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80" windowWidth="27795" windowHeight="12015"/>
  </bookViews>
  <sheets>
    <sheet name="cover" sheetId="73" r:id="rId1"/>
    <sheet name="index" sheetId="4" r:id="rId2"/>
    <sheet name="RES_summary" sheetId="6" r:id="rId3"/>
    <sheet name="RES_hh_num" sheetId="7" r:id="rId4"/>
    <sheet name="RES_hh_fec" sheetId="8" r:id="rId5"/>
    <sheet name="RES_hh_tes" sheetId="9" r:id="rId6"/>
    <sheet name="RES_hh_eff" sheetId="10" r:id="rId7"/>
    <sheet name="RES_hh_emi" sheetId="11" r:id="rId8"/>
    <sheet name="RES_hh_fech" sheetId="12" r:id="rId9"/>
    <sheet name="RES_hh_tesh" sheetId="13" r:id="rId10"/>
    <sheet name="RES_hh_emih" sheetId="14" r:id="rId11"/>
    <sheet name="RES_hh_fecs" sheetId="15" r:id="rId12"/>
    <sheet name="RES_hh_tess" sheetId="16" r:id="rId13"/>
    <sheet name="RES_hh_emis" sheetId="17" r:id="rId14"/>
    <sheet name="RES_hh_num_in" sheetId="18" r:id="rId15"/>
    <sheet name="RES_hh_fec_in" sheetId="19" r:id="rId16"/>
    <sheet name="RES_hh_tes_in" sheetId="20" r:id="rId17"/>
    <sheet name="RES_hh_eff_in" sheetId="21" r:id="rId18"/>
    <sheet name="RES_hh_emi_in" sheetId="22" r:id="rId19"/>
    <sheet name="RES_hh_fech_in" sheetId="23" r:id="rId20"/>
    <sheet name="RES_hh_tesh_in" sheetId="24" r:id="rId21"/>
    <sheet name="RES_hh_emih_in" sheetId="25" r:id="rId22"/>
    <sheet name="RES_hh_fecs_in" sheetId="26" r:id="rId23"/>
    <sheet name="RES_hh_tess_in" sheetId="27" r:id="rId24"/>
    <sheet name="RES_hh_emis_in" sheetId="28" r:id="rId25"/>
    <sheet name="RES_se-appl" sheetId="29" r:id="rId26"/>
    <sheet name="RES_RF" sheetId="30" r:id="rId27"/>
    <sheet name="RES_WM" sheetId="31" r:id="rId28"/>
    <sheet name="RES_DR" sheetId="32" r:id="rId29"/>
    <sheet name="RES_DW" sheetId="33" r:id="rId30"/>
    <sheet name="RES_TV" sheetId="34" r:id="rId31"/>
    <sheet name="RES_IT" sheetId="35" r:id="rId32"/>
    <sheet name="RES_LI" sheetId="36" r:id="rId33"/>
    <sheet name="RES_OA" sheetId="37" r:id="rId34"/>
    <sheet name="RES_hhdet_num" sheetId="38" r:id="rId35"/>
    <sheet name="RES_hhdet_out" sheetId="39" r:id="rId36"/>
    <sheet name="RES_hhdet_in" sheetId="40" r:id="rId37"/>
    <sheet name="RES_hhdet_in_new" sheetId="41" r:id="rId38"/>
    <sheet name="RES_hhdet_in_repl" sheetId="42" r:id="rId39"/>
    <sheet name="RES_hhdet_numvin" sheetId="43" r:id="rId40"/>
    <sheet name="RES_hhdet_fec" sheetId="44" r:id="rId41"/>
    <sheet name="RES_hhdet_tes" sheetId="45" r:id="rId42"/>
    <sheet name="RES_hhdet_eff" sheetId="46" r:id="rId43"/>
    <sheet name="RES_hhdet_emi" sheetId="47" r:id="rId44"/>
    <sheet name="RES_hhdet_fech" sheetId="48" r:id="rId45"/>
    <sheet name="RES_hhdet_tesh" sheetId="49" r:id="rId46"/>
    <sheet name="RES_hhdet_emih" sheetId="50" r:id="rId47"/>
    <sheet name="RES_hhdet_fecs" sheetId="51" r:id="rId48"/>
    <sheet name="RES_hhdet_tess" sheetId="52" r:id="rId49"/>
    <sheet name="RES_hhdet_emis" sheetId="53" r:id="rId50"/>
    <sheet name="RES_hhdet_in_fec" sheetId="54" r:id="rId51"/>
    <sheet name="RES_hhdet_in_tes" sheetId="55" r:id="rId52"/>
    <sheet name="RES_hhdet_in_eff" sheetId="56" r:id="rId53"/>
    <sheet name="RES_hhdet_in_emi" sheetId="57" r:id="rId54"/>
    <sheet name="RES_hhdet_in_fech" sheetId="58" r:id="rId55"/>
    <sheet name="RES_hhdet_in_tesh" sheetId="59" r:id="rId56"/>
    <sheet name="RES_hhdet_in_emih" sheetId="60" r:id="rId57"/>
    <sheet name="RES_hhdet_in_fecs" sheetId="61" r:id="rId58"/>
    <sheet name="RES_hhdet_in_tess" sheetId="62" r:id="rId59"/>
    <sheet name="RES_hhdet_in_emis" sheetId="63" r:id="rId60"/>
    <sheet name="RES_hh_SLD" sheetId="64" r:id="rId61"/>
    <sheet name="RES_hh_LPG" sheetId="65" r:id="rId62"/>
    <sheet name="RES_hh_GDO" sheetId="66" r:id="rId63"/>
    <sheet name="RES_hh_NGS" sheetId="67" r:id="rId64"/>
    <sheet name="RES_hh_BMS" sheetId="68" r:id="rId65"/>
    <sheet name="RES_hh_GEO" sheetId="69" r:id="rId66"/>
    <sheet name="RES_hh_DHT" sheetId="70" r:id="rId67"/>
    <sheet name="RES_hh_AEL" sheetId="71" r:id="rId68"/>
    <sheet name="RES_hh_CEL" sheetId="72" r:id="rId69"/>
  </sheets>
  <definedNames>
    <definedName name="_xlnm.Print_Titles" localSheetId="28">RES_DR!$1:$1</definedName>
    <definedName name="_xlnm.Print_Titles" localSheetId="29">RES_DW!$1:$1</definedName>
    <definedName name="_xlnm.Print_Titles" localSheetId="67">RES_hh_AEL!$1:$1</definedName>
    <definedName name="_xlnm.Print_Titles" localSheetId="64">RES_hh_BMS!$1:$1</definedName>
    <definedName name="_xlnm.Print_Titles" localSheetId="68">RES_hh_CEL!$1:$1</definedName>
    <definedName name="_xlnm.Print_Titles" localSheetId="66">RES_hh_DHT!$1:$1</definedName>
    <definedName name="_xlnm.Print_Titles" localSheetId="6">RES_hh_eff!$1:$1</definedName>
    <definedName name="_xlnm.Print_Titles" localSheetId="17">RES_hh_eff_in!$1:$1</definedName>
    <definedName name="_xlnm.Print_Titles" localSheetId="7">RES_hh_emi!$1:$1</definedName>
    <definedName name="_xlnm.Print_Titles" localSheetId="18">RES_hh_emi_in!$1:$1</definedName>
    <definedName name="_xlnm.Print_Titles" localSheetId="10">RES_hh_emih!$1:$1</definedName>
    <definedName name="_xlnm.Print_Titles" localSheetId="21">RES_hh_emih_in!$1:$1</definedName>
    <definedName name="_xlnm.Print_Titles" localSheetId="13">RES_hh_emis!$1:$1</definedName>
    <definedName name="_xlnm.Print_Titles" localSheetId="24">RES_hh_emis_in!$1:$1</definedName>
    <definedName name="_xlnm.Print_Titles" localSheetId="4">RES_hh_fec!$1:$1</definedName>
    <definedName name="_xlnm.Print_Titles" localSheetId="15">RES_hh_fec_in!$1:$1</definedName>
    <definedName name="_xlnm.Print_Titles" localSheetId="8">RES_hh_fech!$1:$1</definedName>
    <definedName name="_xlnm.Print_Titles" localSheetId="19">RES_hh_fech_in!$1:$1</definedName>
    <definedName name="_xlnm.Print_Titles" localSheetId="11">RES_hh_fecs!$1:$1</definedName>
    <definedName name="_xlnm.Print_Titles" localSheetId="22">RES_hh_fecs_in!$1:$1</definedName>
    <definedName name="_xlnm.Print_Titles" localSheetId="62">RES_hh_GDO!$1:$1</definedName>
    <definedName name="_xlnm.Print_Titles" localSheetId="65">RES_hh_GEO!$1:$1</definedName>
    <definedName name="_xlnm.Print_Titles" localSheetId="61">RES_hh_LPG!$1:$1</definedName>
    <definedName name="_xlnm.Print_Titles" localSheetId="63">RES_hh_NGS!$1:$1</definedName>
    <definedName name="_xlnm.Print_Titles" localSheetId="3">RES_hh_num!$1:$1</definedName>
    <definedName name="_xlnm.Print_Titles" localSheetId="14">RES_hh_num_in!$1:$1</definedName>
    <definedName name="_xlnm.Print_Titles" localSheetId="60">RES_hh_SLD!$1:$1</definedName>
    <definedName name="_xlnm.Print_Titles" localSheetId="5">RES_hh_tes!$1:$1</definedName>
    <definedName name="_xlnm.Print_Titles" localSheetId="16">RES_hh_tes_in!$1:$1</definedName>
    <definedName name="_xlnm.Print_Titles" localSheetId="9">RES_hh_tesh!$1:$1</definedName>
    <definedName name="_xlnm.Print_Titles" localSheetId="20">RES_hh_tesh_in!$1:$1</definedName>
    <definedName name="_xlnm.Print_Titles" localSheetId="12">RES_hh_tess!$1:$1</definedName>
    <definedName name="_xlnm.Print_Titles" localSheetId="23">RES_hh_tess_in!$1:$1</definedName>
    <definedName name="_xlnm.Print_Titles" localSheetId="42">RES_hhdet_eff!$1:$1</definedName>
    <definedName name="_xlnm.Print_Titles" localSheetId="43">RES_hhdet_emi!$1:$1</definedName>
    <definedName name="_xlnm.Print_Titles" localSheetId="46">RES_hhdet_emih!$1:$1</definedName>
    <definedName name="_xlnm.Print_Titles" localSheetId="49">RES_hhdet_emis!$1:$1</definedName>
    <definedName name="_xlnm.Print_Titles" localSheetId="40">RES_hhdet_fec!$1:$1</definedName>
    <definedName name="_xlnm.Print_Titles" localSheetId="44">RES_hhdet_fech!$1:$1</definedName>
    <definedName name="_xlnm.Print_Titles" localSheetId="47">RES_hhdet_fecs!$1:$1</definedName>
    <definedName name="_xlnm.Print_Titles" localSheetId="36">RES_hhdet_in!$1:$1</definedName>
    <definedName name="_xlnm.Print_Titles" localSheetId="52">RES_hhdet_in_eff!$1:$1</definedName>
    <definedName name="_xlnm.Print_Titles" localSheetId="53">RES_hhdet_in_emi!$1:$1</definedName>
    <definedName name="_xlnm.Print_Titles" localSheetId="56">RES_hhdet_in_emih!$1:$1</definedName>
    <definedName name="_xlnm.Print_Titles" localSheetId="59">RES_hhdet_in_emis!$1:$1</definedName>
    <definedName name="_xlnm.Print_Titles" localSheetId="50">RES_hhdet_in_fec!$1:$1</definedName>
    <definedName name="_xlnm.Print_Titles" localSheetId="54">RES_hhdet_in_fech!$1:$1</definedName>
    <definedName name="_xlnm.Print_Titles" localSheetId="57">RES_hhdet_in_fecs!$1:$1</definedName>
    <definedName name="_xlnm.Print_Titles" localSheetId="37">RES_hhdet_in_new!$1:$1</definedName>
    <definedName name="_xlnm.Print_Titles" localSheetId="38">RES_hhdet_in_repl!$1:$1</definedName>
    <definedName name="_xlnm.Print_Titles" localSheetId="51">RES_hhdet_in_tes!$1:$1</definedName>
    <definedName name="_xlnm.Print_Titles" localSheetId="55">RES_hhdet_in_tesh!$1:$1</definedName>
    <definedName name="_xlnm.Print_Titles" localSheetId="58">RES_hhdet_in_tess!$1:$1</definedName>
    <definedName name="_xlnm.Print_Titles" localSheetId="34">RES_hhdet_num!$1:$1</definedName>
    <definedName name="_xlnm.Print_Titles" localSheetId="39">RES_hhdet_numvin!$1:$1</definedName>
    <definedName name="_xlnm.Print_Titles" localSheetId="35">RES_hhdet_out!$1:$1</definedName>
    <definedName name="_xlnm.Print_Titles" localSheetId="41">RES_hhdet_tes!$1:$1</definedName>
    <definedName name="_xlnm.Print_Titles" localSheetId="45">RES_hhdet_tesh!$1:$1</definedName>
    <definedName name="_xlnm.Print_Titles" localSheetId="48">RES_hhdet_tess!$1:$1</definedName>
    <definedName name="_xlnm.Print_Titles" localSheetId="31">RES_IT!$1:$1</definedName>
    <definedName name="_xlnm.Print_Titles" localSheetId="32">RES_LI!$1:$1</definedName>
    <definedName name="_xlnm.Print_Titles" localSheetId="33">RES_OA!$1:$1</definedName>
    <definedName name="_xlnm.Print_Titles" localSheetId="26">RES_RF!$1:$1</definedName>
    <definedName name="_xlnm.Print_Titles" localSheetId="25">'RES_se-appl'!$1:$1</definedName>
    <definedName name="_xlnm.Print_Titles" localSheetId="2">RES_summary!$1:$1</definedName>
    <definedName name="_xlnm.Print_Titles" localSheetId="30">RES_TV!$1:$1</definedName>
    <definedName name="_xlnm.Print_Titles" localSheetId="27">RES_WM!$1:$1</definedName>
  </definedNames>
  <calcPr calcId="145621"/>
</workbook>
</file>

<file path=xl/calcChain.xml><?xml version="1.0" encoding="utf-8"?>
<calcChain xmlns="http://schemas.openxmlformats.org/spreadsheetml/2006/main">
  <c r="Q13" i="6" l="1"/>
  <c r="P13" i="6"/>
  <c r="N13" i="6"/>
  <c r="M13" i="6"/>
  <c r="L13" i="6"/>
  <c r="J13" i="6"/>
  <c r="I13" i="6"/>
  <c r="H13" i="6"/>
  <c r="F13" i="6"/>
  <c r="E13" i="6"/>
  <c r="D13" i="6"/>
  <c r="C13" i="6" l="1"/>
  <c r="K13" i="6"/>
  <c r="O13" i="6"/>
  <c r="G13" i="6"/>
  <c r="B13" i="6"/>
  <c r="Q87" i="72" l="1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87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82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80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78" i="72"/>
  <c r="Q87" i="71"/>
  <c r="P87" i="71"/>
  <c r="O87" i="71"/>
  <c r="N87" i="71"/>
  <c r="M87" i="71"/>
  <c r="L87" i="71"/>
  <c r="K87" i="71"/>
  <c r="J87" i="71"/>
  <c r="I87" i="71"/>
  <c r="H87" i="71"/>
  <c r="G87" i="71"/>
  <c r="F87" i="71"/>
  <c r="E87" i="71"/>
  <c r="D87" i="71"/>
  <c r="C87" i="71"/>
  <c r="B87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B82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B80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B78" i="71"/>
  <c r="Q87" i="70"/>
  <c r="P87" i="70"/>
  <c r="O87" i="70"/>
  <c r="N87" i="70"/>
  <c r="M87" i="70"/>
  <c r="L87" i="70"/>
  <c r="K87" i="70"/>
  <c r="J87" i="70"/>
  <c r="I87" i="70"/>
  <c r="H87" i="70"/>
  <c r="G87" i="70"/>
  <c r="F87" i="70"/>
  <c r="E87" i="70"/>
  <c r="D87" i="70"/>
  <c r="C87" i="70"/>
  <c r="B87" i="70"/>
  <c r="Q82" i="70"/>
  <c r="P82" i="70"/>
  <c r="O82" i="70"/>
  <c r="N82" i="70"/>
  <c r="M82" i="70"/>
  <c r="L82" i="70"/>
  <c r="K82" i="70"/>
  <c r="J82" i="70"/>
  <c r="I82" i="70"/>
  <c r="H82" i="70"/>
  <c r="G82" i="70"/>
  <c r="F82" i="70"/>
  <c r="E82" i="70"/>
  <c r="D82" i="70"/>
  <c r="C82" i="70"/>
  <c r="B82" i="70"/>
  <c r="Q80" i="70"/>
  <c r="P80" i="70"/>
  <c r="O80" i="70"/>
  <c r="N80" i="70"/>
  <c r="M80" i="70"/>
  <c r="L80" i="70"/>
  <c r="K80" i="70"/>
  <c r="J80" i="70"/>
  <c r="I80" i="70"/>
  <c r="H80" i="70"/>
  <c r="G80" i="70"/>
  <c r="F80" i="70"/>
  <c r="E80" i="70"/>
  <c r="D80" i="70"/>
  <c r="C80" i="70"/>
  <c r="B80" i="70"/>
  <c r="Q78" i="70"/>
  <c r="P78" i="70"/>
  <c r="O78" i="70"/>
  <c r="N78" i="70"/>
  <c r="M78" i="70"/>
  <c r="L78" i="70"/>
  <c r="K78" i="70"/>
  <c r="J78" i="70"/>
  <c r="I78" i="70"/>
  <c r="H78" i="70"/>
  <c r="G78" i="70"/>
  <c r="F78" i="70"/>
  <c r="E78" i="70"/>
  <c r="D78" i="70"/>
  <c r="C78" i="70"/>
  <c r="B78" i="70"/>
  <c r="Q87" i="69"/>
  <c r="P87" i="69"/>
  <c r="O87" i="69"/>
  <c r="N87" i="69"/>
  <c r="M87" i="69"/>
  <c r="L87" i="69"/>
  <c r="K87" i="69"/>
  <c r="J87" i="69"/>
  <c r="I87" i="69"/>
  <c r="H87" i="69"/>
  <c r="G87" i="69"/>
  <c r="F87" i="69"/>
  <c r="E87" i="69"/>
  <c r="D87" i="69"/>
  <c r="C87" i="69"/>
  <c r="B87" i="69"/>
  <c r="Q82" i="69"/>
  <c r="P82" i="69"/>
  <c r="O82" i="69"/>
  <c r="N82" i="69"/>
  <c r="M82" i="69"/>
  <c r="L82" i="69"/>
  <c r="K82" i="69"/>
  <c r="J82" i="69"/>
  <c r="I82" i="69"/>
  <c r="H82" i="69"/>
  <c r="G82" i="69"/>
  <c r="F82" i="69"/>
  <c r="E82" i="69"/>
  <c r="D82" i="69"/>
  <c r="C82" i="69"/>
  <c r="B82" i="69"/>
  <c r="Q80" i="69"/>
  <c r="P80" i="69"/>
  <c r="O80" i="69"/>
  <c r="N80" i="69"/>
  <c r="M80" i="69"/>
  <c r="L80" i="69"/>
  <c r="K80" i="69"/>
  <c r="J80" i="69"/>
  <c r="I80" i="69"/>
  <c r="H80" i="69"/>
  <c r="G80" i="69"/>
  <c r="F80" i="69"/>
  <c r="E80" i="69"/>
  <c r="D80" i="69"/>
  <c r="C80" i="69"/>
  <c r="B80" i="69"/>
  <c r="Q78" i="69"/>
  <c r="P78" i="69"/>
  <c r="O78" i="69"/>
  <c r="N78" i="69"/>
  <c r="M78" i="69"/>
  <c r="L78" i="69"/>
  <c r="K78" i="69"/>
  <c r="J78" i="69"/>
  <c r="I78" i="69"/>
  <c r="H78" i="69"/>
  <c r="G78" i="69"/>
  <c r="F78" i="69"/>
  <c r="E78" i="69"/>
  <c r="D78" i="69"/>
  <c r="C78" i="69"/>
  <c r="B78" i="69"/>
  <c r="Q104" i="68"/>
  <c r="P104" i="68"/>
  <c r="O104" i="68"/>
  <c r="N104" i="68"/>
  <c r="M104" i="68"/>
  <c r="L104" i="68"/>
  <c r="K104" i="68"/>
  <c r="J104" i="68"/>
  <c r="I104" i="68"/>
  <c r="H104" i="68"/>
  <c r="G104" i="68"/>
  <c r="F104" i="68"/>
  <c r="E104" i="68"/>
  <c r="D104" i="68"/>
  <c r="C104" i="68"/>
  <c r="B104" i="68"/>
  <c r="Q97" i="68"/>
  <c r="P97" i="68"/>
  <c r="O97" i="68"/>
  <c r="N97" i="68"/>
  <c r="M97" i="68"/>
  <c r="L97" i="68"/>
  <c r="K97" i="68"/>
  <c r="J97" i="68"/>
  <c r="I97" i="68"/>
  <c r="H97" i="68"/>
  <c r="G97" i="68"/>
  <c r="F97" i="68"/>
  <c r="E97" i="68"/>
  <c r="D97" i="68"/>
  <c r="C97" i="68"/>
  <c r="B97" i="68"/>
  <c r="Q95" i="68"/>
  <c r="P95" i="68"/>
  <c r="O95" i="68"/>
  <c r="N95" i="68"/>
  <c r="M95" i="68"/>
  <c r="L95" i="68"/>
  <c r="K95" i="68"/>
  <c r="J95" i="68"/>
  <c r="I95" i="68"/>
  <c r="H95" i="68"/>
  <c r="G95" i="68"/>
  <c r="F95" i="68"/>
  <c r="E95" i="68"/>
  <c r="D95" i="68"/>
  <c r="C95" i="68"/>
  <c r="B95" i="68"/>
  <c r="Q93" i="68"/>
  <c r="P93" i="68"/>
  <c r="O93" i="68"/>
  <c r="N93" i="68"/>
  <c r="M93" i="68"/>
  <c r="L93" i="68"/>
  <c r="K93" i="68"/>
  <c r="J93" i="68"/>
  <c r="I93" i="68"/>
  <c r="H93" i="68"/>
  <c r="G93" i="68"/>
  <c r="F93" i="68"/>
  <c r="E93" i="68"/>
  <c r="D93" i="68"/>
  <c r="C93" i="68"/>
  <c r="B93" i="68"/>
  <c r="Q87" i="67"/>
  <c r="P87" i="67"/>
  <c r="O87" i="67"/>
  <c r="N87" i="67"/>
  <c r="M87" i="67"/>
  <c r="L87" i="67"/>
  <c r="K87" i="67"/>
  <c r="J87" i="67"/>
  <c r="I87" i="67"/>
  <c r="H87" i="67"/>
  <c r="G87" i="67"/>
  <c r="F87" i="67"/>
  <c r="E87" i="67"/>
  <c r="D87" i="67"/>
  <c r="C87" i="67"/>
  <c r="B87" i="67"/>
  <c r="Q82" i="67"/>
  <c r="P82" i="67"/>
  <c r="O82" i="67"/>
  <c r="N82" i="67"/>
  <c r="M82" i="67"/>
  <c r="L82" i="67"/>
  <c r="K82" i="67"/>
  <c r="J82" i="67"/>
  <c r="I82" i="67"/>
  <c r="H82" i="67"/>
  <c r="G82" i="67"/>
  <c r="F82" i="67"/>
  <c r="E82" i="67"/>
  <c r="D82" i="67"/>
  <c r="C82" i="67"/>
  <c r="B82" i="67"/>
  <c r="Q80" i="67"/>
  <c r="P80" i="67"/>
  <c r="O80" i="67"/>
  <c r="N80" i="67"/>
  <c r="M80" i="67"/>
  <c r="L80" i="67"/>
  <c r="K80" i="67"/>
  <c r="J80" i="67"/>
  <c r="I80" i="67"/>
  <c r="H80" i="67"/>
  <c r="G80" i="67"/>
  <c r="F80" i="67"/>
  <c r="E80" i="67"/>
  <c r="D80" i="67"/>
  <c r="C80" i="67"/>
  <c r="B80" i="67"/>
  <c r="Q78" i="67"/>
  <c r="P78" i="67"/>
  <c r="O78" i="67"/>
  <c r="N78" i="67"/>
  <c r="M78" i="67"/>
  <c r="L78" i="67"/>
  <c r="K78" i="67"/>
  <c r="J78" i="67"/>
  <c r="I78" i="67"/>
  <c r="H78" i="67"/>
  <c r="G78" i="67"/>
  <c r="F78" i="67"/>
  <c r="E78" i="67"/>
  <c r="D78" i="67"/>
  <c r="C78" i="67"/>
  <c r="B78" i="67"/>
  <c r="Q87" i="66"/>
  <c r="P87" i="66"/>
  <c r="O87" i="66"/>
  <c r="N87" i="66"/>
  <c r="M87" i="66"/>
  <c r="L87" i="66"/>
  <c r="K87" i="66"/>
  <c r="J87" i="66"/>
  <c r="I87" i="66"/>
  <c r="H87" i="66"/>
  <c r="G87" i="66"/>
  <c r="F87" i="66"/>
  <c r="E87" i="66"/>
  <c r="D87" i="66"/>
  <c r="C87" i="66"/>
  <c r="B87" i="66"/>
  <c r="Q82" i="66"/>
  <c r="P82" i="66"/>
  <c r="O82" i="66"/>
  <c r="N82" i="66"/>
  <c r="M82" i="66"/>
  <c r="L82" i="66"/>
  <c r="K82" i="66"/>
  <c r="J82" i="66"/>
  <c r="I82" i="66"/>
  <c r="H82" i="66"/>
  <c r="G82" i="66"/>
  <c r="F82" i="66"/>
  <c r="E82" i="66"/>
  <c r="D82" i="66"/>
  <c r="C82" i="66"/>
  <c r="B82" i="66"/>
  <c r="Q80" i="66"/>
  <c r="P80" i="66"/>
  <c r="O80" i="66"/>
  <c r="N80" i="66"/>
  <c r="M80" i="66"/>
  <c r="L80" i="66"/>
  <c r="K80" i="66"/>
  <c r="J80" i="66"/>
  <c r="I80" i="66"/>
  <c r="H80" i="66"/>
  <c r="G80" i="66"/>
  <c r="F80" i="66"/>
  <c r="E80" i="66"/>
  <c r="D80" i="66"/>
  <c r="C80" i="66"/>
  <c r="B80" i="66"/>
  <c r="Q78" i="66"/>
  <c r="P78" i="66"/>
  <c r="O78" i="66"/>
  <c r="N78" i="66"/>
  <c r="M78" i="66"/>
  <c r="L78" i="66"/>
  <c r="K78" i="66"/>
  <c r="J78" i="66"/>
  <c r="I78" i="66"/>
  <c r="H78" i="66"/>
  <c r="G78" i="66"/>
  <c r="F78" i="66"/>
  <c r="E78" i="66"/>
  <c r="D78" i="66"/>
  <c r="C78" i="66"/>
  <c r="B78" i="66"/>
  <c r="Q87" i="65"/>
  <c r="P87" i="65"/>
  <c r="O87" i="65"/>
  <c r="N87" i="65"/>
  <c r="M87" i="65"/>
  <c r="L87" i="65"/>
  <c r="K87" i="65"/>
  <c r="J87" i="65"/>
  <c r="I87" i="65"/>
  <c r="H87" i="65"/>
  <c r="G87" i="65"/>
  <c r="F87" i="65"/>
  <c r="E87" i="65"/>
  <c r="D87" i="65"/>
  <c r="C87" i="65"/>
  <c r="B87" i="65"/>
  <c r="Q82" i="65"/>
  <c r="P82" i="65"/>
  <c r="O82" i="65"/>
  <c r="N82" i="65"/>
  <c r="M82" i="65"/>
  <c r="L82" i="65"/>
  <c r="K82" i="65"/>
  <c r="J82" i="65"/>
  <c r="I82" i="65"/>
  <c r="H82" i="65"/>
  <c r="G82" i="65"/>
  <c r="F82" i="65"/>
  <c r="E82" i="65"/>
  <c r="D82" i="65"/>
  <c r="C82" i="65"/>
  <c r="B82" i="65"/>
  <c r="Q80" i="65"/>
  <c r="P80" i="65"/>
  <c r="O80" i="65"/>
  <c r="N80" i="65"/>
  <c r="M80" i="65"/>
  <c r="L80" i="65"/>
  <c r="K80" i="65"/>
  <c r="J80" i="65"/>
  <c r="I80" i="65"/>
  <c r="H80" i="65"/>
  <c r="G80" i="65"/>
  <c r="F80" i="65"/>
  <c r="E80" i="65"/>
  <c r="D80" i="65"/>
  <c r="C80" i="65"/>
  <c r="B80" i="65"/>
  <c r="Q78" i="65"/>
  <c r="P78" i="65"/>
  <c r="O78" i="65"/>
  <c r="N78" i="65"/>
  <c r="M78" i="65"/>
  <c r="L78" i="65"/>
  <c r="K78" i="65"/>
  <c r="J78" i="65"/>
  <c r="I78" i="65"/>
  <c r="H78" i="65"/>
  <c r="G78" i="65"/>
  <c r="F78" i="65"/>
  <c r="E78" i="65"/>
  <c r="D78" i="65"/>
  <c r="C78" i="65"/>
  <c r="B78" i="65"/>
  <c r="Q98" i="64"/>
  <c r="P98" i="64"/>
  <c r="O98" i="64"/>
  <c r="N98" i="64"/>
  <c r="M98" i="64"/>
  <c r="L98" i="64"/>
  <c r="K98" i="64"/>
  <c r="J98" i="64"/>
  <c r="I98" i="64"/>
  <c r="H98" i="64"/>
  <c r="G98" i="64"/>
  <c r="F98" i="64"/>
  <c r="E98" i="64"/>
  <c r="D98" i="64"/>
  <c r="C98" i="64"/>
  <c r="B98" i="64"/>
  <c r="Q92" i="64"/>
  <c r="P92" i="64"/>
  <c r="O92" i="64"/>
  <c r="N92" i="64"/>
  <c r="M92" i="64"/>
  <c r="L92" i="64"/>
  <c r="K92" i="64"/>
  <c r="J92" i="64"/>
  <c r="I92" i="64"/>
  <c r="H92" i="64"/>
  <c r="G92" i="64"/>
  <c r="F92" i="64"/>
  <c r="E92" i="64"/>
  <c r="D92" i="64"/>
  <c r="C92" i="64"/>
  <c r="B92" i="64"/>
  <c r="Q90" i="64"/>
  <c r="P90" i="64"/>
  <c r="O90" i="64"/>
  <c r="N90" i="64"/>
  <c r="M90" i="64"/>
  <c r="L90" i="64"/>
  <c r="K90" i="64"/>
  <c r="J90" i="64"/>
  <c r="I90" i="64"/>
  <c r="H90" i="64"/>
  <c r="G90" i="64"/>
  <c r="F90" i="64"/>
  <c r="E90" i="64"/>
  <c r="D90" i="64"/>
  <c r="C90" i="64"/>
  <c r="B90" i="64"/>
  <c r="Q88" i="64"/>
  <c r="P88" i="64"/>
  <c r="O88" i="64"/>
  <c r="N88" i="64"/>
  <c r="M88" i="64"/>
  <c r="L88" i="64"/>
  <c r="K88" i="64"/>
  <c r="J88" i="64"/>
  <c r="I88" i="64"/>
  <c r="H88" i="64"/>
  <c r="G88" i="64"/>
  <c r="F88" i="64"/>
  <c r="E88" i="64"/>
  <c r="D88" i="64"/>
  <c r="C88" i="64"/>
  <c r="B88" i="64"/>
  <c r="Q345" i="72" l="1"/>
  <c r="Q399" i="72" s="1"/>
  <c r="M345" i="72"/>
  <c r="M399" i="72" s="1"/>
  <c r="I345" i="72"/>
  <c r="I399" i="72" s="1"/>
  <c r="E345" i="72"/>
  <c r="E399" i="72" s="1"/>
  <c r="O176" i="60"/>
  <c r="K176" i="60"/>
  <c r="Q339" i="72"/>
  <c r="Q393" i="72" s="1"/>
  <c r="M339" i="72"/>
  <c r="M393" i="72" s="1"/>
  <c r="I339" i="72"/>
  <c r="I393" i="72" s="1"/>
  <c r="E339" i="72"/>
  <c r="E393" i="72" s="1"/>
  <c r="K338" i="72"/>
  <c r="K392" i="72" s="1"/>
  <c r="G338" i="72"/>
  <c r="G392" i="72" s="1"/>
  <c r="M169" i="60"/>
  <c r="F168" i="57"/>
  <c r="F168" i="60" s="1"/>
  <c r="M167" i="60"/>
  <c r="I167" i="60"/>
  <c r="N164" i="57"/>
  <c r="L164" i="57"/>
  <c r="K164" i="57"/>
  <c r="J164" i="57"/>
  <c r="G164" i="57"/>
  <c r="E165" i="60"/>
  <c r="O164" i="57"/>
  <c r="Q163" i="60"/>
  <c r="N162" i="57"/>
  <c r="L162" i="57"/>
  <c r="K162" i="57"/>
  <c r="G162" i="57"/>
  <c r="O162" i="57"/>
  <c r="J162" i="57"/>
  <c r="K345" i="71"/>
  <c r="K399" i="71" s="1"/>
  <c r="G345" i="71"/>
  <c r="G399" i="71" s="1"/>
  <c r="M158" i="60"/>
  <c r="I158" i="60"/>
  <c r="Q342" i="71"/>
  <c r="Q396" i="71" s="1"/>
  <c r="M342" i="71"/>
  <c r="M396" i="71" s="1"/>
  <c r="I342" i="71"/>
  <c r="I396" i="71" s="1"/>
  <c r="E342" i="71"/>
  <c r="E396" i="71" s="1"/>
  <c r="K155" i="60"/>
  <c r="G155" i="60"/>
  <c r="G149" i="60"/>
  <c r="Q146" i="57"/>
  <c r="N146" i="57"/>
  <c r="M146" i="57"/>
  <c r="L146" i="57"/>
  <c r="I146" i="57"/>
  <c r="E146" i="57"/>
  <c r="D146" i="57"/>
  <c r="Q144" i="57"/>
  <c r="P144" i="57"/>
  <c r="O145" i="60"/>
  <c r="M144" i="57"/>
  <c r="I144" i="57"/>
  <c r="H144" i="57"/>
  <c r="E144" i="57"/>
  <c r="Q359" i="70"/>
  <c r="Q416" i="70" s="1"/>
  <c r="M359" i="70"/>
  <c r="M416" i="70" s="1"/>
  <c r="I359" i="70"/>
  <c r="I416" i="70" s="1"/>
  <c r="E359" i="70"/>
  <c r="E416" i="70" s="1"/>
  <c r="K140" i="60"/>
  <c r="G140" i="60"/>
  <c r="O356" i="70"/>
  <c r="O413" i="70" s="1"/>
  <c r="K356" i="70"/>
  <c r="K413" i="70" s="1"/>
  <c r="G356" i="70"/>
  <c r="G413" i="70" s="1"/>
  <c r="Q137" i="60"/>
  <c r="I137" i="60"/>
  <c r="E137" i="60"/>
  <c r="M353" i="70"/>
  <c r="M410" i="70" s="1"/>
  <c r="K134" i="60"/>
  <c r="G132" i="57"/>
  <c r="G132" i="60" s="1"/>
  <c r="I133" i="60"/>
  <c r="E131" i="60"/>
  <c r="Q129" i="60"/>
  <c r="P128" i="57"/>
  <c r="O128" i="57"/>
  <c r="N128" i="57"/>
  <c r="L128" i="57"/>
  <c r="J128" i="57"/>
  <c r="H128" i="57"/>
  <c r="G128" i="57"/>
  <c r="F128" i="57"/>
  <c r="D128" i="57"/>
  <c r="K128" i="57"/>
  <c r="M127" i="60"/>
  <c r="I125" i="57"/>
  <c r="Q125" i="57"/>
  <c r="Q359" i="69"/>
  <c r="Q416" i="69" s="1"/>
  <c r="M359" i="69"/>
  <c r="M416" i="69" s="1"/>
  <c r="J120" i="57"/>
  <c r="I359" i="69"/>
  <c r="I416" i="69" s="1"/>
  <c r="F120" i="57"/>
  <c r="E359" i="69"/>
  <c r="E416" i="69" s="1"/>
  <c r="P120" i="57"/>
  <c r="L120" i="57"/>
  <c r="G121" i="60"/>
  <c r="D120" i="57"/>
  <c r="O356" i="69"/>
  <c r="O413" i="69" s="1"/>
  <c r="K356" i="69"/>
  <c r="K413" i="69" s="1"/>
  <c r="G356" i="69"/>
  <c r="G413" i="69" s="1"/>
  <c r="Q118" i="60"/>
  <c r="M118" i="60"/>
  <c r="Q353" i="69"/>
  <c r="Q410" i="69" s="1"/>
  <c r="M353" i="69"/>
  <c r="M410" i="69" s="1"/>
  <c r="I353" i="69"/>
  <c r="I410" i="69" s="1"/>
  <c r="E353" i="69"/>
  <c r="E410" i="69" s="1"/>
  <c r="O352" i="69"/>
  <c r="O409" i="69" s="1"/>
  <c r="K352" i="69"/>
  <c r="K409" i="69" s="1"/>
  <c r="G352" i="69"/>
  <c r="M114" i="60"/>
  <c r="I114" i="60"/>
  <c r="E351" i="69"/>
  <c r="Q112" i="60"/>
  <c r="Q347" i="69"/>
  <c r="P109" i="57"/>
  <c r="M110" i="60"/>
  <c r="L109" i="57"/>
  <c r="K109" i="57"/>
  <c r="I347" i="69"/>
  <c r="H109" i="57"/>
  <c r="G109" i="57"/>
  <c r="E347" i="69"/>
  <c r="D109" i="57"/>
  <c r="I345" i="69"/>
  <c r="I402" i="69" s="1"/>
  <c r="G344" i="69"/>
  <c r="Q447" i="68"/>
  <c r="Q519" i="68" s="1"/>
  <c r="O102" i="60"/>
  <c r="Q443" i="68"/>
  <c r="Q515" i="68" s="1"/>
  <c r="I99" i="60"/>
  <c r="G98" i="60"/>
  <c r="O440" i="68"/>
  <c r="O512" i="68" s="1"/>
  <c r="K440" i="68"/>
  <c r="K512" i="68" s="1"/>
  <c r="G440" i="68"/>
  <c r="G512" i="68" s="1"/>
  <c r="Q439" i="68"/>
  <c r="Q511" i="68" s="1"/>
  <c r="M439" i="68"/>
  <c r="M511" i="68" s="1"/>
  <c r="I95" i="60"/>
  <c r="E95" i="60"/>
  <c r="K438" i="68"/>
  <c r="K510" i="68" s="1"/>
  <c r="G94" i="60"/>
  <c r="O436" i="68"/>
  <c r="O508" i="68" s="1"/>
  <c r="K436" i="68"/>
  <c r="G436" i="68"/>
  <c r="Q435" i="68"/>
  <c r="Q507" i="68" s="1"/>
  <c r="M435" i="68"/>
  <c r="M507" i="68" s="1"/>
  <c r="I91" i="60"/>
  <c r="K434" i="68"/>
  <c r="G434" i="68"/>
  <c r="Q85" i="57"/>
  <c r="O86" i="60"/>
  <c r="M85" i="57"/>
  <c r="I85" i="57"/>
  <c r="E85" i="57"/>
  <c r="P428" i="68"/>
  <c r="P500" i="68" s="1"/>
  <c r="L428" i="68"/>
  <c r="L500" i="68" s="1"/>
  <c r="H428" i="68"/>
  <c r="H500" i="68" s="1"/>
  <c r="D428" i="68"/>
  <c r="D500" i="68" s="1"/>
  <c r="Q359" i="67"/>
  <c r="Q416" i="67" s="1"/>
  <c r="M79" i="60"/>
  <c r="E359" i="67"/>
  <c r="E416" i="67" s="1"/>
  <c r="O356" i="67"/>
  <c r="O413" i="67" s="1"/>
  <c r="K356" i="67"/>
  <c r="K413" i="67" s="1"/>
  <c r="G356" i="67"/>
  <c r="G413" i="67" s="1"/>
  <c r="Q355" i="67"/>
  <c r="M355" i="67"/>
  <c r="I355" i="67"/>
  <c r="E355" i="67"/>
  <c r="Q353" i="67"/>
  <c r="Q410" i="67" s="1"/>
  <c r="M353" i="67"/>
  <c r="M410" i="67" s="1"/>
  <c r="I353" i="67"/>
  <c r="I410" i="67" s="1"/>
  <c r="E353" i="67"/>
  <c r="E410" i="67" s="1"/>
  <c r="O352" i="67"/>
  <c r="O409" i="67" s="1"/>
  <c r="K352" i="67"/>
  <c r="K409" i="67" s="1"/>
  <c r="G352" i="67"/>
  <c r="G409" i="67" s="1"/>
  <c r="Q351" i="67"/>
  <c r="M351" i="67"/>
  <c r="I351" i="67"/>
  <c r="E351" i="67"/>
  <c r="O66" i="57"/>
  <c r="N66" i="57"/>
  <c r="J66" i="57"/>
  <c r="I66" i="57"/>
  <c r="F66" i="57"/>
  <c r="E67" i="60"/>
  <c r="K66" i="57"/>
  <c r="Q345" i="67"/>
  <c r="Q402" i="67" s="1"/>
  <c r="M345" i="67"/>
  <c r="M402" i="67" s="1"/>
  <c r="I345" i="67"/>
  <c r="I402" i="67" s="1"/>
  <c r="E345" i="67"/>
  <c r="E402" i="67" s="1"/>
  <c r="O344" i="67"/>
  <c r="K344" i="67"/>
  <c r="G344" i="67"/>
  <c r="Q359" i="66"/>
  <c r="Q416" i="66" s="1"/>
  <c r="M359" i="66"/>
  <c r="M416" i="66" s="1"/>
  <c r="I60" i="60"/>
  <c r="E359" i="66"/>
  <c r="E416" i="66" s="1"/>
  <c r="F55" i="57"/>
  <c r="F55" i="60" s="1"/>
  <c r="Q353" i="66"/>
  <c r="Q410" i="66" s="1"/>
  <c r="M353" i="66"/>
  <c r="M410" i="66" s="1"/>
  <c r="I353" i="66"/>
  <c r="I410" i="66" s="1"/>
  <c r="E353" i="66"/>
  <c r="E410" i="66" s="1"/>
  <c r="O53" i="60"/>
  <c r="K53" i="60"/>
  <c r="F352" i="66"/>
  <c r="F409" i="66" s="1"/>
  <c r="K351" i="66"/>
  <c r="I351" i="66"/>
  <c r="O349" i="66"/>
  <c r="K349" i="66"/>
  <c r="G349" i="66"/>
  <c r="M48" i="60"/>
  <c r="J47" i="57"/>
  <c r="I48" i="60"/>
  <c r="I47" i="60" s="1"/>
  <c r="H48" i="60"/>
  <c r="F47" i="57"/>
  <c r="E347" i="66"/>
  <c r="O47" i="57"/>
  <c r="N47" i="57"/>
  <c r="E47" i="57"/>
  <c r="Q345" i="66"/>
  <c r="N345" i="66"/>
  <c r="N402" i="66" s="1"/>
  <c r="M345" i="66"/>
  <c r="J345" i="66"/>
  <c r="J402" i="66" s="1"/>
  <c r="F345" i="66"/>
  <c r="F402" i="66" s="1"/>
  <c r="E345" i="66"/>
  <c r="E402" i="66" s="1"/>
  <c r="P344" i="66"/>
  <c r="L344" i="66"/>
  <c r="H344" i="66"/>
  <c r="D344" i="66"/>
  <c r="Q359" i="65"/>
  <c r="Q416" i="65" s="1"/>
  <c r="N359" i="65"/>
  <c r="N416" i="65" s="1"/>
  <c r="M359" i="65"/>
  <c r="M416" i="65" s="1"/>
  <c r="K41" i="60"/>
  <c r="J359" i="65"/>
  <c r="J416" i="65" s="1"/>
  <c r="I359" i="65"/>
  <c r="I416" i="65" s="1"/>
  <c r="F359" i="65"/>
  <c r="F416" i="65" s="1"/>
  <c r="E359" i="65"/>
  <c r="E416" i="65" s="1"/>
  <c r="O358" i="65"/>
  <c r="K358" i="65"/>
  <c r="G358" i="65"/>
  <c r="Q356" i="65"/>
  <c r="Q413" i="65" s="1"/>
  <c r="P356" i="65"/>
  <c r="P413" i="65" s="1"/>
  <c r="M356" i="65"/>
  <c r="M413" i="65" s="1"/>
  <c r="L356" i="65"/>
  <c r="L413" i="65" s="1"/>
  <c r="K38" i="60"/>
  <c r="I356" i="65"/>
  <c r="I413" i="65" s="1"/>
  <c r="H356" i="65"/>
  <c r="H413" i="65" s="1"/>
  <c r="E356" i="65"/>
  <c r="E413" i="65" s="1"/>
  <c r="D356" i="65"/>
  <c r="D413" i="65" s="1"/>
  <c r="O355" i="65"/>
  <c r="N355" i="65"/>
  <c r="K355" i="65"/>
  <c r="J355" i="65"/>
  <c r="I37" i="60"/>
  <c r="G355" i="65"/>
  <c r="F355" i="65"/>
  <c r="O353" i="65"/>
  <c r="O410" i="65" s="1"/>
  <c r="N353" i="65"/>
  <c r="N410" i="65" s="1"/>
  <c r="K353" i="65"/>
  <c r="K410" i="65" s="1"/>
  <c r="J353" i="65"/>
  <c r="J410" i="65" s="1"/>
  <c r="G353" i="65"/>
  <c r="G410" i="65" s="1"/>
  <c r="F353" i="65"/>
  <c r="F410" i="65" s="1"/>
  <c r="Q352" i="65"/>
  <c r="Q409" i="65" s="1"/>
  <c r="P352" i="65"/>
  <c r="P409" i="65" s="1"/>
  <c r="M352" i="65"/>
  <c r="M409" i="65" s="1"/>
  <c r="L352" i="65"/>
  <c r="L409" i="65" s="1"/>
  <c r="I352" i="65"/>
  <c r="I409" i="65" s="1"/>
  <c r="H352" i="65"/>
  <c r="H409" i="65" s="1"/>
  <c r="E352" i="65"/>
  <c r="E409" i="65" s="1"/>
  <c r="D352" i="65"/>
  <c r="D409" i="65" s="1"/>
  <c r="O351" i="65"/>
  <c r="K351" i="65"/>
  <c r="J351" i="65"/>
  <c r="G351" i="65"/>
  <c r="F351" i="65"/>
  <c r="K349" i="65"/>
  <c r="G349" i="65"/>
  <c r="O29" i="60"/>
  <c r="N347" i="65"/>
  <c r="K347" i="65"/>
  <c r="J347" i="65"/>
  <c r="I29" i="60"/>
  <c r="G347" i="65"/>
  <c r="F347" i="65"/>
  <c r="K28" i="57"/>
  <c r="P345" i="65"/>
  <c r="P402" i="65" s="1"/>
  <c r="O345" i="65"/>
  <c r="O402" i="65" s="1"/>
  <c r="L345" i="65"/>
  <c r="L402" i="65" s="1"/>
  <c r="K345" i="65"/>
  <c r="K402" i="65" s="1"/>
  <c r="H345" i="65"/>
  <c r="H402" i="65" s="1"/>
  <c r="D345" i="65"/>
  <c r="D402" i="65" s="1"/>
  <c r="M344" i="65"/>
  <c r="I344" i="65"/>
  <c r="E344" i="65"/>
  <c r="Q399" i="64"/>
  <c r="Q462" i="64" s="1"/>
  <c r="O399" i="64"/>
  <c r="O462" i="64" s="1"/>
  <c r="M399" i="64"/>
  <c r="M462" i="64" s="1"/>
  <c r="L399" i="64"/>
  <c r="L462" i="64" s="1"/>
  <c r="K399" i="64"/>
  <c r="K462" i="64" s="1"/>
  <c r="I399" i="64"/>
  <c r="I462" i="64" s="1"/>
  <c r="G399" i="64"/>
  <c r="G462" i="64" s="1"/>
  <c r="E399" i="64"/>
  <c r="E462" i="64" s="1"/>
  <c r="Q398" i="64"/>
  <c r="Q461" i="64" s="1"/>
  <c r="O398" i="64"/>
  <c r="O461" i="64" s="1"/>
  <c r="M398" i="64"/>
  <c r="K398" i="64"/>
  <c r="J398" i="64"/>
  <c r="J461" i="64" s="1"/>
  <c r="I398" i="64"/>
  <c r="I461" i="64" s="1"/>
  <c r="G398" i="64"/>
  <c r="G461" i="64" s="1"/>
  <c r="E398" i="64"/>
  <c r="K397" i="64"/>
  <c r="Q395" i="64"/>
  <c r="Q458" i="64" s="1"/>
  <c r="O395" i="64"/>
  <c r="O458" i="64" s="1"/>
  <c r="M395" i="64"/>
  <c r="M458" i="64" s="1"/>
  <c r="L395" i="64"/>
  <c r="L458" i="64" s="1"/>
  <c r="I395" i="64"/>
  <c r="I458" i="64" s="1"/>
  <c r="H395" i="64"/>
  <c r="H458" i="64" s="1"/>
  <c r="E395" i="64"/>
  <c r="E458" i="64" s="1"/>
  <c r="O394" i="64"/>
  <c r="M394" i="64"/>
  <c r="K394" i="64"/>
  <c r="G394" i="64"/>
  <c r="Q392" i="64"/>
  <c r="Q455" i="64" s="1"/>
  <c r="O392" i="64"/>
  <c r="O455" i="64" s="1"/>
  <c r="N392" i="64"/>
  <c r="N455" i="64" s="1"/>
  <c r="M392" i="64"/>
  <c r="M455" i="64" s="1"/>
  <c r="K392" i="64"/>
  <c r="K455" i="64" s="1"/>
  <c r="I392" i="64"/>
  <c r="I455" i="64" s="1"/>
  <c r="G392" i="64"/>
  <c r="G455" i="64" s="1"/>
  <c r="E392" i="64"/>
  <c r="E455" i="64" s="1"/>
  <c r="Q391" i="64"/>
  <c r="Q454" i="64" s="1"/>
  <c r="O391" i="64"/>
  <c r="O454" i="64" s="1"/>
  <c r="L14" i="60"/>
  <c r="K391" i="64"/>
  <c r="K454" i="64" s="1"/>
  <c r="I391" i="64"/>
  <c r="I454" i="64" s="1"/>
  <c r="G14" i="60"/>
  <c r="E391" i="64"/>
  <c r="E454" i="64" s="1"/>
  <c r="Q13" i="60"/>
  <c r="O390" i="64"/>
  <c r="M390" i="64"/>
  <c r="K390" i="64"/>
  <c r="J13" i="60"/>
  <c r="I390" i="64"/>
  <c r="G390" i="64"/>
  <c r="E390" i="64"/>
  <c r="Q388" i="64"/>
  <c r="Q451" i="64" s="1"/>
  <c r="O388" i="64"/>
  <c r="O451" i="64" s="1"/>
  <c r="K388" i="64"/>
  <c r="K451" i="64" s="1"/>
  <c r="I388" i="64"/>
  <c r="I451" i="64" s="1"/>
  <c r="G388" i="64"/>
  <c r="Q387" i="64"/>
  <c r="M387" i="64"/>
  <c r="K387" i="64"/>
  <c r="I387" i="64"/>
  <c r="E387" i="64"/>
  <c r="P385" i="64"/>
  <c r="L385" i="64"/>
  <c r="K385" i="64"/>
  <c r="H385" i="64"/>
  <c r="G385" i="64"/>
  <c r="E8" i="60"/>
  <c r="D385" i="64"/>
  <c r="Q383" i="64"/>
  <c r="Q446" i="64" s="1"/>
  <c r="P383" i="64"/>
  <c r="P446" i="64" s="1"/>
  <c r="O383" i="64"/>
  <c r="O446" i="64" s="1"/>
  <c r="M383" i="64"/>
  <c r="M446" i="64" s="1"/>
  <c r="L383" i="64"/>
  <c r="L446" i="64" s="1"/>
  <c r="K383" i="64"/>
  <c r="K446" i="64" s="1"/>
  <c r="I383" i="64"/>
  <c r="I446" i="64" s="1"/>
  <c r="H383" i="64"/>
  <c r="H446" i="64" s="1"/>
  <c r="G383" i="64"/>
  <c r="G446" i="64" s="1"/>
  <c r="E383" i="64"/>
  <c r="E446" i="64" s="1"/>
  <c r="D383" i="64"/>
  <c r="D446" i="64" s="1"/>
  <c r="N382" i="64"/>
  <c r="M382" i="64"/>
  <c r="J382" i="64"/>
  <c r="F382" i="64"/>
  <c r="E382" i="64"/>
  <c r="C344" i="72"/>
  <c r="C173" i="60"/>
  <c r="C337" i="72"/>
  <c r="C331" i="72"/>
  <c r="C345" i="71"/>
  <c r="C399" i="71" s="1"/>
  <c r="C341" i="71"/>
  <c r="C339" i="71"/>
  <c r="C393" i="71" s="1"/>
  <c r="C335" i="71"/>
  <c r="C333" i="71"/>
  <c r="C144" i="57"/>
  <c r="C140" i="60"/>
  <c r="C351" i="70"/>
  <c r="C127" i="60"/>
  <c r="C344" i="70"/>
  <c r="C119" i="60"/>
  <c r="C353" i="69"/>
  <c r="C410" i="69" s="1"/>
  <c r="C349" i="69"/>
  <c r="C344" i="69"/>
  <c r="C447" i="68"/>
  <c r="C519" i="68" s="1"/>
  <c r="C443" i="68"/>
  <c r="C515" i="68" s="1"/>
  <c r="C440" i="68"/>
  <c r="C512" i="68" s="1"/>
  <c r="C436" i="68"/>
  <c r="C508" i="68" s="1"/>
  <c r="C435" i="68"/>
  <c r="C507" i="68" s="1"/>
  <c r="C432" i="68"/>
  <c r="C85" i="57"/>
  <c r="C428" i="68"/>
  <c r="C500" i="68" s="1"/>
  <c r="C79" i="60"/>
  <c r="C356" i="67"/>
  <c r="C413" i="67" s="1"/>
  <c r="C353" i="67"/>
  <c r="C410" i="67" s="1"/>
  <c r="C352" i="67"/>
  <c r="C409" i="67" s="1"/>
  <c r="C344" i="67"/>
  <c r="C356" i="66"/>
  <c r="C413" i="66" s="1"/>
  <c r="C53" i="60"/>
  <c r="C351" i="66"/>
  <c r="C48" i="60"/>
  <c r="C359" i="65"/>
  <c r="C416" i="65" s="1"/>
  <c r="C355" i="65"/>
  <c r="C353" i="65"/>
  <c r="C410" i="65" s="1"/>
  <c r="C351" i="65"/>
  <c r="C347" i="65"/>
  <c r="C345" i="65"/>
  <c r="C402" i="65" s="1"/>
  <c r="C398" i="64"/>
  <c r="C394" i="64"/>
  <c r="C392" i="64"/>
  <c r="C455" i="64" s="1"/>
  <c r="C390" i="64"/>
  <c r="C388" i="64"/>
  <c r="C8" i="60"/>
  <c r="C383" i="64"/>
  <c r="C446" i="64" s="1"/>
  <c r="Q309" i="72"/>
  <c r="M309" i="72"/>
  <c r="I309" i="72"/>
  <c r="E309" i="72"/>
  <c r="Q176" i="59"/>
  <c r="O308" i="72"/>
  <c r="K308" i="72"/>
  <c r="G308" i="72"/>
  <c r="Q306" i="72"/>
  <c r="P306" i="72"/>
  <c r="I306" i="72"/>
  <c r="Q303" i="72"/>
  <c r="O303" i="72"/>
  <c r="M303" i="72"/>
  <c r="K303" i="72"/>
  <c r="I303" i="72"/>
  <c r="G303" i="72"/>
  <c r="E303" i="72"/>
  <c r="Q302" i="72"/>
  <c r="P302" i="72"/>
  <c r="O302" i="72"/>
  <c r="M302" i="72"/>
  <c r="K302" i="72"/>
  <c r="I302" i="72"/>
  <c r="G302" i="72"/>
  <c r="E302" i="72"/>
  <c r="Q301" i="72"/>
  <c r="M301" i="72"/>
  <c r="I301" i="72"/>
  <c r="E301" i="72"/>
  <c r="Q299" i="72"/>
  <c r="O167" i="59"/>
  <c r="M299" i="72"/>
  <c r="J167" i="59"/>
  <c r="I299" i="72"/>
  <c r="G167" i="59"/>
  <c r="F167" i="59"/>
  <c r="E299" i="72"/>
  <c r="P164" i="55"/>
  <c r="M164" i="55"/>
  <c r="L164" i="55"/>
  <c r="H164" i="55"/>
  <c r="E164" i="55"/>
  <c r="D164" i="55"/>
  <c r="Q295" i="72"/>
  <c r="M295" i="72"/>
  <c r="I295" i="72"/>
  <c r="E295" i="72"/>
  <c r="D295" i="72"/>
  <c r="Q309" i="71"/>
  <c r="P309" i="71"/>
  <c r="O309" i="71"/>
  <c r="M309" i="71"/>
  <c r="K309" i="71"/>
  <c r="I309" i="71"/>
  <c r="H309" i="71"/>
  <c r="G309" i="71"/>
  <c r="E309" i="71"/>
  <c r="Q308" i="71"/>
  <c r="O158" i="59"/>
  <c r="N158" i="59"/>
  <c r="M308" i="71"/>
  <c r="I308" i="71"/>
  <c r="G158" i="59"/>
  <c r="E308" i="71"/>
  <c r="Q306" i="71"/>
  <c r="M306" i="71"/>
  <c r="K306" i="71"/>
  <c r="I306" i="71"/>
  <c r="F306" i="71"/>
  <c r="E306" i="71"/>
  <c r="O305" i="71"/>
  <c r="K305" i="71"/>
  <c r="G305" i="71"/>
  <c r="Q303" i="71"/>
  <c r="P303" i="71"/>
  <c r="O303" i="71"/>
  <c r="M303" i="71"/>
  <c r="L303" i="71"/>
  <c r="K303" i="71"/>
  <c r="I303" i="71"/>
  <c r="H303" i="71"/>
  <c r="G303" i="71"/>
  <c r="E303" i="71"/>
  <c r="D303" i="71"/>
  <c r="Q302" i="71"/>
  <c r="M302" i="71"/>
  <c r="K302" i="71"/>
  <c r="I302" i="71"/>
  <c r="G152" i="59"/>
  <c r="E302" i="71"/>
  <c r="Q151" i="59"/>
  <c r="P151" i="59"/>
  <c r="O301" i="71"/>
  <c r="K301" i="71"/>
  <c r="I151" i="59"/>
  <c r="G301" i="71"/>
  <c r="E151" i="59"/>
  <c r="D151" i="59"/>
  <c r="P149" i="59"/>
  <c r="O299" i="71"/>
  <c r="M149" i="59"/>
  <c r="L149" i="59"/>
  <c r="K299" i="71"/>
  <c r="G299" i="71"/>
  <c r="E149" i="59"/>
  <c r="O297" i="71"/>
  <c r="K297" i="71"/>
  <c r="J146" i="55"/>
  <c r="G297" i="71"/>
  <c r="F146" i="55"/>
  <c r="O146" i="55"/>
  <c r="N146" i="55"/>
  <c r="O295" i="71"/>
  <c r="K295" i="71"/>
  <c r="J144" i="55"/>
  <c r="G295" i="71"/>
  <c r="F144" i="55"/>
  <c r="O144" i="55"/>
  <c r="N144" i="55"/>
  <c r="Q321" i="70"/>
  <c r="P321" i="70"/>
  <c r="M321" i="70"/>
  <c r="L321" i="70"/>
  <c r="I321" i="70"/>
  <c r="H321" i="70"/>
  <c r="E321" i="70"/>
  <c r="D321" i="70"/>
  <c r="O320" i="70"/>
  <c r="K320" i="70"/>
  <c r="G320" i="70"/>
  <c r="F140" i="59"/>
  <c r="Q318" i="70"/>
  <c r="N318" i="70"/>
  <c r="M318" i="70"/>
  <c r="J318" i="70"/>
  <c r="I318" i="70"/>
  <c r="F318" i="70"/>
  <c r="E318" i="70"/>
  <c r="P317" i="70"/>
  <c r="L317" i="70"/>
  <c r="H317" i="70"/>
  <c r="D317" i="70"/>
  <c r="Q315" i="70"/>
  <c r="P315" i="70"/>
  <c r="O315" i="70"/>
  <c r="L315" i="70"/>
  <c r="K315" i="70"/>
  <c r="H315" i="70"/>
  <c r="G315" i="70"/>
  <c r="D315" i="70"/>
  <c r="Q314" i="70"/>
  <c r="N314" i="70"/>
  <c r="J314" i="70"/>
  <c r="I314" i="70"/>
  <c r="F314" i="70"/>
  <c r="P313" i="70"/>
  <c r="L313" i="70"/>
  <c r="H313" i="70"/>
  <c r="D313" i="70"/>
  <c r="Q311" i="70"/>
  <c r="M311" i="70"/>
  <c r="I311" i="70"/>
  <c r="E311" i="70"/>
  <c r="P309" i="70"/>
  <c r="M128" i="55"/>
  <c r="L309" i="70"/>
  <c r="H309" i="70"/>
  <c r="D309" i="70"/>
  <c r="Q307" i="70"/>
  <c r="N307" i="70"/>
  <c r="M307" i="70"/>
  <c r="K307" i="70"/>
  <c r="J307" i="70"/>
  <c r="I307" i="70"/>
  <c r="F307" i="70"/>
  <c r="E307" i="70"/>
  <c r="O306" i="70"/>
  <c r="K306" i="70"/>
  <c r="G306" i="70"/>
  <c r="P321" i="69"/>
  <c r="M321" i="69"/>
  <c r="L321" i="69"/>
  <c r="K321" i="69"/>
  <c r="H321" i="69"/>
  <c r="D321" i="69"/>
  <c r="Q121" i="59"/>
  <c r="N121" i="59"/>
  <c r="M121" i="59"/>
  <c r="F121" i="59"/>
  <c r="Q318" i="69"/>
  <c r="N318" i="69"/>
  <c r="J318" i="69"/>
  <c r="I318" i="69"/>
  <c r="G318" i="69"/>
  <c r="F318" i="69"/>
  <c r="P317" i="69"/>
  <c r="L317" i="69"/>
  <c r="H317" i="69"/>
  <c r="E317" i="69"/>
  <c r="D317" i="69"/>
  <c r="Q315" i="69"/>
  <c r="P315" i="69"/>
  <c r="M315" i="69"/>
  <c r="L315" i="69"/>
  <c r="I315" i="69"/>
  <c r="H315" i="69"/>
  <c r="G315" i="69"/>
  <c r="E315" i="69"/>
  <c r="D315" i="69"/>
  <c r="O314" i="69"/>
  <c r="N314" i="69"/>
  <c r="K314" i="69"/>
  <c r="J314" i="69"/>
  <c r="G314" i="69"/>
  <c r="F314" i="69"/>
  <c r="Q313" i="69"/>
  <c r="P313" i="69"/>
  <c r="M313" i="69"/>
  <c r="L313" i="69"/>
  <c r="I313" i="69"/>
  <c r="H313" i="69"/>
  <c r="E313" i="69"/>
  <c r="D313" i="69"/>
  <c r="P112" i="59"/>
  <c r="O112" i="59"/>
  <c r="L112" i="59"/>
  <c r="K112" i="59"/>
  <c r="D112" i="59"/>
  <c r="L309" i="69"/>
  <c r="J109" i="55"/>
  <c r="G109" i="55"/>
  <c r="D309" i="69"/>
  <c r="O109" i="55"/>
  <c r="Q307" i="69"/>
  <c r="N307" i="69"/>
  <c r="M307" i="69"/>
  <c r="K307" i="69"/>
  <c r="I307" i="69"/>
  <c r="F307" i="69"/>
  <c r="E307" i="69"/>
  <c r="H306" i="69"/>
  <c r="Q399" i="68"/>
  <c r="O399" i="68"/>
  <c r="M399" i="68"/>
  <c r="K399" i="68"/>
  <c r="I399" i="68"/>
  <c r="G399" i="68"/>
  <c r="E399" i="68"/>
  <c r="Q398" i="68"/>
  <c r="O398" i="68"/>
  <c r="M398" i="68"/>
  <c r="K398" i="68"/>
  <c r="I398" i="68"/>
  <c r="G398" i="68"/>
  <c r="E398" i="68"/>
  <c r="O397" i="68"/>
  <c r="K397" i="68"/>
  <c r="G397" i="68"/>
  <c r="P395" i="68"/>
  <c r="O395" i="68"/>
  <c r="L395" i="68"/>
  <c r="K395" i="68"/>
  <c r="G395" i="68"/>
  <c r="E395" i="68"/>
  <c r="D395" i="68"/>
  <c r="Q394" i="68"/>
  <c r="M394" i="68"/>
  <c r="I394" i="68"/>
  <c r="E394" i="68"/>
  <c r="Q392" i="68"/>
  <c r="P392" i="68"/>
  <c r="O392" i="68"/>
  <c r="N392" i="68"/>
  <c r="M392" i="68"/>
  <c r="L392" i="68"/>
  <c r="K392" i="68"/>
  <c r="I392" i="68"/>
  <c r="H392" i="68"/>
  <c r="G392" i="68"/>
  <c r="E392" i="68"/>
  <c r="D392" i="68"/>
  <c r="Q391" i="68"/>
  <c r="O391" i="68"/>
  <c r="N391" i="68"/>
  <c r="M391" i="68"/>
  <c r="K391" i="68"/>
  <c r="I391" i="68"/>
  <c r="G391" i="68"/>
  <c r="F391" i="68"/>
  <c r="E391" i="68"/>
  <c r="Q390" i="68"/>
  <c r="M390" i="68"/>
  <c r="L390" i="68"/>
  <c r="J390" i="68"/>
  <c r="I390" i="68"/>
  <c r="H390" i="68"/>
  <c r="E390" i="68"/>
  <c r="D390" i="68"/>
  <c r="P388" i="68"/>
  <c r="O388" i="68"/>
  <c r="N388" i="68"/>
  <c r="L388" i="68"/>
  <c r="K388" i="68"/>
  <c r="J388" i="68"/>
  <c r="H388" i="68"/>
  <c r="G388" i="68"/>
  <c r="F388" i="68"/>
  <c r="D388" i="68"/>
  <c r="Q387" i="68"/>
  <c r="P387" i="68"/>
  <c r="N387" i="68"/>
  <c r="M387" i="68"/>
  <c r="L387" i="68"/>
  <c r="J387" i="68"/>
  <c r="I387" i="68"/>
  <c r="H387" i="68"/>
  <c r="F387" i="68"/>
  <c r="E387" i="68"/>
  <c r="D387" i="68"/>
  <c r="P386" i="68"/>
  <c r="J386" i="68"/>
  <c r="H386" i="68"/>
  <c r="Q384" i="68"/>
  <c r="P384" i="68"/>
  <c r="M384" i="68"/>
  <c r="L384" i="68"/>
  <c r="I384" i="68"/>
  <c r="H384" i="68"/>
  <c r="E384" i="68"/>
  <c r="D384" i="68"/>
  <c r="J382" i="68"/>
  <c r="I382" i="68"/>
  <c r="E382" i="68"/>
  <c r="E85" i="55"/>
  <c r="P380" i="68"/>
  <c r="O380" i="68"/>
  <c r="L380" i="68"/>
  <c r="K380" i="68"/>
  <c r="J380" i="68"/>
  <c r="H380" i="68"/>
  <c r="G380" i="68"/>
  <c r="F380" i="68"/>
  <c r="D380" i="68"/>
  <c r="N379" i="68"/>
  <c r="L379" i="68"/>
  <c r="J379" i="68"/>
  <c r="F379" i="68"/>
  <c r="D379" i="68"/>
  <c r="Q321" i="67"/>
  <c r="P321" i="67"/>
  <c r="N321" i="67"/>
  <c r="M321" i="67"/>
  <c r="L321" i="67"/>
  <c r="J321" i="67"/>
  <c r="I321" i="67"/>
  <c r="H321" i="67"/>
  <c r="F321" i="67"/>
  <c r="E321" i="67"/>
  <c r="D321" i="67"/>
  <c r="P320" i="67"/>
  <c r="O320" i="67"/>
  <c r="L320" i="67"/>
  <c r="K320" i="67"/>
  <c r="H320" i="67"/>
  <c r="G320" i="67"/>
  <c r="D320" i="67"/>
  <c r="Q318" i="67"/>
  <c r="O318" i="67"/>
  <c r="N318" i="67"/>
  <c r="M318" i="67"/>
  <c r="K318" i="67"/>
  <c r="J318" i="67"/>
  <c r="I318" i="67"/>
  <c r="G318" i="67"/>
  <c r="F318" i="67"/>
  <c r="E318" i="67"/>
  <c r="Q317" i="67"/>
  <c r="M317" i="67"/>
  <c r="I317" i="67"/>
  <c r="E317" i="67"/>
  <c r="P315" i="67"/>
  <c r="O315" i="67"/>
  <c r="N315" i="67"/>
  <c r="L315" i="67"/>
  <c r="K315" i="67"/>
  <c r="J315" i="67"/>
  <c r="H315" i="67"/>
  <c r="G315" i="67"/>
  <c r="F315" i="67"/>
  <c r="D315" i="67"/>
  <c r="Q314" i="67"/>
  <c r="P314" i="67"/>
  <c r="N314" i="67"/>
  <c r="M314" i="67"/>
  <c r="L314" i="67"/>
  <c r="J314" i="67"/>
  <c r="I314" i="67"/>
  <c r="H314" i="67"/>
  <c r="F314" i="67"/>
  <c r="E314" i="67"/>
  <c r="D314" i="67"/>
  <c r="P313" i="67"/>
  <c r="L313" i="67"/>
  <c r="J313" i="67"/>
  <c r="F313" i="67"/>
  <c r="D313" i="67"/>
  <c r="Q311" i="67"/>
  <c r="P311" i="67"/>
  <c r="O311" i="67"/>
  <c r="M311" i="67"/>
  <c r="K311" i="67"/>
  <c r="I311" i="67"/>
  <c r="H311" i="67"/>
  <c r="G311" i="67"/>
  <c r="E311" i="67"/>
  <c r="N309" i="67"/>
  <c r="M66" i="55"/>
  <c r="J309" i="67"/>
  <c r="F309" i="67"/>
  <c r="D309" i="67"/>
  <c r="P307" i="67"/>
  <c r="O307" i="67"/>
  <c r="N307" i="67"/>
  <c r="L307" i="67"/>
  <c r="K307" i="67"/>
  <c r="J307" i="67"/>
  <c r="H307" i="67"/>
  <c r="G307" i="67"/>
  <c r="F307" i="67"/>
  <c r="D307" i="67"/>
  <c r="L306" i="67"/>
  <c r="J306" i="67"/>
  <c r="Q321" i="66"/>
  <c r="P321" i="66"/>
  <c r="O321" i="66"/>
  <c r="M321" i="66"/>
  <c r="L321" i="66"/>
  <c r="K321" i="66"/>
  <c r="I321" i="66"/>
  <c r="H321" i="66"/>
  <c r="G321" i="66"/>
  <c r="E321" i="66"/>
  <c r="D321" i="66"/>
  <c r="O320" i="66"/>
  <c r="K320" i="66"/>
  <c r="G320" i="66"/>
  <c r="F320" i="66"/>
  <c r="Q318" i="66"/>
  <c r="O318" i="66"/>
  <c r="N318" i="66"/>
  <c r="M318" i="66"/>
  <c r="K318" i="66"/>
  <c r="J318" i="66"/>
  <c r="I318" i="66"/>
  <c r="G318" i="66"/>
  <c r="F318" i="66"/>
  <c r="E318" i="66"/>
  <c r="Q317" i="66"/>
  <c r="P317" i="66"/>
  <c r="M317" i="66"/>
  <c r="L317" i="66"/>
  <c r="I317" i="66"/>
  <c r="H317" i="66"/>
  <c r="E317" i="66"/>
  <c r="D317" i="66"/>
  <c r="Q315" i="66"/>
  <c r="P315" i="66"/>
  <c r="N315" i="66"/>
  <c r="M315" i="66"/>
  <c r="L315" i="66"/>
  <c r="J315" i="66"/>
  <c r="I315" i="66"/>
  <c r="H315" i="66"/>
  <c r="F315" i="66"/>
  <c r="E315" i="66"/>
  <c r="D315" i="66"/>
  <c r="P314" i="66"/>
  <c r="O314" i="66"/>
  <c r="N314" i="66"/>
  <c r="L314" i="66"/>
  <c r="K314" i="66"/>
  <c r="J314" i="66"/>
  <c r="H314" i="66"/>
  <c r="G314" i="66"/>
  <c r="F314" i="66"/>
  <c r="D314" i="66"/>
  <c r="Q313" i="66"/>
  <c r="N313" i="66"/>
  <c r="M313" i="66"/>
  <c r="J313" i="66"/>
  <c r="I313" i="66"/>
  <c r="F313" i="66"/>
  <c r="E313" i="66"/>
  <c r="Q311" i="66"/>
  <c r="P311" i="66"/>
  <c r="M311" i="66"/>
  <c r="L311" i="66"/>
  <c r="I311" i="66"/>
  <c r="H311" i="66"/>
  <c r="E311" i="66"/>
  <c r="D311" i="66"/>
  <c r="Q309" i="66"/>
  <c r="P309" i="66"/>
  <c r="M309" i="66"/>
  <c r="I309" i="66"/>
  <c r="H309" i="66"/>
  <c r="E309" i="66"/>
  <c r="Q307" i="66"/>
  <c r="P307" i="66"/>
  <c r="M307" i="66"/>
  <c r="L307" i="66"/>
  <c r="J307" i="66"/>
  <c r="I307" i="66"/>
  <c r="H307" i="66"/>
  <c r="E307" i="66"/>
  <c r="D307" i="66"/>
  <c r="O306" i="66"/>
  <c r="N306" i="66"/>
  <c r="K306" i="66"/>
  <c r="J306" i="66"/>
  <c r="G306" i="66"/>
  <c r="F306" i="66"/>
  <c r="D306" i="66"/>
  <c r="P321" i="65"/>
  <c r="N321" i="65"/>
  <c r="L321" i="65"/>
  <c r="K321" i="65"/>
  <c r="J321" i="65"/>
  <c r="H321" i="65"/>
  <c r="G321" i="65"/>
  <c r="F321" i="65"/>
  <c r="D321" i="65"/>
  <c r="L320" i="65"/>
  <c r="J320" i="65"/>
  <c r="D320" i="65"/>
  <c r="Q318" i="65"/>
  <c r="P318" i="65"/>
  <c r="N318" i="65"/>
  <c r="M318" i="65"/>
  <c r="L318" i="65"/>
  <c r="I318" i="65"/>
  <c r="H318" i="65"/>
  <c r="F318" i="65"/>
  <c r="E318" i="65"/>
  <c r="D318" i="65"/>
  <c r="P317" i="65"/>
  <c r="J317" i="65"/>
  <c r="H317" i="65"/>
  <c r="Q315" i="65"/>
  <c r="P315" i="65"/>
  <c r="O315" i="65"/>
  <c r="N315" i="65"/>
  <c r="M315" i="65"/>
  <c r="L315" i="65"/>
  <c r="K315" i="65"/>
  <c r="J315" i="65"/>
  <c r="I315" i="65"/>
  <c r="H315" i="65"/>
  <c r="G315" i="65"/>
  <c r="F315" i="65"/>
  <c r="E315" i="65"/>
  <c r="D315" i="65"/>
  <c r="Q314" i="65"/>
  <c r="P314" i="65"/>
  <c r="O314" i="65"/>
  <c r="N314" i="65"/>
  <c r="M314" i="65"/>
  <c r="K314" i="65"/>
  <c r="J314" i="65"/>
  <c r="I314" i="65"/>
  <c r="G314" i="65"/>
  <c r="F314" i="65"/>
  <c r="E314" i="65"/>
  <c r="D314" i="65"/>
  <c r="Q313" i="65"/>
  <c r="N313" i="65"/>
  <c r="L313" i="65"/>
  <c r="I313" i="65"/>
  <c r="H313" i="65"/>
  <c r="E313" i="65"/>
  <c r="D313" i="65"/>
  <c r="Q311" i="65"/>
  <c r="P311" i="65"/>
  <c r="O311" i="65"/>
  <c r="M311" i="65"/>
  <c r="K311" i="65"/>
  <c r="I311" i="65"/>
  <c r="H311" i="65"/>
  <c r="G311" i="65"/>
  <c r="E311" i="65"/>
  <c r="P309" i="65"/>
  <c r="N309" i="65"/>
  <c r="M309" i="65"/>
  <c r="L309" i="65"/>
  <c r="J309" i="65"/>
  <c r="I309" i="65"/>
  <c r="H309" i="65"/>
  <c r="E309" i="65"/>
  <c r="D309" i="65"/>
  <c r="Q307" i="65"/>
  <c r="O307" i="65"/>
  <c r="N307" i="65"/>
  <c r="M307" i="65"/>
  <c r="J307" i="65"/>
  <c r="I307" i="65"/>
  <c r="G307" i="65"/>
  <c r="F307" i="65"/>
  <c r="E307" i="65"/>
  <c r="O306" i="65"/>
  <c r="L306" i="65"/>
  <c r="K306" i="65"/>
  <c r="G306" i="65"/>
  <c r="D306" i="65"/>
  <c r="Q357" i="64"/>
  <c r="P357" i="64"/>
  <c r="N357" i="64"/>
  <c r="M357" i="64"/>
  <c r="L357" i="64"/>
  <c r="J357" i="64"/>
  <c r="I357" i="64"/>
  <c r="H357" i="64"/>
  <c r="F357" i="64"/>
  <c r="E357" i="64"/>
  <c r="D357" i="64"/>
  <c r="P356" i="64"/>
  <c r="O356" i="64"/>
  <c r="N356" i="64"/>
  <c r="L356" i="64"/>
  <c r="K356" i="64"/>
  <c r="H356" i="64"/>
  <c r="G356" i="64"/>
  <c r="F356" i="64"/>
  <c r="D356" i="64"/>
  <c r="N355" i="64"/>
  <c r="M355" i="64"/>
  <c r="L355" i="64"/>
  <c r="J355" i="64"/>
  <c r="I355" i="64"/>
  <c r="F355" i="64"/>
  <c r="E355" i="64"/>
  <c r="D355" i="64"/>
  <c r="Q353" i="64"/>
  <c r="P353" i="64"/>
  <c r="N353" i="64"/>
  <c r="M353" i="64"/>
  <c r="L353" i="64"/>
  <c r="K353" i="64"/>
  <c r="J353" i="64"/>
  <c r="I353" i="64"/>
  <c r="H353" i="64"/>
  <c r="F353" i="64"/>
  <c r="E353" i="64"/>
  <c r="D353" i="64"/>
  <c r="O352" i="64"/>
  <c r="K352" i="64"/>
  <c r="J352" i="64"/>
  <c r="G352" i="64"/>
  <c r="Q350" i="64"/>
  <c r="P350" i="64"/>
  <c r="O350" i="64"/>
  <c r="N350" i="64"/>
  <c r="M350" i="64"/>
  <c r="L350" i="64"/>
  <c r="K350" i="64"/>
  <c r="J350" i="64"/>
  <c r="I350" i="64"/>
  <c r="H350" i="64"/>
  <c r="G350" i="64"/>
  <c r="F350" i="64"/>
  <c r="E350" i="64"/>
  <c r="D350" i="64"/>
  <c r="Q349" i="64"/>
  <c r="P349" i="64"/>
  <c r="N349" i="64"/>
  <c r="M349" i="64"/>
  <c r="L349" i="64"/>
  <c r="K349" i="64"/>
  <c r="J349" i="64"/>
  <c r="I349" i="64"/>
  <c r="H349" i="64"/>
  <c r="G349" i="64"/>
  <c r="F349" i="64"/>
  <c r="E349" i="64"/>
  <c r="D349" i="64"/>
  <c r="O348" i="64"/>
  <c r="K348" i="64"/>
  <c r="J348" i="64"/>
  <c r="G348" i="64"/>
  <c r="Q346" i="64"/>
  <c r="O346" i="64"/>
  <c r="N346" i="64"/>
  <c r="M346" i="64"/>
  <c r="L346" i="64"/>
  <c r="K346" i="64"/>
  <c r="J346" i="64"/>
  <c r="I346" i="64"/>
  <c r="H346" i="64"/>
  <c r="G346" i="64"/>
  <c r="F346" i="64"/>
  <c r="E346" i="64"/>
  <c r="D346" i="64"/>
  <c r="Q345" i="64"/>
  <c r="M345" i="64"/>
  <c r="I345" i="64"/>
  <c r="E345" i="64"/>
  <c r="M7" i="55"/>
  <c r="L343" i="64"/>
  <c r="H343" i="64"/>
  <c r="F343" i="64"/>
  <c r="D343" i="64"/>
  <c r="P341" i="64"/>
  <c r="O341" i="64"/>
  <c r="N341" i="64"/>
  <c r="L341" i="64"/>
  <c r="K341" i="64"/>
  <c r="J341" i="64"/>
  <c r="H341" i="64"/>
  <c r="G341" i="64"/>
  <c r="F341" i="64"/>
  <c r="D341" i="64"/>
  <c r="J340" i="64"/>
  <c r="C309" i="72"/>
  <c r="C308" i="72"/>
  <c r="C306" i="72"/>
  <c r="C303" i="72"/>
  <c r="C168" i="55"/>
  <c r="C168" i="59" s="1"/>
  <c r="C301" i="72"/>
  <c r="C295" i="72"/>
  <c r="C309" i="71"/>
  <c r="C306" i="71"/>
  <c r="C305" i="71"/>
  <c r="C303" i="71"/>
  <c r="C301" i="71"/>
  <c r="C299" i="71"/>
  <c r="C297" i="71"/>
  <c r="C321" i="70"/>
  <c r="C320" i="70"/>
  <c r="C318" i="70"/>
  <c r="C315" i="70"/>
  <c r="C314" i="70"/>
  <c r="C313" i="70"/>
  <c r="C306" i="70"/>
  <c r="C320" i="69"/>
  <c r="C317" i="69"/>
  <c r="C314" i="69"/>
  <c r="C311" i="69"/>
  <c r="C307" i="69"/>
  <c r="C306" i="69"/>
  <c r="C399" i="68"/>
  <c r="C397" i="68"/>
  <c r="C395" i="68"/>
  <c r="C394" i="68"/>
  <c r="C391" i="68"/>
  <c r="C94" i="59"/>
  <c r="C388" i="68"/>
  <c r="C386" i="68"/>
  <c r="C384" i="68"/>
  <c r="C382" i="68"/>
  <c r="C321" i="67"/>
  <c r="C320" i="67"/>
  <c r="C317" i="67"/>
  <c r="C315" i="67"/>
  <c r="C314" i="67"/>
  <c r="C311" i="67"/>
  <c r="C307" i="67"/>
  <c r="C321" i="66"/>
  <c r="C318" i="66"/>
  <c r="C315" i="66"/>
  <c r="C313" i="66"/>
  <c r="C309" i="66"/>
  <c r="C306" i="66"/>
  <c r="C318" i="65"/>
  <c r="C317" i="65"/>
  <c r="C314" i="65"/>
  <c r="C311" i="65"/>
  <c r="C307" i="65"/>
  <c r="C357" i="64"/>
  <c r="C355" i="64"/>
  <c r="C352" i="64"/>
  <c r="C348" i="64"/>
  <c r="C346" i="64"/>
  <c r="C343" i="64"/>
  <c r="C340" i="64"/>
  <c r="C146" i="55"/>
  <c r="C85" i="55"/>
  <c r="Q291" i="72"/>
  <c r="P291" i="72"/>
  <c r="M291" i="72"/>
  <c r="L291" i="72"/>
  <c r="I291" i="72"/>
  <c r="H291" i="72"/>
  <c r="E291" i="72"/>
  <c r="D291" i="72"/>
  <c r="P176" i="58"/>
  <c r="O290" i="72"/>
  <c r="N290" i="72"/>
  <c r="N362" i="72" s="1"/>
  <c r="L176" i="58"/>
  <c r="K290" i="72"/>
  <c r="J290" i="72"/>
  <c r="H176" i="58"/>
  <c r="G290" i="72"/>
  <c r="F290" i="72"/>
  <c r="F362" i="72" s="1"/>
  <c r="D176" i="58"/>
  <c r="Q288" i="72"/>
  <c r="P288" i="72"/>
  <c r="N288" i="72"/>
  <c r="J288" i="72"/>
  <c r="F288" i="72"/>
  <c r="P287" i="72"/>
  <c r="L287" i="72"/>
  <c r="H287" i="72"/>
  <c r="D287" i="72"/>
  <c r="P285" i="72"/>
  <c r="O285" i="72"/>
  <c r="N285" i="72"/>
  <c r="L285" i="72"/>
  <c r="K285" i="72"/>
  <c r="J285" i="72"/>
  <c r="H285" i="72"/>
  <c r="G285" i="72"/>
  <c r="F285" i="72"/>
  <c r="D285" i="72"/>
  <c r="Q284" i="72"/>
  <c r="Q356" i="72" s="1"/>
  <c r="N284" i="72"/>
  <c r="N356" i="72" s="1"/>
  <c r="M284" i="72"/>
  <c r="M356" i="72" s="1"/>
  <c r="J284" i="72"/>
  <c r="J356" i="72" s="1"/>
  <c r="I284" i="72"/>
  <c r="F284" i="72"/>
  <c r="F356" i="72" s="1"/>
  <c r="E284" i="72"/>
  <c r="E356" i="72" s="1"/>
  <c r="P283" i="72"/>
  <c r="O169" i="58"/>
  <c r="N169" i="58"/>
  <c r="L283" i="72"/>
  <c r="K169" i="58"/>
  <c r="J169" i="58"/>
  <c r="H283" i="72"/>
  <c r="G169" i="58"/>
  <c r="F169" i="58"/>
  <c r="Q281" i="72"/>
  <c r="P281" i="72"/>
  <c r="N167" i="58"/>
  <c r="M281" i="72"/>
  <c r="L281" i="72"/>
  <c r="J167" i="58"/>
  <c r="I281" i="72"/>
  <c r="H281" i="72"/>
  <c r="F167" i="58"/>
  <c r="E281" i="72"/>
  <c r="D281" i="72"/>
  <c r="P279" i="72"/>
  <c r="L279" i="72"/>
  <c r="I279" i="72"/>
  <c r="H279" i="72"/>
  <c r="P277" i="72"/>
  <c r="M162" i="54"/>
  <c r="H277" i="72"/>
  <c r="E162" i="54"/>
  <c r="Q291" i="71"/>
  <c r="P291" i="71"/>
  <c r="N291" i="71"/>
  <c r="M291" i="71"/>
  <c r="L291" i="71"/>
  <c r="J291" i="71"/>
  <c r="I291" i="71"/>
  <c r="H291" i="71"/>
  <c r="F291" i="71"/>
  <c r="E291" i="71"/>
  <c r="D291" i="71"/>
  <c r="P290" i="71"/>
  <c r="P362" i="71" s="1"/>
  <c r="O158" i="58"/>
  <c r="N158" i="58"/>
  <c r="K158" i="58"/>
  <c r="J158" i="58"/>
  <c r="H290" i="71"/>
  <c r="H362" i="71" s="1"/>
  <c r="G158" i="58"/>
  <c r="F158" i="58"/>
  <c r="D290" i="71"/>
  <c r="Q288" i="71"/>
  <c r="P288" i="71"/>
  <c r="M288" i="71"/>
  <c r="L288" i="71"/>
  <c r="J288" i="71"/>
  <c r="I288" i="71"/>
  <c r="H288" i="71"/>
  <c r="E288" i="71"/>
  <c r="D288" i="71"/>
  <c r="O287" i="71"/>
  <c r="N287" i="71"/>
  <c r="K287" i="71"/>
  <c r="J287" i="71"/>
  <c r="G287" i="71"/>
  <c r="F287" i="71"/>
  <c r="P285" i="71"/>
  <c r="O285" i="71"/>
  <c r="N285" i="71"/>
  <c r="L285" i="71"/>
  <c r="K285" i="71"/>
  <c r="J285" i="71"/>
  <c r="H285" i="71"/>
  <c r="G285" i="71"/>
  <c r="F285" i="71"/>
  <c r="D285" i="71"/>
  <c r="Q284" i="71"/>
  <c r="Q356" i="71" s="1"/>
  <c r="P284" i="71"/>
  <c r="P356" i="71" s="1"/>
  <c r="N152" i="58"/>
  <c r="M284" i="71"/>
  <c r="M356" i="71" s="1"/>
  <c r="L284" i="71"/>
  <c r="L356" i="71" s="1"/>
  <c r="I284" i="71"/>
  <c r="I356" i="71" s="1"/>
  <c r="H284" i="71"/>
  <c r="H356" i="71" s="1"/>
  <c r="F152" i="58"/>
  <c r="E284" i="71"/>
  <c r="E356" i="71" s="1"/>
  <c r="D284" i="71"/>
  <c r="D356" i="71" s="1"/>
  <c r="P151" i="58"/>
  <c r="O283" i="71"/>
  <c r="N283" i="71"/>
  <c r="L151" i="58"/>
  <c r="K283" i="71"/>
  <c r="K355" i="71" s="1"/>
  <c r="J283" i="71"/>
  <c r="H151" i="58"/>
  <c r="G283" i="71"/>
  <c r="F283" i="71"/>
  <c r="D151" i="58"/>
  <c r="P149" i="58"/>
  <c r="O281" i="71"/>
  <c r="N281" i="71"/>
  <c r="L149" i="58"/>
  <c r="K281" i="71"/>
  <c r="J281" i="71"/>
  <c r="H149" i="58"/>
  <c r="G281" i="71"/>
  <c r="F281" i="71"/>
  <c r="D149" i="58"/>
  <c r="O279" i="71"/>
  <c r="N279" i="71"/>
  <c r="K279" i="71"/>
  <c r="K278" i="71" s="1"/>
  <c r="J279" i="71"/>
  <c r="F279" i="71"/>
  <c r="O146" i="54"/>
  <c r="N146" i="54"/>
  <c r="O277" i="71"/>
  <c r="N277" i="71"/>
  <c r="K277" i="71"/>
  <c r="J277" i="71"/>
  <c r="G277" i="71"/>
  <c r="P302" i="70"/>
  <c r="O302" i="70"/>
  <c r="N302" i="70"/>
  <c r="L302" i="70"/>
  <c r="K302" i="70"/>
  <c r="J302" i="70"/>
  <c r="H302" i="70"/>
  <c r="G302" i="70"/>
  <c r="F302" i="70"/>
  <c r="D302" i="70"/>
  <c r="Q299" i="70"/>
  <c r="P299" i="70"/>
  <c r="N299" i="70"/>
  <c r="M299" i="70"/>
  <c r="L299" i="70"/>
  <c r="J299" i="70"/>
  <c r="I299" i="70"/>
  <c r="H299" i="70"/>
  <c r="F299" i="70"/>
  <c r="E299" i="70"/>
  <c r="D299" i="70"/>
  <c r="P298" i="70"/>
  <c r="L298" i="70"/>
  <c r="H298" i="70"/>
  <c r="D298" i="70"/>
  <c r="Q296" i="70"/>
  <c r="P296" i="70"/>
  <c r="N296" i="70"/>
  <c r="M296" i="70"/>
  <c r="L296" i="70"/>
  <c r="J296" i="70"/>
  <c r="I296" i="70"/>
  <c r="H296" i="70"/>
  <c r="F296" i="70"/>
  <c r="E296" i="70"/>
  <c r="D296" i="70"/>
  <c r="P295" i="70"/>
  <c r="O295" i="70"/>
  <c r="N295" i="70"/>
  <c r="K295" i="70"/>
  <c r="J295" i="70"/>
  <c r="H295" i="70"/>
  <c r="G295" i="70"/>
  <c r="F295" i="70"/>
  <c r="Q294" i="70"/>
  <c r="M294" i="70"/>
  <c r="L294" i="70"/>
  <c r="I294" i="70"/>
  <c r="H294" i="70"/>
  <c r="E294" i="70"/>
  <c r="D294" i="70"/>
  <c r="P292" i="70"/>
  <c r="O292" i="70"/>
  <c r="N292" i="70"/>
  <c r="L292" i="70"/>
  <c r="K292" i="70"/>
  <c r="J292" i="70"/>
  <c r="H292" i="70"/>
  <c r="G292" i="70"/>
  <c r="F292" i="70"/>
  <c r="D292" i="70"/>
  <c r="P290" i="70"/>
  <c r="M290" i="70"/>
  <c r="L290" i="70"/>
  <c r="H290" i="70"/>
  <c r="E290" i="70"/>
  <c r="D290" i="70"/>
  <c r="P288" i="70"/>
  <c r="N288" i="70"/>
  <c r="L288" i="70"/>
  <c r="K288" i="70"/>
  <c r="J288" i="70"/>
  <c r="H288" i="70"/>
  <c r="G288" i="70"/>
  <c r="F288" i="70"/>
  <c r="D288" i="70"/>
  <c r="N287" i="70"/>
  <c r="J287" i="70"/>
  <c r="Q302" i="69"/>
  <c r="P302" i="69"/>
  <c r="M302" i="69"/>
  <c r="L302" i="69"/>
  <c r="J302" i="69"/>
  <c r="I302" i="69"/>
  <c r="H302" i="69"/>
  <c r="E302" i="69"/>
  <c r="D302" i="69"/>
  <c r="P121" i="58"/>
  <c r="O301" i="69"/>
  <c r="L121" i="58"/>
  <c r="K301" i="69"/>
  <c r="H121" i="58"/>
  <c r="G301" i="69"/>
  <c r="D121" i="58"/>
  <c r="P299" i="69"/>
  <c r="O299" i="69"/>
  <c r="N299" i="69"/>
  <c r="K299" i="69"/>
  <c r="J299" i="69"/>
  <c r="H299" i="69"/>
  <c r="G299" i="69"/>
  <c r="F299" i="69"/>
  <c r="Q298" i="69"/>
  <c r="P298" i="69"/>
  <c r="M298" i="69"/>
  <c r="L298" i="69"/>
  <c r="I298" i="69"/>
  <c r="H298" i="69"/>
  <c r="E298" i="69"/>
  <c r="D298" i="69"/>
  <c r="P296" i="69"/>
  <c r="O296" i="69"/>
  <c r="N296" i="69"/>
  <c r="L296" i="69"/>
  <c r="K296" i="69"/>
  <c r="J296" i="69"/>
  <c r="H296" i="69"/>
  <c r="G296" i="69"/>
  <c r="F296" i="69"/>
  <c r="D296" i="69"/>
  <c r="Q295" i="69"/>
  <c r="Q371" i="69" s="1"/>
  <c r="P295" i="69"/>
  <c r="P371" i="69" s="1"/>
  <c r="M295" i="69"/>
  <c r="M371" i="69" s="1"/>
  <c r="L295" i="69"/>
  <c r="L371" i="69" s="1"/>
  <c r="I295" i="69"/>
  <c r="I371" i="69" s="1"/>
  <c r="H295" i="69"/>
  <c r="H371" i="69" s="1"/>
  <c r="E295" i="69"/>
  <c r="E371" i="69" s="1"/>
  <c r="D295" i="69"/>
  <c r="D371" i="69" s="1"/>
  <c r="Q292" i="69"/>
  <c r="N112" i="58"/>
  <c r="M292" i="69"/>
  <c r="J112" i="58"/>
  <c r="I292" i="69"/>
  <c r="F112" i="58"/>
  <c r="E292" i="69"/>
  <c r="O290" i="69"/>
  <c r="N290" i="69"/>
  <c r="J290" i="69"/>
  <c r="G290" i="69"/>
  <c r="F290" i="69"/>
  <c r="O109" i="54"/>
  <c r="N109" i="54"/>
  <c r="P288" i="69"/>
  <c r="O288" i="69"/>
  <c r="N288" i="69"/>
  <c r="L288" i="69"/>
  <c r="K288" i="69"/>
  <c r="J288" i="69"/>
  <c r="H288" i="69"/>
  <c r="G288" i="69"/>
  <c r="F288" i="69"/>
  <c r="D288" i="69"/>
  <c r="Q287" i="69"/>
  <c r="M287" i="69"/>
  <c r="L287" i="69"/>
  <c r="I287" i="69"/>
  <c r="E287" i="69"/>
  <c r="D287" i="69"/>
  <c r="P375" i="68"/>
  <c r="O375" i="68"/>
  <c r="N375" i="68"/>
  <c r="L375" i="68"/>
  <c r="K375" i="68"/>
  <c r="J375" i="68"/>
  <c r="H375" i="68"/>
  <c r="G375" i="68"/>
  <c r="F375" i="68"/>
  <c r="D375" i="68"/>
  <c r="Q374" i="68"/>
  <c r="Q470" i="68" s="1"/>
  <c r="P374" i="68"/>
  <c r="P470" i="68" s="1"/>
  <c r="N102" i="58"/>
  <c r="M374" i="68"/>
  <c r="M470" i="68" s="1"/>
  <c r="L374" i="68"/>
  <c r="L470" i="68" s="1"/>
  <c r="J102" i="58"/>
  <c r="I374" i="68"/>
  <c r="I470" i="68" s="1"/>
  <c r="H374" i="68"/>
  <c r="H470" i="68" s="1"/>
  <c r="F102" i="58"/>
  <c r="E374" i="68"/>
  <c r="E470" i="68" s="1"/>
  <c r="D374" i="68"/>
  <c r="D470" i="68" s="1"/>
  <c r="O373" i="68"/>
  <c r="N373" i="68"/>
  <c r="K373" i="68"/>
  <c r="J373" i="68"/>
  <c r="G373" i="68"/>
  <c r="F373" i="68"/>
  <c r="Q371" i="68"/>
  <c r="P371" i="68"/>
  <c r="N371" i="68"/>
  <c r="J371" i="68"/>
  <c r="F371" i="68"/>
  <c r="P370" i="68"/>
  <c r="L370" i="68"/>
  <c r="H370" i="68"/>
  <c r="D370" i="68"/>
  <c r="P368" i="68"/>
  <c r="O368" i="68"/>
  <c r="N368" i="68"/>
  <c r="L368" i="68"/>
  <c r="K368" i="68"/>
  <c r="J368" i="68"/>
  <c r="H368" i="68"/>
  <c r="G368" i="68"/>
  <c r="F368" i="68"/>
  <c r="D368" i="68"/>
  <c r="Q367" i="68"/>
  <c r="P367" i="68"/>
  <c r="N367" i="68"/>
  <c r="M367" i="68"/>
  <c r="M463" i="68" s="1"/>
  <c r="J367" i="68"/>
  <c r="J463" i="68" s="1"/>
  <c r="I367" i="68"/>
  <c r="H367" i="68"/>
  <c r="F367" i="68"/>
  <c r="F463" i="68" s="1"/>
  <c r="E367" i="68"/>
  <c r="E463" i="68" s="1"/>
  <c r="P366" i="68"/>
  <c r="L366" i="68"/>
  <c r="K94" i="58"/>
  <c r="J94" i="58"/>
  <c r="H366" i="68"/>
  <c r="G94" i="58"/>
  <c r="F94" i="58"/>
  <c r="D366" i="68"/>
  <c r="Q364" i="68"/>
  <c r="P364" i="68"/>
  <c r="M364" i="68"/>
  <c r="M460" i="68" s="1"/>
  <c r="L364" i="68"/>
  <c r="L460" i="68" s="1"/>
  <c r="J364" i="68"/>
  <c r="I364" i="68"/>
  <c r="H364" i="68"/>
  <c r="F364" i="68"/>
  <c r="E364" i="68"/>
  <c r="E460" i="68" s="1"/>
  <c r="D364" i="68"/>
  <c r="D460" i="68" s="1"/>
  <c r="P363" i="68"/>
  <c r="O363" i="68"/>
  <c r="N363" i="68"/>
  <c r="K363" i="68"/>
  <c r="J363" i="68"/>
  <c r="G363" i="68"/>
  <c r="F363" i="68"/>
  <c r="Q362" i="68"/>
  <c r="P362" i="68"/>
  <c r="M362" i="68"/>
  <c r="L362" i="68"/>
  <c r="I362" i="68"/>
  <c r="H362" i="68"/>
  <c r="E362" i="68"/>
  <c r="D362" i="68"/>
  <c r="Q360" i="68"/>
  <c r="P360" i="68"/>
  <c r="N360" i="68"/>
  <c r="M360" i="68"/>
  <c r="L360" i="68"/>
  <c r="J360" i="68"/>
  <c r="I360" i="68"/>
  <c r="H360" i="68"/>
  <c r="F360" i="68"/>
  <c r="E360" i="68"/>
  <c r="D360" i="68"/>
  <c r="Q358" i="68"/>
  <c r="P358" i="68"/>
  <c r="M358" i="68"/>
  <c r="L358" i="68"/>
  <c r="I358" i="68"/>
  <c r="H358" i="68"/>
  <c r="E358" i="68"/>
  <c r="D358" i="68"/>
  <c r="P356" i="68"/>
  <c r="O356" i="68"/>
  <c r="N356" i="68"/>
  <c r="L356" i="68"/>
  <c r="K356" i="68"/>
  <c r="J356" i="68"/>
  <c r="H356" i="68"/>
  <c r="G356" i="68"/>
  <c r="F356" i="68"/>
  <c r="D356" i="68"/>
  <c r="N355" i="68"/>
  <c r="J355" i="68"/>
  <c r="F355" i="68"/>
  <c r="P302" i="67"/>
  <c r="L302" i="67"/>
  <c r="H302" i="67"/>
  <c r="D302" i="67"/>
  <c r="N301" i="67"/>
  <c r="J301" i="67"/>
  <c r="F301" i="67"/>
  <c r="P299" i="67"/>
  <c r="O299" i="67"/>
  <c r="N299" i="67"/>
  <c r="K299" i="67"/>
  <c r="J299" i="67"/>
  <c r="G299" i="67"/>
  <c r="F299" i="67"/>
  <c r="P298" i="67"/>
  <c r="M298" i="67"/>
  <c r="L298" i="67"/>
  <c r="I298" i="67"/>
  <c r="H298" i="67"/>
  <c r="E298" i="67"/>
  <c r="D298" i="67"/>
  <c r="Q296" i="67"/>
  <c r="P296" i="67"/>
  <c r="N296" i="67"/>
  <c r="M296" i="67"/>
  <c r="L296" i="67"/>
  <c r="J296" i="67"/>
  <c r="I296" i="67"/>
  <c r="H296" i="67"/>
  <c r="F296" i="67"/>
  <c r="E296" i="67"/>
  <c r="D296" i="67"/>
  <c r="P295" i="67"/>
  <c r="O295" i="67"/>
  <c r="N295" i="67"/>
  <c r="L295" i="67"/>
  <c r="K295" i="67"/>
  <c r="J295" i="67"/>
  <c r="H295" i="67"/>
  <c r="G295" i="67"/>
  <c r="F295" i="67"/>
  <c r="D295" i="67"/>
  <c r="Q294" i="67"/>
  <c r="P294" i="67"/>
  <c r="M294" i="67"/>
  <c r="L294" i="67"/>
  <c r="I294" i="67"/>
  <c r="H294" i="67"/>
  <c r="E294" i="67"/>
  <c r="D294" i="67"/>
  <c r="P292" i="67"/>
  <c r="L292" i="67"/>
  <c r="H292" i="67"/>
  <c r="D292" i="67"/>
  <c r="O290" i="67"/>
  <c r="N290" i="67"/>
  <c r="K290" i="67"/>
  <c r="J290" i="67"/>
  <c r="G290" i="67"/>
  <c r="F290" i="67"/>
  <c r="O66" i="54"/>
  <c r="N66" i="54"/>
  <c r="P288" i="67"/>
  <c r="O288" i="67"/>
  <c r="N288" i="67"/>
  <c r="K288" i="67"/>
  <c r="J288" i="67"/>
  <c r="H288" i="67"/>
  <c r="G288" i="67"/>
  <c r="F288" i="67"/>
  <c r="Q287" i="67"/>
  <c r="P287" i="67"/>
  <c r="M287" i="67"/>
  <c r="L287" i="67"/>
  <c r="I287" i="67"/>
  <c r="H287" i="67"/>
  <c r="E287" i="67"/>
  <c r="D287" i="67"/>
  <c r="P302" i="66"/>
  <c r="O302" i="66"/>
  <c r="N302" i="66"/>
  <c r="L302" i="66"/>
  <c r="K302" i="66"/>
  <c r="J302" i="66"/>
  <c r="H302" i="66"/>
  <c r="G302" i="66"/>
  <c r="F302" i="66"/>
  <c r="D302" i="66"/>
  <c r="Q301" i="66"/>
  <c r="P301" i="66"/>
  <c r="N59" i="58"/>
  <c r="M301" i="66"/>
  <c r="L301" i="66"/>
  <c r="J59" i="58"/>
  <c r="I301" i="66"/>
  <c r="H301" i="66"/>
  <c r="E301" i="66"/>
  <c r="D301" i="66"/>
  <c r="P299" i="66"/>
  <c r="L299" i="66"/>
  <c r="K299" i="66"/>
  <c r="J299" i="66"/>
  <c r="H299" i="66"/>
  <c r="D299" i="66"/>
  <c r="N298" i="66"/>
  <c r="J298" i="66"/>
  <c r="F298" i="66"/>
  <c r="Q296" i="66"/>
  <c r="P296" i="66"/>
  <c r="N296" i="66"/>
  <c r="M296" i="66"/>
  <c r="L296" i="66"/>
  <c r="J296" i="66"/>
  <c r="I296" i="66"/>
  <c r="H296" i="66"/>
  <c r="F296" i="66"/>
  <c r="E296" i="66"/>
  <c r="D296" i="66"/>
  <c r="P295" i="66"/>
  <c r="L295" i="66"/>
  <c r="K295" i="66"/>
  <c r="J295" i="66"/>
  <c r="H295" i="66"/>
  <c r="D295" i="66"/>
  <c r="N294" i="66"/>
  <c r="J294" i="66"/>
  <c r="F294" i="66"/>
  <c r="N292" i="66"/>
  <c r="J292" i="66"/>
  <c r="F292" i="66"/>
  <c r="N290" i="66"/>
  <c r="J290" i="66"/>
  <c r="F290" i="66"/>
  <c r="O47" i="54"/>
  <c r="N47" i="54"/>
  <c r="Q288" i="66"/>
  <c r="P288" i="66"/>
  <c r="N288" i="66"/>
  <c r="J288" i="66"/>
  <c r="I288" i="66"/>
  <c r="H288" i="66"/>
  <c r="F288" i="66"/>
  <c r="P287" i="66"/>
  <c r="L287" i="66"/>
  <c r="H287" i="66"/>
  <c r="D287" i="66"/>
  <c r="Q302" i="65"/>
  <c r="P302" i="65"/>
  <c r="N302" i="65"/>
  <c r="M302" i="65"/>
  <c r="L302" i="65"/>
  <c r="J302" i="65"/>
  <c r="I302" i="65"/>
  <c r="H302" i="65"/>
  <c r="F302" i="65"/>
  <c r="E302" i="65"/>
  <c r="D302" i="65"/>
  <c r="P301" i="65"/>
  <c r="L301" i="65"/>
  <c r="H301" i="65"/>
  <c r="D301" i="65"/>
  <c r="Q299" i="65"/>
  <c r="P299" i="65"/>
  <c r="M299" i="65"/>
  <c r="L299" i="65"/>
  <c r="J299" i="65"/>
  <c r="I299" i="65"/>
  <c r="H299" i="65"/>
  <c r="E299" i="65"/>
  <c r="D299" i="65"/>
  <c r="O298" i="65"/>
  <c r="N298" i="65"/>
  <c r="K298" i="65"/>
  <c r="J298" i="65"/>
  <c r="G298" i="65"/>
  <c r="F298" i="65"/>
  <c r="P296" i="65"/>
  <c r="O296" i="65"/>
  <c r="N296" i="65"/>
  <c r="L296" i="65"/>
  <c r="K296" i="65"/>
  <c r="J296" i="65"/>
  <c r="H296" i="65"/>
  <c r="G296" i="65"/>
  <c r="F296" i="65"/>
  <c r="D296" i="65"/>
  <c r="Q295" i="65"/>
  <c r="P295" i="65"/>
  <c r="M295" i="65"/>
  <c r="L295" i="65"/>
  <c r="J295" i="65"/>
  <c r="I295" i="65"/>
  <c r="H295" i="65"/>
  <c r="E295" i="65"/>
  <c r="D295" i="65"/>
  <c r="O294" i="65"/>
  <c r="N294" i="65"/>
  <c r="K294" i="65"/>
  <c r="J294" i="65"/>
  <c r="G294" i="65"/>
  <c r="F294" i="65"/>
  <c r="O292" i="65"/>
  <c r="N292" i="65"/>
  <c r="K292" i="65"/>
  <c r="J292" i="65"/>
  <c r="G292" i="65"/>
  <c r="F292" i="65"/>
  <c r="O290" i="65"/>
  <c r="N290" i="65"/>
  <c r="K290" i="65"/>
  <c r="J290" i="65"/>
  <c r="G290" i="65"/>
  <c r="F290" i="65"/>
  <c r="O28" i="54"/>
  <c r="N28" i="54"/>
  <c r="P288" i="65"/>
  <c r="O288" i="65"/>
  <c r="N288" i="65"/>
  <c r="K288" i="65"/>
  <c r="J288" i="65"/>
  <c r="G288" i="65"/>
  <c r="F288" i="65"/>
  <c r="P287" i="65"/>
  <c r="M287" i="65"/>
  <c r="L287" i="65"/>
  <c r="J287" i="65"/>
  <c r="I287" i="65"/>
  <c r="H287" i="65"/>
  <c r="E287" i="65"/>
  <c r="D287" i="65"/>
  <c r="P336" i="64"/>
  <c r="O336" i="64"/>
  <c r="N336" i="64"/>
  <c r="L336" i="64"/>
  <c r="K336" i="64"/>
  <c r="J336" i="64"/>
  <c r="H336" i="64"/>
  <c r="G336" i="64"/>
  <c r="F336" i="64"/>
  <c r="D336" i="64"/>
  <c r="Q335" i="64"/>
  <c r="Q419" i="64" s="1"/>
  <c r="P335" i="64"/>
  <c r="N335" i="64"/>
  <c r="M335" i="64"/>
  <c r="J335" i="64"/>
  <c r="J419" i="64" s="1"/>
  <c r="I335" i="64"/>
  <c r="I419" i="64" s="1"/>
  <c r="H335" i="64"/>
  <c r="F335" i="64"/>
  <c r="E335" i="64"/>
  <c r="D335" i="64"/>
  <c r="O334" i="64"/>
  <c r="N334" i="64"/>
  <c r="L334" i="64"/>
  <c r="K334" i="64"/>
  <c r="J334" i="64"/>
  <c r="H334" i="64"/>
  <c r="G334" i="64"/>
  <c r="D334" i="64"/>
  <c r="Q332" i="64"/>
  <c r="P332" i="64"/>
  <c r="N332" i="64"/>
  <c r="L332" i="64"/>
  <c r="H332" i="64"/>
  <c r="F332" i="64"/>
  <c r="D332" i="64"/>
  <c r="L331" i="64"/>
  <c r="J331" i="64"/>
  <c r="H331" i="64"/>
  <c r="F331" i="64"/>
  <c r="Q329" i="64"/>
  <c r="P329" i="64"/>
  <c r="N329" i="64"/>
  <c r="M329" i="64"/>
  <c r="L329" i="64"/>
  <c r="J329" i="64"/>
  <c r="I329" i="64"/>
  <c r="H329" i="64"/>
  <c r="F329" i="64"/>
  <c r="E329" i="64"/>
  <c r="D329" i="64"/>
  <c r="P328" i="64"/>
  <c r="P412" i="64" s="1"/>
  <c r="O328" i="64"/>
  <c r="O412" i="64" s="1"/>
  <c r="N14" i="58"/>
  <c r="L328" i="64"/>
  <c r="K328" i="64"/>
  <c r="K412" i="64" s="1"/>
  <c r="J14" i="58"/>
  <c r="H328" i="64"/>
  <c r="G328" i="64"/>
  <c r="D328" i="64"/>
  <c r="Q327" i="64"/>
  <c r="P13" i="58"/>
  <c r="N327" i="64"/>
  <c r="M327" i="64"/>
  <c r="J327" i="64"/>
  <c r="I327" i="64"/>
  <c r="H327" i="64"/>
  <c r="F327" i="64"/>
  <c r="E327" i="64"/>
  <c r="O325" i="64"/>
  <c r="O409" i="64" s="1"/>
  <c r="N325" i="64"/>
  <c r="N409" i="64" s="1"/>
  <c r="K325" i="64"/>
  <c r="K409" i="64" s="1"/>
  <c r="H325" i="64"/>
  <c r="G325" i="64"/>
  <c r="F325" i="64"/>
  <c r="D325" i="64"/>
  <c r="Q324" i="64"/>
  <c r="P324" i="64"/>
  <c r="N324" i="64"/>
  <c r="M324" i="64"/>
  <c r="L324" i="64"/>
  <c r="J324" i="64"/>
  <c r="I324" i="64"/>
  <c r="F324" i="64"/>
  <c r="E324" i="64"/>
  <c r="P322" i="64"/>
  <c r="O322" i="64"/>
  <c r="L322" i="64"/>
  <c r="K322" i="64"/>
  <c r="G322" i="64"/>
  <c r="O7" i="54"/>
  <c r="Q320" i="64"/>
  <c r="P320" i="64"/>
  <c r="N320" i="64"/>
  <c r="M320" i="64"/>
  <c r="L320" i="64"/>
  <c r="J320" i="64"/>
  <c r="I320" i="64"/>
  <c r="F320" i="64"/>
  <c r="E320" i="64"/>
  <c r="D320" i="64"/>
  <c r="P319" i="64"/>
  <c r="N319" i="64"/>
  <c r="H319" i="64"/>
  <c r="D319" i="64"/>
  <c r="C291" i="72"/>
  <c r="C285" i="72"/>
  <c r="C284" i="72"/>
  <c r="C356" i="72" s="1"/>
  <c r="C279" i="72"/>
  <c r="C277" i="72"/>
  <c r="C288" i="71"/>
  <c r="C287" i="71"/>
  <c r="C152" i="58"/>
  <c r="C283" i="71"/>
  <c r="C355" i="71" s="1"/>
  <c r="C281" i="71"/>
  <c r="C277" i="71"/>
  <c r="C302" i="70"/>
  <c r="C296" i="70"/>
  <c r="C292" i="70"/>
  <c r="C290" i="70"/>
  <c r="C289" i="70" s="1"/>
  <c r="C288" i="70"/>
  <c r="C299" i="69"/>
  <c r="C296" i="69"/>
  <c r="C295" i="69"/>
  <c r="C371" i="69" s="1"/>
  <c r="C288" i="69"/>
  <c r="C374" i="68"/>
  <c r="C470" i="68" s="1"/>
  <c r="C373" i="68"/>
  <c r="C368" i="68"/>
  <c r="C366" i="68"/>
  <c r="C362" i="68"/>
  <c r="C360" i="68"/>
  <c r="C355" i="68"/>
  <c r="C302" i="67"/>
  <c r="C298" i="67"/>
  <c r="C296" i="67"/>
  <c r="C294" i="67"/>
  <c r="C292" i="67"/>
  <c r="C290" i="67"/>
  <c r="C302" i="66"/>
  <c r="C301" i="66"/>
  <c r="C296" i="66"/>
  <c r="C295" i="66"/>
  <c r="C292" i="66"/>
  <c r="C290" i="66"/>
  <c r="C288" i="66"/>
  <c r="C301" i="65"/>
  <c r="C299" i="65"/>
  <c r="C296" i="65"/>
  <c r="C295" i="65"/>
  <c r="C288" i="65"/>
  <c r="C287" i="65"/>
  <c r="C336" i="64"/>
  <c r="C334" i="64"/>
  <c r="C332" i="64"/>
  <c r="C329" i="64"/>
  <c r="C328" i="64"/>
  <c r="C412" i="64" s="1"/>
  <c r="C13" i="58"/>
  <c r="C324" i="64"/>
  <c r="C322" i="64"/>
  <c r="P163" i="72"/>
  <c r="P217" i="72" s="1"/>
  <c r="N163" i="72"/>
  <c r="N217" i="72" s="1"/>
  <c r="L163" i="72"/>
  <c r="L217" i="72" s="1"/>
  <c r="J163" i="72"/>
  <c r="J217" i="72" s="1"/>
  <c r="H163" i="72"/>
  <c r="H217" i="72" s="1"/>
  <c r="F163" i="72"/>
  <c r="F217" i="72" s="1"/>
  <c r="D163" i="72"/>
  <c r="D217" i="72" s="1"/>
  <c r="O162" i="72"/>
  <c r="K162" i="72"/>
  <c r="G162" i="72"/>
  <c r="C162" i="72"/>
  <c r="O160" i="72"/>
  <c r="O214" i="72" s="1"/>
  <c r="N160" i="72"/>
  <c r="N214" i="72" s="1"/>
  <c r="K160" i="72"/>
  <c r="K214" i="72" s="1"/>
  <c r="J160" i="72"/>
  <c r="J214" i="72" s="1"/>
  <c r="G160" i="72"/>
  <c r="G214" i="72" s="1"/>
  <c r="F160" i="72"/>
  <c r="F214" i="72" s="1"/>
  <c r="C160" i="72"/>
  <c r="C214" i="72" s="1"/>
  <c r="Q159" i="72"/>
  <c r="N173" i="50"/>
  <c r="M159" i="72"/>
  <c r="J159" i="72"/>
  <c r="I159" i="72"/>
  <c r="F173" i="50"/>
  <c r="E159" i="72"/>
  <c r="P157" i="72"/>
  <c r="P211" i="72" s="1"/>
  <c r="O157" i="72"/>
  <c r="O211" i="72" s="1"/>
  <c r="L157" i="72"/>
  <c r="L211" i="72" s="1"/>
  <c r="K157" i="72"/>
  <c r="K211" i="72" s="1"/>
  <c r="H157" i="72"/>
  <c r="H211" i="72" s="1"/>
  <c r="G157" i="72"/>
  <c r="G211" i="72" s="1"/>
  <c r="D157" i="72"/>
  <c r="D211" i="72" s="1"/>
  <c r="C157" i="72"/>
  <c r="C211" i="72" s="1"/>
  <c r="O156" i="72"/>
  <c r="O210" i="72" s="1"/>
  <c r="N156" i="72"/>
  <c r="N210" i="72" s="1"/>
  <c r="K156" i="72"/>
  <c r="K210" i="72" s="1"/>
  <c r="J156" i="72"/>
  <c r="J210" i="72" s="1"/>
  <c r="G156" i="72"/>
  <c r="G210" i="72" s="1"/>
  <c r="F156" i="72"/>
  <c r="F210" i="72" s="1"/>
  <c r="C156" i="72"/>
  <c r="C210" i="72" s="1"/>
  <c r="Q155" i="72"/>
  <c r="J155" i="72"/>
  <c r="I155" i="72"/>
  <c r="E155" i="72"/>
  <c r="P153" i="72"/>
  <c r="O153" i="72"/>
  <c r="L153" i="72"/>
  <c r="K153" i="72"/>
  <c r="G153" i="72"/>
  <c r="D153" i="72"/>
  <c r="C153" i="72"/>
  <c r="J151" i="72"/>
  <c r="H151" i="72"/>
  <c r="F151" i="72"/>
  <c r="E164" i="47"/>
  <c r="O162" i="47"/>
  <c r="N149" i="72"/>
  <c r="L162" i="47"/>
  <c r="J149" i="72"/>
  <c r="H162" i="47"/>
  <c r="G162" i="47"/>
  <c r="F149" i="72"/>
  <c r="C162" i="47"/>
  <c r="N162" i="47"/>
  <c r="Q163" i="71"/>
  <c r="Q217" i="71" s="1"/>
  <c r="O163" i="71"/>
  <c r="O217" i="71" s="1"/>
  <c r="M163" i="71"/>
  <c r="M217" i="71" s="1"/>
  <c r="K163" i="71"/>
  <c r="K217" i="71" s="1"/>
  <c r="I163" i="71"/>
  <c r="I217" i="71" s="1"/>
  <c r="G163" i="71"/>
  <c r="G217" i="71" s="1"/>
  <c r="E163" i="71"/>
  <c r="E217" i="71" s="1"/>
  <c r="C163" i="71"/>
  <c r="C217" i="71" s="1"/>
  <c r="N162" i="71"/>
  <c r="L162" i="71"/>
  <c r="J162" i="71"/>
  <c r="F162" i="71"/>
  <c r="N160" i="71"/>
  <c r="N214" i="71" s="1"/>
  <c r="J160" i="71"/>
  <c r="J214" i="71" s="1"/>
  <c r="F160" i="71"/>
  <c r="F214" i="71" s="1"/>
  <c r="N159" i="71"/>
  <c r="J159" i="71"/>
  <c r="I159" i="71"/>
  <c r="F159" i="71"/>
  <c r="O157" i="71"/>
  <c r="O211" i="71" s="1"/>
  <c r="N157" i="71"/>
  <c r="N211" i="71" s="1"/>
  <c r="K157" i="71"/>
  <c r="K211" i="71" s="1"/>
  <c r="J157" i="71"/>
  <c r="J211" i="71" s="1"/>
  <c r="G157" i="71"/>
  <c r="G211" i="71" s="1"/>
  <c r="F157" i="71"/>
  <c r="F211" i="71" s="1"/>
  <c r="C157" i="71"/>
  <c r="C211" i="71" s="1"/>
  <c r="Q156" i="71"/>
  <c r="Q210" i="71" s="1"/>
  <c r="N156" i="71"/>
  <c r="N210" i="71" s="1"/>
  <c r="M156" i="71"/>
  <c r="M210" i="71" s="1"/>
  <c r="J156" i="71"/>
  <c r="J210" i="71" s="1"/>
  <c r="I156" i="71"/>
  <c r="I210" i="71" s="1"/>
  <c r="F156" i="71"/>
  <c r="F210" i="71" s="1"/>
  <c r="E156" i="71"/>
  <c r="E210" i="71" s="1"/>
  <c r="Q155" i="71"/>
  <c r="P155" i="71"/>
  <c r="L155" i="71"/>
  <c r="I155" i="71"/>
  <c r="H155" i="71"/>
  <c r="D155" i="71"/>
  <c r="Q153" i="71"/>
  <c r="O153" i="71"/>
  <c r="M153" i="71"/>
  <c r="K153" i="71"/>
  <c r="I153" i="71"/>
  <c r="G153" i="71"/>
  <c r="E153" i="71"/>
  <c r="C153" i="71"/>
  <c r="Q151" i="71"/>
  <c r="O146" i="47"/>
  <c r="M151" i="71"/>
  <c r="L146" i="47"/>
  <c r="I151" i="71"/>
  <c r="H146" i="47"/>
  <c r="G146" i="47"/>
  <c r="E151" i="71"/>
  <c r="D146" i="47"/>
  <c r="C146" i="47"/>
  <c r="M146" i="47"/>
  <c r="Q149" i="71"/>
  <c r="I149" i="71"/>
  <c r="G144" i="47"/>
  <c r="E149" i="71"/>
  <c r="P167" i="70"/>
  <c r="P224" i="70" s="1"/>
  <c r="O167" i="70"/>
  <c r="O224" i="70" s="1"/>
  <c r="L167" i="70"/>
  <c r="L224" i="70" s="1"/>
  <c r="K167" i="70"/>
  <c r="K224" i="70" s="1"/>
  <c r="H167" i="70"/>
  <c r="H224" i="70" s="1"/>
  <c r="G167" i="70"/>
  <c r="G224" i="70" s="1"/>
  <c r="D167" i="70"/>
  <c r="D224" i="70" s="1"/>
  <c r="C167" i="70"/>
  <c r="C224" i="70" s="1"/>
  <c r="N166" i="70"/>
  <c r="J166" i="70"/>
  <c r="G166" i="70"/>
  <c r="F166" i="70"/>
  <c r="Q164" i="70"/>
  <c r="Q221" i="70" s="1"/>
  <c r="M164" i="70"/>
  <c r="M221" i="70" s="1"/>
  <c r="I164" i="70"/>
  <c r="I221" i="70" s="1"/>
  <c r="E164" i="70"/>
  <c r="E221" i="70" s="1"/>
  <c r="Q163" i="70"/>
  <c r="M163" i="70"/>
  <c r="I163" i="70"/>
  <c r="H137" i="50"/>
  <c r="E163" i="70"/>
  <c r="P161" i="70"/>
  <c r="P218" i="70" s="1"/>
  <c r="N161" i="70"/>
  <c r="N218" i="70" s="1"/>
  <c r="L161" i="70"/>
  <c r="L218" i="70" s="1"/>
  <c r="J161" i="70"/>
  <c r="J218" i="70" s="1"/>
  <c r="H161" i="70"/>
  <c r="H218" i="70" s="1"/>
  <c r="F161" i="70"/>
  <c r="F218" i="70" s="1"/>
  <c r="D161" i="70"/>
  <c r="D218" i="70" s="1"/>
  <c r="Q160" i="70"/>
  <c r="Q217" i="70" s="1"/>
  <c r="O160" i="70"/>
  <c r="O217" i="70" s="1"/>
  <c r="M160" i="70"/>
  <c r="M217" i="70" s="1"/>
  <c r="K160" i="70"/>
  <c r="K217" i="70" s="1"/>
  <c r="I160" i="70"/>
  <c r="I217" i="70" s="1"/>
  <c r="G160" i="70"/>
  <c r="G217" i="70" s="1"/>
  <c r="E160" i="70"/>
  <c r="E217" i="70" s="1"/>
  <c r="L159" i="70"/>
  <c r="D159" i="70"/>
  <c r="F131" i="50"/>
  <c r="P155" i="70"/>
  <c r="N128" i="47"/>
  <c r="K128" i="47"/>
  <c r="J128" i="47"/>
  <c r="H155" i="70"/>
  <c r="F128" i="47"/>
  <c r="D155" i="70"/>
  <c r="C128" i="47"/>
  <c r="N153" i="70"/>
  <c r="N210" i="70" s="1"/>
  <c r="J153" i="70"/>
  <c r="J210" i="70" s="1"/>
  <c r="F153" i="70"/>
  <c r="F210" i="70" s="1"/>
  <c r="Q152" i="70"/>
  <c r="M126" i="50"/>
  <c r="I152" i="70"/>
  <c r="K122" i="50"/>
  <c r="G122" i="50"/>
  <c r="C122" i="50"/>
  <c r="N166" i="69"/>
  <c r="J166" i="69"/>
  <c r="F166" i="69"/>
  <c r="P164" i="69"/>
  <c r="P221" i="69" s="1"/>
  <c r="L164" i="69"/>
  <c r="L221" i="69" s="1"/>
  <c r="H164" i="69"/>
  <c r="H221" i="69" s="1"/>
  <c r="O118" i="50"/>
  <c r="L117" i="47"/>
  <c r="L117" i="50" s="1"/>
  <c r="Q161" i="69"/>
  <c r="Q218" i="69" s="1"/>
  <c r="M161" i="69"/>
  <c r="M218" i="69" s="1"/>
  <c r="I161" i="69"/>
  <c r="I218" i="69" s="1"/>
  <c r="E161" i="69"/>
  <c r="E218" i="69" s="1"/>
  <c r="P160" i="69"/>
  <c r="P217" i="69" s="1"/>
  <c r="L160" i="69"/>
  <c r="L217" i="69" s="1"/>
  <c r="H160" i="69"/>
  <c r="H217" i="69" s="1"/>
  <c r="D160" i="69"/>
  <c r="D217" i="69" s="1"/>
  <c r="O114" i="50"/>
  <c r="K114" i="50"/>
  <c r="M112" i="50"/>
  <c r="I157" i="69"/>
  <c r="Q109" i="47"/>
  <c r="M109" i="47"/>
  <c r="I109" i="47"/>
  <c r="G155" i="69"/>
  <c r="E109" i="47"/>
  <c r="C155" i="69"/>
  <c r="P153" i="69"/>
  <c r="P210" i="69" s="1"/>
  <c r="L153" i="69"/>
  <c r="L210" i="69" s="1"/>
  <c r="H153" i="69"/>
  <c r="H210" i="69" s="1"/>
  <c r="D153" i="69"/>
  <c r="D210" i="69" s="1"/>
  <c r="O152" i="69"/>
  <c r="G152" i="69"/>
  <c r="C152" i="69"/>
  <c r="J205" i="68"/>
  <c r="J277" i="68" s="1"/>
  <c r="F103" i="50"/>
  <c r="Q204" i="68"/>
  <c r="M204" i="68"/>
  <c r="I204" i="68"/>
  <c r="E204" i="68"/>
  <c r="P203" i="68"/>
  <c r="L203" i="68"/>
  <c r="H203" i="68"/>
  <c r="D203" i="68"/>
  <c r="N201" i="68"/>
  <c r="N273" i="68" s="1"/>
  <c r="J201" i="68"/>
  <c r="J273" i="68" s="1"/>
  <c r="F99" i="50"/>
  <c r="Q200" i="68"/>
  <c r="M200" i="68"/>
  <c r="I200" i="68"/>
  <c r="E200" i="68"/>
  <c r="O198" i="68"/>
  <c r="O270" i="68" s="1"/>
  <c r="K198" i="68"/>
  <c r="K270" i="68" s="1"/>
  <c r="G198" i="68"/>
  <c r="G270" i="68" s="1"/>
  <c r="C198" i="68"/>
  <c r="C270" i="68" s="1"/>
  <c r="N197" i="68"/>
  <c r="N269" i="68" s="1"/>
  <c r="J197" i="68"/>
  <c r="J269" i="68" s="1"/>
  <c r="Q196" i="68"/>
  <c r="M196" i="68"/>
  <c r="I196" i="68"/>
  <c r="E196" i="68"/>
  <c r="O194" i="68"/>
  <c r="K194" i="68"/>
  <c r="G194" i="68"/>
  <c r="C194" i="68"/>
  <c r="N193" i="68"/>
  <c r="N265" i="68" s="1"/>
  <c r="J193" i="68"/>
  <c r="J265" i="68" s="1"/>
  <c r="Q192" i="68"/>
  <c r="M192" i="68"/>
  <c r="I192" i="68"/>
  <c r="E192" i="68"/>
  <c r="O190" i="68"/>
  <c r="C190" i="68"/>
  <c r="P85" i="47"/>
  <c r="O85" i="47"/>
  <c r="M188" i="68"/>
  <c r="L85" i="47"/>
  <c r="I86" i="50"/>
  <c r="H85" i="47"/>
  <c r="E188" i="68"/>
  <c r="D85" i="47"/>
  <c r="N186" i="68"/>
  <c r="N258" i="68" s="1"/>
  <c r="J186" i="68"/>
  <c r="J258" i="68" s="1"/>
  <c r="F186" i="68"/>
  <c r="F258" i="68" s="1"/>
  <c r="Q185" i="68"/>
  <c r="M185" i="68"/>
  <c r="I185" i="68"/>
  <c r="E185" i="68"/>
  <c r="L79" i="50"/>
  <c r="H79" i="50"/>
  <c r="D79" i="50"/>
  <c r="O166" i="67"/>
  <c r="K166" i="67"/>
  <c r="G166" i="67"/>
  <c r="C166" i="67"/>
  <c r="Q76" i="50"/>
  <c r="E76" i="50"/>
  <c r="P163" i="67"/>
  <c r="L163" i="67"/>
  <c r="H163" i="67"/>
  <c r="D163" i="67"/>
  <c r="N161" i="67"/>
  <c r="N218" i="67" s="1"/>
  <c r="J161" i="67"/>
  <c r="J218" i="67" s="1"/>
  <c r="F161" i="67"/>
  <c r="F218" i="67" s="1"/>
  <c r="Q72" i="50"/>
  <c r="M72" i="50"/>
  <c r="P159" i="67"/>
  <c r="L159" i="67"/>
  <c r="H159" i="67"/>
  <c r="D159" i="67"/>
  <c r="N157" i="67"/>
  <c r="J157" i="67"/>
  <c r="F157" i="67"/>
  <c r="O66" i="47"/>
  <c r="N66" i="47"/>
  <c r="M66" i="47"/>
  <c r="I66" i="47"/>
  <c r="H67" i="50"/>
  <c r="G66" i="47"/>
  <c r="F66" i="47"/>
  <c r="E66" i="47"/>
  <c r="C66" i="47"/>
  <c r="J66" i="47"/>
  <c r="P153" i="67"/>
  <c r="P210" i="67" s="1"/>
  <c r="L153" i="67"/>
  <c r="L210" i="67" s="1"/>
  <c r="H153" i="67"/>
  <c r="H210" i="67" s="1"/>
  <c r="D153" i="67"/>
  <c r="D210" i="67" s="1"/>
  <c r="O152" i="67"/>
  <c r="K152" i="67"/>
  <c r="G152" i="67"/>
  <c r="C152" i="67"/>
  <c r="Q167" i="66"/>
  <c r="Q224" i="66" s="1"/>
  <c r="M167" i="66"/>
  <c r="M224" i="66" s="1"/>
  <c r="I167" i="66"/>
  <c r="I224" i="66" s="1"/>
  <c r="E167" i="66"/>
  <c r="E224" i="66" s="1"/>
  <c r="P166" i="66"/>
  <c r="L166" i="66"/>
  <c r="H166" i="66"/>
  <c r="D166" i="66"/>
  <c r="N164" i="66"/>
  <c r="N221" i="66" s="1"/>
  <c r="J164" i="66"/>
  <c r="J221" i="66" s="1"/>
  <c r="F164" i="66"/>
  <c r="F221" i="66" s="1"/>
  <c r="Q163" i="66"/>
  <c r="M163" i="66"/>
  <c r="I163" i="66"/>
  <c r="O54" i="50"/>
  <c r="G161" i="66"/>
  <c r="G218" i="66" s="1"/>
  <c r="C161" i="66"/>
  <c r="C218" i="66" s="1"/>
  <c r="N160" i="66"/>
  <c r="N217" i="66" s="1"/>
  <c r="J160" i="66"/>
  <c r="J217" i="66" s="1"/>
  <c r="F160" i="66"/>
  <c r="F217" i="66" s="1"/>
  <c r="O157" i="66"/>
  <c r="K157" i="66"/>
  <c r="G157" i="66"/>
  <c r="C157" i="66"/>
  <c r="Q155" i="66"/>
  <c r="P47" i="47"/>
  <c r="O47" i="47"/>
  <c r="M155" i="66"/>
  <c r="L47" i="47"/>
  <c r="K47" i="47"/>
  <c r="I155" i="66"/>
  <c r="H47" i="47"/>
  <c r="G47" i="47"/>
  <c r="E155" i="66"/>
  <c r="D47" i="47"/>
  <c r="C47" i="47"/>
  <c r="Q153" i="66"/>
  <c r="Q210" i="66" s="1"/>
  <c r="M153" i="66"/>
  <c r="M210" i="66" s="1"/>
  <c r="I153" i="66"/>
  <c r="I210" i="66" s="1"/>
  <c r="E153" i="66"/>
  <c r="E210" i="66" s="1"/>
  <c r="P152" i="66"/>
  <c r="L152" i="66"/>
  <c r="H152" i="66"/>
  <c r="D152" i="66"/>
  <c r="J167" i="65"/>
  <c r="J224" i="65" s="1"/>
  <c r="F167" i="65"/>
  <c r="F224" i="65" s="1"/>
  <c r="Q166" i="65"/>
  <c r="M166" i="65"/>
  <c r="I166" i="65"/>
  <c r="E166" i="65"/>
  <c r="O164" i="65"/>
  <c r="O221" i="65" s="1"/>
  <c r="K164" i="65"/>
  <c r="K221" i="65" s="1"/>
  <c r="G164" i="65"/>
  <c r="G221" i="65" s="1"/>
  <c r="C164" i="65"/>
  <c r="C221" i="65" s="1"/>
  <c r="N163" i="65"/>
  <c r="J163" i="65"/>
  <c r="F163" i="65"/>
  <c r="P161" i="65"/>
  <c r="P218" i="65" s="1"/>
  <c r="L161" i="65"/>
  <c r="L218" i="65" s="1"/>
  <c r="H161" i="65"/>
  <c r="H218" i="65" s="1"/>
  <c r="D161" i="65"/>
  <c r="D218" i="65" s="1"/>
  <c r="O160" i="65"/>
  <c r="O217" i="65" s="1"/>
  <c r="K160" i="65"/>
  <c r="K217" i="65" s="1"/>
  <c r="G160" i="65"/>
  <c r="G217" i="65" s="1"/>
  <c r="C160" i="65"/>
  <c r="C217" i="65" s="1"/>
  <c r="N159" i="65"/>
  <c r="J159" i="65"/>
  <c r="F159" i="65"/>
  <c r="P157" i="65"/>
  <c r="L157" i="65"/>
  <c r="H157" i="65"/>
  <c r="D157" i="65"/>
  <c r="Q28" i="47"/>
  <c r="O28" i="47"/>
  <c r="N155" i="65"/>
  <c r="J155" i="65"/>
  <c r="I28" i="47"/>
  <c r="G28" i="47"/>
  <c r="F155" i="65"/>
  <c r="P153" i="65"/>
  <c r="P210" i="65" s="1"/>
  <c r="L153" i="65"/>
  <c r="L210" i="65" s="1"/>
  <c r="H153" i="65"/>
  <c r="H210" i="65" s="1"/>
  <c r="D153" i="65"/>
  <c r="D210" i="65" s="1"/>
  <c r="O152" i="65"/>
  <c r="K152" i="65"/>
  <c r="G152" i="65"/>
  <c r="C152" i="65"/>
  <c r="P187" i="64"/>
  <c r="P250" i="64" s="1"/>
  <c r="L187" i="64"/>
  <c r="L250" i="64" s="1"/>
  <c r="H187" i="64"/>
  <c r="H250" i="64" s="1"/>
  <c r="D187" i="64"/>
  <c r="D250" i="64" s="1"/>
  <c r="O186" i="64"/>
  <c r="K186" i="64"/>
  <c r="G186" i="64"/>
  <c r="C186" i="64"/>
  <c r="N185" i="64"/>
  <c r="J185" i="64"/>
  <c r="F185" i="64"/>
  <c r="P183" i="64"/>
  <c r="P246" i="64" s="1"/>
  <c r="L183" i="64"/>
  <c r="L246" i="64" s="1"/>
  <c r="H183" i="64"/>
  <c r="H246" i="64" s="1"/>
  <c r="D183" i="64"/>
  <c r="D246" i="64" s="1"/>
  <c r="O182" i="64"/>
  <c r="K182" i="64"/>
  <c r="G182" i="64"/>
  <c r="C182" i="64"/>
  <c r="Q180" i="64"/>
  <c r="Q243" i="64" s="1"/>
  <c r="M180" i="64"/>
  <c r="M243" i="64" s="1"/>
  <c r="I180" i="64"/>
  <c r="I243" i="64" s="1"/>
  <c r="E180" i="64"/>
  <c r="E243" i="64" s="1"/>
  <c r="P179" i="64"/>
  <c r="P242" i="64" s="1"/>
  <c r="L179" i="64"/>
  <c r="L242" i="64" s="1"/>
  <c r="H179" i="64"/>
  <c r="H242" i="64" s="1"/>
  <c r="D179" i="64"/>
  <c r="D242" i="64" s="1"/>
  <c r="O178" i="64"/>
  <c r="K178" i="64"/>
  <c r="G178" i="64"/>
  <c r="C178" i="64"/>
  <c r="Q176" i="64"/>
  <c r="M176" i="64"/>
  <c r="I176" i="64"/>
  <c r="E176" i="64"/>
  <c r="P175" i="64"/>
  <c r="L175" i="64"/>
  <c r="H175" i="64"/>
  <c r="D175" i="64"/>
  <c r="Q7" i="47"/>
  <c r="N173" i="64"/>
  <c r="M7" i="47"/>
  <c r="J173" i="64"/>
  <c r="I7" i="47"/>
  <c r="G7" i="47"/>
  <c r="F173" i="64"/>
  <c r="E7" i="47"/>
  <c r="Q171" i="64"/>
  <c r="Q234" i="64" s="1"/>
  <c r="M171" i="64"/>
  <c r="M234" i="64" s="1"/>
  <c r="I171" i="64"/>
  <c r="I234" i="64" s="1"/>
  <c r="E171" i="64"/>
  <c r="E234" i="64" s="1"/>
  <c r="P170" i="64"/>
  <c r="L170" i="64"/>
  <c r="H170" i="64"/>
  <c r="D170" i="64"/>
  <c r="B157" i="72"/>
  <c r="B211" i="72" s="1"/>
  <c r="B153" i="72"/>
  <c r="B163" i="71"/>
  <c r="B217" i="71" s="1"/>
  <c r="B159" i="71"/>
  <c r="B155" i="71"/>
  <c r="B151" i="71"/>
  <c r="B161" i="70"/>
  <c r="B218" i="70" s="1"/>
  <c r="B157" i="70"/>
  <c r="B128" i="47"/>
  <c r="B152" i="70"/>
  <c r="B160" i="69"/>
  <c r="B217" i="69" s="1"/>
  <c r="B205" i="68"/>
  <c r="B277" i="68" s="1"/>
  <c r="B201" i="68"/>
  <c r="B273" i="68" s="1"/>
  <c r="B197" i="68"/>
  <c r="B269" i="68" s="1"/>
  <c r="B91" i="50"/>
  <c r="B85" i="47"/>
  <c r="B167" i="67"/>
  <c r="B224" i="67" s="1"/>
  <c r="B163" i="67"/>
  <c r="B155" i="67"/>
  <c r="B47" i="47"/>
  <c r="B153" i="66"/>
  <c r="B210" i="66" s="1"/>
  <c r="B161" i="65"/>
  <c r="B218" i="65" s="1"/>
  <c r="B157" i="65"/>
  <c r="B152" i="65"/>
  <c r="B180" i="64"/>
  <c r="B243" i="64" s="1"/>
  <c r="B176" i="64"/>
  <c r="B7" i="47"/>
  <c r="B171" i="64"/>
  <c r="B234" i="64" s="1"/>
  <c r="B109" i="47"/>
  <c r="B164" i="47"/>
  <c r="N127" i="72"/>
  <c r="C124" i="72"/>
  <c r="P121" i="72"/>
  <c r="L121" i="72"/>
  <c r="H121" i="72"/>
  <c r="D121" i="72"/>
  <c r="K120" i="72"/>
  <c r="C120" i="72"/>
  <c r="P117" i="72"/>
  <c r="L117" i="72"/>
  <c r="H117" i="72"/>
  <c r="D117" i="72"/>
  <c r="Q164" i="45"/>
  <c r="O164" i="45"/>
  <c r="M164" i="45"/>
  <c r="K164" i="45"/>
  <c r="I164" i="45"/>
  <c r="G164" i="45"/>
  <c r="E164" i="45"/>
  <c r="C164" i="45"/>
  <c r="Q113" i="72"/>
  <c r="O162" i="45"/>
  <c r="M113" i="72"/>
  <c r="K162" i="45"/>
  <c r="I113" i="72"/>
  <c r="G162" i="45"/>
  <c r="E113" i="72"/>
  <c r="C162" i="45"/>
  <c r="Q127" i="71"/>
  <c r="M127" i="71"/>
  <c r="I127" i="71"/>
  <c r="E127" i="71"/>
  <c r="N124" i="71"/>
  <c r="J124" i="71"/>
  <c r="F124" i="71"/>
  <c r="O121" i="71"/>
  <c r="K121" i="71"/>
  <c r="G121" i="71"/>
  <c r="C121" i="71"/>
  <c r="N120" i="71"/>
  <c r="J120" i="71"/>
  <c r="F120" i="71"/>
  <c r="O117" i="71"/>
  <c r="N117" i="71"/>
  <c r="K117" i="71"/>
  <c r="J117" i="71"/>
  <c r="G117" i="71"/>
  <c r="F117" i="71"/>
  <c r="C117" i="71"/>
  <c r="P115" i="71"/>
  <c r="N146" i="45"/>
  <c r="L115" i="71"/>
  <c r="J146" i="45"/>
  <c r="H115" i="71"/>
  <c r="F146" i="45"/>
  <c r="D115" i="71"/>
  <c r="P144" i="45"/>
  <c r="N113" i="71"/>
  <c r="L144" i="45"/>
  <c r="J113" i="71"/>
  <c r="H144" i="45"/>
  <c r="F113" i="71"/>
  <c r="D144" i="45"/>
  <c r="N144" i="45"/>
  <c r="O129" i="70"/>
  <c r="N129" i="70"/>
  <c r="K129" i="70"/>
  <c r="J129" i="70"/>
  <c r="G129" i="70"/>
  <c r="F129" i="70"/>
  <c r="C129" i="70"/>
  <c r="N128" i="70"/>
  <c r="J128" i="70"/>
  <c r="F128" i="70"/>
  <c r="P126" i="70"/>
  <c r="M126" i="70"/>
  <c r="L126" i="70"/>
  <c r="K126" i="70"/>
  <c r="H126" i="70"/>
  <c r="E126" i="70"/>
  <c r="D126" i="70"/>
  <c r="C126" i="70"/>
  <c r="O125" i="70"/>
  <c r="K125" i="70"/>
  <c r="G125" i="70"/>
  <c r="C125" i="70"/>
  <c r="Q123" i="70"/>
  <c r="P123" i="70"/>
  <c r="N123" i="70"/>
  <c r="M123" i="70"/>
  <c r="L123" i="70"/>
  <c r="J123" i="70"/>
  <c r="I123" i="70"/>
  <c r="H123" i="70"/>
  <c r="F123" i="70"/>
  <c r="E123" i="70"/>
  <c r="D123" i="70"/>
  <c r="P122" i="70"/>
  <c r="O122" i="70"/>
  <c r="L122" i="70"/>
  <c r="K122" i="70"/>
  <c r="H122" i="70"/>
  <c r="G122" i="70"/>
  <c r="D122" i="70"/>
  <c r="C122" i="70"/>
  <c r="O121" i="70"/>
  <c r="K121" i="70"/>
  <c r="G121" i="70"/>
  <c r="C121" i="70"/>
  <c r="Q119" i="70"/>
  <c r="N119" i="70"/>
  <c r="M119" i="70"/>
  <c r="J119" i="70"/>
  <c r="I119" i="70"/>
  <c r="F119" i="70"/>
  <c r="E119" i="70"/>
  <c r="Q128" i="45"/>
  <c r="O117" i="70"/>
  <c r="M128" i="45"/>
  <c r="K117" i="70"/>
  <c r="I128" i="45"/>
  <c r="G117" i="70"/>
  <c r="E128" i="45"/>
  <c r="C117" i="70"/>
  <c r="Q115" i="70"/>
  <c r="O115" i="70"/>
  <c r="M115" i="70"/>
  <c r="L115" i="70"/>
  <c r="K115" i="70"/>
  <c r="I115" i="70"/>
  <c r="G115" i="70"/>
  <c r="E115" i="70"/>
  <c r="D115" i="70"/>
  <c r="C115" i="70"/>
  <c r="P114" i="70"/>
  <c r="N114" i="70"/>
  <c r="L114" i="70"/>
  <c r="J114" i="70"/>
  <c r="H114" i="70"/>
  <c r="F114" i="70"/>
  <c r="D114" i="70"/>
  <c r="Q129" i="69"/>
  <c r="O129" i="69"/>
  <c r="N129" i="69"/>
  <c r="M129" i="69"/>
  <c r="K129" i="69"/>
  <c r="I129" i="69"/>
  <c r="G129" i="69"/>
  <c r="F129" i="69"/>
  <c r="E129" i="69"/>
  <c r="C129" i="69"/>
  <c r="N128" i="69"/>
  <c r="L128" i="69"/>
  <c r="J128" i="69"/>
  <c r="H128" i="69"/>
  <c r="F128" i="69"/>
  <c r="D128" i="69"/>
  <c r="P126" i="69"/>
  <c r="N126" i="69"/>
  <c r="L126" i="69"/>
  <c r="K126" i="69"/>
  <c r="J126" i="69"/>
  <c r="H126" i="69"/>
  <c r="F126" i="69"/>
  <c r="D126" i="69"/>
  <c r="Q125" i="69"/>
  <c r="O125" i="69"/>
  <c r="M125" i="69"/>
  <c r="K125" i="69"/>
  <c r="I125" i="69"/>
  <c r="G125" i="69"/>
  <c r="E125" i="69"/>
  <c r="C125" i="69"/>
  <c r="Q123" i="69"/>
  <c r="P123" i="69"/>
  <c r="O123" i="69"/>
  <c r="M123" i="69"/>
  <c r="L123" i="69"/>
  <c r="K123" i="69"/>
  <c r="I123" i="69"/>
  <c r="H123" i="69"/>
  <c r="G123" i="69"/>
  <c r="E123" i="69"/>
  <c r="D123" i="69"/>
  <c r="C123" i="69"/>
  <c r="O122" i="69"/>
  <c r="N122" i="69"/>
  <c r="K122" i="69"/>
  <c r="J122" i="69"/>
  <c r="G122" i="69"/>
  <c r="F122" i="69"/>
  <c r="D115" i="49"/>
  <c r="C122" i="69"/>
  <c r="Q121" i="69"/>
  <c r="N121" i="69"/>
  <c r="M121" i="69"/>
  <c r="J121" i="69"/>
  <c r="I121" i="69"/>
  <c r="F121" i="69"/>
  <c r="E121" i="69"/>
  <c r="C114" i="49"/>
  <c r="Q112" i="49"/>
  <c r="P119" i="69"/>
  <c r="O119" i="69"/>
  <c r="M119" i="69"/>
  <c r="L119" i="69"/>
  <c r="K119" i="69"/>
  <c r="I119" i="69"/>
  <c r="H119" i="69"/>
  <c r="G119" i="69"/>
  <c r="E119" i="69"/>
  <c r="D119" i="69"/>
  <c r="C119" i="69"/>
  <c r="P109" i="45"/>
  <c r="M117" i="69"/>
  <c r="J117" i="69"/>
  <c r="I117" i="69"/>
  <c r="H109" i="45"/>
  <c r="P115" i="69"/>
  <c r="O115" i="69"/>
  <c r="L115" i="69"/>
  <c r="K115" i="69"/>
  <c r="H115" i="69"/>
  <c r="G115" i="69"/>
  <c r="D115" i="69"/>
  <c r="C115" i="69"/>
  <c r="P114" i="69"/>
  <c r="O114" i="69"/>
  <c r="N114" i="69"/>
  <c r="L114" i="69"/>
  <c r="J114" i="69"/>
  <c r="H114" i="69"/>
  <c r="G114" i="69"/>
  <c r="F114" i="69"/>
  <c r="D114" i="69"/>
  <c r="Q157" i="68"/>
  <c r="P157" i="68"/>
  <c r="N157" i="68"/>
  <c r="M157" i="68"/>
  <c r="L157" i="68"/>
  <c r="J157" i="68"/>
  <c r="I157" i="68"/>
  <c r="H157" i="68"/>
  <c r="F157" i="68"/>
  <c r="E157" i="68"/>
  <c r="D157" i="68"/>
  <c r="Q156" i="68"/>
  <c r="P156" i="68"/>
  <c r="O156" i="68"/>
  <c r="M156" i="68"/>
  <c r="L156" i="68"/>
  <c r="K156" i="68"/>
  <c r="I156" i="68"/>
  <c r="H156" i="68"/>
  <c r="G156" i="68"/>
  <c r="E156" i="68"/>
  <c r="D156" i="68"/>
  <c r="C156" i="68"/>
  <c r="P155" i="68"/>
  <c r="O155" i="68"/>
  <c r="N155" i="68"/>
  <c r="L155" i="68"/>
  <c r="K155" i="68"/>
  <c r="H155" i="68"/>
  <c r="G155" i="68"/>
  <c r="F155" i="68"/>
  <c r="D155" i="68"/>
  <c r="C155" i="68"/>
  <c r="P153" i="68"/>
  <c r="N153" i="68"/>
  <c r="L153" i="68"/>
  <c r="J153" i="68"/>
  <c r="H153" i="68"/>
  <c r="F153" i="68"/>
  <c r="D153" i="68"/>
  <c r="Q152" i="68"/>
  <c r="P152" i="68"/>
  <c r="M152" i="68"/>
  <c r="L152" i="68"/>
  <c r="I152" i="68"/>
  <c r="H152" i="68"/>
  <c r="G152" i="68"/>
  <c r="E152" i="68"/>
  <c r="D152" i="68"/>
  <c r="Q150" i="68"/>
  <c r="O150" i="68"/>
  <c r="N150" i="68"/>
  <c r="M150" i="68"/>
  <c r="K150" i="68"/>
  <c r="J150" i="68"/>
  <c r="I150" i="68"/>
  <c r="G150" i="68"/>
  <c r="F150" i="68"/>
  <c r="E150" i="68"/>
  <c r="C150" i="68"/>
  <c r="P149" i="68"/>
  <c r="N149" i="68"/>
  <c r="L149" i="68"/>
  <c r="J149" i="68"/>
  <c r="H149" i="68"/>
  <c r="F149" i="68"/>
  <c r="D149" i="68"/>
  <c r="Q148" i="68"/>
  <c r="P148" i="68"/>
  <c r="O148" i="68"/>
  <c r="M148" i="68"/>
  <c r="L148" i="68"/>
  <c r="I148" i="68"/>
  <c r="H148" i="68"/>
  <c r="G148" i="68"/>
  <c r="E148" i="68"/>
  <c r="D148" i="68"/>
  <c r="Q146" i="68"/>
  <c r="O146" i="68"/>
  <c r="N146" i="68"/>
  <c r="M146" i="68"/>
  <c r="K146" i="68"/>
  <c r="J146" i="68"/>
  <c r="I146" i="68"/>
  <c r="G146" i="68"/>
  <c r="F146" i="68"/>
  <c r="E146" i="68"/>
  <c r="C146" i="68"/>
  <c r="P145" i="68"/>
  <c r="N145" i="68"/>
  <c r="L145" i="68"/>
  <c r="J145" i="68"/>
  <c r="H145" i="68"/>
  <c r="F145" i="68"/>
  <c r="D145" i="68"/>
  <c r="Q144" i="68"/>
  <c r="P144" i="68"/>
  <c r="M144" i="68"/>
  <c r="L144" i="68"/>
  <c r="I144" i="68"/>
  <c r="H144" i="68"/>
  <c r="G144" i="68"/>
  <c r="E144" i="68"/>
  <c r="D144" i="68"/>
  <c r="O142" i="68"/>
  <c r="N142" i="68"/>
  <c r="M142" i="68"/>
  <c r="K142" i="68"/>
  <c r="J142" i="68"/>
  <c r="G142" i="68"/>
  <c r="F142" i="68"/>
  <c r="C142" i="68"/>
  <c r="Q140" i="68"/>
  <c r="N85" i="45"/>
  <c r="M140" i="68"/>
  <c r="I140" i="68"/>
  <c r="F85" i="45"/>
  <c r="E140" i="68"/>
  <c r="J85" i="45"/>
  <c r="Q138" i="68"/>
  <c r="P138" i="68"/>
  <c r="O138" i="68"/>
  <c r="M138" i="68"/>
  <c r="L138" i="68"/>
  <c r="K138" i="68"/>
  <c r="I138" i="68"/>
  <c r="H138" i="68"/>
  <c r="G138" i="68"/>
  <c r="E138" i="68"/>
  <c r="D138" i="68"/>
  <c r="C138" i="68"/>
  <c r="O137" i="68"/>
  <c r="N137" i="68"/>
  <c r="J137" i="68"/>
  <c r="H137" i="68"/>
  <c r="G137" i="68"/>
  <c r="F137" i="68"/>
  <c r="D137" i="68"/>
  <c r="C137" i="68"/>
  <c r="Q129" i="67"/>
  <c r="P129" i="67"/>
  <c r="M129" i="67"/>
  <c r="L129" i="67"/>
  <c r="I129" i="67"/>
  <c r="H129" i="67"/>
  <c r="E129" i="67"/>
  <c r="D129" i="67"/>
  <c r="P128" i="67"/>
  <c r="O128" i="67"/>
  <c r="L128" i="67"/>
  <c r="K128" i="67"/>
  <c r="H128" i="67"/>
  <c r="G128" i="67"/>
  <c r="D128" i="67"/>
  <c r="C128" i="67"/>
  <c r="Q126" i="67"/>
  <c r="N126" i="67"/>
  <c r="M126" i="67"/>
  <c r="J126" i="67"/>
  <c r="I126" i="67"/>
  <c r="F126" i="67"/>
  <c r="E126" i="67"/>
  <c r="P125" i="67"/>
  <c r="N125" i="67"/>
  <c r="M125" i="67"/>
  <c r="L125" i="67"/>
  <c r="J125" i="67"/>
  <c r="H125" i="67"/>
  <c r="F125" i="67"/>
  <c r="E125" i="67"/>
  <c r="D125" i="67"/>
  <c r="P123" i="67"/>
  <c r="O123" i="67"/>
  <c r="N123" i="67"/>
  <c r="L123" i="67"/>
  <c r="K123" i="67"/>
  <c r="J123" i="67"/>
  <c r="H123" i="67"/>
  <c r="G123" i="67"/>
  <c r="F123" i="67"/>
  <c r="D123" i="67"/>
  <c r="C123" i="67"/>
  <c r="Q122" i="67"/>
  <c r="N122" i="67"/>
  <c r="M122" i="67"/>
  <c r="J122" i="67"/>
  <c r="I122" i="67"/>
  <c r="F122" i="67"/>
  <c r="E122" i="67"/>
  <c r="P121" i="67"/>
  <c r="N121" i="67"/>
  <c r="L121" i="67"/>
  <c r="J121" i="67"/>
  <c r="H121" i="67"/>
  <c r="F121" i="67"/>
  <c r="D121" i="67"/>
  <c r="N119" i="67"/>
  <c r="K119" i="67"/>
  <c r="J119" i="67"/>
  <c r="F119" i="67"/>
  <c r="C119" i="67"/>
  <c r="Q117" i="67"/>
  <c r="P117" i="67"/>
  <c r="O66" i="45"/>
  <c r="M117" i="67"/>
  <c r="L117" i="67"/>
  <c r="K66" i="45"/>
  <c r="H117" i="67"/>
  <c r="G66" i="45"/>
  <c r="E117" i="67"/>
  <c r="D117" i="67"/>
  <c r="C66" i="45"/>
  <c r="Q115" i="67"/>
  <c r="N115" i="67"/>
  <c r="M115" i="67"/>
  <c r="J115" i="67"/>
  <c r="I115" i="67"/>
  <c r="F115" i="67"/>
  <c r="E115" i="67"/>
  <c r="Q114" i="67"/>
  <c r="P114" i="67"/>
  <c r="M114" i="67"/>
  <c r="L114" i="67"/>
  <c r="I114" i="67"/>
  <c r="H114" i="67"/>
  <c r="E114" i="67"/>
  <c r="D114" i="67"/>
  <c r="O129" i="66"/>
  <c r="N129" i="66"/>
  <c r="K129" i="66"/>
  <c r="J129" i="66"/>
  <c r="G129" i="66"/>
  <c r="F129" i="66"/>
  <c r="C129" i="66"/>
  <c r="Q128" i="66"/>
  <c r="O128" i="66"/>
  <c r="N128" i="66"/>
  <c r="M128" i="66"/>
  <c r="K128" i="66"/>
  <c r="I128" i="66"/>
  <c r="G128" i="66"/>
  <c r="F128" i="66"/>
  <c r="E128" i="66"/>
  <c r="C128" i="66"/>
  <c r="P126" i="66"/>
  <c r="O126" i="66"/>
  <c r="L126" i="66"/>
  <c r="K126" i="66"/>
  <c r="H126" i="66"/>
  <c r="G126" i="66"/>
  <c r="D126" i="66"/>
  <c r="C126" i="66"/>
  <c r="P125" i="66"/>
  <c r="O125" i="66"/>
  <c r="N125" i="66"/>
  <c r="L125" i="66"/>
  <c r="J125" i="66"/>
  <c r="H125" i="66"/>
  <c r="F125" i="66"/>
  <c r="D125" i="66"/>
  <c r="Q123" i="66"/>
  <c r="P123" i="66"/>
  <c r="N123" i="66"/>
  <c r="M123" i="66"/>
  <c r="L123" i="66"/>
  <c r="J123" i="66"/>
  <c r="I123" i="66"/>
  <c r="H123" i="66"/>
  <c r="F123" i="66"/>
  <c r="E123" i="66"/>
  <c r="D123" i="66"/>
  <c r="P122" i="66"/>
  <c r="O122" i="66"/>
  <c r="L122" i="66"/>
  <c r="K122" i="66"/>
  <c r="H122" i="66"/>
  <c r="G122" i="66"/>
  <c r="D122" i="66"/>
  <c r="C122" i="66"/>
  <c r="P121" i="66"/>
  <c r="O121" i="66"/>
  <c r="N121" i="66"/>
  <c r="L121" i="66"/>
  <c r="J121" i="66"/>
  <c r="H121" i="66"/>
  <c r="G121" i="66"/>
  <c r="F121" i="66"/>
  <c r="D121" i="66"/>
  <c r="P119" i="66"/>
  <c r="N119" i="66"/>
  <c r="M119" i="66"/>
  <c r="L119" i="66"/>
  <c r="J119" i="66"/>
  <c r="H119" i="66"/>
  <c r="F119" i="66"/>
  <c r="E119" i="66"/>
  <c r="D119" i="66"/>
  <c r="Q47" i="45"/>
  <c r="N117" i="66"/>
  <c r="M47" i="45"/>
  <c r="J117" i="66"/>
  <c r="I47" i="45"/>
  <c r="G117" i="66"/>
  <c r="F117" i="66"/>
  <c r="E47" i="45"/>
  <c r="Q115" i="66"/>
  <c r="P115" i="66"/>
  <c r="O115" i="66"/>
  <c r="M115" i="66"/>
  <c r="L115" i="66"/>
  <c r="K115" i="66"/>
  <c r="I115" i="66"/>
  <c r="H115" i="66"/>
  <c r="G115" i="66"/>
  <c r="E115" i="66"/>
  <c r="D115" i="66"/>
  <c r="C115" i="66"/>
  <c r="O114" i="66"/>
  <c r="N114" i="66"/>
  <c r="L114" i="66"/>
  <c r="K114" i="66"/>
  <c r="J114" i="66"/>
  <c r="G114" i="66"/>
  <c r="F114" i="66"/>
  <c r="D114" i="66"/>
  <c r="C114" i="66"/>
  <c r="P129" i="65"/>
  <c r="O129" i="65"/>
  <c r="L129" i="65"/>
  <c r="K129" i="65"/>
  <c r="J129" i="65"/>
  <c r="H129" i="65"/>
  <c r="G129" i="65"/>
  <c r="D129" i="65"/>
  <c r="C129" i="65"/>
  <c r="O128" i="65"/>
  <c r="N128" i="65"/>
  <c r="K128" i="65"/>
  <c r="J128" i="65"/>
  <c r="G128" i="65"/>
  <c r="F128" i="65"/>
  <c r="C128" i="65"/>
  <c r="Q126" i="65"/>
  <c r="P126" i="65"/>
  <c r="M126" i="65"/>
  <c r="L126" i="65"/>
  <c r="I126" i="65"/>
  <c r="H126" i="65"/>
  <c r="G126" i="65"/>
  <c r="E126" i="65"/>
  <c r="D126" i="65"/>
  <c r="P125" i="65"/>
  <c r="O125" i="65"/>
  <c r="L125" i="65"/>
  <c r="K125" i="65"/>
  <c r="H125" i="65"/>
  <c r="G125" i="65"/>
  <c r="D125" i="65"/>
  <c r="C125" i="65"/>
  <c r="Q123" i="65"/>
  <c r="P123" i="65"/>
  <c r="N123" i="65"/>
  <c r="M123" i="65"/>
  <c r="L123" i="65"/>
  <c r="J123" i="65"/>
  <c r="I123" i="65"/>
  <c r="H123" i="65"/>
  <c r="F123" i="65"/>
  <c r="E123" i="65"/>
  <c r="D123" i="65"/>
  <c r="P122" i="65"/>
  <c r="O122" i="65"/>
  <c r="M122" i="65"/>
  <c r="L122" i="65"/>
  <c r="I122" i="65"/>
  <c r="H122" i="65"/>
  <c r="G122" i="65"/>
  <c r="D122" i="65"/>
  <c r="C122" i="65"/>
  <c r="O121" i="65"/>
  <c r="K121" i="65"/>
  <c r="H121" i="65"/>
  <c r="G121" i="65"/>
  <c r="D121" i="65"/>
  <c r="C121" i="65"/>
  <c r="Q119" i="65"/>
  <c r="P119" i="65"/>
  <c r="M119" i="65"/>
  <c r="L119" i="65"/>
  <c r="I119" i="65"/>
  <c r="H119" i="65"/>
  <c r="F119" i="65"/>
  <c r="E119" i="65"/>
  <c r="D119" i="65"/>
  <c r="O117" i="65"/>
  <c r="K117" i="65"/>
  <c r="I28" i="45"/>
  <c r="G117" i="65"/>
  <c r="E28" i="45"/>
  <c r="D117" i="65"/>
  <c r="C117" i="65"/>
  <c r="Q115" i="65"/>
  <c r="O115" i="65"/>
  <c r="N115" i="65"/>
  <c r="M115" i="65"/>
  <c r="K115" i="65"/>
  <c r="J115" i="65"/>
  <c r="I115" i="65"/>
  <c r="G115" i="65"/>
  <c r="F115" i="65"/>
  <c r="E115" i="65"/>
  <c r="C115" i="65"/>
  <c r="Q114" i="65"/>
  <c r="P114" i="65"/>
  <c r="M114" i="65"/>
  <c r="L114" i="65"/>
  <c r="I114" i="65"/>
  <c r="H114" i="65"/>
  <c r="E114" i="65"/>
  <c r="D114" i="65"/>
  <c r="Q145" i="64"/>
  <c r="O145" i="64"/>
  <c r="N145" i="64"/>
  <c r="M145" i="64"/>
  <c r="K145" i="64"/>
  <c r="J145" i="64"/>
  <c r="I145" i="64"/>
  <c r="G145" i="64"/>
  <c r="F145" i="64"/>
  <c r="E145" i="64"/>
  <c r="C145" i="64"/>
  <c r="Q144" i="64"/>
  <c r="P144" i="64"/>
  <c r="N144" i="64"/>
  <c r="M144" i="64"/>
  <c r="L144" i="64"/>
  <c r="J144" i="64"/>
  <c r="I144" i="64"/>
  <c r="H144" i="64"/>
  <c r="F144" i="64"/>
  <c r="E144" i="64"/>
  <c r="D144" i="64"/>
  <c r="P143" i="64"/>
  <c r="O143" i="64"/>
  <c r="L143" i="64"/>
  <c r="K143" i="64"/>
  <c r="H143" i="64"/>
  <c r="G143" i="64"/>
  <c r="D143" i="64"/>
  <c r="C143" i="64"/>
  <c r="Q141" i="64"/>
  <c r="O141" i="64"/>
  <c r="N141" i="64"/>
  <c r="M141" i="64"/>
  <c r="K141" i="64"/>
  <c r="J141" i="64"/>
  <c r="I141" i="64"/>
  <c r="G141" i="64"/>
  <c r="F141" i="64"/>
  <c r="E141" i="64"/>
  <c r="C141" i="64"/>
  <c r="Q140" i="64"/>
  <c r="P140" i="64"/>
  <c r="M140" i="64"/>
  <c r="L140" i="64"/>
  <c r="I140" i="64"/>
  <c r="H140" i="64"/>
  <c r="E140" i="64"/>
  <c r="D140" i="64"/>
  <c r="P138" i="64"/>
  <c r="O138" i="64"/>
  <c r="N138" i="64"/>
  <c r="L138" i="64"/>
  <c r="K138" i="64"/>
  <c r="J138" i="64"/>
  <c r="H138" i="64"/>
  <c r="G138" i="64"/>
  <c r="F138" i="64"/>
  <c r="D138" i="64"/>
  <c r="C138" i="64"/>
  <c r="Q137" i="64"/>
  <c r="O137" i="64"/>
  <c r="N137" i="64"/>
  <c r="M137" i="64"/>
  <c r="K137" i="64"/>
  <c r="J137" i="64"/>
  <c r="I137" i="64"/>
  <c r="G137" i="64"/>
  <c r="F137" i="64"/>
  <c r="E137" i="64"/>
  <c r="C137" i="64"/>
  <c r="Q136" i="64"/>
  <c r="P136" i="64"/>
  <c r="M136" i="64"/>
  <c r="L136" i="64"/>
  <c r="I136" i="64"/>
  <c r="H136" i="64"/>
  <c r="E136" i="64"/>
  <c r="D136" i="64"/>
  <c r="P134" i="64"/>
  <c r="O134" i="64"/>
  <c r="N134" i="64"/>
  <c r="L134" i="64"/>
  <c r="K134" i="64"/>
  <c r="J134" i="64"/>
  <c r="H134" i="64"/>
  <c r="G134" i="64"/>
  <c r="F134" i="64"/>
  <c r="D134" i="64"/>
  <c r="C134" i="64"/>
  <c r="Q133" i="64"/>
  <c r="O133" i="64"/>
  <c r="N133" i="64"/>
  <c r="M133" i="64"/>
  <c r="K133" i="64"/>
  <c r="J133" i="64"/>
  <c r="I133" i="64"/>
  <c r="G133" i="64"/>
  <c r="F133" i="64"/>
  <c r="E133" i="64"/>
  <c r="C133" i="64"/>
  <c r="P131" i="64"/>
  <c r="O131" i="64"/>
  <c r="L131" i="64"/>
  <c r="K131" i="64"/>
  <c r="H131" i="64"/>
  <c r="D131" i="64"/>
  <c r="C131" i="64"/>
  <c r="O129" i="64"/>
  <c r="N129" i="64"/>
  <c r="K129" i="64"/>
  <c r="J129" i="64"/>
  <c r="G129" i="64"/>
  <c r="F129" i="64"/>
  <c r="C129" i="64"/>
  <c r="Q128" i="64"/>
  <c r="M128" i="64"/>
  <c r="I128" i="64"/>
  <c r="B126" i="72"/>
  <c r="B124" i="72"/>
  <c r="B121" i="72"/>
  <c r="B120" i="72"/>
  <c r="B117" i="72"/>
  <c r="B164" i="45"/>
  <c r="B113" i="72"/>
  <c r="B127" i="71"/>
  <c r="B124" i="71"/>
  <c r="B123" i="71"/>
  <c r="B119" i="71"/>
  <c r="B128" i="70"/>
  <c r="B126" i="70"/>
  <c r="B123" i="70"/>
  <c r="B122" i="70"/>
  <c r="B119" i="70"/>
  <c r="B128" i="45"/>
  <c r="B115" i="70"/>
  <c r="B114" i="70"/>
  <c r="B129" i="69"/>
  <c r="B126" i="69"/>
  <c r="B123" i="69"/>
  <c r="B122" i="69"/>
  <c r="B121" i="69"/>
  <c r="B119" i="69"/>
  <c r="B114" i="69"/>
  <c r="B157" i="68"/>
  <c r="B153" i="68"/>
  <c r="B150" i="68"/>
  <c r="B149" i="68"/>
  <c r="B148" i="68"/>
  <c r="B146" i="68"/>
  <c r="B145" i="68"/>
  <c r="B144" i="68"/>
  <c r="B142" i="68"/>
  <c r="B137" i="68"/>
  <c r="B129" i="67"/>
  <c r="B128" i="67"/>
  <c r="B126" i="67"/>
  <c r="B125" i="67"/>
  <c r="B122" i="67"/>
  <c r="B117" i="67"/>
  <c r="B115" i="67"/>
  <c r="B129" i="66"/>
  <c r="B128" i="66"/>
  <c r="B123" i="66"/>
  <c r="B121" i="66"/>
  <c r="B119" i="66"/>
  <c r="B117" i="66"/>
  <c r="B115" i="66"/>
  <c r="B128" i="65"/>
  <c r="B126" i="65"/>
  <c r="B123" i="65"/>
  <c r="B122" i="65"/>
  <c r="B115" i="65"/>
  <c r="B114" i="65"/>
  <c r="B145" i="64"/>
  <c r="B143" i="64"/>
  <c r="B141" i="64"/>
  <c r="B138" i="64"/>
  <c r="B137" i="64"/>
  <c r="B134" i="64"/>
  <c r="B133" i="64"/>
  <c r="B131" i="64"/>
  <c r="B129" i="64"/>
  <c r="B15" i="8"/>
  <c r="B15" i="7"/>
  <c r="P109" i="72"/>
  <c r="N109" i="72"/>
  <c r="L109" i="72"/>
  <c r="J109" i="72"/>
  <c r="H109" i="72"/>
  <c r="F109" i="72"/>
  <c r="D109" i="72"/>
  <c r="P108" i="72"/>
  <c r="O108" i="72"/>
  <c r="L108" i="72"/>
  <c r="K108" i="72"/>
  <c r="H108" i="72"/>
  <c r="G108" i="72"/>
  <c r="D108" i="72"/>
  <c r="C108" i="72"/>
  <c r="Q106" i="72"/>
  <c r="O106" i="72"/>
  <c r="N106" i="72"/>
  <c r="M106" i="72"/>
  <c r="K106" i="72"/>
  <c r="J106" i="72"/>
  <c r="I106" i="72"/>
  <c r="G106" i="72"/>
  <c r="F106" i="72"/>
  <c r="E106" i="72"/>
  <c r="C106" i="72"/>
  <c r="Q105" i="72"/>
  <c r="P105" i="72"/>
  <c r="M105" i="72"/>
  <c r="L105" i="72"/>
  <c r="I105" i="72"/>
  <c r="H105" i="72"/>
  <c r="E105" i="72"/>
  <c r="D105" i="72"/>
  <c r="P103" i="72"/>
  <c r="O103" i="72"/>
  <c r="N103" i="72"/>
  <c r="L103" i="72"/>
  <c r="K103" i="72"/>
  <c r="J103" i="72"/>
  <c r="H103" i="72"/>
  <c r="G103" i="72"/>
  <c r="F103" i="72"/>
  <c r="D103" i="72"/>
  <c r="C103" i="72"/>
  <c r="Q102" i="72"/>
  <c r="O102" i="72"/>
  <c r="N102" i="72"/>
  <c r="M102" i="72"/>
  <c r="K102" i="72"/>
  <c r="J102" i="72"/>
  <c r="I102" i="72"/>
  <c r="G102" i="72"/>
  <c r="F102" i="72"/>
  <c r="E102" i="72"/>
  <c r="C102" i="72"/>
  <c r="Q101" i="72"/>
  <c r="P101" i="72"/>
  <c r="M101" i="72"/>
  <c r="L101" i="72"/>
  <c r="I101" i="72"/>
  <c r="H101" i="72"/>
  <c r="E101" i="72"/>
  <c r="D101" i="72"/>
  <c r="P99" i="72"/>
  <c r="O99" i="72"/>
  <c r="N99" i="72"/>
  <c r="L99" i="72"/>
  <c r="K99" i="72"/>
  <c r="J99" i="72"/>
  <c r="H99" i="72"/>
  <c r="G99" i="72"/>
  <c r="F99" i="72"/>
  <c r="D99" i="72"/>
  <c r="C99" i="72"/>
  <c r="Q97" i="72"/>
  <c r="P97" i="72"/>
  <c r="M97" i="72"/>
  <c r="L97" i="72"/>
  <c r="I97" i="72"/>
  <c r="H97" i="72"/>
  <c r="E97" i="72"/>
  <c r="D97" i="72"/>
  <c r="D96" i="72" s="1"/>
  <c r="O95" i="72"/>
  <c r="N162" i="44"/>
  <c r="K95" i="72"/>
  <c r="J162" i="44"/>
  <c r="G95" i="72"/>
  <c r="F162" i="44"/>
  <c r="C95" i="72"/>
  <c r="B109" i="71"/>
  <c r="B108" i="71"/>
  <c r="B105" i="71"/>
  <c r="B103" i="71"/>
  <c r="B101" i="71"/>
  <c r="B99" i="71"/>
  <c r="B97" i="71"/>
  <c r="B95" i="71"/>
  <c r="B109" i="72"/>
  <c r="B108" i="72"/>
  <c r="B106" i="72"/>
  <c r="B103" i="72"/>
  <c r="B102" i="72"/>
  <c r="B101" i="72"/>
  <c r="B99" i="72"/>
  <c r="B164" i="44"/>
  <c r="O109" i="71"/>
  <c r="N109" i="71"/>
  <c r="K109" i="71"/>
  <c r="J109" i="71"/>
  <c r="G109" i="71"/>
  <c r="F109" i="71"/>
  <c r="C109" i="71"/>
  <c r="P108" i="71"/>
  <c r="O108" i="71"/>
  <c r="N108" i="71"/>
  <c r="L108" i="71"/>
  <c r="K108" i="71"/>
  <c r="J108" i="71"/>
  <c r="H108" i="71"/>
  <c r="G108" i="71"/>
  <c r="D108" i="71"/>
  <c r="C108" i="71"/>
  <c r="Q106" i="71"/>
  <c r="P106" i="71"/>
  <c r="M106" i="71"/>
  <c r="L106" i="71"/>
  <c r="I106" i="71"/>
  <c r="H106" i="71"/>
  <c r="E106" i="71"/>
  <c r="D106" i="71"/>
  <c r="P105" i="71"/>
  <c r="O105" i="71"/>
  <c r="L105" i="71"/>
  <c r="K105" i="71"/>
  <c r="H105" i="71"/>
  <c r="G105" i="71"/>
  <c r="D105" i="71"/>
  <c r="C105" i="71"/>
  <c r="Q103" i="71"/>
  <c r="P103" i="71"/>
  <c r="N103" i="71"/>
  <c r="M103" i="71"/>
  <c r="L103" i="71"/>
  <c r="J103" i="71"/>
  <c r="I103" i="71"/>
  <c r="H103" i="71"/>
  <c r="F103" i="71"/>
  <c r="E103" i="71"/>
  <c r="D103" i="71"/>
  <c r="Q102" i="71"/>
  <c r="P102" i="71"/>
  <c r="O102" i="71"/>
  <c r="M102" i="71"/>
  <c r="L102" i="71"/>
  <c r="K102" i="71"/>
  <c r="I102" i="71"/>
  <c r="H102" i="71"/>
  <c r="G102" i="71"/>
  <c r="E102" i="71"/>
  <c r="D102" i="71"/>
  <c r="C102" i="71"/>
  <c r="P101" i="71"/>
  <c r="O101" i="71"/>
  <c r="N101" i="71"/>
  <c r="L101" i="71"/>
  <c r="K101" i="71"/>
  <c r="J101" i="71"/>
  <c r="H101" i="71"/>
  <c r="G101" i="71"/>
  <c r="F101" i="71"/>
  <c r="D101" i="71"/>
  <c r="C101" i="71"/>
  <c r="Q99" i="71"/>
  <c r="P99" i="71"/>
  <c r="N99" i="71"/>
  <c r="M99" i="71"/>
  <c r="L99" i="71"/>
  <c r="J99" i="71"/>
  <c r="I99" i="71"/>
  <c r="H99" i="71"/>
  <c r="F99" i="71"/>
  <c r="E99" i="71"/>
  <c r="D99" i="71"/>
  <c r="K97" i="71"/>
  <c r="C97" i="71"/>
  <c r="Q95" i="71"/>
  <c r="M95" i="71"/>
  <c r="E95" i="71"/>
  <c r="C144" i="44"/>
  <c r="P110" i="70"/>
  <c r="O110" i="70"/>
  <c r="N110" i="70"/>
  <c r="L110" i="70"/>
  <c r="K110" i="70"/>
  <c r="J110" i="70"/>
  <c r="H110" i="70"/>
  <c r="G110" i="70"/>
  <c r="F110" i="70"/>
  <c r="D110" i="70"/>
  <c r="C110" i="70"/>
  <c r="P109" i="70"/>
  <c r="O109" i="70"/>
  <c r="N109" i="70"/>
  <c r="L109" i="70"/>
  <c r="K109" i="70"/>
  <c r="J109" i="70"/>
  <c r="H109" i="70"/>
  <c r="G109" i="70"/>
  <c r="F109" i="70"/>
  <c r="D109" i="70"/>
  <c r="C109" i="70"/>
  <c r="Q107" i="70"/>
  <c r="P107" i="70"/>
  <c r="O107" i="70"/>
  <c r="M107" i="70"/>
  <c r="L107" i="70"/>
  <c r="K107" i="70"/>
  <c r="I107" i="70"/>
  <c r="H107" i="70"/>
  <c r="G107" i="70"/>
  <c r="E107" i="70"/>
  <c r="D107" i="70"/>
  <c r="C107" i="70"/>
  <c r="P106" i="70"/>
  <c r="O106" i="70"/>
  <c r="N106" i="70"/>
  <c r="L106" i="70"/>
  <c r="K106" i="70"/>
  <c r="J106" i="70"/>
  <c r="H106" i="70"/>
  <c r="G106" i="70"/>
  <c r="F106" i="70"/>
  <c r="D106" i="70"/>
  <c r="C106" i="70"/>
  <c r="Q104" i="70"/>
  <c r="P104" i="70"/>
  <c r="N104" i="70"/>
  <c r="M104" i="70"/>
  <c r="L104" i="70"/>
  <c r="J104" i="70"/>
  <c r="I104" i="70"/>
  <c r="H104" i="70"/>
  <c r="F104" i="70"/>
  <c r="E104" i="70"/>
  <c r="D104" i="70"/>
  <c r="Q103" i="70"/>
  <c r="P103" i="70"/>
  <c r="O103" i="70"/>
  <c r="M103" i="70"/>
  <c r="L103" i="70"/>
  <c r="K103" i="70"/>
  <c r="I103" i="70"/>
  <c r="H103" i="70"/>
  <c r="G103" i="70"/>
  <c r="E103" i="70"/>
  <c r="D103" i="70"/>
  <c r="C103" i="70"/>
  <c r="P102" i="70"/>
  <c r="O102" i="70"/>
  <c r="N102" i="70"/>
  <c r="L102" i="70"/>
  <c r="K102" i="70"/>
  <c r="J102" i="70"/>
  <c r="H102" i="70"/>
  <c r="G102" i="70"/>
  <c r="F102" i="70"/>
  <c r="D102" i="70"/>
  <c r="C102" i="70"/>
  <c r="Q100" i="70"/>
  <c r="P100" i="70"/>
  <c r="N100" i="70"/>
  <c r="M100" i="70"/>
  <c r="L100" i="70"/>
  <c r="J100" i="70"/>
  <c r="I100" i="70"/>
  <c r="H100" i="70"/>
  <c r="F100" i="70"/>
  <c r="E100" i="70"/>
  <c r="D100" i="70"/>
  <c r="Q96" i="70"/>
  <c r="O96" i="70"/>
  <c r="N96" i="70"/>
  <c r="M96" i="70"/>
  <c r="K96" i="70"/>
  <c r="J96" i="70"/>
  <c r="I96" i="70"/>
  <c r="G96" i="70"/>
  <c r="F96" i="70"/>
  <c r="E96" i="70"/>
  <c r="C96" i="70"/>
  <c r="Q95" i="70"/>
  <c r="P95" i="70"/>
  <c r="N95" i="70"/>
  <c r="M95" i="70"/>
  <c r="L95" i="70"/>
  <c r="J95" i="70"/>
  <c r="I95" i="70"/>
  <c r="H95" i="70"/>
  <c r="F95" i="70"/>
  <c r="E95" i="70"/>
  <c r="D95" i="70"/>
  <c r="B107" i="70"/>
  <c r="B106" i="70"/>
  <c r="B104" i="70"/>
  <c r="B103" i="70"/>
  <c r="B102" i="70"/>
  <c r="B100" i="70"/>
  <c r="B95" i="70"/>
  <c r="B110" i="70"/>
  <c r="B109" i="70"/>
  <c r="B98" i="70"/>
  <c r="P110" i="69"/>
  <c r="O110" i="69"/>
  <c r="N110" i="69"/>
  <c r="L110" i="69"/>
  <c r="K110" i="69"/>
  <c r="J110" i="69"/>
  <c r="H110" i="69"/>
  <c r="G110" i="69"/>
  <c r="F110" i="69"/>
  <c r="D110" i="69"/>
  <c r="C110" i="69"/>
  <c r="P109" i="69"/>
  <c r="O109" i="69"/>
  <c r="N109" i="69"/>
  <c r="L109" i="69"/>
  <c r="K109" i="69"/>
  <c r="J109" i="69"/>
  <c r="H109" i="69"/>
  <c r="G109" i="69"/>
  <c r="F109" i="69"/>
  <c r="D109" i="69"/>
  <c r="C109" i="69"/>
  <c r="Q107" i="69"/>
  <c r="P107" i="69"/>
  <c r="N107" i="69"/>
  <c r="M107" i="69"/>
  <c r="L107" i="69"/>
  <c r="J107" i="69"/>
  <c r="I107" i="69"/>
  <c r="H107" i="69"/>
  <c r="F107" i="69"/>
  <c r="E107" i="69"/>
  <c r="D107" i="69"/>
  <c r="Q106" i="69"/>
  <c r="P106" i="69"/>
  <c r="O106" i="69"/>
  <c r="M106" i="69"/>
  <c r="L106" i="69"/>
  <c r="K106" i="69"/>
  <c r="I106" i="69"/>
  <c r="H106" i="69"/>
  <c r="G106" i="69"/>
  <c r="E106" i="69"/>
  <c r="D106" i="69"/>
  <c r="C106" i="69"/>
  <c r="Q104" i="69"/>
  <c r="O104" i="69"/>
  <c r="N104" i="69"/>
  <c r="M104" i="69"/>
  <c r="K104" i="69"/>
  <c r="J104" i="69"/>
  <c r="I104" i="69"/>
  <c r="G104" i="69"/>
  <c r="F104" i="69"/>
  <c r="E104" i="69"/>
  <c r="C104" i="69"/>
  <c r="Q103" i="69"/>
  <c r="Q179" i="69" s="1"/>
  <c r="P103" i="69"/>
  <c r="P179" i="69" s="1"/>
  <c r="N103" i="69"/>
  <c r="N179" i="69" s="1"/>
  <c r="M103" i="69"/>
  <c r="M179" i="69" s="1"/>
  <c r="L103" i="69"/>
  <c r="L179" i="69" s="1"/>
  <c r="J103" i="69"/>
  <c r="J179" i="69" s="1"/>
  <c r="I103" i="69"/>
  <c r="I179" i="69" s="1"/>
  <c r="H103" i="69"/>
  <c r="H179" i="69" s="1"/>
  <c r="F103" i="69"/>
  <c r="F179" i="69" s="1"/>
  <c r="E103" i="69"/>
  <c r="E179" i="69" s="1"/>
  <c r="D103" i="69"/>
  <c r="D179" i="69" s="1"/>
  <c r="Q102" i="69"/>
  <c r="P102" i="69"/>
  <c r="O102" i="69"/>
  <c r="M102" i="69"/>
  <c r="L102" i="69"/>
  <c r="K102" i="69"/>
  <c r="I102" i="69"/>
  <c r="H102" i="69"/>
  <c r="G102" i="69"/>
  <c r="E102" i="69"/>
  <c r="D102" i="69"/>
  <c r="C102" i="69"/>
  <c r="Q100" i="69"/>
  <c r="O100" i="69"/>
  <c r="N100" i="69"/>
  <c r="M100" i="69"/>
  <c r="K100" i="69"/>
  <c r="J100" i="69"/>
  <c r="I100" i="69"/>
  <c r="G100" i="69"/>
  <c r="F100" i="69"/>
  <c r="E100" i="69"/>
  <c r="C100" i="69"/>
  <c r="P96" i="69"/>
  <c r="O96" i="69"/>
  <c r="N96" i="69"/>
  <c r="L96" i="69"/>
  <c r="K96" i="69"/>
  <c r="J96" i="69"/>
  <c r="H96" i="69"/>
  <c r="G96" i="69"/>
  <c r="F96" i="69"/>
  <c r="D96" i="69"/>
  <c r="C96" i="69"/>
  <c r="Q95" i="69"/>
  <c r="O95" i="69"/>
  <c r="N95" i="69"/>
  <c r="M95" i="69"/>
  <c r="K95" i="69"/>
  <c r="J95" i="69"/>
  <c r="I95" i="69"/>
  <c r="G95" i="69"/>
  <c r="F95" i="69"/>
  <c r="E95" i="69"/>
  <c r="C95" i="69"/>
  <c r="B110" i="69"/>
  <c r="B109" i="69"/>
  <c r="B107" i="69"/>
  <c r="B106" i="69"/>
  <c r="B104" i="69"/>
  <c r="B103" i="69"/>
  <c r="B179" i="69" s="1"/>
  <c r="B102" i="69"/>
  <c r="B100" i="69"/>
  <c r="B98" i="69"/>
  <c r="B95" i="69"/>
  <c r="K146" i="44" l="1"/>
  <c r="C113" i="55"/>
  <c r="C113" i="59" s="1"/>
  <c r="H125" i="57"/>
  <c r="H154" i="47"/>
  <c r="H154" i="50" s="1"/>
  <c r="N144" i="54"/>
  <c r="C146" i="44"/>
  <c r="D150" i="45"/>
  <c r="L150" i="45"/>
  <c r="G4" i="47"/>
  <c r="K4" i="47"/>
  <c r="O4" i="47"/>
  <c r="H12" i="47"/>
  <c r="M136" i="54"/>
  <c r="O117" i="57"/>
  <c r="O117" i="60" s="1"/>
  <c r="F16" i="47"/>
  <c r="F16" i="50" s="1"/>
  <c r="J16" i="47"/>
  <c r="J16" i="50" s="1"/>
  <c r="M44" i="47"/>
  <c r="P25" i="54"/>
  <c r="H128" i="47"/>
  <c r="N55" i="45"/>
  <c r="H175" i="45"/>
  <c r="L175" i="45"/>
  <c r="E85" i="54"/>
  <c r="D128" i="54"/>
  <c r="E162" i="55"/>
  <c r="H63" i="57"/>
  <c r="Q93" i="57"/>
  <c r="I120" i="57"/>
  <c r="O144" i="54"/>
  <c r="I70" i="54"/>
  <c r="I85" i="54"/>
  <c r="H128" i="54"/>
  <c r="K58" i="55"/>
  <c r="D39" i="57"/>
  <c r="L39" i="57"/>
  <c r="H82" i="57"/>
  <c r="F106" i="57"/>
  <c r="J106" i="57"/>
  <c r="N106" i="57"/>
  <c r="B58" i="45"/>
  <c r="O44" i="45"/>
  <c r="N100" i="45"/>
  <c r="E85" i="47"/>
  <c r="G93" i="47"/>
  <c r="D128" i="47"/>
  <c r="L175" i="47"/>
  <c r="P175" i="47"/>
  <c r="Q58" i="54"/>
  <c r="L128" i="54"/>
  <c r="L74" i="45"/>
  <c r="Q172" i="45"/>
  <c r="O32" i="47"/>
  <c r="H58" i="47"/>
  <c r="C47" i="54"/>
  <c r="C168" i="57"/>
  <c r="C168" i="60" s="1"/>
  <c r="D77" i="57"/>
  <c r="P77" i="57"/>
  <c r="L157" i="57"/>
  <c r="M36" i="45"/>
  <c r="I109" i="45"/>
  <c r="B12" i="47"/>
  <c r="B93" i="47"/>
  <c r="B113" i="47"/>
  <c r="B113" i="50" s="1"/>
  <c r="M172" i="47"/>
  <c r="M172" i="50" s="1"/>
  <c r="Q172" i="47"/>
  <c r="Q172" i="50" s="1"/>
  <c r="E4" i="54"/>
  <c r="E39" i="54"/>
  <c r="I44" i="54"/>
  <c r="M85" i="54"/>
  <c r="N125" i="54"/>
  <c r="E157" i="54"/>
  <c r="M157" i="54"/>
  <c r="L39" i="55"/>
  <c r="K125" i="55"/>
  <c r="E154" i="57"/>
  <c r="E154" i="60" s="1"/>
  <c r="B120" i="45"/>
  <c r="B175" i="45"/>
  <c r="C175" i="54"/>
  <c r="D85" i="54"/>
  <c r="Q85" i="54"/>
  <c r="F139" i="54"/>
  <c r="N139" i="54"/>
  <c r="E36" i="55"/>
  <c r="I70" i="55"/>
  <c r="I117" i="55"/>
  <c r="J139" i="55"/>
  <c r="C146" i="57"/>
  <c r="L7" i="57"/>
  <c r="M144" i="44"/>
  <c r="Q172" i="44"/>
  <c r="B113" i="45"/>
  <c r="B113" i="49" s="1"/>
  <c r="F89" i="45"/>
  <c r="H146" i="45"/>
  <c r="B125" i="47"/>
  <c r="I82" i="47"/>
  <c r="C93" i="54"/>
  <c r="P63" i="54"/>
  <c r="M128" i="54"/>
  <c r="C97" i="55"/>
  <c r="D28" i="55"/>
  <c r="E47" i="55"/>
  <c r="F51" i="57"/>
  <c r="J51" i="57"/>
  <c r="N51" i="57"/>
  <c r="K162" i="44"/>
  <c r="M4" i="45"/>
  <c r="Q4" i="45"/>
  <c r="P146" i="45"/>
  <c r="M157" i="45"/>
  <c r="F28" i="47"/>
  <c r="N70" i="47"/>
  <c r="J106" i="47"/>
  <c r="G132" i="47"/>
  <c r="G132" i="50" s="1"/>
  <c r="H164" i="47"/>
  <c r="C154" i="54"/>
  <c r="K66" i="54"/>
  <c r="E128" i="54"/>
  <c r="P128" i="54"/>
  <c r="L28" i="55"/>
  <c r="M47" i="55"/>
  <c r="O63" i="55"/>
  <c r="G63" i="55"/>
  <c r="D132" i="55"/>
  <c r="K144" i="55"/>
  <c r="F150" i="57"/>
  <c r="F150" i="60" s="1"/>
  <c r="J150" i="57"/>
  <c r="J150" i="60" s="1"/>
  <c r="N150" i="57"/>
  <c r="N150" i="60" s="1"/>
  <c r="D150" i="57"/>
  <c r="D150" i="60" s="1"/>
  <c r="L150" i="57"/>
  <c r="L150" i="60" s="1"/>
  <c r="P150" i="57"/>
  <c r="P150" i="60" s="1"/>
  <c r="D157" i="57"/>
  <c r="F172" i="57"/>
  <c r="B7" i="45"/>
  <c r="D44" i="45"/>
  <c r="M109" i="45"/>
  <c r="L125" i="45"/>
  <c r="G16" i="47"/>
  <c r="G16" i="50" s="1"/>
  <c r="G25" i="47"/>
  <c r="N74" i="47"/>
  <c r="N74" i="50" s="1"/>
  <c r="G89" i="47"/>
  <c r="P128" i="47"/>
  <c r="J139" i="47"/>
  <c r="E144" i="47"/>
  <c r="C157" i="47"/>
  <c r="H175" i="47"/>
  <c r="J55" i="54"/>
  <c r="Q117" i="54"/>
  <c r="J144" i="54"/>
  <c r="E168" i="54"/>
  <c r="M168" i="54"/>
  <c r="P28" i="55"/>
  <c r="D39" i="55"/>
  <c r="M89" i="55"/>
  <c r="F120" i="55"/>
  <c r="P128" i="69"/>
  <c r="P147" i="69" s="1"/>
  <c r="P120" i="45"/>
  <c r="H306" i="66"/>
  <c r="H305" i="66" s="1"/>
  <c r="H44" i="55"/>
  <c r="I306" i="69"/>
  <c r="I325" i="69" s="1"/>
  <c r="I106" i="55"/>
  <c r="L295" i="72"/>
  <c r="L162" i="55"/>
  <c r="Q144" i="44"/>
  <c r="E168" i="44"/>
  <c r="B63" i="45"/>
  <c r="B32" i="45"/>
  <c r="E128" i="64"/>
  <c r="E4" i="45"/>
  <c r="C7" i="45"/>
  <c r="F93" i="45"/>
  <c r="D117" i="45"/>
  <c r="H117" i="45"/>
  <c r="C290" i="69"/>
  <c r="C289" i="69" s="1"/>
  <c r="C109" i="54"/>
  <c r="C298" i="70"/>
  <c r="C136" i="54"/>
  <c r="O288" i="70"/>
  <c r="O125" i="54"/>
  <c r="D283" i="72"/>
  <c r="D355" i="72" s="1"/>
  <c r="D168" i="54"/>
  <c r="D168" i="58" s="1"/>
  <c r="F309" i="65"/>
  <c r="F328" i="65" s="1"/>
  <c r="F28" i="55"/>
  <c r="K309" i="72"/>
  <c r="K307" i="72" s="1"/>
  <c r="K175" i="55"/>
  <c r="O345" i="71"/>
  <c r="O399" i="71" s="1"/>
  <c r="O157" i="57"/>
  <c r="G131" i="64"/>
  <c r="G130" i="64" s="1"/>
  <c r="G7" i="45"/>
  <c r="G125" i="66"/>
  <c r="G55" i="45"/>
  <c r="N167" i="65"/>
  <c r="N224" i="65" s="1"/>
  <c r="N39" i="47"/>
  <c r="J319" i="64"/>
  <c r="J361" i="64" s="1"/>
  <c r="J4" i="54"/>
  <c r="E16" i="45"/>
  <c r="D120" i="45"/>
  <c r="M155" i="72"/>
  <c r="M168" i="47"/>
  <c r="H287" i="69"/>
  <c r="H286" i="69" s="1"/>
  <c r="H106" i="54"/>
  <c r="H355" i="64"/>
  <c r="H376" i="64" s="1"/>
  <c r="H19" i="55"/>
  <c r="D162" i="55"/>
  <c r="C355" i="66"/>
  <c r="C55" i="57"/>
  <c r="C55" i="60" s="1"/>
  <c r="C355" i="70"/>
  <c r="C136" i="57"/>
  <c r="C136" i="60" s="1"/>
  <c r="E309" i="70"/>
  <c r="E128" i="55"/>
  <c r="H164" i="44"/>
  <c r="B17" i="7"/>
  <c r="K7" i="45"/>
  <c r="M172" i="44"/>
  <c r="B51" i="45"/>
  <c r="B162" i="45"/>
  <c r="O7" i="45"/>
  <c r="P39" i="45"/>
  <c r="L44" i="45"/>
  <c r="L70" i="45"/>
  <c r="G97" i="45"/>
  <c r="G106" i="45"/>
  <c r="E117" i="69"/>
  <c r="E109" i="45"/>
  <c r="Q117" i="69"/>
  <c r="Q116" i="69" s="1"/>
  <c r="Q109" i="45"/>
  <c r="B166" i="66"/>
  <c r="B58" i="47"/>
  <c r="E163" i="66"/>
  <c r="E55" i="47"/>
  <c r="E55" i="50" s="1"/>
  <c r="D151" i="72"/>
  <c r="D150" i="72" s="1"/>
  <c r="D164" i="47"/>
  <c r="L151" i="72"/>
  <c r="L150" i="72" s="1"/>
  <c r="L164" i="47"/>
  <c r="P151" i="72"/>
  <c r="P150" i="72" s="1"/>
  <c r="P164" i="47"/>
  <c r="Q287" i="65"/>
  <c r="Q25" i="54"/>
  <c r="I290" i="70"/>
  <c r="I289" i="70" s="1"/>
  <c r="I128" i="54"/>
  <c r="Q290" i="70"/>
  <c r="Q289" i="70" s="1"/>
  <c r="Q128" i="54"/>
  <c r="D277" i="72"/>
  <c r="D162" i="54"/>
  <c r="C307" i="66"/>
  <c r="C44" i="55"/>
  <c r="N97" i="57"/>
  <c r="N97" i="60" s="1"/>
  <c r="M32" i="45"/>
  <c r="M30" i="45" s="1"/>
  <c r="E58" i="45"/>
  <c r="I113" i="45"/>
  <c r="I113" i="49" s="1"/>
  <c r="Q113" i="45"/>
  <c r="Q113" i="49" s="1"/>
  <c r="L146" i="45"/>
  <c r="N150" i="45"/>
  <c r="J150" i="45"/>
  <c r="M172" i="45"/>
  <c r="N175" i="45"/>
  <c r="B132" i="47"/>
  <c r="B132" i="50" s="1"/>
  <c r="C19" i="47"/>
  <c r="K19" i="47"/>
  <c r="O19" i="47"/>
  <c r="L25" i="47"/>
  <c r="G36" i="47"/>
  <c r="G36" i="50" s="1"/>
  <c r="O36" i="47"/>
  <c r="O36" i="50" s="1"/>
  <c r="Q82" i="47"/>
  <c r="F82" i="47"/>
  <c r="J82" i="47"/>
  <c r="N82" i="47"/>
  <c r="H117" i="47"/>
  <c r="H117" i="50" s="1"/>
  <c r="P117" i="47"/>
  <c r="P117" i="50" s="1"/>
  <c r="M117" i="47"/>
  <c r="M117" i="50" s="1"/>
  <c r="Q144" i="47"/>
  <c r="C25" i="54"/>
  <c r="G66" i="54"/>
  <c r="H70" i="54"/>
  <c r="O82" i="54"/>
  <c r="G82" i="54"/>
  <c r="L85" i="54"/>
  <c r="Q106" i="54"/>
  <c r="E113" i="54"/>
  <c r="G144" i="54"/>
  <c r="L7" i="55"/>
  <c r="J12" i="55"/>
  <c r="J12" i="59" s="1"/>
  <c r="N19" i="55"/>
  <c r="P97" i="55"/>
  <c r="O100" i="55"/>
  <c r="L109" i="55"/>
  <c r="K120" i="55"/>
  <c r="G144" i="55"/>
  <c r="K146" i="55"/>
  <c r="M162" i="55"/>
  <c r="M168" i="55"/>
  <c r="M168" i="59" s="1"/>
  <c r="C162" i="57"/>
  <c r="C120" i="57"/>
  <c r="O12" i="57"/>
  <c r="O12" i="60" s="1"/>
  <c r="F36" i="57"/>
  <c r="F36" i="60" s="1"/>
  <c r="J36" i="57"/>
  <c r="J36" i="60" s="1"/>
  <c r="N36" i="57"/>
  <c r="N36" i="60" s="1"/>
  <c r="M63" i="57"/>
  <c r="O63" i="57"/>
  <c r="F74" i="57"/>
  <c r="F74" i="60" s="1"/>
  <c r="Q89" i="57"/>
  <c r="E125" i="57"/>
  <c r="Q150" i="57"/>
  <c r="Q150" i="60" s="1"/>
  <c r="G132" i="45"/>
  <c r="D146" i="45"/>
  <c r="J4" i="47"/>
  <c r="K25" i="47"/>
  <c r="F39" i="47"/>
  <c r="D51" i="47"/>
  <c r="L51" i="47"/>
  <c r="P51" i="47"/>
  <c r="G97" i="47"/>
  <c r="G97" i="50" s="1"/>
  <c r="H120" i="47"/>
  <c r="F146" i="54"/>
  <c r="E157" i="45"/>
  <c r="I157" i="45"/>
  <c r="Q157" i="45"/>
  <c r="M113" i="47"/>
  <c r="M113" i="50" s="1"/>
  <c r="M120" i="47"/>
  <c r="I125" i="47"/>
  <c r="P89" i="54"/>
  <c r="E93" i="54"/>
  <c r="E93" i="58" s="1"/>
  <c r="I106" i="54"/>
  <c r="G125" i="54"/>
  <c r="H7" i="55"/>
  <c r="M36" i="55"/>
  <c r="K77" i="55"/>
  <c r="G146" i="55"/>
  <c r="F154" i="55"/>
  <c r="E168" i="55"/>
  <c r="H168" i="55"/>
  <c r="H168" i="59" s="1"/>
  <c r="P172" i="55"/>
  <c r="P44" i="57"/>
  <c r="D82" i="57"/>
  <c r="L82" i="57"/>
  <c r="P82" i="57"/>
  <c r="L100" i="57"/>
  <c r="N120" i="57"/>
  <c r="Q139" i="57"/>
  <c r="M154" i="57"/>
  <c r="M154" i="60" s="1"/>
  <c r="Q154" i="57"/>
  <c r="Q154" i="60" s="1"/>
  <c r="Q279" i="72"/>
  <c r="Q278" i="72" s="1"/>
  <c r="Q164" i="54"/>
  <c r="O349" i="64"/>
  <c r="O12" i="55"/>
  <c r="D395" i="64"/>
  <c r="D458" i="64" s="1"/>
  <c r="D16" i="57"/>
  <c r="D16" i="60" s="1"/>
  <c r="H175" i="44"/>
  <c r="B27" i="8"/>
  <c r="B89" i="45"/>
  <c r="B12" i="45"/>
  <c r="I12" i="45"/>
  <c r="Q16" i="45"/>
  <c r="D39" i="45"/>
  <c r="G51" i="45"/>
  <c r="G49" i="45" s="1"/>
  <c r="D74" i="45"/>
  <c r="K77" i="45"/>
  <c r="M117" i="45"/>
  <c r="Q117" i="45"/>
  <c r="B4" i="47"/>
  <c r="B36" i="47"/>
  <c r="B36" i="50" s="1"/>
  <c r="B77" i="47"/>
  <c r="N28" i="47"/>
  <c r="G32" i="47"/>
  <c r="L63" i="47"/>
  <c r="G139" i="47"/>
  <c r="N139" i="47"/>
  <c r="J168" i="47"/>
  <c r="C77" i="54"/>
  <c r="K7" i="54"/>
  <c r="N19" i="54"/>
  <c r="J28" i="54"/>
  <c r="Q298" i="67"/>
  <c r="Q74" i="54"/>
  <c r="G109" i="54"/>
  <c r="L113" i="54"/>
  <c r="L113" i="58" s="1"/>
  <c r="F287" i="70"/>
  <c r="F286" i="70" s="1"/>
  <c r="F125" i="54"/>
  <c r="D136" i="54"/>
  <c r="D157" i="54"/>
  <c r="L277" i="72"/>
  <c r="L276" i="72" s="1"/>
  <c r="L162" i="54"/>
  <c r="D279" i="72"/>
  <c r="D164" i="54"/>
  <c r="C7" i="55"/>
  <c r="C139" i="55"/>
  <c r="L340" i="64"/>
  <c r="L4" i="55"/>
  <c r="F7" i="55"/>
  <c r="Q309" i="65"/>
  <c r="Q308" i="65" s="1"/>
  <c r="Q28" i="55"/>
  <c r="H309" i="67"/>
  <c r="H308" i="67" s="1"/>
  <c r="H66" i="55"/>
  <c r="H379" i="68"/>
  <c r="H82" i="55"/>
  <c r="P379" i="68"/>
  <c r="P82" i="55"/>
  <c r="N380" i="68"/>
  <c r="N378" i="68" s="1"/>
  <c r="N82" i="55"/>
  <c r="E397" i="64"/>
  <c r="E19" i="57"/>
  <c r="G279" i="71"/>
  <c r="G278" i="71" s="1"/>
  <c r="G146" i="54"/>
  <c r="E279" i="72"/>
  <c r="E278" i="72" s="1"/>
  <c r="E164" i="54"/>
  <c r="M279" i="72"/>
  <c r="M164" i="54"/>
  <c r="Q355" i="64"/>
  <c r="Q19" i="55"/>
  <c r="M313" i="65"/>
  <c r="M312" i="65" s="1"/>
  <c r="M32" i="55"/>
  <c r="Q382" i="64"/>
  <c r="Q381" i="64" s="1"/>
  <c r="Q4" i="57"/>
  <c r="I175" i="60"/>
  <c r="I175" i="57"/>
  <c r="M168" i="44"/>
  <c r="F47" i="45"/>
  <c r="I63" i="45"/>
  <c r="M74" i="45"/>
  <c r="C77" i="45"/>
  <c r="N89" i="45"/>
  <c r="J89" i="45"/>
  <c r="E100" i="45"/>
  <c r="I100" i="45"/>
  <c r="Q100" i="45"/>
  <c r="E136" i="45"/>
  <c r="M136" i="45"/>
  <c r="N139" i="45"/>
  <c r="F144" i="45"/>
  <c r="E172" i="45"/>
  <c r="I172" i="45"/>
  <c r="B25" i="47"/>
  <c r="E44" i="47"/>
  <c r="I44" i="47"/>
  <c r="Q44" i="47"/>
  <c r="M55" i="47"/>
  <c r="M55" i="50" s="1"/>
  <c r="D63" i="47"/>
  <c r="I77" i="47"/>
  <c r="N93" i="47"/>
  <c r="G109" i="47"/>
  <c r="E146" i="47"/>
  <c r="F162" i="47"/>
  <c r="F164" i="47"/>
  <c r="C162" i="54"/>
  <c r="N4" i="54"/>
  <c r="F16" i="54"/>
  <c r="F28" i="54"/>
  <c r="L39" i="54"/>
  <c r="J51" i="54"/>
  <c r="J49" i="54" s="1"/>
  <c r="H58" i="54"/>
  <c r="Q63" i="54"/>
  <c r="P70" i="54"/>
  <c r="P74" i="54"/>
  <c r="K290" i="69"/>
  <c r="K289" i="69" s="1"/>
  <c r="K109" i="54"/>
  <c r="P294" i="70"/>
  <c r="P132" i="54"/>
  <c r="F277" i="71"/>
  <c r="F144" i="54"/>
  <c r="L290" i="71"/>
  <c r="L157" i="54"/>
  <c r="I164" i="54"/>
  <c r="C309" i="70"/>
  <c r="C128" i="55"/>
  <c r="C297" i="72"/>
  <c r="C164" i="55"/>
  <c r="J343" i="64"/>
  <c r="J7" i="55"/>
  <c r="N343" i="64"/>
  <c r="N342" i="64" s="1"/>
  <c r="N7" i="55"/>
  <c r="G12" i="55"/>
  <c r="O321" i="65"/>
  <c r="O39" i="55"/>
  <c r="L306" i="66"/>
  <c r="L305" i="66" s="1"/>
  <c r="L44" i="55"/>
  <c r="P306" i="66"/>
  <c r="P305" i="66" s="1"/>
  <c r="P44" i="55"/>
  <c r="F307" i="66"/>
  <c r="F326" i="66" s="1"/>
  <c r="F44" i="55"/>
  <c r="N307" i="66"/>
  <c r="N305" i="66" s="1"/>
  <c r="N44" i="55"/>
  <c r="M382" i="68"/>
  <c r="M406" i="68" s="1"/>
  <c r="M85" i="55"/>
  <c r="Q382" i="68"/>
  <c r="Q85" i="55"/>
  <c r="H16" i="57"/>
  <c r="H16" i="60" s="1"/>
  <c r="Q344" i="65"/>
  <c r="Q25" i="57"/>
  <c r="G345" i="65"/>
  <c r="G402" i="65" s="1"/>
  <c r="G25" i="57"/>
  <c r="J32" i="57"/>
  <c r="F302" i="71"/>
  <c r="F320" i="71" s="1"/>
  <c r="F150" i="55"/>
  <c r="F150" i="59" s="1"/>
  <c r="I382" i="64"/>
  <c r="I381" i="64" s="1"/>
  <c r="I4" i="57"/>
  <c r="P395" i="64"/>
  <c r="P458" i="64" s="1"/>
  <c r="P16" i="57"/>
  <c r="N351" i="65"/>
  <c r="N32" i="57"/>
  <c r="P164" i="44"/>
  <c r="H107" i="72"/>
  <c r="B36" i="45"/>
  <c r="B77" i="45"/>
  <c r="B139" i="45"/>
  <c r="M16" i="45"/>
  <c r="L19" i="45"/>
  <c r="D28" i="45"/>
  <c r="H39" i="45"/>
  <c r="N58" i="45"/>
  <c r="Q63" i="45"/>
  <c r="J63" i="45"/>
  <c r="D66" i="45"/>
  <c r="P66" i="45"/>
  <c r="P74" i="45"/>
  <c r="D77" i="45"/>
  <c r="G82" i="45"/>
  <c r="J97" i="45"/>
  <c r="J144" i="45"/>
  <c r="G157" i="45"/>
  <c r="B66" i="47"/>
  <c r="B154" i="47"/>
  <c r="B154" i="50" s="1"/>
  <c r="B82" i="47"/>
  <c r="J28" i="47"/>
  <c r="J97" i="47"/>
  <c r="J97" i="50" s="1"/>
  <c r="N97" i="47"/>
  <c r="N97" i="50" s="1"/>
  <c r="N106" i="47"/>
  <c r="L154" i="47"/>
  <c r="L154" i="50" s="1"/>
  <c r="I172" i="47"/>
  <c r="C66" i="54"/>
  <c r="C128" i="54"/>
  <c r="D4" i="54"/>
  <c r="G7" i="54"/>
  <c r="H19" i="54"/>
  <c r="J25" i="54"/>
  <c r="G28" i="54"/>
  <c r="P58" i="54"/>
  <c r="F66" i="54"/>
  <c r="Q70" i="54"/>
  <c r="N82" i="54"/>
  <c r="H85" i="54"/>
  <c r="P85" i="54"/>
  <c r="P287" i="69"/>
  <c r="P106" i="54"/>
  <c r="F109" i="54"/>
  <c r="E136" i="54"/>
  <c r="O139" i="54"/>
  <c r="J146" i="54"/>
  <c r="L164" i="54"/>
  <c r="C175" i="55"/>
  <c r="G4" i="55"/>
  <c r="G353" i="64"/>
  <c r="G16" i="55"/>
  <c r="O353" i="64"/>
  <c r="O16" i="55"/>
  <c r="K307" i="65"/>
  <c r="K25" i="55"/>
  <c r="E28" i="55"/>
  <c r="I32" i="55"/>
  <c r="J318" i="65"/>
  <c r="J36" i="55"/>
  <c r="D82" i="55"/>
  <c r="H295" i="72"/>
  <c r="H162" i="55"/>
  <c r="P295" i="72"/>
  <c r="P162" i="55"/>
  <c r="M391" i="64"/>
  <c r="M454" i="64" s="1"/>
  <c r="M12" i="57"/>
  <c r="O338" i="72"/>
  <c r="O392" i="72" s="1"/>
  <c r="O168" i="57"/>
  <c r="O168" i="60" s="1"/>
  <c r="O4" i="55"/>
  <c r="D19" i="55"/>
  <c r="J28" i="55"/>
  <c r="D32" i="55"/>
  <c r="Q51" i="55"/>
  <c r="I55" i="55"/>
  <c r="M74" i="55"/>
  <c r="K82" i="55"/>
  <c r="J89" i="55"/>
  <c r="M93" i="55"/>
  <c r="M93" i="59" s="1"/>
  <c r="Q97" i="55"/>
  <c r="H106" i="55"/>
  <c r="Q113" i="55"/>
  <c r="Q113" i="59" s="1"/>
  <c r="Q157" i="55"/>
  <c r="I162" i="55"/>
  <c r="Q162" i="55"/>
  <c r="D7" i="57"/>
  <c r="H12" i="57"/>
  <c r="J74" i="57"/>
  <c r="J74" i="60" s="1"/>
  <c r="N74" i="57"/>
  <c r="N74" i="60" s="1"/>
  <c r="D117" i="57"/>
  <c r="D117" i="60" s="1"/>
  <c r="L117" i="57"/>
  <c r="L117" i="60" s="1"/>
  <c r="F132" i="57"/>
  <c r="N132" i="57"/>
  <c r="N132" i="60" s="1"/>
  <c r="G136" i="57"/>
  <c r="C36" i="55"/>
  <c r="C154" i="55"/>
  <c r="L25" i="55"/>
  <c r="H28" i="55"/>
  <c r="N32" i="55"/>
  <c r="E51" i="55"/>
  <c r="E55" i="55"/>
  <c r="D128" i="55"/>
  <c r="C63" i="57"/>
  <c r="C4" i="57"/>
  <c r="C97" i="57"/>
  <c r="C97" i="60" s="1"/>
  <c r="L16" i="57"/>
  <c r="L16" i="60" s="1"/>
  <c r="E39" i="57"/>
  <c r="I55" i="57"/>
  <c r="I55" i="60" s="1"/>
  <c r="E58" i="60"/>
  <c r="M58" i="60"/>
  <c r="Q58" i="57"/>
  <c r="K58" i="57"/>
  <c r="N70" i="57"/>
  <c r="N68" i="57" s="1"/>
  <c r="Q97" i="57"/>
  <c r="D100" i="57"/>
  <c r="H100" i="57"/>
  <c r="P100" i="57"/>
  <c r="D125" i="57"/>
  <c r="N125" i="57"/>
  <c r="D136" i="57"/>
  <c r="D136" i="60" s="1"/>
  <c r="H136" i="57"/>
  <c r="H136" i="60" s="1"/>
  <c r="P136" i="57"/>
  <c r="P136" i="60" s="1"/>
  <c r="G168" i="57"/>
  <c r="G168" i="60" s="1"/>
  <c r="K168" i="57"/>
  <c r="K168" i="60" s="1"/>
  <c r="D172" i="57"/>
  <c r="D172" i="60" s="1"/>
  <c r="H172" i="57"/>
  <c r="H172" i="60" s="1"/>
  <c r="P172" i="57"/>
  <c r="P172" i="60" s="1"/>
  <c r="J172" i="57"/>
  <c r="J172" i="60" s="1"/>
  <c r="N172" i="57"/>
  <c r="N172" i="60" s="1"/>
  <c r="C162" i="44"/>
  <c r="Q168" i="44"/>
  <c r="Q166" i="44" s="1"/>
  <c r="B106" i="45"/>
  <c r="H19" i="45"/>
  <c r="G28" i="45"/>
  <c r="D32" i="45"/>
  <c r="J47" i="45"/>
  <c r="F55" i="45"/>
  <c r="F49" i="45" s="1"/>
  <c r="I85" i="45"/>
  <c r="F100" i="45"/>
  <c r="G148" i="69"/>
  <c r="O148" i="69"/>
  <c r="M77" i="47"/>
  <c r="Q77" i="47"/>
  <c r="C114" i="48"/>
  <c r="G112" i="49"/>
  <c r="B67" i="50"/>
  <c r="B66" i="50" s="1"/>
  <c r="H18" i="50"/>
  <c r="Q46" i="50"/>
  <c r="J91" i="50"/>
  <c r="O107" i="50"/>
  <c r="L115" i="50"/>
  <c r="D133" i="50"/>
  <c r="I138" i="50"/>
  <c r="I147" i="50"/>
  <c r="I146" i="50" s="1"/>
  <c r="F163" i="50"/>
  <c r="K170" i="50"/>
  <c r="O174" i="50"/>
  <c r="C281" i="72"/>
  <c r="C353" i="72" s="1"/>
  <c r="C167" i="58"/>
  <c r="L325" i="64"/>
  <c r="L409" i="64" s="1"/>
  <c r="L11" i="58"/>
  <c r="P325" i="64"/>
  <c r="P409" i="64" s="1"/>
  <c r="P11" i="58"/>
  <c r="F47" i="54"/>
  <c r="L93" i="54"/>
  <c r="L93" i="58" s="1"/>
  <c r="P117" i="54"/>
  <c r="F301" i="69"/>
  <c r="F121" i="58"/>
  <c r="J301" i="69"/>
  <c r="J377" i="69" s="1"/>
  <c r="J121" i="58"/>
  <c r="N301" i="69"/>
  <c r="N121" i="58"/>
  <c r="L136" i="54"/>
  <c r="G139" i="54"/>
  <c r="K144" i="54"/>
  <c r="K146" i="54"/>
  <c r="C313" i="69"/>
  <c r="C389" i="69" s="1"/>
  <c r="C114" i="59"/>
  <c r="C302" i="72"/>
  <c r="C170" i="59"/>
  <c r="I28" i="55"/>
  <c r="J55" i="55"/>
  <c r="L58" i="55"/>
  <c r="L309" i="67"/>
  <c r="L308" i="67" s="1"/>
  <c r="L66" i="55"/>
  <c r="D70" i="55"/>
  <c r="N313" i="67"/>
  <c r="N70" i="55"/>
  <c r="B17" i="8"/>
  <c r="F51" i="45"/>
  <c r="H70" i="45"/>
  <c r="E74" i="45"/>
  <c r="N154" i="45"/>
  <c r="C168" i="45"/>
  <c r="K168" i="45"/>
  <c r="L4" i="47"/>
  <c r="F7" i="47"/>
  <c r="H16" i="47"/>
  <c r="H16" i="50" s="1"/>
  <c r="L58" i="47"/>
  <c r="C63" i="47"/>
  <c r="J117" i="47"/>
  <c r="J117" i="50" s="1"/>
  <c r="Q125" i="47"/>
  <c r="K132" i="47"/>
  <c r="K132" i="50" s="1"/>
  <c r="L132" i="47"/>
  <c r="L132" i="50" s="1"/>
  <c r="H150" i="47"/>
  <c r="H148" i="47" s="1"/>
  <c r="I154" i="47"/>
  <c r="I154" i="50" s="1"/>
  <c r="J162" i="47"/>
  <c r="B115" i="48"/>
  <c r="M114" i="48"/>
  <c r="J115" i="49"/>
  <c r="N8" i="50"/>
  <c r="N7" i="50" s="1"/>
  <c r="L22" i="50"/>
  <c r="Q56" i="50"/>
  <c r="Q98" i="50"/>
  <c r="P108" i="50"/>
  <c r="M116" i="50"/>
  <c r="I126" i="50"/>
  <c r="E134" i="50"/>
  <c r="L141" i="50"/>
  <c r="M147" i="50"/>
  <c r="M146" i="50" s="1"/>
  <c r="J163" i="50"/>
  <c r="J162" i="50" s="1"/>
  <c r="L171" i="50"/>
  <c r="C7" i="54"/>
  <c r="D292" i="69"/>
  <c r="D368" i="69" s="1"/>
  <c r="D112" i="58"/>
  <c r="H292" i="69"/>
  <c r="H112" i="58"/>
  <c r="L292" i="69"/>
  <c r="L368" i="69" s="1"/>
  <c r="L112" i="58"/>
  <c r="P292" i="69"/>
  <c r="P112" i="58"/>
  <c r="H164" i="54"/>
  <c r="P164" i="54"/>
  <c r="L168" i="54"/>
  <c r="L168" i="58" s="1"/>
  <c r="D284" i="72"/>
  <c r="D170" i="58"/>
  <c r="H284" i="72"/>
  <c r="H170" i="58"/>
  <c r="L284" i="72"/>
  <c r="L170" i="58"/>
  <c r="P284" i="72"/>
  <c r="P170" i="58"/>
  <c r="C349" i="64"/>
  <c r="C14" i="59"/>
  <c r="P47" i="55"/>
  <c r="P55" i="55"/>
  <c r="L63" i="55"/>
  <c r="J66" i="55"/>
  <c r="L7" i="45"/>
  <c r="L77" i="45"/>
  <c r="Q85" i="45"/>
  <c r="G89" i="45"/>
  <c r="O93" i="45"/>
  <c r="G93" i="45"/>
  <c r="J109" i="45"/>
  <c r="F120" i="45"/>
  <c r="K128" i="45"/>
  <c r="C136" i="45"/>
  <c r="C172" i="45"/>
  <c r="K16" i="47"/>
  <c r="K16" i="50" s="1"/>
  <c r="E47" i="47"/>
  <c r="H55" i="47"/>
  <c r="H55" i="50" s="1"/>
  <c r="P55" i="47"/>
  <c r="P55" i="50" s="1"/>
  <c r="P58" i="47"/>
  <c r="C58" i="47"/>
  <c r="K63" i="47"/>
  <c r="J89" i="47"/>
  <c r="N89" i="47"/>
  <c r="C93" i="47"/>
  <c r="O93" i="47"/>
  <c r="L120" i="47"/>
  <c r="L125" i="47"/>
  <c r="Q146" i="47"/>
  <c r="P150" i="47"/>
  <c r="J164" i="47"/>
  <c r="E168" i="47"/>
  <c r="E166" i="47" s="1"/>
  <c r="I168" i="47"/>
  <c r="Q168" i="47"/>
  <c r="Q166" i="47" s="1"/>
  <c r="E172" i="47"/>
  <c r="E172" i="50" s="1"/>
  <c r="F112" i="48"/>
  <c r="D115" i="48"/>
  <c r="B6" i="50"/>
  <c r="H27" i="50"/>
  <c r="E60" i="50"/>
  <c r="N73" i="50"/>
  <c r="N84" i="50"/>
  <c r="D101" i="50"/>
  <c r="G110" i="50"/>
  <c r="G109" i="50" s="1"/>
  <c r="J127" i="50"/>
  <c r="F135" i="50"/>
  <c r="Q145" i="50"/>
  <c r="Q147" i="50"/>
  <c r="Q146" i="50" s="1"/>
  <c r="N163" i="50"/>
  <c r="N162" i="50" s="1"/>
  <c r="C290" i="72"/>
  <c r="C176" i="58"/>
  <c r="L7" i="54"/>
  <c r="Q12" i="54"/>
  <c r="Q12" i="58" s="1"/>
  <c r="H16" i="54"/>
  <c r="K28" i="54"/>
  <c r="H44" i="54"/>
  <c r="K51" i="54"/>
  <c r="K55" i="54"/>
  <c r="J66" i="54"/>
  <c r="F82" i="54"/>
  <c r="N364" i="68"/>
  <c r="N460" i="68" s="1"/>
  <c r="N92" i="58"/>
  <c r="D93" i="54"/>
  <c r="D93" i="58" s="1"/>
  <c r="D294" i="69"/>
  <c r="D114" i="58"/>
  <c r="H294" i="69"/>
  <c r="H114" i="58"/>
  <c r="L294" i="69"/>
  <c r="L293" i="69" s="1"/>
  <c r="L114" i="58"/>
  <c r="P294" i="69"/>
  <c r="P114" i="58"/>
  <c r="F295" i="69"/>
  <c r="F371" i="69" s="1"/>
  <c r="F115" i="58"/>
  <c r="J295" i="69"/>
  <c r="J371" i="69" s="1"/>
  <c r="J115" i="58"/>
  <c r="N295" i="69"/>
  <c r="N371" i="69" s="1"/>
  <c r="N115" i="58"/>
  <c r="C12" i="55"/>
  <c r="C12" i="59" s="1"/>
  <c r="D25" i="55"/>
  <c r="G58" i="55"/>
  <c r="J320" i="66"/>
  <c r="J339" i="66" s="1"/>
  <c r="J59" i="59"/>
  <c r="N320" i="66"/>
  <c r="N59" i="59"/>
  <c r="H313" i="67"/>
  <c r="H332" i="67" s="1"/>
  <c r="H70" i="55"/>
  <c r="D7" i="45"/>
  <c r="I25" i="45"/>
  <c r="C32" i="45"/>
  <c r="E36" i="45"/>
  <c r="H66" i="45"/>
  <c r="F106" i="45"/>
  <c r="E117" i="45"/>
  <c r="L120" i="45"/>
  <c r="D125" i="45"/>
  <c r="C128" i="45"/>
  <c r="C132" i="45"/>
  <c r="B136" i="47"/>
  <c r="B136" i="50" s="1"/>
  <c r="B157" i="47"/>
  <c r="L16" i="47"/>
  <c r="L16" i="50" s="1"/>
  <c r="D58" i="47"/>
  <c r="G106" i="47"/>
  <c r="C109" i="47"/>
  <c r="Q113" i="47"/>
  <c r="Q113" i="50" s="1"/>
  <c r="I146" i="47"/>
  <c r="D150" i="47"/>
  <c r="Q112" i="48"/>
  <c r="N115" i="48"/>
  <c r="I114" i="49"/>
  <c r="B46" i="50"/>
  <c r="G17" i="50"/>
  <c r="N29" i="50"/>
  <c r="N28" i="50" s="1"/>
  <c r="P65" i="50"/>
  <c r="P75" i="50"/>
  <c r="E86" i="50"/>
  <c r="P119" i="50"/>
  <c r="P129" i="50"/>
  <c r="E147" i="50"/>
  <c r="E146" i="50" s="1"/>
  <c r="E159" i="50"/>
  <c r="F165" i="50"/>
  <c r="F164" i="50" s="1"/>
  <c r="C367" i="68"/>
  <c r="C463" i="68" s="1"/>
  <c r="C95" i="58"/>
  <c r="C301" i="69"/>
  <c r="C121" i="58"/>
  <c r="D19" i="54"/>
  <c r="D39" i="54"/>
  <c r="Q89" i="54"/>
  <c r="D367" i="68"/>
  <c r="D95" i="58"/>
  <c r="L367" i="68"/>
  <c r="L95" i="58"/>
  <c r="J109" i="54"/>
  <c r="D113" i="54"/>
  <c r="D113" i="58" s="1"/>
  <c r="M113" i="54"/>
  <c r="M113" i="58" s="1"/>
  <c r="Q132" i="54"/>
  <c r="F301" i="70"/>
  <c r="F377" i="70" s="1"/>
  <c r="F140" i="58"/>
  <c r="J301" i="70"/>
  <c r="J140" i="58"/>
  <c r="N301" i="70"/>
  <c r="N140" i="58"/>
  <c r="J284" i="71"/>
  <c r="J152" i="58"/>
  <c r="P346" i="64"/>
  <c r="P11" i="59"/>
  <c r="I19" i="55"/>
  <c r="H47" i="55"/>
  <c r="F66" i="55"/>
  <c r="N66" i="55"/>
  <c r="J85" i="55"/>
  <c r="H136" i="55"/>
  <c r="I157" i="55"/>
  <c r="K12" i="57"/>
  <c r="K12" i="60" s="1"/>
  <c r="M16" i="57"/>
  <c r="M16" i="60" s="1"/>
  <c r="F28" i="57"/>
  <c r="Q44" i="57"/>
  <c r="Q74" i="57"/>
  <c r="Q74" i="60" s="1"/>
  <c r="K82" i="57"/>
  <c r="I154" i="57"/>
  <c r="I154" i="60" s="1"/>
  <c r="J115" i="59"/>
  <c r="F152" i="59"/>
  <c r="M158" i="59"/>
  <c r="I169" i="59"/>
  <c r="C73" i="60"/>
  <c r="C159" i="60"/>
  <c r="O6" i="60"/>
  <c r="K11" i="60"/>
  <c r="O13" i="60"/>
  <c r="N15" i="60"/>
  <c r="I18" i="60"/>
  <c r="Q22" i="60"/>
  <c r="N29" i="60"/>
  <c r="N28" i="60" s="1"/>
  <c r="O35" i="60"/>
  <c r="P38" i="60"/>
  <c r="F46" i="60"/>
  <c r="E75" i="60"/>
  <c r="E156" i="60"/>
  <c r="Q171" i="60"/>
  <c r="F82" i="55"/>
  <c r="J28" i="57"/>
  <c r="H39" i="57"/>
  <c r="P39" i="57"/>
  <c r="M44" i="57"/>
  <c r="D44" i="57"/>
  <c r="J55" i="57"/>
  <c r="J55" i="60" s="1"/>
  <c r="N55" i="57"/>
  <c r="E58" i="57"/>
  <c r="I63" i="57"/>
  <c r="K89" i="57"/>
  <c r="F89" i="57"/>
  <c r="K93" i="57"/>
  <c r="K93" i="60" s="1"/>
  <c r="K100" i="60"/>
  <c r="K113" i="57"/>
  <c r="K113" i="60" s="1"/>
  <c r="F125" i="57"/>
  <c r="L125" i="57"/>
  <c r="D132" i="57"/>
  <c r="H132" i="57"/>
  <c r="H132" i="60" s="1"/>
  <c r="P132" i="57"/>
  <c r="J132" i="57"/>
  <c r="J132" i="60" s="1"/>
  <c r="O136" i="57"/>
  <c r="O136" i="60" s="1"/>
  <c r="N92" i="59"/>
  <c r="O115" i="59"/>
  <c r="K140" i="59"/>
  <c r="K152" i="59"/>
  <c r="E167" i="59"/>
  <c r="E170" i="59"/>
  <c r="C13" i="60"/>
  <c r="Q11" i="60"/>
  <c r="O18" i="60"/>
  <c r="G27" i="60"/>
  <c r="H34" i="60"/>
  <c r="N37" i="60"/>
  <c r="F41" i="60"/>
  <c r="Q46" i="60"/>
  <c r="Q65" i="60"/>
  <c r="G76" i="60"/>
  <c r="E114" i="60"/>
  <c r="O119" i="60"/>
  <c r="I141" i="60"/>
  <c r="H113" i="55"/>
  <c r="P168" i="55"/>
  <c r="P168" i="59" s="1"/>
  <c r="J4" i="57"/>
  <c r="I139" i="57"/>
  <c r="K102" i="59"/>
  <c r="H114" i="59"/>
  <c r="Q152" i="59"/>
  <c r="K170" i="59"/>
  <c r="C99" i="60"/>
  <c r="C133" i="60"/>
  <c r="D6" i="60"/>
  <c r="K8" i="60"/>
  <c r="Q14" i="60"/>
  <c r="G17" i="60"/>
  <c r="O21" i="60"/>
  <c r="L27" i="60"/>
  <c r="M34" i="60"/>
  <c r="E38" i="60"/>
  <c r="M54" i="60"/>
  <c r="O72" i="60"/>
  <c r="Q95" i="60"/>
  <c r="I108" i="60"/>
  <c r="G115" i="60"/>
  <c r="E122" i="60"/>
  <c r="K159" i="60"/>
  <c r="J82" i="55"/>
  <c r="I85" i="55"/>
  <c r="E89" i="55"/>
  <c r="E97" i="55"/>
  <c r="D109" i="55"/>
  <c r="P113" i="55"/>
  <c r="P113" i="59" s="1"/>
  <c r="D113" i="55"/>
  <c r="L113" i="55"/>
  <c r="L113" i="59" s="1"/>
  <c r="D117" i="55"/>
  <c r="J125" i="55"/>
  <c r="L128" i="55"/>
  <c r="C28" i="57"/>
  <c r="C32" i="57"/>
  <c r="C89" i="57"/>
  <c r="C139" i="60"/>
  <c r="K7" i="57"/>
  <c r="E12" i="57"/>
  <c r="E12" i="60" s="1"/>
  <c r="K19" i="57"/>
  <c r="N28" i="57"/>
  <c r="F32" i="57"/>
  <c r="F30" i="57" s="1"/>
  <c r="Q102" i="59"/>
  <c r="M114" i="59"/>
  <c r="K149" i="59"/>
  <c r="O151" i="59"/>
  <c r="G176" i="59"/>
  <c r="C107" i="60"/>
  <c r="C153" i="60"/>
  <c r="I6" i="60"/>
  <c r="P8" i="60"/>
  <c r="P7" i="60" s="1"/>
  <c r="E13" i="60"/>
  <c r="I15" i="60"/>
  <c r="D18" i="60"/>
  <c r="G22" i="60"/>
  <c r="J35" i="60"/>
  <c r="Q41" i="60"/>
  <c r="Q73" i="60"/>
  <c r="H84" i="60"/>
  <c r="I116" i="60"/>
  <c r="O170" i="60"/>
  <c r="M177" i="60"/>
  <c r="I85" i="50"/>
  <c r="C166" i="45"/>
  <c r="B178" i="69"/>
  <c r="B101" i="69"/>
  <c r="B177" i="69" s="1"/>
  <c r="H95" i="69"/>
  <c r="E96" i="69"/>
  <c r="E94" i="69" s="1"/>
  <c r="M96" i="69"/>
  <c r="J109" i="44"/>
  <c r="J98" i="69"/>
  <c r="G176" i="69"/>
  <c r="O176" i="69"/>
  <c r="L101" i="69"/>
  <c r="L178" i="69"/>
  <c r="M109" i="69"/>
  <c r="Q109" i="69"/>
  <c r="B97" i="70"/>
  <c r="J128" i="44"/>
  <c r="J98" i="70"/>
  <c r="C100" i="70"/>
  <c r="K100" i="70"/>
  <c r="O100" i="70"/>
  <c r="L101" i="70"/>
  <c r="G105" i="70"/>
  <c r="E109" i="70"/>
  <c r="Q109" i="70"/>
  <c r="C95" i="71"/>
  <c r="O144" i="44"/>
  <c r="O95" i="71"/>
  <c r="J146" i="44"/>
  <c r="J97" i="71"/>
  <c r="J96" i="71" s="1"/>
  <c r="N146" i="44"/>
  <c r="N97" i="71"/>
  <c r="G99" i="71"/>
  <c r="G135" i="71" s="1"/>
  <c r="O99" i="71"/>
  <c r="O135" i="71" s="1"/>
  <c r="G100" i="71"/>
  <c r="O100" i="71"/>
  <c r="H104" i="71"/>
  <c r="I108" i="71"/>
  <c r="Q108" i="71"/>
  <c r="B94" i="71"/>
  <c r="D162" i="44"/>
  <c r="D95" i="72"/>
  <c r="H162" i="44"/>
  <c r="H95" i="72"/>
  <c r="E96" i="72"/>
  <c r="M96" i="72"/>
  <c r="G168" i="44"/>
  <c r="G101" i="72"/>
  <c r="O168" i="44"/>
  <c r="O101" i="72"/>
  <c r="H168" i="44"/>
  <c r="H102" i="72"/>
  <c r="H100" i="72" s="1"/>
  <c r="P168" i="44"/>
  <c r="P102" i="72"/>
  <c r="P100" i="72" s="1"/>
  <c r="M103" i="72"/>
  <c r="J172" i="44"/>
  <c r="J105" i="72"/>
  <c r="D107" i="72"/>
  <c r="L107" i="72"/>
  <c r="E109" i="72"/>
  <c r="I109" i="72"/>
  <c r="Q109" i="72"/>
  <c r="B28" i="45"/>
  <c r="B117" i="65"/>
  <c r="B114" i="67"/>
  <c r="B142" i="69"/>
  <c r="B144" i="45"/>
  <c r="B113" i="71"/>
  <c r="B150" i="45"/>
  <c r="B120" i="71"/>
  <c r="B157" i="45"/>
  <c r="B126" i="71"/>
  <c r="B172" i="45"/>
  <c r="B123" i="72"/>
  <c r="G4" i="45"/>
  <c r="G128" i="64"/>
  <c r="D4" i="45"/>
  <c r="D129" i="64"/>
  <c r="L4" i="45"/>
  <c r="L129" i="64"/>
  <c r="E7" i="45"/>
  <c r="E131" i="64"/>
  <c r="M7" i="45"/>
  <c r="M131" i="64"/>
  <c r="Q7" i="45"/>
  <c r="Q131" i="64"/>
  <c r="G16" i="45"/>
  <c r="G140" i="64"/>
  <c r="O16" i="45"/>
  <c r="O140" i="64"/>
  <c r="L16" i="45"/>
  <c r="L141" i="64"/>
  <c r="L139" i="64" s="1"/>
  <c r="M19" i="45"/>
  <c r="M143" i="64"/>
  <c r="C116" i="65"/>
  <c r="O116" i="65"/>
  <c r="C119" i="65"/>
  <c r="G119" i="65"/>
  <c r="K119" i="65"/>
  <c r="O119" i="65"/>
  <c r="E121" i="65"/>
  <c r="I121" i="65"/>
  <c r="F122" i="65"/>
  <c r="C123" i="65"/>
  <c r="K123" i="65"/>
  <c r="D124" i="65"/>
  <c r="H124" i="65"/>
  <c r="L47" i="45"/>
  <c r="L117" i="66"/>
  <c r="C119" i="66"/>
  <c r="G119" i="66"/>
  <c r="O119" i="66"/>
  <c r="G120" i="66"/>
  <c r="I125" i="66"/>
  <c r="Q125" i="66"/>
  <c r="N126" i="66"/>
  <c r="N124" i="66" s="1"/>
  <c r="F114" i="67"/>
  <c r="C115" i="67"/>
  <c r="G115" i="67"/>
  <c r="E116" i="67"/>
  <c r="I66" i="45"/>
  <c r="I117" i="67"/>
  <c r="D119" i="67"/>
  <c r="P119" i="67"/>
  <c r="I70" i="45"/>
  <c r="I121" i="67"/>
  <c r="J124" i="67"/>
  <c r="C74" i="45"/>
  <c r="C126" i="67"/>
  <c r="K74" i="45"/>
  <c r="K126" i="67"/>
  <c r="D127" i="67"/>
  <c r="L127" i="67"/>
  <c r="H82" i="45"/>
  <c r="L82" i="45"/>
  <c r="L137" i="68"/>
  <c r="D134" i="69"/>
  <c r="P134" i="69"/>
  <c r="H117" i="69"/>
  <c r="D195" i="69"/>
  <c r="D138" i="69"/>
  <c r="P195" i="69"/>
  <c r="P138" i="69"/>
  <c r="F120" i="69"/>
  <c r="F197" i="69"/>
  <c r="F140" i="69"/>
  <c r="C198" i="69"/>
  <c r="C141" i="69"/>
  <c r="G198" i="69"/>
  <c r="G141" i="69"/>
  <c r="F117" i="45"/>
  <c r="F125" i="69"/>
  <c r="C117" i="45"/>
  <c r="C126" i="69"/>
  <c r="C124" i="69" s="1"/>
  <c r="N127" i="69"/>
  <c r="N147" i="69"/>
  <c r="F133" i="70"/>
  <c r="C134" i="70"/>
  <c r="K134" i="70"/>
  <c r="D128" i="45"/>
  <c r="D117" i="70"/>
  <c r="P128" i="45"/>
  <c r="P117" i="70"/>
  <c r="C119" i="70"/>
  <c r="O119" i="70"/>
  <c r="H132" i="45"/>
  <c r="H121" i="70"/>
  <c r="P132" i="45"/>
  <c r="P121" i="70"/>
  <c r="I132" i="45"/>
  <c r="I122" i="70"/>
  <c r="F142" i="70"/>
  <c r="N142" i="70"/>
  <c r="C124" i="70"/>
  <c r="C144" i="70"/>
  <c r="O144" i="70"/>
  <c r="D145" i="70"/>
  <c r="P145" i="70"/>
  <c r="J127" i="70"/>
  <c r="J147" i="70"/>
  <c r="C148" i="70"/>
  <c r="K148" i="70"/>
  <c r="E144" i="45"/>
  <c r="E113" i="71"/>
  <c r="Q144" i="45"/>
  <c r="Q113" i="71"/>
  <c r="C146" i="45"/>
  <c r="C115" i="71"/>
  <c r="G146" i="45"/>
  <c r="G115" i="71"/>
  <c r="O146" i="45"/>
  <c r="O115" i="71"/>
  <c r="F135" i="71"/>
  <c r="F119" i="71"/>
  <c r="N119" i="71"/>
  <c r="G120" i="71"/>
  <c r="K120" i="71"/>
  <c r="D121" i="71"/>
  <c r="L121" i="71"/>
  <c r="P121" i="71"/>
  <c r="J123" i="71"/>
  <c r="G124" i="71"/>
  <c r="K126" i="71"/>
  <c r="H127" i="71"/>
  <c r="E112" i="72"/>
  <c r="Q112" i="72"/>
  <c r="F164" i="45"/>
  <c r="F115" i="72"/>
  <c r="N164" i="45"/>
  <c r="N115" i="72"/>
  <c r="E117" i="72"/>
  <c r="Q117" i="72"/>
  <c r="H168" i="45"/>
  <c r="H119" i="72"/>
  <c r="E168" i="45"/>
  <c r="E120" i="72"/>
  <c r="I168" i="45"/>
  <c r="I120" i="72"/>
  <c r="Q168" i="45"/>
  <c r="Q120" i="72"/>
  <c r="J121" i="72"/>
  <c r="C142" i="72"/>
  <c r="K172" i="45"/>
  <c r="K124" i="72"/>
  <c r="C175" i="45"/>
  <c r="C126" i="72"/>
  <c r="K175" i="45"/>
  <c r="K126" i="72"/>
  <c r="D127" i="72"/>
  <c r="P127" i="72"/>
  <c r="B182" i="64"/>
  <c r="B17" i="50"/>
  <c r="B152" i="66"/>
  <c r="B164" i="66"/>
  <c r="B221" i="66" s="1"/>
  <c r="B57" i="50"/>
  <c r="B160" i="67"/>
  <c r="B217" i="67" s="1"/>
  <c r="B72" i="50"/>
  <c r="B194" i="68"/>
  <c r="B209" i="70"/>
  <c r="B205" i="71"/>
  <c r="B150" i="71"/>
  <c r="C173" i="64"/>
  <c r="C8" i="50"/>
  <c r="K173" i="64"/>
  <c r="K8" i="50"/>
  <c r="O173" i="64"/>
  <c r="O8" i="50"/>
  <c r="P182" i="64"/>
  <c r="P17" i="50"/>
  <c r="E185" i="64"/>
  <c r="Q185" i="64"/>
  <c r="N186" i="64"/>
  <c r="K187" i="64"/>
  <c r="K250" i="64" s="1"/>
  <c r="K22" i="50"/>
  <c r="D152" i="65"/>
  <c r="H25" i="47"/>
  <c r="H152" i="65"/>
  <c r="E153" i="65"/>
  <c r="E210" i="65" s="1"/>
  <c r="E27" i="50"/>
  <c r="Q153" i="65"/>
  <c r="Q210" i="65" s="1"/>
  <c r="Q27" i="50"/>
  <c r="E155" i="65"/>
  <c r="E29" i="50"/>
  <c r="M155" i="65"/>
  <c r="M29" i="50"/>
  <c r="F220" i="65"/>
  <c r="G152" i="66"/>
  <c r="D44" i="47"/>
  <c r="D153" i="66"/>
  <c r="D210" i="66" s="1"/>
  <c r="D46" i="50"/>
  <c r="L44" i="47"/>
  <c r="L153" i="66"/>
  <c r="L46" i="50"/>
  <c r="E212" i="66"/>
  <c r="E154" i="66"/>
  <c r="Q212" i="66"/>
  <c r="Q154" i="66"/>
  <c r="D157" i="66"/>
  <c r="P49" i="47"/>
  <c r="P157" i="66"/>
  <c r="I51" i="47"/>
  <c r="I159" i="66"/>
  <c r="K161" i="66"/>
  <c r="K218" i="66" s="1"/>
  <c r="L163" i="66"/>
  <c r="L56" i="50"/>
  <c r="E164" i="66"/>
  <c r="E221" i="66" s="1"/>
  <c r="E57" i="50"/>
  <c r="M164" i="66"/>
  <c r="M221" i="66" s="1"/>
  <c r="M57" i="50"/>
  <c r="J166" i="66"/>
  <c r="N166" i="66"/>
  <c r="G167" i="66"/>
  <c r="G224" i="66" s="1"/>
  <c r="G60" i="50"/>
  <c r="K167" i="66"/>
  <c r="K224" i="66" s="1"/>
  <c r="K60" i="50"/>
  <c r="O167" i="66"/>
  <c r="O224" i="66" s="1"/>
  <c r="O60" i="50"/>
  <c r="H152" i="67"/>
  <c r="E153" i="67"/>
  <c r="E210" i="67" s="1"/>
  <c r="E65" i="50"/>
  <c r="I153" i="67"/>
  <c r="I210" i="67" s="1"/>
  <c r="I65" i="50"/>
  <c r="G155" i="67"/>
  <c r="G67" i="50"/>
  <c r="D157" i="67"/>
  <c r="N159" i="67"/>
  <c r="G160" i="67"/>
  <c r="G217" i="67" s="1"/>
  <c r="G72" i="50"/>
  <c r="K160" i="67"/>
  <c r="K217" i="67" s="1"/>
  <c r="K72" i="50"/>
  <c r="D161" i="67"/>
  <c r="D218" i="67" s="1"/>
  <c r="D73" i="50"/>
  <c r="H161" i="67"/>
  <c r="H218" i="67" s="1"/>
  <c r="H73" i="50"/>
  <c r="P161" i="67"/>
  <c r="P218" i="67" s="1"/>
  <c r="P73" i="50"/>
  <c r="F163" i="67"/>
  <c r="F75" i="50"/>
  <c r="N163" i="67"/>
  <c r="N75" i="50"/>
  <c r="C164" i="67"/>
  <c r="C221" i="67" s="1"/>
  <c r="C76" i="50"/>
  <c r="K164" i="67"/>
  <c r="K221" i="67" s="1"/>
  <c r="K76" i="50"/>
  <c r="D166" i="67"/>
  <c r="P166" i="67"/>
  <c r="C82" i="47"/>
  <c r="C185" i="68"/>
  <c r="G82" i="47"/>
  <c r="G185" i="68"/>
  <c r="D82" i="47"/>
  <c r="D186" i="68"/>
  <c r="D258" i="68" s="1"/>
  <c r="D84" i="50"/>
  <c r="H82" i="47"/>
  <c r="H186" i="68"/>
  <c r="H258" i="68" s="1"/>
  <c r="H84" i="50"/>
  <c r="G188" i="68"/>
  <c r="G86" i="50"/>
  <c r="G190" i="68"/>
  <c r="K190" i="68"/>
  <c r="C192" i="68"/>
  <c r="K89" i="47"/>
  <c r="K192" i="68"/>
  <c r="H193" i="68"/>
  <c r="H265" i="68" s="1"/>
  <c r="H91" i="50"/>
  <c r="E194" i="68"/>
  <c r="F93" i="47"/>
  <c r="F197" i="68"/>
  <c r="F269" i="68" s="1"/>
  <c r="C200" i="68"/>
  <c r="C98" i="50"/>
  <c r="K97" i="47"/>
  <c r="K97" i="50" s="1"/>
  <c r="K200" i="68"/>
  <c r="K98" i="50"/>
  <c r="D201" i="68"/>
  <c r="D273" i="68" s="1"/>
  <c r="D99" i="50"/>
  <c r="P201" i="68"/>
  <c r="P273" i="68" s="1"/>
  <c r="P99" i="50"/>
  <c r="G203" i="68"/>
  <c r="G101" i="50"/>
  <c r="O100" i="47"/>
  <c r="O203" i="68"/>
  <c r="O101" i="50"/>
  <c r="H204" i="68"/>
  <c r="P204" i="68"/>
  <c r="E205" i="68"/>
  <c r="E277" i="68" s="1"/>
  <c r="E103" i="50"/>
  <c r="M205" i="68"/>
  <c r="M277" i="68" s="1"/>
  <c r="M103" i="50"/>
  <c r="H106" i="47"/>
  <c r="H152" i="69"/>
  <c r="H107" i="50"/>
  <c r="E153" i="69"/>
  <c r="E210" i="69" s="1"/>
  <c r="E108" i="50"/>
  <c r="M153" i="69"/>
  <c r="M210" i="69" s="1"/>
  <c r="M108" i="50"/>
  <c r="F155" i="69"/>
  <c r="F110" i="50"/>
  <c r="I214" i="69"/>
  <c r="Q157" i="69"/>
  <c r="E159" i="69"/>
  <c r="E114" i="50"/>
  <c r="M159" i="69"/>
  <c r="M114" i="50"/>
  <c r="J160" i="69"/>
  <c r="J217" i="69" s="1"/>
  <c r="J115" i="50"/>
  <c r="C161" i="69"/>
  <c r="C218" i="69" s="1"/>
  <c r="C116" i="50"/>
  <c r="F163" i="69"/>
  <c r="F118" i="50"/>
  <c r="N117" i="47"/>
  <c r="N117" i="50" s="1"/>
  <c r="N163" i="69"/>
  <c r="N118" i="50"/>
  <c r="G164" i="69"/>
  <c r="G221" i="69" s="1"/>
  <c r="G119" i="50"/>
  <c r="K164" i="69"/>
  <c r="K221" i="69" s="1"/>
  <c r="K119" i="50"/>
  <c r="C166" i="69"/>
  <c r="G166" i="69"/>
  <c r="D167" i="69"/>
  <c r="D224" i="69" s="1"/>
  <c r="D122" i="50"/>
  <c r="C152" i="70"/>
  <c r="C126" i="50"/>
  <c r="G152" i="70"/>
  <c r="G126" i="50"/>
  <c r="D153" i="70"/>
  <c r="D210" i="70" s="1"/>
  <c r="D127" i="50"/>
  <c r="P153" i="70"/>
  <c r="P210" i="70" s="1"/>
  <c r="P127" i="50"/>
  <c r="G155" i="70"/>
  <c r="G129" i="50"/>
  <c r="O155" i="70"/>
  <c r="O129" i="50"/>
  <c r="L157" i="70"/>
  <c r="L131" i="50"/>
  <c r="G159" i="70"/>
  <c r="G133" i="50"/>
  <c r="D160" i="70"/>
  <c r="D217" i="70" s="1"/>
  <c r="D134" i="50"/>
  <c r="P160" i="70"/>
  <c r="P217" i="70" s="1"/>
  <c r="P134" i="50"/>
  <c r="M161" i="70"/>
  <c r="M218" i="70" s="1"/>
  <c r="M135" i="50"/>
  <c r="C163" i="70"/>
  <c r="C137" i="50"/>
  <c r="K163" i="70"/>
  <c r="K137" i="50"/>
  <c r="K136" i="47"/>
  <c r="K136" i="50" s="1"/>
  <c r="H164" i="70"/>
  <c r="H221" i="70" s="1"/>
  <c r="H138" i="50"/>
  <c r="L164" i="70"/>
  <c r="L221" i="70" s="1"/>
  <c r="L138" i="50"/>
  <c r="F149" i="71"/>
  <c r="F145" i="50"/>
  <c r="F144" i="47"/>
  <c r="E150" i="47"/>
  <c r="E155" i="71"/>
  <c r="Q154" i="71"/>
  <c r="E154" i="47"/>
  <c r="E154" i="50" s="1"/>
  <c r="E159" i="71"/>
  <c r="Q154" i="47"/>
  <c r="Q154" i="50" s="1"/>
  <c r="Q159" i="71"/>
  <c r="G162" i="71"/>
  <c r="G161" i="71" s="1"/>
  <c r="O162" i="71"/>
  <c r="O157" i="47"/>
  <c r="H163" i="71"/>
  <c r="H217" i="71" s="1"/>
  <c r="H159" i="50"/>
  <c r="L163" i="71"/>
  <c r="L159" i="50"/>
  <c r="P163" i="71"/>
  <c r="P217" i="71" s="1"/>
  <c r="P159" i="50"/>
  <c r="I162" i="47"/>
  <c r="I149" i="72"/>
  <c r="I163" i="50"/>
  <c r="Q162" i="47"/>
  <c r="Q149" i="72"/>
  <c r="Q163" i="50"/>
  <c r="I151" i="72"/>
  <c r="I165" i="50"/>
  <c r="I164" i="47"/>
  <c r="Q151" i="72"/>
  <c r="Q165" i="50"/>
  <c r="I153" i="72"/>
  <c r="C172" i="47"/>
  <c r="C172" i="50" s="1"/>
  <c r="C159" i="72"/>
  <c r="C173" i="50"/>
  <c r="O172" i="47"/>
  <c r="O172" i="50" s="1"/>
  <c r="O159" i="72"/>
  <c r="O173" i="50"/>
  <c r="L172" i="47"/>
  <c r="L172" i="50" s="1"/>
  <c r="L160" i="72"/>
  <c r="L214" i="72" s="1"/>
  <c r="L174" i="50"/>
  <c r="F162" i="72"/>
  <c r="C175" i="47"/>
  <c r="C163" i="72"/>
  <c r="C177" i="50"/>
  <c r="K175" i="47"/>
  <c r="K163" i="72"/>
  <c r="K217" i="72" s="1"/>
  <c r="K177" i="50"/>
  <c r="I115" i="48"/>
  <c r="O115" i="49"/>
  <c r="E6" i="50"/>
  <c r="D14" i="50"/>
  <c r="H66" i="50"/>
  <c r="E85" i="50"/>
  <c r="I112" i="50"/>
  <c r="O153" i="50"/>
  <c r="E331" i="64"/>
  <c r="I331" i="64"/>
  <c r="M331" i="64"/>
  <c r="Q331" i="64"/>
  <c r="Q16" i="54"/>
  <c r="G332" i="64"/>
  <c r="K332" i="64"/>
  <c r="K374" i="64" s="1"/>
  <c r="O332" i="64"/>
  <c r="E292" i="65"/>
  <c r="E330" i="65" s="1"/>
  <c r="I292" i="65"/>
  <c r="M292" i="65"/>
  <c r="M330" i="65" s="1"/>
  <c r="Q292" i="65"/>
  <c r="E36" i="54"/>
  <c r="E298" i="65"/>
  <c r="I36" i="54"/>
  <c r="I298" i="65"/>
  <c r="M36" i="54"/>
  <c r="M298" i="65"/>
  <c r="Q36" i="54"/>
  <c r="Q298" i="65"/>
  <c r="G36" i="54"/>
  <c r="G299" i="65"/>
  <c r="K299" i="65"/>
  <c r="K297" i="65" s="1"/>
  <c r="K36" i="54"/>
  <c r="O36" i="54"/>
  <c r="O299" i="65"/>
  <c r="O297" i="65" s="1"/>
  <c r="G360" i="68"/>
  <c r="K360" i="68"/>
  <c r="O360" i="68"/>
  <c r="G89" i="54"/>
  <c r="G362" i="68"/>
  <c r="K89" i="54"/>
  <c r="K362" i="68"/>
  <c r="O89" i="54"/>
  <c r="O362" i="68"/>
  <c r="E89" i="54"/>
  <c r="E363" i="68"/>
  <c r="I89" i="54"/>
  <c r="I363" i="68"/>
  <c r="I411" i="68" s="1"/>
  <c r="M89" i="54"/>
  <c r="M363" i="68"/>
  <c r="M411" i="68" s="1"/>
  <c r="Q363" i="68"/>
  <c r="Q361" i="68" s="1"/>
  <c r="G364" i="68"/>
  <c r="G412" i="68" s="1"/>
  <c r="K364" i="68"/>
  <c r="O364" i="68"/>
  <c r="O460" i="68" s="1"/>
  <c r="O92" i="58"/>
  <c r="C345" i="64"/>
  <c r="C350" i="64"/>
  <c r="C356" i="64"/>
  <c r="C354" i="64" s="1"/>
  <c r="C309" i="65"/>
  <c r="C28" i="55"/>
  <c r="C315" i="65"/>
  <c r="C321" i="65"/>
  <c r="C311" i="66"/>
  <c r="C317" i="66"/>
  <c r="C55" i="55"/>
  <c r="C306" i="67"/>
  <c r="C63" i="55"/>
  <c r="C313" i="67"/>
  <c r="C70" i="55"/>
  <c r="C74" i="55"/>
  <c r="C318" i="67"/>
  <c r="C316" i="67" s="1"/>
  <c r="C380" i="68"/>
  <c r="C387" i="68"/>
  <c r="C385" i="68" s="1"/>
  <c r="C89" i="55"/>
  <c r="C392" i="68"/>
  <c r="C100" i="55"/>
  <c r="C398" i="68"/>
  <c r="C102" i="59"/>
  <c r="C109" i="55"/>
  <c r="C309" i="69"/>
  <c r="C315" i="69"/>
  <c r="C321" i="69"/>
  <c r="C319" i="69" s="1"/>
  <c r="C120" i="55"/>
  <c r="C311" i="70"/>
  <c r="C136" i="55"/>
  <c r="C317" i="70"/>
  <c r="C144" i="55"/>
  <c r="C295" i="71"/>
  <c r="C150" i="55"/>
  <c r="C150" i="59" s="1"/>
  <c r="C302" i="71"/>
  <c r="C300" i="71" s="1"/>
  <c r="C152" i="59"/>
  <c r="C157" i="55"/>
  <c r="C308" i="71"/>
  <c r="C299" i="72"/>
  <c r="C167" i="59"/>
  <c r="C172" i="55"/>
  <c r="C166" i="55" s="1"/>
  <c r="C305" i="72"/>
  <c r="F311" i="65"/>
  <c r="J311" i="65"/>
  <c r="N311" i="65"/>
  <c r="F390" i="68"/>
  <c r="F93" i="55"/>
  <c r="F93" i="59" s="1"/>
  <c r="F94" i="59"/>
  <c r="J414" i="68"/>
  <c r="J486" i="68"/>
  <c r="N390" i="68"/>
  <c r="N93" i="55"/>
  <c r="D391" i="68"/>
  <c r="D389" i="68" s="1"/>
  <c r="D95" i="59"/>
  <c r="H391" i="68"/>
  <c r="H389" i="68" s="1"/>
  <c r="H93" i="55"/>
  <c r="L391" i="68"/>
  <c r="L389" i="68" s="1"/>
  <c r="L93" i="55"/>
  <c r="L93" i="59" s="1"/>
  <c r="P391" i="68"/>
  <c r="P415" i="68" s="1"/>
  <c r="F392" i="68"/>
  <c r="J392" i="68"/>
  <c r="N416" i="68"/>
  <c r="D100" i="55"/>
  <c r="D397" i="68"/>
  <c r="H100" i="55"/>
  <c r="H397" i="68"/>
  <c r="L100" i="55"/>
  <c r="L397" i="68"/>
  <c r="P100" i="55"/>
  <c r="P397" i="68"/>
  <c r="F398" i="68"/>
  <c r="F102" i="59"/>
  <c r="J100" i="55"/>
  <c r="J398" i="68"/>
  <c r="J102" i="59"/>
  <c r="N398" i="68"/>
  <c r="N102" i="59"/>
  <c r="D399" i="68"/>
  <c r="H399" i="68"/>
  <c r="L399" i="68"/>
  <c r="P399" i="68"/>
  <c r="E313" i="70"/>
  <c r="I313" i="70"/>
  <c r="I132" i="55"/>
  <c r="M313" i="70"/>
  <c r="Q313" i="70"/>
  <c r="Q132" i="55"/>
  <c r="G314" i="70"/>
  <c r="K314" i="70"/>
  <c r="O314" i="70"/>
  <c r="E315" i="70"/>
  <c r="I315" i="70"/>
  <c r="M315" i="70"/>
  <c r="Q334" i="70"/>
  <c r="E305" i="72"/>
  <c r="I305" i="72"/>
  <c r="I172" i="55"/>
  <c r="M305" i="72"/>
  <c r="Q305" i="72"/>
  <c r="Q172" i="55"/>
  <c r="G306" i="72"/>
  <c r="K306" i="72"/>
  <c r="D175" i="55"/>
  <c r="D308" i="72"/>
  <c r="D176" i="59"/>
  <c r="H175" i="55"/>
  <c r="H308" i="72"/>
  <c r="H176" i="59"/>
  <c r="L175" i="55"/>
  <c r="L308" i="72"/>
  <c r="P175" i="55"/>
  <c r="P308" i="72"/>
  <c r="P176" i="59"/>
  <c r="F175" i="55"/>
  <c r="F309" i="72"/>
  <c r="J175" i="55"/>
  <c r="J309" i="72"/>
  <c r="N175" i="55"/>
  <c r="N309" i="72"/>
  <c r="G347" i="66"/>
  <c r="G48" i="60"/>
  <c r="G47" i="57"/>
  <c r="K347" i="66"/>
  <c r="K48" i="60"/>
  <c r="K47" i="57"/>
  <c r="O347" i="66"/>
  <c r="O48" i="60"/>
  <c r="D349" i="67"/>
  <c r="H349" i="67"/>
  <c r="L349" i="67"/>
  <c r="P349" i="67"/>
  <c r="G150" i="57"/>
  <c r="G150" i="60" s="1"/>
  <c r="G337" i="71"/>
  <c r="G151" i="60"/>
  <c r="K150" i="57"/>
  <c r="K150" i="60" s="1"/>
  <c r="K337" i="71"/>
  <c r="O150" i="57"/>
  <c r="O150" i="60" s="1"/>
  <c r="O337" i="71"/>
  <c r="O151" i="60"/>
  <c r="E338" i="71"/>
  <c r="E392" i="71" s="1"/>
  <c r="E152" i="60"/>
  <c r="E150" i="57"/>
  <c r="I338" i="71"/>
  <c r="I392" i="71" s="1"/>
  <c r="I152" i="60"/>
  <c r="I150" i="57"/>
  <c r="M338" i="71"/>
  <c r="M392" i="71" s="1"/>
  <c r="M152" i="60"/>
  <c r="Q338" i="71"/>
  <c r="Q392" i="71" s="1"/>
  <c r="Q152" i="60"/>
  <c r="G339" i="71"/>
  <c r="G393" i="71" s="1"/>
  <c r="G153" i="60"/>
  <c r="K339" i="71"/>
  <c r="K393" i="71" s="1"/>
  <c r="K153" i="60"/>
  <c r="O339" i="71"/>
  <c r="O393" i="71" s="1"/>
  <c r="O153" i="60"/>
  <c r="C158" i="59"/>
  <c r="B96" i="69"/>
  <c r="B94" i="69" s="1"/>
  <c r="B108" i="69"/>
  <c r="M94" i="69"/>
  <c r="C109" i="44"/>
  <c r="C98" i="69"/>
  <c r="G109" i="44"/>
  <c r="G98" i="69"/>
  <c r="K109" i="44"/>
  <c r="K98" i="69"/>
  <c r="O109" i="44"/>
  <c r="O98" i="69"/>
  <c r="D100" i="69"/>
  <c r="D112" i="48"/>
  <c r="H100" i="69"/>
  <c r="H112" i="48"/>
  <c r="L100" i="69"/>
  <c r="L176" i="69" s="1"/>
  <c r="L112" i="48"/>
  <c r="P100" i="69"/>
  <c r="P112" i="48"/>
  <c r="E178" i="69"/>
  <c r="E101" i="69"/>
  <c r="E177" i="69" s="1"/>
  <c r="I101" i="69"/>
  <c r="I177" i="69" s="1"/>
  <c r="I178" i="69"/>
  <c r="M178" i="69"/>
  <c r="M101" i="69"/>
  <c r="M177" i="69" s="1"/>
  <c r="Q101" i="69"/>
  <c r="Q177" i="69" s="1"/>
  <c r="Q178" i="69"/>
  <c r="D105" i="69"/>
  <c r="H105" i="69"/>
  <c r="L105" i="69"/>
  <c r="P105" i="69"/>
  <c r="F108" i="69"/>
  <c r="J108" i="69"/>
  <c r="N108" i="69"/>
  <c r="B108" i="70"/>
  <c r="B105" i="70"/>
  <c r="E94" i="70"/>
  <c r="I94" i="70"/>
  <c r="M94" i="70"/>
  <c r="Q94" i="70"/>
  <c r="C128" i="44"/>
  <c r="C98" i="70"/>
  <c r="C136" i="70" s="1"/>
  <c r="G128" i="44"/>
  <c r="G98" i="70"/>
  <c r="G136" i="70" s="1"/>
  <c r="K128" i="44"/>
  <c r="K98" i="70"/>
  <c r="K136" i="70" s="1"/>
  <c r="O128" i="44"/>
  <c r="O98" i="70"/>
  <c r="E102" i="70"/>
  <c r="I102" i="70"/>
  <c r="M102" i="70"/>
  <c r="Q102" i="70"/>
  <c r="F103" i="70"/>
  <c r="J103" i="70"/>
  <c r="N103" i="70"/>
  <c r="N101" i="70" s="1"/>
  <c r="C104" i="70"/>
  <c r="G104" i="70"/>
  <c r="K104" i="70"/>
  <c r="O104" i="70"/>
  <c r="D105" i="70"/>
  <c r="H105" i="70"/>
  <c r="L105" i="70"/>
  <c r="P105" i="70"/>
  <c r="F108" i="70"/>
  <c r="J108" i="70"/>
  <c r="N108" i="70"/>
  <c r="E144" i="44"/>
  <c r="D144" i="44"/>
  <c r="D95" i="71"/>
  <c r="H144" i="44"/>
  <c r="H95" i="71"/>
  <c r="L144" i="44"/>
  <c r="L95" i="71"/>
  <c r="P144" i="44"/>
  <c r="P95" i="71"/>
  <c r="C96" i="71"/>
  <c r="G146" i="44"/>
  <c r="G97" i="71"/>
  <c r="K96" i="71"/>
  <c r="O146" i="44"/>
  <c r="O97" i="71"/>
  <c r="D100" i="71"/>
  <c r="H100" i="71"/>
  <c r="H98" i="71" s="1"/>
  <c r="L100" i="71"/>
  <c r="P100" i="71"/>
  <c r="I154" i="44"/>
  <c r="E154" i="44"/>
  <c r="E105" i="71"/>
  <c r="I105" i="71"/>
  <c r="M105" i="71"/>
  <c r="Q105" i="71"/>
  <c r="F106" i="71"/>
  <c r="F142" i="71" s="1"/>
  <c r="J106" i="71"/>
  <c r="N106" i="71"/>
  <c r="J157" i="44"/>
  <c r="F157" i="44"/>
  <c r="F108" i="71"/>
  <c r="J107" i="71"/>
  <c r="N107" i="71"/>
  <c r="B107" i="72"/>
  <c r="B146" i="44"/>
  <c r="B150" i="44"/>
  <c r="B102" i="71"/>
  <c r="B157" i="44"/>
  <c r="E162" i="44"/>
  <c r="E95" i="72"/>
  <c r="E131" i="72" s="1"/>
  <c r="I162" i="44"/>
  <c r="I95" i="72"/>
  <c r="M162" i="44"/>
  <c r="M95" i="72"/>
  <c r="M131" i="72" s="1"/>
  <c r="Q162" i="44"/>
  <c r="Q95" i="72"/>
  <c r="I164" i="44"/>
  <c r="Q164" i="44"/>
  <c r="F164" i="44"/>
  <c r="F97" i="72"/>
  <c r="J164" i="44"/>
  <c r="J97" i="72"/>
  <c r="N164" i="44"/>
  <c r="N97" i="72"/>
  <c r="I168" i="44"/>
  <c r="E172" i="44"/>
  <c r="C172" i="44"/>
  <c r="C105" i="72"/>
  <c r="G172" i="44"/>
  <c r="G105" i="72"/>
  <c r="K172" i="44"/>
  <c r="K105" i="72"/>
  <c r="O172" i="44"/>
  <c r="O105" i="72"/>
  <c r="D172" i="44"/>
  <c r="D106" i="72"/>
  <c r="D104" i="72" s="1"/>
  <c r="H172" i="44"/>
  <c r="H106" i="72"/>
  <c r="H104" i="72" s="1"/>
  <c r="L172" i="44"/>
  <c r="L106" i="72"/>
  <c r="L104" i="72" s="1"/>
  <c r="P172" i="44"/>
  <c r="P106" i="72"/>
  <c r="P104" i="72" s="1"/>
  <c r="L175" i="44"/>
  <c r="E175" i="44"/>
  <c r="E108" i="72"/>
  <c r="I175" i="44"/>
  <c r="I108" i="72"/>
  <c r="M175" i="44"/>
  <c r="M108" i="72"/>
  <c r="Q175" i="44"/>
  <c r="Q108" i="72"/>
  <c r="B4" i="7"/>
  <c r="B3" i="7" s="1"/>
  <c r="B19" i="45"/>
  <c r="B47" i="45"/>
  <c r="B66" i="45"/>
  <c r="B93" i="45"/>
  <c r="B125" i="45"/>
  <c r="B154" i="45"/>
  <c r="B148" i="45" s="1"/>
  <c r="B4" i="45"/>
  <c r="B128" i="64"/>
  <c r="B16" i="45"/>
  <c r="B140" i="64"/>
  <c r="B119" i="65"/>
  <c r="B125" i="65"/>
  <c r="B44" i="45"/>
  <c r="B114" i="66"/>
  <c r="B126" i="66"/>
  <c r="B127" i="67"/>
  <c r="B85" i="45"/>
  <c r="B140" i="68"/>
  <c r="B97" i="45"/>
  <c r="B152" i="68"/>
  <c r="B195" i="69"/>
  <c r="B138" i="69"/>
  <c r="B117" i="45"/>
  <c r="B125" i="69"/>
  <c r="B113" i="70"/>
  <c r="B133" i="70"/>
  <c r="B132" i="45"/>
  <c r="B121" i="70"/>
  <c r="B145" i="70"/>
  <c r="B146" i="45"/>
  <c r="B115" i="71"/>
  <c r="B121" i="71"/>
  <c r="B145" i="71"/>
  <c r="B168" i="45"/>
  <c r="B166" i="45" s="1"/>
  <c r="B119" i="72"/>
  <c r="B142" i="72"/>
  <c r="I4" i="45"/>
  <c r="D128" i="64"/>
  <c r="H128" i="64"/>
  <c r="L128" i="64"/>
  <c r="P128" i="64"/>
  <c r="E129" i="64"/>
  <c r="I129" i="64"/>
  <c r="I127" i="64" s="1"/>
  <c r="M129" i="64"/>
  <c r="M127" i="64" s="1"/>
  <c r="Q129" i="64"/>
  <c r="H7" i="45"/>
  <c r="P7" i="45"/>
  <c r="F7" i="45"/>
  <c r="F131" i="64"/>
  <c r="J7" i="45"/>
  <c r="J131" i="64"/>
  <c r="N7" i="45"/>
  <c r="N131" i="64"/>
  <c r="M12" i="45"/>
  <c r="E135" i="64"/>
  <c r="I135" i="64"/>
  <c r="M135" i="64"/>
  <c r="Q135" i="64"/>
  <c r="I16" i="45"/>
  <c r="P19" i="45"/>
  <c r="F19" i="45"/>
  <c r="F143" i="64"/>
  <c r="J19" i="45"/>
  <c r="J143" i="64"/>
  <c r="N19" i="45"/>
  <c r="N143" i="64"/>
  <c r="C19" i="45"/>
  <c r="C144" i="64"/>
  <c r="C142" i="64" s="1"/>
  <c r="G19" i="45"/>
  <c r="G144" i="64"/>
  <c r="G142" i="64" s="1"/>
  <c r="K19" i="45"/>
  <c r="K144" i="64"/>
  <c r="K142" i="64" s="1"/>
  <c r="O19" i="45"/>
  <c r="O144" i="64"/>
  <c r="D145" i="64"/>
  <c r="H145" i="64"/>
  <c r="H142" i="64" s="1"/>
  <c r="L145" i="64"/>
  <c r="P145" i="64"/>
  <c r="M25" i="45"/>
  <c r="E113" i="65"/>
  <c r="I113" i="65"/>
  <c r="M113" i="65"/>
  <c r="Q113" i="65"/>
  <c r="C28" i="45"/>
  <c r="D116" i="65"/>
  <c r="H28" i="45"/>
  <c r="H117" i="65"/>
  <c r="L28" i="45"/>
  <c r="L117" i="65"/>
  <c r="P28" i="45"/>
  <c r="P117" i="65"/>
  <c r="G32" i="45"/>
  <c r="O32" i="45"/>
  <c r="F32" i="45"/>
  <c r="F121" i="65"/>
  <c r="J32" i="45"/>
  <c r="J121" i="65"/>
  <c r="N32" i="45"/>
  <c r="N121" i="65"/>
  <c r="K32" i="45"/>
  <c r="K122" i="65"/>
  <c r="G36" i="45"/>
  <c r="P36" i="45"/>
  <c r="E125" i="65"/>
  <c r="I36" i="45"/>
  <c r="I125" i="65"/>
  <c r="M125" i="65"/>
  <c r="Q125" i="65"/>
  <c r="F126" i="65"/>
  <c r="J126" i="65"/>
  <c r="N126" i="65"/>
  <c r="C39" i="45"/>
  <c r="J39" i="45"/>
  <c r="C127" i="65"/>
  <c r="G127" i="65"/>
  <c r="K127" i="65"/>
  <c r="O127" i="65"/>
  <c r="G44" i="45"/>
  <c r="C113" i="66"/>
  <c r="G113" i="66"/>
  <c r="K113" i="66"/>
  <c r="O113" i="66"/>
  <c r="G47" i="45"/>
  <c r="N47" i="45"/>
  <c r="E117" i="66"/>
  <c r="I117" i="66"/>
  <c r="M117" i="66"/>
  <c r="Q117" i="66"/>
  <c r="J51" i="45"/>
  <c r="D120" i="66"/>
  <c r="H120" i="66"/>
  <c r="L120" i="66"/>
  <c r="P120" i="66"/>
  <c r="E51" i="45"/>
  <c r="E122" i="66"/>
  <c r="I51" i="45"/>
  <c r="I122" i="66"/>
  <c r="M51" i="45"/>
  <c r="M122" i="66"/>
  <c r="Q51" i="45"/>
  <c r="Q122" i="66"/>
  <c r="O55" i="45"/>
  <c r="F58" i="45"/>
  <c r="Q58" i="45"/>
  <c r="F127" i="66"/>
  <c r="J58" i="45"/>
  <c r="J128" i="66"/>
  <c r="N127" i="66"/>
  <c r="C63" i="45"/>
  <c r="C114" i="67"/>
  <c r="G63" i="45"/>
  <c r="G114" i="67"/>
  <c r="K63" i="45"/>
  <c r="K114" i="67"/>
  <c r="O63" i="45"/>
  <c r="O114" i="67"/>
  <c r="D63" i="45"/>
  <c r="D115" i="67"/>
  <c r="H63" i="45"/>
  <c r="H115" i="67"/>
  <c r="H113" i="67" s="1"/>
  <c r="L63" i="45"/>
  <c r="L115" i="67"/>
  <c r="L113" i="67" s="1"/>
  <c r="P63" i="45"/>
  <c r="P115" i="67"/>
  <c r="P113" i="67" s="1"/>
  <c r="E66" i="45"/>
  <c r="L66" i="45"/>
  <c r="Q66" i="45"/>
  <c r="F66" i="45"/>
  <c r="F117" i="67"/>
  <c r="J66" i="45"/>
  <c r="J117" i="67"/>
  <c r="N66" i="45"/>
  <c r="N117" i="67"/>
  <c r="E119" i="67"/>
  <c r="I119" i="67"/>
  <c r="M119" i="67"/>
  <c r="Q119" i="67"/>
  <c r="P70" i="45"/>
  <c r="F120" i="67"/>
  <c r="J120" i="67"/>
  <c r="J118" i="67" s="1"/>
  <c r="N120" i="67"/>
  <c r="C70" i="45"/>
  <c r="C122" i="67"/>
  <c r="G70" i="45"/>
  <c r="G122" i="67"/>
  <c r="K70" i="45"/>
  <c r="K122" i="67"/>
  <c r="O70" i="45"/>
  <c r="O122" i="67"/>
  <c r="H74" i="45"/>
  <c r="C125" i="67"/>
  <c r="G125" i="67"/>
  <c r="K125" i="67"/>
  <c r="O125" i="67"/>
  <c r="D126" i="67"/>
  <c r="H126" i="67"/>
  <c r="H124" i="67" s="1"/>
  <c r="L126" i="67"/>
  <c r="L124" i="67" s="1"/>
  <c r="P126" i="67"/>
  <c r="P124" i="67" s="1"/>
  <c r="G77" i="45"/>
  <c r="O77" i="45"/>
  <c r="E77" i="45"/>
  <c r="E128" i="67"/>
  <c r="I77" i="45"/>
  <c r="I128" i="67"/>
  <c r="M77" i="45"/>
  <c r="M128" i="67"/>
  <c r="Q77" i="45"/>
  <c r="Q128" i="67"/>
  <c r="F77" i="45"/>
  <c r="F129" i="67"/>
  <c r="J77" i="45"/>
  <c r="J129" i="67"/>
  <c r="N77" i="45"/>
  <c r="N129" i="67"/>
  <c r="C82" i="45"/>
  <c r="N82" i="45"/>
  <c r="E82" i="45"/>
  <c r="E137" i="68"/>
  <c r="I82" i="45"/>
  <c r="I137" i="68"/>
  <c r="M82" i="45"/>
  <c r="M137" i="68"/>
  <c r="Q82" i="45"/>
  <c r="Q137" i="68"/>
  <c r="F82" i="45"/>
  <c r="F138" i="68"/>
  <c r="F136" i="68" s="1"/>
  <c r="J82" i="45"/>
  <c r="J138" i="68"/>
  <c r="J136" i="68" s="1"/>
  <c r="N138" i="68"/>
  <c r="N136" i="68" s="1"/>
  <c r="E85" i="45"/>
  <c r="M85" i="45"/>
  <c r="D85" i="45"/>
  <c r="D140" i="68"/>
  <c r="H85" i="45"/>
  <c r="H140" i="68"/>
  <c r="L85" i="45"/>
  <c r="L140" i="68"/>
  <c r="P85" i="45"/>
  <c r="P140" i="68"/>
  <c r="D142" i="68"/>
  <c r="H142" i="68"/>
  <c r="L142" i="68"/>
  <c r="P142" i="68"/>
  <c r="C93" i="45"/>
  <c r="C87" i="45" s="1"/>
  <c r="C148" i="68"/>
  <c r="K93" i="45"/>
  <c r="K148" i="68"/>
  <c r="N97" i="45"/>
  <c r="F152" i="68"/>
  <c r="J152" i="68"/>
  <c r="N152" i="68"/>
  <c r="C153" i="68"/>
  <c r="G153" i="68"/>
  <c r="G151" i="68" s="1"/>
  <c r="K153" i="68"/>
  <c r="O153" i="68"/>
  <c r="J100" i="45"/>
  <c r="J155" i="68"/>
  <c r="J106" i="45"/>
  <c r="D113" i="69"/>
  <c r="H113" i="69"/>
  <c r="H133" i="69"/>
  <c r="L113" i="69"/>
  <c r="P113" i="69"/>
  <c r="E106" i="45"/>
  <c r="E115" i="69"/>
  <c r="I106" i="45"/>
  <c r="I115" i="69"/>
  <c r="M106" i="45"/>
  <c r="M115" i="69"/>
  <c r="Q106" i="45"/>
  <c r="Q115" i="69"/>
  <c r="E116" i="69"/>
  <c r="I116" i="69"/>
  <c r="M116" i="69"/>
  <c r="E195" i="69"/>
  <c r="E138" i="69"/>
  <c r="I138" i="69"/>
  <c r="I195" i="69"/>
  <c r="M195" i="69"/>
  <c r="M138" i="69"/>
  <c r="Q111" i="45"/>
  <c r="Q119" i="69"/>
  <c r="J113" i="45"/>
  <c r="C113" i="45"/>
  <c r="C121" i="69"/>
  <c r="G113" i="45"/>
  <c r="G121" i="69"/>
  <c r="K113" i="45"/>
  <c r="K113" i="49" s="1"/>
  <c r="K121" i="69"/>
  <c r="O113" i="45"/>
  <c r="O113" i="49" s="1"/>
  <c r="O121" i="69"/>
  <c r="D113" i="45"/>
  <c r="D122" i="69"/>
  <c r="H113" i="45"/>
  <c r="H122" i="69"/>
  <c r="L113" i="45"/>
  <c r="L122" i="69"/>
  <c r="P113" i="45"/>
  <c r="P113" i="49" s="1"/>
  <c r="P122" i="69"/>
  <c r="I142" i="69"/>
  <c r="M142" i="69"/>
  <c r="Q142" i="69"/>
  <c r="I117" i="45"/>
  <c r="C144" i="69"/>
  <c r="G144" i="69"/>
  <c r="K124" i="69"/>
  <c r="K144" i="69"/>
  <c r="O144" i="69"/>
  <c r="D145" i="69"/>
  <c r="H145" i="69"/>
  <c r="L145" i="69"/>
  <c r="P145" i="69"/>
  <c r="H120" i="45"/>
  <c r="C120" i="45"/>
  <c r="C128" i="69"/>
  <c r="G120" i="45"/>
  <c r="G128" i="69"/>
  <c r="K120" i="45"/>
  <c r="K128" i="69"/>
  <c r="O120" i="45"/>
  <c r="O128" i="69"/>
  <c r="D129" i="69"/>
  <c r="D127" i="69" s="1"/>
  <c r="H129" i="69"/>
  <c r="H127" i="69" s="1"/>
  <c r="L129" i="69"/>
  <c r="P129" i="69"/>
  <c r="C125" i="45"/>
  <c r="C114" i="70"/>
  <c r="G125" i="45"/>
  <c r="G114" i="70"/>
  <c r="K125" i="45"/>
  <c r="K114" i="70"/>
  <c r="O125" i="45"/>
  <c r="O114" i="70"/>
  <c r="H125" i="45"/>
  <c r="H115" i="70"/>
  <c r="P125" i="45"/>
  <c r="P115" i="70"/>
  <c r="G128" i="45"/>
  <c r="O128" i="45"/>
  <c r="E117" i="70"/>
  <c r="I117" i="70"/>
  <c r="M117" i="70"/>
  <c r="Q117" i="70"/>
  <c r="D119" i="70"/>
  <c r="H119" i="70"/>
  <c r="L119" i="70"/>
  <c r="P119" i="70"/>
  <c r="K132" i="45"/>
  <c r="E121" i="70"/>
  <c r="I121" i="70"/>
  <c r="M121" i="70"/>
  <c r="Q121" i="70"/>
  <c r="F122" i="70"/>
  <c r="J122" i="70"/>
  <c r="N122" i="70"/>
  <c r="C123" i="70"/>
  <c r="G123" i="70"/>
  <c r="K123" i="70"/>
  <c r="O123" i="70"/>
  <c r="D136" i="45"/>
  <c r="D125" i="70"/>
  <c r="H136" i="45"/>
  <c r="H125" i="70"/>
  <c r="L136" i="45"/>
  <c r="L125" i="70"/>
  <c r="P136" i="45"/>
  <c r="P125" i="70"/>
  <c r="E145" i="70"/>
  <c r="I136" i="45"/>
  <c r="I126" i="70"/>
  <c r="M145" i="70"/>
  <c r="Q136" i="45"/>
  <c r="Q126" i="70"/>
  <c r="C139" i="45"/>
  <c r="C128" i="70"/>
  <c r="G139" i="45"/>
  <c r="G128" i="70"/>
  <c r="K139" i="45"/>
  <c r="K128" i="70"/>
  <c r="O139" i="45"/>
  <c r="O128" i="70"/>
  <c r="D139" i="45"/>
  <c r="D129" i="70"/>
  <c r="H139" i="45"/>
  <c r="H129" i="70"/>
  <c r="L139" i="45"/>
  <c r="L129" i="70"/>
  <c r="P139" i="45"/>
  <c r="P129" i="70"/>
  <c r="F112" i="71"/>
  <c r="J112" i="71"/>
  <c r="N112" i="71"/>
  <c r="D114" i="71"/>
  <c r="H114" i="71"/>
  <c r="L114" i="71"/>
  <c r="P114" i="71"/>
  <c r="F150" i="45"/>
  <c r="C150" i="45"/>
  <c r="C119" i="71"/>
  <c r="G150" i="45"/>
  <c r="G119" i="71"/>
  <c r="K150" i="45"/>
  <c r="K119" i="71"/>
  <c r="O150" i="45"/>
  <c r="O148" i="45" s="1"/>
  <c r="O119" i="71"/>
  <c r="D120" i="71"/>
  <c r="H150" i="45"/>
  <c r="H120" i="71"/>
  <c r="L120" i="71"/>
  <c r="P150" i="45"/>
  <c r="P120" i="71"/>
  <c r="E121" i="71"/>
  <c r="I121" i="71"/>
  <c r="M121" i="71"/>
  <c r="Q121" i="71"/>
  <c r="C154" i="45"/>
  <c r="C123" i="71"/>
  <c r="G154" i="45"/>
  <c r="G123" i="71"/>
  <c r="K154" i="45"/>
  <c r="K123" i="71"/>
  <c r="O154" i="45"/>
  <c r="O123" i="71"/>
  <c r="D154" i="45"/>
  <c r="D148" i="45" s="1"/>
  <c r="D124" i="71"/>
  <c r="H154" i="45"/>
  <c r="H124" i="71"/>
  <c r="L154" i="45"/>
  <c r="L124" i="71"/>
  <c r="P154" i="45"/>
  <c r="P124" i="71"/>
  <c r="D157" i="45"/>
  <c r="D126" i="71"/>
  <c r="H157" i="45"/>
  <c r="H126" i="71"/>
  <c r="L157" i="45"/>
  <c r="L126" i="71"/>
  <c r="P157" i="45"/>
  <c r="P126" i="71"/>
  <c r="I162" i="45"/>
  <c r="Q162" i="45"/>
  <c r="F162" i="45"/>
  <c r="F113" i="72"/>
  <c r="J162" i="45"/>
  <c r="J113" i="72"/>
  <c r="N162" i="45"/>
  <c r="N113" i="72"/>
  <c r="C115" i="72"/>
  <c r="G115" i="72"/>
  <c r="K115" i="72"/>
  <c r="O115" i="72"/>
  <c r="F117" i="72"/>
  <c r="J117" i="72"/>
  <c r="N117" i="72"/>
  <c r="E119" i="72"/>
  <c r="I119" i="72"/>
  <c r="M119" i="72"/>
  <c r="Q119" i="72"/>
  <c r="F120" i="72"/>
  <c r="J120" i="72"/>
  <c r="N120" i="72"/>
  <c r="C121" i="72"/>
  <c r="G121" i="72"/>
  <c r="K121" i="72"/>
  <c r="O121" i="72"/>
  <c r="C123" i="72"/>
  <c r="G123" i="72"/>
  <c r="K123" i="72"/>
  <c r="O123" i="72"/>
  <c r="D124" i="72"/>
  <c r="H124" i="72"/>
  <c r="L124" i="72"/>
  <c r="P124" i="72"/>
  <c r="D126" i="72"/>
  <c r="H126" i="72"/>
  <c r="L126" i="72"/>
  <c r="P126" i="72"/>
  <c r="E127" i="72"/>
  <c r="I127" i="72"/>
  <c r="M127" i="72"/>
  <c r="Q127" i="72"/>
  <c r="B146" i="47"/>
  <c r="B178" i="64"/>
  <c r="B16" i="47"/>
  <c r="B16" i="50" s="1"/>
  <c r="B183" i="64"/>
  <c r="B246" i="64" s="1"/>
  <c r="B18" i="50"/>
  <c r="B32" i="47"/>
  <c r="B159" i="65"/>
  <c r="B164" i="65"/>
  <c r="B221" i="65" s="1"/>
  <c r="B38" i="50"/>
  <c r="B160" i="66"/>
  <c r="B217" i="66" s="1"/>
  <c r="B53" i="50"/>
  <c r="B154" i="67"/>
  <c r="B212" i="67"/>
  <c r="B161" i="67"/>
  <c r="B218" i="67" s="1"/>
  <c r="B73" i="50"/>
  <c r="B190" i="68"/>
  <c r="B262" i="68" s="1"/>
  <c r="B88" i="50"/>
  <c r="B196" i="68"/>
  <c r="B106" i="47"/>
  <c r="B152" i="69"/>
  <c r="B107" i="50"/>
  <c r="B159" i="69"/>
  <c r="B114" i="50"/>
  <c r="B117" i="47"/>
  <c r="B117" i="50" s="1"/>
  <c r="B164" i="69"/>
  <c r="B221" i="69" s="1"/>
  <c r="B153" i="70"/>
  <c r="B210" i="70" s="1"/>
  <c r="B127" i="50"/>
  <c r="B160" i="70"/>
  <c r="B217" i="70" s="1"/>
  <c r="B134" i="50"/>
  <c r="B139" i="47"/>
  <c r="B166" i="70"/>
  <c r="B153" i="71"/>
  <c r="B213" i="71"/>
  <c r="B162" i="47"/>
  <c r="B149" i="72"/>
  <c r="B163" i="50"/>
  <c r="B168" i="47"/>
  <c r="B156" i="72"/>
  <c r="B210" i="72" s="1"/>
  <c r="B170" i="50"/>
  <c r="B175" i="47"/>
  <c r="B162" i="72"/>
  <c r="E4" i="47"/>
  <c r="E170" i="64"/>
  <c r="I4" i="47"/>
  <c r="I170" i="64"/>
  <c r="M4" i="47"/>
  <c r="M170" i="64"/>
  <c r="Q4" i="47"/>
  <c r="Q170" i="64"/>
  <c r="F4" i="47"/>
  <c r="F171" i="64"/>
  <c r="F234" i="64" s="1"/>
  <c r="F6" i="50"/>
  <c r="J171" i="64"/>
  <c r="J234" i="64" s="1"/>
  <c r="J6" i="50"/>
  <c r="N4" i="47"/>
  <c r="N171" i="64"/>
  <c r="N234" i="64" s="1"/>
  <c r="N6" i="50"/>
  <c r="C7" i="47"/>
  <c r="N7" i="47"/>
  <c r="D7" i="47"/>
  <c r="D173" i="64"/>
  <c r="D8" i="50"/>
  <c r="H7" i="47"/>
  <c r="H173" i="64"/>
  <c r="H8" i="50"/>
  <c r="L7" i="47"/>
  <c r="L173" i="64"/>
  <c r="L8" i="50"/>
  <c r="P7" i="47"/>
  <c r="P173" i="64"/>
  <c r="P8" i="50"/>
  <c r="E175" i="64"/>
  <c r="I175" i="64"/>
  <c r="M175" i="64"/>
  <c r="Q175" i="64"/>
  <c r="F176" i="64"/>
  <c r="J176" i="64"/>
  <c r="N176" i="64"/>
  <c r="C12" i="47"/>
  <c r="K12" i="47"/>
  <c r="D178" i="64"/>
  <c r="H178" i="64"/>
  <c r="L12" i="47"/>
  <c r="L178" i="64"/>
  <c r="P178" i="64"/>
  <c r="E179" i="64"/>
  <c r="E242" i="64" s="1"/>
  <c r="E14" i="50"/>
  <c r="I179" i="64"/>
  <c r="I242" i="64" s="1"/>
  <c r="I14" i="50"/>
  <c r="M179" i="64"/>
  <c r="M242" i="64" s="1"/>
  <c r="M14" i="50"/>
  <c r="Q179" i="64"/>
  <c r="Q242" i="64" s="1"/>
  <c r="Q14" i="50"/>
  <c r="F180" i="64"/>
  <c r="F243" i="64" s="1"/>
  <c r="F15" i="50"/>
  <c r="J180" i="64"/>
  <c r="J243" i="64" s="1"/>
  <c r="J15" i="50"/>
  <c r="N180" i="64"/>
  <c r="N243" i="64" s="1"/>
  <c r="N15" i="50"/>
  <c r="C16" i="47"/>
  <c r="O16" i="47"/>
  <c r="O16" i="50" s="1"/>
  <c r="E16" i="47"/>
  <c r="E16" i="50" s="1"/>
  <c r="E182" i="64"/>
  <c r="E17" i="50"/>
  <c r="I16" i="47"/>
  <c r="I16" i="50" s="1"/>
  <c r="I182" i="64"/>
  <c r="I17" i="50"/>
  <c r="M16" i="47"/>
  <c r="M16" i="50" s="1"/>
  <c r="M182" i="64"/>
  <c r="M17" i="50"/>
  <c r="Q16" i="47"/>
  <c r="Q16" i="50" s="1"/>
  <c r="Q182" i="64"/>
  <c r="Q17" i="50"/>
  <c r="F183" i="64"/>
  <c r="F246" i="64" s="1"/>
  <c r="F18" i="50"/>
  <c r="J183" i="64"/>
  <c r="J246" i="64" s="1"/>
  <c r="J18" i="50"/>
  <c r="N16" i="47"/>
  <c r="N16" i="50" s="1"/>
  <c r="N183" i="64"/>
  <c r="N246" i="64" s="1"/>
  <c r="N18" i="50"/>
  <c r="C25" i="47"/>
  <c r="E152" i="65"/>
  <c r="I152" i="65"/>
  <c r="M152" i="65"/>
  <c r="Q152" i="65"/>
  <c r="F25" i="47"/>
  <c r="F153" i="65"/>
  <c r="F210" i="65" s="1"/>
  <c r="F27" i="50"/>
  <c r="J25" i="47"/>
  <c r="J153" i="65"/>
  <c r="J210" i="65" s="1"/>
  <c r="J27" i="50"/>
  <c r="N25" i="47"/>
  <c r="N153" i="65"/>
  <c r="N210" i="65" s="1"/>
  <c r="N27" i="50"/>
  <c r="E28" i="47"/>
  <c r="F212" i="65"/>
  <c r="F154" i="65"/>
  <c r="J212" i="65"/>
  <c r="J154" i="65"/>
  <c r="N212" i="65"/>
  <c r="N154" i="65"/>
  <c r="E157" i="65"/>
  <c r="I157" i="65"/>
  <c r="M157" i="65"/>
  <c r="Q157" i="65"/>
  <c r="J32" i="47"/>
  <c r="C159" i="65"/>
  <c r="G159" i="65"/>
  <c r="K159" i="65"/>
  <c r="O159" i="65"/>
  <c r="D160" i="65"/>
  <c r="D217" i="65" s="1"/>
  <c r="D34" i="50"/>
  <c r="H160" i="65"/>
  <c r="H217" i="65" s="1"/>
  <c r="H34" i="50"/>
  <c r="L160" i="65"/>
  <c r="L217" i="65" s="1"/>
  <c r="L34" i="50"/>
  <c r="P160" i="65"/>
  <c r="P217" i="65" s="1"/>
  <c r="P34" i="50"/>
  <c r="E161" i="65"/>
  <c r="E218" i="65" s="1"/>
  <c r="E35" i="50"/>
  <c r="I161" i="65"/>
  <c r="I218" i="65" s="1"/>
  <c r="I35" i="50"/>
  <c r="M161" i="65"/>
  <c r="M218" i="65" s="1"/>
  <c r="M35" i="50"/>
  <c r="Q161" i="65"/>
  <c r="Q218" i="65" s="1"/>
  <c r="Q35" i="50"/>
  <c r="J36" i="47"/>
  <c r="J36" i="50" s="1"/>
  <c r="C163" i="65"/>
  <c r="C37" i="50"/>
  <c r="G163" i="65"/>
  <c r="G37" i="50"/>
  <c r="K163" i="65"/>
  <c r="K37" i="50"/>
  <c r="O163" i="65"/>
  <c r="O37" i="50"/>
  <c r="D164" i="65"/>
  <c r="D221" i="65" s="1"/>
  <c r="D38" i="50"/>
  <c r="H164" i="65"/>
  <c r="H221" i="65" s="1"/>
  <c r="H38" i="50"/>
  <c r="L164" i="65"/>
  <c r="L221" i="65" s="1"/>
  <c r="L38" i="50"/>
  <c r="P164" i="65"/>
  <c r="P221" i="65" s="1"/>
  <c r="P38" i="50"/>
  <c r="I39" i="47"/>
  <c r="Q39" i="47"/>
  <c r="F166" i="65"/>
  <c r="J166" i="65"/>
  <c r="N166" i="65"/>
  <c r="C167" i="65"/>
  <c r="C224" i="65" s="1"/>
  <c r="C41" i="50"/>
  <c r="G167" i="65"/>
  <c r="G224" i="65" s="1"/>
  <c r="G41" i="50"/>
  <c r="K167" i="65"/>
  <c r="K224" i="65" s="1"/>
  <c r="K41" i="50"/>
  <c r="O167" i="65"/>
  <c r="O224" i="65" s="1"/>
  <c r="O41" i="50"/>
  <c r="D151" i="66"/>
  <c r="Q47" i="47"/>
  <c r="F47" i="47"/>
  <c r="F155" i="66"/>
  <c r="F48" i="50"/>
  <c r="J47" i="47"/>
  <c r="J155" i="66"/>
  <c r="J48" i="50"/>
  <c r="N47" i="47"/>
  <c r="N155" i="66"/>
  <c r="N48" i="50"/>
  <c r="E157" i="66"/>
  <c r="I157" i="66"/>
  <c r="M157" i="66"/>
  <c r="Q157" i="66"/>
  <c r="F159" i="66"/>
  <c r="J159" i="66"/>
  <c r="N159" i="66"/>
  <c r="C51" i="47"/>
  <c r="C160" i="66"/>
  <c r="C217" i="66" s="1"/>
  <c r="C53" i="50"/>
  <c r="G51" i="47"/>
  <c r="G160" i="66"/>
  <c r="G217" i="66" s="1"/>
  <c r="G53" i="50"/>
  <c r="K51" i="47"/>
  <c r="K160" i="66"/>
  <c r="K217" i="66" s="1"/>
  <c r="K53" i="50"/>
  <c r="O51" i="47"/>
  <c r="O160" i="66"/>
  <c r="O217" i="66" s="1"/>
  <c r="O53" i="50"/>
  <c r="D161" i="66"/>
  <c r="D218" i="66" s="1"/>
  <c r="D54" i="50"/>
  <c r="H161" i="66"/>
  <c r="H218" i="66" s="1"/>
  <c r="H54" i="50"/>
  <c r="L161" i="66"/>
  <c r="L218" i="66" s="1"/>
  <c r="L54" i="50"/>
  <c r="P161" i="66"/>
  <c r="P218" i="66" s="1"/>
  <c r="P54" i="50"/>
  <c r="I220" i="66"/>
  <c r="M220" i="66"/>
  <c r="Q220" i="66"/>
  <c r="K58" i="47"/>
  <c r="C166" i="66"/>
  <c r="G166" i="66"/>
  <c r="K166" i="66"/>
  <c r="O166" i="66"/>
  <c r="D167" i="66"/>
  <c r="D224" i="66" s="1"/>
  <c r="D60" i="50"/>
  <c r="H167" i="66"/>
  <c r="H224" i="66" s="1"/>
  <c r="H60" i="50"/>
  <c r="L167" i="66"/>
  <c r="L224" i="66" s="1"/>
  <c r="L60" i="50"/>
  <c r="P167" i="66"/>
  <c r="P224" i="66" s="1"/>
  <c r="P60" i="50"/>
  <c r="G63" i="47"/>
  <c r="O63" i="47"/>
  <c r="E63" i="47"/>
  <c r="E152" i="67"/>
  <c r="I63" i="47"/>
  <c r="I152" i="67"/>
  <c r="M63" i="47"/>
  <c r="M152" i="67"/>
  <c r="Q63" i="47"/>
  <c r="Q152" i="67"/>
  <c r="F63" i="47"/>
  <c r="F153" i="67"/>
  <c r="F210" i="67" s="1"/>
  <c r="F65" i="50"/>
  <c r="J63" i="47"/>
  <c r="J153" i="67"/>
  <c r="J210" i="67" s="1"/>
  <c r="J65" i="50"/>
  <c r="N63" i="47"/>
  <c r="N153" i="67"/>
  <c r="N210" i="67" s="1"/>
  <c r="N65" i="50"/>
  <c r="D66" i="47"/>
  <c r="D155" i="67"/>
  <c r="H66" i="47"/>
  <c r="H155" i="67"/>
  <c r="L66" i="47"/>
  <c r="L155" i="67"/>
  <c r="P66" i="47"/>
  <c r="P155" i="67"/>
  <c r="E157" i="67"/>
  <c r="I157" i="67"/>
  <c r="M157" i="67"/>
  <c r="Q157" i="67"/>
  <c r="C70" i="47"/>
  <c r="C159" i="67"/>
  <c r="G70" i="47"/>
  <c r="G159" i="67"/>
  <c r="K70" i="47"/>
  <c r="K159" i="67"/>
  <c r="O70" i="47"/>
  <c r="O159" i="67"/>
  <c r="D160" i="67"/>
  <c r="D72" i="50"/>
  <c r="H160" i="67"/>
  <c r="H72" i="50"/>
  <c r="L160" i="67"/>
  <c r="L72" i="50"/>
  <c r="P160" i="67"/>
  <c r="P72" i="50"/>
  <c r="E161" i="67"/>
  <c r="E218" i="67" s="1"/>
  <c r="E73" i="50"/>
  <c r="I161" i="67"/>
  <c r="I218" i="67" s="1"/>
  <c r="I73" i="50"/>
  <c r="M161" i="67"/>
  <c r="M218" i="67" s="1"/>
  <c r="M73" i="50"/>
  <c r="Q161" i="67"/>
  <c r="Q218" i="67" s="1"/>
  <c r="Q73" i="50"/>
  <c r="C74" i="47"/>
  <c r="C74" i="50" s="1"/>
  <c r="C163" i="67"/>
  <c r="C75" i="50"/>
  <c r="G74" i="47"/>
  <c r="G74" i="50" s="1"/>
  <c r="G163" i="67"/>
  <c r="G75" i="50"/>
  <c r="K74" i="47"/>
  <c r="K74" i="50" s="1"/>
  <c r="K163" i="67"/>
  <c r="K75" i="50"/>
  <c r="O74" i="47"/>
  <c r="O74" i="50" s="1"/>
  <c r="O163" i="67"/>
  <c r="O75" i="50"/>
  <c r="D164" i="67"/>
  <c r="D76" i="50"/>
  <c r="H164" i="67"/>
  <c r="H221" i="67" s="1"/>
  <c r="H76" i="50"/>
  <c r="L164" i="67"/>
  <c r="L76" i="50"/>
  <c r="P164" i="67"/>
  <c r="P221" i="67" s="1"/>
  <c r="P76" i="50"/>
  <c r="E166" i="67"/>
  <c r="I166" i="67"/>
  <c r="M166" i="67"/>
  <c r="Q166" i="67"/>
  <c r="F167" i="67"/>
  <c r="F224" i="67" s="1"/>
  <c r="F79" i="50"/>
  <c r="J167" i="67"/>
  <c r="J224" i="67" s="1"/>
  <c r="J79" i="50"/>
  <c r="N167" i="67"/>
  <c r="N224" i="67" s="1"/>
  <c r="N79" i="50"/>
  <c r="E82" i="47"/>
  <c r="M82" i="47"/>
  <c r="D185" i="68"/>
  <c r="H185" i="68"/>
  <c r="L185" i="68"/>
  <c r="P185" i="68"/>
  <c r="E186" i="68"/>
  <c r="E84" i="50"/>
  <c r="I186" i="68"/>
  <c r="I258" i="68" s="1"/>
  <c r="I84" i="50"/>
  <c r="M186" i="68"/>
  <c r="M258" i="68" s="1"/>
  <c r="M84" i="50"/>
  <c r="Q186" i="68"/>
  <c r="Q84" i="50"/>
  <c r="G85" i="47"/>
  <c r="M85" i="47"/>
  <c r="D188" i="68"/>
  <c r="D86" i="50"/>
  <c r="H188" i="68"/>
  <c r="H86" i="50"/>
  <c r="L188" i="68"/>
  <c r="L86" i="50"/>
  <c r="P188" i="68"/>
  <c r="P86" i="50"/>
  <c r="D190" i="68"/>
  <c r="H190" i="68"/>
  <c r="L190" i="68"/>
  <c r="P190" i="68"/>
  <c r="D89" i="47"/>
  <c r="D192" i="68"/>
  <c r="H89" i="47"/>
  <c r="H192" i="68"/>
  <c r="L89" i="47"/>
  <c r="L192" i="68"/>
  <c r="P89" i="47"/>
  <c r="P192" i="68"/>
  <c r="E89" i="47"/>
  <c r="E193" i="68"/>
  <c r="E265" i="68" s="1"/>
  <c r="E91" i="50"/>
  <c r="I193" i="68"/>
  <c r="I91" i="50"/>
  <c r="M193" i="68"/>
  <c r="M265" i="68" s="1"/>
  <c r="M91" i="50"/>
  <c r="Q193" i="68"/>
  <c r="Q91" i="50"/>
  <c r="F194" i="68"/>
  <c r="J194" i="68"/>
  <c r="N194" i="68"/>
  <c r="F196" i="68"/>
  <c r="J196" i="68"/>
  <c r="N196" i="68"/>
  <c r="C197" i="68"/>
  <c r="C269" i="68" s="1"/>
  <c r="C95" i="50"/>
  <c r="G197" i="68"/>
  <c r="G269" i="68" s="1"/>
  <c r="G95" i="50"/>
  <c r="K197" i="68"/>
  <c r="K269" i="68" s="1"/>
  <c r="K95" i="50"/>
  <c r="O197" i="68"/>
  <c r="O269" i="68" s="1"/>
  <c r="O95" i="50"/>
  <c r="D198" i="68"/>
  <c r="D270" i="68" s="1"/>
  <c r="D96" i="50"/>
  <c r="H198" i="68"/>
  <c r="H270" i="68" s="1"/>
  <c r="H96" i="50"/>
  <c r="L198" i="68"/>
  <c r="L270" i="68" s="1"/>
  <c r="L96" i="50"/>
  <c r="P198" i="68"/>
  <c r="P270" i="68" s="1"/>
  <c r="P96" i="50"/>
  <c r="D97" i="47"/>
  <c r="D200" i="68"/>
  <c r="D98" i="50"/>
  <c r="H97" i="47"/>
  <c r="H97" i="50" s="1"/>
  <c r="H200" i="68"/>
  <c r="H98" i="50"/>
  <c r="L97" i="47"/>
  <c r="L97" i="50" s="1"/>
  <c r="L200" i="68"/>
  <c r="L98" i="50"/>
  <c r="P97" i="47"/>
  <c r="P97" i="50" s="1"/>
  <c r="P200" i="68"/>
  <c r="P98" i="50"/>
  <c r="E201" i="68"/>
  <c r="E99" i="50"/>
  <c r="I201" i="68"/>
  <c r="I99" i="50"/>
  <c r="M201" i="68"/>
  <c r="M99" i="50"/>
  <c r="Q201" i="68"/>
  <c r="Q273" i="68" s="1"/>
  <c r="Q99" i="50"/>
  <c r="D275" i="68"/>
  <c r="H275" i="68"/>
  <c r="P275" i="68"/>
  <c r="F100" i="47"/>
  <c r="F205" i="68"/>
  <c r="F277" i="68" s="1"/>
  <c r="N100" i="47"/>
  <c r="N205" i="68"/>
  <c r="N277" i="68" s="1"/>
  <c r="E152" i="69"/>
  <c r="E107" i="50"/>
  <c r="I152" i="69"/>
  <c r="I107" i="50"/>
  <c r="M152" i="69"/>
  <c r="M107" i="50"/>
  <c r="Q152" i="69"/>
  <c r="Q107" i="50"/>
  <c r="F106" i="47"/>
  <c r="F153" i="69"/>
  <c r="F210" i="69" s="1"/>
  <c r="F108" i="50"/>
  <c r="J153" i="69"/>
  <c r="J210" i="69" s="1"/>
  <c r="J108" i="50"/>
  <c r="N153" i="69"/>
  <c r="N210" i="69" s="1"/>
  <c r="N108" i="50"/>
  <c r="C154" i="69"/>
  <c r="C212" i="69"/>
  <c r="G154" i="69"/>
  <c r="G212" i="69"/>
  <c r="K109" i="47"/>
  <c r="K155" i="69"/>
  <c r="O109" i="47"/>
  <c r="O155" i="69"/>
  <c r="F157" i="69"/>
  <c r="F214" i="69" s="1"/>
  <c r="F112" i="50"/>
  <c r="J157" i="69"/>
  <c r="J112" i="50"/>
  <c r="N157" i="69"/>
  <c r="N112" i="50"/>
  <c r="E113" i="47"/>
  <c r="E113" i="50" s="1"/>
  <c r="F159" i="69"/>
  <c r="F114" i="50"/>
  <c r="J113" i="47"/>
  <c r="J159" i="69"/>
  <c r="J114" i="50"/>
  <c r="N113" i="47"/>
  <c r="N113" i="50" s="1"/>
  <c r="N159" i="69"/>
  <c r="N114" i="50"/>
  <c r="C160" i="69"/>
  <c r="C217" i="69" s="1"/>
  <c r="C115" i="50"/>
  <c r="G160" i="69"/>
  <c r="G217" i="69" s="1"/>
  <c r="G115" i="50"/>
  <c r="K160" i="69"/>
  <c r="K217" i="69" s="1"/>
  <c r="K115" i="50"/>
  <c r="O160" i="69"/>
  <c r="O217" i="69" s="1"/>
  <c r="O115" i="50"/>
  <c r="D161" i="69"/>
  <c r="D218" i="69" s="1"/>
  <c r="D116" i="50"/>
  <c r="H161" i="69"/>
  <c r="H218" i="69" s="1"/>
  <c r="H116" i="50"/>
  <c r="L161" i="69"/>
  <c r="L218" i="69" s="1"/>
  <c r="L116" i="50"/>
  <c r="P161" i="69"/>
  <c r="P218" i="69" s="1"/>
  <c r="P116" i="50"/>
  <c r="C117" i="47"/>
  <c r="C117" i="50" s="1"/>
  <c r="C163" i="69"/>
  <c r="G117" i="47"/>
  <c r="G117" i="50" s="1"/>
  <c r="G163" i="69"/>
  <c r="K117" i="47"/>
  <c r="K117" i="50" s="1"/>
  <c r="K163" i="69"/>
  <c r="O117" i="47"/>
  <c r="O117" i="50" s="1"/>
  <c r="O163" i="69"/>
  <c r="D117" i="47"/>
  <c r="D117" i="50" s="1"/>
  <c r="D164" i="69"/>
  <c r="D221" i="69" s="1"/>
  <c r="D166" i="69"/>
  <c r="H166" i="69"/>
  <c r="L166" i="69"/>
  <c r="P166" i="69"/>
  <c r="E167" i="69"/>
  <c r="E224" i="69" s="1"/>
  <c r="E122" i="50"/>
  <c r="I167" i="69"/>
  <c r="I224" i="69" s="1"/>
  <c r="I122" i="50"/>
  <c r="M167" i="69"/>
  <c r="M224" i="69" s="1"/>
  <c r="M122" i="50"/>
  <c r="Q167" i="69"/>
  <c r="Q224" i="69" s="1"/>
  <c r="Q122" i="50"/>
  <c r="D152" i="70"/>
  <c r="D126" i="50"/>
  <c r="H152" i="70"/>
  <c r="H126" i="50"/>
  <c r="L152" i="70"/>
  <c r="L126" i="50"/>
  <c r="P152" i="70"/>
  <c r="P126" i="50"/>
  <c r="E153" i="70"/>
  <c r="E210" i="70" s="1"/>
  <c r="E127" i="50"/>
  <c r="I153" i="70"/>
  <c r="I210" i="70" s="1"/>
  <c r="I127" i="50"/>
  <c r="M153" i="70"/>
  <c r="M210" i="70" s="1"/>
  <c r="M127" i="50"/>
  <c r="Q153" i="70"/>
  <c r="Q210" i="70" s="1"/>
  <c r="Q127" i="50"/>
  <c r="G128" i="47"/>
  <c r="D212" i="70"/>
  <c r="D154" i="70"/>
  <c r="H154" i="70"/>
  <c r="H212" i="70"/>
  <c r="L128" i="47"/>
  <c r="L155" i="70"/>
  <c r="P154" i="70"/>
  <c r="P212" i="70"/>
  <c r="E157" i="70"/>
  <c r="E131" i="50"/>
  <c r="I157" i="70"/>
  <c r="I131" i="50"/>
  <c r="M157" i="70"/>
  <c r="M131" i="50"/>
  <c r="Q157" i="70"/>
  <c r="Q131" i="50"/>
  <c r="D216" i="70"/>
  <c r="H132" i="47"/>
  <c r="H132" i="50" s="1"/>
  <c r="H159" i="70"/>
  <c r="L216" i="70"/>
  <c r="P132" i="47"/>
  <c r="P132" i="50" s="1"/>
  <c r="P159" i="70"/>
  <c r="C136" i="47"/>
  <c r="C136" i="50" s="1"/>
  <c r="D136" i="47"/>
  <c r="D163" i="70"/>
  <c r="H136" i="47"/>
  <c r="H136" i="50" s="1"/>
  <c r="H163" i="70"/>
  <c r="L136" i="47"/>
  <c r="L163" i="70"/>
  <c r="P136" i="47"/>
  <c r="P136" i="50" s="1"/>
  <c r="P163" i="70"/>
  <c r="C139" i="47"/>
  <c r="C166" i="70"/>
  <c r="G165" i="70"/>
  <c r="K139" i="47"/>
  <c r="K166" i="70"/>
  <c r="O166" i="70"/>
  <c r="O139" i="47"/>
  <c r="I144" i="47"/>
  <c r="C144" i="47"/>
  <c r="C149" i="71"/>
  <c r="C145" i="50"/>
  <c r="G149" i="71"/>
  <c r="G145" i="50"/>
  <c r="K144" i="47"/>
  <c r="K149" i="71"/>
  <c r="K145" i="50"/>
  <c r="O144" i="47"/>
  <c r="O149" i="71"/>
  <c r="O145" i="50"/>
  <c r="F146" i="47"/>
  <c r="F151" i="71"/>
  <c r="F147" i="50"/>
  <c r="J146" i="47"/>
  <c r="J151" i="71"/>
  <c r="J147" i="50"/>
  <c r="N146" i="47"/>
  <c r="N151" i="71"/>
  <c r="N147" i="50"/>
  <c r="F153" i="71"/>
  <c r="J153" i="71"/>
  <c r="N153" i="71"/>
  <c r="Q150" i="47"/>
  <c r="F150" i="47"/>
  <c r="F155" i="71"/>
  <c r="J150" i="47"/>
  <c r="J155" i="71"/>
  <c r="N150" i="47"/>
  <c r="N155" i="71"/>
  <c r="C150" i="47"/>
  <c r="C156" i="71"/>
  <c r="C210" i="71" s="1"/>
  <c r="C152" i="50"/>
  <c r="G150" i="47"/>
  <c r="G156" i="71"/>
  <c r="G210" i="71" s="1"/>
  <c r="G152" i="50"/>
  <c r="K150" i="47"/>
  <c r="K156" i="71"/>
  <c r="K210" i="71" s="1"/>
  <c r="K152" i="50"/>
  <c r="O150" i="47"/>
  <c r="O156" i="71"/>
  <c r="O210" i="71" s="1"/>
  <c r="O152" i="50"/>
  <c r="D157" i="71"/>
  <c r="D211" i="71" s="1"/>
  <c r="D153" i="50"/>
  <c r="H157" i="71"/>
  <c r="H211" i="71" s="1"/>
  <c r="H153" i="50"/>
  <c r="L157" i="71"/>
  <c r="L211" i="71" s="1"/>
  <c r="L153" i="50"/>
  <c r="P157" i="71"/>
  <c r="P211" i="71" s="1"/>
  <c r="P153" i="50"/>
  <c r="G157" i="47"/>
  <c r="D162" i="71"/>
  <c r="D157" i="47"/>
  <c r="H157" i="47"/>
  <c r="H162" i="71"/>
  <c r="P157" i="47"/>
  <c r="P162" i="71"/>
  <c r="Q164" i="47"/>
  <c r="F150" i="72"/>
  <c r="F205" i="72"/>
  <c r="J205" i="72"/>
  <c r="J150" i="72"/>
  <c r="N151" i="72"/>
  <c r="N164" i="47"/>
  <c r="F153" i="72"/>
  <c r="J153" i="72"/>
  <c r="N153" i="72"/>
  <c r="F155" i="72"/>
  <c r="F168" i="47"/>
  <c r="J154" i="72"/>
  <c r="N155" i="72"/>
  <c r="N168" i="47"/>
  <c r="J172" i="47"/>
  <c r="J172" i="50" s="1"/>
  <c r="D159" i="72"/>
  <c r="D173" i="50"/>
  <c r="H159" i="72"/>
  <c r="H173" i="50"/>
  <c r="L159" i="72"/>
  <c r="L173" i="50"/>
  <c r="P159" i="72"/>
  <c r="P173" i="50"/>
  <c r="E160" i="72"/>
  <c r="E174" i="50"/>
  <c r="I160" i="72"/>
  <c r="I214" i="72" s="1"/>
  <c r="I174" i="50"/>
  <c r="M160" i="72"/>
  <c r="M214" i="72" s="1"/>
  <c r="M174" i="50"/>
  <c r="Q160" i="72"/>
  <c r="Q214" i="72" s="1"/>
  <c r="Q174" i="50"/>
  <c r="G112" i="48"/>
  <c r="M112" i="48"/>
  <c r="D114" i="48"/>
  <c r="I114" i="48"/>
  <c r="O114" i="48"/>
  <c r="E115" i="48"/>
  <c r="J115" i="48"/>
  <c r="P115" i="48"/>
  <c r="B112" i="49"/>
  <c r="C112" i="49"/>
  <c r="H112" i="49"/>
  <c r="M112" i="49"/>
  <c r="E114" i="49"/>
  <c r="J114" i="49"/>
  <c r="O114" i="49"/>
  <c r="F115" i="49"/>
  <c r="K115" i="49"/>
  <c r="P115" i="49"/>
  <c r="B131" i="50"/>
  <c r="B171" i="50"/>
  <c r="I6" i="50"/>
  <c r="H14" i="50"/>
  <c r="I15" i="50"/>
  <c r="K17" i="50"/>
  <c r="L18" i="50"/>
  <c r="P22" i="50"/>
  <c r="L27" i="50"/>
  <c r="G34" i="50"/>
  <c r="H35" i="50"/>
  <c r="J37" i="50"/>
  <c r="K38" i="50"/>
  <c r="N41" i="50"/>
  <c r="E46" i="50"/>
  <c r="M48" i="50"/>
  <c r="C54" i="50"/>
  <c r="E56" i="50"/>
  <c r="F57" i="50"/>
  <c r="I60" i="50"/>
  <c r="D65" i="50"/>
  <c r="L67" i="50"/>
  <c r="D75" i="50"/>
  <c r="N91" i="50"/>
  <c r="C96" i="50"/>
  <c r="E98" i="50"/>
  <c r="H101" i="50"/>
  <c r="J103" i="50"/>
  <c r="C107" i="50"/>
  <c r="D108" i="50"/>
  <c r="K110" i="50"/>
  <c r="P115" i="50"/>
  <c r="Q116" i="50"/>
  <c r="C118" i="50"/>
  <c r="D119" i="50"/>
  <c r="N127" i="50"/>
  <c r="D129" i="50"/>
  <c r="H133" i="50"/>
  <c r="I134" i="50"/>
  <c r="J135" i="50"/>
  <c r="L137" i="50"/>
  <c r="M138" i="50"/>
  <c r="P141" i="50"/>
  <c r="E145" i="50"/>
  <c r="C153" i="50"/>
  <c r="E155" i="50"/>
  <c r="F156" i="50"/>
  <c r="I159" i="50"/>
  <c r="J165" i="50"/>
  <c r="O170" i="50"/>
  <c r="P171" i="50"/>
  <c r="C174" i="50"/>
  <c r="F177" i="50"/>
  <c r="C319" i="64"/>
  <c r="C325" i="64"/>
  <c r="C367" i="64" s="1"/>
  <c r="C331" i="64"/>
  <c r="C16" i="54"/>
  <c r="C292" i="65"/>
  <c r="C298" i="65"/>
  <c r="C36" i="54"/>
  <c r="C287" i="66"/>
  <c r="C325" i="66" s="1"/>
  <c r="C44" i="54"/>
  <c r="C294" i="66"/>
  <c r="C51" i="54"/>
  <c r="C299" i="66"/>
  <c r="C337" i="66" s="1"/>
  <c r="C288" i="67"/>
  <c r="C295" i="67"/>
  <c r="C70" i="54"/>
  <c r="C301" i="67"/>
  <c r="C339" i="67" s="1"/>
  <c r="C358" i="68"/>
  <c r="C406" i="68" s="1"/>
  <c r="C85" i="54"/>
  <c r="C364" i="68"/>
  <c r="C460" i="68" s="1"/>
  <c r="C92" i="58"/>
  <c r="C370" i="68"/>
  <c r="C375" i="68"/>
  <c r="C100" i="54"/>
  <c r="C292" i="69"/>
  <c r="C298" i="69"/>
  <c r="C117" i="54"/>
  <c r="C287" i="70"/>
  <c r="C325" i="70" s="1"/>
  <c r="C125" i="54"/>
  <c r="C294" i="70"/>
  <c r="C299" i="70"/>
  <c r="C337" i="70" s="1"/>
  <c r="C279" i="71"/>
  <c r="C278" i="71" s="1"/>
  <c r="C146" i="54"/>
  <c r="C285" i="71"/>
  <c r="C321" i="71" s="1"/>
  <c r="C291" i="71"/>
  <c r="C283" i="72"/>
  <c r="C169" i="58"/>
  <c r="C168" i="54"/>
  <c r="C288" i="72"/>
  <c r="C324" i="72" s="1"/>
  <c r="E319" i="64"/>
  <c r="I319" i="64"/>
  <c r="I4" i="54"/>
  <c r="M319" i="64"/>
  <c r="M4" i="54"/>
  <c r="Q319" i="64"/>
  <c r="Q4" i="54"/>
  <c r="G320" i="64"/>
  <c r="G362" i="64" s="1"/>
  <c r="K320" i="64"/>
  <c r="O320" i="64"/>
  <c r="G58" i="54"/>
  <c r="G301" i="66"/>
  <c r="K58" i="54"/>
  <c r="K301" i="66"/>
  <c r="K59" i="58"/>
  <c r="O58" i="54"/>
  <c r="O301" i="66"/>
  <c r="E302" i="66"/>
  <c r="E58" i="54"/>
  <c r="I302" i="66"/>
  <c r="I340" i="66" s="1"/>
  <c r="I58" i="54"/>
  <c r="M302" i="66"/>
  <c r="M300" i="66" s="1"/>
  <c r="M58" i="54"/>
  <c r="Q302" i="66"/>
  <c r="G113" i="55"/>
  <c r="G313" i="69"/>
  <c r="G114" i="59"/>
  <c r="K113" i="55"/>
  <c r="K313" i="69"/>
  <c r="K114" i="59"/>
  <c r="O113" i="55"/>
  <c r="O113" i="59" s="1"/>
  <c r="O313" i="69"/>
  <c r="O114" i="59"/>
  <c r="E314" i="69"/>
  <c r="E312" i="69" s="1"/>
  <c r="E113" i="55"/>
  <c r="E115" i="59"/>
  <c r="I314" i="69"/>
  <c r="I312" i="69" s="1"/>
  <c r="I115" i="59"/>
  <c r="I113" i="55"/>
  <c r="I113" i="59" s="1"/>
  <c r="M314" i="69"/>
  <c r="M115" i="59"/>
  <c r="M113" i="55"/>
  <c r="Q314" i="69"/>
  <c r="Q312" i="69" s="1"/>
  <c r="Q115" i="59"/>
  <c r="G334" i="69"/>
  <c r="K315" i="69"/>
  <c r="O315" i="69"/>
  <c r="C7" i="60"/>
  <c r="F430" i="68"/>
  <c r="F86" i="60"/>
  <c r="F85" i="57"/>
  <c r="J430" i="68"/>
  <c r="J86" i="60"/>
  <c r="J85" i="57"/>
  <c r="N430" i="68"/>
  <c r="N86" i="60"/>
  <c r="N85" i="57"/>
  <c r="E172" i="57"/>
  <c r="E341" i="72"/>
  <c r="E173" i="60"/>
  <c r="I172" i="57"/>
  <c r="I172" i="60" s="1"/>
  <c r="I341" i="72"/>
  <c r="I173" i="60"/>
  <c r="M172" i="57"/>
  <c r="M172" i="60" s="1"/>
  <c r="M341" i="72"/>
  <c r="M173" i="60"/>
  <c r="Q172" i="57"/>
  <c r="Q172" i="60" s="1"/>
  <c r="Q341" i="72"/>
  <c r="Q173" i="60"/>
  <c r="G342" i="72"/>
  <c r="G396" i="72" s="1"/>
  <c r="G174" i="60"/>
  <c r="G172" i="57"/>
  <c r="K342" i="72"/>
  <c r="K396" i="72" s="1"/>
  <c r="K174" i="60"/>
  <c r="O342" i="72"/>
  <c r="O396" i="72" s="1"/>
  <c r="O174" i="60"/>
  <c r="J94" i="59"/>
  <c r="L176" i="59"/>
  <c r="I28" i="60"/>
  <c r="L95" i="69"/>
  <c r="L133" i="69" s="1"/>
  <c r="I96" i="69"/>
  <c r="I94" i="69" s="1"/>
  <c r="F109" i="44"/>
  <c r="F98" i="69"/>
  <c r="K176" i="69"/>
  <c r="H178" i="69"/>
  <c r="H101" i="69"/>
  <c r="H177" i="69" s="1"/>
  <c r="E109" i="69"/>
  <c r="N128" i="44"/>
  <c r="N98" i="70"/>
  <c r="D101" i="70"/>
  <c r="P101" i="70"/>
  <c r="K105" i="70"/>
  <c r="M109" i="70"/>
  <c r="G144" i="44"/>
  <c r="G95" i="71"/>
  <c r="F146" i="44"/>
  <c r="F97" i="71"/>
  <c r="K99" i="71"/>
  <c r="K135" i="71" s="1"/>
  <c r="K100" i="71"/>
  <c r="D104" i="71"/>
  <c r="P104" i="71"/>
  <c r="P98" i="71" s="1"/>
  <c r="E108" i="71"/>
  <c r="M108" i="71"/>
  <c r="B154" i="44"/>
  <c r="B106" i="71"/>
  <c r="B104" i="71" s="1"/>
  <c r="L162" i="44"/>
  <c r="L95" i="72"/>
  <c r="Q96" i="72"/>
  <c r="K168" i="44"/>
  <c r="K166" i="44" s="1"/>
  <c r="K101" i="72"/>
  <c r="L168" i="44"/>
  <c r="L166" i="44" s="1"/>
  <c r="L102" i="72"/>
  <c r="I103" i="72"/>
  <c r="Q103" i="72"/>
  <c r="F172" i="44"/>
  <c r="F105" i="72"/>
  <c r="N172" i="44"/>
  <c r="N105" i="72"/>
  <c r="B144" i="64"/>
  <c r="B82" i="45"/>
  <c r="B138" i="68"/>
  <c r="B136" i="68" s="1"/>
  <c r="B100" i="45"/>
  <c r="B156" i="68"/>
  <c r="B109" i="45"/>
  <c r="B117" i="69"/>
  <c r="B138" i="70"/>
  <c r="C4" i="45"/>
  <c r="C128" i="64"/>
  <c r="K4" i="45"/>
  <c r="K128" i="64"/>
  <c r="H4" i="45"/>
  <c r="H129" i="64"/>
  <c r="I7" i="45"/>
  <c r="I131" i="64"/>
  <c r="C16" i="45"/>
  <c r="C9" i="45" s="1"/>
  <c r="C140" i="64"/>
  <c r="D16" i="45"/>
  <c r="D141" i="64"/>
  <c r="P16" i="45"/>
  <c r="P141" i="64"/>
  <c r="P139" i="64" s="1"/>
  <c r="I19" i="45"/>
  <c r="I143" i="64"/>
  <c r="Q19" i="45"/>
  <c r="Q143" i="64"/>
  <c r="G116" i="65"/>
  <c r="M121" i="65"/>
  <c r="N122" i="65"/>
  <c r="O123" i="65"/>
  <c r="L124" i="65"/>
  <c r="J127" i="65"/>
  <c r="H47" i="45"/>
  <c r="H117" i="66"/>
  <c r="P47" i="45"/>
  <c r="P117" i="66"/>
  <c r="K119" i="66"/>
  <c r="C51" i="45"/>
  <c r="C121" i="66"/>
  <c r="K51" i="45"/>
  <c r="K121" i="66"/>
  <c r="M125" i="66"/>
  <c r="J126" i="66"/>
  <c r="J124" i="66" s="1"/>
  <c r="N114" i="67"/>
  <c r="O115" i="67"/>
  <c r="Q116" i="67"/>
  <c r="L119" i="67"/>
  <c r="E70" i="45"/>
  <c r="E121" i="67"/>
  <c r="Q70" i="45"/>
  <c r="Q121" i="67"/>
  <c r="N124" i="67"/>
  <c r="O74" i="45"/>
  <c r="O126" i="67"/>
  <c r="H127" i="67"/>
  <c r="P127" i="67"/>
  <c r="D136" i="68"/>
  <c r="K85" i="45"/>
  <c r="K140" i="68"/>
  <c r="D143" i="68"/>
  <c r="L143" i="68"/>
  <c r="E89" i="45"/>
  <c r="E145" i="68"/>
  <c r="M89" i="45"/>
  <c r="M145" i="68"/>
  <c r="M143" i="68" s="1"/>
  <c r="Q89" i="45"/>
  <c r="Q145" i="68"/>
  <c r="J148" i="68"/>
  <c r="C149" i="68"/>
  <c r="K149" i="68"/>
  <c r="D150" i="68"/>
  <c r="L150" i="68"/>
  <c r="E155" i="68"/>
  <c r="M155" i="68"/>
  <c r="F156" i="68"/>
  <c r="N156" i="68"/>
  <c r="N154" i="68" s="1"/>
  <c r="G157" i="68"/>
  <c r="K157" i="68"/>
  <c r="O157" i="68"/>
  <c r="O154" i="68" s="1"/>
  <c r="C106" i="45"/>
  <c r="C114" i="69"/>
  <c r="K106" i="45"/>
  <c r="K114" i="69"/>
  <c r="L134" i="69"/>
  <c r="D117" i="69"/>
  <c r="P117" i="69"/>
  <c r="L195" i="69"/>
  <c r="L138" i="69"/>
  <c r="N120" i="69"/>
  <c r="N197" i="69"/>
  <c r="N140" i="69"/>
  <c r="K198" i="69"/>
  <c r="K141" i="69"/>
  <c r="J117" i="45"/>
  <c r="J125" i="69"/>
  <c r="G117" i="45"/>
  <c r="G126" i="69"/>
  <c r="G124" i="69" s="1"/>
  <c r="O117" i="45"/>
  <c r="O126" i="69"/>
  <c r="J147" i="69"/>
  <c r="N133" i="70"/>
  <c r="O134" i="70"/>
  <c r="H128" i="45"/>
  <c r="H117" i="70"/>
  <c r="K119" i="70"/>
  <c r="D132" i="45"/>
  <c r="D121" i="70"/>
  <c r="E132" i="45"/>
  <c r="E122" i="70"/>
  <c r="M132" i="45"/>
  <c r="M122" i="70"/>
  <c r="J142" i="70"/>
  <c r="K124" i="70"/>
  <c r="K144" i="70"/>
  <c r="L145" i="70"/>
  <c r="N127" i="70"/>
  <c r="N147" i="70"/>
  <c r="I144" i="45"/>
  <c r="I113" i="71"/>
  <c r="K146" i="45"/>
  <c r="K115" i="71"/>
  <c r="J135" i="71"/>
  <c r="C120" i="71"/>
  <c r="O120" i="71"/>
  <c r="H121" i="71"/>
  <c r="F123" i="71"/>
  <c r="C124" i="71"/>
  <c r="K124" i="71"/>
  <c r="C126" i="71"/>
  <c r="O126" i="71"/>
  <c r="P127" i="71"/>
  <c r="M112" i="72"/>
  <c r="J164" i="45"/>
  <c r="J115" i="72"/>
  <c r="I117" i="72"/>
  <c r="D168" i="45"/>
  <c r="D119" i="72"/>
  <c r="P168" i="45"/>
  <c r="P119" i="72"/>
  <c r="M168" i="45"/>
  <c r="M120" i="72"/>
  <c r="F121" i="72"/>
  <c r="N121" i="72"/>
  <c r="F172" i="45"/>
  <c r="F123" i="72"/>
  <c r="N172" i="45"/>
  <c r="N123" i="72"/>
  <c r="O172" i="45"/>
  <c r="O124" i="72"/>
  <c r="G175" i="45"/>
  <c r="G126" i="72"/>
  <c r="L127" i="72"/>
  <c r="B170" i="64"/>
  <c r="B187" i="64"/>
  <c r="B250" i="64" s="1"/>
  <c r="B22" i="50"/>
  <c r="B153" i="67"/>
  <c r="B210" i="67" s="1"/>
  <c r="B65" i="50"/>
  <c r="B166" i="67"/>
  <c r="B188" i="68"/>
  <c r="B86" i="50"/>
  <c r="B200" i="68"/>
  <c r="B98" i="50"/>
  <c r="B157" i="69"/>
  <c r="B112" i="50"/>
  <c r="B160" i="72"/>
  <c r="B214" i="72" s="1"/>
  <c r="B174" i="50"/>
  <c r="G173" i="64"/>
  <c r="G8" i="50"/>
  <c r="H9" i="47"/>
  <c r="D182" i="64"/>
  <c r="D17" i="50"/>
  <c r="L182" i="64"/>
  <c r="L17" i="50"/>
  <c r="E183" i="64"/>
  <c r="E246" i="64" s="1"/>
  <c r="E18" i="50"/>
  <c r="Q183" i="64"/>
  <c r="Q246" i="64" s="1"/>
  <c r="Q18" i="50"/>
  <c r="I185" i="64"/>
  <c r="F186" i="64"/>
  <c r="C187" i="64"/>
  <c r="C250" i="64" s="1"/>
  <c r="C22" i="50"/>
  <c r="P25" i="47"/>
  <c r="P152" i="65"/>
  <c r="M153" i="65"/>
  <c r="M210" i="65" s="1"/>
  <c r="M27" i="50"/>
  <c r="I155" i="65"/>
  <c r="I29" i="50"/>
  <c r="Q155" i="65"/>
  <c r="Q29" i="50"/>
  <c r="J220" i="65"/>
  <c r="C152" i="66"/>
  <c r="O152" i="66"/>
  <c r="H44" i="47"/>
  <c r="H153" i="66"/>
  <c r="H210" i="66" s="1"/>
  <c r="H46" i="50"/>
  <c r="M212" i="66"/>
  <c r="M154" i="66"/>
  <c r="L157" i="66"/>
  <c r="M51" i="47"/>
  <c r="M159" i="66"/>
  <c r="Q51" i="47"/>
  <c r="Q159" i="66"/>
  <c r="H163" i="66"/>
  <c r="H56" i="50"/>
  <c r="P163" i="66"/>
  <c r="P56" i="50"/>
  <c r="I164" i="66"/>
  <c r="I221" i="66" s="1"/>
  <c r="I57" i="50"/>
  <c r="Q164" i="66"/>
  <c r="Q57" i="50"/>
  <c r="F166" i="66"/>
  <c r="C167" i="66"/>
  <c r="C224" i="66" s="1"/>
  <c r="C60" i="50"/>
  <c r="D152" i="67"/>
  <c r="P152" i="67"/>
  <c r="M153" i="67"/>
  <c r="M210" i="67" s="1"/>
  <c r="M65" i="50"/>
  <c r="K155" i="67"/>
  <c r="K67" i="50"/>
  <c r="H157" i="67"/>
  <c r="P157" i="67"/>
  <c r="F159" i="67"/>
  <c r="C160" i="67"/>
  <c r="C217" i="67" s="1"/>
  <c r="C72" i="50"/>
  <c r="O160" i="67"/>
  <c r="O217" i="67" s="1"/>
  <c r="O72" i="50"/>
  <c r="L161" i="67"/>
  <c r="L218" i="67" s="1"/>
  <c r="L73" i="50"/>
  <c r="J163" i="67"/>
  <c r="J75" i="50"/>
  <c r="G164" i="67"/>
  <c r="G221" i="67" s="1"/>
  <c r="G76" i="50"/>
  <c r="O164" i="67"/>
  <c r="O221" i="67" s="1"/>
  <c r="O76" i="50"/>
  <c r="H166" i="67"/>
  <c r="E167" i="67"/>
  <c r="E224" i="67" s="1"/>
  <c r="E79" i="50"/>
  <c r="M167" i="67"/>
  <c r="M224" i="67" s="1"/>
  <c r="M79" i="50"/>
  <c r="O82" i="47"/>
  <c r="O185" i="68"/>
  <c r="L82" i="47"/>
  <c r="L186" i="68"/>
  <c r="L258" i="68" s="1"/>
  <c r="L84" i="50"/>
  <c r="C188" i="68"/>
  <c r="C86" i="50"/>
  <c r="G192" i="68"/>
  <c r="D193" i="68"/>
  <c r="D265" i="68" s="1"/>
  <c r="D91" i="50"/>
  <c r="P193" i="68"/>
  <c r="P265" i="68" s="1"/>
  <c r="P91" i="50"/>
  <c r="M194" i="68"/>
  <c r="Q194" i="68"/>
  <c r="G200" i="68"/>
  <c r="G98" i="50"/>
  <c r="H201" i="68"/>
  <c r="H273" i="68" s="1"/>
  <c r="H99" i="50"/>
  <c r="C100" i="47"/>
  <c r="C203" i="68"/>
  <c r="C101" i="50"/>
  <c r="D204" i="68"/>
  <c r="D106" i="47"/>
  <c r="D152" i="69"/>
  <c r="D107" i="50"/>
  <c r="P106" i="47"/>
  <c r="P152" i="69"/>
  <c r="P107" i="50"/>
  <c r="I153" i="69"/>
  <c r="I210" i="69" s="1"/>
  <c r="I108" i="50"/>
  <c r="J109" i="47"/>
  <c r="J155" i="69"/>
  <c r="J110" i="50"/>
  <c r="F160" i="69"/>
  <c r="F217" i="69" s="1"/>
  <c r="F115" i="50"/>
  <c r="O166" i="69"/>
  <c r="L167" i="69"/>
  <c r="L224" i="69" s="1"/>
  <c r="L122" i="50"/>
  <c r="K152" i="70"/>
  <c r="K126" i="50"/>
  <c r="H153" i="70"/>
  <c r="H210" i="70" s="1"/>
  <c r="H127" i="50"/>
  <c r="K155" i="70"/>
  <c r="K129" i="50"/>
  <c r="H157" i="70"/>
  <c r="H131" i="50"/>
  <c r="C159" i="70"/>
  <c r="C133" i="50"/>
  <c r="O159" i="70"/>
  <c r="O133" i="50"/>
  <c r="H160" i="70"/>
  <c r="H217" i="70" s="1"/>
  <c r="H134" i="50"/>
  <c r="I161" i="70"/>
  <c r="I218" i="70" s="1"/>
  <c r="I135" i="50"/>
  <c r="G163" i="70"/>
  <c r="G137" i="50"/>
  <c r="D164" i="70"/>
  <c r="D221" i="70" s="1"/>
  <c r="D138" i="50"/>
  <c r="J149" i="71"/>
  <c r="J145" i="50"/>
  <c r="M154" i="47"/>
  <c r="M154" i="50" s="1"/>
  <c r="M159" i="71"/>
  <c r="K162" i="71"/>
  <c r="M162" i="47"/>
  <c r="M149" i="72"/>
  <c r="M163" i="50"/>
  <c r="M151" i="72"/>
  <c r="M165" i="50"/>
  <c r="E153" i="72"/>
  <c r="Q153" i="72"/>
  <c r="K172" i="47"/>
  <c r="K172" i="50" s="1"/>
  <c r="K159" i="72"/>
  <c r="K173" i="50"/>
  <c r="H172" i="47"/>
  <c r="H172" i="50" s="1"/>
  <c r="H160" i="72"/>
  <c r="H214" i="72" s="1"/>
  <c r="H174" i="50"/>
  <c r="J162" i="72"/>
  <c r="G175" i="47"/>
  <c r="G163" i="72"/>
  <c r="G217" i="72" s="1"/>
  <c r="G177" i="50"/>
  <c r="K112" i="48"/>
  <c r="L112" i="49"/>
  <c r="N114" i="49"/>
  <c r="B126" i="50"/>
  <c r="C34" i="50"/>
  <c r="G38" i="50"/>
  <c r="J41" i="50"/>
  <c r="N53" i="50"/>
  <c r="O96" i="50"/>
  <c r="Q144" i="50"/>
  <c r="N152" i="50"/>
  <c r="Q155" i="50"/>
  <c r="O306" i="72"/>
  <c r="B97" i="69"/>
  <c r="F94" i="69"/>
  <c r="J94" i="69"/>
  <c r="N94" i="69"/>
  <c r="D109" i="44"/>
  <c r="D98" i="69"/>
  <c r="H109" i="44"/>
  <c r="H98" i="69"/>
  <c r="L109" i="44"/>
  <c r="L98" i="69"/>
  <c r="L97" i="69" s="1"/>
  <c r="P109" i="44"/>
  <c r="P98" i="69"/>
  <c r="E176" i="69"/>
  <c r="I176" i="69"/>
  <c r="M176" i="69"/>
  <c r="Q176" i="69"/>
  <c r="F102" i="69"/>
  <c r="F114" i="48"/>
  <c r="J102" i="69"/>
  <c r="J114" i="48"/>
  <c r="N102" i="69"/>
  <c r="N114" i="48"/>
  <c r="C103" i="69"/>
  <c r="C115" i="48"/>
  <c r="G103" i="69"/>
  <c r="G179" i="69" s="1"/>
  <c r="G115" i="48"/>
  <c r="K103" i="69"/>
  <c r="K115" i="48"/>
  <c r="O103" i="69"/>
  <c r="O179" i="69" s="1"/>
  <c r="O115" i="48"/>
  <c r="D104" i="69"/>
  <c r="H104" i="69"/>
  <c r="L104" i="69"/>
  <c r="P104" i="69"/>
  <c r="P142" i="69" s="1"/>
  <c r="E105" i="69"/>
  <c r="I105" i="69"/>
  <c r="M105" i="69"/>
  <c r="Q105" i="69"/>
  <c r="C108" i="69"/>
  <c r="G108" i="69"/>
  <c r="K108" i="69"/>
  <c r="O108" i="69"/>
  <c r="B101" i="70"/>
  <c r="F94" i="70"/>
  <c r="J94" i="70"/>
  <c r="N94" i="70"/>
  <c r="D128" i="44"/>
  <c r="D98" i="70"/>
  <c r="H128" i="44"/>
  <c r="H98" i="70"/>
  <c r="L128" i="44"/>
  <c r="L98" i="70"/>
  <c r="P128" i="44"/>
  <c r="P98" i="70"/>
  <c r="F101" i="70"/>
  <c r="E106" i="70"/>
  <c r="I106" i="70"/>
  <c r="M106" i="70"/>
  <c r="Q106" i="70"/>
  <c r="F107" i="70"/>
  <c r="J107" i="70"/>
  <c r="N107" i="70"/>
  <c r="C108" i="70"/>
  <c r="G108" i="70"/>
  <c r="K108" i="70"/>
  <c r="O108" i="70"/>
  <c r="E94" i="71"/>
  <c r="I144" i="44"/>
  <c r="I95" i="71"/>
  <c r="M94" i="71"/>
  <c r="Q94" i="71"/>
  <c r="D146" i="44"/>
  <c r="D97" i="71"/>
  <c r="H146" i="44"/>
  <c r="H97" i="71"/>
  <c r="H133" i="71" s="1"/>
  <c r="L146" i="44"/>
  <c r="L97" i="71"/>
  <c r="L133" i="71" s="1"/>
  <c r="P146" i="44"/>
  <c r="P97" i="71"/>
  <c r="E101" i="71"/>
  <c r="I101" i="71"/>
  <c r="M101" i="71"/>
  <c r="Q101" i="71"/>
  <c r="F102" i="71"/>
  <c r="J102" i="71"/>
  <c r="N102" i="71"/>
  <c r="C103" i="71"/>
  <c r="G103" i="71"/>
  <c r="K103" i="71"/>
  <c r="O103" i="71"/>
  <c r="O139" i="71" s="1"/>
  <c r="Q154" i="44"/>
  <c r="F154" i="44"/>
  <c r="F105" i="71"/>
  <c r="J154" i="44"/>
  <c r="J105" i="71"/>
  <c r="N154" i="44"/>
  <c r="N105" i="71"/>
  <c r="C154" i="44"/>
  <c r="C106" i="71"/>
  <c r="G154" i="44"/>
  <c r="G106" i="71"/>
  <c r="G104" i="71" s="1"/>
  <c r="K154" i="44"/>
  <c r="K106" i="71"/>
  <c r="K104" i="71" s="1"/>
  <c r="O154" i="44"/>
  <c r="O106" i="71"/>
  <c r="O104" i="71" s="1"/>
  <c r="C107" i="71"/>
  <c r="G107" i="71"/>
  <c r="K107" i="71"/>
  <c r="O107" i="71"/>
  <c r="D157" i="44"/>
  <c r="D109" i="71"/>
  <c r="D107" i="71" s="1"/>
  <c r="H157" i="44"/>
  <c r="H109" i="71"/>
  <c r="H107" i="71" s="1"/>
  <c r="L157" i="44"/>
  <c r="L109" i="71"/>
  <c r="L107" i="71" s="1"/>
  <c r="P157" i="44"/>
  <c r="P109" i="71"/>
  <c r="P107" i="71" s="1"/>
  <c r="B97" i="72"/>
  <c r="B96" i="71"/>
  <c r="B107" i="71"/>
  <c r="G162" i="44"/>
  <c r="O162" i="44"/>
  <c r="F95" i="72"/>
  <c r="J95" i="72"/>
  <c r="N95" i="72"/>
  <c r="D164" i="44"/>
  <c r="L164" i="44"/>
  <c r="C164" i="44"/>
  <c r="C97" i="72"/>
  <c r="G164" i="44"/>
  <c r="G97" i="72"/>
  <c r="K164" i="44"/>
  <c r="K97" i="72"/>
  <c r="O164" i="44"/>
  <c r="O97" i="72"/>
  <c r="E100" i="72"/>
  <c r="I100" i="72"/>
  <c r="M100" i="72"/>
  <c r="Q100" i="72"/>
  <c r="I172" i="44"/>
  <c r="P175" i="44"/>
  <c r="F175" i="44"/>
  <c r="F108" i="72"/>
  <c r="J175" i="44"/>
  <c r="J108" i="72"/>
  <c r="N175" i="44"/>
  <c r="N108" i="72"/>
  <c r="C175" i="44"/>
  <c r="C109" i="72"/>
  <c r="C107" i="72" s="1"/>
  <c r="G175" i="44"/>
  <c r="G109" i="72"/>
  <c r="G107" i="72" s="1"/>
  <c r="K175" i="44"/>
  <c r="K109" i="72"/>
  <c r="K107" i="72" s="1"/>
  <c r="O175" i="44"/>
  <c r="O109" i="72"/>
  <c r="O107" i="72" s="1"/>
  <c r="B25" i="45"/>
  <c r="B74" i="45"/>
  <c r="B136" i="64"/>
  <c r="B113" i="65"/>
  <c r="B121" i="65"/>
  <c r="B122" i="66"/>
  <c r="B120" i="66" s="1"/>
  <c r="B127" i="66"/>
  <c r="B116" i="67"/>
  <c r="B123" i="67"/>
  <c r="B147" i="68"/>
  <c r="B133" i="69"/>
  <c r="B197" i="69"/>
  <c r="B120" i="69"/>
  <c r="B140" i="69"/>
  <c r="B145" i="69"/>
  <c r="B141" i="70"/>
  <c r="B147" i="70"/>
  <c r="B117" i="71"/>
  <c r="B122" i="71"/>
  <c r="B141" i="71"/>
  <c r="B112" i="72"/>
  <c r="B138" i="72"/>
  <c r="B144" i="72"/>
  <c r="Q127" i="64"/>
  <c r="C130" i="64"/>
  <c r="K130" i="64"/>
  <c r="O130" i="64"/>
  <c r="D133" i="64"/>
  <c r="H133" i="64"/>
  <c r="L133" i="64"/>
  <c r="P133" i="64"/>
  <c r="E134" i="64"/>
  <c r="I134" i="64"/>
  <c r="M134" i="64"/>
  <c r="Q134" i="64"/>
  <c r="Q12" i="45"/>
  <c r="F12" i="45"/>
  <c r="F136" i="64"/>
  <c r="J12" i="45"/>
  <c r="J136" i="64"/>
  <c r="N12" i="45"/>
  <c r="N136" i="64"/>
  <c r="E139" i="64"/>
  <c r="I139" i="64"/>
  <c r="M139" i="64"/>
  <c r="Q139" i="64"/>
  <c r="D19" i="45"/>
  <c r="Q25" i="45"/>
  <c r="F25" i="45"/>
  <c r="F114" i="65"/>
  <c r="J25" i="45"/>
  <c r="J114" i="65"/>
  <c r="N25" i="45"/>
  <c r="N114" i="65"/>
  <c r="K28" i="45"/>
  <c r="E117" i="65"/>
  <c r="I117" i="65"/>
  <c r="M28" i="45"/>
  <c r="M117" i="65"/>
  <c r="Q28" i="45"/>
  <c r="Q117" i="65"/>
  <c r="H32" i="45"/>
  <c r="C120" i="65"/>
  <c r="G120" i="65"/>
  <c r="O120" i="65"/>
  <c r="H36" i="45"/>
  <c r="Q36" i="45"/>
  <c r="F36" i="45"/>
  <c r="F125" i="65"/>
  <c r="J36" i="45"/>
  <c r="J125" i="65"/>
  <c r="N36" i="45"/>
  <c r="N125" i="65"/>
  <c r="C36" i="45"/>
  <c r="C126" i="65"/>
  <c r="K36" i="45"/>
  <c r="K126" i="65"/>
  <c r="O36" i="45"/>
  <c r="O126" i="65"/>
  <c r="O124" i="65" s="1"/>
  <c r="K39" i="45"/>
  <c r="D128" i="65"/>
  <c r="H128" i="65"/>
  <c r="L39" i="45"/>
  <c r="L128" i="65"/>
  <c r="P128" i="65"/>
  <c r="E129" i="65"/>
  <c r="I129" i="65"/>
  <c r="M129" i="65"/>
  <c r="Q129" i="65"/>
  <c r="K44" i="45"/>
  <c r="D113" i="66"/>
  <c r="H44" i="45"/>
  <c r="H114" i="66"/>
  <c r="L113" i="66"/>
  <c r="P44" i="45"/>
  <c r="P114" i="66"/>
  <c r="F116" i="66"/>
  <c r="J116" i="66"/>
  <c r="N116" i="66"/>
  <c r="I119" i="66"/>
  <c r="Q119" i="66"/>
  <c r="N51" i="45"/>
  <c r="N49" i="45" s="1"/>
  <c r="E121" i="66"/>
  <c r="I121" i="66"/>
  <c r="M121" i="66"/>
  <c r="Q121" i="66"/>
  <c r="F122" i="66"/>
  <c r="F120" i="66" s="1"/>
  <c r="J122" i="66"/>
  <c r="J120" i="66" s="1"/>
  <c r="N122" i="66"/>
  <c r="N120" i="66" s="1"/>
  <c r="C123" i="66"/>
  <c r="G123" i="66"/>
  <c r="K123" i="66"/>
  <c r="O123" i="66"/>
  <c r="C55" i="45"/>
  <c r="C125" i="66"/>
  <c r="G124" i="66"/>
  <c r="K55" i="45"/>
  <c r="K125" i="66"/>
  <c r="O124" i="66"/>
  <c r="I58" i="45"/>
  <c r="C127" i="66"/>
  <c r="G127" i="66"/>
  <c r="K127" i="66"/>
  <c r="O127" i="66"/>
  <c r="D58" i="45"/>
  <c r="D129" i="66"/>
  <c r="H58" i="45"/>
  <c r="H129" i="66"/>
  <c r="L58" i="45"/>
  <c r="L129" i="66"/>
  <c r="P58" i="45"/>
  <c r="P129" i="66"/>
  <c r="E63" i="45"/>
  <c r="M63" i="45"/>
  <c r="M66" i="45"/>
  <c r="C117" i="67"/>
  <c r="G117" i="67"/>
  <c r="K117" i="67"/>
  <c r="O117" i="67"/>
  <c r="D70" i="45"/>
  <c r="C121" i="67"/>
  <c r="G121" i="67"/>
  <c r="K121" i="67"/>
  <c r="O121" i="67"/>
  <c r="D122" i="67"/>
  <c r="D120" i="67" s="1"/>
  <c r="H122" i="67"/>
  <c r="H120" i="67" s="1"/>
  <c r="L122" i="67"/>
  <c r="L120" i="67" s="1"/>
  <c r="P122" i="67"/>
  <c r="E123" i="67"/>
  <c r="I123" i="67"/>
  <c r="M123" i="67"/>
  <c r="Q123" i="67"/>
  <c r="H77" i="45"/>
  <c r="P77" i="45"/>
  <c r="F128" i="67"/>
  <c r="J128" i="67"/>
  <c r="N128" i="67"/>
  <c r="C129" i="67"/>
  <c r="G129" i="67"/>
  <c r="K129" i="67"/>
  <c r="O129" i="67"/>
  <c r="D82" i="45"/>
  <c r="O82" i="45"/>
  <c r="E139" i="68"/>
  <c r="I139" i="68"/>
  <c r="M139" i="68"/>
  <c r="Q139" i="68"/>
  <c r="E142" i="68"/>
  <c r="I142" i="68"/>
  <c r="Q142" i="68"/>
  <c r="F144" i="68"/>
  <c r="J144" i="68"/>
  <c r="N144" i="68"/>
  <c r="C145" i="68"/>
  <c r="G145" i="68"/>
  <c r="G143" i="68" s="1"/>
  <c r="K145" i="68"/>
  <c r="O145" i="68"/>
  <c r="D146" i="68"/>
  <c r="H146" i="68"/>
  <c r="L146" i="68"/>
  <c r="P146" i="68"/>
  <c r="J93" i="45"/>
  <c r="D147" i="68"/>
  <c r="H147" i="68"/>
  <c r="L147" i="68"/>
  <c r="P147" i="68"/>
  <c r="E93" i="45"/>
  <c r="E149" i="68"/>
  <c r="E147" i="68" s="1"/>
  <c r="I93" i="45"/>
  <c r="I149" i="68"/>
  <c r="I147" i="68" s="1"/>
  <c r="M93" i="45"/>
  <c r="M149" i="68"/>
  <c r="M147" i="68" s="1"/>
  <c r="Q93" i="45"/>
  <c r="Q149" i="68"/>
  <c r="Q147" i="68" s="1"/>
  <c r="F97" i="45"/>
  <c r="C97" i="45"/>
  <c r="C152" i="68"/>
  <c r="K97" i="45"/>
  <c r="K152" i="68"/>
  <c r="O97" i="45"/>
  <c r="O152" i="68"/>
  <c r="N106" i="45"/>
  <c r="E114" i="69"/>
  <c r="I114" i="69"/>
  <c r="M114" i="69"/>
  <c r="Q114" i="69"/>
  <c r="F115" i="69"/>
  <c r="J115" i="69"/>
  <c r="J113" i="69" s="1"/>
  <c r="J132" i="69" s="1"/>
  <c r="N115" i="69"/>
  <c r="D109" i="45"/>
  <c r="F109" i="45"/>
  <c r="F117" i="69"/>
  <c r="J116" i="69"/>
  <c r="J136" i="69"/>
  <c r="N109" i="45"/>
  <c r="N117" i="69"/>
  <c r="F119" i="69"/>
  <c r="F112" i="49"/>
  <c r="J119" i="69"/>
  <c r="J112" i="49"/>
  <c r="N119" i="69"/>
  <c r="N112" i="49"/>
  <c r="E113" i="45"/>
  <c r="E113" i="49" s="1"/>
  <c r="M113" i="45"/>
  <c r="M113" i="49" s="1"/>
  <c r="D121" i="69"/>
  <c r="D114" i="49"/>
  <c r="H121" i="69"/>
  <c r="H114" i="49"/>
  <c r="L121" i="69"/>
  <c r="L114" i="49"/>
  <c r="P121" i="69"/>
  <c r="P114" i="49"/>
  <c r="E122" i="69"/>
  <c r="E120" i="69" s="1"/>
  <c r="E115" i="49"/>
  <c r="I122" i="69"/>
  <c r="I115" i="49"/>
  <c r="M122" i="69"/>
  <c r="M120" i="69" s="1"/>
  <c r="M115" i="49"/>
  <c r="Q122" i="69"/>
  <c r="Q115" i="49"/>
  <c r="F123" i="69"/>
  <c r="J123" i="69"/>
  <c r="N123" i="69"/>
  <c r="K117" i="45"/>
  <c r="D125" i="69"/>
  <c r="H125" i="69"/>
  <c r="L117" i="45"/>
  <c r="L125" i="69"/>
  <c r="P117" i="45"/>
  <c r="P125" i="69"/>
  <c r="E126" i="69"/>
  <c r="I126" i="69"/>
  <c r="M126" i="69"/>
  <c r="M124" i="69" s="1"/>
  <c r="Q126" i="69"/>
  <c r="D147" i="69"/>
  <c r="H147" i="69"/>
  <c r="L127" i="69"/>
  <c r="L147" i="69"/>
  <c r="D113" i="70"/>
  <c r="D133" i="70"/>
  <c r="H133" i="70"/>
  <c r="L133" i="70"/>
  <c r="L113" i="70"/>
  <c r="P133" i="70"/>
  <c r="E134" i="70"/>
  <c r="I134" i="70"/>
  <c r="M134" i="70"/>
  <c r="Q134" i="70"/>
  <c r="F128" i="45"/>
  <c r="F117" i="70"/>
  <c r="J128" i="45"/>
  <c r="J117" i="70"/>
  <c r="N128" i="45"/>
  <c r="N117" i="70"/>
  <c r="E138" i="70"/>
  <c r="I138" i="70"/>
  <c r="M138" i="70"/>
  <c r="Q138" i="70"/>
  <c r="O132" i="45"/>
  <c r="F132" i="45"/>
  <c r="F121" i="70"/>
  <c r="J132" i="45"/>
  <c r="J121" i="70"/>
  <c r="N132" i="45"/>
  <c r="N121" i="70"/>
  <c r="C141" i="70"/>
  <c r="G141" i="70"/>
  <c r="K141" i="70"/>
  <c r="O141" i="70"/>
  <c r="D142" i="70"/>
  <c r="H142" i="70"/>
  <c r="L142" i="70"/>
  <c r="P142" i="70"/>
  <c r="K136" i="45"/>
  <c r="E125" i="70"/>
  <c r="I125" i="70"/>
  <c r="M125" i="70"/>
  <c r="Q125" i="70"/>
  <c r="F126" i="70"/>
  <c r="J126" i="70"/>
  <c r="N126" i="70"/>
  <c r="F139" i="45"/>
  <c r="D128" i="70"/>
  <c r="H128" i="70"/>
  <c r="L128" i="70"/>
  <c r="P128" i="70"/>
  <c r="E129" i="70"/>
  <c r="I129" i="70"/>
  <c r="M129" i="70"/>
  <c r="Q129" i="70"/>
  <c r="C144" i="45"/>
  <c r="C113" i="71"/>
  <c r="G144" i="45"/>
  <c r="G113" i="71"/>
  <c r="K144" i="45"/>
  <c r="K113" i="71"/>
  <c r="O144" i="45"/>
  <c r="O113" i="71"/>
  <c r="E146" i="45"/>
  <c r="E115" i="71"/>
  <c r="I146" i="45"/>
  <c r="I115" i="71"/>
  <c r="M146" i="45"/>
  <c r="M115" i="71"/>
  <c r="Q146" i="45"/>
  <c r="Q115" i="71"/>
  <c r="D117" i="71"/>
  <c r="H117" i="71"/>
  <c r="L117" i="71"/>
  <c r="P117" i="71"/>
  <c r="D119" i="71"/>
  <c r="H119" i="71"/>
  <c r="L119" i="71"/>
  <c r="P119" i="71"/>
  <c r="E120" i="71"/>
  <c r="I120" i="71"/>
  <c r="M120" i="71"/>
  <c r="Q120" i="71"/>
  <c r="F121" i="71"/>
  <c r="J121" i="71"/>
  <c r="N121" i="71"/>
  <c r="F154" i="45"/>
  <c r="D123" i="71"/>
  <c r="H123" i="71"/>
  <c r="L123" i="71"/>
  <c r="P123" i="71"/>
  <c r="E124" i="71"/>
  <c r="I124" i="71"/>
  <c r="M124" i="71"/>
  <c r="Q124" i="71"/>
  <c r="E126" i="71"/>
  <c r="I126" i="71"/>
  <c r="M126" i="71"/>
  <c r="Q126" i="71"/>
  <c r="F127" i="71"/>
  <c r="J127" i="71"/>
  <c r="N127" i="71"/>
  <c r="C113" i="72"/>
  <c r="G113" i="72"/>
  <c r="K113" i="72"/>
  <c r="O113" i="72"/>
  <c r="D164" i="45"/>
  <c r="D115" i="72"/>
  <c r="H164" i="45"/>
  <c r="H115" i="72"/>
  <c r="L164" i="45"/>
  <c r="L115" i="72"/>
  <c r="P164" i="45"/>
  <c r="P115" i="72"/>
  <c r="C117" i="72"/>
  <c r="G117" i="72"/>
  <c r="K117" i="72"/>
  <c r="O117" i="72"/>
  <c r="F168" i="45"/>
  <c r="F119" i="72"/>
  <c r="J168" i="45"/>
  <c r="J119" i="72"/>
  <c r="N168" i="45"/>
  <c r="N119" i="72"/>
  <c r="C138" i="72"/>
  <c r="G168" i="45"/>
  <c r="G166" i="45" s="1"/>
  <c r="G120" i="72"/>
  <c r="K138" i="72"/>
  <c r="O168" i="45"/>
  <c r="O120" i="72"/>
  <c r="D139" i="72"/>
  <c r="H139" i="72"/>
  <c r="L139" i="72"/>
  <c r="P139" i="72"/>
  <c r="D172" i="45"/>
  <c r="D123" i="72"/>
  <c r="H172" i="45"/>
  <c r="H123" i="72"/>
  <c r="L172" i="45"/>
  <c r="L123" i="72"/>
  <c r="P172" i="45"/>
  <c r="P123" i="72"/>
  <c r="E124" i="72"/>
  <c r="I124" i="72"/>
  <c r="M124" i="72"/>
  <c r="Q124" i="72"/>
  <c r="E175" i="45"/>
  <c r="E126" i="72"/>
  <c r="I175" i="45"/>
  <c r="I126" i="72"/>
  <c r="M175" i="45"/>
  <c r="M126" i="72"/>
  <c r="Q175" i="45"/>
  <c r="Q126" i="72"/>
  <c r="F175" i="45"/>
  <c r="F127" i="72"/>
  <c r="J175" i="45"/>
  <c r="J127" i="72"/>
  <c r="N145" i="72"/>
  <c r="B44" i="47"/>
  <c r="B97" i="47"/>
  <c r="B97" i="50" s="1"/>
  <c r="B173" i="64"/>
  <c r="B8" i="50"/>
  <c r="B179" i="64"/>
  <c r="B242" i="64" s="1"/>
  <c r="B14" i="50"/>
  <c r="B185" i="64"/>
  <c r="B153" i="65"/>
  <c r="B210" i="65" s="1"/>
  <c r="B27" i="50"/>
  <c r="B160" i="65"/>
  <c r="B217" i="65" s="1"/>
  <c r="B34" i="50"/>
  <c r="B166" i="65"/>
  <c r="B155" i="66"/>
  <c r="B48" i="50"/>
  <c r="B161" i="66"/>
  <c r="B218" i="66" s="1"/>
  <c r="B54" i="50"/>
  <c r="B167" i="66"/>
  <c r="B60" i="50"/>
  <c r="B157" i="67"/>
  <c r="B220" i="67"/>
  <c r="B185" i="68"/>
  <c r="B83" i="50"/>
  <c r="B192" i="68"/>
  <c r="B90" i="50"/>
  <c r="B203" i="68"/>
  <c r="B101" i="50"/>
  <c r="B153" i="69"/>
  <c r="B210" i="69" s="1"/>
  <c r="B108" i="50"/>
  <c r="B166" i="69"/>
  <c r="B155" i="70"/>
  <c r="B129" i="50"/>
  <c r="B167" i="70"/>
  <c r="B224" i="70" s="1"/>
  <c r="B141" i="50"/>
  <c r="B160" i="71"/>
  <c r="B214" i="71" s="1"/>
  <c r="B156" i="50"/>
  <c r="B151" i="72"/>
  <c r="B165" i="50"/>
  <c r="B163" i="72"/>
  <c r="B217" i="72" s="1"/>
  <c r="B177" i="50"/>
  <c r="P4" i="47"/>
  <c r="F170" i="64"/>
  <c r="J170" i="64"/>
  <c r="N170" i="64"/>
  <c r="C171" i="64"/>
  <c r="C234" i="64" s="1"/>
  <c r="C6" i="50"/>
  <c r="G171" i="64"/>
  <c r="G234" i="64" s="1"/>
  <c r="G6" i="50"/>
  <c r="K171" i="64"/>
  <c r="K234" i="64" s="1"/>
  <c r="K6" i="50"/>
  <c r="O171" i="64"/>
  <c r="O234" i="64" s="1"/>
  <c r="O6" i="50"/>
  <c r="J7" i="47"/>
  <c r="O7" i="47"/>
  <c r="E173" i="64"/>
  <c r="E8" i="50"/>
  <c r="I173" i="64"/>
  <c r="I8" i="50"/>
  <c r="M173" i="64"/>
  <c r="M8" i="50"/>
  <c r="Q173" i="64"/>
  <c r="Q8" i="50"/>
  <c r="F175" i="64"/>
  <c r="J175" i="64"/>
  <c r="N175" i="64"/>
  <c r="C176" i="64"/>
  <c r="G176" i="64"/>
  <c r="K176" i="64"/>
  <c r="O176" i="64"/>
  <c r="D12" i="47"/>
  <c r="O12" i="47"/>
  <c r="E12" i="47"/>
  <c r="E178" i="64"/>
  <c r="I12" i="47"/>
  <c r="I178" i="64"/>
  <c r="M12" i="47"/>
  <c r="M178" i="64"/>
  <c r="Q12" i="47"/>
  <c r="Q178" i="64"/>
  <c r="F12" i="47"/>
  <c r="F179" i="64"/>
  <c r="F242" i="64" s="1"/>
  <c r="F14" i="50"/>
  <c r="J12" i="47"/>
  <c r="J179" i="64"/>
  <c r="J242" i="64" s="1"/>
  <c r="J14" i="50"/>
  <c r="N12" i="47"/>
  <c r="N179" i="64"/>
  <c r="N242" i="64" s="1"/>
  <c r="N14" i="50"/>
  <c r="C180" i="64"/>
  <c r="C243" i="64" s="1"/>
  <c r="C15" i="50"/>
  <c r="G180" i="64"/>
  <c r="G243" i="64" s="1"/>
  <c r="G15" i="50"/>
  <c r="K180" i="64"/>
  <c r="K243" i="64" s="1"/>
  <c r="K15" i="50"/>
  <c r="O180" i="64"/>
  <c r="O243" i="64" s="1"/>
  <c r="O15" i="50"/>
  <c r="D16" i="47"/>
  <c r="D16" i="50" s="1"/>
  <c r="P16" i="47"/>
  <c r="P16" i="50" s="1"/>
  <c r="F182" i="64"/>
  <c r="F17" i="50"/>
  <c r="J182" i="64"/>
  <c r="J17" i="50"/>
  <c r="N182" i="64"/>
  <c r="N17" i="50"/>
  <c r="C183" i="64"/>
  <c r="C246" i="64" s="1"/>
  <c r="C18" i="50"/>
  <c r="G183" i="64"/>
  <c r="G18" i="50"/>
  <c r="K183" i="64"/>
  <c r="K246" i="64" s="1"/>
  <c r="K18" i="50"/>
  <c r="O183" i="64"/>
  <c r="O18" i="50"/>
  <c r="F19" i="47"/>
  <c r="C185" i="64"/>
  <c r="G185" i="64"/>
  <c r="K185" i="64"/>
  <c r="O185" i="64"/>
  <c r="D186" i="64"/>
  <c r="H186" i="64"/>
  <c r="L186" i="64"/>
  <c r="P186" i="64"/>
  <c r="E187" i="64"/>
  <c r="E250" i="64" s="1"/>
  <c r="E22" i="50"/>
  <c r="I187" i="64"/>
  <c r="I250" i="64" s="1"/>
  <c r="I22" i="50"/>
  <c r="M187" i="64"/>
  <c r="M250" i="64" s="1"/>
  <c r="M22" i="50"/>
  <c r="Q187" i="64"/>
  <c r="Q250" i="64" s="1"/>
  <c r="Q22" i="50"/>
  <c r="D25" i="47"/>
  <c r="O25" i="47"/>
  <c r="F152" i="65"/>
  <c r="J152" i="65"/>
  <c r="N152" i="65"/>
  <c r="C153" i="65"/>
  <c r="C210" i="65" s="1"/>
  <c r="C27" i="50"/>
  <c r="G153" i="65"/>
  <c r="G210" i="65" s="1"/>
  <c r="G27" i="50"/>
  <c r="K153" i="65"/>
  <c r="K210" i="65" s="1"/>
  <c r="K27" i="50"/>
  <c r="O153" i="65"/>
  <c r="O210" i="65" s="1"/>
  <c r="O27" i="50"/>
  <c r="M28" i="47"/>
  <c r="C28" i="47"/>
  <c r="C155" i="65"/>
  <c r="C29" i="50"/>
  <c r="G155" i="65"/>
  <c r="G29" i="50"/>
  <c r="K28" i="47"/>
  <c r="K155" i="65"/>
  <c r="K29" i="50"/>
  <c r="O155" i="65"/>
  <c r="O29" i="50"/>
  <c r="F157" i="65"/>
  <c r="J157" i="65"/>
  <c r="N157" i="65"/>
  <c r="C32" i="47"/>
  <c r="K32" i="47"/>
  <c r="D32" i="47"/>
  <c r="D159" i="65"/>
  <c r="H32" i="47"/>
  <c r="H159" i="65"/>
  <c r="L32" i="47"/>
  <c r="L159" i="65"/>
  <c r="P32" i="47"/>
  <c r="P159" i="65"/>
  <c r="E32" i="47"/>
  <c r="E160" i="65"/>
  <c r="E217" i="65" s="1"/>
  <c r="E34" i="50"/>
  <c r="I32" i="47"/>
  <c r="I160" i="65"/>
  <c r="I217" i="65" s="1"/>
  <c r="I34" i="50"/>
  <c r="M32" i="47"/>
  <c r="M160" i="65"/>
  <c r="M217" i="65" s="1"/>
  <c r="M34" i="50"/>
  <c r="Q32" i="47"/>
  <c r="Q160" i="65"/>
  <c r="Q217" i="65" s="1"/>
  <c r="Q34" i="50"/>
  <c r="F161" i="65"/>
  <c r="F218" i="65" s="1"/>
  <c r="F35" i="50"/>
  <c r="J161" i="65"/>
  <c r="J218" i="65" s="1"/>
  <c r="J35" i="50"/>
  <c r="N161" i="65"/>
  <c r="N218" i="65" s="1"/>
  <c r="N35" i="50"/>
  <c r="C36" i="47"/>
  <c r="C36" i="50" s="1"/>
  <c r="K36" i="47"/>
  <c r="K36" i="50" s="1"/>
  <c r="D36" i="47"/>
  <c r="D36" i="50" s="1"/>
  <c r="D163" i="65"/>
  <c r="D37" i="50"/>
  <c r="H36" i="47"/>
  <c r="H36" i="50" s="1"/>
  <c r="H163" i="65"/>
  <c r="H37" i="50"/>
  <c r="L36" i="47"/>
  <c r="L36" i="50" s="1"/>
  <c r="L163" i="65"/>
  <c r="L37" i="50"/>
  <c r="P36" i="47"/>
  <c r="P36" i="50" s="1"/>
  <c r="P163" i="65"/>
  <c r="P37" i="50"/>
  <c r="E36" i="47"/>
  <c r="E36" i="50" s="1"/>
  <c r="E164" i="65"/>
  <c r="E221" i="65" s="1"/>
  <c r="E38" i="50"/>
  <c r="I36" i="47"/>
  <c r="I36" i="50" s="1"/>
  <c r="I164" i="65"/>
  <c r="I221" i="65" s="1"/>
  <c r="I38" i="50"/>
  <c r="M36" i="47"/>
  <c r="M36" i="50" s="1"/>
  <c r="M164" i="65"/>
  <c r="M221" i="65" s="1"/>
  <c r="M38" i="50"/>
  <c r="Q36" i="47"/>
  <c r="Q36" i="50" s="1"/>
  <c r="Q164" i="65"/>
  <c r="Q221" i="65" s="1"/>
  <c r="Q38" i="50"/>
  <c r="J39" i="47"/>
  <c r="C39" i="47"/>
  <c r="C166" i="65"/>
  <c r="G39" i="47"/>
  <c r="G166" i="65"/>
  <c r="K39" i="47"/>
  <c r="K166" i="65"/>
  <c r="O39" i="47"/>
  <c r="O166" i="65"/>
  <c r="D39" i="47"/>
  <c r="D167" i="65"/>
  <c r="D224" i="65" s="1"/>
  <c r="D41" i="50"/>
  <c r="H39" i="47"/>
  <c r="H167" i="65"/>
  <c r="H224" i="65" s="1"/>
  <c r="H41" i="50"/>
  <c r="L39" i="47"/>
  <c r="L167" i="65"/>
  <c r="L224" i="65" s="1"/>
  <c r="L41" i="50"/>
  <c r="P39" i="47"/>
  <c r="P167" i="65"/>
  <c r="P224" i="65" s="1"/>
  <c r="P41" i="50"/>
  <c r="E152" i="66"/>
  <c r="I152" i="66"/>
  <c r="I151" i="66" s="1"/>
  <c r="M152" i="66"/>
  <c r="Q152" i="66"/>
  <c r="Q151" i="66" s="1"/>
  <c r="F153" i="66"/>
  <c r="F210" i="66" s="1"/>
  <c r="F46" i="50"/>
  <c r="J153" i="66"/>
  <c r="J210" i="66" s="1"/>
  <c r="J46" i="50"/>
  <c r="N153" i="66"/>
  <c r="N210" i="66" s="1"/>
  <c r="N46" i="50"/>
  <c r="M47" i="47"/>
  <c r="C155" i="66"/>
  <c r="C48" i="50"/>
  <c r="G155" i="66"/>
  <c r="G48" i="50"/>
  <c r="K155" i="66"/>
  <c r="K48" i="50"/>
  <c r="O155" i="66"/>
  <c r="O48" i="50"/>
  <c r="F157" i="66"/>
  <c r="J157" i="66"/>
  <c r="N157" i="66"/>
  <c r="C159" i="66"/>
  <c r="G159" i="66"/>
  <c r="K159" i="66"/>
  <c r="O159" i="66"/>
  <c r="D160" i="66"/>
  <c r="D217" i="66" s="1"/>
  <c r="D53" i="50"/>
  <c r="H160" i="66"/>
  <c r="H217" i="66" s="1"/>
  <c r="H53" i="50"/>
  <c r="L160" i="66"/>
  <c r="L217" i="66" s="1"/>
  <c r="L53" i="50"/>
  <c r="P160" i="66"/>
  <c r="P217" i="66" s="1"/>
  <c r="P53" i="50"/>
  <c r="E161" i="66"/>
  <c r="E218" i="66" s="1"/>
  <c r="E54" i="50"/>
  <c r="I161" i="66"/>
  <c r="I218" i="66" s="1"/>
  <c r="I54" i="50"/>
  <c r="M161" i="66"/>
  <c r="M218" i="66" s="1"/>
  <c r="M54" i="50"/>
  <c r="Q161" i="66"/>
  <c r="Q218" i="66" s="1"/>
  <c r="Q54" i="50"/>
  <c r="I55" i="47"/>
  <c r="I55" i="50" s="1"/>
  <c r="Q55" i="47"/>
  <c r="Q55" i="50" s="1"/>
  <c r="F55" i="47"/>
  <c r="F55" i="50" s="1"/>
  <c r="F163" i="66"/>
  <c r="F56" i="50"/>
  <c r="J55" i="47"/>
  <c r="J55" i="50" s="1"/>
  <c r="J163" i="66"/>
  <c r="J56" i="50"/>
  <c r="N55" i="47"/>
  <c r="N55" i="50" s="1"/>
  <c r="N163" i="66"/>
  <c r="N56" i="50"/>
  <c r="C55" i="47"/>
  <c r="C55" i="50" s="1"/>
  <c r="C164" i="66"/>
  <c r="C221" i="66" s="1"/>
  <c r="C57" i="50"/>
  <c r="G55" i="47"/>
  <c r="G55" i="50" s="1"/>
  <c r="G164" i="66"/>
  <c r="G221" i="66" s="1"/>
  <c r="G57" i="50"/>
  <c r="K55" i="47"/>
  <c r="K55" i="50" s="1"/>
  <c r="K164" i="66"/>
  <c r="K221" i="66" s="1"/>
  <c r="K57" i="50"/>
  <c r="O55" i="47"/>
  <c r="O55" i="50" s="1"/>
  <c r="O164" i="66"/>
  <c r="O221" i="66" s="1"/>
  <c r="O57" i="50"/>
  <c r="H165" i="66"/>
  <c r="H63" i="47"/>
  <c r="P63" i="47"/>
  <c r="F152" i="67"/>
  <c r="J152" i="67"/>
  <c r="N152" i="67"/>
  <c r="C153" i="67"/>
  <c r="C65" i="50"/>
  <c r="G153" i="67"/>
  <c r="G210" i="67" s="1"/>
  <c r="G65" i="50"/>
  <c r="K153" i="67"/>
  <c r="K65" i="50"/>
  <c r="O153" i="67"/>
  <c r="O210" i="67" s="1"/>
  <c r="O65" i="50"/>
  <c r="E155" i="67"/>
  <c r="E67" i="50"/>
  <c r="I155" i="67"/>
  <c r="I67" i="50"/>
  <c r="M155" i="67"/>
  <c r="M67" i="50"/>
  <c r="Q155" i="67"/>
  <c r="Q67" i="50"/>
  <c r="F70" i="47"/>
  <c r="E70" i="47"/>
  <c r="E160" i="67"/>
  <c r="E217" i="67" s="1"/>
  <c r="I70" i="47"/>
  <c r="I160" i="67"/>
  <c r="I217" i="67" s="1"/>
  <c r="M70" i="47"/>
  <c r="M160" i="67"/>
  <c r="M217" i="67" s="1"/>
  <c r="Q70" i="47"/>
  <c r="Q160" i="67"/>
  <c r="Q217" i="67" s="1"/>
  <c r="F74" i="47"/>
  <c r="F74" i="50" s="1"/>
  <c r="D220" i="67"/>
  <c r="H220" i="67"/>
  <c r="H162" i="67"/>
  <c r="H219" i="67" s="1"/>
  <c r="L220" i="67"/>
  <c r="P220" i="67"/>
  <c r="P162" i="67"/>
  <c r="P219" i="67" s="1"/>
  <c r="E74" i="47"/>
  <c r="E74" i="50" s="1"/>
  <c r="E164" i="67"/>
  <c r="E221" i="67" s="1"/>
  <c r="I74" i="47"/>
  <c r="I74" i="50" s="1"/>
  <c r="I164" i="67"/>
  <c r="I221" i="67" s="1"/>
  <c r="M74" i="47"/>
  <c r="M74" i="50" s="1"/>
  <c r="M164" i="67"/>
  <c r="M221" i="67" s="1"/>
  <c r="Q74" i="47"/>
  <c r="Q74" i="50" s="1"/>
  <c r="Q164" i="67"/>
  <c r="Q221" i="67" s="1"/>
  <c r="F77" i="47"/>
  <c r="F166" i="67"/>
  <c r="J77" i="47"/>
  <c r="J166" i="67"/>
  <c r="N77" i="47"/>
  <c r="N166" i="67"/>
  <c r="C167" i="67"/>
  <c r="C79" i="50"/>
  <c r="G167" i="67"/>
  <c r="G224" i="67" s="1"/>
  <c r="G79" i="50"/>
  <c r="K167" i="67"/>
  <c r="K79" i="50"/>
  <c r="O167" i="67"/>
  <c r="O79" i="50"/>
  <c r="I184" i="68"/>
  <c r="M184" i="68"/>
  <c r="C85" i="47"/>
  <c r="E187" i="68"/>
  <c r="E260" i="68"/>
  <c r="I85" i="47"/>
  <c r="I188" i="68"/>
  <c r="M187" i="68"/>
  <c r="M260" i="68"/>
  <c r="Q85" i="47"/>
  <c r="Q188" i="68"/>
  <c r="E190" i="68"/>
  <c r="I190" i="68"/>
  <c r="M190" i="68"/>
  <c r="Q190" i="68"/>
  <c r="E191" i="68"/>
  <c r="F89" i="47"/>
  <c r="F193" i="68"/>
  <c r="F265" i="68" s="1"/>
  <c r="C196" i="68"/>
  <c r="G196" i="68"/>
  <c r="K93" i="47"/>
  <c r="K196" i="68"/>
  <c r="O196" i="68"/>
  <c r="D197" i="68"/>
  <c r="D269" i="68" s="1"/>
  <c r="D95" i="50"/>
  <c r="H197" i="68"/>
  <c r="H269" i="68" s="1"/>
  <c r="H95" i="50"/>
  <c r="L197" i="68"/>
  <c r="L269" i="68" s="1"/>
  <c r="L95" i="50"/>
  <c r="P197" i="68"/>
  <c r="P269" i="68" s="1"/>
  <c r="P95" i="50"/>
  <c r="E198" i="68"/>
  <c r="E270" i="68" s="1"/>
  <c r="E96" i="50"/>
  <c r="I198" i="68"/>
  <c r="I270" i="68" s="1"/>
  <c r="I96" i="50"/>
  <c r="M198" i="68"/>
  <c r="M270" i="68" s="1"/>
  <c r="M96" i="50"/>
  <c r="Q198" i="68"/>
  <c r="Q270" i="68" s="1"/>
  <c r="Q96" i="50"/>
  <c r="E272" i="68"/>
  <c r="I272" i="68"/>
  <c r="M272" i="68"/>
  <c r="Q272" i="68"/>
  <c r="F97" i="47"/>
  <c r="F97" i="50" s="1"/>
  <c r="F201" i="68"/>
  <c r="F273" i="68" s="1"/>
  <c r="G100" i="47"/>
  <c r="E203" i="68"/>
  <c r="E101" i="50"/>
  <c r="I203" i="68"/>
  <c r="I101" i="50"/>
  <c r="M203" i="68"/>
  <c r="M101" i="50"/>
  <c r="Q203" i="68"/>
  <c r="Q101" i="50"/>
  <c r="F204" i="68"/>
  <c r="J204" i="68"/>
  <c r="N204" i="68"/>
  <c r="C205" i="68"/>
  <c r="C277" i="68" s="1"/>
  <c r="C103" i="50"/>
  <c r="G205" i="68"/>
  <c r="G277" i="68" s="1"/>
  <c r="G103" i="50"/>
  <c r="K205" i="68"/>
  <c r="K277" i="68" s="1"/>
  <c r="K103" i="50"/>
  <c r="O205" i="68"/>
  <c r="O277" i="68" s="1"/>
  <c r="O103" i="50"/>
  <c r="C106" i="47"/>
  <c r="O106" i="47"/>
  <c r="F152" i="69"/>
  <c r="F107" i="50"/>
  <c r="J152" i="69"/>
  <c r="J107" i="50"/>
  <c r="N152" i="69"/>
  <c r="N107" i="50"/>
  <c r="C153" i="69"/>
  <c r="C210" i="69" s="1"/>
  <c r="C108" i="50"/>
  <c r="G153" i="69"/>
  <c r="G210" i="69" s="1"/>
  <c r="G108" i="50"/>
  <c r="K153" i="69"/>
  <c r="K210" i="69" s="1"/>
  <c r="K108" i="50"/>
  <c r="O153" i="69"/>
  <c r="O210" i="69" s="1"/>
  <c r="O108" i="50"/>
  <c r="D109" i="47"/>
  <c r="D155" i="69"/>
  <c r="D110" i="50"/>
  <c r="H109" i="47"/>
  <c r="H155" i="69"/>
  <c r="H110" i="50"/>
  <c r="L109" i="47"/>
  <c r="L155" i="69"/>
  <c r="L110" i="50"/>
  <c r="P109" i="47"/>
  <c r="P155" i="69"/>
  <c r="P110" i="50"/>
  <c r="C157" i="69"/>
  <c r="C112" i="50"/>
  <c r="G157" i="69"/>
  <c r="G112" i="50"/>
  <c r="K157" i="69"/>
  <c r="K112" i="50"/>
  <c r="O157" i="69"/>
  <c r="O112" i="50"/>
  <c r="F113" i="47"/>
  <c r="F113" i="50" s="1"/>
  <c r="C113" i="47"/>
  <c r="C159" i="69"/>
  <c r="G113" i="47"/>
  <c r="G159" i="69"/>
  <c r="K113" i="47"/>
  <c r="K159" i="69"/>
  <c r="O113" i="47"/>
  <c r="O159" i="69"/>
  <c r="D163" i="69"/>
  <c r="D118" i="50"/>
  <c r="H163" i="69"/>
  <c r="H118" i="50"/>
  <c r="L163" i="69"/>
  <c r="L118" i="50"/>
  <c r="P163" i="69"/>
  <c r="P118" i="50"/>
  <c r="E164" i="69"/>
  <c r="E221" i="69" s="1"/>
  <c r="E119" i="50"/>
  <c r="I164" i="69"/>
  <c r="I221" i="69" s="1"/>
  <c r="I119" i="50"/>
  <c r="M164" i="69"/>
  <c r="M221" i="69" s="1"/>
  <c r="M119" i="50"/>
  <c r="Q164" i="69"/>
  <c r="Q221" i="69" s="1"/>
  <c r="Q119" i="50"/>
  <c r="E120" i="47"/>
  <c r="E166" i="69"/>
  <c r="I120" i="47"/>
  <c r="I166" i="69"/>
  <c r="M166" i="69"/>
  <c r="Q120" i="47"/>
  <c r="Q166" i="69"/>
  <c r="F167" i="69"/>
  <c r="F224" i="69" s="1"/>
  <c r="F122" i="50"/>
  <c r="J167" i="69"/>
  <c r="J122" i="50"/>
  <c r="N167" i="69"/>
  <c r="N224" i="69" s="1"/>
  <c r="N122" i="50"/>
  <c r="D125" i="47"/>
  <c r="P125" i="47"/>
  <c r="E125" i="47"/>
  <c r="E152" i="70"/>
  <c r="I209" i="70"/>
  <c r="I151" i="70"/>
  <c r="M125" i="47"/>
  <c r="M152" i="70"/>
  <c r="Q209" i="70"/>
  <c r="Q151" i="70"/>
  <c r="O128" i="47"/>
  <c r="E128" i="47"/>
  <c r="E155" i="70"/>
  <c r="E129" i="50"/>
  <c r="I128" i="47"/>
  <c r="I155" i="70"/>
  <c r="I129" i="50"/>
  <c r="M128" i="47"/>
  <c r="M155" i="70"/>
  <c r="M129" i="50"/>
  <c r="Q128" i="47"/>
  <c r="Q155" i="70"/>
  <c r="Q129" i="50"/>
  <c r="F157" i="70"/>
  <c r="J157" i="70"/>
  <c r="N157" i="70"/>
  <c r="C132" i="47"/>
  <c r="E132" i="47"/>
  <c r="E132" i="50" s="1"/>
  <c r="E159" i="70"/>
  <c r="E133" i="50"/>
  <c r="I132" i="47"/>
  <c r="I132" i="50" s="1"/>
  <c r="I159" i="70"/>
  <c r="I133" i="50"/>
  <c r="M132" i="47"/>
  <c r="M132" i="50" s="1"/>
  <c r="M159" i="70"/>
  <c r="M133" i="50"/>
  <c r="Q132" i="47"/>
  <c r="Q132" i="50" s="1"/>
  <c r="Q159" i="70"/>
  <c r="Q133" i="50"/>
  <c r="F132" i="47"/>
  <c r="F132" i="50" s="1"/>
  <c r="F160" i="70"/>
  <c r="F217" i="70" s="1"/>
  <c r="F134" i="50"/>
  <c r="J132" i="47"/>
  <c r="J132" i="50" s="1"/>
  <c r="J160" i="70"/>
  <c r="J217" i="70" s="1"/>
  <c r="J134" i="50"/>
  <c r="N132" i="47"/>
  <c r="N132" i="50" s="1"/>
  <c r="N160" i="70"/>
  <c r="N217" i="70" s="1"/>
  <c r="N134" i="50"/>
  <c r="C161" i="70"/>
  <c r="C218" i="70" s="1"/>
  <c r="C135" i="50"/>
  <c r="G161" i="70"/>
  <c r="G218" i="70" s="1"/>
  <c r="G135" i="50"/>
  <c r="K161" i="70"/>
  <c r="K218" i="70" s="1"/>
  <c r="K135" i="50"/>
  <c r="O161" i="70"/>
  <c r="O218" i="70" s="1"/>
  <c r="O135" i="50"/>
  <c r="G136" i="47"/>
  <c r="G136" i="50" s="1"/>
  <c r="D166" i="70"/>
  <c r="H166" i="70"/>
  <c r="L166" i="70"/>
  <c r="P166" i="70"/>
  <c r="E139" i="47"/>
  <c r="E167" i="70"/>
  <c r="E224" i="70" s="1"/>
  <c r="E141" i="50"/>
  <c r="I139" i="47"/>
  <c r="I167" i="70"/>
  <c r="I224" i="70" s="1"/>
  <c r="I141" i="50"/>
  <c r="M139" i="47"/>
  <c r="M167" i="70"/>
  <c r="M224" i="70" s="1"/>
  <c r="M141" i="50"/>
  <c r="Q139" i="47"/>
  <c r="Q167" i="70"/>
  <c r="Q224" i="70" s="1"/>
  <c r="Q141" i="50"/>
  <c r="J144" i="47"/>
  <c r="C151" i="71"/>
  <c r="C147" i="50"/>
  <c r="G151" i="71"/>
  <c r="G147" i="50"/>
  <c r="K151" i="71"/>
  <c r="K147" i="50"/>
  <c r="K146" i="47"/>
  <c r="O151" i="71"/>
  <c r="O147" i="50"/>
  <c r="C155" i="71"/>
  <c r="G155" i="71"/>
  <c r="K155" i="71"/>
  <c r="O155" i="71"/>
  <c r="D156" i="71"/>
  <c r="D152" i="50"/>
  <c r="H156" i="71"/>
  <c r="H152" i="50"/>
  <c r="L156" i="71"/>
  <c r="L152" i="50"/>
  <c r="L150" i="47"/>
  <c r="P156" i="71"/>
  <c r="P210" i="71" s="1"/>
  <c r="P152" i="50"/>
  <c r="E157" i="71"/>
  <c r="E211" i="71" s="1"/>
  <c r="E153" i="50"/>
  <c r="I157" i="71"/>
  <c r="I211" i="71" s="1"/>
  <c r="I153" i="50"/>
  <c r="M157" i="71"/>
  <c r="M211" i="71" s="1"/>
  <c r="M153" i="50"/>
  <c r="Q157" i="71"/>
  <c r="Q211" i="71" s="1"/>
  <c r="Q153" i="50"/>
  <c r="C159" i="71"/>
  <c r="C155" i="50"/>
  <c r="G159" i="71"/>
  <c r="G155" i="50"/>
  <c r="K159" i="71"/>
  <c r="K155" i="50"/>
  <c r="O159" i="71"/>
  <c r="O155" i="50"/>
  <c r="D160" i="71"/>
  <c r="D214" i="71" s="1"/>
  <c r="D156" i="50"/>
  <c r="H160" i="71"/>
  <c r="H214" i="71" s="1"/>
  <c r="H156" i="50"/>
  <c r="L160" i="71"/>
  <c r="L214" i="71" s="1"/>
  <c r="L156" i="50"/>
  <c r="P160" i="71"/>
  <c r="P214" i="71" s="1"/>
  <c r="P156" i="50"/>
  <c r="K157" i="47"/>
  <c r="E162" i="71"/>
  <c r="I162" i="71"/>
  <c r="M162" i="71"/>
  <c r="Q162" i="71"/>
  <c r="F157" i="47"/>
  <c r="F163" i="71"/>
  <c r="F217" i="71" s="1"/>
  <c r="F159" i="50"/>
  <c r="J157" i="47"/>
  <c r="J163" i="71"/>
  <c r="J159" i="50"/>
  <c r="N157" i="47"/>
  <c r="N163" i="71"/>
  <c r="N217" i="71" s="1"/>
  <c r="N159" i="50"/>
  <c r="C149" i="72"/>
  <c r="C163" i="50"/>
  <c r="G149" i="72"/>
  <c r="G163" i="50"/>
  <c r="K149" i="72"/>
  <c r="K163" i="50"/>
  <c r="K162" i="47"/>
  <c r="O149" i="72"/>
  <c r="O163" i="50"/>
  <c r="C164" i="47"/>
  <c r="C151" i="72"/>
  <c r="C165" i="50"/>
  <c r="G164" i="47"/>
  <c r="G151" i="72"/>
  <c r="G165" i="50"/>
  <c r="K164" i="47"/>
  <c r="K151" i="72"/>
  <c r="K165" i="50"/>
  <c r="O164" i="47"/>
  <c r="O151" i="72"/>
  <c r="O165" i="50"/>
  <c r="C168" i="47"/>
  <c r="C155" i="72"/>
  <c r="G168" i="47"/>
  <c r="G155" i="72"/>
  <c r="K168" i="47"/>
  <c r="K155" i="72"/>
  <c r="O168" i="47"/>
  <c r="O155" i="72"/>
  <c r="D168" i="47"/>
  <c r="D156" i="72"/>
  <c r="D210" i="72" s="1"/>
  <c r="D170" i="50"/>
  <c r="H168" i="47"/>
  <c r="H156" i="72"/>
  <c r="H210" i="72" s="1"/>
  <c r="H170" i="50"/>
  <c r="L168" i="47"/>
  <c r="L156" i="72"/>
  <c r="L210" i="72" s="1"/>
  <c r="L170" i="50"/>
  <c r="P168" i="47"/>
  <c r="P156" i="72"/>
  <c r="P210" i="72" s="1"/>
  <c r="P170" i="50"/>
  <c r="E157" i="72"/>
  <c r="E211" i="72" s="1"/>
  <c r="E171" i="50"/>
  <c r="I157" i="72"/>
  <c r="I211" i="72" s="1"/>
  <c r="I171" i="50"/>
  <c r="M157" i="72"/>
  <c r="M211" i="72" s="1"/>
  <c r="M171" i="50"/>
  <c r="Q157" i="72"/>
  <c r="Q211" i="72" s="1"/>
  <c r="Q171" i="50"/>
  <c r="D162" i="72"/>
  <c r="D175" i="47"/>
  <c r="H162" i="72"/>
  <c r="L162" i="72"/>
  <c r="P162" i="72"/>
  <c r="P161" i="72" s="1"/>
  <c r="E163" i="72"/>
  <c r="E217" i="72" s="1"/>
  <c r="E177" i="50"/>
  <c r="I163" i="72"/>
  <c r="I217" i="72" s="1"/>
  <c r="I177" i="50"/>
  <c r="M163" i="72"/>
  <c r="M217" i="72" s="1"/>
  <c r="M177" i="50"/>
  <c r="Q163" i="72"/>
  <c r="Q217" i="72" s="1"/>
  <c r="Q177" i="50"/>
  <c r="B112" i="48"/>
  <c r="C112" i="48"/>
  <c r="I112" i="48"/>
  <c r="N112" i="48"/>
  <c r="E114" i="48"/>
  <c r="K114" i="48"/>
  <c r="P114" i="48"/>
  <c r="F115" i="48"/>
  <c r="L115" i="48"/>
  <c r="Q115" i="48"/>
  <c r="B114" i="49"/>
  <c r="D112" i="49"/>
  <c r="I112" i="49"/>
  <c r="O112" i="49"/>
  <c r="F114" i="49"/>
  <c r="K114" i="49"/>
  <c r="Q114" i="49"/>
  <c r="G115" i="49"/>
  <c r="L115" i="49"/>
  <c r="B15" i="50"/>
  <c r="B35" i="50"/>
  <c r="B75" i="50"/>
  <c r="B95" i="50"/>
  <c r="B115" i="50"/>
  <c r="B135" i="50"/>
  <c r="B155" i="50"/>
  <c r="M6" i="50"/>
  <c r="F8" i="50"/>
  <c r="L14" i="50"/>
  <c r="M15" i="50"/>
  <c r="O17" i="50"/>
  <c r="P18" i="50"/>
  <c r="D22" i="50"/>
  <c r="P27" i="50"/>
  <c r="F29" i="50"/>
  <c r="K34" i="50"/>
  <c r="L35" i="50"/>
  <c r="N37" i="50"/>
  <c r="O38" i="50"/>
  <c r="I46" i="50"/>
  <c r="Q48" i="50"/>
  <c r="F53" i="50"/>
  <c r="G54" i="50"/>
  <c r="I56" i="50"/>
  <c r="J57" i="50"/>
  <c r="M60" i="50"/>
  <c r="H65" i="50"/>
  <c r="P67" i="50"/>
  <c r="E72" i="50"/>
  <c r="F73" i="50"/>
  <c r="H75" i="50"/>
  <c r="I76" i="50"/>
  <c r="F84" i="50"/>
  <c r="M86" i="50"/>
  <c r="F95" i="50"/>
  <c r="G96" i="50"/>
  <c r="I98" i="50"/>
  <c r="J99" i="50"/>
  <c r="L101" i="50"/>
  <c r="N103" i="50"/>
  <c r="G107" i="50"/>
  <c r="H108" i="50"/>
  <c r="O110" i="50"/>
  <c r="Q112" i="50"/>
  <c r="C114" i="50"/>
  <c r="D115" i="50"/>
  <c r="E116" i="50"/>
  <c r="G118" i="50"/>
  <c r="H119" i="50"/>
  <c r="Q126" i="50"/>
  <c r="H129" i="50"/>
  <c r="J131" i="50"/>
  <c r="L133" i="50"/>
  <c r="M134" i="50"/>
  <c r="N135" i="50"/>
  <c r="P137" i="50"/>
  <c r="Q138" i="50"/>
  <c r="D141" i="50"/>
  <c r="I145" i="50"/>
  <c r="F152" i="50"/>
  <c r="G153" i="50"/>
  <c r="I155" i="50"/>
  <c r="J156" i="50"/>
  <c r="M159" i="50"/>
  <c r="F162" i="50"/>
  <c r="N165" i="50"/>
  <c r="C170" i="50"/>
  <c r="D171" i="50"/>
  <c r="G174" i="50"/>
  <c r="J177" i="50"/>
  <c r="G290" i="66"/>
  <c r="G47" i="54"/>
  <c r="K290" i="66"/>
  <c r="K47" i="54"/>
  <c r="O290" i="66"/>
  <c r="G292" i="66"/>
  <c r="K292" i="66"/>
  <c r="O292" i="66"/>
  <c r="G294" i="66"/>
  <c r="K294" i="66"/>
  <c r="K293" i="66" s="1"/>
  <c r="O294" i="66"/>
  <c r="E295" i="66"/>
  <c r="I295" i="66"/>
  <c r="M295" i="66"/>
  <c r="Q295" i="66"/>
  <c r="G296" i="66"/>
  <c r="K296" i="66"/>
  <c r="O296" i="66"/>
  <c r="G298" i="66"/>
  <c r="K298" i="66"/>
  <c r="O298" i="66"/>
  <c r="E299" i="66"/>
  <c r="I299" i="66"/>
  <c r="M299" i="66"/>
  <c r="M337" i="66" s="1"/>
  <c r="Q299" i="66"/>
  <c r="E144" i="54"/>
  <c r="E277" i="71"/>
  <c r="I144" i="54"/>
  <c r="I277" i="71"/>
  <c r="M144" i="54"/>
  <c r="M277" i="71"/>
  <c r="Q144" i="54"/>
  <c r="Q277" i="71"/>
  <c r="E146" i="54"/>
  <c r="E279" i="71"/>
  <c r="E278" i="71" s="1"/>
  <c r="I146" i="54"/>
  <c r="I279" i="71"/>
  <c r="M146" i="54"/>
  <c r="M279" i="71"/>
  <c r="M278" i="71" s="1"/>
  <c r="Q146" i="54"/>
  <c r="Q279" i="71"/>
  <c r="E150" i="54"/>
  <c r="E283" i="71"/>
  <c r="E151" i="58"/>
  <c r="I150" i="54"/>
  <c r="I150" i="58" s="1"/>
  <c r="I283" i="71"/>
  <c r="I151" i="58"/>
  <c r="M150" i="54"/>
  <c r="M150" i="58" s="1"/>
  <c r="M283" i="71"/>
  <c r="M151" i="58"/>
  <c r="Q150" i="54"/>
  <c r="Q283" i="71"/>
  <c r="Q151" i="58"/>
  <c r="G150" i="54"/>
  <c r="G284" i="71"/>
  <c r="G152" i="58"/>
  <c r="K284" i="71"/>
  <c r="K150" i="54"/>
  <c r="K152" i="58"/>
  <c r="O150" i="54"/>
  <c r="O284" i="71"/>
  <c r="O152" i="58"/>
  <c r="E285" i="71"/>
  <c r="E321" i="71" s="1"/>
  <c r="I285" i="71"/>
  <c r="I321" i="71" s="1"/>
  <c r="M285" i="71"/>
  <c r="M321" i="71" s="1"/>
  <c r="Q285" i="71"/>
  <c r="F311" i="66"/>
  <c r="J311" i="66"/>
  <c r="N311" i="66"/>
  <c r="E311" i="69"/>
  <c r="E112" i="59"/>
  <c r="I311" i="69"/>
  <c r="I112" i="59"/>
  <c r="M311" i="69"/>
  <c r="M112" i="59"/>
  <c r="Q311" i="69"/>
  <c r="Q112" i="59"/>
  <c r="D344" i="65"/>
  <c r="D25" i="57"/>
  <c r="H344" i="65"/>
  <c r="H25" i="57"/>
  <c r="L344" i="65"/>
  <c r="L25" i="57"/>
  <c r="P344" i="65"/>
  <c r="P25" i="57"/>
  <c r="F345" i="65"/>
  <c r="F402" i="65" s="1"/>
  <c r="F27" i="60"/>
  <c r="J345" i="65"/>
  <c r="J402" i="65" s="1"/>
  <c r="J27" i="60"/>
  <c r="N345" i="65"/>
  <c r="N402" i="65" s="1"/>
  <c r="N27" i="60"/>
  <c r="E349" i="65"/>
  <c r="I349" i="65"/>
  <c r="M349" i="65"/>
  <c r="Q349" i="65"/>
  <c r="E32" i="57"/>
  <c r="E351" i="65"/>
  <c r="I351" i="65"/>
  <c r="I32" i="57"/>
  <c r="M351" i="65"/>
  <c r="M32" i="57"/>
  <c r="Q32" i="57"/>
  <c r="Q351" i="65"/>
  <c r="G352" i="65"/>
  <c r="G34" i="60"/>
  <c r="G32" i="57"/>
  <c r="K32" i="57"/>
  <c r="K352" i="65"/>
  <c r="K34" i="60"/>
  <c r="O32" i="57"/>
  <c r="O352" i="65"/>
  <c r="O409" i="65" s="1"/>
  <c r="O34" i="60"/>
  <c r="E353" i="65"/>
  <c r="E410" i="65" s="1"/>
  <c r="E35" i="60"/>
  <c r="I353" i="65"/>
  <c r="I410" i="65" s="1"/>
  <c r="I35" i="60"/>
  <c r="M353" i="65"/>
  <c r="M410" i="65" s="1"/>
  <c r="M35" i="60"/>
  <c r="Q353" i="65"/>
  <c r="Q410" i="65" s="1"/>
  <c r="Q35" i="60"/>
  <c r="F58" i="57"/>
  <c r="F358" i="66"/>
  <c r="J58" i="57"/>
  <c r="J358" i="66"/>
  <c r="J59" i="60"/>
  <c r="J58" i="60"/>
  <c r="N58" i="57"/>
  <c r="N358" i="66"/>
  <c r="N59" i="60"/>
  <c r="N58" i="60"/>
  <c r="D359" i="66"/>
  <c r="D416" i="66" s="1"/>
  <c r="D60" i="60"/>
  <c r="D58" i="57"/>
  <c r="H359" i="66"/>
  <c r="H416" i="66" s="1"/>
  <c r="H60" i="60"/>
  <c r="L359" i="66"/>
  <c r="L416" i="66" s="1"/>
  <c r="L60" i="60"/>
  <c r="L58" i="57"/>
  <c r="P359" i="66"/>
  <c r="P416" i="66" s="1"/>
  <c r="P60" i="60"/>
  <c r="P58" i="57"/>
  <c r="Q128" i="60"/>
  <c r="L95" i="59"/>
  <c r="C47" i="60"/>
  <c r="E7" i="60"/>
  <c r="D95" i="69"/>
  <c r="P95" i="69"/>
  <c r="P133" i="69" s="1"/>
  <c r="Q96" i="69"/>
  <c r="N109" i="44"/>
  <c r="N98" i="69"/>
  <c r="C176" i="69"/>
  <c r="D178" i="69"/>
  <c r="D101" i="69"/>
  <c r="D177" i="69" s="1"/>
  <c r="P178" i="69"/>
  <c r="P101" i="69"/>
  <c r="P177" i="69" s="1"/>
  <c r="I109" i="69"/>
  <c r="B96" i="70"/>
  <c r="F128" i="44"/>
  <c r="F98" i="70"/>
  <c r="G100" i="70"/>
  <c r="H101" i="70"/>
  <c r="C105" i="70"/>
  <c r="O105" i="70"/>
  <c r="I109" i="70"/>
  <c r="K144" i="44"/>
  <c r="K95" i="71"/>
  <c r="C99" i="71"/>
  <c r="C100" i="71"/>
  <c r="L104" i="71"/>
  <c r="B162" i="44"/>
  <c r="B95" i="72"/>
  <c r="B100" i="72"/>
  <c r="B100" i="71"/>
  <c r="P162" i="44"/>
  <c r="P95" i="72"/>
  <c r="I96" i="72"/>
  <c r="C168" i="44"/>
  <c r="C101" i="72"/>
  <c r="D168" i="44"/>
  <c r="D102" i="72"/>
  <c r="E103" i="72"/>
  <c r="P107" i="72"/>
  <c r="M109" i="72"/>
  <c r="B39" i="45"/>
  <c r="B129" i="65"/>
  <c r="B55" i="45"/>
  <c r="B125" i="66"/>
  <c r="B70" i="45"/>
  <c r="B121" i="67"/>
  <c r="B148" i="69"/>
  <c r="B125" i="70"/>
  <c r="B135" i="72"/>
  <c r="O4" i="45"/>
  <c r="O128" i="64"/>
  <c r="P4" i="45"/>
  <c r="P129" i="64"/>
  <c r="K16" i="45"/>
  <c r="K140" i="64"/>
  <c r="H16" i="45"/>
  <c r="H141" i="64"/>
  <c r="H139" i="64" s="1"/>
  <c r="E19" i="45"/>
  <c r="E143" i="64"/>
  <c r="K116" i="65"/>
  <c r="Q121" i="65"/>
  <c r="J122" i="65"/>
  <c r="G123" i="65"/>
  <c r="P124" i="65"/>
  <c r="D47" i="45"/>
  <c r="D117" i="66"/>
  <c r="O120" i="66"/>
  <c r="E125" i="66"/>
  <c r="F126" i="66"/>
  <c r="F124" i="66" s="1"/>
  <c r="J114" i="67"/>
  <c r="K115" i="67"/>
  <c r="M116" i="67"/>
  <c r="H119" i="67"/>
  <c r="M70" i="45"/>
  <c r="M121" i="67"/>
  <c r="F124" i="67"/>
  <c r="G74" i="45"/>
  <c r="G126" i="67"/>
  <c r="H136" i="68"/>
  <c r="P82" i="45"/>
  <c r="P137" i="68"/>
  <c r="C85" i="45"/>
  <c r="C140" i="68"/>
  <c r="G85" i="45"/>
  <c r="G140" i="68"/>
  <c r="O85" i="45"/>
  <c r="O140" i="68"/>
  <c r="H143" i="68"/>
  <c r="P143" i="68"/>
  <c r="I89" i="45"/>
  <c r="I145" i="68"/>
  <c r="I143" i="68" s="1"/>
  <c r="F148" i="68"/>
  <c r="N148" i="68"/>
  <c r="G149" i="68"/>
  <c r="G147" i="68" s="1"/>
  <c r="O149" i="68"/>
  <c r="H150" i="68"/>
  <c r="P150" i="68"/>
  <c r="I155" i="68"/>
  <c r="Q155" i="68"/>
  <c r="J156" i="68"/>
  <c r="C157" i="68"/>
  <c r="G113" i="69"/>
  <c r="G133" i="69"/>
  <c r="O113" i="69"/>
  <c r="O133" i="69"/>
  <c r="H134" i="69"/>
  <c r="L117" i="69"/>
  <c r="H195" i="69"/>
  <c r="H138" i="69"/>
  <c r="J120" i="69"/>
  <c r="J197" i="69"/>
  <c r="J140" i="69"/>
  <c r="O198" i="69"/>
  <c r="O141" i="69"/>
  <c r="H142" i="69"/>
  <c r="N117" i="45"/>
  <c r="N125" i="69"/>
  <c r="F127" i="69"/>
  <c r="F147" i="69"/>
  <c r="C148" i="69"/>
  <c r="K148" i="69"/>
  <c r="J133" i="70"/>
  <c r="G134" i="70"/>
  <c r="L128" i="45"/>
  <c r="L117" i="70"/>
  <c r="G119" i="70"/>
  <c r="L132" i="45"/>
  <c r="L121" i="70"/>
  <c r="Q132" i="45"/>
  <c r="Q122" i="70"/>
  <c r="G144" i="70"/>
  <c r="H145" i="70"/>
  <c r="F127" i="70"/>
  <c r="F147" i="70"/>
  <c r="G148" i="70"/>
  <c r="O148" i="70"/>
  <c r="M144" i="45"/>
  <c r="M113" i="71"/>
  <c r="N135" i="71"/>
  <c r="J119" i="71"/>
  <c r="N123" i="71"/>
  <c r="O124" i="71"/>
  <c r="G126" i="71"/>
  <c r="D127" i="71"/>
  <c r="L127" i="71"/>
  <c r="I112" i="72"/>
  <c r="I131" i="72"/>
  <c r="M117" i="72"/>
  <c r="L168" i="45"/>
  <c r="L119" i="72"/>
  <c r="J172" i="45"/>
  <c r="J166" i="45" s="1"/>
  <c r="J123" i="72"/>
  <c r="G172" i="45"/>
  <c r="G124" i="72"/>
  <c r="O175" i="45"/>
  <c r="O126" i="72"/>
  <c r="H127" i="72"/>
  <c r="H145" i="72" s="1"/>
  <c r="B163" i="65"/>
  <c r="B37" i="50"/>
  <c r="B159" i="66"/>
  <c r="B163" i="69"/>
  <c r="B118" i="50"/>
  <c r="B159" i="70"/>
  <c r="B133" i="50"/>
  <c r="B164" i="70"/>
  <c r="B221" i="70" s="1"/>
  <c r="B138" i="50"/>
  <c r="B157" i="71"/>
  <c r="B211" i="71" s="1"/>
  <c r="B153" i="50"/>
  <c r="B155" i="72"/>
  <c r="D4" i="47"/>
  <c r="H182" i="64"/>
  <c r="H17" i="50"/>
  <c r="I183" i="64"/>
  <c r="I246" i="64" s="1"/>
  <c r="I18" i="50"/>
  <c r="M183" i="64"/>
  <c r="M246" i="64" s="1"/>
  <c r="M18" i="50"/>
  <c r="M185" i="64"/>
  <c r="J186" i="64"/>
  <c r="G187" i="64"/>
  <c r="G250" i="64" s="1"/>
  <c r="G22" i="50"/>
  <c r="O187" i="64"/>
  <c r="O250" i="64" s="1"/>
  <c r="O22" i="50"/>
  <c r="L152" i="65"/>
  <c r="L151" i="65" s="1"/>
  <c r="I153" i="65"/>
  <c r="I210" i="65" s="1"/>
  <c r="I27" i="50"/>
  <c r="N220" i="65"/>
  <c r="K152" i="66"/>
  <c r="P44" i="47"/>
  <c r="P153" i="66"/>
  <c r="P210" i="66" s="1"/>
  <c r="P46" i="50"/>
  <c r="I154" i="66"/>
  <c r="I212" i="66"/>
  <c r="H157" i="66"/>
  <c r="E51" i="47"/>
  <c r="E159" i="66"/>
  <c r="O161" i="66"/>
  <c r="O218" i="66" s="1"/>
  <c r="D163" i="66"/>
  <c r="D56" i="50"/>
  <c r="L152" i="67"/>
  <c r="Q153" i="67"/>
  <c r="Q210" i="67" s="1"/>
  <c r="Q65" i="50"/>
  <c r="C155" i="67"/>
  <c r="C67" i="50"/>
  <c r="O155" i="67"/>
  <c r="O67" i="50"/>
  <c r="L157" i="67"/>
  <c r="J159" i="67"/>
  <c r="L166" i="67"/>
  <c r="I167" i="67"/>
  <c r="I224" i="67" s="1"/>
  <c r="I79" i="50"/>
  <c r="Q167" i="67"/>
  <c r="Q224" i="67" s="1"/>
  <c r="Q79" i="50"/>
  <c r="K82" i="47"/>
  <c r="K185" i="68"/>
  <c r="P82" i="47"/>
  <c r="P186" i="68"/>
  <c r="P258" i="68" s="1"/>
  <c r="P84" i="50"/>
  <c r="K188" i="68"/>
  <c r="K86" i="50"/>
  <c r="O188" i="68"/>
  <c r="O86" i="50"/>
  <c r="O192" i="68"/>
  <c r="L193" i="68"/>
  <c r="L265" i="68" s="1"/>
  <c r="L91" i="50"/>
  <c r="I194" i="68"/>
  <c r="O200" i="68"/>
  <c r="O98" i="50"/>
  <c r="L201" i="68"/>
  <c r="L273" i="68" s="1"/>
  <c r="L99" i="50"/>
  <c r="K100" i="47"/>
  <c r="K203" i="68"/>
  <c r="K101" i="50"/>
  <c r="L204" i="68"/>
  <c r="I100" i="47"/>
  <c r="I205" i="68"/>
  <c r="I277" i="68" s="1"/>
  <c r="I103" i="50"/>
  <c r="Q205" i="68"/>
  <c r="Q277" i="68" s="1"/>
  <c r="Q103" i="50"/>
  <c r="L106" i="47"/>
  <c r="L152" i="69"/>
  <c r="L107" i="50"/>
  <c r="Q153" i="69"/>
  <c r="Q210" i="69" s="1"/>
  <c r="Q108" i="50"/>
  <c r="N155" i="69"/>
  <c r="N110" i="50"/>
  <c r="E157" i="69"/>
  <c r="M111" i="47"/>
  <c r="M111" i="50" s="1"/>
  <c r="M157" i="69"/>
  <c r="I159" i="69"/>
  <c r="I114" i="50"/>
  <c r="Q159" i="69"/>
  <c r="Q114" i="50"/>
  <c r="N160" i="69"/>
  <c r="N217" i="69" s="1"/>
  <c r="N115" i="50"/>
  <c r="G161" i="69"/>
  <c r="G218" i="69" s="1"/>
  <c r="G116" i="50"/>
  <c r="K161" i="69"/>
  <c r="K218" i="69" s="1"/>
  <c r="K116" i="50"/>
  <c r="O161" i="69"/>
  <c r="O218" i="69" s="1"/>
  <c r="O116" i="50"/>
  <c r="J163" i="69"/>
  <c r="J118" i="50"/>
  <c r="C164" i="69"/>
  <c r="C221" i="69" s="1"/>
  <c r="C119" i="50"/>
  <c r="O164" i="69"/>
  <c r="O221" i="69" s="1"/>
  <c r="O119" i="50"/>
  <c r="K166" i="69"/>
  <c r="H167" i="69"/>
  <c r="H224" i="69" s="1"/>
  <c r="H122" i="50"/>
  <c r="P167" i="69"/>
  <c r="P224" i="69" s="1"/>
  <c r="P122" i="50"/>
  <c r="O152" i="70"/>
  <c r="O126" i="50"/>
  <c r="L153" i="70"/>
  <c r="L210" i="70" s="1"/>
  <c r="L127" i="50"/>
  <c r="C155" i="70"/>
  <c r="C129" i="50"/>
  <c r="D157" i="70"/>
  <c r="D131" i="50"/>
  <c r="P157" i="70"/>
  <c r="P131" i="50"/>
  <c r="K159" i="70"/>
  <c r="K133" i="50"/>
  <c r="L160" i="70"/>
  <c r="L134" i="50"/>
  <c r="E161" i="70"/>
  <c r="E218" i="70" s="1"/>
  <c r="E135" i="50"/>
  <c r="Q161" i="70"/>
  <c r="Q218" i="70" s="1"/>
  <c r="Q135" i="50"/>
  <c r="O163" i="70"/>
  <c r="O137" i="50"/>
  <c r="P164" i="70"/>
  <c r="P221" i="70" s="1"/>
  <c r="P138" i="50"/>
  <c r="N149" i="71"/>
  <c r="N145" i="50"/>
  <c r="I154" i="71"/>
  <c r="M150" i="47"/>
  <c r="M155" i="71"/>
  <c r="I213" i="71"/>
  <c r="C162" i="71"/>
  <c r="D163" i="71"/>
  <c r="D217" i="71" s="1"/>
  <c r="D159" i="50"/>
  <c r="E162" i="47"/>
  <c r="E149" i="72"/>
  <c r="E163" i="50"/>
  <c r="E151" i="72"/>
  <c r="E165" i="50"/>
  <c r="M153" i="72"/>
  <c r="G172" i="47"/>
  <c r="G172" i="50" s="1"/>
  <c r="G159" i="72"/>
  <c r="G173" i="50"/>
  <c r="D172" i="47"/>
  <c r="D172" i="50" s="1"/>
  <c r="D160" i="72"/>
  <c r="D214" i="72" s="1"/>
  <c r="D174" i="50"/>
  <c r="P172" i="47"/>
  <c r="P172" i="50" s="1"/>
  <c r="P160" i="72"/>
  <c r="P214" i="72" s="1"/>
  <c r="P174" i="50"/>
  <c r="N162" i="72"/>
  <c r="O175" i="47"/>
  <c r="O163" i="72"/>
  <c r="O177" i="50"/>
  <c r="H114" i="48"/>
  <c r="B103" i="50"/>
  <c r="B147" i="50"/>
  <c r="E15" i="50"/>
  <c r="D35" i="50"/>
  <c r="F37" i="50"/>
  <c r="I48" i="50"/>
  <c r="N95" i="50"/>
  <c r="P128" i="50"/>
  <c r="B176" i="69"/>
  <c r="B105" i="69"/>
  <c r="C94" i="69"/>
  <c r="G94" i="69"/>
  <c r="K94" i="69"/>
  <c r="O94" i="69"/>
  <c r="E109" i="44"/>
  <c r="E98" i="69"/>
  <c r="I109" i="44"/>
  <c r="I98" i="69"/>
  <c r="I136" i="69" s="1"/>
  <c r="M109" i="44"/>
  <c r="M98" i="69"/>
  <c r="Q109" i="44"/>
  <c r="Q98" i="69"/>
  <c r="F176" i="69"/>
  <c r="J176" i="69"/>
  <c r="N176" i="69"/>
  <c r="C178" i="69"/>
  <c r="G178" i="69"/>
  <c r="K178" i="69"/>
  <c r="O178" i="69"/>
  <c r="E142" i="69"/>
  <c r="F106" i="69"/>
  <c r="J106" i="69"/>
  <c r="N106" i="69"/>
  <c r="C107" i="69"/>
  <c r="G107" i="69"/>
  <c r="K107" i="69"/>
  <c r="O107" i="69"/>
  <c r="D108" i="69"/>
  <c r="H108" i="69"/>
  <c r="L108" i="69"/>
  <c r="P108" i="69"/>
  <c r="E110" i="69"/>
  <c r="I110" i="69"/>
  <c r="I148" i="69" s="1"/>
  <c r="M110" i="69"/>
  <c r="Q110" i="69"/>
  <c r="Q148" i="69" s="1"/>
  <c r="C95" i="70"/>
  <c r="G95" i="70"/>
  <c r="K95" i="70"/>
  <c r="O95" i="70"/>
  <c r="D96" i="70"/>
  <c r="H96" i="70"/>
  <c r="H94" i="70" s="1"/>
  <c r="L96" i="70"/>
  <c r="P96" i="70"/>
  <c r="P94" i="70" s="1"/>
  <c r="E128" i="44"/>
  <c r="E98" i="70"/>
  <c r="I128" i="44"/>
  <c r="I98" i="70"/>
  <c r="M128" i="44"/>
  <c r="M98" i="70"/>
  <c r="Q128" i="44"/>
  <c r="Q98" i="70"/>
  <c r="C101" i="70"/>
  <c r="G101" i="70"/>
  <c r="K101" i="70"/>
  <c r="O101" i="70"/>
  <c r="F105" i="70"/>
  <c r="N105" i="70"/>
  <c r="D108" i="70"/>
  <c r="H108" i="70"/>
  <c r="L108" i="70"/>
  <c r="P108" i="70"/>
  <c r="E110" i="70"/>
  <c r="I110" i="70"/>
  <c r="M110" i="70"/>
  <c r="Q110" i="70"/>
  <c r="F144" i="44"/>
  <c r="F95" i="71"/>
  <c r="J144" i="44"/>
  <c r="J95" i="71"/>
  <c r="N144" i="44"/>
  <c r="N95" i="71"/>
  <c r="E146" i="44"/>
  <c r="E97" i="71"/>
  <c r="I146" i="44"/>
  <c r="I97" i="71"/>
  <c r="M146" i="44"/>
  <c r="M97" i="71"/>
  <c r="Q146" i="44"/>
  <c r="Q97" i="71"/>
  <c r="C150" i="44"/>
  <c r="F100" i="71"/>
  <c r="E109" i="71"/>
  <c r="I109" i="71"/>
  <c r="I145" i="71" s="1"/>
  <c r="M109" i="71"/>
  <c r="Q109" i="71"/>
  <c r="B172" i="44"/>
  <c r="B105" i="72"/>
  <c r="B104" i="72" s="1"/>
  <c r="B144" i="44"/>
  <c r="C94" i="72"/>
  <c r="G94" i="72"/>
  <c r="K94" i="72"/>
  <c r="O94" i="72"/>
  <c r="E164" i="44"/>
  <c r="M164" i="44"/>
  <c r="H96" i="72"/>
  <c r="L96" i="72"/>
  <c r="P96" i="72"/>
  <c r="E99" i="72"/>
  <c r="I99" i="72"/>
  <c r="M99" i="72"/>
  <c r="Q99" i="72"/>
  <c r="F168" i="44"/>
  <c r="F101" i="72"/>
  <c r="J168" i="44"/>
  <c r="J101" i="72"/>
  <c r="N168" i="44"/>
  <c r="N101" i="72"/>
  <c r="E104" i="72"/>
  <c r="I104" i="72"/>
  <c r="M104" i="72"/>
  <c r="Q104" i="72"/>
  <c r="D175" i="44"/>
  <c r="B27" i="7"/>
  <c r="B4" i="8"/>
  <c r="B136" i="45"/>
  <c r="B130" i="64"/>
  <c r="B142" i="64"/>
  <c r="B127" i="65"/>
  <c r="B116" i="66"/>
  <c r="B119" i="67"/>
  <c r="B124" i="67"/>
  <c r="B143" i="68"/>
  <c r="B155" i="68"/>
  <c r="B115" i="69"/>
  <c r="B113" i="69" s="1"/>
  <c r="B198" i="69"/>
  <c r="B141" i="69"/>
  <c r="B128" i="69"/>
  <c r="B117" i="70"/>
  <c r="B142" i="70"/>
  <c r="B129" i="70"/>
  <c r="B127" i="70" s="1"/>
  <c r="B137" i="71"/>
  <c r="B115" i="72"/>
  <c r="B139" i="72"/>
  <c r="B127" i="72"/>
  <c r="F4" i="45"/>
  <c r="F128" i="64"/>
  <c r="J4" i="45"/>
  <c r="J128" i="64"/>
  <c r="N4" i="45"/>
  <c r="N128" i="64"/>
  <c r="D130" i="64"/>
  <c r="H130" i="64"/>
  <c r="L130" i="64"/>
  <c r="P130" i="64"/>
  <c r="E12" i="45"/>
  <c r="E9" i="45" s="1"/>
  <c r="C12" i="45"/>
  <c r="C136" i="64"/>
  <c r="G12" i="45"/>
  <c r="G136" i="64"/>
  <c r="K12" i="45"/>
  <c r="K136" i="64"/>
  <c r="O12" i="45"/>
  <c r="O136" i="64"/>
  <c r="D12" i="45"/>
  <c r="D137" i="64"/>
  <c r="H12" i="45"/>
  <c r="H137" i="64"/>
  <c r="L12" i="45"/>
  <c r="L137" i="64"/>
  <c r="L135" i="64" s="1"/>
  <c r="P12" i="45"/>
  <c r="P137" i="64"/>
  <c r="P135" i="64" s="1"/>
  <c r="E138" i="64"/>
  <c r="I138" i="64"/>
  <c r="M138" i="64"/>
  <c r="Q138" i="64"/>
  <c r="F16" i="45"/>
  <c r="F140" i="64"/>
  <c r="J16" i="45"/>
  <c r="J140" i="64"/>
  <c r="N16" i="45"/>
  <c r="N140" i="64"/>
  <c r="D142" i="64"/>
  <c r="L142" i="64"/>
  <c r="E25" i="45"/>
  <c r="C25" i="45"/>
  <c r="C114" i="65"/>
  <c r="G25" i="45"/>
  <c r="G114" i="65"/>
  <c r="K25" i="45"/>
  <c r="K114" i="65"/>
  <c r="O25" i="45"/>
  <c r="O114" i="65"/>
  <c r="D25" i="45"/>
  <c r="D115" i="65"/>
  <c r="H25" i="45"/>
  <c r="H115" i="65"/>
  <c r="L25" i="45"/>
  <c r="L115" i="65"/>
  <c r="P25" i="45"/>
  <c r="P115" i="65"/>
  <c r="O28" i="45"/>
  <c r="F28" i="45"/>
  <c r="F117" i="65"/>
  <c r="J28" i="45"/>
  <c r="J117" i="65"/>
  <c r="N28" i="45"/>
  <c r="N117" i="65"/>
  <c r="J119" i="65"/>
  <c r="N119" i="65"/>
  <c r="I32" i="45"/>
  <c r="D120" i="65"/>
  <c r="H120" i="65"/>
  <c r="H118" i="65" s="1"/>
  <c r="L32" i="45"/>
  <c r="L121" i="65"/>
  <c r="P32" i="45"/>
  <c r="P121" i="65"/>
  <c r="E32" i="45"/>
  <c r="E122" i="65"/>
  <c r="Q32" i="45"/>
  <c r="Q122" i="65"/>
  <c r="D36" i="45"/>
  <c r="L36" i="45"/>
  <c r="G124" i="65"/>
  <c r="G39" i="45"/>
  <c r="O39" i="45"/>
  <c r="E39" i="45"/>
  <c r="E128" i="65"/>
  <c r="I39" i="45"/>
  <c r="I128" i="65"/>
  <c r="M39" i="45"/>
  <c r="M128" i="65"/>
  <c r="Q39" i="45"/>
  <c r="Q128" i="65"/>
  <c r="F39" i="45"/>
  <c r="F129" i="65"/>
  <c r="F127" i="65" s="1"/>
  <c r="N39" i="45"/>
  <c r="N129" i="65"/>
  <c r="C44" i="45"/>
  <c r="E114" i="66"/>
  <c r="I114" i="66"/>
  <c r="M114" i="66"/>
  <c r="Q114" i="66"/>
  <c r="F44" i="45"/>
  <c r="F115" i="66"/>
  <c r="F113" i="66" s="1"/>
  <c r="J44" i="45"/>
  <c r="J115" i="66"/>
  <c r="N44" i="45"/>
  <c r="N115" i="66"/>
  <c r="C47" i="45"/>
  <c r="C117" i="66"/>
  <c r="G116" i="66"/>
  <c r="K47" i="45"/>
  <c r="K117" i="66"/>
  <c r="O47" i="45"/>
  <c r="O117" i="66"/>
  <c r="O51" i="45"/>
  <c r="J55" i="45"/>
  <c r="D124" i="66"/>
  <c r="H124" i="66"/>
  <c r="L124" i="66"/>
  <c r="P124" i="66"/>
  <c r="E55" i="45"/>
  <c r="E126" i="66"/>
  <c r="I55" i="45"/>
  <c r="I126" i="66"/>
  <c r="M55" i="45"/>
  <c r="M126" i="66"/>
  <c r="Q55" i="45"/>
  <c r="Q126" i="66"/>
  <c r="M58" i="45"/>
  <c r="D128" i="66"/>
  <c r="H128" i="66"/>
  <c r="L128" i="66"/>
  <c r="P128" i="66"/>
  <c r="E129" i="66"/>
  <c r="I129" i="66"/>
  <c r="I127" i="66" s="1"/>
  <c r="M129" i="66"/>
  <c r="Q129" i="66"/>
  <c r="Q127" i="66" s="1"/>
  <c r="F63" i="45"/>
  <c r="N63" i="45"/>
  <c r="E113" i="67"/>
  <c r="I113" i="67"/>
  <c r="M113" i="67"/>
  <c r="Q113" i="67"/>
  <c r="D116" i="67"/>
  <c r="H116" i="67"/>
  <c r="L116" i="67"/>
  <c r="P116" i="67"/>
  <c r="G119" i="67"/>
  <c r="O119" i="67"/>
  <c r="E124" i="67"/>
  <c r="I74" i="45"/>
  <c r="I125" i="67"/>
  <c r="M124" i="67"/>
  <c r="Q74" i="45"/>
  <c r="Q125" i="67"/>
  <c r="C127" i="67"/>
  <c r="K127" i="67"/>
  <c r="C136" i="68"/>
  <c r="G136" i="68"/>
  <c r="K82" i="45"/>
  <c r="K137" i="68"/>
  <c r="O136" i="68"/>
  <c r="F140" i="68"/>
  <c r="J140" i="68"/>
  <c r="N140" i="68"/>
  <c r="C89" i="45"/>
  <c r="C144" i="68"/>
  <c r="K89" i="45"/>
  <c r="K144" i="68"/>
  <c r="O89" i="45"/>
  <c r="O144" i="68"/>
  <c r="N93" i="45"/>
  <c r="D151" i="68"/>
  <c r="H151" i="68"/>
  <c r="L151" i="68"/>
  <c r="P151" i="68"/>
  <c r="E97" i="45"/>
  <c r="E153" i="68"/>
  <c r="I97" i="45"/>
  <c r="I153" i="68"/>
  <c r="M97" i="45"/>
  <c r="M153" i="68"/>
  <c r="M151" i="68" s="1"/>
  <c r="Q97" i="45"/>
  <c r="Q153" i="68"/>
  <c r="M100" i="45"/>
  <c r="D154" i="68"/>
  <c r="H154" i="68"/>
  <c r="L154" i="68"/>
  <c r="P154" i="68"/>
  <c r="O106" i="45"/>
  <c r="F113" i="69"/>
  <c r="F133" i="69"/>
  <c r="J133" i="69"/>
  <c r="N133" i="69"/>
  <c r="C134" i="69"/>
  <c r="G134" i="69"/>
  <c r="K134" i="69"/>
  <c r="O134" i="69"/>
  <c r="L109" i="45"/>
  <c r="C109" i="45"/>
  <c r="C117" i="69"/>
  <c r="G109" i="45"/>
  <c r="G117" i="69"/>
  <c r="K109" i="45"/>
  <c r="K117" i="69"/>
  <c r="O109" i="45"/>
  <c r="O117" i="69"/>
  <c r="C195" i="69"/>
  <c r="C138" i="69"/>
  <c r="G195" i="69"/>
  <c r="G138" i="69"/>
  <c r="K195" i="69"/>
  <c r="K138" i="69"/>
  <c r="O195" i="69"/>
  <c r="O138" i="69"/>
  <c r="F113" i="45"/>
  <c r="N113" i="45"/>
  <c r="E197" i="69"/>
  <c r="E140" i="69"/>
  <c r="I140" i="69"/>
  <c r="I120" i="69"/>
  <c r="I197" i="69"/>
  <c r="M140" i="69"/>
  <c r="M197" i="69"/>
  <c r="Q140" i="69"/>
  <c r="Q120" i="69"/>
  <c r="Q197" i="69"/>
  <c r="F198" i="69"/>
  <c r="F141" i="69"/>
  <c r="J198" i="69"/>
  <c r="J141" i="69"/>
  <c r="N198" i="69"/>
  <c r="N141" i="69"/>
  <c r="C142" i="69"/>
  <c r="G142" i="69"/>
  <c r="K142" i="69"/>
  <c r="O142" i="69"/>
  <c r="E144" i="69"/>
  <c r="E124" i="69"/>
  <c r="I144" i="69"/>
  <c r="M144" i="69"/>
  <c r="Q144" i="69"/>
  <c r="F145" i="69"/>
  <c r="J145" i="69"/>
  <c r="N145" i="69"/>
  <c r="N120" i="45"/>
  <c r="E120" i="45"/>
  <c r="E128" i="69"/>
  <c r="I120" i="45"/>
  <c r="I128" i="69"/>
  <c r="M120" i="45"/>
  <c r="M128" i="69"/>
  <c r="Q120" i="45"/>
  <c r="Q128" i="69"/>
  <c r="F148" i="69"/>
  <c r="J120" i="45"/>
  <c r="J129" i="69"/>
  <c r="N148" i="69"/>
  <c r="E125" i="45"/>
  <c r="E114" i="70"/>
  <c r="I125" i="45"/>
  <c r="I114" i="70"/>
  <c r="M125" i="45"/>
  <c r="M114" i="70"/>
  <c r="Q125" i="45"/>
  <c r="Q114" i="70"/>
  <c r="F125" i="45"/>
  <c r="F115" i="70"/>
  <c r="J125" i="45"/>
  <c r="J115" i="70"/>
  <c r="J113" i="70" s="1"/>
  <c r="N125" i="45"/>
  <c r="N115" i="70"/>
  <c r="N113" i="70" s="1"/>
  <c r="C116" i="70"/>
  <c r="G116" i="70"/>
  <c r="K116" i="70"/>
  <c r="O116" i="70"/>
  <c r="O136" i="70"/>
  <c r="F138" i="70"/>
  <c r="J138" i="70"/>
  <c r="N138" i="70"/>
  <c r="C120" i="70"/>
  <c r="C140" i="70"/>
  <c r="G120" i="70"/>
  <c r="G140" i="70"/>
  <c r="K120" i="70"/>
  <c r="K140" i="70"/>
  <c r="O120" i="70"/>
  <c r="O140" i="70"/>
  <c r="D141" i="70"/>
  <c r="H141" i="70"/>
  <c r="L141" i="70"/>
  <c r="P141" i="70"/>
  <c r="E142" i="70"/>
  <c r="I142" i="70"/>
  <c r="M142" i="70"/>
  <c r="Q142" i="70"/>
  <c r="F136" i="45"/>
  <c r="F130" i="45" s="1"/>
  <c r="F125" i="70"/>
  <c r="J136" i="45"/>
  <c r="J125" i="70"/>
  <c r="N136" i="45"/>
  <c r="N125" i="70"/>
  <c r="C145" i="70"/>
  <c r="G136" i="45"/>
  <c r="G126" i="70"/>
  <c r="K145" i="70"/>
  <c r="O136" i="45"/>
  <c r="O126" i="70"/>
  <c r="J139" i="45"/>
  <c r="E139" i="45"/>
  <c r="E128" i="70"/>
  <c r="I139" i="45"/>
  <c r="I128" i="70"/>
  <c r="M139" i="45"/>
  <c r="M128" i="70"/>
  <c r="Q139" i="45"/>
  <c r="Q128" i="70"/>
  <c r="F148" i="70"/>
  <c r="J148" i="70"/>
  <c r="N148" i="70"/>
  <c r="D113" i="71"/>
  <c r="H113" i="71"/>
  <c r="L113" i="71"/>
  <c r="P113" i="71"/>
  <c r="F115" i="71"/>
  <c r="J115" i="71"/>
  <c r="N115" i="71"/>
  <c r="E117" i="71"/>
  <c r="I117" i="71"/>
  <c r="M117" i="71"/>
  <c r="Q117" i="71"/>
  <c r="E150" i="45"/>
  <c r="E119" i="71"/>
  <c r="I150" i="45"/>
  <c r="I119" i="71"/>
  <c r="M150" i="45"/>
  <c r="M119" i="71"/>
  <c r="Q150" i="45"/>
  <c r="Q119" i="71"/>
  <c r="F138" i="71"/>
  <c r="G139" i="71"/>
  <c r="J154" i="45"/>
  <c r="E154" i="45"/>
  <c r="E123" i="71"/>
  <c r="I154" i="45"/>
  <c r="I123" i="71"/>
  <c r="M154" i="45"/>
  <c r="M123" i="71"/>
  <c r="Q154" i="45"/>
  <c r="Q123" i="71"/>
  <c r="F157" i="45"/>
  <c r="F126" i="71"/>
  <c r="J157" i="45"/>
  <c r="J126" i="71"/>
  <c r="N157" i="45"/>
  <c r="N126" i="71"/>
  <c r="C157" i="45"/>
  <c r="C127" i="71"/>
  <c r="G127" i="71"/>
  <c r="K157" i="45"/>
  <c r="K127" i="71"/>
  <c r="O157" i="45"/>
  <c r="O127" i="71"/>
  <c r="E162" i="45"/>
  <c r="M162" i="45"/>
  <c r="D162" i="45"/>
  <c r="D113" i="72"/>
  <c r="H162" i="45"/>
  <c r="H113" i="72"/>
  <c r="L162" i="45"/>
  <c r="L113" i="72"/>
  <c r="P162" i="45"/>
  <c r="P113" i="72"/>
  <c r="E115" i="72"/>
  <c r="I115" i="72"/>
  <c r="M115" i="72"/>
  <c r="Q115" i="72"/>
  <c r="D135" i="72"/>
  <c r="H135" i="72"/>
  <c r="L135" i="72"/>
  <c r="P135" i="72"/>
  <c r="C119" i="72"/>
  <c r="G119" i="72"/>
  <c r="K119" i="72"/>
  <c r="O119" i="72"/>
  <c r="D120" i="72"/>
  <c r="H120" i="72"/>
  <c r="L120" i="72"/>
  <c r="P120" i="72"/>
  <c r="E121" i="72"/>
  <c r="I121" i="72"/>
  <c r="M121" i="72"/>
  <c r="Q121" i="72"/>
  <c r="E123" i="72"/>
  <c r="I123" i="72"/>
  <c r="M123" i="72"/>
  <c r="Q123" i="72"/>
  <c r="F124" i="72"/>
  <c r="J124" i="72"/>
  <c r="N124" i="72"/>
  <c r="D175" i="45"/>
  <c r="P175" i="45"/>
  <c r="F126" i="72"/>
  <c r="J126" i="72"/>
  <c r="N126" i="72"/>
  <c r="C127" i="72"/>
  <c r="G127" i="72"/>
  <c r="K127" i="72"/>
  <c r="O127" i="72"/>
  <c r="B51" i="47"/>
  <c r="B172" i="47"/>
  <c r="B172" i="50" s="1"/>
  <c r="B175" i="64"/>
  <c r="B19" i="47"/>
  <c r="B186" i="64"/>
  <c r="B28" i="47"/>
  <c r="B155" i="65"/>
  <c r="B29" i="50"/>
  <c r="B39" i="47"/>
  <c r="B167" i="65"/>
  <c r="B224" i="65" s="1"/>
  <c r="B41" i="50"/>
  <c r="B157" i="66"/>
  <c r="B55" i="47"/>
  <c r="B55" i="50" s="1"/>
  <c r="B163" i="66"/>
  <c r="B56" i="50"/>
  <c r="B63" i="47"/>
  <c r="B152" i="67"/>
  <c r="B70" i="47"/>
  <c r="B159" i="67"/>
  <c r="B74" i="47"/>
  <c r="B74" i="50" s="1"/>
  <c r="B164" i="67"/>
  <c r="B221" i="67" s="1"/>
  <c r="B76" i="50"/>
  <c r="B186" i="68"/>
  <c r="B258" i="68" s="1"/>
  <c r="B84" i="50"/>
  <c r="B89" i="47"/>
  <c r="B89" i="50" s="1"/>
  <c r="B193" i="68"/>
  <c r="B265" i="68" s="1"/>
  <c r="B198" i="68"/>
  <c r="B270" i="68" s="1"/>
  <c r="B96" i="50"/>
  <c r="B100" i="47"/>
  <c r="B204" i="68"/>
  <c r="B155" i="69"/>
  <c r="B110" i="50"/>
  <c r="B161" i="69"/>
  <c r="B218" i="69" s="1"/>
  <c r="B116" i="50"/>
  <c r="B120" i="47"/>
  <c r="B167" i="69"/>
  <c r="B224" i="69" s="1"/>
  <c r="B122" i="50"/>
  <c r="B214" i="70"/>
  <c r="B163" i="70"/>
  <c r="B137" i="50"/>
  <c r="B144" i="47"/>
  <c r="B149" i="71"/>
  <c r="B145" i="50"/>
  <c r="B150" i="47"/>
  <c r="B156" i="71"/>
  <c r="B152" i="50"/>
  <c r="B162" i="71"/>
  <c r="B159" i="72"/>
  <c r="B173" i="50"/>
  <c r="C4" i="47"/>
  <c r="C170" i="64"/>
  <c r="G170" i="64"/>
  <c r="K170" i="64"/>
  <c r="O170" i="64"/>
  <c r="D171" i="64"/>
  <c r="D234" i="64" s="1"/>
  <c r="D6" i="50"/>
  <c r="H4" i="47"/>
  <c r="H171" i="64"/>
  <c r="H234" i="64" s="1"/>
  <c r="H6" i="50"/>
  <c r="L171" i="64"/>
  <c r="L234" i="64" s="1"/>
  <c r="L6" i="50"/>
  <c r="P171" i="64"/>
  <c r="P234" i="64" s="1"/>
  <c r="P6" i="50"/>
  <c r="K7" i="47"/>
  <c r="F236" i="64"/>
  <c r="F172" i="64"/>
  <c r="J172" i="64"/>
  <c r="J236" i="64"/>
  <c r="N172" i="64"/>
  <c r="N236" i="64"/>
  <c r="C175" i="64"/>
  <c r="G175" i="64"/>
  <c r="K175" i="64"/>
  <c r="O175" i="64"/>
  <c r="D176" i="64"/>
  <c r="H176" i="64"/>
  <c r="L176" i="64"/>
  <c r="P176" i="64"/>
  <c r="G12" i="47"/>
  <c r="P12" i="47"/>
  <c r="F178" i="64"/>
  <c r="J178" i="64"/>
  <c r="N178" i="64"/>
  <c r="C179" i="64"/>
  <c r="C242" i="64" s="1"/>
  <c r="C14" i="50"/>
  <c r="G179" i="64"/>
  <c r="G242" i="64" s="1"/>
  <c r="G14" i="50"/>
  <c r="K179" i="64"/>
  <c r="K242" i="64" s="1"/>
  <c r="K14" i="50"/>
  <c r="O179" i="64"/>
  <c r="O242" i="64" s="1"/>
  <c r="O14" i="50"/>
  <c r="D180" i="64"/>
  <c r="D243" i="64" s="1"/>
  <c r="D15" i="50"/>
  <c r="H180" i="64"/>
  <c r="H243" i="64" s="1"/>
  <c r="H15" i="50"/>
  <c r="L180" i="64"/>
  <c r="L243" i="64" s="1"/>
  <c r="L15" i="50"/>
  <c r="P180" i="64"/>
  <c r="P243" i="64" s="1"/>
  <c r="P15" i="50"/>
  <c r="C181" i="64"/>
  <c r="C244" i="64" s="1"/>
  <c r="C245" i="64"/>
  <c r="G245" i="64"/>
  <c r="K181" i="64"/>
  <c r="K244" i="64" s="1"/>
  <c r="K245" i="64"/>
  <c r="O245" i="64"/>
  <c r="G19" i="47"/>
  <c r="D19" i="47"/>
  <c r="D185" i="64"/>
  <c r="H19" i="47"/>
  <c r="H185" i="64"/>
  <c r="L19" i="47"/>
  <c r="L185" i="64"/>
  <c r="P19" i="47"/>
  <c r="P185" i="64"/>
  <c r="E19" i="47"/>
  <c r="E186" i="64"/>
  <c r="I19" i="47"/>
  <c r="I186" i="64"/>
  <c r="M19" i="47"/>
  <c r="M186" i="64"/>
  <c r="Q19" i="47"/>
  <c r="Q186" i="64"/>
  <c r="F187" i="64"/>
  <c r="F250" i="64" s="1"/>
  <c r="F22" i="50"/>
  <c r="J19" i="47"/>
  <c r="J187" i="64"/>
  <c r="J250" i="64" s="1"/>
  <c r="J22" i="50"/>
  <c r="N19" i="47"/>
  <c r="N187" i="64"/>
  <c r="N250" i="64" s="1"/>
  <c r="N22" i="50"/>
  <c r="C151" i="65"/>
  <c r="G151" i="65"/>
  <c r="O151" i="65"/>
  <c r="D28" i="47"/>
  <c r="D155" i="65"/>
  <c r="D29" i="50"/>
  <c r="H28" i="47"/>
  <c r="H155" i="65"/>
  <c r="H29" i="50"/>
  <c r="L28" i="47"/>
  <c r="L155" i="65"/>
  <c r="L29" i="50"/>
  <c r="P28" i="47"/>
  <c r="P155" i="65"/>
  <c r="P29" i="50"/>
  <c r="C157" i="65"/>
  <c r="G157" i="65"/>
  <c r="K157" i="65"/>
  <c r="O157" i="65"/>
  <c r="F32" i="47"/>
  <c r="N32" i="47"/>
  <c r="E159" i="65"/>
  <c r="I159" i="65"/>
  <c r="M159" i="65"/>
  <c r="Q159" i="65"/>
  <c r="F160" i="65"/>
  <c r="F217" i="65" s="1"/>
  <c r="F34" i="50"/>
  <c r="J160" i="65"/>
  <c r="J217" i="65" s="1"/>
  <c r="J34" i="50"/>
  <c r="N160" i="65"/>
  <c r="N217" i="65" s="1"/>
  <c r="N34" i="50"/>
  <c r="C161" i="65"/>
  <c r="C218" i="65" s="1"/>
  <c r="C35" i="50"/>
  <c r="G161" i="65"/>
  <c r="G218" i="65" s="1"/>
  <c r="G35" i="50"/>
  <c r="K161" i="65"/>
  <c r="K218" i="65" s="1"/>
  <c r="K35" i="50"/>
  <c r="O161" i="65"/>
  <c r="O218" i="65" s="1"/>
  <c r="O35" i="50"/>
  <c r="F36" i="47"/>
  <c r="F36" i="50" s="1"/>
  <c r="N36" i="47"/>
  <c r="N36" i="50" s="1"/>
  <c r="E163" i="65"/>
  <c r="E37" i="50"/>
  <c r="I163" i="65"/>
  <c r="I37" i="50"/>
  <c r="M163" i="65"/>
  <c r="M37" i="50"/>
  <c r="Q163" i="65"/>
  <c r="Q37" i="50"/>
  <c r="F164" i="65"/>
  <c r="F221" i="65" s="1"/>
  <c r="F38" i="50"/>
  <c r="J164" i="65"/>
  <c r="J221" i="65" s="1"/>
  <c r="J38" i="50"/>
  <c r="N164" i="65"/>
  <c r="N221" i="65" s="1"/>
  <c r="N38" i="50"/>
  <c r="E39" i="47"/>
  <c r="M39" i="47"/>
  <c r="D166" i="65"/>
  <c r="H166" i="65"/>
  <c r="L166" i="65"/>
  <c r="P166" i="65"/>
  <c r="E167" i="65"/>
  <c r="E224" i="65" s="1"/>
  <c r="E41" i="50"/>
  <c r="I167" i="65"/>
  <c r="I224" i="65" s="1"/>
  <c r="I41" i="50"/>
  <c r="M167" i="65"/>
  <c r="M224" i="65" s="1"/>
  <c r="M41" i="50"/>
  <c r="Q167" i="65"/>
  <c r="Q224" i="65" s="1"/>
  <c r="Q41" i="50"/>
  <c r="F44" i="47"/>
  <c r="F152" i="66"/>
  <c r="J44" i="47"/>
  <c r="J152" i="66"/>
  <c r="N44" i="47"/>
  <c r="N152" i="66"/>
  <c r="C153" i="66"/>
  <c r="C210" i="66" s="1"/>
  <c r="C46" i="50"/>
  <c r="G153" i="66"/>
  <c r="G210" i="66" s="1"/>
  <c r="G46" i="50"/>
  <c r="K153" i="66"/>
  <c r="K210" i="66" s="1"/>
  <c r="K46" i="50"/>
  <c r="O153" i="66"/>
  <c r="O210" i="66" s="1"/>
  <c r="O46" i="50"/>
  <c r="I47" i="47"/>
  <c r="D155" i="66"/>
  <c r="D48" i="50"/>
  <c r="H155" i="66"/>
  <c r="H48" i="50"/>
  <c r="L155" i="66"/>
  <c r="L48" i="50"/>
  <c r="P155" i="66"/>
  <c r="P48" i="50"/>
  <c r="H51" i="47"/>
  <c r="D159" i="66"/>
  <c r="H159" i="66"/>
  <c r="L159" i="66"/>
  <c r="P159" i="66"/>
  <c r="E160" i="66"/>
  <c r="E217" i="66" s="1"/>
  <c r="E53" i="50"/>
  <c r="I160" i="66"/>
  <c r="I217" i="66" s="1"/>
  <c r="I53" i="50"/>
  <c r="M160" i="66"/>
  <c r="M217" i="66" s="1"/>
  <c r="M53" i="50"/>
  <c r="Q160" i="66"/>
  <c r="Q217" i="66" s="1"/>
  <c r="Q53" i="50"/>
  <c r="F161" i="66"/>
  <c r="F218" i="66" s="1"/>
  <c r="F54" i="50"/>
  <c r="J161" i="66"/>
  <c r="J218" i="66" s="1"/>
  <c r="J54" i="50"/>
  <c r="N161" i="66"/>
  <c r="N218" i="66" s="1"/>
  <c r="N54" i="50"/>
  <c r="D55" i="47"/>
  <c r="D55" i="50" s="1"/>
  <c r="L55" i="47"/>
  <c r="L55" i="50" s="1"/>
  <c r="C163" i="66"/>
  <c r="C56" i="50"/>
  <c r="G163" i="66"/>
  <c r="G56" i="50"/>
  <c r="K163" i="66"/>
  <c r="K56" i="50"/>
  <c r="O163" i="66"/>
  <c r="O56" i="50"/>
  <c r="D164" i="66"/>
  <c r="D221" i="66" s="1"/>
  <c r="D57" i="50"/>
  <c r="H164" i="66"/>
  <c r="H221" i="66" s="1"/>
  <c r="H57" i="50"/>
  <c r="L164" i="66"/>
  <c r="L221" i="66" s="1"/>
  <c r="L57" i="50"/>
  <c r="P164" i="66"/>
  <c r="P221" i="66" s="1"/>
  <c r="P57" i="50"/>
  <c r="G58" i="47"/>
  <c r="O58" i="47"/>
  <c r="E166" i="66"/>
  <c r="I166" i="66"/>
  <c r="M166" i="66"/>
  <c r="Q166" i="66"/>
  <c r="F58" i="47"/>
  <c r="F167" i="66"/>
  <c r="F224" i="66" s="1"/>
  <c r="F60" i="50"/>
  <c r="J58" i="47"/>
  <c r="J167" i="66"/>
  <c r="J224" i="66" s="1"/>
  <c r="J60" i="50"/>
  <c r="N58" i="47"/>
  <c r="N167" i="66"/>
  <c r="N224" i="66" s="1"/>
  <c r="N60" i="50"/>
  <c r="G151" i="67"/>
  <c r="O151" i="67"/>
  <c r="K66" i="47"/>
  <c r="Q66" i="47"/>
  <c r="F155" i="67"/>
  <c r="F67" i="50"/>
  <c r="J155" i="67"/>
  <c r="J67" i="50"/>
  <c r="N155" i="67"/>
  <c r="N67" i="50"/>
  <c r="C157" i="67"/>
  <c r="G157" i="67"/>
  <c r="K157" i="67"/>
  <c r="O157" i="67"/>
  <c r="J70" i="47"/>
  <c r="E159" i="67"/>
  <c r="I159" i="67"/>
  <c r="M159" i="67"/>
  <c r="Q159" i="67"/>
  <c r="F160" i="67"/>
  <c r="F217" i="67" s="1"/>
  <c r="F72" i="50"/>
  <c r="J160" i="67"/>
  <c r="J217" i="67" s="1"/>
  <c r="J72" i="50"/>
  <c r="N160" i="67"/>
  <c r="N217" i="67" s="1"/>
  <c r="N72" i="50"/>
  <c r="C161" i="67"/>
  <c r="C218" i="67" s="1"/>
  <c r="C73" i="50"/>
  <c r="G161" i="67"/>
  <c r="G218" i="67" s="1"/>
  <c r="G73" i="50"/>
  <c r="K161" i="67"/>
  <c r="K218" i="67" s="1"/>
  <c r="K73" i="50"/>
  <c r="O161" i="67"/>
  <c r="O218" i="67" s="1"/>
  <c r="O73" i="50"/>
  <c r="J74" i="47"/>
  <c r="J74" i="50" s="1"/>
  <c r="E163" i="67"/>
  <c r="E75" i="50"/>
  <c r="I163" i="67"/>
  <c r="I75" i="50"/>
  <c r="M163" i="67"/>
  <c r="M75" i="50"/>
  <c r="Q163" i="67"/>
  <c r="Q75" i="50"/>
  <c r="F164" i="67"/>
  <c r="F221" i="67" s="1"/>
  <c r="F76" i="50"/>
  <c r="J164" i="67"/>
  <c r="J221" i="67" s="1"/>
  <c r="J76" i="50"/>
  <c r="N164" i="67"/>
  <c r="N221" i="67" s="1"/>
  <c r="N76" i="50"/>
  <c r="E77" i="47"/>
  <c r="G165" i="67"/>
  <c r="D77" i="47"/>
  <c r="D167" i="67"/>
  <c r="D224" i="67" s="1"/>
  <c r="H77" i="47"/>
  <c r="H167" i="67"/>
  <c r="H224" i="67" s="1"/>
  <c r="L77" i="47"/>
  <c r="L167" i="67"/>
  <c r="L224" i="67" s="1"/>
  <c r="P77" i="47"/>
  <c r="P167" i="67"/>
  <c r="P224" i="67" s="1"/>
  <c r="F185" i="68"/>
  <c r="J185" i="68"/>
  <c r="N185" i="68"/>
  <c r="C186" i="68"/>
  <c r="C258" i="68" s="1"/>
  <c r="C84" i="50"/>
  <c r="G186" i="68"/>
  <c r="G258" i="68" s="1"/>
  <c r="G84" i="50"/>
  <c r="K186" i="68"/>
  <c r="K258" i="68" s="1"/>
  <c r="K84" i="50"/>
  <c r="O186" i="68"/>
  <c r="O258" i="68" s="1"/>
  <c r="O84" i="50"/>
  <c r="K85" i="47"/>
  <c r="F85" i="47"/>
  <c r="F188" i="68"/>
  <c r="F86" i="50"/>
  <c r="J85" i="47"/>
  <c r="J188" i="68"/>
  <c r="J86" i="50"/>
  <c r="N85" i="47"/>
  <c r="N188" i="68"/>
  <c r="N86" i="50"/>
  <c r="F190" i="68"/>
  <c r="J190" i="68"/>
  <c r="N190" i="68"/>
  <c r="C89" i="47"/>
  <c r="O89" i="47"/>
  <c r="F192" i="68"/>
  <c r="J192" i="68"/>
  <c r="N192" i="68"/>
  <c r="C193" i="68"/>
  <c r="C265" i="68" s="1"/>
  <c r="C91" i="50"/>
  <c r="G193" i="68"/>
  <c r="G265" i="68" s="1"/>
  <c r="G91" i="50"/>
  <c r="K193" i="68"/>
  <c r="K265" i="68" s="1"/>
  <c r="K91" i="50"/>
  <c r="O193" i="68"/>
  <c r="O265" i="68" s="1"/>
  <c r="O91" i="50"/>
  <c r="D194" i="68"/>
  <c r="H194" i="68"/>
  <c r="L194" i="68"/>
  <c r="P194" i="68"/>
  <c r="J93" i="47"/>
  <c r="D93" i="47"/>
  <c r="D196" i="68"/>
  <c r="H93" i="47"/>
  <c r="H196" i="68"/>
  <c r="L93" i="47"/>
  <c r="L196" i="68"/>
  <c r="P93" i="47"/>
  <c r="P196" i="68"/>
  <c r="E197" i="68"/>
  <c r="E269" i="68" s="1"/>
  <c r="E95" i="50"/>
  <c r="I197" i="68"/>
  <c r="I269" i="68" s="1"/>
  <c r="I95" i="50"/>
  <c r="M197" i="68"/>
  <c r="M269" i="68" s="1"/>
  <c r="M95" i="50"/>
  <c r="Q197" i="68"/>
  <c r="Q269" i="68" s="1"/>
  <c r="Q95" i="50"/>
  <c r="F198" i="68"/>
  <c r="F270" i="68" s="1"/>
  <c r="F96" i="50"/>
  <c r="J198" i="68"/>
  <c r="J270" i="68" s="1"/>
  <c r="J96" i="50"/>
  <c r="N198" i="68"/>
  <c r="N270" i="68" s="1"/>
  <c r="N96" i="50"/>
  <c r="C97" i="47"/>
  <c r="C97" i="50" s="1"/>
  <c r="O97" i="47"/>
  <c r="F200" i="68"/>
  <c r="F98" i="50"/>
  <c r="J200" i="68"/>
  <c r="J98" i="50"/>
  <c r="N200" i="68"/>
  <c r="N98" i="50"/>
  <c r="C201" i="68"/>
  <c r="C273" i="68" s="1"/>
  <c r="C99" i="50"/>
  <c r="G201" i="68"/>
  <c r="G273" i="68" s="1"/>
  <c r="G99" i="50"/>
  <c r="K201" i="68"/>
  <c r="K273" i="68" s="1"/>
  <c r="K99" i="50"/>
  <c r="O201" i="68"/>
  <c r="O273" i="68" s="1"/>
  <c r="O99" i="50"/>
  <c r="M100" i="47"/>
  <c r="F203" i="68"/>
  <c r="F101" i="50"/>
  <c r="J203" i="68"/>
  <c r="J101" i="50"/>
  <c r="N203" i="68"/>
  <c r="N101" i="50"/>
  <c r="C204" i="68"/>
  <c r="G204" i="68"/>
  <c r="K204" i="68"/>
  <c r="O204" i="68"/>
  <c r="D205" i="68"/>
  <c r="D277" i="68" s="1"/>
  <c r="D103" i="50"/>
  <c r="H205" i="68"/>
  <c r="H277" i="68" s="1"/>
  <c r="H103" i="50"/>
  <c r="L205" i="68"/>
  <c r="L277" i="68" s="1"/>
  <c r="L103" i="50"/>
  <c r="P205" i="68"/>
  <c r="P103" i="50"/>
  <c r="C209" i="69"/>
  <c r="G209" i="69"/>
  <c r="K106" i="47"/>
  <c r="K152" i="69"/>
  <c r="O209" i="69"/>
  <c r="F109" i="47"/>
  <c r="N109" i="47"/>
  <c r="E155" i="69"/>
  <c r="E110" i="50"/>
  <c r="I155" i="69"/>
  <c r="I110" i="50"/>
  <c r="M155" i="69"/>
  <c r="M110" i="50"/>
  <c r="Q155" i="69"/>
  <c r="Q110" i="50"/>
  <c r="D157" i="69"/>
  <c r="D112" i="50"/>
  <c r="H157" i="69"/>
  <c r="H112" i="50"/>
  <c r="L157" i="69"/>
  <c r="L112" i="50"/>
  <c r="P157" i="69"/>
  <c r="P112" i="50"/>
  <c r="I113" i="47"/>
  <c r="D159" i="69"/>
  <c r="D114" i="50"/>
  <c r="H159" i="69"/>
  <c r="H114" i="50"/>
  <c r="L159" i="69"/>
  <c r="L114" i="50"/>
  <c r="P159" i="69"/>
  <c r="P114" i="50"/>
  <c r="E160" i="69"/>
  <c r="E217" i="69" s="1"/>
  <c r="E115" i="50"/>
  <c r="I160" i="69"/>
  <c r="I217" i="69" s="1"/>
  <c r="I115" i="50"/>
  <c r="M160" i="69"/>
  <c r="M217" i="69" s="1"/>
  <c r="M115" i="50"/>
  <c r="Q160" i="69"/>
  <c r="Q217" i="69" s="1"/>
  <c r="Q115" i="50"/>
  <c r="F161" i="69"/>
  <c r="F218" i="69" s="1"/>
  <c r="F116" i="50"/>
  <c r="J161" i="69"/>
  <c r="J218" i="69" s="1"/>
  <c r="J116" i="50"/>
  <c r="N161" i="69"/>
  <c r="N218" i="69" s="1"/>
  <c r="N116" i="50"/>
  <c r="F117" i="47"/>
  <c r="F117" i="50" s="1"/>
  <c r="E117" i="47"/>
  <c r="E117" i="50" s="1"/>
  <c r="E163" i="69"/>
  <c r="E118" i="50"/>
  <c r="I117" i="47"/>
  <c r="I117" i="50" s="1"/>
  <c r="I163" i="69"/>
  <c r="I118" i="50"/>
  <c r="M163" i="69"/>
  <c r="M118" i="50"/>
  <c r="Q117" i="47"/>
  <c r="Q117" i="50" s="1"/>
  <c r="Q163" i="69"/>
  <c r="Q118" i="50"/>
  <c r="F164" i="69"/>
  <c r="F221" i="69" s="1"/>
  <c r="F119" i="50"/>
  <c r="J164" i="69"/>
  <c r="J221" i="69" s="1"/>
  <c r="J119" i="50"/>
  <c r="N164" i="69"/>
  <c r="N221" i="69" s="1"/>
  <c r="N119" i="50"/>
  <c r="D120" i="47"/>
  <c r="P120" i="47"/>
  <c r="C120" i="47"/>
  <c r="C167" i="69"/>
  <c r="C224" i="69" s="1"/>
  <c r="G120" i="47"/>
  <c r="G167" i="69"/>
  <c r="G224" i="69" s="1"/>
  <c r="K120" i="47"/>
  <c r="K167" i="69"/>
  <c r="K224" i="69" s="1"/>
  <c r="O120" i="47"/>
  <c r="O167" i="69"/>
  <c r="O224" i="69" s="1"/>
  <c r="H125" i="47"/>
  <c r="F125" i="47"/>
  <c r="F152" i="70"/>
  <c r="F126" i="50"/>
  <c r="J125" i="47"/>
  <c r="J152" i="70"/>
  <c r="J126" i="50"/>
  <c r="N125" i="47"/>
  <c r="N152" i="70"/>
  <c r="N126" i="50"/>
  <c r="C125" i="47"/>
  <c r="C153" i="70"/>
  <c r="C210" i="70" s="1"/>
  <c r="C127" i="50"/>
  <c r="G125" i="47"/>
  <c r="G153" i="70"/>
  <c r="G210" i="70" s="1"/>
  <c r="G127" i="50"/>
  <c r="K125" i="47"/>
  <c r="K153" i="70"/>
  <c r="K210" i="70" s="1"/>
  <c r="K127" i="50"/>
  <c r="O125" i="47"/>
  <c r="O153" i="70"/>
  <c r="O210" i="70" s="1"/>
  <c r="O127" i="50"/>
  <c r="F155" i="70"/>
  <c r="F129" i="50"/>
  <c r="J155" i="70"/>
  <c r="J129" i="50"/>
  <c r="N155" i="70"/>
  <c r="N129" i="50"/>
  <c r="C157" i="70"/>
  <c r="C131" i="50"/>
  <c r="G157" i="70"/>
  <c r="G131" i="50"/>
  <c r="K157" i="70"/>
  <c r="K131" i="50"/>
  <c r="O157" i="70"/>
  <c r="O131" i="50"/>
  <c r="D132" i="47"/>
  <c r="D132" i="50" s="1"/>
  <c r="O132" i="47"/>
  <c r="O132" i="50" s="1"/>
  <c r="F159" i="70"/>
  <c r="F133" i="50"/>
  <c r="J159" i="70"/>
  <c r="J133" i="50"/>
  <c r="N159" i="70"/>
  <c r="N133" i="50"/>
  <c r="C160" i="70"/>
  <c r="C217" i="70" s="1"/>
  <c r="C134" i="50"/>
  <c r="O136" i="47"/>
  <c r="F163" i="70"/>
  <c r="F137" i="50"/>
  <c r="J163" i="70"/>
  <c r="J137" i="50"/>
  <c r="N163" i="70"/>
  <c r="N137" i="50"/>
  <c r="C164" i="70"/>
  <c r="C221" i="70" s="1"/>
  <c r="C138" i="50"/>
  <c r="G164" i="70"/>
  <c r="G221" i="70" s="1"/>
  <c r="G138" i="50"/>
  <c r="K164" i="70"/>
  <c r="K221" i="70" s="1"/>
  <c r="K138" i="50"/>
  <c r="O164" i="70"/>
  <c r="O221" i="70" s="1"/>
  <c r="O138" i="50"/>
  <c r="E166" i="70"/>
  <c r="I166" i="70"/>
  <c r="M166" i="70"/>
  <c r="Q166" i="70"/>
  <c r="F167" i="70"/>
  <c r="F224" i="70" s="1"/>
  <c r="F141" i="50"/>
  <c r="F139" i="47"/>
  <c r="J167" i="70"/>
  <c r="J224" i="70" s="1"/>
  <c r="J141" i="50"/>
  <c r="N167" i="70"/>
  <c r="N141" i="50"/>
  <c r="N144" i="47"/>
  <c r="E148" i="71"/>
  <c r="E203" i="71"/>
  <c r="I203" i="71"/>
  <c r="I148" i="71"/>
  <c r="M149" i="71"/>
  <c r="M144" i="47"/>
  <c r="Q203" i="71"/>
  <c r="Q148" i="71"/>
  <c r="D151" i="71"/>
  <c r="D147" i="50"/>
  <c r="H151" i="71"/>
  <c r="H147" i="50"/>
  <c r="L151" i="71"/>
  <c r="L147" i="50"/>
  <c r="P151" i="71"/>
  <c r="P147" i="50"/>
  <c r="P146" i="47"/>
  <c r="D153" i="71"/>
  <c r="H153" i="71"/>
  <c r="L153" i="71"/>
  <c r="P153" i="71"/>
  <c r="I150" i="47"/>
  <c r="D159" i="71"/>
  <c r="D155" i="50"/>
  <c r="D154" i="47"/>
  <c r="D154" i="50" s="1"/>
  <c r="H159" i="71"/>
  <c r="H155" i="50"/>
  <c r="L159" i="71"/>
  <c r="L155" i="50"/>
  <c r="P159" i="71"/>
  <c r="P155" i="50"/>
  <c r="P154" i="47"/>
  <c r="P154" i="50" s="1"/>
  <c r="E160" i="71"/>
  <c r="E214" i="71" s="1"/>
  <c r="E156" i="50"/>
  <c r="I160" i="71"/>
  <c r="I214" i="71" s="1"/>
  <c r="I156" i="50"/>
  <c r="M160" i="71"/>
  <c r="M214" i="71" s="1"/>
  <c r="M156" i="50"/>
  <c r="Q160" i="71"/>
  <c r="Q214" i="71" s="1"/>
  <c r="Q156" i="50"/>
  <c r="L157" i="47"/>
  <c r="D162" i="47"/>
  <c r="D149" i="72"/>
  <c r="D163" i="50"/>
  <c r="H149" i="72"/>
  <c r="H163" i="50"/>
  <c r="L149" i="72"/>
  <c r="L163" i="50"/>
  <c r="P149" i="72"/>
  <c r="P163" i="50"/>
  <c r="P162" i="47"/>
  <c r="M164" i="47"/>
  <c r="H153" i="72"/>
  <c r="D155" i="72"/>
  <c r="H155" i="72"/>
  <c r="L155" i="72"/>
  <c r="P155" i="72"/>
  <c r="E156" i="72"/>
  <c r="E210" i="72" s="1"/>
  <c r="E170" i="50"/>
  <c r="I156" i="72"/>
  <c r="I170" i="50"/>
  <c r="M156" i="72"/>
  <c r="M210" i="72" s="1"/>
  <c r="M170" i="50"/>
  <c r="Q156" i="72"/>
  <c r="Q170" i="50"/>
  <c r="F157" i="72"/>
  <c r="F211" i="72" s="1"/>
  <c r="F171" i="50"/>
  <c r="J157" i="72"/>
  <c r="J211" i="72" s="1"/>
  <c r="J171" i="50"/>
  <c r="N157" i="72"/>
  <c r="N211" i="72" s="1"/>
  <c r="N171" i="50"/>
  <c r="F159" i="72"/>
  <c r="F172" i="47"/>
  <c r="F172" i="50" s="1"/>
  <c r="J213" i="72"/>
  <c r="J158" i="72"/>
  <c r="J212" i="72" s="1"/>
  <c r="N159" i="72"/>
  <c r="N172" i="47"/>
  <c r="N172" i="50" s="1"/>
  <c r="E175" i="47"/>
  <c r="E162" i="72"/>
  <c r="I175" i="47"/>
  <c r="I162" i="72"/>
  <c r="M175" i="47"/>
  <c r="M162" i="72"/>
  <c r="Q175" i="47"/>
  <c r="Q162" i="72"/>
  <c r="B114" i="48"/>
  <c r="E112" i="48"/>
  <c r="J112" i="48"/>
  <c r="O112" i="48"/>
  <c r="G114" i="48"/>
  <c r="L114" i="48"/>
  <c r="Q114" i="48"/>
  <c r="H115" i="48"/>
  <c r="M115" i="48"/>
  <c r="B115" i="49"/>
  <c r="E112" i="49"/>
  <c r="K112" i="49"/>
  <c r="P112" i="49"/>
  <c r="G114" i="49"/>
  <c r="M114" i="49"/>
  <c r="C115" i="49"/>
  <c r="H115" i="49"/>
  <c r="N115" i="49"/>
  <c r="B79" i="50"/>
  <c r="B99" i="50"/>
  <c r="B119" i="50"/>
  <c r="B159" i="50"/>
  <c r="Q6" i="50"/>
  <c r="J8" i="50"/>
  <c r="P14" i="50"/>
  <c r="Q15" i="50"/>
  <c r="C17" i="50"/>
  <c r="D18" i="50"/>
  <c r="H22" i="50"/>
  <c r="D27" i="50"/>
  <c r="J29" i="50"/>
  <c r="O34" i="50"/>
  <c r="P35" i="50"/>
  <c r="C38" i="50"/>
  <c r="F41" i="50"/>
  <c r="M46" i="50"/>
  <c r="E48" i="50"/>
  <c r="J53" i="50"/>
  <c r="K54" i="50"/>
  <c r="M56" i="50"/>
  <c r="N57" i="50"/>
  <c r="Q60" i="50"/>
  <c r="L65" i="50"/>
  <c r="D67" i="50"/>
  <c r="I72" i="50"/>
  <c r="J73" i="50"/>
  <c r="L75" i="50"/>
  <c r="M76" i="50"/>
  <c r="P79" i="50"/>
  <c r="J84" i="50"/>
  <c r="Q86" i="50"/>
  <c r="F91" i="50"/>
  <c r="J95" i="50"/>
  <c r="K96" i="50"/>
  <c r="M98" i="50"/>
  <c r="N99" i="50"/>
  <c r="P101" i="50"/>
  <c r="K107" i="50"/>
  <c r="L108" i="50"/>
  <c r="C110" i="50"/>
  <c r="E112" i="50"/>
  <c r="G114" i="50"/>
  <c r="H115" i="50"/>
  <c r="I116" i="50"/>
  <c r="K118" i="50"/>
  <c r="L119" i="50"/>
  <c r="O122" i="50"/>
  <c r="E126" i="50"/>
  <c r="F127" i="50"/>
  <c r="L129" i="50"/>
  <c r="N131" i="50"/>
  <c r="P133" i="50"/>
  <c r="Q134" i="50"/>
  <c r="D137" i="50"/>
  <c r="E138" i="50"/>
  <c r="H141" i="50"/>
  <c r="M145" i="50"/>
  <c r="J152" i="50"/>
  <c r="K153" i="50"/>
  <c r="M155" i="50"/>
  <c r="N156" i="50"/>
  <c r="Q159" i="50"/>
  <c r="G170" i="50"/>
  <c r="H171" i="50"/>
  <c r="J173" i="50"/>
  <c r="K174" i="50"/>
  <c r="N177" i="50"/>
  <c r="E301" i="65"/>
  <c r="I301" i="65"/>
  <c r="I300" i="65" s="1"/>
  <c r="I39" i="54"/>
  <c r="M301" i="65"/>
  <c r="M39" i="54"/>
  <c r="Q301" i="65"/>
  <c r="Q39" i="54"/>
  <c r="G302" i="65"/>
  <c r="K302" i="65"/>
  <c r="K340" i="65" s="1"/>
  <c r="O302" i="65"/>
  <c r="E366" i="68"/>
  <c r="E94" i="58"/>
  <c r="I366" i="68"/>
  <c r="I414" i="68" s="1"/>
  <c r="I93" i="54"/>
  <c r="M366" i="68"/>
  <c r="M94" i="58"/>
  <c r="M93" i="54"/>
  <c r="M93" i="58" s="1"/>
  <c r="Q366" i="68"/>
  <c r="Q93" i="54"/>
  <c r="G367" i="68"/>
  <c r="G463" i="68" s="1"/>
  <c r="G95" i="58"/>
  <c r="K367" i="68"/>
  <c r="K463" i="68" s="1"/>
  <c r="K95" i="58"/>
  <c r="O367" i="68"/>
  <c r="O415" i="68" s="1"/>
  <c r="E368" i="68"/>
  <c r="E416" i="68" s="1"/>
  <c r="I368" i="68"/>
  <c r="I416" i="68" s="1"/>
  <c r="M368" i="68"/>
  <c r="M416" i="68" s="1"/>
  <c r="Q368" i="68"/>
  <c r="Q416" i="68" s="1"/>
  <c r="G320" i="65"/>
  <c r="G39" i="55"/>
  <c r="K320" i="65"/>
  <c r="K39" i="55"/>
  <c r="O320" i="65"/>
  <c r="E321" i="65"/>
  <c r="I321" i="65"/>
  <c r="M321" i="65"/>
  <c r="Q321" i="65"/>
  <c r="F47" i="55"/>
  <c r="F309" i="66"/>
  <c r="J309" i="66"/>
  <c r="J47" i="55"/>
  <c r="N47" i="55"/>
  <c r="N309" i="66"/>
  <c r="E317" i="70"/>
  <c r="E316" i="70" s="1"/>
  <c r="E136" i="55"/>
  <c r="I317" i="70"/>
  <c r="I316" i="70" s="1"/>
  <c r="I136" i="55"/>
  <c r="M317" i="70"/>
  <c r="M136" i="55"/>
  <c r="Q317" i="70"/>
  <c r="Q136" i="55"/>
  <c r="G318" i="70"/>
  <c r="K318" i="70"/>
  <c r="O318" i="70"/>
  <c r="E144" i="55"/>
  <c r="E295" i="71"/>
  <c r="I144" i="55"/>
  <c r="I295" i="71"/>
  <c r="M144" i="55"/>
  <c r="M295" i="71"/>
  <c r="Q144" i="55"/>
  <c r="Q295" i="71"/>
  <c r="E146" i="55"/>
  <c r="E297" i="71"/>
  <c r="I146" i="55"/>
  <c r="I297" i="71"/>
  <c r="M146" i="55"/>
  <c r="M297" i="71"/>
  <c r="Q146" i="55"/>
  <c r="Q297" i="71"/>
  <c r="E66" i="60"/>
  <c r="F113" i="57"/>
  <c r="F113" i="60" s="1"/>
  <c r="F351" i="69"/>
  <c r="F114" i="60"/>
  <c r="J113" i="57"/>
  <c r="J351" i="69"/>
  <c r="J114" i="60"/>
  <c r="N113" i="57"/>
  <c r="N113" i="60" s="1"/>
  <c r="N351" i="69"/>
  <c r="N114" i="60"/>
  <c r="D352" i="69"/>
  <c r="D409" i="69" s="1"/>
  <c r="D115" i="60"/>
  <c r="H352" i="69"/>
  <c r="H409" i="69" s="1"/>
  <c r="H115" i="60"/>
  <c r="L352" i="69"/>
  <c r="L409" i="69" s="1"/>
  <c r="L115" i="60"/>
  <c r="L113" i="57"/>
  <c r="P352" i="69"/>
  <c r="P409" i="69" s="1"/>
  <c r="P115" i="60"/>
  <c r="F353" i="69"/>
  <c r="F410" i="69" s="1"/>
  <c r="F116" i="60"/>
  <c r="J353" i="69"/>
  <c r="J410" i="69" s="1"/>
  <c r="J116" i="60"/>
  <c r="N353" i="69"/>
  <c r="N410" i="69" s="1"/>
  <c r="N116" i="60"/>
  <c r="C112" i="58"/>
  <c r="K151" i="60"/>
  <c r="E220" i="70"/>
  <c r="E162" i="70"/>
  <c r="E219" i="70" s="1"/>
  <c r="I220" i="70"/>
  <c r="I162" i="70"/>
  <c r="I219" i="70" s="1"/>
  <c r="M220" i="70"/>
  <c r="M162" i="70"/>
  <c r="M219" i="70" s="1"/>
  <c r="Q220" i="70"/>
  <c r="Q162" i="70"/>
  <c r="Q219" i="70" s="1"/>
  <c r="F136" i="47"/>
  <c r="F136" i="50" s="1"/>
  <c r="F164" i="70"/>
  <c r="F221" i="70" s="1"/>
  <c r="J136" i="47"/>
  <c r="J136" i="50" s="1"/>
  <c r="J164" i="70"/>
  <c r="J221" i="70" s="1"/>
  <c r="N136" i="47"/>
  <c r="N136" i="50" s="1"/>
  <c r="N164" i="70"/>
  <c r="N221" i="70" s="1"/>
  <c r="D144" i="47"/>
  <c r="D149" i="71"/>
  <c r="H144" i="47"/>
  <c r="H149" i="71"/>
  <c r="L144" i="47"/>
  <c r="L149" i="71"/>
  <c r="P144" i="47"/>
  <c r="P149" i="71"/>
  <c r="E150" i="71"/>
  <c r="E205" i="71"/>
  <c r="I205" i="71"/>
  <c r="I150" i="71"/>
  <c r="M205" i="71"/>
  <c r="M150" i="71"/>
  <c r="Q150" i="71"/>
  <c r="Q205" i="71"/>
  <c r="F158" i="71"/>
  <c r="F212" i="71" s="1"/>
  <c r="F213" i="71"/>
  <c r="J158" i="71"/>
  <c r="J212" i="71" s="1"/>
  <c r="J213" i="71"/>
  <c r="N158" i="71"/>
  <c r="N212" i="71" s="1"/>
  <c r="N213" i="71"/>
  <c r="C154" i="47"/>
  <c r="C154" i="50" s="1"/>
  <c r="C160" i="71"/>
  <c r="C214" i="71" s="1"/>
  <c r="G154" i="47"/>
  <c r="G154" i="50" s="1"/>
  <c r="G160" i="71"/>
  <c r="G214" i="71" s="1"/>
  <c r="K154" i="47"/>
  <c r="K154" i="50" s="1"/>
  <c r="K160" i="71"/>
  <c r="K214" i="71" s="1"/>
  <c r="O154" i="47"/>
  <c r="O154" i="50" s="1"/>
  <c r="O160" i="71"/>
  <c r="O214" i="71" s="1"/>
  <c r="F203" i="72"/>
  <c r="F148" i="72"/>
  <c r="J203" i="72"/>
  <c r="J148" i="72"/>
  <c r="N203" i="72"/>
  <c r="N148" i="72"/>
  <c r="D205" i="72"/>
  <c r="H205" i="72"/>
  <c r="H150" i="72"/>
  <c r="P205" i="72"/>
  <c r="E213" i="72"/>
  <c r="I213" i="72"/>
  <c r="M213" i="72"/>
  <c r="Q213" i="72"/>
  <c r="E137" i="50"/>
  <c r="I137" i="50"/>
  <c r="M137" i="50"/>
  <c r="Q137" i="50"/>
  <c r="F138" i="50"/>
  <c r="J138" i="50"/>
  <c r="N138" i="50"/>
  <c r="F155" i="50"/>
  <c r="J155" i="50"/>
  <c r="N155" i="50"/>
  <c r="C156" i="50"/>
  <c r="G156" i="50"/>
  <c r="K156" i="50"/>
  <c r="O156" i="50"/>
  <c r="F322" i="64"/>
  <c r="F364" i="64" s="1"/>
  <c r="F7" i="54"/>
  <c r="J322" i="64"/>
  <c r="J7" i="54"/>
  <c r="N7" i="54"/>
  <c r="N322" i="64"/>
  <c r="G324" i="64"/>
  <c r="K324" i="64"/>
  <c r="O324" i="64"/>
  <c r="E325" i="64"/>
  <c r="E367" i="64" s="1"/>
  <c r="I325" i="64"/>
  <c r="I409" i="64" s="1"/>
  <c r="I11" i="58"/>
  <c r="M325" i="64"/>
  <c r="M409" i="64" s="1"/>
  <c r="M11" i="58"/>
  <c r="Q325" i="64"/>
  <c r="Q409" i="64" s="1"/>
  <c r="Q11" i="58"/>
  <c r="E292" i="67"/>
  <c r="E330" i="67" s="1"/>
  <c r="I292" i="67"/>
  <c r="I330" i="67" s="1"/>
  <c r="M292" i="67"/>
  <c r="M330" i="67" s="1"/>
  <c r="Q292" i="67"/>
  <c r="G70" i="54"/>
  <c r="G294" i="67"/>
  <c r="K70" i="54"/>
  <c r="K294" i="67"/>
  <c r="O70" i="54"/>
  <c r="O294" i="67"/>
  <c r="E295" i="67"/>
  <c r="E333" i="67" s="1"/>
  <c r="E70" i="54"/>
  <c r="I295" i="67"/>
  <c r="I293" i="67" s="1"/>
  <c r="M295" i="67"/>
  <c r="M70" i="54"/>
  <c r="Q295" i="67"/>
  <c r="G296" i="67"/>
  <c r="G334" i="67" s="1"/>
  <c r="K296" i="67"/>
  <c r="K334" i="67" s="1"/>
  <c r="O296" i="67"/>
  <c r="O334" i="67" s="1"/>
  <c r="G74" i="54"/>
  <c r="G298" i="67"/>
  <c r="K74" i="54"/>
  <c r="K298" i="67"/>
  <c r="O74" i="54"/>
  <c r="O298" i="67"/>
  <c r="E74" i="54"/>
  <c r="E299" i="67"/>
  <c r="E297" i="67" s="1"/>
  <c r="I74" i="54"/>
  <c r="I299" i="67"/>
  <c r="I297" i="67" s="1"/>
  <c r="M74" i="54"/>
  <c r="M299" i="67"/>
  <c r="M337" i="67" s="1"/>
  <c r="Q299" i="67"/>
  <c r="G301" i="67"/>
  <c r="K301" i="67"/>
  <c r="K339" i="67" s="1"/>
  <c r="O301" i="67"/>
  <c r="O339" i="67" s="1"/>
  <c r="E302" i="67"/>
  <c r="I302" i="67"/>
  <c r="I340" i="67" s="1"/>
  <c r="M302" i="67"/>
  <c r="M340" i="67" s="1"/>
  <c r="Q302" i="67"/>
  <c r="Q340" i="67" s="1"/>
  <c r="G355" i="68"/>
  <c r="K355" i="68"/>
  <c r="K82" i="54"/>
  <c r="O355" i="68"/>
  <c r="O354" i="68" s="1"/>
  <c r="E356" i="68"/>
  <c r="I356" i="68"/>
  <c r="M356" i="68"/>
  <c r="Q356" i="68"/>
  <c r="G85" i="54"/>
  <c r="G358" i="68"/>
  <c r="K85" i="54"/>
  <c r="K358" i="68"/>
  <c r="O85" i="54"/>
  <c r="O358" i="68"/>
  <c r="G117" i="54"/>
  <c r="G298" i="69"/>
  <c r="K117" i="54"/>
  <c r="K298" i="69"/>
  <c r="O117" i="54"/>
  <c r="O298" i="69"/>
  <c r="E117" i="54"/>
  <c r="E299" i="69"/>
  <c r="I299" i="69"/>
  <c r="I297" i="69" s="1"/>
  <c r="I117" i="54"/>
  <c r="M117" i="54"/>
  <c r="M299" i="69"/>
  <c r="M297" i="69" s="1"/>
  <c r="Q299" i="69"/>
  <c r="G132" i="54"/>
  <c r="G294" i="70"/>
  <c r="K132" i="54"/>
  <c r="K294" i="70"/>
  <c r="K293" i="70" s="1"/>
  <c r="O132" i="54"/>
  <c r="O294" i="70"/>
  <c r="E132" i="54"/>
  <c r="E295" i="70"/>
  <c r="E293" i="70" s="1"/>
  <c r="I295" i="70"/>
  <c r="I333" i="70" s="1"/>
  <c r="I132" i="54"/>
  <c r="M132" i="54"/>
  <c r="M295" i="70"/>
  <c r="M293" i="70" s="1"/>
  <c r="Q295" i="70"/>
  <c r="G296" i="70"/>
  <c r="K296" i="70"/>
  <c r="K334" i="70" s="1"/>
  <c r="O296" i="70"/>
  <c r="O334" i="70" s="1"/>
  <c r="E298" i="70"/>
  <c r="I298" i="70"/>
  <c r="I136" i="54"/>
  <c r="M298" i="70"/>
  <c r="Q298" i="70"/>
  <c r="Q136" i="54"/>
  <c r="G299" i="70"/>
  <c r="K299" i="70"/>
  <c r="O299" i="70"/>
  <c r="G281" i="72"/>
  <c r="G167" i="58"/>
  <c r="K281" i="72"/>
  <c r="K167" i="58"/>
  <c r="O281" i="72"/>
  <c r="O167" i="58"/>
  <c r="E168" i="58"/>
  <c r="E283" i="72"/>
  <c r="E169" i="58"/>
  <c r="I283" i="72"/>
  <c r="I355" i="72" s="1"/>
  <c r="I169" i="58"/>
  <c r="I168" i="54"/>
  <c r="M283" i="72"/>
  <c r="M169" i="58"/>
  <c r="Q283" i="72"/>
  <c r="Q169" i="58"/>
  <c r="Q168" i="54"/>
  <c r="G284" i="72"/>
  <c r="G356" i="72" s="1"/>
  <c r="G170" i="58"/>
  <c r="K284" i="72"/>
  <c r="K356" i="72" s="1"/>
  <c r="K170" i="58"/>
  <c r="O284" i="72"/>
  <c r="O356" i="72" s="1"/>
  <c r="O170" i="58"/>
  <c r="E285" i="72"/>
  <c r="I285" i="72"/>
  <c r="M285" i="72"/>
  <c r="Q285" i="72"/>
  <c r="Q321" i="72" s="1"/>
  <c r="F345" i="64"/>
  <c r="J345" i="64"/>
  <c r="N345" i="64"/>
  <c r="D367" i="64"/>
  <c r="L430" i="64"/>
  <c r="L367" i="64"/>
  <c r="J16" i="55"/>
  <c r="G28" i="55"/>
  <c r="G309" i="65"/>
  <c r="K28" i="55"/>
  <c r="K309" i="65"/>
  <c r="O28" i="55"/>
  <c r="O309" i="65"/>
  <c r="G51" i="55"/>
  <c r="G313" i="66"/>
  <c r="K51" i="55"/>
  <c r="K313" i="66"/>
  <c r="O51" i="55"/>
  <c r="O313" i="66"/>
  <c r="E314" i="66"/>
  <c r="I314" i="66"/>
  <c r="I312" i="66" s="1"/>
  <c r="M314" i="66"/>
  <c r="M51" i="55"/>
  <c r="Q314" i="66"/>
  <c r="Q312" i="66" s="1"/>
  <c r="G315" i="66"/>
  <c r="K315" i="66"/>
  <c r="O315" i="66"/>
  <c r="G306" i="67"/>
  <c r="K306" i="67"/>
  <c r="K63" i="55"/>
  <c r="O306" i="67"/>
  <c r="E307" i="67"/>
  <c r="I307" i="67"/>
  <c r="M307" i="67"/>
  <c r="Q307" i="67"/>
  <c r="E309" i="67"/>
  <c r="E66" i="55"/>
  <c r="I309" i="67"/>
  <c r="I66" i="55"/>
  <c r="M309" i="67"/>
  <c r="Q309" i="67"/>
  <c r="Q66" i="55"/>
  <c r="F311" i="67"/>
  <c r="J311" i="67"/>
  <c r="N311" i="67"/>
  <c r="D85" i="55"/>
  <c r="D382" i="68"/>
  <c r="H382" i="68"/>
  <c r="H85" i="55"/>
  <c r="L85" i="55"/>
  <c r="L382" i="68"/>
  <c r="P382" i="68"/>
  <c r="P85" i="55"/>
  <c r="E306" i="69"/>
  <c r="E106" i="55"/>
  <c r="I305" i="69"/>
  <c r="M306" i="69"/>
  <c r="M106" i="55"/>
  <c r="Q306" i="69"/>
  <c r="Q106" i="55"/>
  <c r="G307" i="69"/>
  <c r="K326" i="69"/>
  <c r="O307" i="69"/>
  <c r="E139" i="55"/>
  <c r="E320" i="70"/>
  <c r="I139" i="55"/>
  <c r="I320" i="70"/>
  <c r="I140" i="59"/>
  <c r="M139" i="55"/>
  <c r="M320" i="70"/>
  <c r="M140" i="59"/>
  <c r="Q139" i="55"/>
  <c r="Q320" i="70"/>
  <c r="G321" i="70"/>
  <c r="G139" i="55"/>
  <c r="K321" i="70"/>
  <c r="K319" i="70" s="1"/>
  <c r="O321" i="70"/>
  <c r="O319" i="70" s="1"/>
  <c r="O139" i="55"/>
  <c r="F305" i="71"/>
  <c r="F304" i="71" s="1"/>
  <c r="J305" i="71"/>
  <c r="N305" i="71"/>
  <c r="D306" i="71"/>
  <c r="H306" i="71"/>
  <c r="L306" i="71"/>
  <c r="P306" i="71"/>
  <c r="D308" i="71"/>
  <c r="D158" i="59"/>
  <c r="H308" i="71"/>
  <c r="H158" i="59"/>
  <c r="H157" i="55"/>
  <c r="L308" i="71"/>
  <c r="L158" i="59"/>
  <c r="P308" i="71"/>
  <c r="P158" i="59"/>
  <c r="P157" i="55"/>
  <c r="F309" i="71"/>
  <c r="J309" i="71"/>
  <c r="N309" i="71"/>
  <c r="G162" i="55"/>
  <c r="G295" i="72"/>
  <c r="K162" i="55"/>
  <c r="K295" i="72"/>
  <c r="O162" i="55"/>
  <c r="O295" i="72"/>
  <c r="E297" i="72"/>
  <c r="I297" i="72"/>
  <c r="I164" i="55"/>
  <c r="M297" i="72"/>
  <c r="Q297" i="72"/>
  <c r="Q164" i="55"/>
  <c r="P12" i="57"/>
  <c r="P12" i="60" s="1"/>
  <c r="E16" i="57"/>
  <c r="E16" i="60" s="1"/>
  <c r="E394" i="64"/>
  <c r="E17" i="60"/>
  <c r="I16" i="57"/>
  <c r="I394" i="64"/>
  <c r="I17" i="60"/>
  <c r="M457" i="64"/>
  <c r="M393" i="64"/>
  <c r="M456" i="64" s="1"/>
  <c r="Q16" i="57"/>
  <c r="Q394" i="64"/>
  <c r="Q17" i="60"/>
  <c r="G395" i="64"/>
  <c r="G458" i="64" s="1"/>
  <c r="G18" i="60"/>
  <c r="K395" i="64"/>
  <c r="K18" i="60"/>
  <c r="F19" i="57"/>
  <c r="J19" i="57"/>
  <c r="E28" i="57"/>
  <c r="E347" i="65"/>
  <c r="E29" i="60"/>
  <c r="I347" i="65"/>
  <c r="I28" i="57"/>
  <c r="M347" i="65"/>
  <c r="M29" i="60"/>
  <c r="M28" i="57"/>
  <c r="Q28" i="57"/>
  <c r="Q347" i="65"/>
  <c r="Q29" i="60"/>
  <c r="E349" i="66"/>
  <c r="I349" i="66"/>
  <c r="M349" i="66"/>
  <c r="Q349" i="66"/>
  <c r="E55" i="57"/>
  <c r="E55" i="60" s="1"/>
  <c r="E355" i="66"/>
  <c r="E56" i="60"/>
  <c r="I355" i="66"/>
  <c r="I56" i="60"/>
  <c r="M55" i="57"/>
  <c r="M55" i="60" s="1"/>
  <c r="M355" i="66"/>
  <c r="M56" i="60"/>
  <c r="Q55" i="57"/>
  <c r="Q55" i="60" s="1"/>
  <c r="Q355" i="66"/>
  <c r="G55" i="57"/>
  <c r="G356" i="66"/>
  <c r="G413" i="66" s="1"/>
  <c r="G57" i="60"/>
  <c r="K55" i="57"/>
  <c r="K55" i="60" s="1"/>
  <c r="K356" i="66"/>
  <c r="K413" i="66" s="1"/>
  <c r="K57" i="60"/>
  <c r="O55" i="57"/>
  <c r="O55" i="60" s="1"/>
  <c r="O356" i="66"/>
  <c r="O413" i="66" s="1"/>
  <c r="O57" i="60"/>
  <c r="P63" i="57"/>
  <c r="F351" i="67"/>
  <c r="F70" i="57"/>
  <c r="J351" i="67"/>
  <c r="J70" i="57"/>
  <c r="N351" i="67"/>
  <c r="D352" i="67"/>
  <c r="D409" i="67" s="1"/>
  <c r="D72" i="60"/>
  <c r="H352" i="67"/>
  <c r="H409" i="67" s="1"/>
  <c r="H72" i="60"/>
  <c r="L352" i="67"/>
  <c r="L409" i="67" s="1"/>
  <c r="L72" i="60"/>
  <c r="P352" i="67"/>
  <c r="P409" i="67" s="1"/>
  <c r="P72" i="60"/>
  <c r="F353" i="67"/>
  <c r="F410" i="67" s="1"/>
  <c r="F73" i="60"/>
  <c r="J353" i="67"/>
  <c r="J410" i="67" s="1"/>
  <c r="J73" i="60"/>
  <c r="N353" i="67"/>
  <c r="N410" i="67" s="1"/>
  <c r="N73" i="60"/>
  <c r="D89" i="57"/>
  <c r="D434" i="68"/>
  <c r="H89" i="57"/>
  <c r="H434" i="68"/>
  <c r="L89" i="57"/>
  <c r="L434" i="68"/>
  <c r="P89" i="57"/>
  <c r="P434" i="68"/>
  <c r="F435" i="68"/>
  <c r="F91" i="60"/>
  <c r="J435" i="68"/>
  <c r="J507" i="68" s="1"/>
  <c r="J91" i="60"/>
  <c r="J89" i="57"/>
  <c r="N435" i="68"/>
  <c r="N507" i="68" s="1"/>
  <c r="N91" i="60"/>
  <c r="N89" i="57"/>
  <c r="D436" i="68"/>
  <c r="D508" i="68" s="1"/>
  <c r="D92" i="60"/>
  <c r="H436" i="68"/>
  <c r="L436" i="68"/>
  <c r="L508" i="68" s="1"/>
  <c r="L92" i="60"/>
  <c r="P436" i="68"/>
  <c r="D93" i="57"/>
  <c r="D438" i="68"/>
  <c r="D94" i="60"/>
  <c r="H93" i="57"/>
  <c r="H438" i="68"/>
  <c r="L93" i="57"/>
  <c r="L93" i="60" s="1"/>
  <c r="L438" i="68"/>
  <c r="L94" i="60"/>
  <c r="P93" i="57"/>
  <c r="P438" i="68"/>
  <c r="F439" i="68"/>
  <c r="F511" i="68" s="1"/>
  <c r="F95" i="60"/>
  <c r="F93" i="57"/>
  <c r="J439" i="68"/>
  <c r="J511" i="68" s="1"/>
  <c r="J95" i="60"/>
  <c r="J93" i="57"/>
  <c r="J93" i="60" s="1"/>
  <c r="N439" i="68"/>
  <c r="N511" i="68" s="1"/>
  <c r="N95" i="60"/>
  <c r="N93" i="57"/>
  <c r="D440" i="68"/>
  <c r="D512" i="68" s="1"/>
  <c r="D96" i="60"/>
  <c r="H440" i="68"/>
  <c r="H512" i="68" s="1"/>
  <c r="H96" i="60"/>
  <c r="L440" i="68"/>
  <c r="L512" i="68" s="1"/>
  <c r="L96" i="60"/>
  <c r="P440" i="68"/>
  <c r="P512" i="68" s="1"/>
  <c r="P96" i="60"/>
  <c r="Q97" i="60"/>
  <c r="O100" i="60"/>
  <c r="G401" i="69"/>
  <c r="K344" i="69"/>
  <c r="K107" i="60"/>
  <c r="O344" i="69"/>
  <c r="O107" i="60"/>
  <c r="E345" i="69"/>
  <c r="E402" i="69" s="1"/>
  <c r="E108" i="60"/>
  <c r="M345" i="69"/>
  <c r="M402" i="69" s="1"/>
  <c r="M108" i="60"/>
  <c r="Q345" i="69"/>
  <c r="Q402" i="69" s="1"/>
  <c r="Q108" i="60"/>
  <c r="F109" i="57"/>
  <c r="F347" i="69"/>
  <c r="F110" i="60"/>
  <c r="J109" i="57"/>
  <c r="J347" i="69"/>
  <c r="J110" i="60"/>
  <c r="N109" i="57"/>
  <c r="N347" i="69"/>
  <c r="N110" i="60"/>
  <c r="D349" i="70"/>
  <c r="D131" i="60"/>
  <c r="H349" i="70"/>
  <c r="H131" i="60"/>
  <c r="L349" i="70"/>
  <c r="L131" i="60"/>
  <c r="P349" i="70"/>
  <c r="P131" i="60"/>
  <c r="O132" i="57"/>
  <c r="F355" i="70"/>
  <c r="F137" i="60"/>
  <c r="F136" i="57"/>
  <c r="J355" i="70"/>
  <c r="J137" i="60"/>
  <c r="J136" i="57"/>
  <c r="J130" i="60" s="1"/>
  <c r="N355" i="70"/>
  <c r="N137" i="60"/>
  <c r="N136" i="57"/>
  <c r="D356" i="70"/>
  <c r="D413" i="70" s="1"/>
  <c r="D138" i="60"/>
  <c r="H356" i="70"/>
  <c r="H413" i="70" s="1"/>
  <c r="H138" i="60"/>
  <c r="L136" i="57"/>
  <c r="L136" i="60" s="1"/>
  <c r="L356" i="70"/>
  <c r="L413" i="70" s="1"/>
  <c r="L138" i="60"/>
  <c r="P356" i="70"/>
  <c r="P413" i="70" s="1"/>
  <c r="P138" i="60"/>
  <c r="D358" i="70"/>
  <c r="D139" i="60"/>
  <c r="D140" i="60"/>
  <c r="H358" i="70"/>
  <c r="H139" i="57"/>
  <c r="L358" i="70"/>
  <c r="L139" i="60"/>
  <c r="L140" i="60"/>
  <c r="P358" i="70"/>
  <c r="P139" i="57"/>
  <c r="F359" i="70"/>
  <c r="F416" i="70" s="1"/>
  <c r="F141" i="60"/>
  <c r="J359" i="70"/>
  <c r="J416" i="70" s="1"/>
  <c r="J141" i="60"/>
  <c r="N359" i="70"/>
  <c r="N416" i="70" s="1"/>
  <c r="N141" i="60"/>
  <c r="I148" i="60"/>
  <c r="J154" i="57"/>
  <c r="G344" i="71"/>
  <c r="G158" i="60"/>
  <c r="G157" i="57"/>
  <c r="K344" i="71"/>
  <c r="K158" i="60"/>
  <c r="K157" i="57"/>
  <c r="K157" i="60"/>
  <c r="O344" i="71"/>
  <c r="O158" i="60"/>
  <c r="O157" i="60"/>
  <c r="E345" i="71"/>
  <c r="E399" i="71" s="1"/>
  <c r="E159" i="60"/>
  <c r="I345" i="71"/>
  <c r="I399" i="71" s="1"/>
  <c r="I159" i="60"/>
  <c r="M345" i="71"/>
  <c r="M399" i="71" s="1"/>
  <c r="M159" i="60"/>
  <c r="Q345" i="71"/>
  <c r="Q399" i="71" s="1"/>
  <c r="Q159" i="60"/>
  <c r="G335" i="72"/>
  <c r="G167" i="60"/>
  <c r="K335" i="72"/>
  <c r="K167" i="60"/>
  <c r="O335" i="72"/>
  <c r="O167" i="60"/>
  <c r="N168" i="57"/>
  <c r="E344" i="72"/>
  <c r="E176" i="60"/>
  <c r="E175" i="60"/>
  <c r="E175" i="57"/>
  <c r="I344" i="72"/>
  <c r="I176" i="60"/>
  <c r="M344" i="72"/>
  <c r="M176" i="60"/>
  <c r="M175" i="60"/>
  <c r="M175" i="57"/>
  <c r="Q344" i="72"/>
  <c r="Q176" i="60"/>
  <c r="Q175" i="60"/>
  <c r="Q175" i="57"/>
  <c r="G345" i="72"/>
  <c r="G399" i="72" s="1"/>
  <c r="G177" i="60"/>
  <c r="K345" i="72"/>
  <c r="K399" i="72" s="1"/>
  <c r="K177" i="60"/>
  <c r="O345" i="72"/>
  <c r="O399" i="72" s="1"/>
  <c r="O177" i="60"/>
  <c r="J14" i="59"/>
  <c r="P170" i="59"/>
  <c r="C27" i="60"/>
  <c r="K7" i="60"/>
  <c r="M17" i="60"/>
  <c r="Q103" i="60"/>
  <c r="G157" i="60"/>
  <c r="G134" i="50"/>
  <c r="K134" i="50"/>
  <c r="O134" i="50"/>
  <c r="D135" i="50"/>
  <c r="H135" i="50"/>
  <c r="L135" i="50"/>
  <c r="P135" i="50"/>
  <c r="C159" i="50"/>
  <c r="G159" i="50"/>
  <c r="K159" i="50"/>
  <c r="O159" i="50"/>
  <c r="D165" i="50"/>
  <c r="H165" i="50"/>
  <c r="L165" i="50"/>
  <c r="P165" i="50"/>
  <c r="D177" i="50"/>
  <c r="H177" i="50"/>
  <c r="L177" i="50"/>
  <c r="P177" i="50"/>
  <c r="G12" i="54"/>
  <c r="G327" i="64"/>
  <c r="K12" i="54"/>
  <c r="K327" i="64"/>
  <c r="K13" i="58"/>
  <c r="O12" i="54"/>
  <c r="O12" i="58" s="1"/>
  <c r="O327" i="64"/>
  <c r="O13" i="58"/>
  <c r="E12" i="54"/>
  <c r="E12" i="58" s="1"/>
  <c r="E328" i="64"/>
  <c r="E412" i="64" s="1"/>
  <c r="E14" i="58"/>
  <c r="I328" i="64"/>
  <c r="I14" i="58"/>
  <c r="I12" i="54"/>
  <c r="I12" i="58" s="1"/>
  <c r="M328" i="64"/>
  <c r="M14" i="58"/>
  <c r="M12" i="54"/>
  <c r="M12" i="58" s="1"/>
  <c r="Q328" i="64"/>
  <c r="Q412" i="64" s="1"/>
  <c r="Q14" i="58"/>
  <c r="G329" i="64"/>
  <c r="G371" i="64" s="1"/>
  <c r="K329" i="64"/>
  <c r="K371" i="64" s="1"/>
  <c r="O329" i="64"/>
  <c r="G25" i="54"/>
  <c r="G287" i="65"/>
  <c r="G325" i="65" s="1"/>
  <c r="K25" i="54"/>
  <c r="K287" i="65"/>
  <c r="O25" i="54"/>
  <c r="O287" i="65"/>
  <c r="O325" i="65" s="1"/>
  <c r="E288" i="65"/>
  <c r="E326" i="65" s="1"/>
  <c r="I25" i="54"/>
  <c r="I288" i="65"/>
  <c r="I286" i="65" s="1"/>
  <c r="M25" i="54"/>
  <c r="M288" i="65"/>
  <c r="M286" i="65" s="1"/>
  <c r="Q288" i="65"/>
  <c r="E28" i="54"/>
  <c r="E290" i="65"/>
  <c r="E328" i="65" s="1"/>
  <c r="I28" i="54"/>
  <c r="I290" i="65"/>
  <c r="M28" i="54"/>
  <c r="M290" i="65"/>
  <c r="Q28" i="54"/>
  <c r="Q290" i="65"/>
  <c r="E32" i="54"/>
  <c r="E294" i="65"/>
  <c r="E332" i="65" s="1"/>
  <c r="I32" i="54"/>
  <c r="I294" i="65"/>
  <c r="M32" i="54"/>
  <c r="M294" i="65"/>
  <c r="Q32" i="54"/>
  <c r="Q294" i="65"/>
  <c r="Q332" i="65" s="1"/>
  <c r="G32" i="54"/>
  <c r="G295" i="65"/>
  <c r="K295" i="65"/>
  <c r="K32" i="54"/>
  <c r="O32" i="54"/>
  <c r="O295" i="65"/>
  <c r="E296" i="65"/>
  <c r="E334" i="65" s="1"/>
  <c r="I296" i="65"/>
  <c r="M296" i="65"/>
  <c r="M334" i="65" s="1"/>
  <c r="Q296" i="65"/>
  <c r="E287" i="66"/>
  <c r="I287" i="66"/>
  <c r="M287" i="66"/>
  <c r="Q287" i="66"/>
  <c r="Q286" i="66" s="1"/>
  <c r="Q44" i="54"/>
  <c r="G288" i="66"/>
  <c r="K288" i="66"/>
  <c r="O288" i="66"/>
  <c r="E370" i="68"/>
  <c r="I370" i="68"/>
  <c r="M370" i="68"/>
  <c r="Q370" i="68"/>
  <c r="Q418" i="68" s="1"/>
  <c r="Q97" i="54"/>
  <c r="G371" i="68"/>
  <c r="K371" i="68"/>
  <c r="K419" i="68" s="1"/>
  <c r="O371" i="68"/>
  <c r="O419" i="68" s="1"/>
  <c r="E100" i="54"/>
  <c r="E373" i="68"/>
  <c r="I100" i="54"/>
  <c r="I373" i="68"/>
  <c r="M100" i="54"/>
  <c r="M373" i="68"/>
  <c r="Q100" i="54"/>
  <c r="Q373" i="68"/>
  <c r="G100" i="54"/>
  <c r="G374" i="68"/>
  <c r="G102" i="58"/>
  <c r="K100" i="54"/>
  <c r="K374" i="68"/>
  <c r="K470" i="68" s="1"/>
  <c r="K102" i="58"/>
  <c r="O100" i="54"/>
  <c r="O374" i="68"/>
  <c r="O102" i="58"/>
  <c r="E375" i="68"/>
  <c r="I375" i="68"/>
  <c r="I423" i="68" s="1"/>
  <c r="M375" i="68"/>
  <c r="Q375" i="68"/>
  <c r="Q423" i="68" s="1"/>
  <c r="G106" i="54"/>
  <c r="G287" i="69"/>
  <c r="K106" i="54"/>
  <c r="K287" i="69"/>
  <c r="O106" i="54"/>
  <c r="O287" i="69"/>
  <c r="E288" i="69"/>
  <c r="E286" i="69" s="1"/>
  <c r="E106" i="54"/>
  <c r="I288" i="69"/>
  <c r="I326" i="69" s="1"/>
  <c r="M288" i="69"/>
  <c r="M106" i="54"/>
  <c r="Q288" i="69"/>
  <c r="Q286" i="69" s="1"/>
  <c r="E109" i="54"/>
  <c r="E290" i="69"/>
  <c r="I109" i="54"/>
  <c r="I290" i="69"/>
  <c r="M109" i="54"/>
  <c r="M290" i="69"/>
  <c r="Q109" i="54"/>
  <c r="Q290" i="69"/>
  <c r="G287" i="70"/>
  <c r="G325" i="70" s="1"/>
  <c r="K287" i="70"/>
  <c r="K125" i="54"/>
  <c r="O287" i="70"/>
  <c r="O325" i="70" s="1"/>
  <c r="E288" i="70"/>
  <c r="E326" i="70" s="1"/>
  <c r="I288" i="70"/>
  <c r="I326" i="70" s="1"/>
  <c r="M288" i="70"/>
  <c r="M326" i="70" s="1"/>
  <c r="Q288" i="70"/>
  <c r="Q326" i="70" s="1"/>
  <c r="G128" i="54"/>
  <c r="G290" i="70"/>
  <c r="K128" i="54"/>
  <c r="K290" i="70"/>
  <c r="K289" i="70" s="1"/>
  <c r="O128" i="54"/>
  <c r="O290" i="70"/>
  <c r="E281" i="71"/>
  <c r="E149" i="58"/>
  <c r="I281" i="71"/>
  <c r="I149" i="58"/>
  <c r="M281" i="71"/>
  <c r="M353" i="71" s="1"/>
  <c r="M149" i="58"/>
  <c r="Q281" i="71"/>
  <c r="Q149" i="58"/>
  <c r="E154" i="54"/>
  <c r="E148" i="54" s="1"/>
  <c r="E287" i="71"/>
  <c r="I154" i="54"/>
  <c r="I287" i="71"/>
  <c r="M154" i="54"/>
  <c r="M287" i="71"/>
  <c r="Q154" i="54"/>
  <c r="Q287" i="71"/>
  <c r="G154" i="54"/>
  <c r="G288" i="71"/>
  <c r="G286" i="71" s="1"/>
  <c r="K288" i="71"/>
  <c r="K286" i="71" s="1"/>
  <c r="K154" i="54"/>
  <c r="O154" i="54"/>
  <c r="O288" i="71"/>
  <c r="O286" i="71" s="1"/>
  <c r="E290" i="71"/>
  <c r="E158" i="58"/>
  <c r="I290" i="71"/>
  <c r="I158" i="58"/>
  <c r="I157" i="54"/>
  <c r="M290" i="71"/>
  <c r="M158" i="58"/>
  <c r="Q290" i="71"/>
  <c r="Q158" i="58"/>
  <c r="Q157" i="54"/>
  <c r="G291" i="71"/>
  <c r="G327" i="71" s="1"/>
  <c r="K291" i="71"/>
  <c r="K327" i="71" s="1"/>
  <c r="O291" i="71"/>
  <c r="O327" i="71" s="1"/>
  <c r="E277" i="72"/>
  <c r="E313" i="72" s="1"/>
  <c r="I277" i="72"/>
  <c r="I313" i="72" s="1"/>
  <c r="I162" i="54"/>
  <c r="M277" i="72"/>
  <c r="M313" i="72" s="1"/>
  <c r="Q277" i="72"/>
  <c r="Q162" i="54"/>
  <c r="G164" i="54"/>
  <c r="G279" i="72"/>
  <c r="K164" i="54"/>
  <c r="K279" i="72"/>
  <c r="O164" i="54"/>
  <c r="O279" i="72"/>
  <c r="G340" i="64"/>
  <c r="K340" i="64"/>
  <c r="K4" i="55"/>
  <c r="O340" i="64"/>
  <c r="E341" i="64"/>
  <c r="E362" i="64" s="1"/>
  <c r="I341" i="64"/>
  <c r="I362" i="64" s="1"/>
  <c r="M341" i="64"/>
  <c r="M362" i="64" s="1"/>
  <c r="Q341" i="64"/>
  <c r="Q362" i="64" s="1"/>
  <c r="E343" i="64"/>
  <c r="E7" i="55"/>
  <c r="I343" i="64"/>
  <c r="I7" i="55"/>
  <c r="M343" i="64"/>
  <c r="Q343" i="64"/>
  <c r="Q7" i="55"/>
  <c r="D348" i="64"/>
  <c r="D12" i="55"/>
  <c r="H12" i="55"/>
  <c r="H348" i="64"/>
  <c r="L348" i="64"/>
  <c r="L12" i="55"/>
  <c r="P12" i="55"/>
  <c r="P348" i="64"/>
  <c r="J370" i="64"/>
  <c r="J433" i="64"/>
  <c r="N370" i="64"/>
  <c r="N433" i="64"/>
  <c r="D371" i="64"/>
  <c r="H371" i="64"/>
  <c r="L371" i="64"/>
  <c r="P371" i="64"/>
  <c r="F313" i="65"/>
  <c r="F32" i="55"/>
  <c r="J313" i="65"/>
  <c r="J32" i="55"/>
  <c r="N332" i="65"/>
  <c r="N312" i="65"/>
  <c r="D333" i="65"/>
  <c r="H314" i="65"/>
  <c r="H312" i="65" s="1"/>
  <c r="H32" i="55"/>
  <c r="L314" i="65"/>
  <c r="L32" i="55"/>
  <c r="P333" i="65"/>
  <c r="F334" i="65"/>
  <c r="J334" i="65"/>
  <c r="N334" i="65"/>
  <c r="E317" i="65"/>
  <c r="I317" i="65"/>
  <c r="I36" i="55"/>
  <c r="M317" i="65"/>
  <c r="Q317" i="65"/>
  <c r="Q36" i="55"/>
  <c r="G318" i="65"/>
  <c r="K318" i="65"/>
  <c r="O318" i="65"/>
  <c r="F317" i="66"/>
  <c r="F55" i="55"/>
  <c r="J317" i="66"/>
  <c r="N317" i="66"/>
  <c r="N55" i="55"/>
  <c r="D318" i="66"/>
  <c r="D316" i="66" s="1"/>
  <c r="D55" i="55"/>
  <c r="H318" i="66"/>
  <c r="H316" i="66" s="1"/>
  <c r="H55" i="55"/>
  <c r="L318" i="66"/>
  <c r="L316" i="66" s="1"/>
  <c r="P318" i="66"/>
  <c r="P316" i="66" s="1"/>
  <c r="E313" i="67"/>
  <c r="E70" i="55"/>
  <c r="I313" i="67"/>
  <c r="M313" i="67"/>
  <c r="M70" i="55"/>
  <c r="Q313" i="67"/>
  <c r="Q70" i="55"/>
  <c r="G314" i="67"/>
  <c r="K314" i="67"/>
  <c r="O314" i="67"/>
  <c r="E315" i="67"/>
  <c r="I315" i="67"/>
  <c r="M315" i="67"/>
  <c r="Q315" i="67"/>
  <c r="F317" i="67"/>
  <c r="J317" i="67"/>
  <c r="J74" i="55"/>
  <c r="N317" i="67"/>
  <c r="D318" i="67"/>
  <c r="H318" i="67"/>
  <c r="L318" i="67"/>
  <c r="P318" i="67"/>
  <c r="E77" i="55"/>
  <c r="E320" i="67"/>
  <c r="I77" i="55"/>
  <c r="I320" i="67"/>
  <c r="M77" i="55"/>
  <c r="M320" i="67"/>
  <c r="Q77" i="55"/>
  <c r="Q320" i="67"/>
  <c r="G321" i="67"/>
  <c r="G319" i="67" s="1"/>
  <c r="G77" i="55"/>
  <c r="K321" i="67"/>
  <c r="K319" i="67" s="1"/>
  <c r="O321" i="67"/>
  <c r="O319" i="67" s="1"/>
  <c r="O77" i="55"/>
  <c r="F384" i="68"/>
  <c r="J384" i="68"/>
  <c r="N384" i="68"/>
  <c r="E386" i="68"/>
  <c r="I386" i="68"/>
  <c r="I89" i="55"/>
  <c r="M386" i="68"/>
  <c r="Q386" i="68"/>
  <c r="Q89" i="55"/>
  <c r="G387" i="68"/>
  <c r="K387" i="68"/>
  <c r="O387" i="68"/>
  <c r="E388" i="68"/>
  <c r="E92" i="59"/>
  <c r="I388" i="68"/>
  <c r="M388" i="68"/>
  <c r="M92" i="59"/>
  <c r="Q388" i="68"/>
  <c r="G97" i="55"/>
  <c r="G394" i="68"/>
  <c r="K97" i="55"/>
  <c r="K394" i="68"/>
  <c r="O97" i="55"/>
  <c r="O394" i="68"/>
  <c r="I395" i="68"/>
  <c r="I393" i="68" s="1"/>
  <c r="M395" i="68"/>
  <c r="M393" i="68" s="1"/>
  <c r="M97" i="55"/>
  <c r="Q395" i="68"/>
  <c r="E336" i="69"/>
  <c r="I317" i="69"/>
  <c r="M317" i="69"/>
  <c r="Q317" i="69"/>
  <c r="Q117" i="55"/>
  <c r="G337" i="69"/>
  <c r="K318" i="69"/>
  <c r="O318" i="69"/>
  <c r="G320" i="69"/>
  <c r="G121" i="59"/>
  <c r="K320" i="69"/>
  <c r="O320" i="69"/>
  <c r="O121" i="59"/>
  <c r="E321" i="69"/>
  <c r="I321" i="69"/>
  <c r="M340" i="69"/>
  <c r="Q321" i="69"/>
  <c r="E125" i="55"/>
  <c r="E306" i="70"/>
  <c r="I125" i="55"/>
  <c r="I306" i="70"/>
  <c r="M125" i="55"/>
  <c r="M306" i="70"/>
  <c r="Q125" i="55"/>
  <c r="Q306" i="70"/>
  <c r="G307" i="70"/>
  <c r="G305" i="70" s="1"/>
  <c r="G125" i="55"/>
  <c r="K326" i="70"/>
  <c r="O307" i="70"/>
  <c r="O125" i="55"/>
  <c r="I309" i="70"/>
  <c r="I128" i="55"/>
  <c r="M309" i="70"/>
  <c r="Q309" i="70"/>
  <c r="Q128" i="55"/>
  <c r="G311" i="70"/>
  <c r="K311" i="70"/>
  <c r="O311" i="70"/>
  <c r="F301" i="71"/>
  <c r="F151" i="59"/>
  <c r="J301" i="71"/>
  <c r="J151" i="59"/>
  <c r="N301" i="71"/>
  <c r="N151" i="59"/>
  <c r="D302" i="71"/>
  <c r="D152" i="59"/>
  <c r="H302" i="71"/>
  <c r="H152" i="59"/>
  <c r="L302" i="71"/>
  <c r="L152" i="59"/>
  <c r="P302" i="71"/>
  <c r="P152" i="59"/>
  <c r="F303" i="71"/>
  <c r="J303" i="71"/>
  <c r="N303" i="71"/>
  <c r="D299" i="72"/>
  <c r="D167" i="59"/>
  <c r="H299" i="72"/>
  <c r="H167" i="59"/>
  <c r="L299" i="72"/>
  <c r="L167" i="59"/>
  <c r="P299" i="72"/>
  <c r="P167" i="59"/>
  <c r="F168" i="55"/>
  <c r="F301" i="72"/>
  <c r="F169" i="59"/>
  <c r="J168" i="55"/>
  <c r="J168" i="59" s="1"/>
  <c r="J301" i="72"/>
  <c r="J169" i="59"/>
  <c r="N168" i="55"/>
  <c r="N168" i="59" s="1"/>
  <c r="N301" i="72"/>
  <c r="D302" i="72"/>
  <c r="D170" i="59"/>
  <c r="D168" i="55"/>
  <c r="H302" i="72"/>
  <c r="H170" i="59"/>
  <c r="L302" i="72"/>
  <c r="L168" i="55"/>
  <c r="L170" i="59"/>
  <c r="P374" i="72"/>
  <c r="P320" i="72"/>
  <c r="F303" i="72"/>
  <c r="J303" i="72"/>
  <c r="N303" i="72"/>
  <c r="F387" i="64"/>
  <c r="J387" i="64"/>
  <c r="N387" i="64"/>
  <c r="D388" i="64"/>
  <c r="H388" i="64"/>
  <c r="L388" i="64"/>
  <c r="L451" i="64" s="1"/>
  <c r="L11" i="60"/>
  <c r="P388" i="64"/>
  <c r="P451" i="64" s="1"/>
  <c r="P11" i="60"/>
  <c r="E358" i="65"/>
  <c r="I358" i="65"/>
  <c r="I39" i="57"/>
  <c r="M39" i="57"/>
  <c r="M358" i="65"/>
  <c r="Q39" i="57"/>
  <c r="Q358" i="65"/>
  <c r="G39" i="57"/>
  <c r="G359" i="65"/>
  <c r="G41" i="60"/>
  <c r="K359" i="65"/>
  <c r="K416" i="65" s="1"/>
  <c r="K39" i="57"/>
  <c r="O359" i="65"/>
  <c r="O416" i="65" s="1"/>
  <c r="O41" i="60"/>
  <c r="F44" i="57"/>
  <c r="F344" i="66"/>
  <c r="J44" i="57"/>
  <c r="J344" i="66"/>
  <c r="N44" i="57"/>
  <c r="N344" i="66"/>
  <c r="D345" i="66"/>
  <c r="D46" i="60"/>
  <c r="H345" i="66"/>
  <c r="H46" i="60"/>
  <c r="L345" i="66"/>
  <c r="L44" i="57"/>
  <c r="P345" i="66"/>
  <c r="P46" i="60"/>
  <c r="F49" i="57"/>
  <c r="H58" i="57"/>
  <c r="G74" i="57"/>
  <c r="G74" i="60" s="1"/>
  <c r="G355" i="67"/>
  <c r="G75" i="60"/>
  <c r="K74" i="57"/>
  <c r="K74" i="60" s="1"/>
  <c r="K355" i="67"/>
  <c r="K75" i="60"/>
  <c r="O355" i="67"/>
  <c r="O75" i="60"/>
  <c r="O74" i="57"/>
  <c r="E74" i="57"/>
  <c r="E74" i="60" s="1"/>
  <c r="E356" i="67"/>
  <c r="E413" i="67" s="1"/>
  <c r="E76" i="60"/>
  <c r="I74" i="57"/>
  <c r="I74" i="60" s="1"/>
  <c r="I356" i="67"/>
  <c r="I413" i="67" s="1"/>
  <c r="I76" i="60"/>
  <c r="M74" i="57"/>
  <c r="M74" i="60" s="1"/>
  <c r="M356" i="67"/>
  <c r="M76" i="60"/>
  <c r="Q356" i="67"/>
  <c r="Q413" i="67" s="1"/>
  <c r="Q76" i="60"/>
  <c r="F77" i="57"/>
  <c r="F358" i="67"/>
  <c r="J77" i="57"/>
  <c r="J358" i="67"/>
  <c r="N77" i="57"/>
  <c r="N358" i="67"/>
  <c r="D359" i="67"/>
  <c r="D416" i="67" s="1"/>
  <c r="D79" i="60"/>
  <c r="H359" i="67"/>
  <c r="H416" i="67" s="1"/>
  <c r="H79" i="60"/>
  <c r="H77" i="57"/>
  <c r="L359" i="67"/>
  <c r="L416" i="67" s="1"/>
  <c r="L79" i="60"/>
  <c r="L77" i="57"/>
  <c r="P359" i="67"/>
  <c r="P416" i="67" s="1"/>
  <c r="P79" i="60"/>
  <c r="E432" i="68"/>
  <c r="I432" i="68"/>
  <c r="M432" i="68"/>
  <c r="Q432" i="68"/>
  <c r="F442" i="68"/>
  <c r="F98" i="60"/>
  <c r="F97" i="57"/>
  <c r="F97" i="60" s="1"/>
  <c r="J442" i="68"/>
  <c r="J98" i="60"/>
  <c r="J97" i="57"/>
  <c r="J97" i="60" s="1"/>
  <c r="N442" i="68"/>
  <c r="N98" i="60"/>
  <c r="D443" i="68"/>
  <c r="D515" i="68" s="1"/>
  <c r="D99" i="60"/>
  <c r="H443" i="68"/>
  <c r="H515" i="68" s="1"/>
  <c r="H99" i="60"/>
  <c r="L443" i="68"/>
  <c r="L515" i="68" s="1"/>
  <c r="L99" i="60"/>
  <c r="P443" i="68"/>
  <c r="P515" i="68" s="1"/>
  <c r="P99" i="60"/>
  <c r="G355" i="69"/>
  <c r="G118" i="60"/>
  <c r="G117" i="57"/>
  <c r="G117" i="60" s="1"/>
  <c r="K355" i="69"/>
  <c r="K118" i="60"/>
  <c r="K117" i="57"/>
  <c r="K117" i="60" s="1"/>
  <c r="O355" i="69"/>
  <c r="O118" i="60"/>
  <c r="E356" i="69"/>
  <c r="E413" i="69" s="1"/>
  <c r="E119" i="60"/>
  <c r="I356" i="69"/>
  <c r="I413" i="69" s="1"/>
  <c r="I119" i="60"/>
  <c r="M356" i="69"/>
  <c r="M413" i="69" s="1"/>
  <c r="M119" i="60"/>
  <c r="Q356" i="69"/>
  <c r="Q413" i="69" s="1"/>
  <c r="Q119" i="60"/>
  <c r="G125" i="57"/>
  <c r="G344" i="70"/>
  <c r="G126" i="60"/>
  <c r="K125" i="57"/>
  <c r="K344" i="70"/>
  <c r="O125" i="57"/>
  <c r="O344" i="70"/>
  <c r="O126" i="60"/>
  <c r="E345" i="70"/>
  <c r="E402" i="70" s="1"/>
  <c r="E127" i="60"/>
  <c r="I345" i="70"/>
  <c r="I402" i="70" s="1"/>
  <c r="I127" i="60"/>
  <c r="M345" i="70"/>
  <c r="M402" i="70" s="1"/>
  <c r="M125" i="57"/>
  <c r="Q345" i="70"/>
  <c r="Q402" i="70" s="1"/>
  <c r="Q127" i="60"/>
  <c r="F333" i="71"/>
  <c r="F147" i="60"/>
  <c r="F146" i="57"/>
  <c r="J333" i="71"/>
  <c r="J147" i="60"/>
  <c r="J146" i="57"/>
  <c r="N333" i="71"/>
  <c r="N147" i="60"/>
  <c r="M150" i="57"/>
  <c r="M148" i="57" s="1"/>
  <c r="D333" i="72"/>
  <c r="D165" i="60"/>
  <c r="D164" i="57"/>
  <c r="H333" i="72"/>
  <c r="H165" i="60"/>
  <c r="H164" i="57"/>
  <c r="L333" i="72"/>
  <c r="L165" i="60"/>
  <c r="P333" i="72"/>
  <c r="P165" i="60"/>
  <c r="P164" i="57"/>
  <c r="O172" i="57"/>
  <c r="O166" i="60" s="1"/>
  <c r="N14" i="59"/>
  <c r="K121" i="59"/>
  <c r="N169" i="59"/>
  <c r="L22" i="60"/>
  <c r="L46" i="60"/>
  <c r="H47" i="60"/>
  <c r="Q56" i="60"/>
  <c r="O85" i="60"/>
  <c r="M109" i="60"/>
  <c r="Q162" i="60"/>
  <c r="C141" i="50"/>
  <c r="G141" i="50"/>
  <c r="K141" i="50"/>
  <c r="O141" i="50"/>
  <c r="D145" i="50"/>
  <c r="H145" i="50"/>
  <c r="L145" i="50"/>
  <c r="P145" i="50"/>
  <c r="E152" i="50"/>
  <c r="I152" i="50"/>
  <c r="M152" i="50"/>
  <c r="Q152" i="50"/>
  <c r="F153" i="50"/>
  <c r="J153" i="50"/>
  <c r="N153" i="50"/>
  <c r="F170" i="50"/>
  <c r="J170" i="50"/>
  <c r="N170" i="50"/>
  <c r="C171" i="50"/>
  <c r="G171" i="50"/>
  <c r="K171" i="50"/>
  <c r="O171" i="50"/>
  <c r="E173" i="50"/>
  <c r="I173" i="50"/>
  <c r="M173" i="50"/>
  <c r="Q173" i="50"/>
  <c r="F174" i="50"/>
  <c r="J174" i="50"/>
  <c r="N174" i="50"/>
  <c r="E19" i="54"/>
  <c r="E334" i="64"/>
  <c r="I19" i="54"/>
  <c r="I334" i="64"/>
  <c r="M19" i="54"/>
  <c r="M334" i="64"/>
  <c r="Q19" i="54"/>
  <c r="Q334" i="64"/>
  <c r="G19" i="54"/>
  <c r="G335" i="64"/>
  <c r="G21" i="58"/>
  <c r="K19" i="54"/>
  <c r="K335" i="64"/>
  <c r="O19" i="54"/>
  <c r="O335" i="64"/>
  <c r="O419" i="64" s="1"/>
  <c r="O21" i="58"/>
  <c r="E336" i="64"/>
  <c r="E378" i="64" s="1"/>
  <c r="I336" i="64"/>
  <c r="M336" i="64"/>
  <c r="M378" i="64" s="1"/>
  <c r="Q336" i="64"/>
  <c r="G63" i="54"/>
  <c r="G287" i="67"/>
  <c r="K63" i="54"/>
  <c r="K287" i="67"/>
  <c r="O63" i="54"/>
  <c r="O287" i="67"/>
  <c r="E63" i="54"/>
  <c r="E288" i="67"/>
  <c r="I288" i="67"/>
  <c r="I286" i="67" s="1"/>
  <c r="I63" i="54"/>
  <c r="M63" i="54"/>
  <c r="M288" i="67"/>
  <c r="Q288" i="67"/>
  <c r="E66" i="54"/>
  <c r="E290" i="67"/>
  <c r="I66" i="54"/>
  <c r="I290" i="67"/>
  <c r="M66" i="54"/>
  <c r="M290" i="67"/>
  <c r="Q66" i="54"/>
  <c r="Q290" i="67"/>
  <c r="G292" i="69"/>
  <c r="G112" i="58"/>
  <c r="K292" i="69"/>
  <c r="K112" i="58"/>
  <c r="O292" i="69"/>
  <c r="O112" i="58"/>
  <c r="E111" i="54"/>
  <c r="E113" i="58"/>
  <c r="E294" i="69"/>
  <c r="E114" i="58"/>
  <c r="I294" i="69"/>
  <c r="I113" i="54"/>
  <c r="I114" i="58"/>
  <c r="M294" i="69"/>
  <c r="M114" i="58"/>
  <c r="Q294" i="69"/>
  <c r="Q113" i="54"/>
  <c r="Q114" i="58"/>
  <c r="G295" i="69"/>
  <c r="G371" i="69" s="1"/>
  <c r="G115" i="58"/>
  <c r="K295" i="69"/>
  <c r="K371" i="69" s="1"/>
  <c r="K115" i="58"/>
  <c r="O295" i="69"/>
  <c r="O371" i="69" s="1"/>
  <c r="O115" i="58"/>
  <c r="E296" i="69"/>
  <c r="I296" i="69"/>
  <c r="I334" i="69" s="1"/>
  <c r="M296" i="69"/>
  <c r="Q296" i="69"/>
  <c r="Q334" i="69" s="1"/>
  <c r="E120" i="54"/>
  <c r="E301" i="69"/>
  <c r="E121" i="58"/>
  <c r="I120" i="54"/>
  <c r="I301" i="69"/>
  <c r="I121" i="58"/>
  <c r="M120" i="54"/>
  <c r="M301" i="69"/>
  <c r="M121" i="58"/>
  <c r="Q120" i="54"/>
  <c r="Q301" i="69"/>
  <c r="Q121" i="58"/>
  <c r="G120" i="54"/>
  <c r="G302" i="69"/>
  <c r="K302" i="69"/>
  <c r="K120" i="54"/>
  <c r="O120" i="54"/>
  <c r="O302" i="69"/>
  <c r="E292" i="70"/>
  <c r="I292" i="70"/>
  <c r="M292" i="70"/>
  <c r="Q292" i="70"/>
  <c r="Q330" i="70" s="1"/>
  <c r="G301" i="70"/>
  <c r="G140" i="58"/>
  <c r="K301" i="70"/>
  <c r="K139" i="54"/>
  <c r="K140" i="58"/>
  <c r="O301" i="70"/>
  <c r="O339" i="70" s="1"/>
  <c r="E302" i="70"/>
  <c r="I302" i="70"/>
  <c r="I340" i="70" s="1"/>
  <c r="M302" i="70"/>
  <c r="Q302" i="70"/>
  <c r="Q340" i="70" s="1"/>
  <c r="M168" i="58"/>
  <c r="E287" i="72"/>
  <c r="I287" i="72"/>
  <c r="M287" i="72"/>
  <c r="Q287" i="72"/>
  <c r="Q172" i="54"/>
  <c r="G288" i="72"/>
  <c r="K288" i="72"/>
  <c r="O288" i="72"/>
  <c r="E175" i="54"/>
  <c r="E290" i="72"/>
  <c r="E176" i="58"/>
  <c r="I175" i="54"/>
  <c r="I290" i="72"/>
  <c r="I176" i="58"/>
  <c r="M175" i="54"/>
  <c r="M290" i="72"/>
  <c r="M176" i="58"/>
  <c r="Q175" i="54"/>
  <c r="Q290" i="72"/>
  <c r="Q176" i="58"/>
  <c r="G175" i="54"/>
  <c r="G291" i="72"/>
  <c r="K175" i="54"/>
  <c r="K291" i="72"/>
  <c r="O175" i="54"/>
  <c r="O291" i="72"/>
  <c r="D352" i="64"/>
  <c r="D351" i="64" s="1"/>
  <c r="D16" i="55"/>
  <c r="H16" i="55"/>
  <c r="H352" i="64"/>
  <c r="L352" i="64"/>
  <c r="L351" i="64" s="1"/>
  <c r="L16" i="55"/>
  <c r="P16" i="55"/>
  <c r="P352" i="64"/>
  <c r="F374" i="64"/>
  <c r="N374" i="64"/>
  <c r="G19" i="55"/>
  <c r="G355" i="64"/>
  <c r="K19" i="55"/>
  <c r="K355" i="64"/>
  <c r="O19" i="55"/>
  <c r="O355" i="64"/>
  <c r="E356" i="64"/>
  <c r="E354" i="64" s="1"/>
  <c r="I356" i="64"/>
  <c r="I21" i="59"/>
  <c r="M356" i="64"/>
  <c r="M19" i="55"/>
  <c r="Q356" i="64"/>
  <c r="Q21" i="59"/>
  <c r="G357" i="64"/>
  <c r="K357" i="64"/>
  <c r="O357" i="64"/>
  <c r="F25" i="55"/>
  <c r="F306" i="65"/>
  <c r="J306" i="65"/>
  <c r="J25" i="55"/>
  <c r="N25" i="55"/>
  <c r="N306" i="65"/>
  <c r="D307" i="65"/>
  <c r="D305" i="65" s="1"/>
  <c r="H307" i="65"/>
  <c r="L307" i="65"/>
  <c r="P307" i="65"/>
  <c r="E44" i="55"/>
  <c r="E306" i="66"/>
  <c r="I44" i="55"/>
  <c r="I306" i="66"/>
  <c r="M44" i="55"/>
  <c r="M306" i="66"/>
  <c r="Q44" i="55"/>
  <c r="Q306" i="66"/>
  <c r="G307" i="66"/>
  <c r="G305" i="66" s="1"/>
  <c r="G44" i="55"/>
  <c r="K307" i="66"/>
  <c r="K44" i="55"/>
  <c r="O307" i="66"/>
  <c r="O305" i="66" s="1"/>
  <c r="D320" i="66"/>
  <c r="D58" i="55"/>
  <c r="H320" i="66"/>
  <c r="H59" i="59"/>
  <c r="H58" i="55"/>
  <c r="L320" i="66"/>
  <c r="P320" i="66"/>
  <c r="P58" i="55"/>
  <c r="F321" i="66"/>
  <c r="F58" i="55"/>
  <c r="J321" i="66"/>
  <c r="J58" i="55"/>
  <c r="N321" i="66"/>
  <c r="N340" i="66" s="1"/>
  <c r="G379" i="68"/>
  <c r="G82" i="55"/>
  <c r="K379" i="68"/>
  <c r="K378" i="68" s="1"/>
  <c r="O379" i="68"/>
  <c r="O82" i="55"/>
  <c r="E380" i="68"/>
  <c r="I380" i="68"/>
  <c r="M380" i="68"/>
  <c r="Q380" i="68"/>
  <c r="G309" i="69"/>
  <c r="K309" i="69"/>
  <c r="K109" i="55"/>
  <c r="O309" i="69"/>
  <c r="D113" i="59"/>
  <c r="D111" i="55"/>
  <c r="F299" i="71"/>
  <c r="F149" i="59"/>
  <c r="J299" i="71"/>
  <c r="J149" i="59"/>
  <c r="N299" i="71"/>
  <c r="N149" i="59"/>
  <c r="C7" i="57"/>
  <c r="C385" i="64"/>
  <c r="C391" i="64"/>
  <c r="C14" i="60"/>
  <c r="C397" i="64"/>
  <c r="C19" i="57"/>
  <c r="C352" i="65"/>
  <c r="C34" i="60"/>
  <c r="C358" i="65"/>
  <c r="C39" i="57"/>
  <c r="C347" i="66"/>
  <c r="C47" i="57"/>
  <c r="C353" i="66"/>
  <c r="C410" i="66" s="1"/>
  <c r="C54" i="60"/>
  <c r="C359" i="66"/>
  <c r="C416" i="66" s="1"/>
  <c r="C60" i="60"/>
  <c r="C349" i="67"/>
  <c r="C355" i="67"/>
  <c r="C75" i="60"/>
  <c r="C74" i="57"/>
  <c r="C74" i="60" s="1"/>
  <c r="C427" i="68"/>
  <c r="C82" i="57"/>
  <c r="C434" i="68"/>
  <c r="C439" i="68"/>
  <c r="C511" i="68" s="1"/>
  <c r="C95" i="60"/>
  <c r="C445" i="68"/>
  <c r="C101" i="60"/>
  <c r="C100" i="60"/>
  <c r="C345" i="69"/>
  <c r="C402" i="69" s="1"/>
  <c r="C106" i="57"/>
  <c r="C108" i="60"/>
  <c r="C352" i="69"/>
  <c r="C409" i="69" s="1"/>
  <c r="C113" i="57"/>
  <c r="C113" i="60" s="1"/>
  <c r="C115" i="60"/>
  <c r="C358" i="69"/>
  <c r="C121" i="60"/>
  <c r="C120" i="60"/>
  <c r="C347" i="70"/>
  <c r="C129" i="60"/>
  <c r="C128" i="57"/>
  <c r="C353" i="70"/>
  <c r="C410" i="70" s="1"/>
  <c r="C135" i="60"/>
  <c r="C359" i="70"/>
  <c r="C416" i="70" s="1"/>
  <c r="C141" i="60"/>
  <c r="C337" i="71"/>
  <c r="C151" i="60"/>
  <c r="C342" i="71"/>
  <c r="C156" i="60"/>
  <c r="C333" i="72"/>
  <c r="C164" i="57"/>
  <c r="C165" i="60"/>
  <c r="C339" i="72"/>
  <c r="C393" i="72" s="1"/>
  <c r="C171" i="60"/>
  <c r="C345" i="72"/>
  <c r="C399" i="72" s="1"/>
  <c r="C177" i="60"/>
  <c r="D4" i="57"/>
  <c r="D382" i="64"/>
  <c r="H4" i="57"/>
  <c r="H382" i="64"/>
  <c r="L4" i="57"/>
  <c r="L382" i="64"/>
  <c r="P4" i="57"/>
  <c r="P382" i="64"/>
  <c r="F383" i="64"/>
  <c r="F446" i="64" s="1"/>
  <c r="F6" i="60"/>
  <c r="F4" i="57"/>
  <c r="J383" i="64"/>
  <c r="J446" i="64" s="1"/>
  <c r="J6" i="60"/>
  <c r="N383" i="64"/>
  <c r="N446" i="64" s="1"/>
  <c r="N6" i="60"/>
  <c r="N4" i="57"/>
  <c r="E7" i="57"/>
  <c r="E385" i="64"/>
  <c r="I7" i="57"/>
  <c r="I385" i="64"/>
  <c r="I8" i="60"/>
  <c r="M7" i="57"/>
  <c r="M385" i="64"/>
  <c r="M8" i="60"/>
  <c r="Q385" i="64"/>
  <c r="Q7" i="57"/>
  <c r="Q8" i="60"/>
  <c r="F12" i="57"/>
  <c r="F390" i="64"/>
  <c r="J12" i="57"/>
  <c r="J12" i="60" s="1"/>
  <c r="J390" i="64"/>
  <c r="N12" i="57"/>
  <c r="N390" i="64"/>
  <c r="N453" i="64" s="1"/>
  <c r="N13" i="60"/>
  <c r="D391" i="64"/>
  <c r="D454" i="64" s="1"/>
  <c r="D14" i="60"/>
  <c r="D12" i="57"/>
  <c r="D9" i="57" s="1"/>
  <c r="H391" i="64"/>
  <c r="H454" i="64" s="1"/>
  <c r="H14" i="60"/>
  <c r="L12" i="57"/>
  <c r="L391" i="64"/>
  <c r="L454" i="64" s="1"/>
  <c r="P391" i="64"/>
  <c r="P454" i="64" s="1"/>
  <c r="P14" i="60"/>
  <c r="F392" i="64"/>
  <c r="F455" i="64" s="1"/>
  <c r="F15" i="60"/>
  <c r="J392" i="64"/>
  <c r="J455" i="64" s="1"/>
  <c r="J15" i="60"/>
  <c r="D19" i="57"/>
  <c r="D397" i="64"/>
  <c r="H19" i="57"/>
  <c r="H397" i="64"/>
  <c r="L19" i="57"/>
  <c r="L397" i="64"/>
  <c r="P19" i="57"/>
  <c r="P397" i="64"/>
  <c r="F398" i="64"/>
  <c r="N398" i="64"/>
  <c r="N19" i="57"/>
  <c r="D399" i="64"/>
  <c r="D462" i="64" s="1"/>
  <c r="D22" i="60"/>
  <c r="H399" i="64"/>
  <c r="H462" i="64" s="1"/>
  <c r="H22" i="60"/>
  <c r="P399" i="64"/>
  <c r="P462" i="64" s="1"/>
  <c r="P22" i="60"/>
  <c r="O28" i="60"/>
  <c r="E36" i="57"/>
  <c r="E36" i="60" s="1"/>
  <c r="E355" i="65"/>
  <c r="E37" i="60"/>
  <c r="I355" i="65"/>
  <c r="I36" i="57"/>
  <c r="M355" i="65"/>
  <c r="M37" i="60"/>
  <c r="M36" i="57"/>
  <c r="M36" i="60" s="1"/>
  <c r="Q36" i="57"/>
  <c r="Q36" i="60" s="1"/>
  <c r="Q355" i="65"/>
  <c r="Q37" i="60"/>
  <c r="G356" i="65"/>
  <c r="G413" i="65" s="1"/>
  <c r="G36" i="57"/>
  <c r="G36" i="60" s="1"/>
  <c r="G38" i="60"/>
  <c r="K36" i="57"/>
  <c r="K36" i="60" s="1"/>
  <c r="K356" i="65"/>
  <c r="K413" i="65" s="1"/>
  <c r="O36" i="57"/>
  <c r="O356" i="65"/>
  <c r="O38" i="60"/>
  <c r="G351" i="66"/>
  <c r="O351" i="66"/>
  <c r="E352" i="66"/>
  <c r="E409" i="66" s="1"/>
  <c r="E53" i="60"/>
  <c r="I352" i="66"/>
  <c r="I409" i="66" s="1"/>
  <c r="I53" i="60"/>
  <c r="I51" i="57"/>
  <c r="M352" i="66"/>
  <c r="M409" i="66" s="1"/>
  <c r="M53" i="60"/>
  <c r="Q352" i="66"/>
  <c r="Q409" i="66" s="1"/>
  <c r="Q53" i="60"/>
  <c r="G353" i="66"/>
  <c r="G410" i="66" s="1"/>
  <c r="G54" i="60"/>
  <c r="K353" i="66"/>
  <c r="K410" i="66" s="1"/>
  <c r="K54" i="60"/>
  <c r="O353" i="66"/>
  <c r="O410" i="66" s="1"/>
  <c r="O54" i="60"/>
  <c r="F63" i="57"/>
  <c r="F344" i="67"/>
  <c r="J63" i="57"/>
  <c r="J344" i="67"/>
  <c r="N63" i="57"/>
  <c r="N344" i="67"/>
  <c r="D345" i="67"/>
  <c r="D402" i="67" s="1"/>
  <c r="D65" i="60"/>
  <c r="D63" i="57"/>
  <c r="H345" i="67"/>
  <c r="H402" i="67" s="1"/>
  <c r="H65" i="60"/>
  <c r="L345" i="67"/>
  <c r="L402" i="67" s="1"/>
  <c r="L65" i="60"/>
  <c r="L63" i="57"/>
  <c r="P345" i="67"/>
  <c r="P402" i="67" s="1"/>
  <c r="P65" i="60"/>
  <c r="E347" i="67"/>
  <c r="E66" i="57"/>
  <c r="I347" i="67"/>
  <c r="I67" i="60"/>
  <c r="M347" i="67"/>
  <c r="M66" i="57"/>
  <c r="M67" i="60"/>
  <c r="Q347" i="67"/>
  <c r="Q67" i="60"/>
  <c r="Q66" i="57"/>
  <c r="E82" i="57"/>
  <c r="E427" i="68"/>
  <c r="I82" i="57"/>
  <c r="I427" i="68"/>
  <c r="M82" i="57"/>
  <c r="M427" i="68"/>
  <c r="Q82" i="57"/>
  <c r="Q427" i="68"/>
  <c r="G82" i="57"/>
  <c r="G428" i="68"/>
  <c r="G500" i="68" s="1"/>
  <c r="G84" i="60"/>
  <c r="K428" i="68"/>
  <c r="K84" i="60"/>
  <c r="O82" i="57"/>
  <c r="O428" i="68"/>
  <c r="O500" i="68" s="1"/>
  <c r="O84" i="60"/>
  <c r="E100" i="57"/>
  <c r="E445" i="68"/>
  <c r="E100" i="60"/>
  <c r="E101" i="60"/>
  <c r="I100" i="57"/>
  <c r="I445" i="68"/>
  <c r="I100" i="60"/>
  <c r="I101" i="60"/>
  <c r="M445" i="68"/>
  <c r="M100" i="60"/>
  <c r="M100" i="57"/>
  <c r="Q100" i="57"/>
  <c r="Q445" i="68"/>
  <c r="Q100" i="60"/>
  <c r="Q101" i="60"/>
  <c r="G100" i="57"/>
  <c r="G446" i="68"/>
  <c r="G518" i="68" s="1"/>
  <c r="G102" i="60"/>
  <c r="K446" i="68"/>
  <c r="K518" i="68" s="1"/>
  <c r="K102" i="60"/>
  <c r="O100" i="57"/>
  <c r="O446" i="68"/>
  <c r="O518" i="68" s="1"/>
  <c r="E447" i="68"/>
  <c r="E519" i="68" s="1"/>
  <c r="E103" i="60"/>
  <c r="I447" i="68"/>
  <c r="I519" i="68" s="1"/>
  <c r="I103" i="60"/>
  <c r="M447" i="68"/>
  <c r="M519" i="68" s="1"/>
  <c r="M103" i="60"/>
  <c r="E349" i="69"/>
  <c r="E112" i="60"/>
  <c r="I349" i="69"/>
  <c r="I112" i="60"/>
  <c r="M349" i="69"/>
  <c r="M112" i="60"/>
  <c r="Q349" i="69"/>
  <c r="E358" i="69"/>
  <c r="E121" i="60"/>
  <c r="E120" i="57"/>
  <c r="E120" i="60"/>
  <c r="I358" i="69"/>
  <c r="I121" i="60"/>
  <c r="I120" i="60"/>
  <c r="M358" i="69"/>
  <c r="M121" i="60"/>
  <c r="M120" i="60"/>
  <c r="M120" i="57"/>
  <c r="Q358" i="69"/>
  <c r="Q121" i="60"/>
  <c r="Q120" i="57"/>
  <c r="G359" i="69"/>
  <c r="G416" i="69" s="1"/>
  <c r="G122" i="60"/>
  <c r="K359" i="69"/>
  <c r="K416" i="69" s="1"/>
  <c r="K122" i="60"/>
  <c r="O359" i="69"/>
  <c r="O416" i="69" s="1"/>
  <c r="O122" i="60"/>
  <c r="E128" i="57"/>
  <c r="E347" i="70"/>
  <c r="E129" i="60"/>
  <c r="I128" i="57"/>
  <c r="I347" i="70"/>
  <c r="I129" i="60"/>
  <c r="M128" i="57"/>
  <c r="M347" i="70"/>
  <c r="M129" i="60"/>
  <c r="Q128" i="57"/>
  <c r="Q347" i="70"/>
  <c r="E132" i="57"/>
  <c r="E132" i="60" s="1"/>
  <c r="E351" i="70"/>
  <c r="E133" i="60"/>
  <c r="I132" i="57"/>
  <c r="I351" i="70"/>
  <c r="M132" i="57"/>
  <c r="M351" i="70"/>
  <c r="M133" i="60"/>
  <c r="Q132" i="57"/>
  <c r="Q351" i="70"/>
  <c r="Q133" i="60"/>
  <c r="G352" i="70"/>
  <c r="G409" i="70" s="1"/>
  <c r="G134" i="60"/>
  <c r="K352" i="70"/>
  <c r="K409" i="70" s="1"/>
  <c r="K132" i="57"/>
  <c r="K132" i="60" s="1"/>
  <c r="O352" i="70"/>
  <c r="O409" i="70" s="1"/>
  <c r="O134" i="60"/>
  <c r="E353" i="70"/>
  <c r="E410" i="70" s="1"/>
  <c r="E135" i="60"/>
  <c r="I353" i="70"/>
  <c r="I410" i="70" s="1"/>
  <c r="I135" i="60"/>
  <c r="Q353" i="70"/>
  <c r="Q410" i="70" s="1"/>
  <c r="Q135" i="60"/>
  <c r="F144" i="57"/>
  <c r="F331" i="71"/>
  <c r="F145" i="60"/>
  <c r="J144" i="57"/>
  <c r="J331" i="71"/>
  <c r="J145" i="60"/>
  <c r="N144" i="57"/>
  <c r="N331" i="71"/>
  <c r="N145" i="60"/>
  <c r="G335" i="71"/>
  <c r="K335" i="71"/>
  <c r="K149" i="60"/>
  <c r="O335" i="71"/>
  <c r="O149" i="60"/>
  <c r="D154" i="57"/>
  <c r="D154" i="60" s="1"/>
  <c r="D341" i="71"/>
  <c r="D155" i="60"/>
  <c r="H154" i="57"/>
  <c r="H154" i="60" s="1"/>
  <c r="H341" i="71"/>
  <c r="H155" i="60"/>
  <c r="L154" i="57"/>
  <c r="L154" i="60" s="1"/>
  <c r="L341" i="71"/>
  <c r="L155" i="60"/>
  <c r="P154" i="57"/>
  <c r="P341" i="71"/>
  <c r="P155" i="60"/>
  <c r="F342" i="71"/>
  <c r="F156" i="60"/>
  <c r="J342" i="71"/>
  <c r="J156" i="60"/>
  <c r="N342" i="71"/>
  <c r="N156" i="60"/>
  <c r="D331" i="72"/>
  <c r="D163" i="60"/>
  <c r="D162" i="57"/>
  <c r="H331" i="72"/>
  <c r="H163" i="60"/>
  <c r="H162" i="57"/>
  <c r="L331" i="72"/>
  <c r="L163" i="60"/>
  <c r="P331" i="72"/>
  <c r="P163" i="60"/>
  <c r="P162" i="57"/>
  <c r="D337" i="72"/>
  <c r="D169" i="60"/>
  <c r="D168" i="57"/>
  <c r="H337" i="72"/>
  <c r="H169" i="60"/>
  <c r="H168" i="57"/>
  <c r="H166" i="60" s="1"/>
  <c r="L337" i="72"/>
  <c r="L169" i="60"/>
  <c r="P337" i="72"/>
  <c r="P169" i="60"/>
  <c r="P168" i="57"/>
  <c r="P166" i="60" s="1"/>
  <c r="F338" i="72"/>
  <c r="F392" i="72" s="1"/>
  <c r="F170" i="60"/>
  <c r="J338" i="72"/>
  <c r="J392" i="72" s="1"/>
  <c r="J170" i="60"/>
  <c r="N338" i="72"/>
  <c r="N392" i="72" s="1"/>
  <c r="N170" i="60"/>
  <c r="D339" i="72"/>
  <c r="D393" i="72" s="1"/>
  <c r="D171" i="60"/>
  <c r="H339" i="72"/>
  <c r="H393" i="72" s="1"/>
  <c r="H171" i="60"/>
  <c r="L339" i="72"/>
  <c r="L393" i="72" s="1"/>
  <c r="L171" i="60"/>
  <c r="P339" i="72"/>
  <c r="P393" i="72" s="1"/>
  <c r="P171" i="60"/>
  <c r="L11" i="59"/>
  <c r="P13" i="59"/>
  <c r="J21" i="60"/>
  <c r="M47" i="60"/>
  <c r="M101" i="60"/>
  <c r="G107" i="60"/>
  <c r="Q120" i="60"/>
  <c r="K126" i="60"/>
  <c r="M135" i="60"/>
  <c r="O144" i="60"/>
  <c r="E164" i="60"/>
  <c r="C58" i="54"/>
  <c r="C144" i="54"/>
  <c r="C164" i="54"/>
  <c r="C4" i="54"/>
  <c r="C320" i="64"/>
  <c r="C12" i="54"/>
  <c r="C12" i="58" s="1"/>
  <c r="C327" i="64"/>
  <c r="C286" i="65"/>
  <c r="C32" i="54"/>
  <c r="C294" i="65"/>
  <c r="C300" i="66"/>
  <c r="C289" i="67"/>
  <c r="C462" i="68"/>
  <c r="C97" i="54"/>
  <c r="C371" i="68"/>
  <c r="C106" i="54"/>
  <c r="C287" i="69"/>
  <c r="C113" i="54"/>
  <c r="C113" i="58" s="1"/>
  <c r="C294" i="69"/>
  <c r="C132" i="54"/>
  <c r="C295" i="70"/>
  <c r="C139" i="54"/>
  <c r="C301" i="70"/>
  <c r="C353" i="71"/>
  <c r="C286" i="71"/>
  <c r="C276" i="72"/>
  <c r="P4" i="54"/>
  <c r="F4" i="54"/>
  <c r="F319" i="64"/>
  <c r="N318" i="64"/>
  <c r="H4" i="54"/>
  <c r="H320" i="64"/>
  <c r="P7" i="54"/>
  <c r="G321" i="64"/>
  <c r="K321" i="64"/>
  <c r="O321" i="64"/>
  <c r="D324" i="64"/>
  <c r="H324" i="64"/>
  <c r="J325" i="64"/>
  <c r="J409" i="64" s="1"/>
  <c r="H12" i="54"/>
  <c r="D12" i="54"/>
  <c r="D327" i="64"/>
  <c r="D326" i="64" s="1"/>
  <c r="H326" i="64"/>
  <c r="L12" i="54"/>
  <c r="L327" i="64"/>
  <c r="P12" i="54"/>
  <c r="P327" i="64"/>
  <c r="F12" i="54"/>
  <c r="F328" i="64"/>
  <c r="J12" i="54"/>
  <c r="J12" i="58" s="1"/>
  <c r="J328" i="64"/>
  <c r="N12" i="54"/>
  <c r="N328" i="64"/>
  <c r="L16" i="54"/>
  <c r="F330" i="64"/>
  <c r="N16" i="54"/>
  <c r="N331" i="64"/>
  <c r="J19" i="54"/>
  <c r="F19" i="54"/>
  <c r="F334" i="64"/>
  <c r="F376" i="64" s="1"/>
  <c r="J333" i="64"/>
  <c r="N333" i="64"/>
  <c r="L19" i="54"/>
  <c r="L335" i="64"/>
  <c r="E25" i="54"/>
  <c r="L325" i="65"/>
  <c r="P286" i="65"/>
  <c r="F289" i="65"/>
  <c r="J289" i="65"/>
  <c r="N289" i="65"/>
  <c r="J32" i="54"/>
  <c r="J293" i="65"/>
  <c r="J36" i="54"/>
  <c r="J297" i="65"/>
  <c r="L337" i="65"/>
  <c r="H39" i="54"/>
  <c r="P39" i="54"/>
  <c r="F39" i="54"/>
  <c r="F301" i="65"/>
  <c r="J39" i="54"/>
  <c r="J301" i="65"/>
  <c r="N39" i="54"/>
  <c r="N301" i="65"/>
  <c r="P44" i="54"/>
  <c r="F44" i="54"/>
  <c r="F287" i="66"/>
  <c r="F325" i="66" s="1"/>
  <c r="J44" i="54"/>
  <c r="J287" i="66"/>
  <c r="J325" i="66" s="1"/>
  <c r="N44" i="54"/>
  <c r="N287" i="66"/>
  <c r="D44" i="54"/>
  <c r="D288" i="66"/>
  <c r="D326" i="66" s="1"/>
  <c r="L44" i="54"/>
  <c r="L288" i="66"/>
  <c r="J47" i="54"/>
  <c r="D47" i="54"/>
  <c r="D290" i="66"/>
  <c r="H47" i="54"/>
  <c r="H290" i="66"/>
  <c r="L47" i="54"/>
  <c r="L290" i="66"/>
  <c r="P47" i="54"/>
  <c r="P290" i="66"/>
  <c r="D292" i="66"/>
  <c r="H292" i="66"/>
  <c r="L292" i="66"/>
  <c r="P292" i="66"/>
  <c r="P330" i="66" s="1"/>
  <c r="D51" i="54"/>
  <c r="D294" i="66"/>
  <c r="H51" i="54"/>
  <c r="H294" i="66"/>
  <c r="L51" i="54"/>
  <c r="L294" i="66"/>
  <c r="P51" i="54"/>
  <c r="P294" i="66"/>
  <c r="F51" i="54"/>
  <c r="F295" i="66"/>
  <c r="N51" i="54"/>
  <c r="N295" i="66"/>
  <c r="D334" i="66"/>
  <c r="H334" i="66"/>
  <c r="L334" i="66"/>
  <c r="P334" i="66"/>
  <c r="D55" i="54"/>
  <c r="D298" i="66"/>
  <c r="H55" i="54"/>
  <c r="H298" i="66"/>
  <c r="H336" i="66" s="1"/>
  <c r="L55" i="54"/>
  <c r="L298" i="66"/>
  <c r="P55" i="54"/>
  <c r="P298" i="66"/>
  <c r="F55" i="54"/>
  <c r="F299" i="66"/>
  <c r="N55" i="54"/>
  <c r="N299" i="66"/>
  <c r="N297" i="66" s="1"/>
  <c r="D58" i="54"/>
  <c r="L58" i="54"/>
  <c r="H377" i="66"/>
  <c r="H300" i="66"/>
  <c r="F340" i="66"/>
  <c r="H63" i="54"/>
  <c r="H286" i="67"/>
  <c r="P286" i="67"/>
  <c r="F289" i="67"/>
  <c r="J289" i="67"/>
  <c r="N289" i="67"/>
  <c r="F292" i="67"/>
  <c r="J292" i="67"/>
  <c r="N292" i="67"/>
  <c r="D70" i="54"/>
  <c r="L70" i="54"/>
  <c r="D293" i="67"/>
  <c r="H293" i="67"/>
  <c r="L293" i="67"/>
  <c r="P293" i="67"/>
  <c r="J333" i="67"/>
  <c r="P297" i="67"/>
  <c r="D77" i="54"/>
  <c r="D301" i="67"/>
  <c r="H77" i="54"/>
  <c r="H301" i="67"/>
  <c r="H339" i="67" s="1"/>
  <c r="L77" i="54"/>
  <c r="L301" i="67"/>
  <c r="P77" i="54"/>
  <c r="P301" i="67"/>
  <c r="P339" i="67" s="1"/>
  <c r="F77" i="54"/>
  <c r="F302" i="67"/>
  <c r="J77" i="54"/>
  <c r="J302" i="67"/>
  <c r="N77" i="54"/>
  <c r="N302" i="67"/>
  <c r="J82" i="54"/>
  <c r="D82" i="54"/>
  <c r="D355" i="68"/>
  <c r="H82" i="54"/>
  <c r="H355" i="68"/>
  <c r="L82" i="54"/>
  <c r="L355" i="68"/>
  <c r="L403" i="68" s="1"/>
  <c r="P82" i="54"/>
  <c r="P355" i="68"/>
  <c r="D357" i="68"/>
  <c r="H357" i="68"/>
  <c r="L357" i="68"/>
  <c r="P357" i="68"/>
  <c r="P361" i="68"/>
  <c r="H93" i="54"/>
  <c r="P93" i="54"/>
  <c r="F93" i="54"/>
  <c r="F93" i="58" s="1"/>
  <c r="F366" i="68"/>
  <c r="J93" i="54"/>
  <c r="J93" i="58" s="1"/>
  <c r="J366" i="68"/>
  <c r="N93" i="54"/>
  <c r="N366" i="68"/>
  <c r="P97" i="54"/>
  <c r="F97" i="54"/>
  <c r="F370" i="68"/>
  <c r="J97" i="54"/>
  <c r="J370" i="68"/>
  <c r="J369" i="68" s="1"/>
  <c r="N97" i="54"/>
  <c r="N370" i="68"/>
  <c r="D97" i="54"/>
  <c r="D371" i="68"/>
  <c r="D369" i="68" s="1"/>
  <c r="H97" i="54"/>
  <c r="H371" i="68"/>
  <c r="L97" i="54"/>
  <c r="L371" i="68"/>
  <c r="L369" i="68" s="1"/>
  <c r="D106" i="54"/>
  <c r="L106" i="54"/>
  <c r="D286" i="69"/>
  <c r="L286" i="69"/>
  <c r="P286" i="69"/>
  <c r="F289" i="69"/>
  <c r="J289" i="69"/>
  <c r="N289" i="69"/>
  <c r="H368" i="69"/>
  <c r="P368" i="69"/>
  <c r="H113" i="54"/>
  <c r="P113" i="54"/>
  <c r="F113" i="54"/>
  <c r="F294" i="69"/>
  <c r="J113" i="54"/>
  <c r="J294" i="69"/>
  <c r="N113" i="54"/>
  <c r="N294" i="69"/>
  <c r="H117" i="54"/>
  <c r="H297" i="69"/>
  <c r="P297" i="69"/>
  <c r="J120" i="54"/>
  <c r="F377" i="69"/>
  <c r="N377" i="69"/>
  <c r="J125" i="54"/>
  <c r="D125" i="54"/>
  <c r="D287" i="70"/>
  <c r="H125" i="54"/>
  <c r="H287" i="70"/>
  <c r="L125" i="54"/>
  <c r="L287" i="70"/>
  <c r="P125" i="54"/>
  <c r="P287" i="70"/>
  <c r="D289" i="70"/>
  <c r="H289" i="70"/>
  <c r="L289" i="70"/>
  <c r="P328" i="70"/>
  <c r="P289" i="70"/>
  <c r="H132" i="54"/>
  <c r="H293" i="70"/>
  <c r="H136" i="54"/>
  <c r="P136" i="54"/>
  <c r="F136" i="54"/>
  <c r="F298" i="70"/>
  <c r="J136" i="54"/>
  <c r="J298" i="70"/>
  <c r="N136" i="54"/>
  <c r="N298" i="70"/>
  <c r="H297" i="70"/>
  <c r="P297" i="70"/>
  <c r="J139" i="54"/>
  <c r="D139" i="54"/>
  <c r="D301" i="70"/>
  <c r="H139" i="54"/>
  <c r="H301" i="70"/>
  <c r="L139" i="54"/>
  <c r="L301" i="70"/>
  <c r="P139" i="54"/>
  <c r="P301" i="70"/>
  <c r="F276" i="71"/>
  <c r="J276" i="71"/>
  <c r="N276" i="71"/>
  <c r="F278" i="71"/>
  <c r="J278" i="71"/>
  <c r="N278" i="71"/>
  <c r="F353" i="71"/>
  <c r="J353" i="71"/>
  <c r="N353" i="71"/>
  <c r="J150" i="54"/>
  <c r="F355" i="71"/>
  <c r="J355" i="71"/>
  <c r="N355" i="71"/>
  <c r="J154" i="54"/>
  <c r="J286" i="71"/>
  <c r="H157" i="54"/>
  <c r="P157" i="54"/>
  <c r="F157" i="54"/>
  <c r="F290" i="71"/>
  <c r="J157" i="54"/>
  <c r="J290" i="71"/>
  <c r="N157" i="54"/>
  <c r="N290" i="71"/>
  <c r="H289" i="71"/>
  <c r="P289" i="71"/>
  <c r="H162" i="54"/>
  <c r="P162" i="54"/>
  <c r="F162" i="54"/>
  <c r="F277" i="72"/>
  <c r="J162" i="54"/>
  <c r="J277" i="72"/>
  <c r="J276" i="72" s="1"/>
  <c r="N162" i="54"/>
  <c r="N277" i="72"/>
  <c r="D278" i="72"/>
  <c r="H278" i="72"/>
  <c r="L278" i="72"/>
  <c r="P278" i="72"/>
  <c r="D353" i="72"/>
  <c r="H353" i="72"/>
  <c r="L353" i="72"/>
  <c r="P353" i="72"/>
  <c r="H168" i="54"/>
  <c r="P168" i="54"/>
  <c r="F168" i="54"/>
  <c r="F168" i="58" s="1"/>
  <c r="F283" i="72"/>
  <c r="J168" i="54"/>
  <c r="J283" i="72"/>
  <c r="N168" i="54"/>
  <c r="N168" i="58" s="1"/>
  <c r="N283" i="72"/>
  <c r="P172" i="54"/>
  <c r="F172" i="54"/>
  <c r="F287" i="72"/>
  <c r="J172" i="54"/>
  <c r="J287" i="72"/>
  <c r="N172" i="54"/>
  <c r="N287" i="72"/>
  <c r="D172" i="54"/>
  <c r="D288" i="72"/>
  <c r="H172" i="54"/>
  <c r="H288" i="72"/>
  <c r="L172" i="54"/>
  <c r="L166" i="54" s="1"/>
  <c r="L288" i="72"/>
  <c r="J362" i="72"/>
  <c r="C19" i="55"/>
  <c r="C47" i="55"/>
  <c r="C77" i="55"/>
  <c r="C106" i="55"/>
  <c r="C132" i="55"/>
  <c r="C162" i="55"/>
  <c r="C361" i="64"/>
  <c r="C378" i="64"/>
  <c r="C330" i="65"/>
  <c r="C336" i="65"/>
  <c r="C316" i="65"/>
  <c r="C326" i="67"/>
  <c r="C319" i="67"/>
  <c r="C381" i="68"/>
  <c r="C412" i="68"/>
  <c r="C484" i="68"/>
  <c r="C418" i="68"/>
  <c r="C393" i="68"/>
  <c r="C387" i="69"/>
  <c r="C330" i="69"/>
  <c r="C336" i="69"/>
  <c r="C332" i="70"/>
  <c r="C312" i="70"/>
  <c r="C296" i="71"/>
  <c r="C319" i="72"/>
  <c r="C300" i="72"/>
  <c r="C373" i="72"/>
  <c r="J4" i="55"/>
  <c r="D4" i="55"/>
  <c r="D340" i="64"/>
  <c r="H4" i="55"/>
  <c r="H340" i="64"/>
  <c r="P4" i="55"/>
  <c r="P340" i="64"/>
  <c r="F362" i="64"/>
  <c r="J362" i="64"/>
  <c r="N362" i="64"/>
  <c r="D7" i="55"/>
  <c r="F342" i="64"/>
  <c r="J342" i="64"/>
  <c r="G345" i="64"/>
  <c r="K345" i="64"/>
  <c r="O345" i="64"/>
  <c r="I430" i="64"/>
  <c r="I367" i="64"/>
  <c r="M430" i="64"/>
  <c r="M367" i="64"/>
  <c r="Q430" i="64"/>
  <c r="Q367" i="64"/>
  <c r="K12" i="55"/>
  <c r="K12" i="59" s="1"/>
  <c r="E12" i="55"/>
  <c r="E348" i="64"/>
  <c r="I12" i="55"/>
  <c r="I348" i="64"/>
  <c r="M12" i="55"/>
  <c r="M348" i="64"/>
  <c r="Q12" i="55"/>
  <c r="Q348" i="64"/>
  <c r="G370" i="64"/>
  <c r="K370" i="64"/>
  <c r="K433" i="64"/>
  <c r="E371" i="64"/>
  <c r="I371" i="64"/>
  <c r="M371" i="64"/>
  <c r="Q371" i="64"/>
  <c r="K16" i="55"/>
  <c r="E16" i="55"/>
  <c r="E352" i="64"/>
  <c r="I16" i="55"/>
  <c r="I352" i="64"/>
  <c r="M16" i="55"/>
  <c r="M352" i="64"/>
  <c r="Q16" i="55"/>
  <c r="Q352" i="64"/>
  <c r="E19" i="55"/>
  <c r="L19" i="55"/>
  <c r="D354" i="64"/>
  <c r="D376" i="64"/>
  <c r="H354" i="64"/>
  <c r="L354" i="64"/>
  <c r="L376" i="64"/>
  <c r="P19" i="55"/>
  <c r="P355" i="64"/>
  <c r="F377" i="64"/>
  <c r="J19" i="55"/>
  <c r="J356" i="64"/>
  <c r="J354" i="64" s="1"/>
  <c r="N377" i="64"/>
  <c r="D378" i="64"/>
  <c r="H378" i="64"/>
  <c r="L378" i="64"/>
  <c r="P378" i="64"/>
  <c r="G25" i="55"/>
  <c r="O25" i="55"/>
  <c r="K325" i="65"/>
  <c r="O305" i="65"/>
  <c r="Q326" i="65"/>
  <c r="M28" i="55"/>
  <c r="D308" i="65"/>
  <c r="H308" i="65"/>
  <c r="L308" i="65"/>
  <c r="P308" i="65"/>
  <c r="I30" i="55"/>
  <c r="G330" i="65"/>
  <c r="K330" i="65"/>
  <c r="E32" i="55"/>
  <c r="Q32" i="55"/>
  <c r="G32" i="55"/>
  <c r="G313" i="65"/>
  <c r="K32" i="55"/>
  <c r="K313" i="65"/>
  <c r="O32" i="55"/>
  <c r="O313" i="65"/>
  <c r="E333" i="65"/>
  <c r="I333" i="65"/>
  <c r="M333" i="65"/>
  <c r="Q333" i="65"/>
  <c r="G334" i="65"/>
  <c r="K334" i="65"/>
  <c r="O334" i="65"/>
  <c r="H36" i="55"/>
  <c r="P36" i="55"/>
  <c r="F36" i="55"/>
  <c r="F317" i="65"/>
  <c r="J336" i="65"/>
  <c r="N36" i="55"/>
  <c r="N317" i="65"/>
  <c r="D337" i="65"/>
  <c r="H337" i="65"/>
  <c r="P337" i="65"/>
  <c r="J39" i="55"/>
  <c r="D319" i="65"/>
  <c r="D339" i="65"/>
  <c r="H39" i="55"/>
  <c r="H320" i="65"/>
  <c r="L319" i="65"/>
  <c r="L339" i="65"/>
  <c r="P39" i="55"/>
  <c r="P320" i="65"/>
  <c r="J340" i="65"/>
  <c r="N340" i="65"/>
  <c r="D44" i="55"/>
  <c r="J44" i="55"/>
  <c r="O44" i="55"/>
  <c r="F305" i="66"/>
  <c r="J305" i="66"/>
  <c r="H326" i="66"/>
  <c r="P326" i="66"/>
  <c r="I47" i="55"/>
  <c r="Q47" i="55"/>
  <c r="G47" i="55"/>
  <c r="G309" i="66"/>
  <c r="K47" i="55"/>
  <c r="K309" i="66"/>
  <c r="O47" i="55"/>
  <c r="O309" i="66"/>
  <c r="G311" i="66"/>
  <c r="K311" i="66"/>
  <c r="O311" i="66"/>
  <c r="I51" i="55"/>
  <c r="D51" i="55"/>
  <c r="D313" i="66"/>
  <c r="H51" i="55"/>
  <c r="H313" i="66"/>
  <c r="L51" i="55"/>
  <c r="L313" i="66"/>
  <c r="P51" i="55"/>
  <c r="P313" i="66"/>
  <c r="J333" i="66"/>
  <c r="N312" i="66"/>
  <c r="L55" i="55"/>
  <c r="Q55" i="55"/>
  <c r="Q49" i="55" s="1"/>
  <c r="G55" i="55"/>
  <c r="G317" i="66"/>
  <c r="K55" i="55"/>
  <c r="K317" i="66"/>
  <c r="O55" i="55"/>
  <c r="O317" i="66"/>
  <c r="E337" i="66"/>
  <c r="N58" i="55"/>
  <c r="E58" i="55"/>
  <c r="E320" i="66"/>
  <c r="E319" i="66" s="1"/>
  <c r="I58" i="55"/>
  <c r="I320" i="66"/>
  <c r="M58" i="55"/>
  <c r="M320" i="66"/>
  <c r="M319" i="66" s="1"/>
  <c r="Q58" i="55"/>
  <c r="Q320" i="66"/>
  <c r="Q319" i="66" s="1"/>
  <c r="G340" i="66"/>
  <c r="K340" i="66"/>
  <c r="O340" i="66"/>
  <c r="J63" i="55"/>
  <c r="D63" i="55"/>
  <c r="D306" i="67"/>
  <c r="H63" i="55"/>
  <c r="H306" i="67"/>
  <c r="L305" i="67"/>
  <c r="L325" i="67"/>
  <c r="P63" i="55"/>
  <c r="P306" i="67"/>
  <c r="F326" i="67"/>
  <c r="J326" i="67"/>
  <c r="N326" i="67"/>
  <c r="D66" i="55"/>
  <c r="F328" i="67"/>
  <c r="F308" i="67"/>
  <c r="J308" i="67"/>
  <c r="J327" i="67" s="1"/>
  <c r="J328" i="67"/>
  <c r="N328" i="67"/>
  <c r="N308" i="67"/>
  <c r="J70" i="55"/>
  <c r="P70" i="55"/>
  <c r="F312" i="67"/>
  <c r="J312" i="67"/>
  <c r="N312" i="67"/>
  <c r="D333" i="67"/>
  <c r="H333" i="67"/>
  <c r="L333" i="67"/>
  <c r="P333" i="67"/>
  <c r="F334" i="67"/>
  <c r="J334" i="67"/>
  <c r="N334" i="67"/>
  <c r="E74" i="55"/>
  <c r="Q74" i="55"/>
  <c r="G74" i="55"/>
  <c r="G317" i="67"/>
  <c r="K74" i="55"/>
  <c r="K317" i="67"/>
  <c r="O74" i="55"/>
  <c r="O317" i="67"/>
  <c r="Q337" i="67"/>
  <c r="L77" i="55"/>
  <c r="F77" i="55"/>
  <c r="F320" i="67"/>
  <c r="J77" i="55"/>
  <c r="J320" i="67"/>
  <c r="N77" i="55"/>
  <c r="N320" i="67"/>
  <c r="D340" i="67"/>
  <c r="H340" i="67"/>
  <c r="L340" i="67"/>
  <c r="P340" i="67"/>
  <c r="L82" i="55"/>
  <c r="D378" i="68"/>
  <c r="H378" i="68"/>
  <c r="L378" i="68"/>
  <c r="F404" i="68"/>
  <c r="J404" i="68"/>
  <c r="E406" i="68"/>
  <c r="E381" i="68"/>
  <c r="I406" i="68"/>
  <c r="I381" i="68"/>
  <c r="G384" i="68"/>
  <c r="K384" i="68"/>
  <c r="O384" i="68"/>
  <c r="H89" i="55"/>
  <c r="P89" i="55"/>
  <c r="F89" i="55"/>
  <c r="F386" i="68"/>
  <c r="J385" i="68"/>
  <c r="N89" i="55"/>
  <c r="N386" i="68"/>
  <c r="P411" i="68"/>
  <c r="F412" i="68"/>
  <c r="J412" i="68"/>
  <c r="N412" i="68"/>
  <c r="N484" i="68"/>
  <c r="D93" i="55"/>
  <c r="D93" i="59" s="1"/>
  <c r="I93" i="55"/>
  <c r="Q93" i="55"/>
  <c r="G93" i="55"/>
  <c r="G93" i="59" s="1"/>
  <c r="G390" i="68"/>
  <c r="K93" i="55"/>
  <c r="K93" i="59" s="1"/>
  <c r="K390" i="68"/>
  <c r="O93" i="55"/>
  <c r="O390" i="68"/>
  <c r="E415" i="68"/>
  <c r="E487" i="68"/>
  <c r="I415" i="68"/>
  <c r="M415" i="68"/>
  <c r="M487" i="68"/>
  <c r="Q415" i="68"/>
  <c r="G416" i="68"/>
  <c r="K416" i="68"/>
  <c r="O416" i="68"/>
  <c r="I97" i="55"/>
  <c r="D97" i="55"/>
  <c r="D394" i="68"/>
  <c r="H394" i="68"/>
  <c r="L97" i="55"/>
  <c r="L394" i="68"/>
  <c r="P394" i="68"/>
  <c r="F395" i="68"/>
  <c r="J395" i="68"/>
  <c r="N395" i="68"/>
  <c r="G100" i="55"/>
  <c r="E100" i="55"/>
  <c r="E397" i="68"/>
  <c r="I100" i="55"/>
  <c r="I397" i="68"/>
  <c r="M100" i="55"/>
  <c r="M397" i="68"/>
  <c r="Q100" i="55"/>
  <c r="Q397" i="68"/>
  <c r="G422" i="68"/>
  <c r="G494" i="68"/>
  <c r="K422" i="68"/>
  <c r="K494" i="68"/>
  <c r="O422" i="68"/>
  <c r="O494" i="68"/>
  <c r="F106" i="55"/>
  <c r="F306" i="69"/>
  <c r="J306" i="69"/>
  <c r="N106" i="55"/>
  <c r="N306" i="69"/>
  <c r="D307" i="69"/>
  <c r="H307" i="69"/>
  <c r="L307" i="69"/>
  <c r="P307" i="69"/>
  <c r="D308" i="69"/>
  <c r="H109" i="55"/>
  <c r="H309" i="69"/>
  <c r="L308" i="69"/>
  <c r="P109" i="55"/>
  <c r="P309" i="69"/>
  <c r="F311" i="69"/>
  <c r="F112" i="59"/>
  <c r="J311" i="69"/>
  <c r="J112" i="59"/>
  <c r="N311" i="69"/>
  <c r="N112" i="59"/>
  <c r="D332" i="69"/>
  <c r="D389" i="69"/>
  <c r="H389" i="69"/>
  <c r="H332" i="69"/>
  <c r="L332" i="69"/>
  <c r="L389" i="69"/>
  <c r="P332" i="69"/>
  <c r="P389" i="69"/>
  <c r="F390" i="69"/>
  <c r="F333" i="69"/>
  <c r="J333" i="69"/>
  <c r="J390" i="69"/>
  <c r="N390" i="69"/>
  <c r="N333" i="69"/>
  <c r="D334" i="69"/>
  <c r="H334" i="69"/>
  <c r="L334" i="69"/>
  <c r="P334" i="69"/>
  <c r="P117" i="55"/>
  <c r="F117" i="55"/>
  <c r="F317" i="69"/>
  <c r="J117" i="55"/>
  <c r="J317" i="69"/>
  <c r="N117" i="55"/>
  <c r="N317" i="69"/>
  <c r="D318" i="69"/>
  <c r="H117" i="55"/>
  <c r="H318" i="69"/>
  <c r="L117" i="55"/>
  <c r="L318" i="69"/>
  <c r="P318" i="69"/>
  <c r="D120" i="55"/>
  <c r="D320" i="69"/>
  <c r="D121" i="59"/>
  <c r="H120" i="55"/>
  <c r="H320" i="69"/>
  <c r="H121" i="59"/>
  <c r="L120" i="55"/>
  <c r="L320" i="69"/>
  <c r="L121" i="59"/>
  <c r="P120" i="55"/>
  <c r="P320" i="69"/>
  <c r="P121" i="59"/>
  <c r="F321" i="69"/>
  <c r="J120" i="55"/>
  <c r="J321" i="69"/>
  <c r="N120" i="55"/>
  <c r="N321" i="69"/>
  <c r="F125" i="55"/>
  <c r="N125" i="55"/>
  <c r="F306" i="70"/>
  <c r="J306" i="70"/>
  <c r="J305" i="70" s="1"/>
  <c r="N306" i="70"/>
  <c r="D307" i="70"/>
  <c r="H307" i="70"/>
  <c r="L307" i="70"/>
  <c r="P307" i="70"/>
  <c r="H128" i="55"/>
  <c r="P128" i="55"/>
  <c r="F128" i="55"/>
  <c r="F309" i="70"/>
  <c r="J128" i="55"/>
  <c r="J309" i="70"/>
  <c r="N128" i="55"/>
  <c r="N309" i="70"/>
  <c r="D311" i="70"/>
  <c r="H311" i="70"/>
  <c r="L311" i="70"/>
  <c r="P311" i="70"/>
  <c r="P132" i="55"/>
  <c r="F132" i="55"/>
  <c r="F313" i="70"/>
  <c r="J132" i="55"/>
  <c r="J313" i="70"/>
  <c r="N132" i="55"/>
  <c r="N313" i="70"/>
  <c r="D314" i="70"/>
  <c r="H132" i="55"/>
  <c r="H314" i="70"/>
  <c r="H312" i="70" s="1"/>
  <c r="L132" i="55"/>
  <c r="L314" i="70"/>
  <c r="L312" i="70" s="1"/>
  <c r="P314" i="70"/>
  <c r="F315" i="70"/>
  <c r="J315" i="70"/>
  <c r="N315" i="70"/>
  <c r="P136" i="55"/>
  <c r="F136" i="55"/>
  <c r="F317" i="70"/>
  <c r="J136" i="55"/>
  <c r="J317" i="70"/>
  <c r="N136" i="55"/>
  <c r="N317" i="70"/>
  <c r="D136" i="55"/>
  <c r="D318" i="70"/>
  <c r="H318" i="70"/>
  <c r="L136" i="55"/>
  <c r="L318" i="70"/>
  <c r="P318" i="70"/>
  <c r="K139" i="55"/>
  <c r="F320" i="70"/>
  <c r="J320" i="70"/>
  <c r="N320" i="70"/>
  <c r="D340" i="70"/>
  <c r="H340" i="70"/>
  <c r="L340" i="70"/>
  <c r="P340" i="70"/>
  <c r="F295" i="71"/>
  <c r="J295" i="71"/>
  <c r="N295" i="71"/>
  <c r="F297" i="71"/>
  <c r="J297" i="71"/>
  <c r="N297" i="71"/>
  <c r="G317" i="71"/>
  <c r="G371" i="71"/>
  <c r="K371" i="71"/>
  <c r="K317" i="71"/>
  <c r="O371" i="71"/>
  <c r="O317" i="71"/>
  <c r="K150" i="55"/>
  <c r="G373" i="71"/>
  <c r="G319" i="71"/>
  <c r="K300" i="71"/>
  <c r="K319" i="71"/>
  <c r="K373" i="71"/>
  <c r="O319" i="71"/>
  <c r="O373" i="71"/>
  <c r="E374" i="71"/>
  <c r="E320" i="71"/>
  <c r="I374" i="71"/>
  <c r="I320" i="71"/>
  <c r="M374" i="71"/>
  <c r="M320" i="71"/>
  <c r="Q374" i="71"/>
  <c r="Q320" i="71"/>
  <c r="G321" i="71"/>
  <c r="K321" i="71"/>
  <c r="O321" i="71"/>
  <c r="K154" i="55"/>
  <c r="G323" i="71"/>
  <c r="K304" i="71"/>
  <c r="K323" i="71"/>
  <c r="O323" i="71"/>
  <c r="E324" i="71"/>
  <c r="I324" i="71"/>
  <c r="M324" i="71"/>
  <c r="Q324" i="71"/>
  <c r="M157" i="55"/>
  <c r="E380" i="71"/>
  <c r="E307" i="71"/>
  <c r="E326" i="71"/>
  <c r="I307" i="71"/>
  <c r="I326" i="71"/>
  <c r="I380" i="71"/>
  <c r="M326" i="71"/>
  <c r="M307" i="71"/>
  <c r="M380" i="71"/>
  <c r="Q380" i="71"/>
  <c r="Q307" i="71"/>
  <c r="Q326" i="71"/>
  <c r="D294" i="72"/>
  <c r="D313" i="72"/>
  <c r="H294" i="72"/>
  <c r="H313" i="72"/>
  <c r="F164" i="55"/>
  <c r="F297" i="72"/>
  <c r="J164" i="55"/>
  <c r="J297" i="72"/>
  <c r="N164" i="55"/>
  <c r="N297" i="72"/>
  <c r="E371" i="72"/>
  <c r="E317" i="72"/>
  <c r="I371" i="72"/>
  <c r="I317" i="72"/>
  <c r="M371" i="72"/>
  <c r="M317" i="72"/>
  <c r="Q371" i="72"/>
  <c r="Q317" i="72"/>
  <c r="I168" i="55"/>
  <c r="Q168" i="55"/>
  <c r="G168" i="55"/>
  <c r="G168" i="59" s="1"/>
  <c r="G301" i="72"/>
  <c r="K168" i="55"/>
  <c r="K301" i="72"/>
  <c r="O168" i="55"/>
  <c r="O301" i="72"/>
  <c r="E374" i="72"/>
  <c r="E320" i="72"/>
  <c r="I374" i="72"/>
  <c r="I320" i="72"/>
  <c r="M374" i="72"/>
  <c r="M320" i="72"/>
  <c r="Q374" i="72"/>
  <c r="Q320" i="72"/>
  <c r="G321" i="72"/>
  <c r="K321" i="72"/>
  <c r="O321" i="72"/>
  <c r="F172" i="55"/>
  <c r="F305" i="72"/>
  <c r="J172" i="55"/>
  <c r="J305" i="72"/>
  <c r="N172" i="55"/>
  <c r="N305" i="72"/>
  <c r="D172" i="55"/>
  <c r="D306" i="72"/>
  <c r="H172" i="55"/>
  <c r="H306" i="72"/>
  <c r="L172" i="55"/>
  <c r="L306" i="72"/>
  <c r="P324" i="72"/>
  <c r="E175" i="55"/>
  <c r="E308" i="72"/>
  <c r="I175" i="55"/>
  <c r="I308" i="72"/>
  <c r="M175" i="55"/>
  <c r="M308" i="72"/>
  <c r="Q175" i="55"/>
  <c r="Q308" i="72"/>
  <c r="G175" i="55"/>
  <c r="G309" i="72"/>
  <c r="G307" i="72" s="1"/>
  <c r="K327" i="72"/>
  <c r="O175" i="55"/>
  <c r="O309" i="72"/>
  <c r="C12" i="57"/>
  <c r="C12" i="60" s="1"/>
  <c r="C154" i="57"/>
  <c r="C154" i="60" s="1"/>
  <c r="C175" i="57"/>
  <c r="C387" i="64"/>
  <c r="C346" i="65"/>
  <c r="C404" i="65"/>
  <c r="C349" i="66"/>
  <c r="C70" i="57"/>
  <c r="C351" i="67"/>
  <c r="C100" i="57"/>
  <c r="C446" i="68"/>
  <c r="C518" i="68" s="1"/>
  <c r="C102" i="60"/>
  <c r="C109" i="57"/>
  <c r="C347" i="69"/>
  <c r="C110" i="60"/>
  <c r="C359" i="69"/>
  <c r="C416" i="69" s="1"/>
  <c r="C122" i="60"/>
  <c r="C349" i="70"/>
  <c r="C412" i="70"/>
  <c r="C331" i="71"/>
  <c r="C145" i="60"/>
  <c r="C150" i="57"/>
  <c r="C338" i="71"/>
  <c r="C392" i="71" s="1"/>
  <c r="C157" i="57"/>
  <c r="C344" i="71"/>
  <c r="C158" i="60"/>
  <c r="C335" i="72"/>
  <c r="C172" i="57"/>
  <c r="C172" i="60" s="1"/>
  <c r="C341" i="72"/>
  <c r="E4" i="57"/>
  <c r="M4" i="57"/>
  <c r="E381" i="64"/>
  <c r="M381" i="64"/>
  <c r="G7" i="57"/>
  <c r="P7" i="57"/>
  <c r="F7" i="57"/>
  <c r="F385" i="64"/>
  <c r="F8" i="60"/>
  <c r="J7" i="57"/>
  <c r="J385" i="64"/>
  <c r="J8" i="60"/>
  <c r="N7" i="57"/>
  <c r="N385" i="64"/>
  <c r="N8" i="60"/>
  <c r="G387" i="64"/>
  <c r="O387" i="64"/>
  <c r="E388" i="64"/>
  <c r="M388" i="64"/>
  <c r="M451" i="64" s="1"/>
  <c r="I12" i="57"/>
  <c r="I12" i="60" s="1"/>
  <c r="K389" i="64"/>
  <c r="K452" i="64" s="1"/>
  <c r="K453" i="64"/>
  <c r="O453" i="64"/>
  <c r="O389" i="64"/>
  <c r="O452" i="64" s="1"/>
  <c r="G16" i="57"/>
  <c r="G16" i="60" s="1"/>
  <c r="O16" i="57"/>
  <c r="O16" i="60" s="1"/>
  <c r="F16" i="57"/>
  <c r="F394" i="64"/>
  <c r="J16" i="57"/>
  <c r="J16" i="60" s="1"/>
  <c r="J394" i="64"/>
  <c r="N16" i="57"/>
  <c r="N16" i="60" s="1"/>
  <c r="N394" i="64"/>
  <c r="E396" i="64"/>
  <c r="I19" i="57"/>
  <c r="I397" i="64"/>
  <c r="M19" i="57"/>
  <c r="M397" i="64"/>
  <c r="Q19" i="57"/>
  <c r="Q397" i="64"/>
  <c r="G28" i="57"/>
  <c r="F346" i="65"/>
  <c r="F404" i="65"/>
  <c r="J346" i="65"/>
  <c r="J404" i="65"/>
  <c r="N404" i="65"/>
  <c r="N346" i="65"/>
  <c r="F349" i="65"/>
  <c r="J349" i="65"/>
  <c r="N349" i="65"/>
  <c r="F412" i="65"/>
  <c r="J412" i="65"/>
  <c r="N412" i="65"/>
  <c r="O39" i="57"/>
  <c r="F39" i="57"/>
  <c r="F358" i="65"/>
  <c r="J39" i="57"/>
  <c r="J358" i="65"/>
  <c r="N39" i="57"/>
  <c r="N358" i="65"/>
  <c r="D359" i="65"/>
  <c r="D416" i="65" s="1"/>
  <c r="D41" i="60"/>
  <c r="H359" i="65"/>
  <c r="H416" i="65" s="1"/>
  <c r="H41" i="60"/>
  <c r="L359" i="65"/>
  <c r="L416" i="65" s="1"/>
  <c r="L41" i="60"/>
  <c r="P359" i="65"/>
  <c r="P416" i="65" s="1"/>
  <c r="P41" i="60"/>
  <c r="H44" i="57"/>
  <c r="G44" i="57"/>
  <c r="G344" i="66"/>
  <c r="K44" i="57"/>
  <c r="K344" i="66"/>
  <c r="O44" i="57"/>
  <c r="O344" i="66"/>
  <c r="I44" i="57"/>
  <c r="I345" i="66"/>
  <c r="M402" i="66"/>
  <c r="Q402" i="66"/>
  <c r="D47" i="57"/>
  <c r="D347" i="66"/>
  <c r="H47" i="57"/>
  <c r="H347" i="66"/>
  <c r="L47" i="57"/>
  <c r="L347" i="66"/>
  <c r="P47" i="57"/>
  <c r="P347" i="66"/>
  <c r="F349" i="66"/>
  <c r="J349" i="66"/>
  <c r="N349" i="66"/>
  <c r="D51" i="57"/>
  <c r="D351" i="66"/>
  <c r="H51" i="57"/>
  <c r="H351" i="66"/>
  <c r="L51" i="57"/>
  <c r="L351" i="66"/>
  <c r="P51" i="57"/>
  <c r="P351" i="66"/>
  <c r="J352" i="66"/>
  <c r="J409" i="66" s="1"/>
  <c r="J53" i="60"/>
  <c r="N352" i="66"/>
  <c r="N409" i="66" s="1"/>
  <c r="N53" i="60"/>
  <c r="D353" i="66"/>
  <c r="D410" i="66" s="1"/>
  <c r="D54" i="60"/>
  <c r="H353" i="66"/>
  <c r="H410" i="66" s="1"/>
  <c r="H54" i="60"/>
  <c r="L353" i="66"/>
  <c r="L410" i="66" s="1"/>
  <c r="L54" i="60"/>
  <c r="P353" i="66"/>
  <c r="P410" i="66" s="1"/>
  <c r="P54" i="60"/>
  <c r="F355" i="66"/>
  <c r="F412" i="66" s="1"/>
  <c r="F56" i="60"/>
  <c r="J355" i="66"/>
  <c r="J56" i="60"/>
  <c r="N355" i="66"/>
  <c r="N56" i="60"/>
  <c r="D356" i="66"/>
  <c r="D413" i="66" s="1"/>
  <c r="D57" i="60"/>
  <c r="H356" i="66"/>
  <c r="H413" i="66" s="1"/>
  <c r="H57" i="60"/>
  <c r="L356" i="66"/>
  <c r="L57" i="60"/>
  <c r="P356" i="66"/>
  <c r="P413" i="66" s="1"/>
  <c r="P57" i="60"/>
  <c r="G58" i="57"/>
  <c r="G358" i="66"/>
  <c r="K358" i="66"/>
  <c r="K58" i="60"/>
  <c r="O58" i="57"/>
  <c r="O358" i="66"/>
  <c r="I58" i="57"/>
  <c r="I359" i="66"/>
  <c r="I416" i="66" s="1"/>
  <c r="F347" i="67"/>
  <c r="F67" i="60"/>
  <c r="J347" i="67"/>
  <c r="J67" i="60"/>
  <c r="N347" i="67"/>
  <c r="N67" i="60"/>
  <c r="E349" i="67"/>
  <c r="I349" i="67"/>
  <c r="M349" i="67"/>
  <c r="Q349" i="67"/>
  <c r="Q70" i="57"/>
  <c r="G70" i="57"/>
  <c r="G351" i="67"/>
  <c r="K70" i="57"/>
  <c r="K351" i="67"/>
  <c r="O70" i="57"/>
  <c r="O351" i="67"/>
  <c r="E70" i="57"/>
  <c r="E352" i="67"/>
  <c r="E409" i="67" s="1"/>
  <c r="E72" i="60"/>
  <c r="I70" i="57"/>
  <c r="I352" i="67"/>
  <c r="I409" i="67" s="1"/>
  <c r="I72" i="60"/>
  <c r="M70" i="57"/>
  <c r="M352" i="67"/>
  <c r="M72" i="60"/>
  <c r="Q352" i="67"/>
  <c r="Q409" i="67" s="1"/>
  <c r="Q72" i="60"/>
  <c r="G353" i="67"/>
  <c r="G410" i="67" s="1"/>
  <c r="G73" i="60"/>
  <c r="K353" i="67"/>
  <c r="K410" i="67" s="1"/>
  <c r="K73" i="60"/>
  <c r="O353" i="67"/>
  <c r="O410" i="67" s="1"/>
  <c r="O73" i="60"/>
  <c r="D74" i="57"/>
  <c r="D74" i="60" s="1"/>
  <c r="D355" i="67"/>
  <c r="D75" i="60"/>
  <c r="H74" i="57"/>
  <c r="H74" i="60" s="1"/>
  <c r="H355" i="67"/>
  <c r="H75" i="60"/>
  <c r="L74" i="57"/>
  <c r="L74" i="60" s="1"/>
  <c r="L355" i="67"/>
  <c r="L75" i="60"/>
  <c r="P74" i="57"/>
  <c r="P74" i="60" s="1"/>
  <c r="P355" i="67"/>
  <c r="P75" i="60"/>
  <c r="F356" i="67"/>
  <c r="F413" i="67" s="1"/>
  <c r="F76" i="60"/>
  <c r="J356" i="67"/>
  <c r="J413" i="67" s="1"/>
  <c r="J76" i="60"/>
  <c r="N356" i="67"/>
  <c r="N413" i="67" s="1"/>
  <c r="N76" i="60"/>
  <c r="Q77" i="57"/>
  <c r="G77" i="57"/>
  <c r="G358" i="67"/>
  <c r="K77" i="57"/>
  <c r="K358" i="67"/>
  <c r="O77" i="57"/>
  <c r="O358" i="67"/>
  <c r="I77" i="57"/>
  <c r="I359" i="67"/>
  <c r="I416" i="67" s="1"/>
  <c r="M77" i="57"/>
  <c r="M359" i="67"/>
  <c r="M416" i="67" s="1"/>
  <c r="F82" i="57"/>
  <c r="F427" i="68"/>
  <c r="J82" i="57"/>
  <c r="J427" i="68"/>
  <c r="N82" i="57"/>
  <c r="N427" i="68"/>
  <c r="G85" i="57"/>
  <c r="G430" i="68"/>
  <c r="K85" i="57"/>
  <c r="K430" i="68"/>
  <c r="O85" i="57"/>
  <c r="O430" i="68"/>
  <c r="F432" i="68"/>
  <c r="J432" i="68"/>
  <c r="N432" i="68"/>
  <c r="M89" i="57"/>
  <c r="E434" i="68"/>
  <c r="I434" i="68"/>
  <c r="M434" i="68"/>
  <c r="Q434" i="68"/>
  <c r="G435" i="68"/>
  <c r="G507" i="68" s="1"/>
  <c r="G91" i="60"/>
  <c r="K435" i="68"/>
  <c r="K91" i="60"/>
  <c r="O435" i="68"/>
  <c r="O507" i="68" s="1"/>
  <c r="O91" i="60"/>
  <c r="E436" i="68"/>
  <c r="E508" i="68" s="1"/>
  <c r="E92" i="60"/>
  <c r="I436" i="68"/>
  <c r="M436" i="68"/>
  <c r="M508" i="68" s="1"/>
  <c r="M92" i="60"/>
  <c r="Q436" i="68"/>
  <c r="M93" i="57"/>
  <c r="M93" i="60" s="1"/>
  <c r="E438" i="68"/>
  <c r="E94" i="60"/>
  <c r="I438" i="68"/>
  <c r="M438" i="68"/>
  <c r="M94" i="60"/>
  <c r="Q438" i="68"/>
  <c r="G439" i="68"/>
  <c r="G511" i="68" s="1"/>
  <c r="G95" i="60"/>
  <c r="K439" i="68"/>
  <c r="K95" i="60"/>
  <c r="O439" i="68"/>
  <c r="O511" i="68" s="1"/>
  <c r="O95" i="60"/>
  <c r="E440" i="68"/>
  <c r="E512" i="68" s="1"/>
  <c r="E96" i="60"/>
  <c r="I440" i="68"/>
  <c r="I512" i="68" s="1"/>
  <c r="I96" i="60"/>
  <c r="M440" i="68"/>
  <c r="M512" i="68" s="1"/>
  <c r="M96" i="60"/>
  <c r="Q440" i="68"/>
  <c r="Q512" i="68" s="1"/>
  <c r="Q96" i="60"/>
  <c r="G97" i="57"/>
  <c r="G97" i="60" s="1"/>
  <c r="G442" i="68"/>
  <c r="K97" i="57"/>
  <c r="K97" i="60" s="1"/>
  <c r="K442" i="68"/>
  <c r="O97" i="57"/>
  <c r="O97" i="60" s="1"/>
  <c r="O442" i="68"/>
  <c r="E97" i="57"/>
  <c r="E97" i="60" s="1"/>
  <c r="E443" i="68"/>
  <c r="E515" i="68" s="1"/>
  <c r="I97" i="57"/>
  <c r="I97" i="60" s="1"/>
  <c r="I443" i="68"/>
  <c r="I515" i="68" s="1"/>
  <c r="M97" i="57"/>
  <c r="M97" i="60" s="1"/>
  <c r="M443" i="68"/>
  <c r="M515" i="68" s="1"/>
  <c r="F100" i="57"/>
  <c r="F445" i="68"/>
  <c r="F100" i="60"/>
  <c r="F101" i="60"/>
  <c r="J100" i="57"/>
  <c r="J445" i="68"/>
  <c r="J100" i="60"/>
  <c r="J101" i="60"/>
  <c r="N100" i="57"/>
  <c r="N445" i="68"/>
  <c r="N100" i="60"/>
  <c r="N101" i="60"/>
  <c r="D446" i="68"/>
  <c r="D518" i="68" s="1"/>
  <c r="D102" i="60"/>
  <c r="H446" i="68"/>
  <c r="H518" i="68" s="1"/>
  <c r="H102" i="60"/>
  <c r="L446" i="68"/>
  <c r="L518" i="68" s="1"/>
  <c r="L102" i="60"/>
  <c r="P446" i="68"/>
  <c r="P518" i="68" s="1"/>
  <c r="P102" i="60"/>
  <c r="F447" i="68"/>
  <c r="F519" i="68" s="1"/>
  <c r="F103" i="60"/>
  <c r="J447" i="68"/>
  <c r="J519" i="68" s="1"/>
  <c r="J103" i="60"/>
  <c r="N447" i="68"/>
  <c r="N519" i="68" s="1"/>
  <c r="N103" i="60"/>
  <c r="D106" i="57"/>
  <c r="D344" i="69"/>
  <c r="D107" i="60"/>
  <c r="H106" i="57"/>
  <c r="H344" i="69"/>
  <c r="H107" i="60"/>
  <c r="L106" i="57"/>
  <c r="L344" i="69"/>
  <c r="L107" i="60"/>
  <c r="P106" i="57"/>
  <c r="P344" i="69"/>
  <c r="P107" i="60"/>
  <c r="F345" i="69"/>
  <c r="F402" i="69" s="1"/>
  <c r="F108" i="60"/>
  <c r="J345" i="69"/>
  <c r="J402" i="69" s="1"/>
  <c r="J108" i="60"/>
  <c r="N345" i="69"/>
  <c r="N402" i="69" s="1"/>
  <c r="N108" i="60"/>
  <c r="I109" i="57"/>
  <c r="Q109" i="57"/>
  <c r="G347" i="69"/>
  <c r="G110" i="60"/>
  <c r="K347" i="69"/>
  <c r="K110" i="60"/>
  <c r="O109" i="57"/>
  <c r="O347" i="69"/>
  <c r="O110" i="60"/>
  <c r="F349" i="69"/>
  <c r="F112" i="60"/>
  <c r="J349" i="69"/>
  <c r="J112" i="60"/>
  <c r="N349" i="69"/>
  <c r="N112" i="60"/>
  <c r="E113" i="57"/>
  <c r="E113" i="60" s="1"/>
  <c r="O113" i="57"/>
  <c r="G351" i="69"/>
  <c r="G408" i="69" s="1"/>
  <c r="G114" i="60"/>
  <c r="K351" i="69"/>
  <c r="K114" i="60"/>
  <c r="O351" i="69"/>
  <c r="O114" i="60"/>
  <c r="E352" i="69"/>
  <c r="E409" i="69" s="1"/>
  <c r="E115" i="60"/>
  <c r="I352" i="69"/>
  <c r="I409" i="69" s="1"/>
  <c r="I115" i="60"/>
  <c r="M352" i="69"/>
  <c r="M409" i="69" s="1"/>
  <c r="M115" i="60"/>
  <c r="Q352" i="69"/>
  <c r="Q409" i="69" s="1"/>
  <c r="Q115" i="60"/>
  <c r="G353" i="69"/>
  <c r="G410" i="69" s="1"/>
  <c r="G116" i="60"/>
  <c r="K353" i="69"/>
  <c r="K410" i="69" s="1"/>
  <c r="K116" i="60"/>
  <c r="O353" i="69"/>
  <c r="O410" i="69" s="1"/>
  <c r="O116" i="60"/>
  <c r="D355" i="69"/>
  <c r="D118" i="60"/>
  <c r="H355" i="69"/>
  <c r="H118" i="60"/>
  <c r="L355" i="69"/>
  <c r="L118" i="60"/>
  <c r="P355" i="69"/>
  <c r="P118" i="60"/>
  <c r="F356" i="69"/>
  <c r="F413" i="69" s="1"/>
  <c r="F119" i="60"/>
  <c r="J356" i="69"/>
  <c r="J413" i="69" s="1"/>
  <c r="J119" i="60"/>
  <c r="N356" i="69"/>
  <c r="N413" i="69" s="1"/>
  <c r="N119" i="60"/>
  <c r="F358" i="69"/>
  <c r="F121" i="60"/>
  <c r="F120" i="60"/>
  <c r="J358" i="69"/>
  <c r="J121" i="60"/>
  <c r="J120" i="60"/>
  <c r="N358" i="69"/>
  <c r="N121" i="60"/>
  <c r="N120" i="60"/>
  <c r="D359" i="69"/>
  <c r="D416" i="69" s="1"/>
  <c r="D122" i="60"/>
  <c r="H120" i="57"/>
  <c r="H359" i="69"/>
  <c r="H416" i="69" s="1"/>
  <c r="H122" i="60"/>
  <c r="L359" i="69"/>
  <c r="L416" i="69" s="1"/>
  <c r="L122" i="60"/>
  <c r="P359" i="69"/>
  <c r="P416" i="69" s="1"/>
  <c r="P122" i="60"/>
  <c r="D344" i="70"/>
  <c r="D126" i="60"/>
  <c r="H344" i="70"/>
  <c r="H126" i="60"/>
  <c r="L344" i="70"/>
  <c r="L126" i="60"/>
  <c r="P125" i="57"/>
  <c r="P344" i="70"/>
  <c r="P126" i="60"/>
  <c r="F345" i="70"/>
  <c r="F402" i="70" s="1"/>
  <c r="F127" i="60"/>
  <c r="J125" i="57"/>
  <c r="J345" i="70"/>
  <c r="J402" i="70" s="1"/>
  <c r="J127" i="60"/>
  <c r="N345" i="70"/>
  <c r="N402" i="70" s="1"/>
  <c r="N127" i="60"/>
  <c r="F347" i="70"/>
  <c r="F129" i="60"/>
  <c r="J347" i="70"/>
  <c r="J129" i="60"/>
  <c r="N347" i="70"/>
  <c r="N129" i="60"/>
  <c r="E349" i="70"/>
  <c r="I349" i="70"/>
  <c r="M349" i="70"/>
  <c r="Q349" i="70"/>
  <c r="F351" i="70"/>
  <c r="F133" i="60"/>
  <c r="J351" i="70"/>
  <c r="J133" i="60"/>
  <c r="N351" i="70"/>
  <c r="N133" i="60"/>
  <c r="D352" i="70"/>
  <c r="D409" i="70" s="1"/>
  <c r="D134" i="60"/>
  <c r="H352" i="70"/>
  <c r="H409" i="70" s="1"/>
  <c r="H134" i="60"/>
  <c r="L132" i="57"/>
  <c r="L352" i="70"/>
  <c r="L409" i="70" s="1"/>
  <c r="L134" i="60"/>
  <c r="P352" i="70"/>
  <c r="P409" i="70" s="1"/>
  <c r="P134" i="60"/>
  <c r="F353" i="70"/>
  <c r="F410" i="70" s="1"/>
  <c r="F135" i="60"/>
  <c r="J353" i="70"/>
  <c r="J410" i="70" s="1"/>
  <c r="J135" i="60"/>
  <c r="N353" i="70"/>
  <c r="N410" i="70" s="1"/>
  <c r="N135" i="60"/>
  <c r="G355" i="70"/>
  <c r="G137" i="60"/>
  <c r="K355" i="70"/>
  <c r="K137" i="60"/>
  <c r="O355" i="70"/>
  <c r="O137" i="60"/>
  <c r="E356" i="70"/>
  <c r="E413" i="70" s="1"/>
  <c r="E138" i="60"/>
  <c r="I356" i="70"/>
  <c r="I413" i="70" s="1"/>
  <c r="I138" i="60"/>
  <c r="M356" i="70"/>
  <c r="M413" i="70" s="1"/>
  <c r="M138" i="60"/>
  <c r="Q356" i="70"/>
  <c r="Q413" i="70" s="1"/>
  <c r="Q138" i="60"/>
  <c r="M139" i="57"/>
  <c r="E358" i="70"/>
  <c r="I358" i="70"/>
  <c r="I140" i="60"/>
  <c r="M358" i="70"/>
  <c r="M140" i="60"/>
  <c r="Q358" i="70"/>
  <c r="G359" i="70"/>
  <c r="G416" i="70" s="1"/>
  <c r="G141" i="60"/>
  <c r="K359" i="70"/>
  <c r="K416" i="70" s="1"/>
  <c r="K141" i="60"/>
  <c r="O359" i="70"/>
  <c r="O416" i="70" s="1"/>
  <c r="O141" i="60"/>
  <c r="G144" i="57"/>
  <c r="G331" i="71"/>
  <c r="K144" i="57"/>
  <c r="K331" i="71"/>
  <c r="O144" i="57"/>
  <c r="O331" i="71"/>
  <c r="G146" i="57"/>
  <c r="G333" i="71"/>
  <c r="K146" i="57"/>
  <c r="K333" i="71"/>
  <c r="O146" i="57"/>
  <c r="O333" i="71"/>
  <c r="D335" i="71"/>
  <c r="D149" i="60"/>
  <c r="H335" i="71"/>
  <c r="H149" i="60"/>
  <c r="L335" i="71"/>
  <c r="L148" i="60"/>
  <c r="L149" i="60"/>
  <c r="P335" i="71"/>
  <c r="P148" i="60"/>
  <c r="P149" i="60"/>
  <c r="D337" i="71"/>
  <c r="D151" i="60"/>
  <c r="H337" i="71"/>
  <c r="H151" i="60"/>
  <c r="L337" i="71"/>
  <c r="L151" i="60"/>
  <c r="P337" i="71"/>
  <c r="P151" i="60"/>
  <c r="F338" i="71"/>
  <c r="F392" i="71" s="1"/>
  <c r="F152" i="60"/>
  <c r="J338" i="71"/>
  <c r="J392" i="71" s="1"/>
  <c r="J152" i="60"/>
  <c r="N338" i="71"/>
  <c r="N392" i="71" s="1"/>
  <c r="N152" i="60"/>
  <c r="D339" i="71"/>
  <c r="D393" i="71" s="1"/>
  <c r="D153" i="60"/>
  <c r="H339" i="71"/>
  <c r="H393" i="71" s="1"/>
  <c r="H153" i="60"/>
  <c r="L339" i="71"/>
  <c r="L393" i="71" s="1"/>
  <c r="L153" i="60"/>
  <c r="P339" i="71"/>
  <c r="P393" i="71" s="1"/>
  <c r="P153" i="60"/>
  <c r="E341" i="71"/>
  <c r="E155" i="60"/>
  <c r="I341" i="71"/>
  <c r="I155" i="60"/>
  <c r="M341" i="71"/>
  <c r="M155" i="60"/>
  <c r="Q341" i="71"/>
  <c r="Q155" i="60"/>
  <c r="G342" i="71"/>
  <c r="G396" i="71" s="1"/>
  <c r="G156" i="60"/>
  <c r="K342" i="71"/>
  <c r="K396" i="71" s="1"/>
  <c r="K156" i="60"/>
  <c r="O342" i="71"/>
  <c r="O396" i="71" s="1"/>
  <c r="O156" i="60"/>
  <c r="D344" i="71"/>
  <c r="D158" i="60"/>
  <c r="D157" i="60"/>
  <c r="H344" i="71"/>
  <c r="H158" i="60"/>
  <c r="H157" i="60"/>
  <c r="L344" i="71"/>
  <c r="L158" i="60"/>
  <c r="L157" i="60"/>
  <c r="P344" i="71"/>
  <c r="P158" i="60"/>
  <c r="P157" i="60"/>
  <c r="F345" i="71"/>
  <c r="F399" i="71" s="1"/>
  <c r="F159" i="60"/>
  <c r="J345" i="71"/>
  <c r="J399" i="71" s="1"/>
  <c r="J159" i="60"/>
  <c r="N345" i="71"/>
  <c r="N399" i="71" s="1"/>
  <c r="N159" i="60"/>
  <c r="E162" i="57"/>
  <c r="E331" i="72"/>
  <c r="I162" i="57"/>
  <c r="I331" i="72"/>
  <c r="M162" i="57"/>
  <c r="M331" i="72"/>
  <c r="Q162" i="57"/>
  <c r="Q331" i="72"/>
  <c r="E164" i="57"/>
  <c r="E333" i="72"/>
  <c r="I164" i="57"/>
  <c r="I333" i="72"/>
  <c r="M164" i="57"/>
  <c r="M333" i="72"/>
  <c r="Q164" i="57"/>
  <c r="Q333" i="72"/>
  <c r="D335" i="72"/>
  <c r="D167" i="60"/>
  <c r="H335" i="72"/>
  <c r="H167" i="60"/>
  <c r="L335" i="72"/>
  <c r="L167" i="60"/>
  <c r="P335" i="72"/>
  <c r="P167" i="60"/>
  <c r="E168" i="57"/>
  <c r="E337" i="72"/>
  <c r="E391" i="72" s="1"/>
  <c r="I168" i="57"/>
  <c r="I337" i="72"/>
  <c r="M168" i="57"/>
  <c r="M166" i="60" s="1"/>
  <c r="M337" i="72"/>
  <c r="Q168" i="57"/>
  <c r="Q337" i="72"/>
  <c r="F341" i="72"/>
  <c r="F173" i="60"/>
  <c r="J341" i="72"/>
  <c r="J173" i="60"/>
  <c r="N341" i="72"/>
  <c r="N173" i="60"/>
  <c r="D342" i="72"/>
  <c r="D396" i="72" s="1"/>
  <c r="D174" i="60"/>
  <c r="H342" i="72"/>
  <c r="H174" i="60"/>
  <c r="L172" i="57"/>
  <c r="L172" i="60" s="1"/>
  <c r="L342" i="72"/>
  <c r="L396" i="72" s="1"/>
  <c r="L174" i="60"/>
  <c r="P342" i="72"/>
  <c r="P396" i="72" s="1"/>
  <c r="P174" i="60"/>
  <c r="F344" i="72"/>
  <c r="F176" i="60"/>
  <c r="F175" i="60"/>
  <c r="J344" i="72"/>
  <c r="J176" i="60"/>
  <c r="J175" i="60"/>
  <c r="N344" i="72"/>
  <c r="N176" i="60"/>
  <c r="N175" i="60"/>
  <c r="D345" i="72"/>
  <c r="D399" i="72" s="1"/>
  <c r="D177" i="60"/>
  <c r="H345" i="72"/>
  <c r="H399" i="72" s="1"/>
  <c r="H177" i="60"/>
  <c r="L345" i="72"/>
  <c r="L399" i="72" s="1"/>
  <c r="L177" i="60"/>
  <c r="P345" i="72"/>
  <c r="P399" i="72" s="1"/>
  <c r="P177" i="60"/>
  <c r="C14" i="58"/>
  <c r="C149" i="58"/>
  <c r="C158" i="58"/>
  <c r="E13" i="58"/>
  <c r="I13" i="58"/>
  <c r="M13" i="58"/>
  <c r="Q13" i="58"/>
  <c r="K14" i="58"/>
  <c r="O14" i="58"/>
  <c r="I21" i="58"/>
  <c r="Q21" i="58"/>
  <c r="E95" i="58"/>
  <c r="M95" i="58"/>
  <c r="E112" i="58"/>
  <c r="I112" i="58"/>
  <c r="M112" i="58"/>
  <c r="Q112" i="58"/>
  <c r="G121" i="58"/>
  <c r="K121" i="58"/>
  <c r="O121" i="58"/>
  <c r="E170" i="58"/>
  <c r="I170" i="58"/>
  <c r="M170" i="58"/>
  <c r="Q170" i="58"/>
  <c r="C95" i="59"/>
  <c r="C115" i="59"/>
  <c r="C151" i="59"/>
  <c r="I11" i="59"/>
  <c r="M11" i="59"/>
  <c r="Q11" i="59"/>
  <c r="E13" i="59"/>
  <c r="I13" i="59"/>
  <c r="M13" i="59"/>
  <c r="Q13" i="59"/>
  <c r="K14" i="59"/>
  <c r="O14" i="59"/>
  <c r="K59" i="59"/>
  <c r="O92" i="59"/>
  <c r="G94" i="59"/>
  <c r="K94" i="59"/>
  <c r="E95" i="59"/>
  <c r="M95" i="59"/>
  <c r="G102" i="59"/>
  <c r="M102" i="59"/>
  <c r="D114" i="59"/>
  <c r="I114" i="59"/>
  <c r="F115" i="59"/>
  <c r="K115" i="59"/>
  <c r="G140" i="59"/>
  <c r="G149" i="59"/>
  <c r="Q149" i="59"/>
  <c r="K151" i="59"/>
  <c r="M152" i="59"/>
  <c r="I158" i="59"/>
  <c r="K167" i="59"/>
  <c r="Q167" i="59"/>
  <c r="E169" i="59"/>
  <c r="O169" i="59"/>
  <c r="G170" i="59"/>
  <c r="Q170" i="59"/>
  <c r="M176" i="59"/>
  <c r="C15" i="60"/>
  <c r="C29" i="60"/>
  <c r="C35" i="60"/>
  <c r="C149" i="60"/>
  <c r="C155" i="60"/>
  <c r="C163" i="60"/>
  <c r="C169" i="60"/>
  <c r="C175" i="60"/>
  <c r="E6" i="60"/>
  <c r="K6" i="60"/>
  <c r="P6" i="60"/>
  <c r="G8" i="60"/>
  <c r="L8" i="60"/>
  <c r="M11" i="60"/>
  <c r="K13" i="60"/>
  <c r="M14" i="60"/>
  <c r="E15" i="60"/>
  <c r="O15" i="60"/>
  <c r="N17" i="60"/>
  <c r="E18" i="60"/>
  <c r="P18" i="60"/>
  <c r="Q21" i="60"/>
  <c r="M22" i="60"/>
  <c r="H27" i="60"/>
  <c r="J29" i="60"/>
  <c r="D34" i="60"/>
  <c r="I34" i="60"/>
  <c r="F35" i="60"/>
  <c r="K35" i="60"/>
  <c r="J37" i="60"/>
  <c r="O37" i="60"/>
  <c r="L38" i="60"/>
  <c r="Q38" i="60"/>
  <c r="M41" i="60"/>
  <c r="M46" i="60"/>
  <c r="D48" i="60"/>
  <c r="Q54" i="60"/>
  <c r="K59" i="60"/>
  <c r="M60" i="60"/>
  <c r="E65" i="60"/>
  <c r="E73" i="60"/>
  <c r="I75" i="60"/>
  <c r="K76" i="60"/>
  <c r="Q79" i="60"/>
  <c r="L84" i="60"/>
  <c r="M91" i="60"/>
  <c r="O92" i="60"/>
  <c r="G96" i="60"/>
  <c r="K98" i="60"/>
  <c r="M99" i="60"/>
  <c r="Q110" i="60"/>
  <c r="K115" i="60"/>
  <c r="M116" i="60"/>
  <c r="I122" i="60"/>
  <c r="I131" i="60"/>
  <c r="G138" i="60"/>
  <c r="I139" i="60"/>
  <c r="M141" i="60"/>
  <c r="G147" i="60"/>
  <c r="I156" i="60"/>
  <c r="O159" i="60"/>
  <c r="E163" i="60"/>
  <c r="I165" i="60"/>
  <c r="Q169" i="60"/>
  <c r="E171" i="60"/>
  <c r="Q177" i="60"/>
  <c r="C321" i="64"/>
  <c r="C289" i="66"/>
  <c r="C377" i="69"/>
  <c r="C278" i="72"/>
  <c r="G4" i="54"/>
  <c r="G319" i="64"/>
  <c r="K4" i="54"/>
  <c r="K319" i="64"/>
  <c r="O4" i="54"/>
  <c r="O319" i="64"/>
  <c r="D7" i="54"/>
  <c r="D322" i="64"/>
  <c r="D364" i="64" s="1"/>
  <c r="H7" i="54"/>
  <c r="H322" i="64"/>
  <c r="H364" i="64" s="1"/>
  <c r="L321" i="64"/>
  <c r="P321" i="64"/>
  <c r="E411" i="64"/>
  <c r="I411" i="64"/>
  <c r="M411" i="64"/>
  <c r="Q326" i="64"/>
  <c r="Q410" i="64" s="1"/>
  <c r="Q411" i="64"/>
  <c r="G16" i="54"/>
  <c r="G331" i="64"/>
  <c r="G373" i="64" s="1"/>
  <c r="K16" i="54"/>
  <c r="K331" i="64"/>
  <c r="K373" i="64" s="1"/>
  <c r="O16" i="54"/>
  <c r="O331" i="64"/>
  <c r="E16" i="54"/>
  <c r="E332" i="64"/>
  <c r="I16" i="54"/>
  <c r="I332" i="64"/>
  <c r="I374" i="64" s="1"/>
  <c r="M16" i="54"/>
  <c r="M332" i="64"/>
  <c r="Q374" i="64"/>
  <c r="G289" i="65"/>
  <c r="K289" i="65"/>
  <c r="O289" i="65"/>
  <c r="O330" i="65"/>
  <c r="G297" i="65"/>
  <c r="G39" i="54"/>
  <c r="G301" i="65"/>
  <c r="K39" i="54"/>
  <c r="K301" i="65"/>
  <c r="O39" i="54"/>
  <c r="O301" i="65"/>
  <c r="G44" i="54"/>
  <c r="G287" i="66"/>
  <c r="K44" i="54"/>
  <c r="K287" i="66"/>
  <c r="O44" i="54"/>
  <c r="O287" i="66"/>
  <c r="E44" i="54"/>
  <c r="E288" i="66"/>
  <c r="M44" i="54"/>
  <c r="M288" i="66"/>
  <c r="M326" i="66" s="1"/>
  <c r="E47" i="54"/>
  <c r="E290" i="66"/>
  <c r="E328" i="66" s="1"/>
  <c r="I47" i="54"/>
  <c r="I290" i="66"/>
  <c r="I328" i="66" s="1"/>
  <c r="M47" i="54"/>
  <c r="M290" i="66"/>
  <c r="M328" i="66" s="1"/>
  <c r="Q47" i="54"/>
  <c r="Q290" i="66"/>
  <c r="Q328" i="66" s="1"/>
  <c r="E292" i="66"/>
  <c r="I292" i="66"/>
  <c r="M292" i="66"/>
  <c r="Q292" i="66"/>
  <c r="E51" i="54"/>
  <c r="E294" i="66"/>
  <c r="E332" i="66" s="1"/>
  <c r="I51" i="54"/>
  <c r="I294" i="66"/>
  <c r="I332" i="66" s="1"/>
  <c r="M51" i="54"/>
  <c r="M294" i="66"/>
  <c r="M332" i="66" s="1"/>
  <c r="Q51" i="54"/>
  <c r="Q294" i="66"/>
  <c r="Q332" i="66" s="1"/>
  <c r="G51" i="54"/>
  <c r="G295" i="66"/>
  <c r="O51" i="54"/>
  <c r="O295" i="66"/>
  <c r="O333" i="66" s="1"/>
  <c r="E55" i="54"/>
  <c r="E298" i="66"/>
  <c r="E336" i="66" s="1"/>
  <c r="I55" i="54"/>
  <c r="I298" i="66"/>
  <c r="I336" i="66" s="1"/>
  <c r="M55" i="54"/>
  <c r="M298" i="66"/>
  <c r="Q55" i="54"/>
  <c r="Q298" i="66"/>
  <c r="G55" i="54"/>
  <c r="G299" i="66"/>
  <c r="G337" i="66" s="1"/>
  <c r="O55" i="54"/>
  <c r="O299" i="66"/>
  <c r="O337" i="66" s="1"/>
  <c r="E377" i="66"/>
  <c r="I300" i="66"/>
  <c r="M377" i="66"/>
  <c r="M286" i="67"/>
  <c r="G289" i="67"/>
  <c r="K289" i="67"/>
  <c r="O289" i="67"/>
  <c r="G292" i="67"/>
  <c r="K292" i="67"/>
  <c r="O292" i="67"/>
  <c r="O330" i="67" s="1"/>
  <c r="Q293" i="67"/>
  <c r="E77" i="54"/>
  <c r="E301" i="67"/>
  <c r="I77" i="54"/>
  <c r="I301" i="67"/>
  <c r="M77" i="54"/>
  <c r="M301" i="67"/>
  <c r="Q77" i="54"/>
  <c r="Q301" i="67"/>
  <c r="G77" i="54"/>
  <c r="G302" i="67"/>
  <c r="K77" i="54"/>
  <c r="K302" i="67"/>
  <c r="O77" i="54"/>
  <c r="O302" i="67"/>
  <c r="E82" i="54"/>
  <c r="E355" i="68"/>
  <c r="E354" i="68" s="1"/>
  <c r="I82" i="54"/>
  <c r="I355" i="68"/>
  <c r="M82" i="54"/>
  <c r="M355" i="68"/>
  <c r="Q82" i="54"/>
  <c r="Q355" i="68"/>
  <c r="G354" i="68"/>
  <c r="E357" i="68"/>
  <c r="I357" i="68"/>
  <c r="M357" i="68"/>
  <c r="Q357" i="68"/>
  <c r="I408" i="68"/>
  <c r="G93" i="54"/>
  <c r="G366" i="68"/>
  <c r="K93" i="54"/>
  <c r="K93" i="58" s="1"/>
  <c r="K366" i="68"/>
  <c r="O93" i="54"/>
  <c r="O366" i="68"/>
  <c r="G97" i="54"/>
  <c r="G370" i="68"/>
  <c r="K97" i="54"/>
  <c r="K370" i="68"/>
  <c r="O97" i="54"/>
  <c r="O370" i="68"/>
  <c r="E97" i="54"/>
  <c r="E371" i="68"/>
  <c r="I97" i="54"/>
  <c r="I371" i="68"/>
  <c r="M97" i="54"/>
  <c r="M371" i="68"/>
  <c r="I286" i="69"/>
  <c r="G289" i="69"/>
  <c r="O289" i="69"/>
  <c r="E368" i="69"/>
  <c r="I368" i="69"/>
  <c r="M368" i="69"/>
  <c r="Q368" i="69"/>
  <c r="G113" i="54"/>
  <c r="G113" i="58" s="1"/>
  <c r="G294" i="69"/>
  <c r="K113" i="54"/>
  <c r="K113" i="58" s="1"/>
  <c r="K294" i="69"/>
  <c r="O113" i="54"/>
  <c r="O113" i="58" s="1"/>
  <c r="O294" i="69"/>
  <c r="G377" i="69"/>
  <c r="G300" i="69"/>
  <c r="K377" i="69"/>
  <c r="K300" i="69"/>
  <c r="O377" i="69"/>
  <c r="O300" i="69"/>
  <c r="E125" i="54"/>
  <c r="E287" i="70"/>
  <c r="I125" i="54"/>
  <c r="I287" i="70"/>
  <c r="M125" i="54"/>
  <c r="M287" i="70"/>
  <c r="Q125" i="54"/>
  <c r="Q287" i="70"/>
  <c r="E289" i="70"/>
  <c r="M289" i="70"/>
  <c r="O293" i="70"/>
  <c r="G136" i="54"/>
  <c r="G298" i="70"/>
  <c r="K136" i="54"/>
  <c r="K298" i="70"/>
  <c r="O136" i="54"/>
  <c r="O298" i="70"/>
  <c r="E139" i="54"/>
  <c r="E301" i="70"/>
  <c r="I139" i="54"/>
  <c r="I301" i="70"/>
  <c r="M139" i="54"/>
  <c r="M301" i="70"/>
  <c r="Q139" i="54"/>
  <c r="Q301" i="70"/>
  <c r="G276" i="71"/>
  <c r="K276" i="71"/>
  <c r="O276" i="71"/>
  <c r="O278" i="71"/>
  <c r="G353" i="71"/>
  <c r="K353" i="71"/>
  <c r="O353" i="71"/>
  <c r="G355" i="71"/>
  <c r="O355" i="71"/>
  <c r="G157" i="54"/>
  <c r="G290" i="71"/>
  <c r="K157" i="54"/>
  <c r="K290" i="71"/>
  <c r="O157" i="54"/>
  <c r="O290" i="71"/>
  <c r="G162" i="54"/>
  <c r="G277" i="72"/>
  <c r="K162" i="54"/>
  <c r="K277" i="72"/>
  <c r="O162" i="54"/>
  <c r="O277" i="72"/>
  <c r="I278" i="72"/>
  <c r="M278" i="72"/>
  <c r="E353" i="72"/>
  <c r="I353" i="72"/>
  <c r="M353" i="72"/>
  <c r="Q353" i="72"/>
  <c r="G168" i="54"/>
  <c r="G283" i="72"/>
  <c r="K168" i="54"/>
  <c r="K168" i="58" s="1"/>
  <c r="K283" i="72"/>
  <c r="O168" i="54"/>
  <c r="O283" i="72"/>
  <c r="I356" i="72"/>
  <c r="G172" i="54"/>
  <c r="G287" i="72"/>
  <c r="K172" i="54"/>
  <c r="K287" i="72"/>
  <c r="O172" i="54"/>
  <c r="O287" i="72"/>
  <c r="E172" i="54"/>
  <c r="E288" i="72"/>
  <c r="I172" i="54"/>
  <c r="I288" i="72"/>
  <c r="I324" i="72" s="1"/>
  <c r="M172" i="54"/>
  <c r="M288" i="72"/>
  <c r="G289" i="72"/>
  <c r="G362" i="72"/>
  <c r="K289" i="72"/>
  <c r="K362" i="72"/>
  <c r="O362" i="72"/>
  <c r="O289" i="72"/>
  <c r="C4" i="55"/>
  <c r="C341" i="64"/>
  <c r="C432" i="64"/>
  <c r="C369" i="64"/>
  <c r="C16" i="55"/>
  <c r="C9" i="55" s="1"/>
  <c r="C353" i="64"/>
  <c r="C25" i="55"/>
  <c r="C306" i="65"/>
  <c r="C32" i="55"/>
  <c r="C30" i="55" s="1"/>
  <c r="C313" i="65"/>
  <c r="C337" i="65"/>
  <c r="C51" i="55"/>
  <c r="C314" i="66"/>
  <c r="C58" i="55"/>
  <c r="C320" i="66"/>
  <c r="C66" i="55"/>
  <c r="C309" i="67"/>
  <c r="C334" i="67"/>
  <c r="C340" i="67"/>
  <c r="C408" i="68"/>
  <c r="C93" i="55"/>
  <c r="C390" i="68"/>
  <c r="C419" i="68"/>
  <c r="C325" i="69"/>
  <c r="C305" i="69"/>
  <c r="C312" i="69"/>
  <c r="C117" i="55"/>
  <c r="C318" i="69"/>
  <c r="C316" i="69" s="1"/>
  <c r="C125" i="55"/>
  <c r="C307" i="70"/>
  <c r="C333" i="70"/>
  <c r="C339" i="70"/>
  <c r="C396" i="70"/>
  <c r="C319" i="70"/>
  <c r="C317" i="71"/>
  <c r="C371" i="71"/>
  <c r="C323" i="71"/>
  <c r="C304" i="71"/>
  <c r="C294" i="72"/>
  <c r="C313" i="72"/>
  <c r="C320" i="72"/>
  <c r="C374" i="72"/>
  <c r="C380" i="72"/>
  <c r="C326" i="72"/>
  <c r="C307" i="72"/>
  <c r="E4" i="55"/>
  <c r="E340" i="64"/>
  <c r="I4" i="55"/>
  <c r="I340" i="64"/>
  <c r="M4" i="55"/>
  <c r="M340" i="64"/>
  <c r="Q4" i="55"/>
  <c r="Q340" i="64"/>
  <c r="O362" i="64"/>
  <c r="G7" i="55"/>
  <c r="G343" i="64"/>
  <c r="K7" i="55"/>
  <c r="K343" i="64"/>
  <c r="O7" i="55"/>
  <c r="O343" i="64"/>
  <c r="D345" i="64"/>
  <c r="H345" i="64"/>
  <c r="L345" i="64"/>
  <c r="P345" i="64"/>
  <c r="F367" i="64"/>
  <c r="J430" i="64"/>
  <c r="J367" i="64"/>
  <c r="N367" i="64"/>
  <c r="N430" i="64"/>
  <c r="F12" i="55"/>
  <c r="F348" i="64"/>
  <c r="J432" i="64"/>
  <c r="J369" i="64"/>
  <c r="J347" i="64"/>
  <c r="N12" i="55"/>
  <c r="N348" i="64"/>
  <c r="D370" i="64"/>
  <c r="H370" i="64"/>
  <c r="L370" i="64"/>
  <c r="P433" i="64"/>
  <c r="P370" i="64"/>
  <c r="F371" i="64"/>
  <c r="J371" i="64"/>
  <c r="N371" i="64"/>
  <c r="F16" i="55"/>
  <c r="F352" i="64"/>
  <c r="J351" i="64"/>
  <c r="J373" i="64"/>
  <c r="N16" i="55"/>
  <c r="N352" i="64"/>
  <c r="D374" i="64"/>
  <c r="H374" i="64"/>
  <c r="L374" i="64"/>
  <c r="P374" i="64"/>
  <c r="F19" i="55"/>
  <c r="I354" i="64"/>
  <c r="M354" i="64"/>
  <c r="G440" i="64"/>
  <c r="G377" i="64"/>
  <c r="O440" i="64"/>
  <c r="O377" i="64"/>
  <c r="I378" i="64"/>
  <c r="Q378" i="64"/>
  <c r="D325" i="65"/>
  <c r="H25" i="55"/>
  <c r="H306" i="65"/>
  <c r="L305" i="65"/>
  <c r="P25" i="55"/>
  <c r="P306" i="65"/>
  <c r="F326" i="65"/>
  <c r="J326" i="65"/>
  <c r="N326" i="65"/>
  <c r="N28" i="55"/>
  <c r="E308" i="65"/>
  <c r="I328" i="65"/>
  <c r="I308" i="65"/>
  <c r="M308" i="65"/>
  <c r="D311" i="65"/>
  <c r="L311" i="65"/>
  <c r="D312" i="65"/>
  <c r="L312" i="65"/>
  <c r="P32" i="55"/>
  <c r="P313" i="65"/>
  <c r="J333" i="65"/>
  <c r="D334" i="65"/>
  <c r="H334" i="65"/>
  <c r="L334" i="65"/>
  <c r="P334" i="65"/>
  <c r="G36" i="55"/>
  <c r="G317" i="65"/>
  <c r="K36" i="55"/>
  <c r="K30" i="55" s="1"/>
  <c r="K317" i="65"/>
  <c r="K336" i="65" s="1"/>
  <c r="O36" i="55"/>
  <c r="O317" i="65"/>
  <c r="E337" i="65"/>
  <c r="I337" i="65"/>
  <c r="M337" i="65"/>
  <c r="Q337" i="65"/>
  <c r="E39" i="55"/>
  <c r="E320" i="65"/>
  <c r="I39" i="55"/>
  <c r="I320" i="65"/>
  <c r="M39" i="55"/>
  <c r="M320" i="65"/>
  <c r="Q39" i="55"/>
  <c r="Q320" i="65"/>
  <c r="K325" i="66"/>
  <c r="I326" i="66"/>
  <c r="Q326" i="66"/>
  <c r="D47" i="55"/>
  <c r="D309" i="66"/>
  <c r="H308" i="66"/>
  <c r="H328" i="66"/>
  <c r="L47" i="55"/>
  <c r="L309" i="66"/>
  <c r="P308" i="66"/>
  <c r="P328" i="66"/>
  <c r="H330" i="66"/>
  <c r="J51" i="55"/>
  <c r="K333" i="66"/>
  <c r="E334" i="66"/>
  <c r="I334" i="66"/>
  <c r="M334" i="66"/>
  <c r="Q334" i="66"/>
  <c r="M55" i="55"/>
  <c r="D336" i="66"/>
  <c r="L336" i="66"/>
  <c r="F337" i="66"/>
  <c r="J337" i="66"/>
  <c r="O58" i="55"/>
  <c r="F319" i="66"/>
  <c r="N319" i="66"/>
  <c r="N396" i="66"/>
  <c r="N339" i="66"/>
  <c r="D340" i="66"/>
  <c r="H340" i="66"/>
  <c r="L340" i="66"/>
  <c r="P340" i="66"/>
  <c r="E63" i="55"/>
  <c r="E306" i="67"/>
  <c r="I63" i="55"/>
  <c r="I306" i="67"/>
  <c r="M63" i="55"/>
  <c r="M306" i="67"/>
  <c r="Q63" i="55"/>
  <c r="Q306" i="67"/>
  <c r="G326" i="67"/>
  <c r="K326" i="67"/>
  <c r="O326" i="67"/>
  <c r="G66" i="55"/>
  <c r="G309" i="67"/>
  <c r="K66" i="55"/>
  <c r="K309" i="67"/>
  <c r="O66" i="55"/>
  <c r="O309" i="67"/>
  <c r="D311" i="67"/>
  <c r="H330" i="67"/>
  <c r="L311" i="67"/>
  <c r="P330" i="67"/>
  <c r="F70" i="55"/>
  <c r="L70" i="55"/>
  <c r="G70" i="55"/>
  <c r="G68" i="55" s="1"/>
  <c r="G62" i="55" s="1"/>
  <c r="G313" i="67"/>
  <c r="K70" i="55"/>
  <c r="K313" i="67"/>
  <c r="O70" i="55"/>
  <c r="O68" i="55" s="1"/>
  <c r="O62" i="55" s="1"/>
  <c r="O313" i="67"/>
  <c r="Q333" i="67"/>
  <c r="I74" i="55"/>
  <c r="D74" i="55"/>
  <c r="D317" i="67"/>
  <c r="H74" i="55"/>
  <c r="H317" i="67"/>
  <c r="L74" i="55"/>
  <c r="L317" i="67"/>
  <c r="L336" i="67" s="1"/>
  <c r="P74" i="55"/>
  <c r="P317" i="67"/>
  <c r="F337" i="67"/>
  <c r="J337" i="67"/>
  <c r="N337" i="67"/>
  <c r="D77" i="55"/>
  <c r="E340" i="67"/>
  <c r="E82" i="55"/>
  <c r="E379" i="68"/>
  <c r="I82" i="55"/>
  <c r="I379" i="68"/>
  <c r="M82" i="55"/>
  <c r="M379" i="68"/>
  <c r="Q82" i="55"/>
  <c r="Q379" i="68"/>
  <c r="G404" i="68"/>
  <c r="K404" i="68"/>
  <c r="O404" i="68"/>
  <c r="F85" i="55"/>
  <c r="F382" i="68"/>
  <c r="J381" i="68"/>
  <c r="N85" i="55"/>
  <c r="N382" i="68"/>
  <c r="D408" i="68"/>
  <c r="H408" i="68"/>
  <c r="L408" i="68"/>
  <c r="P408" i="68"/>
  <c r="G89" i="55"/>
  <c r="G386" i="68"/>
  <c r="K89" i="55"/>
  <c r="K386" i="68"/>
  <c r="O89" i="55"/>
  <c r="O386" i="68"/>
  <c r="K412" i="68"/>
  <c r="O412" i="68"/>
  <c r="O484" i="68"/>
  <c r="E93" i="55"/>
  <c r="D414" i="68"/>
  <c r="D486" i="68"/>
  <c r="H414" i="68"/>
  <c r="L414" i="68"/>
  <c r="L486" i="68"/>
  <c r="P93" i="55"/>
  <c r="P390" i="68"/>
  <c r="F415" i="68"/>
  <c r="F487" i="68"/>
  <c r="J93" i="55"/>
  <c r="J93" i="59" s="1"/>
  <c r="J391" i="68"/>
  <c r="J389" i="68" s="1"/>
  <c r="N415" i="68"/>
  <c r="D416" i="68"/>
  <c r="H416" i="68"/>
  <c r="L416" i="68"/>
  <c r="P416" i="68"/>
  <c r="E393" i="68"/>
  <c r="I418" i="68"/>
  <c r="G419" i="68"/>
  <c r="K100" i="55"/>
  <c r="F397" i="68"/>
  <c r="J397" i="68"/>
  <c r="N397" i="68"/>
  <c r="D398" i="68"/>
  <c r="D102" i="59"/>
  <c r="H398" i="68"/>
  <c r="H102" i="59"/>
  <c r="L398" i="68"/>
  <c r="L102" i="59"/>
  <c r="P398" i="68"/>
  <c r="P102" i="59"/>
  <c r="F399" i="68"/>
  <c r="F423" i="68" s="1"/>
  <c r="J399" i="68"/>
  <c r="N399" i="68"/>
  <c r="G106" i="55"/>
  <c r="G306" i="69"/>
  <c r="K106" i="55"/>
  <c r="K306" i="69"/>
  <c r="O106" i="55"/>
  <c r="O306" i="69"/>
  <c r="E326" i="69"/>
  <c r="E109" i="55"/>
  <c r="E309" i="69"/>
  <c r="I109" i="55"/>
  <c r="I309" i="69"/>
  <c r="M109" i="55"/>
  <c r="M309" i="69"/>
  <c r="Q109" i="55"/>
  <c r="Q309" i="69"/>
  <c r="G311" i="69"/>
  <c r="K311" i="69"/>
  <c r="O311" i="69"/>
  <c r="E389" i="69"/>
  <c r="E332" i="69"/>
  <c r="I389" i="69"/>
  <c r="I332" i="69"/>
  <c r="M332" i="69"/>
  <c r="M312" i="69"/>
  <c r="M389" i="69"/>
  <c r="Q332" i="69"/>
  <c r="Q389" i="69"/>
  <c r="G390" i="69"/>
  <c r="G333" i="69"/>
  <c r="K333" i="69"/>
  <c r="K390" i="69"/>
  <c r="O390" i="69"/>
  <c r="O333" i="69"/>
  <c r="M334" i="69"/>
  <c r="G117" i="55"/>
  <c r="G317" i="69"/>
  <c r="K117" i="55"/>
  <c r="K317" i="69"/>
  <c r="O117" i="55"/>
  <c r="O317" i="69"/>
  <c r="E117" i="55"/>
  <c r="E318" i="69"/>
  <c r="E316" i="69" s="1"/>
  <c r="I337" i="69"/>
  <c r="M117" i="55"/>
  <c r="M318" i="69"/>
  <c r="E120" i="55"/>
  <c r="E320" i="69"/>
  <c r="I120" i="55"/>
  <c r="I320" i="69"/>
  <c r="M120" i="55"/>
  <c r="M320" i="69"/>
  <c r="M319" i="69" s="1"/>
  <c r="Q120" i="55"/>
  <c r="Q320" i="69"/>
  <c r="G120" i="55"/>
  <c r="G321" i="69"/>
  <c r="K340" i="69"/>
  <c r="O120" i="55"/>
  <c r="O321" i="69"/>
  <c r="K305" i="70"/>
  <c r="G128" i="55"/>
  <c r="G309" i="70"/>
  <c r="K128" i="55"/>
  <c r="K309" i="70"/>
  <c r="O128" i="55"/>
  <c r="O309" i="70"/>
  <c r="E330" i="70"/>
  <c r="M330" i="70"/>
  <c r="G132" i="55"/>
  <c r="G313" i="70"/>
  <c r="K132" i="55"/>
  <c r="K313" i="70"/>
  <c r="O132" i="55"/>
  <c r="O313" i="70"/>
  <c r="E132" i="55"/>
  <c r="E314" i="70"/>
  <c r="M132" i="55"/>
  <c r="M314" i="70"/>
  <c r="G334" i="70"/>
  <c r="G136" i="55"/>
  <c r="G317" i="70"/>
  <c r="K136" i="55"/>
  <c r="K317" i="70"/>
  <c r="O136" i="55"/>
  <c r="O317" i="70"/>
  <c r="E337" i="70"/>
  <c r="I337" i="70"/>
  <c r="M337" i="70"/>
  <c r="Q337" i="70"/>
  <c r="G319" i="70"/>
  <c r="G396" i="70"/>
  <c r="G339" i="70"/>
  <c r="K396" i="70"/>
  <c r="K339" i="70"/>
  <c r="E340" i="70"/>
  <c r="M340" i="70"/>
  <c r="G294" i="71"/>
  <c r="G313" i="71"/>
  <c r="K313" i="71"/>
  <c r="K294" i="71"/>
  <c r="O313" i="71"/>
  <c r="O294" i="71"/>
  <c r="G315" i="71"/>
  <c r="G296" i="71"/>
  <c r="K296" i="71"/>
  <c r="K314" i="71" s="1"/>
  <c r="K315" i="71"/>
  <c r="O296" i="71"/>
  <c r="O315" i="71"/>
  <c r="D299" i="71"/>
  <c r="H299" i="71"/>
  <c r="L299" i="71"/>
  <c r="P299" i="71"/>
  <c r="D150" i="55"/>
  <c r="D301" i="71"/>
  <c r="H150" i="55"/>
  <c r="H150" i="59" s="1"/>
  <c r="H301" i="71"/>
  <c r="L150" i="55"/>
  <c r="L150" i="59" s="1"/>
  <c r="L301" i="71"/>
  <c r="P150" i="55"/>
  <c r="P150" i="59" s="1"/>
  <c r="P301" i="71"/>
  <c r="J150" i="55"/>
  <c r="J302" i="71"/>
  <c r="N150" i="55"/>
  <c r="N302" i="71"/>
  <c r="D321" i="71"/>
  <c r="H321" i="71"/>
  <c r="L321" i="71"/>
  <c r="P321" i="71"/>
  <c r="D154" i="55"/>
  <c r="D305" i="71"/>
  <c r="H154" i="55"/>
  <c r="H148" i="55" s="1"/>
  <c r="H305" i="71"/>
  <c r="L154" i="55"/>
  <c r="L305" i="71"/>
  <c r="P154" i="55"/>
  <c r="P305" i="71"/>
  <c r="J154" i="55"/>
  <c r="J306" i="71"/>
  <c r="N154" i="55"/>
  <c r="N306" i="71"/>
  <c r="E157" i="55"/>
  <c r="F157" i="55"/>
  <c r="F308" i="71"/>
  <c r="J157" i="55"/>
  <c r="J308" i="71"/>
  <c r="N157" i="55"/>
  <c r="N308" i="71"/>
  <c r="D157" i="55"/>
  <c r="D309" i="71"/>
  <c r="H327" i="71"/>
  <c r="L157" i="55"/>
  <c r="L309" i="71"/>
  <c r="P327" i="71"/>
  <c r="E294" i="72"/>
  <c r="I294" i="72"/>
  <c r="M294" i="72"/>
  <c r="Q294" i="72"/>
  <c r="G164" i="55"/>
  <c r="G297" i="72"/>
  <c r="K164" i="55"/>
  <c r="K297" i="72"/>
  <c r="O164" i="55"/>
  <c r="O297" i="72"/>
  <c r="F299" i="72"/>
  <c r="J299" i="72"/>
  <c r="N299" i="72"/>
  <c r="D301" i="72"/>
  <c r="D169" i="59"/>
  <c r="H301" i="72"/>
  <c r="H169" i="59"/>
  <c r="L301" i="72"/>
  <c r="L169" i="59"/>
  <c r="P301" i="72"/>
  <c r="P169" i="59"/>
  <c r="F302" i="72"/>
  <c r="F170" i="59"/>
  <c r="J302" i="72"/>
  <c r="J170" i="59"/>
  <c r="N302" i="72"/>
  <c r="N170" i="59"/>
  <c r="D303" i="72"/>
  <c r="H303" i="72"/>
  <c r="L303" i="72"/>
  <c r="P303" i="72"/>
  <c r="G172" i="55"/>
  <c r="G305" i="72"/>
  <c r="K172" i="55"/>
  <c r="K305" i="72"/>
  <c r="O172" i="55"/>
  <c r="O305" i="72"/>
  <c r="E172" i="55"/>
  <c r="E306" i="72"/>
  <c r="M172" i="55"/>
  <c r="M166" i="55" s="1"/>
  <c r="M306" i="72"/>
  <c r="Q324" i="72"/>
  <c r="F308" i="72"/>
  <c r="F176" i="59"/>
  <c r="J308" i="72"/>
  <c r="J176" i="59"/>
  <c r="N308" i="72"/>
  <c r="N176" i="59"/>
  <c r="D309" i="72"/>
  <c r="H309" i="72"/>
  <c r="L309" i="72"/>
  <c r="P309" i="72"/>
  <c r="C382" i="64"/>
  <c r="C457" i="64"/>
  <c r="C399" i="64"/>
  <c r="C462" i="64" s="1"/>
  <c r="C22" i="60"/>
  <c r="C349" i="65"/>
  <c r="C412" i="65"/>
  <c r="C344" i="66"/>
  <c r="C345" i="67"/>
  <c r="C402" i="67" s="1"/>
  <c r="C65" i="60"/>
  <c r="C358" i="67"/>
  <c r="C430" i="68"/>
  <c r="C86" i="60"/>
  <c r="C442" i="68"/>
  <c r="C98" i="60"/>
  <c r="C406" i="69"/>
  <c r="C355" i="69"/>
  <c r="C118" i="60"/>
  <c r="C401" i="70"/>
  <c r="C408" i="70"/>
  <c r="C356" i="70"/>
  <c r="C413" i="70" s="1"/>
  <c r="C138" i="60"/>
  <c r="C332" i="71"/>
  <c r="C387" i="71"/>
  <c r="C391" i="72"/>
  <c r="C342" i="72"/>
  <c r="C396" i="72" s="1"/>
  <c r="C174" i="60"/>
  <c r="F381" i="64"/>
  <c r="N381" i="64"/>
  <c r="H7" i="57"/>
  <c r="G448" i="64"/>
  <c r="G384" i="64"/>
  <c r="K448" i="64"/>
  <c r="K384" i="64"/>
  <c r="O7" i="57"/>
  <c r="O385" i="64"/>
  <c r="D387" i="64"/>
  <c r="H387" i="64"/>
  <c r="L387" i="64"/>
  <c r="P387" i="64"/>
  <c r="F388" i="64"/>
  <c r="J388" i="64"/>
  <c r="J451" i="64" s="1"/>
  <c r="N388" i="64"/>
  <c r="N451" i="64" s="1"/>
  <c r="D390" i="64"/>
  <c r="H390" i="64"/>
  <c r="L390" i="64"/>
  <c r="P390" i="64"/>
  <c r="P13" i="60"/>
  <c r="F391" i="64"/>
  <c r="F454" i="64" s="1"/>
  <c r="F14" i="60"/>
  <c r="J391" i="64"/>
  <c r="J454" i="64" s="1"/>
  <c r="J14" i="60"/>
  <c r="N391" i="64"/>
  <c r="N14" i="60"/>
  <c r="D392" i="64"/>
  <c r="D455" i="64" s="1"/>
  <c r="D15" i="60"/>
  <c r="H392" i="64"/>
  <c r="H455" i="64" s="1"/>
  <c r="H15" i="60"/>
  <c r="L392" i="64"/>
  <c r="L455" i="64" s="1"/>
  <c r="L15" i="60"/>
  <c r="P392" i="64"/>
  <c r="P455" i="64" s="1"/>
  <c r="P15" i="60"/>
  <c r="G457" i="64"/>
  <c r="G393" i="64"/>
  <c r="G456" i="64" s="1"/>
  <c r="K457" i="64"/>
  <c r="O457" i="64"/>
  <c r="O393" i="64"/>
  <c r="O456" i="64" s="1"/>
  <c r="F397" i="64"/>
  <c r="J397" i="64"/>
  <c r="N397" i="64"/>
  <c r="D398" i="64"/>
  <c r="H398" i="64"/>
  <c r="L398" i="64"/>
  <c r="P398" i="64"/>
  <c r="F399" i="64"/>
  <c r="F462" i="64" s="1"/>
  <c r="F22" i="60"/>
  <c r="J399" i="64"/>
  <c r="J462" i="64" s="1"/>
  <c r="J22" i="60"/>
  <c r="N399" i="64"/>
  <c r="N462" i="64" s="1"/>
  <c r="N22" i="60"/>
  <c r="F25" i="57"/>
  <c r="F344" i="65"/>
  <c r="J25" i="57"/>
  <c r="J344" i="65"/>
  <c r="N25" i="57"/>
  <c r="N344" i="65"/>
  <c r="G404" i="65"/>
  <c r="G346" i="65"/>
  <c r="K346" i="65"/>
  <c r="K404" i="65"/>
  <c r="O28" i="57"/>
  <c r="O347" i="65"/>
  <c r="O349" i="65"/>
  <c r="G412" i="65"/>
  <c r="K354" i="65"/>
  <c r="K411" i="65" s="1"/>
  <c r="K412" i="65"/>
  <c r="O412" i="65"/>
  <c r="E404" i="66"/>
  <c r="E346" i="66"/>
  <c r="I47" i="57"/>
  <c r="I347" i="66"/>
  <c r="M47" i="57"/>
  <c r="M347" i="66"/>
  <c r="Q47" i="57"/>
  <c r="Q347" i="66"/>
  <c r="E51" i="57"/>
  <c r="E351" i="66"/>
  <c r="I350" i="66"/>
  <c r="M51" i="57"/>
  <c r="M351" i="66"/>
  <c r="Q51" i="57"/>
  <c r="Q351" i="66"/>
  <c r="G51" i="57"/>
  <c r="G352" i="66"/>
  <c r="G409" i="66" s="1"/>
  <c r="K51" i="57"/>
  <c r="K352" i="66"/>
  <c r="K409" i="66" s="1"/>
  <c r="O51" i="57"/>
  <c r="O352" i="66"/>
  <c r="O409" i="66" s="1"/>
  <c r="G355" i="66"/>
  <c r="G56" i="60"/>
  <c r="K355" i="66"/>
  <c r="K56" i="60"/>
  <c r="O355" i="66"/>
  <c r="O56" i="60"/>
  <c r="E356" i="66"/>
  <c r="E413" i="66" s="1"/>
  <c r="E57" i="60"/>
  <c r="I356" i="66"/>
  <c r="I413" i="66" s="1"/>
  <c r="I57" i="60"/>
  <c r="M356" i="66"/>
  <c r="M413" i="66" s="1"/>
  <c r="M57" i="60"/>
  <c r="Q356" i="66"/>
  <c r="Q413" i="66" s="1"/>
  <c r="Q57" i="60"/>
  <c r="D358" i="66"/>
  <c r="H358" i="66"/>
  <c r="H58" i="60"/>
  <c r="H59" i="60"/>
  <c r="L358" i="66"/>
  <c r="P358" i="66"/>
  <c r="F359" i="66"/>
  <c r="F416" i="66" s="1"/>
  <c r="F60" i="60"/>
  <c r="J359" i="66"/>
  <c r="J416" i="66" s="1"/>
  <c r="J60" i="60"/>
  <c r="N359" i="66"/>
  <c r="N416" i="66" s="1"/>
  <c r="N60" i="60"/>
  <c r="D344" i="67"/>
  <c r="H344" i="67"/>
  <c r="L344" i="67"/>
  <c r="P344" i="67"/>
  <c r="F345" i="67"/>
  <c r="F402" i="67" s="1"/>
  <c r="F65" i="60"/>
  <c r="J345" i="67"/>
  <c r="J402" i="67" s="1"/>
  <c r="J65" i="60"/>
  <c r="N345" i="67"/>
  <c r="N402" i="67" s="1"/>
  <c r="N65" i="60"/>
  <c r="G66" i="57"/>
  <c r="G347" i="67"/>
  <c r="G67" i="60"/>
  <c r="K347" i="67"/>
  <c r="K67" i="60"/>
  <c r="O347" i="67"/>
  <c r="O67" i="60"/>
  <c r="F349" i="67"/>
  <c r="J349" i="67"/>
  <c r="N349" i="67"/>
  <c r="D70" i="57"/>
  <c r="D351" i="67"/>
  <c r="H70" i="57"/>
  <c r="H351" i="67"/>
  <c r="L70" i="57"/>
  <c r="L351" i="67"/>
  <c r="P70" i="57"/>
  <c r="P351" i="67"/>
  <c r="F352" i="67"/>
  <c r="F409" i="67" s="1"/>
  <c r="F72" i="60"/>
  <c r="J352" i="67"/>
  <c r="J409" i="67" s="1"/>
  <c r="J72" i="60"/>
  <c r="N352" i="67"/>
  <c r="N409" i="67" s="1"/>
  <c r="N72" i="60"/>
  <c r="D353" i="67"/>
  <c r="D410" i="67" s="1"/>
  <c r="D73" i="60"/>
  <c r="H353" i="67"/>
  <c r="H410" i="67" s="1"/>
  <c r="H73" i="60"/>
  <c r="L353" i="67"/>
  <c r="L410" i="67" s="1"/>
  <c r="L73" i="60"/>
  <c r="P353" i="67"/>
  <c r="P410" i="67" s="1"/>
  <c r="P73" i="60"/>
  <c r="E412" i="67"/>
  <c r="I354" i="67"/>
  <c r="I411" i="67" s="1"/>
  <c r="I412" i="67"/>
  <c r="M412" i="67"/>
  <c r="Q354" i="67"/>
  <c r="Q411" i="67" s="1"/>
  <c r="Q412" i="67"/>
  <c r="D358" i="67"/>
  <c r="H358" i="67"/>
  <c r="L358" i="67"/>
  <c r="P358" i="67"/>
  <c r="F359" i="67"/>
  <c r="F416" i="67" s="1"/>
  <c r="F79" i="60"/>
  <c r="J359" i="67"/>
  <c r="J416" i="67" s="1"/>
  <c r="J79" i="60"/>
  <c r="N359" i="67"/>
  <c r="N416" i="67" s="1"/>
  <c r="N79" i="60"/>
  <c r="G427" i="68"/>
  <c r="K427" i="68"/>
  <c r="O427" i="68"/>
  <c r="E428" i="68"/>
  <c r="E500" i="68" s="1"/>
  <c r="E84" i="60"/>
  <c r="I428" i="68"/>
  <c r="I500" i="68" s="1"/>
  <c r="I84" i="60"/>
  <c r="M428" i="68"/>
  <c r="M500" i="68" s="1"/>
  <c r="M84" i="60"/>
  <c r="Q428" i="68"/>
  <c r="Q500" i="68" s="1"/>
  <c r="Q84" i="60"/>
  <c r="D85" i="57"/>
  <c r="D430" i="68"/>
  <c r="D86" i="60"/>
  <c r="H85" i="57"/>
  <c r="H430" i="68"/>
  <c r="H86" i="60"/>
  <c r="L85" i="57"/>
  <c r="L430" i="68"/>
  <c r="L86" i="60"/>
  <c r="P85" i="57"/>
  <c r="P430" i="68"/>
  <c r="P86" i="60"/>
  <c r="G432" i="68"/>
  <c r="K432" i="68"/>
  <c r="O432" i="68"/>
  <c r="G89" i="57"/>
  <c r="F434" i="68"/>
  <c r="J434" i="68"/>
  <c r="N434" i="68"/>
  <c r="D435" i="68"/>
  <c r="D507" i="68" s="1"/>
  <c r="D91" i="60"/>
  <c r="H435" i="68"/>
  <c r="H507" i="68" s="1"/>
  <c r="H91" i="60"/>
  <c r="L435" i="68"/>
  <c r="L507" i="68" s="1"/>
  <c r="L91" i="60"/>
  <c r="P435" i="68"/>
  <c r="P507" i="68" s="1"/>
  <c r="P91" i="60"/>
  <c r="F436" i="68"/>
  <c r="J436" i="68"/>
  <c r="N436" i="68"/>
  <c r="N508" i="68" s="1"/>
  <c r="N92" i="60"/>
  <c r="F438" i="68"/>
  <c r="F94" i="60"/>
  <c r="J438" i="68"/>
  <c r="J94" i="60"/>
  <c r="N438" i="68"/>
  <c r="D439" i="68"/>
  <c r="D511" i="68" s="1"/>
  <c r="D95" i="60"/>
  <c r="H439" i="68"/>
  <c r="H511" i="68" s="1"/>
  <c r="H95" i="60"/>
  <c r="L439" i="68"/>
  <c r="L511" i="68" s="1"/>
  <c r="L95" i="60"/>
  <c r="P439" i="68"/>
  <c r="P511" i="68" s="1"/>
  <c r="P95" i="60"/>
  <c r="F440" i="68"/>
  <c r="F512" i="68" s="1"/>
  <c r="F96" i="60"/>
  <c r="J440" i="68"/>
  <c r="J512" i="68" s="1"/>
  <c r="J96" i="60"/>
  <c r="N440" i="68"/>
  <c r="N512" i="68" s="1"/>
  <c r="N96" i="60"/>
  <c r="D97" i="57"/>
  <c r="D97" i="60" s="1"/>
  <c r="D442" i="68"/>
  <c r="D98" i="60"/>
  <c r="H97" i="57"/>
  <c r="H97" i="60" s="1"/>
  <c r="H442" i="68"/>
  <c r="H98" i="60"/>
  <c r="L97" i="57"/>
  <c r="L442" i="68"/>
  <c r="L98" i="60"/>
  <c r="P97" i="57"/>
  <c r="P442" i="68"/>
  <c r="P98" i="60"/>
  <c r="F443" i="68"/>
  <c r="F515" i="68" s="1"/>
  <c r="F99" i="60"/>
  <c r="J443" i="68"/>
  <c r="J515" i="68" s="1"/>
  <c r="J99" i="60"/>
  <c r="N443" i="68"/>
  <c r="N515" i="68" s="1"/>
  <c r="N99" i="60"/>
  <c r="G445" i="68"/>
  <c r="G101" i="60"/>
  <c r="K445" i="68"/>
  <c r="K101" i="60"/>
  <c r="O445" i="68"/>
  <c r="O101" i="60"/>
  <c r="E446" i="68"/>
  <c r="E518" i="68" s="1"/>
  <c r="E102" i="60"/>
  <c r="I446" i="68"/>
  <c r="I518" i="68" s="1"/>
  <c r="I102" i="60"/>
  <c r="M446" i="68"/>
  <c r="M518" i="68" s="1"/>
  <c r="M102" i="60"/>
  <c r="Q446" i="68"/>
  <c r="Q518" i="68" s="1"/>
  <c r="Q102" i="60"/>
  <c r="G447" i="68"/>
  <c r="G519" i="68" s="1"/>
  <c r="G103" i="60"/>
  <c r="K447" i="68"/>
  <c r="K519" i="68" s="1"/>
  <c r="K103" i="60"/>
  <c r="O447" i="68"/>
  <c r="O519" i="68" s="1"/>
  <c r="O103" i="60"/>
  <c r="E106" i="57"/>
  <c r="E344" i="69"/>
  <c r="E107" i="60"/>
  <c r="I106" i="57"/>
  <c r="I344" i="69"/>
  <c r="I107" i="60"/>
  <c r="M106" i="57"/>
  <c r="M344" i="69"/>
  <c r="M107" i="60"/>
  <c r="Q106" i="57"/>
  <c r="Q344" i="69"/>
  <c r="Q107" i="60"/>
  <c r="G106" i="57"/>
  <c r="G345" i="69"/>
  <c r="G402" i="69" s="1"/>
  <c r="G108" i="60"/>
  <c r="K106" i="57"/>
  <c r="K345" i="69"/>
  <c r="K402" i="69" s="1"/>
  <c r="K108" i="60"/>
  <c r="O106" i="57"/>
  <c r="O345" i="69"/>
  <c r="O402" i="69" s="1"/>
  <c r="O108" i="60"/>
  <c r="E109" i="57"/>
  <c r="D347" i="69"/>
  <c r="D110" i="60"/>
  <c r="H347" i="69"/>
  <c r="H110" i="60"/>
  <c r="L347" i="69"/>
  <c r="L110" i="60"/>
  <c r="P347" i="69"/>
  <c r="P110" i="60"/>
  <c r="G349" i="69"/>
  <c r="G112" i="60"/>
  <c r="K349" i="69"/>
  <c r="K112" i="60"/>
  <c r="O349" i="69"/>
  <c r="O112" i="60"/>
  <c r="G113" i="57"/>
  <c r="D351" i="69"/>
  <c r="D114" i="60"/>
  <c r="H351" i="69"/>
  <c r="H114" i="60"/>
  <c r="L351" i="69"/>
  <c r="L114" i="60"/>
  <c r="P351" i="69"/>
  <c r="P114" i="60"/>
  <c r="F352" i="69"/>
  <c r="F409" i="69" s="1"/>
  <c r="F115" i="60"/>
  <c r="J352" i="69"/>
  <c r="J409" i="69" s="1"/>
  <c r="J115" i="60"/>
  <c r="N352" i="69"/>
  <c r="N409" i="69" s="1"/>
  <c r="N115" i="60"/>
  <c r="D353" i="69"/>
  <c r="D410" i="69" s="1"/>
  <c r="D116" i="60"/>
  <c r="H353" i="69"/>
  <c r="H410" i="69" s="1"/>
  <c r="H116" i="60"/>
  <c r="L353" i="69"/>
  <c r="L410" i="69" s="1"/>
  <c r="L116" i="60"/>
  <c r="P353" i="69"/>
  <c r="P410" i="69" s="1"/>
  <c r="P116" i="60"/>
  <c r="E117" i="57"/>
  <c r="E117" i="60" s="1"/>
  <c r="E355" i="69"/>
  <c r="I117" i="57"/>
  <c r="I117" i="60" s="1"/>
  <c r="I355" i="69"/>
  <c r="M117" i="57"/>
  <c r="M117" i="60" s="1"/>
  <c r="M355" i="69"/>
  <c r="Q117" i="57"/>
  <c r="Q117" i="60" s="1"/>
  <c r="Q355" i="69"/>
  <c r="G120" i="57"/>
  <c r="G358" i="69"/>
  <c r="G120" i="60"/>
  <c r="K120" i="57"/>
  <c r="K358" i="69"/>
  <c r="K120" i="60"/>
  <c r="O120" i="57"/>
  <c r="O358" i="69"/>
  <c r="O120" i="60"/>
  <c r="E344" i="70"/>
  <c r="E126" i="60"/>
  <c r="I344" i="70"/>
  <c r="I126" i="60"/>
  <c r="M344" i="70"/>
  <c r="M126" i="60"/>
  <c r="Q344" i="70"/>
  <c r="Q126" i="60"/>
  <c r="G345" i="70"/>
  <c r="G402" i="70" s="1"/>
  <c r="G127" i="60"/>
  <c r="K345" i="70"/>
  <c r="K402" i="70" s="1"/>
  <c r="K127" i="60"/>
  <c r="O345" i="70"/>
  <c r="O402" i="70" s="1"/>
  <c r="O127" i="60"/>
  <c r="G347" i="70"/>
  <c r="G129" i="60"/>
  <c r="K347" i="70"/>
  <c r="K129" i="60"/>
  <c r="O347" i="70"/>
  <c r="O129" i="60"/>
  <c r="F349" i="70"/>
  <c r="F131" i="60"/>
  <c r="J349" i="70"/>
  <c r="J131" i="60"/>
  <c r="N349" i="70"/>
  <c r="N131" i="60"/>
  <c r="G351" i="70"/>
  <c r="G133" i="60"/>
  <c r="K351" i="70"/>
  <c r="K133" i="60"/>
  <c r="O351" i="70"/>
  <c r="O133" i="60"/>
  <c r="E352" i="70"/>
  <c r="E409" i="70" s="1"/>
  <c r="E134" i="60"/>
  <c r="I352" i="70"/>
  <c r="I409" i="70" s="1"/>
  <c r="I134" i="60"/>
  <c r="M352" i="70"/>
  <c r="M409" i="70" s="1"/>
  <c r="M134" i="60"/>
  <c r="Q352" i="70"/>
  <c r="Q409" i="70" s="1"/>
  <c r="Q134" i="60"/>
  <c r="G353" i="70"/>
  <c r="G410" i="70" s="1"/>
  <c r="G135" i="60"/>
  <c r="K353" i="70"/>
  <c r="K410" i="70" s="1"/>
  <c r="K135" i="60"/>
  <c r="O353" i="70"/>
  <c r="O410" i="70" s="1"/>
  <c r="O135" i="60"/>
  <c r="K136" i="57"/>
  <c r="D355" i="70"/>
  <c r="D137" i="60"/>
  <c r="H355" i="70"/>
  <c r="H137" i="60"/>
  <c r="L355" i="70"/>
  <c r="L137" i="60"/>
  <c r="P355" i="70"/>
  <c r="P137" i="60"/>
  <c r="F356" i="70"/>
  <c r="F413" i="70" s="1"/>
  <c r="F138" i="60"/>
  <c r="J356" i="70"/>
  <c r="J413" i="70" s="1"/>
  <c r="J138" i="60"/>
  <c r="N356" i="70"/>
  <c r="N413" i="70" s="1"/>
  <c r="N138" i="60"/>
  <c r="E139" i="57"/>
  <c r="F139" i="57"/>
  <c r="F358" i="70"/>
  <c r="F140" i="60"/>
  <c r="F139" i="60"/>
  <c r="J139" i="57"/>
  <c r="J358" i="70"/>
  <c r="J140" i="60"/>
  <c r="J139" i="60"/>
  <c r="N139" i="57"/>
  <c r="N358" i="70"/>
  <c r="N140" i="60"/>
  <c r="N139" i="60"/>
  <c r="D359" i="70"/>
  <c r="D416" i="70" s="1"/>
  <c r="D141" i="60"/>
  <c r="H359" i="70"/>
  <c r="H416" i="70" s="1"/>
  <c r="H141" i="60"/>
  <c r="L359" i="70"/>
  <c r="L416" i="70" s="1"/>
  <c r="L141" i="60"/>
  <c r="P359" i="70"/>
  <c r="P416" i="70" s="1"/>
  <c r="P141" i="60"/>
  <c r="D144" i="57"/>
  <c r="D331" i="71"/>
  <c r="D145" i="60"/>
  <c r="H331" i="71"/>
  <c r="H145" i="60"/>
  <c r="L144" i="57"/>
  <c r="L331" i="71"/>
  <c r="L145" i="60"/>
  <c r="P331" i="71"/>
  <c r="P145" i="60"/>
  <c r="D333" i="71"/>
  <c r="D147" i="60"/>
  <c r="H333" i="71"/>
  <c r="H147" i="60"/>
  <c r="L333" i="71"/>
  <c r="L147" i="60"/>
  <c r="P146" i="57"/>
  <c r="P333" i="71"/>
  <c r="P147" i="60"/>
  <c r="E335" i="71"/>
  <c r="E149" i="60"/>
  <c r="I335" i="71"/>
  <c r="I149" i="60"/>
  <c r="M335" i="71"/>
  <c r="M149" i="60"/>
  <c r="Q335" i="71"/>
  <c r="Q149" i="60"/>
  <c r="E337" i="71"/>
  <c r="E151" i="60"/>
  <c r="I337" i="71"/>
  <c r="I151" i="60"/>
  <c r="M337" i="71"/>
  <c r="M151" i="60"/>
  <c r="Q337" i="71"/>
  <c r="Q151" i="60"/>
  <c r="G338" i="71"/>
  <c r="G392" i="71" s="1"/>
  <c r="G152" i="60"/>
  <c r="K338" i="71"/>
  <c r="K392" i="71" s="1"/>
  <c r="K152" i="60"/>
  <c r="O338" i="71"/>
  <c r="O392" i="71" s="1"/>
  <c r="O152" i="60"/>
  <c r="E339" i="71"/>
  <c r="E393" i="71" s="1"/>
  <c r="E153" i="60"/>
  <c r="I339" i="71"/>
  <c r="I393" i="71" s="1"/>
  <c r="I153" i="60"/>
  <c r="M339" i="71"/>
  <c r="M393" i="71" s="1"/>
  <c r="M153" i="60"/>
  <c r="Q339" i="71"/>
  <c r="Q393" i="71" s="1"/>
  <c r="Q153" i="60"/>
  <c r="F341" i="71"/>
  <c r="F395" i="71" s="1"/>
  <c r="F155" i="60"/>
  <c r="J341" i="71"/>
  <c r="J395" i="71" s="1"/>
  <c r="J155" i="60"/>
  <c r="N341" i="71"/>
  <c r="N395" i="71" s="1"/>
  <c r="N155" i="60"/>
  <c r="D342" i="71"/>
  <c r="D396" i="71" s="1"/>
  <c r="D156" i="60"/>
  <c r="H342" i="71"/>
  <c r="H396" i="71" s="1"/>
  <c r="H156" i="60"/>
  <c r="L342" i="71"/>
  <c r="L396" i="71" s="1"/>
  <c r="L156" i="60"/>
  <c r="P342" i="71"/>
  <c r="P396" i="71" s="1"/>
  <c r="P156" i="60"/>
  <c r="E157" i="57"/>
  <c r="E344" i="71"/>
  <c r="E157" i="60"/>
  <c r="I157" i="57"/>
  <c r="I344" i="71"/>
  <c r="I157" i="60"/>
  <c r="M157" i="57"/>
  <c r="M344" i="71"/>
  <c r="M157" i="60"/>
  <c r="Q157" i="57"/>
  <c r="Q344" i="71"/>
  <c r="Q157" i="60"/>
  <c r="F331" i="72"/>
  <c r="F163" i="60"/>
  <c r="J331" i="72"/>
  <c r="J163" i="60"/>
  <c r="N331" i="72"/>
  <c r="N163" i="60"/>
  <c r="F333" i="72"/>
  <c r="F165" i="60"/>
  <c r="J333" i="72"/>
  <c r="J165" i="60"/>
  <c r="N333" i="72"/>
  <c r="N165" i="60"/>
  <c r="E335" i="72"/>
  <c r="I335" i="72"/>
  <c r="M335" i="72"/>
  <c r="Q335" i="72"/>
  <c r="F337" i="72"/>
  <c r="F169" i="60"/>
  <c r="J337" i="72"/>
  <c r="J169" i="60"/>
  <c r="N337" i="72"/>
  <c r="N169" i="60"/>
  <c r="D338" i="72"/>
  <c r="D392" i="72" s="1"/>
  <c r="D170" i="60"/>
  <c r="H338" i="72"/>
  <c r="H392" i="72" s="1"/>
  <c r="H170" i="60"/>
  <c r="L168" i="57"/>
  <c r="L338" i="72"/>
  <c r="L392" i="72" s="1"/>
  <c r="L170" i="60"/>
  <c r="P338" i="72"/>
  <c r="P392" i="72" s="1"/>
  <c r="P170" i="60"/>
  <c r="F339" i="72"/>
  <c r="F393" i="72" s="1"/>
  <c r="F171" i="60"/>
  <c r="J339" i="72"/>
  <c r="J393" i="72" s="1"/>
  <c r="J171" i="60"/>
  <c r="N339" i="72"/>
  <c r="N393" i="72" s="1"/>
  <c r="N171" i="60"/>
  <c r="G341" i="72"/>
  <c r="G173" i="60"/>
  <c r="K341" i="72"/>
  <c r="K173" i="60"/>
  <c r="O341" i="72"/>
  <c r="O173" i="60"/>
  <c r="E342" i="72"/>
  <c r="E396" i="72" s="1"/>
  <c r="E174" i="60"/>
  <c r="I342" i="72"/>
  <c r="I396" i="72" s="1"/>
  <c r="I174" i="60"/>
  <c r="M342" i="72"/>
  <c r="M396" i="72" s="1"/>
  <c r="M174" i="60"/>
  <c r="Q342" i="72"/>
  <c r="Q396" i="72" s="1"/>
  <c r="Q174" i="60"/>
  <c r="G175" i="57"/>
  <c r="G344" i="72"/>
  <c r="G175" i="60"/>
  <c r="K175" i="57"/>
  <c r="K344" i="72"/>
  <c r="K175" i="60"/>
  <c r="O175" i="57"/>
  <c r="O344" i="72"/>
  <c r="O175" i="60"/>
  <c r="C102" i="58"/>
  <c r="C114" i="58"/>
  <c r="C140" i="58"/>
  <c r="J11" i="58"/>
  <c r="N11" i="58"/>
  <c r="J13" i="58"/>
  <c r="N13" i="58"/>
  <c r="P14" i="58"/>
  <c r="J21" i="58"/>
  <c r="H59" i="58"/>
  <c r="D92" i="58"/>
  <c r="L92" i="58"/>
  <c r="D94" i="58"/>
  <c r="L94" i="58"/>
  <c r="F95" i="58"/>
  <c r="J95" i="58"/>
  <c r="D102" i="58"/>
  <c r="H102" i="58"/>
  <c r="L102" i="58"/>
  <c r="P102" i="58"/>
  <c r="F114" i="58"/>
  <c r="J114" i="58"/>
  <c r="N114" i="58"/>
  <c r="D115" i="58"/>
  <c r="H115" i="58"/>
  <c r="L115" i="58"/>
  <c r="P115" i="58"/>
  <c r="D140" i="58"/>
  <c r="L140" i="58"/>
  <c r="F149" i="58"/>
  <c r="J149" i="58"/>
  <c r="N149" i="58"/>
  <c r="F151" i="58"/>
  <c r="J151" i="58"/>
  <c r="N151" i="58"/>
  <c r="D152" i="58"/>
  <c r="H152" i="58"/>
  <c r="L152" i="58"/>
  <c r="P152" i="58"/>
  <c r="D158" i="58"/>
  <c r="H158" i="58"/>
  <c r="L158" i="58"/>
  <c r="P158" i="58"/>
  <c r="D167" i="58"/>
  <c r="H167" i="58"/>
  <c r="L167" i="58"/>
  <c r="P167" i="58"/>
  <c r="D169" i="58"/>
  <c r="H169" i="58"/>
  <c r="L169" i="58"/>
  <c r="P169" i="58"/>
  <c r="F170" i="58"/>
  <c r="J170" i="58"/>
  <c r="N170" i="58"/>
  <c r="F176" i="58"/>
  <c r="J176" i="58"/>
  <c r="N176" i="58"/>
  <c r="C92" i="59"/>
  <c r="C112" i="59"/>
  <c r="C140" i="59"/>
  <c r="C176" i="59"/>
  <c r="J11" i="59"/>
  <c r="N11" i="59"/>
  <c r="J13" i="59"/>
  <c r="N13" i="59"/>
  <c r="P14" i="59"/>
  <c r="J21" i="59"/>
  <c r="D92" i="59"/>
  <c r="L92" i="59"/>
  <c r="D94" i="59"/>
  <c r="L94" i="59"/>
  <c r="F95" i="59"/>
  <c r="J95" i="59"/>
  <c r="I102" i="59"/>
  <c r="G112" i="59"/>
  <c r="E114" i="59"/>
  <c r="P114" i="59"/>
  <c r="G115" i="59"/>
  <c r="I121" i="59"/>
  <c r="N140" i="59"/>
  <c r="H149" i="59"/>
  <c r="G151" i="59"/>
  <c r="L151" i="59"/>
  <c r="I152" i="59"/>
  <c r="N152" i="59"/>
  <c r="E158" i="59"/>
  <c r="J158" i="59"/>
  <c r="M167" i="59"/>
  <c r="K169" i="59"/>
  <c r="Q169" i="59"/>
  <c r="M170" i="59"/>
  <c r="I176" i="59"/>
  <c r="O176" i="59"/>
  <c r="C41" i="60"/>
  <c r="C56" i="60"/>
  <c r="C76" i="60"/>
  <c r="C84" i="60"/>
  <c r="C91" i="60"/>
  <c r="C96" i="60"/>
  <c r="C116" i="60"/>
  <c r="C131" i="60"/>
  <c r="C176" i="60"/>
  <c r="G6" i="60"/>
  <c r="L6" i="60"/>
  <c r="Q6" i="60"/>
  <c r="H8" i="60"/>
  <c r="I11" i="60"/>
  <c r="N11" i="60"/>
  <c r="M13" i="60"/>
  <c r="I14" i="60"/>
  <c r="O14" i="60"/>
  <c r="K15" i="60"/>
  <c r="Q15" i="60"/>
  <c r="J17" i="60"/>
  <c r="O17" i="60"/>
  <c r="L18" i="60"/>
  <c r="Q18" i="60"/>
  <c r="G21" i="60"/>
  <c r="I22" i="60"/>
  <c r="O22" i="60"/>
  <c r="D27" i="60"/>
  <c r="O27" i="60"/>
  <c r="F29" i="60"/>
  <c r="K29" i="60"/>
  <c r="E34" i="60"/>
  <c r="P34" i="60"/>
  <c r="G35" i="60"/>
  <c r="F37" i="60"/>
  <c r="K37" i="60"/>
  <c r="H38" i="60"/>
  <c r="M38" i="60"/>
  <c r="I41" i="60"/>
  <c r="N41" i="60"/>
  <c r="I46" i="60"/>
  <c r="N46" i="60"/>
  <c r="E48" i="60"/>
  <c r="P48" i="60"/>
  <c r="F53" i="60"/>
  <c r="E54" i="60"/>
  <c r="Q60" i="60"/>
  <c r="I65" i="60"/>
  <c r="G72" i="60"/>
  <c r="I73" i="60"/>
  <c r="M75" i="60"/>
  <c r="O76" i="60"/>
  <c r="E79" i="60"/>
  <c r="P84" i="60"/>
  <c r="G86" i="60"/>
  <c r="Q91" i="60"/>
  <c r="K96" i="60"/>
  <c r="O98" i="60"/>
  <c r="Q99" i="60"/>
  <c r="E110" i="60"/>
  <c r="O115" i="60"/>
  <c r="Q116" i="60"/>
  <c r="E118" i="60"/>
  <c r="G119" i="60"/>
  <c r="K121" i="60"/>
  <c r="M122" i="60"/>
  <c r="M131" i="60"/>
  <c r="K138" i="60"/>
  <c r="M139" i="60"/>
  <c r="Q141" i="60"/>
  <c r="G145" i="60"/>
  <c r="K147" i="60"/>
  <c r="M156" i="60"/>
  <c r="Q158" i="60"/>
  <c r="I163" i="60"/>
  <c r="M165" i="60"/>
  <c r="Q167" i="60"/>
  <c r="E169" i="60"/>
  <c r="G170" i="60"/>
  <c r="I171" i="60"/>
  <c r="E177" i="60"/>
  <c r="C19" i="54"/>
  <c r="C335" i="64"/>
  <c r="C28" i="54"/>
  <c r="C290" i="65"/>
  <c r="C39" i="54"/>
  <c r="C302" i="65"/>
  <c r="C300" i="65" s="1"/>
  <c r="C55" i="54"/>
  <c r="C298" i="66"/>
  <c r="C63" i="54"/>
  <c r="C287" i="67"/>
  <c r="C74" i="54"/>
  <c r="C299" i="67"/>
  <c r="C82" i="54"/>
  <c r="C356" i="68"/>
  <c r="C89" i="54"/>
  <c r="C363" i="68"/>
  <c r="C120" i="54"/>
  <c r="C302" i="69"/>
  <c r="C276" i="71"/>
  <c r="C150" i="54"/>
  <c r="C150" i="58" s="1"/>
  <c r="C284" i="71"/>
  <c r="C157" i="54"/>
  <c r="C290" i="71"/>
  <c r="C172" i="54"/>
  <c r="C287" i="72"/>
  <c r="D318" i="64"/>
  <c r="L4" i="54"/>
  <c r="L319" i="64"/>
  <c r="P318" i="64"/>
  <c r="E7" i="54"/>
  <c r="E322" i="64"/>
  <c r="E321" i="64" s="1"/>
  <c r="I7" i="54"/>
  <c r="I322" i="64"/>
  <c r="I321" i="64" s="1"/>
  <c r="M7" i="54"/>
  <c r="M322" i="64"/>
  <c r="M321" i="64" s="1"/>
  <c r="Q7" i="54"/>
  <c r="Q322" i="64"/>
  <c r="H367" i="64"/>
  <c r="F326" i="64"/>
  <c r="J411" i="64"/>
  <c r="N411" i="64"/>
  <c r="D16" i="54"/>
  <c r="D331" i="64"/>
  <c r="H330" i="64"/>
  <c r="L330" i="64"/>
  <c r="P16" i="54"/>
  <c r="P331" i="64"/>
  <c r="J16" i="54"/>
  <c r="J332" i="64"/>
  <c r="D333" i="64"/>
  <c r="H333" i="64"/>
  <c r="P19" i="54"/>
  <c r="P334" i="64"/>
  <c r="F25" i="54"/>
  <c r="F287" i="65"/>
  <c r="J286" i="65"/>
  <c r="N25" i="54"/>
  <c r="N287" i="65"/>
  <c r="D25" i="54"/>
  <c r="D288" i="65"/>
  <c r="H25" i="54"/>
  <c r="H288" i="65"/>
  <c r="H286" i="65" s="1"/>
  <c r="L25" i="54"/>
  <c r="L288" i="65"/>
  <c r="D28" i="54"/>
  <c r="D290" i="65"/>
  <c r="H28" i="54"/>
  <c r="H290" i="65"/>
  <c r="L28" i="54"/>
  <c r="L290" i="65"/>
  <c r="P28" i="54"/>
  <c r="P290" i="65"/>
  <c r="P328" i="65" s="1"/>
  <c r="D292" i="65"/>
  <c r="H292" i="65"/>
  <c r="H330" i="65" s="1"/>
  <c r="L292" i="65"/>
  <c r="P292" i="65"/>
  <c r="P330" i="65" s="1"/>
  <c r="D32" i="54"/>
  <c r="D294" i="65"/>
  <c r="D332" i="65" s="1"/>
  <c r="H32" i="54"/>
  <c r="H294" i="65"/>
  <c r="H332" i="65" s="1"/>
  <c r="L32" i="54"/>
  <c r="L294" i="65"/>
  <c r="P32" i="54"/>
  <c r="P294" i="65"/>
  <c r="F32" i="54"/>
  <c r="F295" i="65"/>
  <c r="F333" i="65" s="1"/>
  <c r="N32" i="54"/>
  <c r="N295" i="65"/>
  <c r="D36" i="54"/>
  <c r="D298" i="65"/>
  <c r="H36" i="54"/>
  <c r="H298" i="65"/>
  <c r="L36" i="54"/>
  <c r="L298" i="65"/>
  <c r="P36" i="54"/>
  <c r="P298" i="65"/>
  <c r="F36" i="54"/>
  <c r="F299" i="65"/>
  <c r="F337" i="65" s="1"/>
  <c r="N36" i="54"/>
  <c r="N299" i="65"/>
  <c r="N337" i="65" s="1"/>
  <c r="D300" i="65"/>
  <c r="H300" i="65"/>
  <c r="L300" i="65"/>
  <c r="P300" i="65"/>
  <c r="F340" i="65"/>
  <c r="H286" i="66"/>
  <c r="P286" i="66"/>
  <c r="F289" i="66"/>
  <c r="J289" i="66"/>
  <c r="N289" i="66"/>
  <c r="F332" i="66"/>
  <c r="J293" i="66"/>
  <c r="J334" i="66"/>
  <c r="F297" i="66"/>
  <c r="J297" i="66"/>
  <c r="L297" i="66"/>
  <c r="F58" i="54"/>
  <c r="F301" i="66"/>
  <c r="F339" i="66" s="1"/>
  <c r="J58" i="54"/>
  <c r="J301" i="66"/>
  <c r="N58" i="54"/>
  <c r="N301" i="66"/>
  <c r="D300" i="66"/>
  <c r="L300" i="66"/>
  <c r="P300" i="66"/>
  <c r="F63" i="54"/>
  <c r="F287" i="67"/>
  <c r="J63" i="54"/>
  <c r="J287" i="67"/>
  <c r="J325" i="67" s="1"/>
  <c r="N63" i="54"/>
  <c r="N287" i="67"/>
  <c r="D63" i="54"/>
  <c r="D288" i="67"/>
  <c r="H326" i="67"/>
  <c r="L63" i="54"/>
  <c r="L288" i="67"/>
  <c r="L326" i="67" s="1"/>
  <c r="D66" i="54"/>
  <c r="D290" i="67"/>
  <c r="H66" i="54"/>
  <c r="H290" i="67"/>
  <c r="L66" i="54"/>
  <c r="L290" i="67"/>
  <c r="P66" i="54"/>
  <c r="P290" i="67"/>
  <c r="P291" i="67"/>
  <c r="F70" i="54"/>
  <c r="F294" i="67"/>
  <c r="J70" i="54"/>
  <c r="J294" i="67"/>
  <c r="J332" i="67" s="1"/>
  <c r="N70" i="54"/>
  <c r="N294" i="67"/>
  <c r="F74" i="54"/>
  <c r="F298" i="67"/>
  <c r="J74" i="54"/>
  <c r="J298" i="67"/>
  <c r="N74" i="54"/>
  <c r="N298" i="67"/>
  <c r="D74" i="54"/>
  <c r="D299" i="67"/>
  <c r="H74" i="54"/>
  <c r="H299" i="67"/>
  <c r="H297" i="67" s="1"/>
  <c r="L74" i="54"/>
  <c r="L299" i="67"/>
  <c r="L297" i="67" s="1"/>
  <c r="F354" i="68"/>
  <c r="J354" i="68"/>
  <c r="N354" i="68"/>
  <c r="F85" i="54"/>
  <c r="F358" i="68"/>
  <c r="J85" i="54"/>
  <c r="J358" i="68"/>
  <c r="J406" i="68" s="1"/>
  <c r="N85" i="54"/>
  <c r="N358" i="68"/>
  <c r="F89" i="54"/>
  <c r="F362" i="68"/>
  <c r="J89" i="54"/>
  <c r="J362" i="68"/>
  <c r="N89" i="54"/>
  <c r="N362" i="68"/>
  <c r="N361" i="68" s="1"/>
  <c r="D89" i="54"/>
  <c r="D363" i="68"/>
  <c r="H89" i="54"/>
  <c r="H363" i="68"/>
  <c r="H361" i="68" s="1"/>
  <c r="L89" i="54"/>
  <c r="L363" i="68"/>
  <c r="D462" i="68"/>
  <c r="H365" i="68"/>
  <c r="L462" i="68"/>
  <c r="P365" i="68"/>
  <c r="P369" i="68"/>
  <c r="D100" i="54"/>
  <c r="D373" i="68"/>
  <c r="H100" i="54"/>
  <c r="H373" i="68"/>
  <c r="L100" i="54"/>
  <c r="L373" i="68"/>
  <c r="P100" i="54"/>
  <c r="P373" i="68"/>
  <c r="F100" i="54"/>
  <c r="F374" i="68"/>
  <c r="F470" i="68" s="1"/>
  <c r="J100" i="54"/>
  <c r="J374" i="68"/>
  <c r="J470" i="68" s="1"/>
  <c r="N100" i="54"/>
  <c r="N374" i="68"/>
  <c r="N470" i="68" s="1"/>
  <c r="F106" i="54"/>
  <c r="F287" i="69"/>
  <c r="J106" i="54"/>
  <c r="J287" i="69"/>
  <c r="N106" i="54"/>
  <c r="N287" i="69"/>
  <c r="D109" i="54"/>
  <c r="D290" i="69"/>
  <c r="H109" i="54"/>
  <c r="H290" i="69"/>
  <c r="L109" i="54"/>
  <c r="L290" i="69"/>
  <c r="L328" i="69" s="1"/>
  <c r="P109" i="54"/>
  <c r="P290" i="69"/>
  <c r="F292" i="69"/>
  <c r="J292" i="69"/>
  <c r="N292" i="69"/>
  <c r="F117" i="54"/>
  <c r="F298" i="69"/>
  <c r="J117" i="54"/>
  <c r="J111" i="54" s="1"/>
  <c r="J298" i="69"/>
  <c r="N117" i="54"/>
  <c r="N298" i="69"/>
  <c r="D117" i="54"/>
  <c r="D299" i="69"/>
  <c r="L117" i="54"/>
  <c r="L299" i="69"/>
  <c r="D120" i="54"/>
  <c r="D301" i="69"/>
  <c r="H120" i="54"/>
  <c r="H301" i="69"/>
  <c r="L120" i="54"/>
  <c r="L301" i="69"/>
  <c r="P120" i="54"/>
  <c r="P301" i="69"/>
  <c r="F120" i="54"/>
  <c r="F302" i="69"/>
  <c r="F300" i="69" s="1"/>
  <c r="N120" i="54"/>
  <c r="N302" i="69"/>
  <c r="J286" i="70"/>
  <c r="N286" i="70"/>
  <c r="F128" i="54"/>
  <c r="F290" i="70"/>
  <c r="J128" i="54"/>
  <c r="J290" i="70"/>
  <c r="N128" i="54"/>
  <c r="N290" i="70"/>
  <c r="F132" i="54"/>
  <c r="F130" i="54" s="1"/>
  <c r="F294" i="70"/>
  <c r="J132" i="54"/>
  <c r="J294" i="70"/>
  <c r="N132" i="54"/>
  <c r="N294" i="70"/>
  <c r="D132" i="54"/>
  <c r="D295" i="70"/>
  <c r="D293" i="70" s="1"/>
  <c r="L132" i="54"/>
  <c r="L295" i="70"/>
  <c r="F334" i="70"/>
  <c r="D297" i="70"/>
  <c r="L297" i="70"/>
  <c r="D144" i="54"/>
  <c r="D277" i="71"/>
  <c r="H144" i="54"/>
  <c r="H277" i="71"/>
  <c r="L144" i="54"/>
  <c r="L277" i="71"/>
  <c r="P144" i="54"/>
  <c r="P277" i="71"/>
  <c r="D146" i="54"/>
  <c r="D279" i="71"/>
  <c r="H146" i="54"/>
  <c r="H279" i="71"/>
  <c r="L146" i="54"/>
  <c r="L279" i="71"/>
  <c r="P146" i="54"/>
  <c r="P279" i="71"/>
  <c r="D281" i="71"/>
  <c r="H281" i="71"/>
  <c r="L281" i="71"/>
  <c r="P281" i="71"/>
  <c r="D150" i="54"/>
  <c r="D150" i="58" s="1"/>
  <c r="D283" i="71"/>
  <c r="H150" i="54"/>
  <c r="H150" i="58" s="1"/>
  <c r="H283" i="71"/>
  <c r="L150" i="54"/>
  <c r="L150" i="58" s="1"/>
  <c r="L283" i="71"/>
  <c r="P150" i="54"/>
  <c r="P150" i="58" s="1"/>
  <c r="P283" i="71"/>
  <c r="F150" i="54"/>
  <c r="F284" i="71"/>
  <c r="F356" i="71" s="1"/>
  <c r="N150" i="54"/>
  <c r="N284" i="71"/>
  <c r="N356" i="71" s="1"/>
  <c r="D154" i="54"/>
  <c r="D287" i="71"/>
  <c r="H154" i="54"/>
  <c r="H287" i="71"/>
  <c r="L154" i="54"/>
  <c r="L287" i="71"/>
  <c r="P154" i="54"/>
  <c r="P287" i="71"/>
  <c r="F154" i="54"/>
  <c r="F288" i="71"/>
  <c r="N154" i="54"/>
  <c r="N288" i="71"/>
  <c r="D289" i="71"/>
  <c r="D362" i="71"/>
  <c r="D276" i="72"/>
  <c r="H276" i="72"/>
  <c r="P276" i="72"/>
  <c r="F164" i="54"/>
  <c r="F279" i="72"/>
  <c r="J164" i="54"/>
  <c r="J279" i="72"/>
  <c r="N164" i="54"/>
  <c r="N279" i="72"/>
  <c r="F281" i="72"/>
  <c r="J281" i="72"/>
  <c r="N281" i="72"/>
  <c r="H355" i="72"/>
  <c r="L355" i="72"/>
  <c r="P355" i="72"/>
  <c r="H286" i="72"/>
  <c r="P286" i="72"/>
  <c r="D175" i="54"/>
  <c r="D290" i="72"/>
  <c r="H175" i="54"/>
  <c r="H290" i="72"/>
  <c r="H362" i="72" s="1"/>
  <c r="L175" i="54"/>
  <c r="L290" i="72"/>
  <c r="P175" i="54"/>
  <c r="P290" i="72"/>
  <c r="P362" i="72" s="1"/>
  <c r="F175" i="54"/>
  <c r="F291" i="72"/>
  <c r="J175" i="54"/>
  <c r="J291" i="72"/>
  <c r="J289" i="72" s="1"/>
  <c r="N175" i="54"/>
  <c r="N291" i="72"/>
  <c r="C342" i="64"/>
  <c r="C363" i="64" s="1"/>
  <c r="C364" i="64"/>
  <c r="C376" i="64"/>
  <c r="C326" i="65"/>
  <c r="C333" i="65"/>
  <c r="C39" i="55"/>
  <c r="C320" i="65"/>
  <c r="C328" i="66"/>
  <c r="C308" i="66"/>
  <c r="C334" i="66"/>
  <c r="C340" i="66"/>
  <c r="C330" i="67"/>
  <c r="C336" i="67"/>
  <c r="C82" i="55"/>
  <c r="C379" i="68"/>
  <c r="C410" i="68"/>
  <c r="C415" i="68"/>
  <c r="C487" i="68"/>
  <c r="C421" i="68"/>
  <c r="C326" i="69"/>
  <c r="C333" i="69"/>
  <c r="C390" i="69"/>
  <c r="C339" i="69"/>
  <c r="C396" i="69"/>
  <c r="C328" i="70"/>
  <c r="C308" i="70"/>
  <c r="C327" i="70" s="1"/>
  <c r="C334" i="70"/>
  <c r="C340" i="70"/>
  <c r="C373" i="71"/>
  <c r="C319" i="71"/>
  <c r="C324" i="71"/>
  <c r="C321" i="72"/>
  <c r="C327" i="72"/>
  <c r="F4" i="55"/>
  <c r="F340" i="64"/>
  <c r="J339" i="64"/>
  <c r="N4" i="55"/>
  <c r="N340" i="64"/>
  <c r="D362" i="64"/>
  <c r="L339" i="64"/>
  <c r="L362" i="64"/>
  <c r="P362" i="64"/>
  <c r="D342" i="64"/>
  <c r="H342" i="64"/>
  <c r="L342" i="64"/>
  <c r="L364" i="64"/>
  <c r="P7" i="55"/>
  <c r="P343" i="64"/>
  <c r="E366" i="64"/>
  <c r="I366" i="64"/>
  <c r="M366" i="64"/>
  <c r="Q366" i="64"/>
  <c r="G367" i="64"/>
  <c r="K367" i="64"/>
  <c r="K430" i="64"/>
  <c r="O430" i="64"/>
  <c r="O367" i="64"/>
  <c r="G347" i="64"/>
  <c r="G369" i="64"/>
  <c r="K432" i="64"/>
  <c r="K347" i="64"/>
  <c r="K369" i="64"/>
  <c r="O432" i="64"/>
  <c r="O369" i="64"/>
  <c r="E370" i="64"/>
  <c r="E433" i="64"/>
  <c r="I370" i="64"/>
  <c r="I433" i="64"/>
  <c r="M433" i="64"/>
  <c r="M370" i="64"/>
  <c r="Q433" i="64"/>
  <c r="Q370" i="64"/>
  <c r="O371" i="64"/>
  <c r="K351" i="64"/>
  <c r="O373" i="64"/>
  <c r="F354" i="64"/>
  <c r="J376" i="64"/>
  <c r="N354" i="64"/>
  <c r="N376" i="64"/>
  <c r="D377" i="64"/>
  <c r="H377" i="64"/>
  <c r="P377" i="64"/>
  <c r="F378" i="64"/>
  <c r="J378" i="64"/>
  <c r="N378" i="64"/>
  <c r="E25" i="55"/>
  <c r="E306" i="65"/>
  <c r="I25" i="55"/>
  <c r="I306" i="65"/>
  <c r="M25" i="55"/>
  <c r="M306" i="65"/>
  <c r="Q25" i="55"/>
  <c r="Q306" i="65"/>
  <c r="G305" i="65"/>
  <c r="G326" i="65"/>
  <c r="O326" i="65"/>
  <c r="J308" i="65"/>
  <c r="J328" i="65"/>
  <c r="N308" i="65"/>
  <c r="N328" i="65"/>
  <c r="I330" i="65"/>
  <c r="Q330" i="65"/>
  <c r="E312" i="65"/>
  <c r="I312" i="65"/>
  <c r="I332" i="65"/>
  <c r="Q312" i="65"/>
  <c r="D36" i="55"/>
  <c r="D317" i="65"/>
  <c r="H316" i="65"/>
  <c r="L36" i="55"/>
  <c r="L317" i="65"/>
  <c r="P316" i="65"/>
  <c r="F39" i="55"/>
  <c r="F320" i="65"/>
  <c r="J339" i="65"/>
  <c r="J319" i="65"/>
  <c r="N39" i="55"/>
  <c r="N320" i="65"/>
  <c r="D340" i="65"/>
  <c r="H340" i="65"/>
  <c r="L340" i="65"/>
  <c r="P340" i="65"/>
  <c r="D305" i="66"/>
  <c r="D325" i="66"/>
  <c r="L325" i="66"/>
  <c r="J326" i="66"/>
  <c r="E308" i="66"/>
  <c r="I308" i="66"/>
  <c r="M308" i="66"/>
  <c r="Q308" i="66"/>
  <c r="F312" i="66"/>
  <c r="J332" i="66"/>
  <c r="J312" i="66"/>
  <c r="N332" i="66"/>
  <c r="D333" i="66"/>
  <c r="H333" i="66"/>
  <c r="L312" i="66"/>
  <c r="L333" i="66"/>
  <c r="P333" i="66"/>
  <c r="F334" i="66"/>
  <c r="N334" i="66"/>
  <c r="E316" i="66"/>
  <c r="I316" i="66"/>
  <c r="M316" i="66"/>
  <c r="Q316" i="66"/>
  <c r="K337" i="66"/>
  <c r="O316" i="66"/>
  <c r="G319" i="66"/>
  <c r="K396" i="66"/>
  <c r="K319" i="66"/>
  <c r="K339" i="66"/>
  <c r="O319" i="66"/>
  <c r="F63" i="55"/>
  <c r="F306" i="67"/>
  <c r="J305" i="67"/>
  <c r="N63" i="55"/>
  <c r="N306" i="67"/>
  <c r="P326" i="67"/>
  <c r="D308" i="67"/>
  <c r="P66" i="55"/>
  <c r="P309" i="67"/>
  <c r="Q330" i="67"/>
  <c r="D312" i="67"/>
  <c r="D332" i="67"/>
  <c r="L312" i="67"/>
  <c r="L332" i="67"/>
  <c r="P332" i="67"/>
  <c r="P312" i="67"/>
  <c r="F333" i="67"/>
  <c r="N333" i="67"/>
  <c r="D334" i="67"/>
  <c r="H334" i="67"/>
  <c r="L334" i="67"/>
  <c r="P334" i="67"/>
  <c r="E336" i="67"/>
  <c r="E316" i="67"/>
  <c r="I336" i="67"/>
  <c r="I316" i="67"/>
  <c r="M336" i="67"/>
  <c r="M316" i="67"/>
  <c r="Q316" i="67"/>
  <c r="G337" i="67"/>
  <c r="K337" i="67"/>
  <c r="O337" i="67"/>
  <c r="D319" i="67"/>
  <c r="H319" i="67"/>
  <c r="L319" i="67"/>
  <c r="P319" i="67"/>
  <c r="F378" i="68"/>
  <c r="F403" i="68"/>
  <c r="J378" i="68"/>
  <c r="J403" i="68"/>
  <c r="N403" i="68"/>
  <c r="D404" i="68"/>
  <c r="H404" i="68"/>
  <c r="L404" i="68"/>
  <c r="P404" i="68"/>
  <c r="G85" i="55"/>
  <c r="G382" i="68"/>
  <c r="K85" i="55"/>
  <c r="K382" i="68"/>
  <c r="O85" i="55"/>
  <c r="O382" i="68"/>
  <c r="E408" i="68"/>
  <c r="M408" i="68"/>
  <c r="Q408" i="68"/>
  <c r="D89" i="55"/>
  <c r="D386" i="68"/>
  <c r="H385" i="68"/>
  <c r="H410" i="68"/>
  <c r="L89" i="55"/>
  <c r="L386" i="68"/>
  <c r="P410" i="68"/>
  <c r="P385" i="68"/>
  <c r="F411" i="68"/>
  <c r="J411" i="68"/>
  <c r="N411" i="68"/>
  <c r="D412" i="68"/>
  <c r="D484" i="68"/>
  <c r="H412" i="68"/>
  <c r="L412" i="68"/>
  <c r="L484" i="68"/>
  <c r="P412" i="68"/>
  <c r="E486" i="68"/>
  <c r="E414" i="68"/>
  <c r="E389" i="68"/>
  <c r="I389" i="68"/>
  <c r="M414" i="68"/>
  <c r="M486" i="68"/>
  <c r="M389" i="68"/>
  <c r="Q389" i="68"/>
  <c r="G415" i="68"/>
  <c r="G487" i="68"/>
  <c r="K415" i="68"/>
  <c r="K487" i="68"/>
  <c r="F97" i="55"/>
  <c r="F394" i="68"/>
  <c r="J97" i="55"/>
  <c r="J394" i="68"/>
  <c r="N97" i="55"/>
  <c r="N394" i="68"/>
  <c r="H97" i="55"/>
  <c r="H395" i="68"/>
  <c r="P419" i="68"/>
  <c r="G421" i="68"/>
  <c r="G396" i="68"/>
  <c r="K396" i="68"/>
  <c r="K421" i="68"/>
  <c r="O421" i="68"/>
  <c r="O396" i="68"/>
  <c r="E422" i="68"/>
  <c r="E494" i="68"/>
  <c r="I422" i="68"/>
  <c r="I494" i="68"/>
  <c r="M422" i="68"/>
  <c r="M494" i="68"/>
  <c r="Q422" i="68"/>
  <c r="Q494" i="68"/>
  <c r="G423" i="68"/>
  <c r="K423" i="68"/>
  <c r="O423" i="68"/>
  <c r="D106" i="55"/>
  <c r="D306" i="69"/>
  <c r="H305" i="69"/>
  <c r="H325" i="69"/>
  <c r="L106" i="55"/>
  <c r="L306" i="69"/>
  <c r="P106" i="55"/>
  <c r="P306" i="69"/>
  <c r="F326" i="69"/>
  <c r="J106" i="55"/>
  <c r="J307" i="69"/>
  <c r="N326" i="69"/>
  <c r="F109" i="55"/>
  <c r="F309" i="69"/>
  <c r="J309" i="69"/>
  <c r="N109" i="55"/>
  <c r="N309" i="69"/>
  <c r="D311" i="69"/>
  <c r="H311" i="69"/>
  <c r="L311" i="69"/>
  <c r="P311" i="69"/>
  <c r="F113" i="55"/>
  <c r="F113" i="59" s="1"/>
  <c r="F313" i="69"/>
  <c r="F114" i="59"/>
  <c r="J113" i="55"/>
  <c r="J113" i="59" s="1"/>
  <c r="J313" i="69"/>
  <c r="J114" i="59"/>
  <c r="N113" i="55"/>
  <c r="N113" i="59" s="1"/>
  <c r="N313" i="69"/>
  <c r="N114" i="59"/>
  <c r="D314" i="69"/>
  <c r="D312" i="69" s="1"/>
  <c r="D115" i="59"/>
  <c r="H314" i="69"/>
  <c r="H312" i="69" s="1"/>
  <c r="H115" i="59"/>
  <c r="L314" i="69"/>
  <c r="L115" i="59"/>
  <c r="P314" i="69"/>
  <c r="P312" i="69" s="1"/>
  <c r="P115" i="59"/>
  <c r="F315" i="69"/>
  <c r="J315" i="69"/>
  <c r="J334" i="69" s="1"/>
  <c r="N315" i="69"/>
  <c r="D336" i="69"/>
  <c r="D316" i="69"/>
  <c r="H336" i="69"/>
  <c r="L336" i="69"/>
  <c r="L316" i="69"/>
  <c r="P316" i="69"/>
  <c r="P336" i="69"/>
  <c r="F337" i="69"/>
  <c r="J337" i="69"/>
  <c r="N337" i="69"/>
  <c r="F320" i="69"/>
  <c r="J320" i="69"/>
  <c r="N320" i="69"/>
  <c r="D340" i="69"/>
  <c r="H340" i="69"/>
  <c r="L340" i="69"/>
  <c r="P340" i="69"/>
  <c r="D125" i="55"/>
  <c r="D306" i="70"/>
  <c r="H125" i="55"/>
  <c r="H306" i="70"/>
  <c r="L125" i="55"/>
  <c r="L306" i="70"/>
  <c r="P125" i="55"/>
  <c r="P306" i="70"/>
  <c r="F326" i="70"/>
  <c r="J326" i="70"/>
  <c r="N326" i="70"/>
  <c r="D308" i="70"/>
  <c r="D328" i="70"/>
  <c r="H308" i="70"/>
  <c r="H328" i="70"/>
  <c r="L308" i="70"/>
  <c r="L327" i="70" s="1"/>
  <c r="L328" i="70"/>
  <c r="P308" i="70"/>
  <c r="F311" i="70"/>
  <c r="J311" i="70"/>
  <c r="N311" i="70"/>
  <c r="D332" i="70"/>
  <c r="H332" i="70"/>
  <c r="L332" i="70"/>
  <c r="F333" i="70"/>
  <c r="J333" i="70"/>
  <c r="N333" i="70"/>
  <c r="D334" i="70"/>
  <c r="H334" i="70"/>
  <c r="L334" i="70"/>
  <c r="P334" i="70"/>
  <c r="D316" i="70"/>
  <c r="D336" i="70"/>
  <c r="H336" i="70"/>
  <c r="H316" i="70"/>
  <c r="L336" i="70"/>
  <c r="P336" i="70"/>
  <c r="P316" i="70"/>
  <c r="F337" i="70"/>
  <c r="J337" i="70"/>
  <c r="N337" i="70"/>
  <c r="D139" i="55"/>
  <c r="D320" i="70"/>
  <c r="D140" i="59"/>
  <c r="H139" i="55"/>
  <c r="H320" i="70"/>
  <c r="L139" i="55"/>
  <c r="L320" i="70"/>
  <c r="L140" i="59"/>
  <c r="P139" i="55"/>
  <c r="P320" i="70"/>
  <c r="F139" i="55"/>
  <c r="F321" i="70"/>
  <c r="J321" i="70"/>
  <c r="N139" i="55"/>
  <c r="N321" i="70"/>
  <c r="D144" i="55"/>
  <c r="D295" i="71"/>
  <c r="H144" i="55"/>
  <c r="H295" i="71"/>
  <c r="L144" i="55"/>
  <c r="L295" i="71"/>
  <c r="P144" i="55"/>
  <c r="P295" i="71"/>
  <c r="D146" i="55"/>
  <c r="D297" i="71"/>
  <c r="H146" i="55"/>
  <c r="H297" i="71"/>
  <c r="L146" i="55"/>
  <c r="L297" i="71"/>
  <c r="P146" i="55"/>
  <c r="P297" i="71"/>
  <c r="E299" i="71"/>
  <c r="I299" i="71"/>
  <c r="M299" i="71"/>
  <c r="Q299" i="71"/>
  <c r="E150" i="55"/>
  <c r="E150" i="59" s="1"/>
  <c r="E301" i="71"/>
  <c r="I150" i="55"/>
  <c r="I301" i="71"/>
  <c r="M150" i="55"/>
  <c r="M150" i="59" s="1"/>
  <c r="M301" i="71"/>
  <c r="Q150" i="55"/>
  <c r="Q150" i="59" s="1"/>
  <c r="Q301" i="71"/>
  <c r="G150" i="55"/>
  <c r="G302" i="71"/>
  <c r="K374" i="71"/>
  <c r="K320" i="71"/>
  <c r="O150" i="55"/>
  <c r="O302" i="71"/>
  <c r="O300" i="71" s="1"/>
  <c r="Q321" i="71"/>
  <c r="E154" i="55"/>
  <c r="E305" i="71"/>
  <c r="I154" i="55"/>
  <c r="I305" i="71"/>
  <c r="M154" i="55"/>
  <c r="M305" i="71"/>
  <c r="Q154" i="55"/>
  <c r="Q305" i="71"/>
  <c r="G154" i="55"/>
  <c r="G306" i="71"/>
  <c r="O154" i="55"/>
  <c r="O306" i="71"/>
  <c r="G157" i="55"/>
  <c r="G308" i="71"/>
  <c r="K157" i="55"/>
  <c r="K308" i="71"/>
  <c r="O157" i="55"/>
  <c r="O308" i="71"/>
  <c r="E327" i="71"/>
  <c r="I327" i="71"/>
  <c r="M327" i="71"/>
  <c r="Q327" i="71"/>
  <c r="F162" i="55"/>
  <c r="F295" i="72"/>
  <c r="J162" i="55"/>
  <c r="J295" i="72"/>
  <c r="N162" i="55"/>
  <c r="N295" i="72"/>
  <c r="D297" i="72"/>
  <c r="H297" i="72"/>
  <c r="L297" i="72"/>
  <c r="P297" i="72"/>
  <c r="G299" i="72"/>
  <c r="K299" i="72"/>
  <c r="O299" i="72"/>
  <c r="E300" i="72"/>
  <c r="E319" i="72"/>
  <c r="E373" i="72"/>
  <c r="I319" i="72"/>
  <c r="I373" i="72"/>
  <c r="I300" i="72"/>
  <c r="M319" i="72"/>
  <c r="M300" i="72"/>
  <c r="M373" i="72"/>
  <c r="Q319" i="72"/>
  <c r="Q373" i="72"/>
  <c r="Q300" i="72"/>
  <c r="G374" i="72"/>
  <c r="G320" i="72"/>
  <c r="K320" i="72"/>
  <c r="K374" i="72"/>
  <c r="O374" i="72"/>
  <c r="O320" i="72"/>
  <c r="I321" i="72"/>
  <c r="D305" i="72"/>
  <c r="H305" i="72"/>
  <c r="L305" i="72"/>
  <c r="P305" i="72"/>
  <c r="P304" i="72" s="1"/>
  <c r="F306" i="72"/>
  <c r="J306" i="72"/>
  <c r="N306" i="72"/>
  <c r="G380" i="72"/>
  <c r="G326" i="72"/>
  <c r="K380" i="72"/>
  <c r="K326" i="72"/>
  <c r="O380" i="72"/>
  <c r="O326" i="72"/>
  <c r="E327" i="72"/>
  <c r="I327" i="72"/>
  <c r="M327" i="72"/>
  <c r="Q327" i="72"/>
  <c r="C453" i="64"/>
  <c r="C16" i="57"/>
  <c r="C395" i="64"/>
  <c r="C458" i="64" s="1"/>
  <c r="C18" i="60"/>
  <c r="C25" i="57"/>
  <c r="C344" i="65"/>
  <c r="C36" i="57"/>
  <c r="C36" i="60" s="1"/>
  <c r="C356" i="65"/>
  <c r="C413" i="65" s="1"/>
  <c r="C38" i="60"/>
  <c r="C44" i="57"/>
  <c r="C345" i="66"/>
  <c r="C402" i="66" s="1"/>
  <c r="C51" i="57"/>
  <c r="C352" i="66"/>
  <c r="C409" i="66" s="1"/>
  <c r="C58" i="57"/>
  <c r="C358" i="66"/>
  <c r="C66" i="57"/>
  <c r="C347" i="67"/>
  <c r="C77" i="57"/>
  <c r="C359" i="67"/>
  <c r="C416" i="67" s="1"/>
  <c r="C93" i="57"/>
  <c r="C93" i="60" s="1"/>
  <c r="C438" i="68"/>
  <c r="C94" i="60"/>
  <c r="C343" i="69"/>
  <c r="C401" i="69"/>
  <c r="C351" i="69"/>
  <c r="C114" i="60"/>
  <c r="C117" i="57"/>
  <c r="C117" i="60" s="1"/>
  <c r="C356" i="69"/>
  <c r="C413" i="69" s="1"/>
  <c r="C125" i="57"/>
  <c r="C345" i="70"/>
  <c r="C402" i="70" s="1"/>
  <c r="C132" i="57"/>
  <c r="C352" i="70"/>
  <c r="C409" i="70" s="1"/>
  <c r="C134" i="60"/>
  <c r="C139" i="57"/>
  <c r="C358" i="70"/>
  <c r="C389" i="71"/>
  <c r="C395" i="71"/>
  <c r="C330" i="72"/>
  <c r="C385" i="72"/>
  <c r="C338" i="72"/>
  <c r="C392" i="72" s="1"/>
  <c r="C170" i="60"/>
  <c r="C398" i="72"/>
  <c r="G4" i="57"/>
  <c r="G382" i="64"/>
  <c r="K4" i="57"/>
  <c r="K382" i="64"/>
  <c r="O4" i="57"/>
  <c r="O382" i="64"/>
  <c r="D384" i="64"/>
  <c r="D448" i="64"/>
  <c r="H384" i="64"/>
  <c r="H448" i="64"/>
  <c r="L448" i="64"/>
  <c r="L384" i="64"/>
  <c r="P448" i="64"/>
  <c r="P384" i="64"/>
  <c r="E389" i="64"/>
  <c r="E452" i="64" s="1"/>
  <c r="E453" i="64"/>
  <c r="I453" i="64"/>
  <c r="I389" i="64"/>
  <c r="I452" i="64" s="1"/>
  <c r="M389" i="64"/>
  <c r="M452" i="64" s="1"/>
  <c r="M453" i="64"/>
  <c r="Q12" i="57"/>
  <c r="Q12" i="60" s="1"/>
  <c r="Q390" i="64"/>
  <c r="G12" i="57"/>
  <c r="G391" i="64"/>
  <c r="D394" i="64"/>
  <c r="D17" i="60"/>
  <c r="H394" i="64"/>
  <c r="H17" i="60"/>
  <c r="L394" i="64"/>
  <c r="L17" i="60"/>
  <c r="P394" i="64"/>
  <c r="P17" i="60"/>
  <c r="F395" i="64"/>
  <c r="F458" i="64" s="1"/>
  <c r="F18" i="60"/>
  <c r="J395" i="64"/>
  <c r="J458" i="64" s="1"/>
  <c r="J18" i="60"/>
  <c r="N395" i="64"/>
  <c r="N458" i="64" s="1"/>
  <c r="N18" i="60"/>
  <c r="G19" i="57"/>
  <c r="G397" i="64"/>
  <c r="K396" i="64"/>
  <c r="O19" i="57"/>
  <c r="O397" i="64"/>
  <c r="G344" i="65"/>
  <c r="K25" i="57"/>
  <c r="K344" i="65"/>
  <c r="O25" i="57"/>
  <c r="O344" i="65"/>
  <c r="E25" i="57"/>
  <c r="E345" i="65"/>
  <c r="E402" i="65" s="1"/>
  <c r="E27" i="60"/>
  <c r="I25" i="57"/>
  <c r="I345" i="65"/>
  <c r="I27" i="60"/>
  <c r="M345" i="65"/>
  <c r="M402" i="65" s="1"/>
  <c r="M27" i="60"/>
  <c r="Q345" i="65"/>
  <c r="Q27" i="60"/>
  <c r="D28" i="57"/>
  <c r="D347" i="65"/>
  <c r="D29" i="60"/>
  <c r="H28" i="57"/>
  <c r="H347" i="65"/>
  <c r="H29" i="60"/>
  <c r="L28" i="57"/>
  <c r="L347" i="65"/>
  <c r="L29" i="60"/>
  <c r="P28" i="57"/>
  <c r="P347" i="65"/>
  <c r="P29" i="60"/>
  <c r="D349" i="65"/>
  <c r="H349" i="65"/>
  <c r="L349" i="65"/>
  <c r="P349" i="65"/>
  <c r="D32" i="57"/>
  <c r="D351" i="65"/>
  <c r="H32" i="57"/>
  <c r="H351" i="65"/>
  <c r="L32" i="57"/>
  <c r="L351" i="65"/>
  <c r="P32" i="57"/>
  <c r="P351" i="65"/>
  <c r="F352" i="65"/>
  <c r="F409" i="65" s="1"/>
  <c r="F34" i="60"/>
  <c r="J352" i="65"/>
  <c r="J34" i="60"/>
  <c r="N352" i="65"/>
  <c r="N409" i="65" s="1"/>
  <c r="N34" i="60"/>
  <c r="D353" i="65"/>
  <c r="D410" i="65" s="1"/>
  <c r="D35" i="60"/>
  <c r="H353" i="65"/>
  <c r="H410" i="65" s="1"/>
  <c r="H35" i="60"/>
  <c r="L353" i="65"/>
  <c r="L410" i="65" s="1"/>
  <c r="L35" i="60"/>
  <c r="P353" i="65"/>
  <c r="P410" i="65" s="1"/>
  <c r="P35" i="60"/>
  <c r="D36" i="57"/>
  <c r="D36" i="60" s="1"/>
  <c r="D355" i="65"/>
  <c r="D37" i="60"/>
  <c r="H36" i="57"/>
  <c r="H36" i="60" s="1"/>
  <c r="H355" i="65"/>
  <c r="H37" i="60"/>
  <c r="L36" i="57"/>
  <c r="L36" i="60" s="1"/>
  <c r="L355" i="65"/>
  <c r="L37" i="60"/>
  <c r="P36" i="57"/>
  <c r="P36" i="60" s="1"/>
  <c r="P355" i="65"/>
  <c r="P37" i="60"/>
  <c r="F356" i="65"/>
  <c r="F38" i="60"/>
  <c r="J356" i="65"/>
  <c r="J413" i="65" s="1"/>
  <c r="J38" i="60"/>
  <c r="N356" i="65"/>
  <c r="N38" i="60"/>
  <c r="D358" i="65"/>
  <c r="H358" i="65"/>
  <c r="L358" i="65"/>
  <c r="P358" i="65"/>
  <c r="E44" i="57"/>
  <c r="E344" i="66"/>
  <c r="I344" i="66"/>
  <c r="M344" i="66"/>
  <c r="M343" i="66" s="1"/>
  <c r="Q344" i="66"/>
  <c r="Q343" i="66" s="1"/>
  <c r="G345" i="66"/>
  <c r="G402" i="66" s="1"/>
  <c r="G46" i="60"/>
  <c r="K345" i="66"/>
  <c r="K402" i="66" s="1"/>
  <c r="K46" i="60"/>
  <c r="O345" i="66"/>
  <c r="O402" i="66" s="1"/>
  <c r="O46" i="60"/>
  <c r="F347" i="66"/>
  <c r="F48" i="60"/>
  <c r="J347" i="66"/>
  <c r="J48" i="60"/>
  <c r="N347" i="66"/>
  <c r="N48" i="60"/>
  <c r="D349" i="66"/>
  <c r="H349" i="66"/>
  <c r="L349" i="66"/>
  <c r="P349" i="66"/>
  <c r="F351" i="66"/>
  <c r="J351" i="66"/>
  <c r="N351" i="66"/>
  <c r="D352" i="66"/>
  <c r="D409" i="66" s="1"/>
  <c r="D53" i="60"/>
  <c r="H352" i="66"/>
  <c r="H409" i="66" s="1"/>
  <c r="H53" i="60"/>
  <c r="L352" i="66"/>
  <c r="L409" i="66" s="1"/>
  <c r="L53" i="60"/>
  <c r="P352" i="66"/>
  <c r="P409" i="66" s="1"/>
  <c r="P53" i="60"/>
  <c r="F353" i="66"/>
  <c r="F410" i="66" s="1"/>
  <c r="F54" i="60"/>
  <c r="J353" i="66"/>
  <c r="J410" i="66" s="1"/>
  <c r="J54" i="60"/>
  <c r="N353" i="66"/>
  <c r="N410" i="66" s="1"/>
  <c r="N54" i="60"/>
  <c r="D55" i="57"/>
  <c r="D55" i="60" s="1"/>
  <c r="D355" i="66"/>
  <c r="D56" i="60"/>
  <c r="H55" i="57"/>
  <c r="H55" i="60" s="1"/>
  <c r="H355" i="66"/>
  <c r="H56" i="60"/>
  <c r="L55" i="57"/>
  <c r="L55" i="60" s="1"/>
  <c r="L355" i="66"/>
  <c r="L412" i="66" s="1"/>
  <c r="L56" i="60"/>
  <c r="P55" i="57"/>
  <c r="P355" i="66"/>
  <c r="P56" i="60"/>
  <c r="F356" i="66"/>
  <c r="F57" i="60"/>
  <c r="J356" i="66"/>
  <c r="J413" i="66" s="1"/>
  <c r="J57" i="60"/>
  <c r="N356" i="66"/>
  <c r="N413" i="66" s="1"/>
  <c r="N57" i="60"/>
  <c r="E358" i="66"/>
  <c r="E59" i="60"/>
  <c r="I358" i="66"/>
  <c r="M58" i="57"/>
  <c r="M358" i="66"/>
  <c r="M59" i="60"/>
  <c r="Q358" i="66"/>
  <c r="G359" i="66"/>
  <c r="G416" i="66" s="1"/>
  <c r="G60" i="60"/>
  <c r="K359" i="66"/>
  <c r="K416" i="66" s="1"/>
  <c r="K60" i="60"/>
  <c r="O359" i="66"/>
  <c r="O416" i="66" s="1"/>
  <c r="O60" i="60"/>
  <c r="E63" i="57"/>
  <c r="E344" i="67"/>
  <c r="I344" i="67"/>
  <c r="M344" i="67"/>
  <c r="Q63" i="57"/>
  <c r="Q344" i="67"/>
  <c r="G63" i="57"/>
  <c r="G345" i="67"/>
  <c r="G402" i="67" s="1"/>
  <c r="G65" i="60"/>
  <c r="K63" i="57"/>
  <c r="K345" i="67"/>
  <c r="K402" i="67" s="1"/>
  <c r="K65" i="60"/>
  <c r="O345" i="67"/>
  <c r="O402" i="67" s="1"/>
  <c r="O65" i="60"/>
  <c r="D66" i="57"/>
  <c r="D347" i="67"/>
  <c r="D67" i="60"/>
  <c r="H66" i="57"/>
  <c r="H347" i="67"/>
  <c r="H67" i="60"/>
  <c r="L66" i="57"/>
  <c r="L347" i="67"/>
  <c r="L67" i="60"/>
  <c r="P66" i="57"/>
  <c r="P347" i="67"/>
  <c r="P67" i="60"/>
  <c r="G349" i="67"/>
  <c r="K349" i="67"/>
  <c r="O349" i="67"/>
  <c r="F355" i="67"/>
  <c r="F75" i="60"/>
  <c r="J355" i="67"/>
  <c r="J75" i="60"/>
  <c r="N355" i="67"/>
  <c r="N75" i="60"/>
  <c r="D356" i="67"/>
  <c r="D413" i="67" s="1"/>
  <c r="D76" i="60"/>
  <c r="H356" i="67"/>
  <c r="H413" i="67" s="1"/>
  <c r="H76" i="60"/>
  <c r="L356" i="67"/>
  <c r="L413" i="67" s="1"/>
  <c r="L76" i="60"/>
  <c r="P356" i="67"/>
  <c r="P413" i="67" s="1"/>
  <c r="P76" i="60"/>
  <c r="E358" i="67"/>
  <c r="I358" i="67"/>
  <c r="M358" i="67"/>
  <c r="Q358" i="67"/>
  <c r="G359" i="67"/>
  <c r="G416" i="67" s="1"/>
  <c r="G79" i="60"/>
  <c r="K359" i="67"/>
  <c r="K416" i="67" s="1"/>
  <c r="K79" i="60"/>
  <c r="O359" i="67"/>
  <c r="O416" i="67" s="1"/>
  <c r="O79" i="60"/>
  <c r="D427" i="68"/>
  <c r="H427" i="68"/>
  <c r="L427" i="68"/>
  <c r="P427" i="68"/>
  <c r="F428" i="68"/>
  <c r="F500" i="68" s="1"/>
  <c r="F84" i="60"/>
  <c r="J428" i="68"/>
  <c r="J500" i="68" s="1"/>
  <c r="J84" i="60"/>
  <c r="N428" i="68"/>
  <c r="N500" i="68" s="1"/>
  <c r="N84" i="60"/>
  <c r="E430" i="68"/>
  <c r="E86" i="60"/>
  <c r="I430" i="68"/>
  <c r="I86" i="60"/>
  <c r="M430" i="68"/>
  <c r="M86" i="60"/>
  <c r="Q430" i="68"/>
  <c r="Q86" i="60"/>
  <c r="D432" i="68"/>
  <c r="H432" i="68"/>
  <c r="L432" i="68"/>
  <c r="P432" i="68"/>
  <c r="G433" i="68"/>
  <c r="O89" i="57"/>
  <c r="O434" i="68"/>
  <c r="E89" i="57"/>
  <c r="E435" i="68"/>
  <c r="E507" i="68" s="1"/>
  <c r="I89" i="57"/>
  <c r="I435" i="68"/>
  <c r="I507" i="68" s="1"/>
  <c r="G93" i="57"/>
  <c r="G438" i="68"/>
  <c r="O93" i="57"/>
  <c r="O438" i="68"/>
  <c r="E93" i="57"/>
  <c r="E93" i="60" s="1"/>
  <c r="E439" i="68"/>
  <c r="E511" i="68" s="1"/>
  <c r="I93" i="57"/>
  <c r="I439" i="68"/>
  <c r="I511" i="68" s="1"/>
  <c r="E442" i="68"/>
  <c r="E98" i="60"/>
  <c r="I442" i="68"/>
  <c r="I98" i="60"/>
  <c r="M442" i="68"/>
  <c r="M98" i="60"/>
  <c r="Q442" i="68"/>
  <c r="Q98" i="60"/>
  <c r="G443" i="68"/>
  <c r="G515" i="68" s="1"/>
  <c r="G99" i="60"/>
  <c r="K443" i="68"/>
  <c r="K515" i="68" s="1"/>
  <c r="K99" i="60"/>
  <c r="O443" i="68"/>
  <c r="O515" i="68" s="1"/>
  <c r="O99" i="60"/>
  <c r="D445" i="68"/>
  <c r="D101" i="60"/>
  <c r="D100" i="60"/>
  <c r="H445" i="68"/>
  <c r="H101" i="60"/>
  <c r="H100" i="60"/>
  <c r="L445" i="68"/>
  <c r="L101" i="60"/>
  <c r="L100" i="60"/>
  <c r="P445" i="68"/>
  <c r="P101" i="60"/>
  <c r="P100" i="60"/>
  <c r="F446" i="68"/>
  <c r="F518" i="68" s="1"/>
  <c r="F102" i="60"/>
  <c r="J446" i="68"/>
  <c r="J518" i="68" s="1"/>
  <c r="J102" i="60"/>
  <c r="N446" i="68"/>
  <c r="N518" i="68" s="1"/>
  <c r="N102" i="60"/>
  <c r="D447" i="68"/>
  <c r="D519" i="68" s="1"/>
  <c r="D103" i="60"/>
  <c r="H447" i="68"/>
  <c r="H519" i="68" s="1"/>
  <c r="H103" i="60"/>
  <c r="L447" i="68"/>
  <c r="L519" i="68" s="1"/>
  <c r="L103" i="60"/>
  <c r="P447" i="68"/>
  <c r="P519" i="68" s="1"/>
  <c r="P103" i="60"/>
  <c r="F344" i="69"/>
  <c r="F107" i="60"/>
  <c r="J344" i="69"/>
  <c r="J107" i="60"/>
  <c r="N344" i="69"/>
  <c r="N107" i="60"/>
  <c r="D345" i="69"/>
  <c r="D402" i="69" s="1"/>
  <c r="D108" i="60"/>
  <c r="H345" i="69"/>
  <c r="H402" i="69" s="1"/>
  <c r="H108" i="60"/>
  <c r="L345" i="69"/>
  <c r="L402" i="69" s="1"/>
  <c r="L108" i="60"/>
  <c r="P345" i="69"/>
  <c r="P402" i="69" s="1"/>
  <c r="P108" i="60"/>
  <c r="E404" i="69"/>
  <c r="E346" i="69"/>
  <c r="I346" i="69"/>
  <c r="I404" i="69"/>
  <c r="M109" i="57"/>
  <c r="M347" i="69"/>
  <c r="Q346" i="69"/>
  <c r="Q404" i="69"/>
  <c r="D349" i="69"/>
  <c r="D112" i="60"/>
  <c r="H349" i="69"/>
  <c r="H112" i="60"/>
  <c r="L349" i="69"/>
  <c r="L112" i="60"/>
  <c r="P349" i="69"/>
  <c r="P112" i="60"/>
  <c r="E408" i="69"/>
  <c r="I113" i="57"/>
  <c r="I113" i="60" s="1"/>
  <c r="I351" i="69"/>
  <c r="M113" i="57"/>
  <c r="M351" i="69"/>
  <c r="Q113" i="57"/>
  <c r="Q113" i="60" s="1"/>
  <c r="Q351" i="69"/>
  <c r="G409" i="69"/>
  <c r="F117" i="57"/>
  <c r="F355" i="69"/>
  <c r="F118" i="60"/>
  <c r="J117" i="57"/>
  <c r="J117" i="60" s="1"/>
  <c r="J355" i="69"/>
  <c r="J118" i="60"/>
  <c r="N117" i="57"/>
  <c r="N117" i="60" s="1"/>
  <c r="N355" i="69"/>
  <c r="N118" i="60"/>
  <c r="D356" i="69"/>
  <c r="D413" i="69" s="1"/>
  <c r="D119" i="60"/>
  <c r="H356" i="69"/>
  <c r="H413" i="69" s="1"/>
  <c r="H119" i="60"/>
  <c r="L356" i="69"/>
  <c r="L413" i="69" s="1"/>
  <c r="L119" i="60"/>
  <c r="P356" i="69"/>
  <c r="P413" i="69" s="1"/>
  <c r="P119" i="60"/>
  <c r="D358" i="69"/>
  <c r="D120" i="60"/>
  <c r="D121" i="60"/>
  <c r="H358" i="69"/>
  <c r="H120" i="60"/>
  <c r="H121" i="60"/>
  <c r="L358" i="69"/>
  <c r="L120" i="60"/>
  <c r="L121" i="60"/>
  <c r="P358" i="69"/>
  <c r="P120" i="60"/>
  <c r="P121" i="60"/>
  <c r="F359" i="69"/>
  <c r="F416" i="69" s="1"/>
  <c r="F122" i="60"/>
  <c r="J359" i="69"/>
  <c r="J416" i="69" s="1"/>
  <c r="J122" i="60"/>
  <c r="N359" i="69"/>
  <c r="N416" i="69" s="1"/>
  <c r="N122" i="60"/>
  <c r="F344" i="70"/>
  <c r="F126" i="60"/>
  <c r="J344" i="70"/>
  <c r="J126" i="60"/>
  <c r="N344" i="70"/>
  <c r="N126" i="60"/>
  <c r="D345" i="70"/>
  <c r="D402" i="70" s="1"/>
  <c r="D127" i="60"/>
  <c r="H345" i="70"/>
  <c r="H402" i="70" s="1"/>
  <c r="H127" i="60"/>
  <c r="L345" i="70"/>
  <c r="L402" i="70" s="1"/>
  <c r="L127" i="60"/>
  <c r="P345" i="70"/>
  <c r="P402" i="70" s="1"/>
  <c r="P127" i="60"/>
  <c r="D347" i="70"/>
  <c r="D129" i="60"/>
  <c r="H347" i="70"/>
  <c r="H129" i="60"/>
  <c r="L347" i="70"/>
  <c r="L129" i="60"/>
  <c r="P347" i="70"/>
  <c r="P129" i="60"/>
  <c r="G349" i="70"/>
  <c r="G131" i="60"/>
  <c r="K349" i="70"/>
  <c r="K131" i="60"/>
  <c r="O349" i="70"/>
  <c r="O131" i="60"/>
  <c r="D351" i="70"/>
  <c r="D133" i="60"/>
  <c r="H351" i="70"/>
  <c r="H133" i="60"/>
  <c r="L351" i="70"/>
  <c r="L133" i="60"/>
  <c r="P351" i="70"/>
  <c r="P133" i="60"/>
  <c r="F352" i="70"/>
  <c r="F409" i="70" s="1"/>
  <c r="F134" i="60"/>
  <c r="J352" i="70"/>
  <c r="J409" i="70" s="1"/>
  <c r="J134" i="60"/>
  <c r="N352" i="70"/>
  <c r="N409" i="70" s="1"/>
  <c r="N134" i="60"/>
  <c r="D353" i="70"/>
  <c r="D410" i="70" s="1"/>
  <c r="D135" i="60"/>
  <c r="H353" i="70"/>
  <c r="H410" i="70" s="1"/>
  <c r="H135" i="60"/>
  <c r="L353" i="70"/>
  <c r="L410" i="70" s="1"/>
  <c r="L135" i="60"/>
  <c r="P353" i="70"/>
  <c r="P410" i="70" s="1"/>
  <c r="P135" i="60"/>
  <c r="E136" i="57"/>
  <c r="E136" i="60" s="1"/>
  <c r="E355" i="70"/>
  <c r="I136" i="57"/>
  <c r="I136" i="60" s="1"/>
  <c r="I355" i="70"/>
  <c r="M136" i="57"/>
  <c r="M136" i="60" s="1"/>
  <c r="M355" i="70"/>
  <c r="Q136" i="57"/>
  <c r="Q136" i="60" s="1"/>
  <c r="Q355" i="70"/>
  <c r="G139" i="57"/>
  <c r="G358" i="70"/>
  <c r="G139" i="60"/>
  <c r="K139" i="57"/>
  <c r="K358" i="70"/>
  <c r="K139" i="60"/>
  <c r="O139" i="57"/>
  <c r="O358" i="70"/>
  <c r="E331" i="71"/>
  <c r="E145" i="60"/>
  <c r="I331" i="71"/>
  <c r="I145" i="60"/>
  <c r="M331" i="71"/>
  <c r="M145" i="60"/>
  <c r="Q331" i="71"/>
  <c r="Q145" i="60"/>
  <c r="H146" i="57"/>
  <c r="E333" i="71"/>
  <c r="E147" i="60"/>
  <c r="I333" i="71"/>
  <c r="I147" i="60"/>
  <c r="M333" i="71"/>
  <c r="M147" i="60"/>
  <c r="Q333" i="71"/>
  <c r="Q147" i="60"/>
  <c r="F335" i="71"/>
  <c r="F149" i="60"/>
  <c r="J335" i="71"/>
  <c r="J149" i="60"/>
  <c r="N335" i="71"/>
  <c r="N149" i="60"/>
  <c r="F337" i="71"/>
  <c r="F151" i="60"/>
  <c r="J337" i="71"/>
  <c r="J151" i="60"/>
  <c r="N337" i="71"/>
  <c r="N151" i="60"/>
  <c r="D338" i="71"/>
  <c r="D392" i="71" s="1"/>
  <c r="D152" i="60"/>
  <c r="H150" i="57"/>
  <c r="H338" i="71"/>
  <c r="H392" i="71" s="1"/>
  <c r="H152" i="60"/>
  <c r="L338" i="71"/>
  <c r="L392" i="71" s="1"/>
  <c r="L152" i="60"/>
  <c r="P338" i="71"/>
  <c r="P392" i="71" s="1"/>
  <c r="P152" i="60"/>
  <c r="F339" i="71"/>
  <c r="F393" i="71" s="1"/>
  <c r="F153" i="60"/>
  <c r="J339" i="71"/>
  <c r="J393" i="71" s="1"/>
  <c r="J153" i="60"/>
  <c r="N339" i="71"/>
  <c r="N393" i="71" s="1"/>
  <c r="N153" i="60"/>
  <c r="G154" i="57"/>
  <c r="G341" i="71"/>
  <c r="K154" i="57"/>
  <c r="K341" i="71"/>
  <c r="O154" i="57"/>
  <c r="O154" i="60" s="1"/>
  <c r="O341" i="71"/>
  <c r="F157" i="57"/>
  <c r="F344" i="71"/>
  <c r="F157" i="60"/>
  <c r="F158" i="60"/>
  <c r="J157" i="57"/>
  <c r="J344" i="71"/>
  <c r="J157" i="60"/>
  <c r="J158" i="60"/>
  <c r="N157" i="57"/>
  <c r="N344" i="71"/>
  <c r="N157" i="60"/>
  <c r="N158" i="60"/>
  <c r="D345" i="71"/>
  <c r="D399" i="71" s="1"/>
  <c r="D159" i="60"/>
  <c r="H345" i="71"/>
  <c r="H399" i="71" s="1"/>
  <c r="H159" i="60"/>
  <c r="L345" i="71"/>
  <c r="L399" i="71" s="1"/>
  <c r="L159" i="60"/>
  <c r="P345" i="71"/>
  <c r="P399" i="71" s="1"/>
  <c r="P159" i="60"/>
  <c r="F162" i="57"/>
  <c r="G331" i="72"/>
  <c r="G163" i="60"/>
  <c r="K331" i="72"/>
  <c r="K163" i="60"/>
  <c r="O331" i="72"/>
  <c r="O163" i="60"/>
  <c r="F164" i="57"/>
  <c r="G333" i="72"/>
  <c r="G165" i="60"/>
  <c r="K333" i="72"/>
  <c r="K165" i="60"/>
  <c r="O333" i="72"/>
  <c r="O165" i="60"/>
  <c r="F335" i="72"/>
  <c r="F167" i="60"/>
  <c r="J335" i="72"/>
  <c r="J167" i="60"/>
  <c r="N335" i="72"/>
  <c r="N167" i="60"/>
  <c r="J168" i="57"/>
  <c r="G337" i="72"/>
  <c r="G169" i="60"/>
  <c r="K337" i="72"/>
  <c r="K169" i="60"/>
  <c r="O337" i="72"/>
  <c r="O169" i="60"/>
  <c r="E338" i="72"/>
  <c r="E170" i="60"/>
  <c r="I338" i="72"/>
  <c r="I392" i="72" s="1"/>
  <c r="I170" i="60"/>
  <c r="M338" i="72"/>
  <c r="M392" i="72" s="1"/>
  <c r="M170" i="60"/>
  <c r="Q338" i="72"/>
  <c r="Q392" i="72" s="1"/>
  <c r="Q170" i="60"/>
  <c r="G339" i="72"/>
  <c r="G393" i="72" s="1"/>
  <c r="G171" i="60"/>
  <c r="K339" i="72"/>
  <c r="K393" i="72" s="1"/>
  <c r="K171" i="60"/>
  <c r="O339" i="72"/>
  <c r="O393" i="72" s="1"/>
  <c r="O171" i="60"/>
  <c r="K172" i="57"/>
  <c r="K172" i="60" s="1"/>
  <c r="D341" i="72"/>
  <c r="D173" i="60"/>
  <c r="H341" i="72"/>
  <c r="H395" i="72" s="1"/>
  <c r="H173" i="60"/>
  <c r="L341" i="72"/>
  <c r="L173" i="60"/>
  <c r="P341" i="72"/>
  <c r="P173" i="60"/>
  <c r="F342" i="72"/>
  <c r="F396" i="72" s="1"/>
  <c r="F174" i="60"/>
  <c r="J342" i="72"/>
  <c r="J396" i="72" s="1"/>
  <c r="J174" i="60"/>
  <c r="N342" i="72"/>
  <c r="N396" i="72" s="1"/>
  <c r="N174" i="60"/>
  <c r="D175" i="57"/>
  <c r="D344" i="72"/>
  <c r="D175" i="60"/>
  <c r="D176" i="60"/>
  <c r="H175" i="57"/>
  <c r="H344" i="72"/>
  <c r="H175" i="60"/>
  <c r="H176" i="60"/>
  <c r="L175" i="57"/>
  <c r="L344" i="72"/>
  <c r="L175" i="60"/>
  <c r="L176" i="60"/>
  <c r="P175" i="57"/>
  <c r="P344" i="72"/>
  <c r="P175" i="60"/>
  <c r="P176" i="60"/>
  <c r="F345" i="72"/>
  <c r="F399" i="72" s="1"/>
  <c r="F177" i="60"/>
  <c r="J175" i="57"/>
  <c r="J345" i="72"/>
  <c r="J399" i="72" s="1"/>
  <c r="J177" i="60"/>
  <c r="N345" i="72"/>
  <c r="N399" i="72" s="1"/>
  <c r="N177" i="60"/>
  <c r="C94" i="58"/>
  <c r="C115" i="58"/>
  <c r="C151" i="58"/>
  <c r="C170" i="58"/>
  <c r="K11" i="58"/>
  <c r="O11" i="58"/>
  <c r="E59" i="58"/>
  <c r="M59" i="58"/>
  <c r="E92" i="58"/>
  <c r="M92" i="58"/>
  <c r="E102" i="58"/>
  <c r="I102" i="58"/>
  <c r="M102" i="58"/>
  <c r="Q102" i="58"/>
  <c r="G114" i="58"/>
  <c r="K114" i="58"/>
  <c r="O114" i="58"/>
  <c r="E115" i="58"/>
  <c r="I115" i="58"/>
  <c r="M115" i="58"/>
  <c r="Q115" i="58"/>
  <c r="I140" i="58"/>
  <c r="M140" i="58"/>
  <c r="G149" i="58"/>
  <c r="K149" i="58"/>
  <c r="O149" i="58"/>
  <c r="G151" i="58"/>
  <c r="K151" i="58"/>
  <c r="O151" i="58"/>
  <c r="E152" i="58"/>
  <c r="I152" i="58"/>
  <c r="M152" i="58"/>
  <c r="Q152" i="58"/>
  <c r="E167" i="58"/>
  <c r="I167" i="58"/>
  <c r="M167" i="58"/>
  <c r="Q167" i="58"/>
  <c r="G176" i="58"/>
  <c r="K176" i="58"/>
  <c r="O176" i="58"/>
  <c r="C13" i="59"/>
  <c r="C121" i="59"/>
  <c r="C149" i="59"/>
  <c r="C169" i="59"/>
  <c r="K11" i="59"/>
  <c r="O11" i="59"/>
  <c r="K13" i="59"/>
  <c r="O13" i="59"/>
  <c r="E14" i="59"/>
  <c r="I14" i="59"/>
  <c r="M14" i="59"/>
  <c r="Q14" i="59"/>
  <c r="G21" i="59"/>
  <c r="O21" i="59"/>
  <c r="E59" i="59"/>
  <c r="M59" i="59"/>
  <c r="E94" i="59"/>
  <c r="M94" i="59"/>
  <c r="G95" i="59"/>
  <c r="K95" i="59"/>
  <c r="E102" i="59"/>
  <c r="O102" i="59"/>
  <c r="H112" i="59"/>
  <c r="L114" i="59"/>
  <c r="Q114" i="59"/>
  <c r="N115" i="59"/>
  <c r="E121" i="59"/>
  <c r="J121" i="59"/>
  <c r="J140" i="59"/>
  <c r="D149" i="59"/>
  <c r="I149" i="59"/>
  <c r="O149" i="59"/>
  <c r="H151" i="59"/>
  <c r="M151" i="59"/>
  <c r="E152" i="59"/>
  <c r="J152" i="59"/>
  <c r="O152" i="59"/>
  <c r="F158" i="59"/>
  <c r="K158" i="59"/>
  <c r="Q158" i="59"/>
  <c r="I167" i="59"/>
  <c r="N167" i="59"/>
  <c r="E168" i="59"/>
  <c r="G169" i="59"/>
  <c r="M169" i="59"/>
  <c r="I170" i="59"/>
  <c r="O170" i="59"/>
  <c r="E176" i="59"/>
  <c r="K176" i="59"/>
  <c r="C6" i="60"/>
  <c r="C17" i="60"/>
  <c r="C37" i="60"/>
  <c r="C46" i="60"/>
  <c r="C57" i="60"/>
  <c r="C67" i="60"/>
  <c r="C72" i="60"/>
  <c r="C92" i="60"/>
  <c r="C103" i="60"/>
  <c r="C112" i="60"/>
  <c r="C126" i="60"/>
  <c r="C137" i="60"/>
  <c r="C147" i="60"/>
  <c r="C152" i="60"/>
  <c r="C157" i="60"/>
  <c r="C167" i="60"/>
  <c r="H6" i="60"/>
  <c r="M6" i="60"/>
  <c r="D8" i="60"/>
  <c r="O8" i="60"/>
  <c r="J11" i="60"/>
  <c r="O11" i="60"/>
  <c r="I13" i="60"/>
  <c r="E14" i="60"/>
  <c r="K14" i="60"/>
  <c r="G15" i="60"/>
  <c r="M15" i="60"/>
  <c r="F17" i="60"/>
  <c r="K17" i="60"/>
  <c r="H18" i="60"/>
  <c r="M18" i="60"/>
  <c r="I21" i="60"/>
  <c r="E22" i="60"/>
  <c r="K22" i="60"/>
  <c r="K27" i="60"/>
  <c r="P27" i="60"/>
  <c r="G29" i="60"/>
  <c r="L34" i="60"/>
  <c r="Q34" i="60"/>
  <c r="N35" i="60"/>
  <c r="G37" i="60"/>
  <c r="D38" i="60"/>
  <c r="I38" i="60"/>
  <c r="E41" i="60"/>
  <c r="J41" i="60"/>
  <c r="E46" i="60"/>
  <c r="J46" i="60"/>
  <c r="L48" i="60"/>
  <c r="Q48" i="60"/>
  <c r="G53" i="60"/>
  <c r="I54" i="60"/>
  <c r="E60" i="60"/>
  <c r="M65" i="60"/>
  <c r="K72" i="60"/>
  <c r="M73" i="60"/>
  <c r="Q75" i="60"/>
  <c r="I79" i="60"/>
  <c r="D84" i="60"/>
  <c r="K86" i="60"/>
  <c r="E91" i="60"/>
  <c r="K94" i="60"/>
  <c r="M95" i="60"/>
  <c r="O96" i="60"/>
  <c r="E99" i="60"/>
  <c r="G100" i="60"/>
  <c r="I110" i="60"/>
  <c r="Q114" i="60"/>
  <c r="E116" i="60"/>
  <c r="I118" i="60"/>
  <c r="K119" i="60"/>
  <c r="O121" i="60"/>
  <c r="Q122" i="60"/>
  <c r="Q131" i="60"/>
  <c r="M137" i="60"/>
  <c r="O138" i="60"/>
  <c r="E141" i="60"/>
  <c r="K145" i="60"/>
  <c r="O147" i="60"/>
  <c r="O155" i="60"/>
  <c r="Q156" i="60"/>
  <c r="E158" i="60"/>
  <c r="G159" i="60"/>
  <c r="M163" i="60"/>
  <c r="Q165" i="60"/>
  <c r="E167" i="60"/>
  <c r="I169" i="60"/>
  <c r="K170" i="60"/>
  <c r="M171" i="60"/>
  <c r="G176" i="60"/>
  <c r="I177" i="60"/>
  <c r="E77" i="57"/>
  <c r="K16" i="57"/>
  <c r="M25" i="57"/>
  <c r="K100" i="57"/>
  <c r="F154" i="57"/>
  <c r="N154" i="57"/>
  <c r="H157" i="57"/>
  <c r="P157" i="57"/>
  <c r="F175" i="57"/>
  <c r="N175" i="57"/>
  <c r="D113" i="57"/>
  <c r="H113" i="57"/>
  <c r="H113" i="60" s="1"/>
  <c r="P113" i="57"/>
  <c r="P113" i="60" s="1"/>
  <c r="H117" i="57"/>
  <c r="H117" i="60" s="1"/>
  <c r="P117" i="57"/>
  <c r="P117" i="60" s="1"/>
  <c r="D139" i="57"/>
  <c r="L139" i="57"/>
  <c r="L148" i="57"/>
  <c r="O148" i="57"/>
  <c r="C111" i="57"/>
  <c r="F74" i="55"/>
  <c r="N74" i="55"/>
  <c r="H77" i="55"/>
  <c r="P77" i="55"/>
  <c r="F100" i="55"/>
  <c r="N100" i="55"/>
  <c r="F51" i="55"/>
  <c r="N51" i="55"/>
  <c r="N130" i="55"/>
  <c r="L148" i="55"/>
  <c r="P148" i="55"/>
  <c r="C111" i="55"/>
  <c r="G130" i="54"/>
  <c r="G124" i="54" s="1"/>
  <c r="E25" i="47"/>
  <c r="I25" i="47"/>
  <c r="M25" i="47"/>
  <c r="Q25" i="47"/>
  <c r="H49" i="47"/>
  <c r="C44" i="47"/>
  <c r="G44" i="47"/>
  <c r="K44" i="47"/>
  <c r="O44" i="47"/>
  <c r="E58" i="47"/>
  <c r="I58" i="47"/>
  <c r="M58" i="47"/>
  <c r="Q58" i="47"/>
  <c r="L87" i="47"/>
  <c r="I89" i="47"/>
  <c r="M89" i="47"/>
  <c r="Q89" i="47"/>
  <c r="E93" i="47"/>
  <c r="I93" i="47"/>
  <c r="M93" i="47"/>
  <c r="Q93" i="47"/>
  <c r="E97" i="47"/>
  <c r="E97" i="50" s="1"/>
  <c r="I97" i="47"/>
  <c r="I97" i="50" s="1"/>
  <c r="M97" i="47"/>
  <c r="M97" i="50" s="1"/>
  <c r="Q97" i="47"/>
  <c r="Q97" i="50" s="1"/>
  <c r="J100" i="47"/>
  <c r="E106" i="47"/>
  <c r="I106" i="47"/>
  <c r="M106" i="47"/>
  <c r="Q106" i="47"/>
  <c r="F175" i="47"/>
  <c r="J175" i="47"/>
  <c r="N175" i="47"/>
  <c r="F51" i="47"/>
  <c r="J51" i="47"/>
  <c r="N51" i="47"/>
  <c r="D70" i="47"/>
  <c r="H70" i="47"/>
  <c r="L70" i="47"/>
  <c r="P70" i="47"/>
  <c r="D74" i="47"/>
  <c r="D74" i="50" s="1"/>
  <c r="H74" i="47"/>
  <c r="H74" i="50" s="1"/>
  <c r="L74" i="47"/>
  <c r="L74" i="50" s="1"/>
  <c r="P74" i="47"/>
  <c r="P74" i="50" s="1"/>
  <c r="C77" i="47"/>
  <c r="G77" i="47"/>
  <c r="K77" i="47"/>
  <c r="O77" i="47"/>
  <c r="D100" i="47"/>
  <c r="H100" i="47"/>
  <c r="L100" i="47"/>
  <c r="P100" i="47"/>
  <c r="E100" i="47"/>
  <c r="Q100" i="47"/>
  <c r="F154" i="47"/>
  <c r="J154" i="47"/>
  <c r="N154" i="47"/>
  <c r="N111" i="47"/>
  <c r="N111" i="50" s="1"/>
  <c r="D113" i="47"/>
  <c r="H113" i="47"/>
  <c r="H113" i="50" s="1"/>
  <c r="L113" i="47"/>
  <c r="P113" i="47"/>
  <c r="P113" i="50" s="1"/>
  <c r="H130" i="47"/>
  <c r="H130" i="50" s="1"/>
  <c r="M148" i="47"/>
  <c r="F120" i="47"/>
  <c r="J120" i="47"/>
  <c r="N120" i="47"/>
  <c r="E136" i="47"/>
  <c r="I136" i="47"/>
  <c r="M136" i="47"/>
  <c r="Q136" i="47"/>
  <c r="D139" i="47"/>
  <c r="H139" i="47"/>
  <c r="L139" i="47"/>
  <c r="P139" i="47"/>
  <c r="E157" i="47"/>
  <c r="I157" i="47"/>
  <c r="M157" i="47"/>
  <c r="Q157" i="47"/>
  <c r="B49" i="47"/>
  <c r="G9" i="45"/>
  <c r="K9" i="45"/>
  <c r="E44" i="45"/>
  <c r="M44" i="45"/>
  <c r="F70" i="45"/>
  <c r="N70" i="45"/>
  <c r="D30" i="45"/>
  <c r="D51" i="45"/>
  <c r="H51" i="45"/>
  <c r="L51" i="45"/>
  <c r="P51" i="45"/>
  <c r="D55" i="45"/>
  <c r="H55" i="45"/>
  <c r="L55" i="45"/>
  <c r="P55" i="45"/>
  <c r="C58" i="45"/>
  <c r="G58" i="45"/>
  <c r="K58" i="45"/>
  <c r="O58" i="45"/>
  <c r="F74" i="45"/>
  <c r="J74" i="45"/>
  <c r="N74" i="45"/>
  <c r="I44" i="45"/>
  <c r="Q44" i="45"/>
  <c r="J70" i="45"/>
  <c r="B9" i="45"/>
  <c r="D89" i="45"/>
  <c r="H89" i="45"/>
  <c r="L89" i="45"/>
  <c r="P89" i="45"/>
  <c r="D93" i="45"/>
  <c r="H93" i="45"/>
  <c r="L93" i="45"/>
  <c r="P93" i="45"/>
  <c r="D97" i="45"/>
  <c r="H97" i="45"/>
  <c r="L97" i="45"/>
  <c r="P97" i="45"/>
  <c r="C100" i="45"/>
  <c r="G100" i="45"/>
  <c r="K100" i="45"/>
  <c r="O100" i="45"/>
  <c r="D100" i="45"/>
  <c r="H100" i="45"/>
  <c r="L100" i="45"/>
  <c r="P100" i="45"/>
  <c r="D106" i="45"/>
  <c r="H106" i="45"/>
  <c r="L106" i="45"/>
  <c r="P106" i="45"/>
  <c r="I111" i="45"/>
  <c r="L166" i="45"/>
  <c r="J130" i="45"/>
  <c r="B14" i="7"/>
  <c r="H166" i="44"/>
  <c r="P166" i="44"/>
  <c r="C166" i="44"/>
  <c r="G166" i="44"/>
  <c r="O166" i="44"/>
  <c r="B168" i="44"/>
  <c r="G150" i="44"/>
  <c r="O150" i="44"/>
  <c r="M154" i="44"/>
  <c r="E157" i="44"/>
  <c r="I157" i="44"/>
  <c r="M157" i="44"/>
  <c r="Q157" i="44"/>
  <c r="N157" i="44"/>
  <c r="B175" i="44"/>
  <c r="K150" i="44"/>
  <c r="C132" i="44"/>
  <c r="E150" i="44"/>
  <c r="I150" i="44"/>
  <c r="M150" i="44"/>
  <c r="Q150" i="44"/>
  <c r="D154" i="44"/>
  <c r="H154" i="44"/>
  <c r="L154" i="44"/>
  <c r="P154" i="44"/>
  <c r="C157" i="44"/>
  <c r="G157" i="44"/>
  <c r="K157" i="44"/>
  <c r="O157" i="44"/>
  <c r="E136" i="44"/>
  <c r="I136" i="44"/>
  <c r="M136" i="44"/>
  <c r="D150" i="44"/>
  <c r="H150" i="44"/>
  <c r="L150" i="44"/>
  <c r="P150" i="44"/>
  <c r="J125" i="44"/>
  <c r="E139" i="44"/>
  <c r="I139" i="44"/>
  <c r="M139" i="44"/>
  <c r="Q139" i="44"/>
  <c r="F150" i="44"/>
  <c r="J150" i="44"/>
  <c r="N150" i="44"/>
  <c r="B132" i="44"/>
  <c r="I132" i="44"/>
  <c r="Q132" i="44"/>
  <c r="H136" i="44"/>
  <c r="L136" i="44"/>
  <c r="Q136" i="44"/>
  <c r="D139" i="44"/>
  <c r="H139" i="44"/>
  <c r="L139" i="44"/>
  <c r="P139" i="44"/>
  <c r="E132" i="44"/>
  <c r="M132" i="44"/>
  <c r="D136" i="44"/>
  <c r="P136" i="44"/>
  <c r="K132" i="44"/>
  <c r="G139" i="44"/>
  <c r="O139" i="44"/>
  <c r="F136" i="44"/>
  <c r="J136" i="44"/>
  <c r="N136" i="44"/>
  <c r="C136" i="44"/>
  <c r="G136" i="44"/>
  <c r="K136" i="44"/>
  <c r="O136" i="44"/>
  <c r="G132" i="44"/>
  <c r="O132" i="44"/>
  <c r="C139" i="44"/>
  <c r="K139" i="44"/>
  <c r="F139" i="44"/>
  <c r="J139" i="44"/>
  <c r="N139" i="44"/>
  <c r="B139" i="44"/>
  <c r="C125" i="44"/>
  <c r="G125" i="44"/>
  <c r="K125" i="44"/>
  <c r="O125" i="44"/>
  <c r="D125" i="44"/>
  <c r="H125" i="44"/>
  <c r="L125" i="44"/>
  <c r="P125" i="44"/>
  <c r="B136" i="44"/>
  <c r="E125" i="44"/>
  <c r="I125" i="44"/>
  <c r="M125" i="44"/>
  <c r="Q125" i="44"/>
  <c r="F125" i="44"/>
  <c r="N125" i="44"/>
  <c r="C106" i="44"/>
  <c r="J120" i="44"/>
  <c r="D132" i="44"/>
  <c r="H132" i="44"/>
  <c r="L132" i="44"/>
  <c r="P132" i="44"/>
  <c r="F132" i="44"/>
  <c r="J132" i="44"/>
  <c r="N132" i="44"/>
  <c r="G117" i="44"/>
  <c r="K117" i="44"/>
  <c r="O117" i="44"/>
  <c r="F120" i="44"/>
  <c r="M106" i="44"/>
  <c r="C113" i="44"/>
  <c r="C113" i="48" s="1"/>
  <c r="G113" i="44"/>
  <c r="G113" i="48" s="1"/>
  <c r="K113" i="44"/>
  <c r="K113" i="48" s="1"/>
  <c r="O113" i="44"/>
  <c r="O113" i="48" s="1"/>
  <c r="B117" i="44"/>
  <c r="K106" i="44"/>
  <c r="O106" i="44"/>
  <c r="D106" i="44"/>
  <c r="H106" i="44"/>
  <c r="L106" i="44"/>
  <c r="P106" i="44"/>
  <c r="F106" i="44"/>
  <c r="J106" i="44"/>
  <c r="G106" i="44"/>
  <c r="E113" i="44"/>
  <c r="E113" i="48" s="1"/>
  <c r="I113" i="44"/>
  <c r="M113" i="44"/>
  <c r="M113" i="48" s="1"/>
  <c r="Q113" i="44"/>
  <c r="Q113" i="48" s="1"/>
  <c r="F117" i="44"/>
  <c r="J117" i="44"/>
  <c r="N117" i="44"/>
  <c r="C117" i="44"/>
  <c r="D120" i="44"/>
  <c r="H120" i="44"/>
  <c r="L120" i="44"/>
  <c r="P120" i="44"/>
  <c r="E117" i="44"/>
  <c r="I117" i="44"/>
  <c r="M117" i="44"/>
  <c r="Q117" i="44"/>
  <c r="E120" i="44"/>
  <c r="I120" i="44"/>
  <c r="M120" i="44"/>
  <c r="Q120" i="44"/>
  <c r="N120" i="44"/>
  <c r="D113" i="44"/>
  <c r="D113" i="48" s="1"/>
  <c r="H113" i="44"/>
  <c r="H113" i="48" s="1"/>
  <c r="L113" i="44"/>
  <c r="L113" i="48" s="1"/>
  <c r="P113" i="44"/>
  <c r="P113" i="48" s="1"/>
  <c r="D117" i="44"/>
  <c r="H117" i="44"/>
  <c r="L117" i="44"/>
  <c r="P117" i="44"/>
  <c r="C120" i="44"/>
  <c r="G120" i="44"/>
  <c r="K120" i="44"/>
  <c r="O120" i="44"/>
  <c r="E106" i="44"/>
  <c r="I106" i="44"/>
  <c r="Q106" i="44"/>
  <c r="N106" i="44"/>
  <c r="F113" i="44"/>
  <c r="F113" i="48" s="1"/>
  <c r="J113" i="44"/>
  <c r="N113" i="44"/>
  <c r="N113" i="48" s="1"/>
  <c r="B113" i="44"/>
  <c r="B113" i="48" s="1"/>
  <c r="P130" i="47" l="1"/>
  <c r="P124" i="47" s="1"/>
  <c r="Q411" i="68"/>
  <c r="L111" i="55"/>
  <c r="K68" i="54"/>
  <c r="J30" i="45"/>
  <c r="J24" i="45" s="1"/>
  <c r="H30" i="45"/>
  <c r="O30" i="47"/>
  <c r="H68" i="57"/>
  <c r="O130" i="55"/>
  <c r="G130" i="55"/>
  <c r="F130" i="55"/>
  <c r="M158" i="72"/>
  <c r="M212" i="72" s="1"/>
  <c r="E154" i="72"/>
  <c r="I111" i="55"/>
  <c r="F166" i="45"/>
  <c r="D166" i="45"/>
  <c r="K49" i="45"/>
  <c r="C9" i="54"/>
  <c r="K166" i="45"/>
  <c r="G130" i="47"/>
  <c r="N111" i="57"/>
  <c r="N105" i="57" s="1"/>
  <c r="L363" i="64"/>
  <c r="K87" i="54"/>
  <c r="F165" i="70"/>
  <c r="O101" i="69"/>
  <c r="O177" i="69" s="1"/>
  <c r="G101" i="69"/>
  <c r="G177" i="69" s="1"/>
  <c r="G68" i="45"/>
  <c r="H166" i="47"/>
  <c r="H161" i="47" s="1"/>
  <c r="C68" i="45"/>
  <c r="C62" i="45" s="1"/>
  <c r="Q350" i="67"/>
  <c r="I337" i="67"/>
  <c r="N166" i="60"/>
  <c r="O151" i="69"/>
  <c r="G151" i="69"/>
  <c r="H68" i="45"/>
  <c r="L143" i="57"/>
  <c r="P327" i="70"/>
  <c r="H304" i="71"/>
  <c r="I333" i="67"/>
  <c r="M166" i="47"/>
  <c r="E350" i="67"/>
  <c r="E348" i="67" s="1"/>
  <c r="D419" i="68"/>
  <c r="J87" i="55"/>
  <c r="E354" i="67"/>
  <c r="E411" i="67" s="1"/>
  <c r="C312" i="72"/>
  <c r="O333" i="64"/>
  <c r="G166" i="57"/>
  <c r="F87" i="45"/>
  <c r="O68" i="45"/>
  <c r="O62" i="45" s="1"/>
  <c r="D158" i="70"/>
  <c r="D215" i="70" s="1"/>
  <c r="C161" i="45"/>
  <c r="B30" i="45"/>
  <c r="K87" i="45"/>
  <c r="K141" i="68" s="1"/>
  <c r="C68" i="57"/>
  <c r="C343" i="72"/>
  <c r="C397" i="72" s="1"/>
  <c r="K324" i="71"/>
  <c r="O357" i="65"/>
  <c r="G354" i="65"/>
  <c r="G411" i="65" s="1"/>
  <c r="I282" i="72"/>
  <c r="I354" i="72" s="1"/>
  <c r="E326" i="64"/>
  <c r="E410" i="64" s="1"/>
  <c r="H130" i="60"/>
  <c r="N161" i="71"/>
  <c r="L111" i="60"/>
  <c r="L30" i="45"/>
  <c r="B98" i="72"/>
  <c r="F99" i="70"/>
  <c r="Q199" i="68"/>
  <c r="Q271" i="68" s="1"/>
  <c r="M191" i="68"/>
  <c r="P165" i="66"/>
  <c r="J30" i="47"/>
  <c r="J9" i="47"/>
  <c r="O166" i="45"/>
  <c r="N130" i="45"/>
  <c r="N124" i="45" s="1"/>
  <c r="G9" i="55"/>
  <c r="P166" i="55"/>
  <c r="G130" i="45"/>
  <c r="L68" i="45"/>
  <c r="L62" i="45" s="1"/>
  <c r="E127" i="64"/>
  <c r="C148" i="54"/>
  <c r="N68" i="47"/>
  <c r="B9" i="47"/>
  <c r="B3" i="47" s="1"/>
  <c r="C166" i="57"/>
  <c r="I350" i="67"/>
  <c r="H324" i="69"/>
  <c r="M340" i="66"/>
  <c r="O350" i="65"/>
  <c r="Q326" i="69"/>
  <c r="G161" i="72"/>
  <c r="F165" i="69"/>
  <c r="C151" i="69"/>
  <c r="N118" i="66"/>
  <c r="D165" i="66"/>
  <c r="Q9" i="47"/>
  <c r="J30" i="57"/>
  <c r="P148" i="47"/>
  <c r="M9" i="54"/>
  <c r="H62" i="57"/>
  <c r="F300" i="70"/>
  <c r="I293" i="70"/>
  <c r="E30" i="54"/>
  <c r="E24" i="54" s="1"/>
  <c r="K151" i="65"/>
  <c r="L158" i="65"/>
  <c r="K130" i="45"/>
  <c r="K124" i="45" s="1"/>
  <c r="C297" i="70"/>
  <c r="F68" i="47"/>
  <c r="H143" i="47"/>
  <c r="N148" i="60"/>
  <c r="L370" i="69"/>
  <c r="F87" i="54"/>
  <c r="D286" i="66"/>
  <c r="K357" i="65"/>
  <c r="O166" i="55"/>
  <c r="O161" i="55" s="1"/>
  <c r="G166" i="55"/>
  <c r="M361" i="68"/>
  <c r="F68" i="57"/>
  <c r="P127" i="69"/>
  <c r="P146" i="69" s="1"/>
  <c r="B111" i="45"/>
  <c r="H291" i="70"/>
  <c r="N111" i="54"/>
  <c r="M143" i="57"/>
  <c r="M9" i="45"/>
  <c r="N87" i="45"/>
  <c r="N30" i="57"/>
  <c r="Q286" i="65"/>
  <c r="E162" i="66"/>
  <c r="E219" i="66" s="1"/>
  <c r="E166" i="44"/>
  <c r="G87" i="47"/>
  <c r="G189" i="68" s="1"/>
  <c r="H9" i="55"/>
  <c r="H3" i="55" s="1"/>
  <c r="C315" i="72"/>
  <c r="C296" i="72"/>
  <c r="C314" i="72" s="1"/>
  <c r="J68" i="47"/>
  <c r="J62" i="47" s="1"/>
  <c r="E87" i="57"/>
  <c r="E431" i="68" s="1"/>
  <c r="J130" i="54"/>
  <c r="P402" i="66"/>
  <c r="P343" i="66"/>
  <c r="H402" i="66"/>
  <c r="H343" i="66"/>
  <c r="Q293" i="70"/>
  <c r="Q333" i="70"/>
  <c r="K62" i="54"/>
  <c r="O224" i="67"/>
  <c r="O165" i="67"/>
  <c r="E258" i="68"/>
  <c r="E184" i="68"/>
  <c r="L221" i="67"/>
  <c r="L162" i="67"/>
  <c r="L219" i="67" s="1"/>
  <c r="D221" i="67"/>
  <c r="D162" i="67"/>
  <c r="D219" i="67" s="1"/>
  <c r="L217" i="67"/>
  <c r="L158" i="67"/>
  <c r="D217" i="67"/>
  <c r="D158" i="67"/>
  <c r="D156" i="67" s="1"/>
  <c r="E220" i="66"/>
  <c r="H113" i="59"/>
  <c r="H111" i="55"/>
  <c r="H105" i="55" s="1"/>
  <c r="D132" i="60"/>
  <c r="D130" i="60"/>
  <c r="D130" i="57"/>
  <c r="P430" i="64"/>
  <c r="P367" i="64"/>
  <c r="N300" i="70"/>
  <c r="N377" i="70"/>
  <c r="D463" i="68"/>
  <c r="D365" i="68"/>
  <c r="D461" i="68" s="1"/>
  <c r="D370" i="69"/>
  <c r="D293" i="69"/>
  <c r="D369" i="69" s="1"/>
  <c r="N87" i="47"/>
  <c r="N81" i="47" s="1"/>
  <c r="C370" i="64"/>
  <c r="C347" i="64"/>
  <c r="C368" i="64" s="1"/>
  <c r="C433" i="64"/>
  <c r="L356" i="72"/>
  <c r="L282" i="72"/>
  <c r="L354" i="72" s="1"/>
  <c r="D356" i="72"/>
  <c r="D282" i="72"/>
  <c r="D354" i="72" s="1"/>
  <c r="F130" i="60"/>
  <c r="F132" i="60"/>
  <c r="P294" i="72"/>
  <c r="P312" i="72" s="1"/>
  <c r="P313" i="72"/>
  <c r="E168" i="60"/>
  <c r="E166" i="57"/>
  <c r="E161" i="57" s="1"/>
  <c r="N100" i="71"/>
  <c r="N138" i="71"/>
  <c r="O12" i="59"/>
  <c r="O9" i="55"/>
  <c r="O3" i="55" s="1"/>
  <c r="C305" i="66"/>
  <c r="C326" i="66"/>
  <c r="E308" i="70"/>
  <c r="E327" i="70" s="1"/>
  <c r="E328" i="70"/>
  <c r="F166" i="57"/>
  <c r="F161" i="57" s="1"/>
  <c r="F166" i="60"/>
  <c r="F172" i="60"/>
  <c r="C93" i="58"/>
  <c r="C87" i="54"/>
  <c r="C81" i="54" s="1"/>
  <c r="K148" i="44"/>
  <c r="Q148" i="60"/>
  <c r="B111" i="47"/>
  <c r="B105" i="47" s="1"/>
  <c r="B30" i="47"/>
  <c r="C105" i="57"/>
  <c r="E337" i="67"/>
  <c r="F148" i="55"/>
  <c r="F143" i="55" s="1"/>
  <c r="P12" i="59"/>
  <c r="P9" i="55"/>
  <c r="O470" i="68"/>
  <c r="O372" i="68"/>
  <c r="O420" i="68" s="1"/>
  <c r="G333" i="65"/>
  <c r="G293" i="65"/>
  <c r="I412" i="64"/>
  <c r="I326" i="64"/>
  <c r="I410" i="64" s="1"/>
  <c r="Q300" i="66"/>
  <c r="Q340" i="66"/>
  <c r="C333" i="67"/>
  <c r="C293" i="67"/>
  <c r="I273" i="68"/>
  <c r="I199" i="68"/>
  <c r="I271" i="68" s="1"/>
  <c r="Q148" i="57"/>
  <c r="Q143" i="57" s="1"/>
  <c r="M168" i="60"/>
  <c r="M166" i="57"/>
  <c r="M161" i="57" s="1"/>
  <c r="L333" i="64"/>
  <c r="L377" i="64"/>
  <c r="N12" i="58"/>
  <c r="N9" i="54"/>
  <c r="N3" i="54" s="1"/>
  <c r="M132" i="60"/>
  <c r="M130" i="57"/>
  <c r="M124" i="57" s="1"/>
  <c r="P16" i="60"/>
  <c r="P9" i="57"/>
  <c r="P3" i="57" s="1"/>
  <c r="Q336" i="67"/>
  <c r="Q297" i="67"/>
  <c r="C412" i="66"/>
  <c r="C354" i="66"/>
  <c r="C411" i="66" s="1"/>
  <c r="B87" i="47"/>
  <c r="B130" i="47"/>
  <c r="B130" i="50" s="1"/>
  <c r="P97" i="60"/>
  <c r="P87" i="57"/>
  <c r="P431" i="68" s="1"/>
  <c r="E293" i="67"/>
  <c r="L105" i="55"/>
  <c r="L205" i="72"/>
  <c r="L204" i="72" s="1"/>
  <c r="O217" i="72"/>
  <c r="O161" i="72"/>
  <c r="O356" i="71"/>
  <c r="O282" i="71"/>
  <c r="O354" i="71" s="1"/>
  <c r="L210" i="71"/>
  <c r="L154" i="71"/>
  <c r="D210" i="71"/>
  <c r="D154" i="71"/>
  <c r="Q9" i="45"/>
  <c r="Q3" i="45" s="1"/>
  <c r="L310" i="66"/>
  <c r="C327" i="66"/>
  <c r="O130" i="54"/>
  <c r="O124" i="54" s="1"/>
  <c r="L161" i="54"/>
  <c r="D166" i="54"/>
  <c r="N364" i="64"/>
  <c r="H154" i="72"/>
  <c r="B148" i="47"/>
  <c r="B143" i="47" s="1"/>
  <c r="P111" i="45"/>
  <c r="P68" i="54"/>
  <c r="P62" i="54" s="1"/>
  <c r="L143" i="55"/>
  <c r="C161" i="57"/>
  <c r="J291" i="65"/>
  <c r="I148" i="54"/>
  <c r="I143" i="54" s="1"/>
  <c r="K130" i="54"/>
  <c r="K124" i="54" s="1"/>
  <c r="P87" i="47"/>
  <c r="P189" i="68" s="1"/>
  <c r="N118" i="67"/>
  <c r="N148" i="45"/>
  <c r="Q87" i="57"/>
  <c r="Q431" i="68" s="1"/>
  <c r="L328" i="67"/>
  <c r="G161" i="57"/>
  <c r="F24" i="57"/>
  <c r="C148" i="57"/>
  <c r="C143" i="57" s="1"/>
  <c r="P130" i="54"/>
  <c r="P124" i="54" s="1"/>
  <c r="B99" i="69"/>
  <c r="K30" i="45"/>
  <c r="K24" i="45" s="1"/>
  <c r="N166" i="45"/>
  <c r="K161" i="44"/>
  <c r="C49" i="54"/>
  <c r="C43" i="54" s="1"/>
  <c r="P143" i="47"/>
  <c r="B166" i="47"/>
  <c r="B161" i="47" s="1"/>
  <c r="G148" i="45"/>
  <c r="C148" i="45"/>
  <c r="H166" i="45"/>
  <c r="I68" i="45"/>
  <c r="I62" i="45" s="1"/>
  <c r="K87" i="57"/>
  <c r="K431" i="68" s="1"/>
  <c r="E111" i="45"/>
  <c r="C30" i="45"/>
  <c r="C24" i="45" s="1"/>
  <c r="E49" i="55"/>
  <c r="E43" i="55" s="1"/>
  <c r="P161" i="55"/>
  <c r="O374" i="64"/>
  <c r="J87" i="45"/>
  <c r="J81" i="45" s="1"/>
  <c r="Q68" i="54"/>
  <c r="Q62" i="54" s="1"/>
  <c r="M111" i="45"/>
  <c r="M105" i="45" s="1"/>
  <c r="E166" i="55"/>
  <c r="E161" i="55" s="1"/>
  <c r="M30" i="55"/>
  <c r="M24" i="55" s="1"/>
  <c r="J148" i="45"/>
  <c r="J143" i="45" s="1"/>
  <c r="M154" i="72"/>
  <c r="M152" i="72" s="1"/>
  <c r="L313" i="72"/>
  <c r="N166" i="44"/>
  <c r="N161" i="44" s="1"/>
  <c r="C3" i="45"/>
  <c r="F111" i="47"/>
  <c r="F111" i="50" s="1"/>
  <c r="K130" i="47"/>
  <c r="K130" i="50" s="1"/>
  <c r="M105" i="47"/>
  <c r="C3" i="55"/>
  <c r="O143" i="57"/>
  <c r="E49" i="57"/>
  <c r="E43" i="57" s="1"/>
  <c r="K111" i="60"/>
  <c r="H310" i="65"/>
  <c r="N327" i="65"/>
  <c r="F308" i="65"/>
  <c r="J166" i="55"/>
  <c r="J161" i="55" s="1"/>
  <c r="J396" i="66"/>
  <c r="C332" i="69"/>
  <c r="I361" i="68"/>
  <c r="E286" i="65"/>
  <c r="D148" i="60"/>
  <c r="E9" i="57"/>
  <c r="L294" i="72"/>
  <c r="N404" i="68"/>
  <c r="F43" i="57"/>
  <c r="H130" i="57"/>
  <c r="H124" i="57" s="1"/>
  <c r="N165" i="69"/>
  <c r="I166" i="44"/>
  <c r="P68" i="45"/>
  <c r="H98" i="72"/>
  <c r="B148" i="44"/>
  <c r="B143" i="44" s="1"/>
  <c r="D98" i="71"/>
  <c r="C68" i="55"/>
  <c r="C62" i="55" s="1"/>
  <c r="C49" i="55"/>
  <c r="C43" i="55" s="1"/>
  <c r="K68" i="45"/>
  <c r="K62" i="45" s="1"/>
  <c r="C87" i="57"/>
  <c r="D148" i="47"/>
  <c r="C130" i="45"/>
  <c r="C124" i="45" s="1"/>
  <c r="G87" i="45"/>
  <c r="G141" i="68" s="1"/>
  <c r="C3" i="54"/>
  <c r="F124" i="54"/>
  <c r="E9" i="54"/>
  <c r="E3" i="54" s="1"/>
  <c r="D148" i="57"/>
  <c r="D143" i="57" s="1"/>
  <c r="C49" i="57"/>
  <c r="C43" i="57" s="1"/>
  <c r="L419" i="68"/>
  <c r="H312" i="67"/>
  <c r="H325" i="66"/>
  <c r="D30" i="55"/>
  <c r="D24" i="55" s="1"/>
  <c r="O351" i="64"/>
  <c r="O344" i="64" s="1"/>
  <c r="D111" i="54"/>
  <c r="L291" i="67"/>
  <c r="Q328" i="65"/>
  <c r="G3" i="55"/>
  <c r="J49" i="57"/>
  <c r="M381" i="68"/>
  <c r="M405" i="68" s="1"/>
  <c r="J300" i="69"/>
  <c r="J318" i="64"/>
  <c r="J360" i="64" s="1"/>
  <c r="M148" i="54"/>
  <c r="P154" i="71"/>
  <c r="B3" i="8"/>
  <c r="B68" i="45"/>
  <c r="B62" i="45" s="1"/>
  <c r="L148" i="44"/>
  <c r="L143" i="44" s="1"/>
  <c r="E350" i="69"/>
  <c r="E407" i="69" s="1"/>
  <c r="N130" i="60"/>
  <c r="L68" i="55"/>
  <c r="L62" i="55" s="1"/>
  <c r="K372" i="68"/>
  <c r="K420" i="68" s="1"/>
  <c r="L130" i="60"/>
  <c r="H403" i="68"/>
  <c r="C365" i="68"/>
  <c r="C461" i="68" s="1"/>
  <c r="Q158" i="72"/>
  <c r="Q212" i="72" s="1"/>
  <c r="I158" i="72"/>
  <c r="I212" i="72" s="1"/>
  <c r="F161" i="71"/>
  <c r="L202" i="68"/>
  <c r="L165" i="66"/>
  <c r="M3" i="45"/>
  <c r="Q9" i="54"/>
  <c r="H9" i="57"/>
  <c r="H3" i="57" s="1"/>
  <c r="G374" i="64"/>
  <c r="M166" i="44"/>
  <c r="D161" i="54"/>
  <c r="J166" i="47"/>
  <c r="J161" i="47" s="1"/>
  <c r="G30" i="47"/>
  <c r="G24" i="47" s="1"/>
  <c r="I9" i="45"/>
  <c r="F68" i="55"/>
  <c r="F62" i="55" s="1"/>
  <c r="O132" i="60"/>
  <c r="O130" i="60"/>
  <c r="I172" i="50"/>
  <c r="I166" i="47"/>
  <c r="L289" i="71"/>
  <c r="L362" i="71"/>
  <c r="N326" i="66"/>
  <c r="J291" i="66"/>
  <c r="M3" i="54"/>
  <c r="F154" i="60"/>
  <c r="F148" i="57"/>
  <c r="G154" i="60"/>
  <c r="G148" i="57"/>
  <c r="G143" i="57" s="1"/>
  <c r="J381" i="64"/>
  <c r="M161" i="55"/>
  <c r="N327" i="67"/>
  <c r="D361" i="64"/>
  <c r="D339" i="64"/>
  <c r="D360" i="64" s="1"/>
  <c r="C315" i="71"/>
  <c r="J300" i="67"/>
  <c r="J340" i="67"/>
  <c r="Q132" i="60"/>
  <c r="Q130" i="57"/>
  <c r="Q124" i="57" s="1"/>
  <c r="B142" i="71"/>
  <c r="Q258" i="68"/>
  <c r="Q184" i="68"/>
  <c r="P217" i="67"/>
  <c r="P158" i="67"/>
  <c r="H217" i="67"/>
  <c r="H158" i="67"/>
  <c r="H156" i="67" s="1"/>
  <c r="M162" i="66"/>
  <c r="M219" i="66" s="1"/>
  <c r="E361" i="68"/>
  <c r="E411" i="68"/>
  <c r="D286" i="67"/>
  <c r="D326" i="67"/>
  <c r="M409" i="67"/>
  <c r="M350" i="67"/>
  <c r="M326" i="69"/>
  <c r="M286" i="69"/>
  <c r="M12" i="60"/>
  <c r="M9" i="57"/>
  <c r="M3" i="57" s="1"/>
  <c r="J316" i="65"/>
  <c r="J335" i="65" s="1"/>
  <c r="J337" i="65"/>
  <c r="P293" i="70"/>
  <c r="P291" i="70" s="1"/>
  <c r="P332" i="70"/>
  <c r="P325" i="66"/>
  <c r="F374" i="71"/>
  <c r="D150" i="59"/>
  <c r="D148" i="55"/>
  <c r="D143" i="55" s="1"/>
  <c r="Q168" i="60"/>
  <c r="Q166" i="57"/>
  <c r="Q166" i="60"/>
  <c r="I168" i="60"/>
  <c r="I166" i="60"/>
  <c r="I166" i="57"/>
  <c r="J130" i="55"/>
  <c r="J124" i="55" s="1"/>
  <c r="P297" i="66"/>
  <c r="P335" i="66" s="1"/>
  <c r="P336" i="66"/>
  <c r="N333" i="66"/>
  <c r="N293" i="66"/>
  <c r="N331" i="66" s="1"/>
  <c r="J412" i="64"/>
  <c r="J326" i="64"/>
  <c r="J410" i="64" s="1"/>
  <c r="L402" i="66"/>
  <c r="L343" i="66"/>
  <c r="D402" i="66"/>
  <c r="D343" i="66"/>
  <c r="G416" i="65"/>
  <c r="G357" i="65"/>
  <c r="M87" i="55"/>
  <c r="M383" i="68" s="1"/>
  <c r="D93" i="60"/>
  <c r="D87" i="57"/>
  <c r="D431" i="68" s="1"/>
  <c r="H87" i="57"/>
  <c r="H81" i="57" s="1"/>
  <c r="G356" i="71"/>
  <c r="G282" i="71"/>
  <c r="Q150" i="58"/>
  <c r="Q148" i="54"/>
  <c r="Q143" i="54" s="1"/>
  <c r="N30" i="45"/>
  <c r="N24" i="45" s="1"/>
  <c r="B87" i="45"/>
  <c r="L217" i="71"/>
  <c r="L161" i="71"/>
  <c r="L210" i="66"/>
  <c r="L151" i="66"/>
  <c r="P132" i="60"/>
  <c r="P130" i="60"/>
  <c r="P130" i="57"/>
  <c r="P124" i="57" s="1"/>
  <c r="N55" i="60"/>
  <c r="N49" i="57"/>
  <c r="N43" i="57" s="1"/>
  <c r="J356" i="71"/>
  <c r="J282" i="71"/>
  <c r="J280" i="71" s="1"/>
  <c r="J377" i="70"/>
  <c r="J300" i="70"/>
  <c r="L463" i="68"/>
  <c r="L365" i="68"/>
  <c r="L461" i="68" s="1"/>
  <c r="P293" i="69"/>
  <c r="P369" i="69" s="1"/>
  <c r="P370" i="69"/>
  <c r="H293" i="69"/>
  <c r="H369" i="69" s="1"/>
  <c r="H370" i="69"/>
  <c r="C289" i="72"/>
  <c r="C362" i="72"/>
  <c r="P356" i="72"/>
  <c r="P282" i="72"/>
  <c r="P354" i="72" s="1"/>
  <c r="H356" i="72"/>
  <c r="H282" i="72"/>
  <c r="H354" i="72" s="1"/>
  <c r="G136" i="60"/>
  <c r="G130" i="57"/>
  <c r="G124" i="57" s="1"/>
  <c r="G130" i="60"/>
  <c r="K326" i="65"/>
  <c r="K305" i="65"/>
  <c r="Q381" i="68"/>
  <c r="Q405" i="68" s="1"/>
  <c r="Q406" i="68"/>
  <c r="P403" i="68"/>
  <c r="P378" i="68"/>
  <c r="O433" i="64"/>
  <c r="O370" i="64"/>
  <c r="O347" i="64"/>
  <c r="G351" i="64"/>
  <c r="G344" i="64" s="1"/>
  <c r="K168" i="59"/>
  <c r="K166" i="55"/>
  <c r="I49" i="55"/>
  <c r="I43" i="55" s="1"/>
  <c r="J362" i="71"/>
  <c r="J289" i="71"/>
  <c r="O413" i="65"/>
  <c r="O354" i="65"/>
  <c r="O411" i="65" s="1"/>
  <c r="C396" i="71"/>
  <c r="C340" i="71"/>
  <c r="C394" i="71" s="1"/>
  <c r="C409" i="65"/>
  <c r="C350" i="65"/>
  <c r="C454" i="64"/>
  <c r="C389" i="64"/>
  <c r="C452" i="64" s="1"/>
  <c r="K333" i="64"/>
  <c r="K377" i="64"/>
  <c r="M150" i="60"/>
  <c r="M148" i="60"/>
  <c r="M413" i="67"/>
  <c r="M354" i="67"/>
  <c r="M411" i="67" s="1"/>
  <c r="N30" i="47"/>
  <c r="N24" i="47" s="1"/>
  <c r="C16" i="50"/>
  <c r="C9" i="47"/>
  <c r="C217" i="72"/>
  <c r="C161" i="72"/>
  <c r="P49" i="57"/>
  <c r="O408" i="68"/>
  <c r="E68" i="55"/>
  <c r="E62" i="55" s="1"/>
  <c r="K169" i="64"/>
  <c r="F111" i="54"/>
  <c r="G314" i="71"/>
  <c r="D68" i="55"/>
  <c r="D62" i="55" s="1"/>
  <c r="C314" i="71"/>
  <c r="L165" i="65"/>
  <c r="C169" i="64"/>
  <c r="F132" i="69"/>
  <c r="D118" i="66"/>
  <c r="N99" i="70"/>
  <c r="P98" i="72"/>
  <c r="L142" i="72"/>
  <c r="K49" i="54"/>
  <c r="K43" i="54" s="1"/>
  <c r="D124" i="57"/>
  <c r="B166" i="44"/>
  <c r="B161" i="44" s="1"/>
  <c r="C161" i="55"/>
  <c r="F124" i="55"/>
  <c r="C62" i="57"/>
  <c r="G9" i="57"/>
  <c r="G3" i="57" s="1"/>
  <c r="D105" i="55"/>
  <c r="I24" i="55"/>
  <c r="I105" i="55"/>
  <c r="P111" i="55"/>
  <c r="P105" i="55" s="1"/>
  <c r="M111" i="54"/>
  <c r="M105" i="54" s="1"/>
  <c r="Q132" i="64"/>
  <c r="Q68" i="47"/>
  <c r="Q62" i="47" s="1"/>
  <c r="I125" i="50"/>
  <c r="L98" i="71"/>
  <c r="K124" i="47"/>
  <c r="N111" i="60"/>
  <c r="G343" i="67"/>
  <c r="O9" i="57"/>
  <c r="O3" i="57" s="1"/>
  <c r="G343" i="69"/>
  <c r="I158" i="71"/>
  <c r="I212" i="71" s="1"/>
  <c r="E195" i="68"/>
  <c r="G177" i="64"/>
  <c r="I87" i="45"/>
  <c r="I141" i="68" s="1"/>
  <c r="I68" i="47"/>
  <c r="I62" i="47" s="1"/>
  <c r="O24" i="47"/>
  <c r="M24" i="45"/>
  <c r="B151" i="65"/>
  <c r="P105" i="45"/>
  <c r="L30" i="57"/>
  <c r="L24" i="57" s="1"/>
  <c r="C393" i="64"/>
  <c r="C456" i="64" s="1"/>
  <c r="E130" i="60"/>
  <c r="J111" i="55"/>
  <c r="J105" i="55" s="1"/>
  <c r="P3" i="55"/>
  <c r="P291" i="69"/>
  <c r="J43" i="54"/>
  <c r="K350" i="66"/>
  <c r="K166" i="57"/>
  <c r="K161" i="57" s="1"/>
  <c r="O130" i="57"/>
  <c r="F30" i="47"/>
  <c r="F24" i="47" s="1"/>
  <c r="F118" i="66"/>
  <c r="F112" i="66" s="1"/>
  <c r="L169" i="64"/>
  <c r="Q87" i="45"/>
  <c r="O161" i="44"/>
  <c r="F161" i="45"/>
  <c r="D49" i="47"/>
  <c r="D43" i="47" s="1"/>
  <c r="I165" i="65"/>
  <c r="P81" i="57"/>
  <c r="F148" i="60"/>
  <c r="M130" i="60"/>
  <c r="C354" i="70"/>
  <c r="C411" i="70" s="1"/>
  <c r="N124" i="55"/>
  <c r="F372" i="68"/>
  <c r="B24" i="45"/>
  <c r="D202" i="68"/>
  <c r="J161" i="45"/>
  <c r="P118" i="66"/>
  <c r="Q195" i="68"/>
  <c r="H169" i="64"/>
  <c r="O343" i="67"/>
  <c r="C343" i="67"/>
  <c r="H411" i="68"/>
  <c r="J9" i="54"/>
  <c r="J3" i="54" s="1"/>
  <c r="G148" i="60"/>
  <c r="F30" i="55"/>
  <c r="F24" i="55" s="1"/>
  <c r="E111" i="47"/>
  <c r="E111" i="50" s="1"/>
  <c r="J130" i="47"/>
  <c r="J130" i="50" s="1"/>
  <c r="J24" i="47"/>
  <c r="M161" i="44"/>
  <c r="E161" i="44"/>
  <c r="B93" i="69"/>
  <c r="K177" i="64"/>
  <c r="K174" i="64" s="1"/>
  <c r="D331" i="69"/>
  <c r="D388" i="69"/>
  <c r="N43" i="45"/>
  <c r="K81" i="54"/>
  <c r="K359" i="68"/>
  <c r="E412" i="70"/>
  <c r="E354" i="70"/>
  <c r="E411" i="70" s="1"/>
  <c r="H323" i="72"/>
  <c r="F294" i="72"/>
  <c r="F313" i="72"/>
  <c r="H335" i="70"/>
  <c r="H331" i="70"/>
  <c r="H324" i="66"/>
  <c r="N339" i="65"/>
  <c r="N319" i="65"/>
  <c r="P355" i="71"/>
  <c r="P282" i="71"/>
  <c r="H355" i="71"/>
  <c r="H282" i="71"/>
  <c r="H354" i="71" s="1"/>
  <c r="H278" i="71"/>
  <c r="H276" i="71"/>
  <c r="D130" i="54"/>
  <c r="D124" i="54" s="1"/>
  <c r="D377" i="69"/>
  <c r="D300" i="69"/>
  <c r="C286" i="72"/>
  <c r="N385" i="72"/>
  <c r="N330" i="72"/>
  <c r="G113" i="60"/>
  <c r="G111" i="57"/>
  <c r="G105" i="57" s="1"/>
  <c r="G111" i="60"/>
  <c r="K406" i="69"/>
  <c r="H346" i="69"/>
  <c r="H404" i="69"/>
  <c r="G444" i="68"/>
  <c r="G516" i="68" s="1"/>
  <c r="G517" i="68"/>
  <c r="P514" i="68"/>
  <c r="P441" i="68"/>
  <c r="P513" i="68" s="1"/>
  <c r="L97" i="60"/>
  <c r="L87" i="57"/>
  <c r="Q49" i="57"/>
  <c r="Q43" i="57" s="1"/>
  <c r="C412" i="69"/>
  <c r="C354" i="69"/>
  <c r="C411" i="69" s="1"/>
  <c r="G323" i="72"/>
  <c r="G304" i="72"/>
  <c r="O336" i="65"/>
  <c r="G342" i="64"/>
  <c r="G363" i="64" s="1"/>
  <c r="G364" i="64"/>
  <c r="I297" i="66"/>
  <c r="G49" i="54"/>
  <c r="G43" i="54" s="1"/>
  <c r="G286" i="66"/>
  <c r="G325" i="66"/>
  <c r="I9" i="54"/>
  <c r="I3" i="54" s="1"/>
  <c r="J395" i="72"/>
  <c r="J340" i="72"/>
  <c r="J394" i="72" s="1"/>
  <c r="H389" i="71"/>
  <c r="G332" i="71"/>
  <c r="G387" i="71"/>
  <c r="F404" i="70"/>
  <c r="F346" i="70"/>
  <c r="L343" i="70"/>
  <c r="L401" i="70"/>
  <c r="N415" i="69"/>
  <c r="N357" i="69"/>
  <c r="N414" i="69" s="1"/>
  <c r="I433" i="68"/>
  <c r="O357" i="66"/>
  <c r="N412" i="66"/>
  <c r="N354" i="66"/>
  <c r="N411" i="66" s="1"/>
  <c r="J419" i="68"/>
  <c r="L338" i="65"/>
  <c r="L326" i="66"/>
  <c r="N300" i="65"/>
  <c r="H162" i="60"/>
  <c r="F144" i="60"/>
  <c r="I36" i="60"/>
  <c r="I30" i="57"/>
  <c r="I24" i="57" s="1"/>
  <c r="F389" i="64"/>
  <c r="Q384" i="64"/>
  <c r="Q448" i="64"/>
  <c r="L339" i="66"/>
  <c r="L319" i="66"/>
  <c r="D9" i="55"/>
  <c r="D3" i="55" s="1"/>
  <c r="E370" i="69"/>
  <c r="E293" i="69"/>
  <c r="J441" i="68"/>
  <c r="J513" i="68" s="1"/>
  <c r="J514" i="68"/>
  <c r="M357" i="65"/>
  <c r="G339" i="69"/>
  <c r="G396" i="69"/>
  <c r="G319" i="69"/>
  <c r="Q385" i="68"/>
  <c r="Q410" i="68"/>
  <c r="P337" i="67"/>
  <c r="G470" i="68"/>
  <c r="G372" i="68"/>
  <c r="M369" i="68"/>
  <c r="M418" i="68"/>
  <c r="O333" i="65"/>
  <c r="H437" i="68"/>
  <c r="J330" i="67"/>
  <c r="I336" i="70"/>
  <c r="I297" i="70"/>
  <c r="Q297" i="69"/>
  <c r="Q337" i="69"/>
  <c r="G68" i="54"/>
  <c r="G62" i="54" s="1"/>
  <c r="I315" i="71"/>
  <c r="I296" i="71"/>
  <c r="N158" i="70"/>
  <c r="N215" i="70" s="1"/>
  <c r="N216" i="70"/>
  <c r="F216" i="70"/>
  <c r="F158" i="70"/>
  <c r="F215" i="70" s="1"/>
  <c r="G214" i="70"/>
  <c r="N154" i="70"/>
  <c r="N212" i="70"/>
  <c r="K125" i="50"/>
  <c r="L214" i="69"/>
  <c r="D214" i="69"/>
  <c r="M212" i="69"/>
  <c r="M154" i="69"/>
  <c r="L195" i="68"/>
  <c r="J191" i="68"/>
  <c r="F151" i="66"/>
  <c r="M148" i="45"/>
  <c r="G145" i="70"/>
  <c r="E133" i="70"/>
  <c r="E113" i="70"/>
  <c r="E132" i="70" s="1"/>
  <c r="I49" i="45"/>
  <c r="M145" i="71"/>
  <c r="N94" i="71"/>
  <c r="N130" i="71" s="1"/>
  <c r="N131" i="71"/>
  <c r="F94" i="71"/>
  <c r="F130" i="71" s="1"/>
  <c r="F131" i="71"/>
  <c r="L217" i="70"/>
  <c r="L158" i="70"/>
  <c r="L215" i="70" s="1"/>
  <c r="P214" i="70"/>
  <c r="O151" i="70"/>
  <c r="O209" i="70"/>
  <c r="G125" i="71"/>
  <c r="G144" i="71"/>
  <c r="N124" i="69"/>
  <c r="N118" i="69" s="1"/>
  <c r="N144" i="69"/>
  <c r="B124" i="70"/>
  <c r="B144" i="70"/>
  <c r="H99" i="70"/>
  <c r="I350" i="65"/>
  <c r="J330" i="66"/>
  <c r="I278" i="71"/>
  <c r="E143" i="54"/>
  <c r="O109" i="50"/>
  <c r="O205" i="72"/>
  <c r="O150" i="72"/>
  <c r="C164" i="50"/>
  <c r="O148" i="72"/>
  <c r="O203" i="72"/>
  <c r="G162" i="50"/>
  <c r="J217" i="71"/>
  <c r="J161" i="71"/>
  <c r="E161" i="71"/>
  <c r="H210" i="71"/>
  <c r="H154" i="71"/>
  <c r="L165" i="70"/>
  <c r="Q165" i="69"/>
  <c r="L162" i="65"/>
  <c r="L220" i="65"/>
  <c r="I30" i="47"/>
  <c r="O246" i="64"/>
  <c r="O181" i="64"/>
  <c r="O244" i="64" s="1"/>
  <c r="G246" i="64"/>
  <c r="G181" i="64"/>
  <c r="G244" i="64" s="1"/>
  <c r="N181" i="64"/>
  <c r="N244" i="64" s="1"/>
  <c r="N245" i="64"/>
  <c r="F181" i="64"/>
  <c r="F244" i="64" s="1"/>
  <c r="F245" i="64"/>
  <c r="E9" i="47"/>
  <c r="E3" i="47" s="1"/>
  <c r="C3" i="47"/>
  <c r="Q7" i="50"/>
  <c r="I7" i="50"/>
  <c r="F145" i="72"/>
  <c r="M125" i="72"/>
  <c r="M144" i="72"/>
  <c r="E125" i="72"/>
  <c r="E144" i="72"/>
  <c r="L114" i="72"/>
  <c r="L132" i="72" s="1"/>
  <c r="L133" i="72"/>
  <c r="M133" i="71"/>
  <c r="M114" i="71"/>
  <c r="E114" i="71"/>
  <c r="E133" i="71"/>
  <c r="K112" i="71"/>
  <c r="K131" i="71"/>
  <c r="C112" i="71"/>
  <c r="C131" i="71"/>
  <c r="F145" i="70"/>
  <c r="E124" i="70"/>
  <c r="E144" i="70"/>
  <c r="E116" i="65"/>
  <c r="K96" i="72"/>
  <c r="Q105" i="70"/>
  <c r="Q161" i="47"/>
  <c r="I3" i="45"/>
  <c r="K148" i="47"/>
  <c r="Q265" i="68"/>
  <c r="Q191" i="68"/>
  <c r="I265" i="68"/>
  <c r="I191" i="68"/>
  <c r="I245" i="64"/>
  <c r="I181" i="64"/>
  <c r="I244" i="64" s="1"/>
  <c r="N148" i="44"/>
  <c r="D148" i="44"/>
  <c r="K148" i="45"/>
  <c r="B143" i="45"/>
  <c r="H124" i="47"/>
  <c r="I130" i="47"/>
  <c r="I136" i="50"/>
  <c r="L148" i="47"/>
  <c r="L81" i="47"/>
  <c r="L189" i="68"/>
  <c r="P111" i="47"/>
  <c r="C359" i="68"/>
  <c r="F49" i="55"/>
  <c r="F43" i="55" s="1"/>
  <c r="D111" i="57"/>
  <c r="D105" i="57" s="1"/>
  <c r="D113" i="60"/>
  <c r="D111" i="60"/>
  <c r="G28" i="60"/>
  <c r="C66" i="60"/>
  <c r="K164" i="60"/>
  <c r="K330" i="72"/>
  <c r="K385" i="72"/>
  <c r="K154" i="60"/>
  <c r="K148" i="57"/>
  <c r="K143" i="57" s="1"/>
  <c r="K148" i="60"/>
  <c r="Q343" i="67"/>
  <c r="P357" i="65"/>
  <c r="P350" i="65"/>
  <c r="P346" i="65"/>
  <c r="P404" i="65"/>
  <c r="D28" i="60"/>
  <c r="Q402" i="65"/>
  <c r="Q343" i="65"/>
  <c r="I402" i="65"/>
  <c r="I343" i="65"/>
  <c r="G324" i="71"/>
  <c r="G304" i="71"/>
  <c r="M323" i="71"/>
  <c r="M304" i="71"/>
  <c r="E304" i="71"/>
  <c r="E323" i="71"/>
  <c r="I371" i="71"/>
  <c r="I317" i="71"/>
  <c r="L319" i="70"/>
  <c r="L339" i="70"/>
  <c r="L396" i="70"/>
  <c r="L325" i="70"/>
  <c r="L305" i="70"/>
  <c r="D325" i="70"/>
  <c r="D305" i="70"/>
  <c r="N334" i="69"/>
  <c r="H388" i="69"/>
  <c r="H331" i="69"/>
  <c r="L325" i="69"/>
  <c r="L305" i="69"/>
  <c r="J375" i="64"/>
  <c r="N289" i="72"/>
  <c r="F289" i="72"/>
  <c r="L362" i="72"/>
  <c r="L289" i="72"/>
  <c r="D362" i="72"/>
  <c r="D289" i="72"/>
  <c r="H312" i="72"/>
  <c r="N148" i="54"/>
  <c r="N143" i="54" s="1"/>
  <c r="N150" i="58"/>
  <c r="L372" i="68"/>
  <c r="D372" i="68"/>
  <c r="H87" i="54"/>
  <c r="N87" i="54"/>
  <c r="H68" i="54"/>
  <c r="H62" i="54" s="1"/>
  <c r="P297" i="65"/>
  <c r="P336" i="65"/>
  <c r="H336" i="65"/>
  <c r="L286" i="65"/>
  <c r="D286" i="65"/>
  <c r="Q321" i="64"/>
  <c r="G144" i="60"/>
  <c r="N391" i="72"/>
  <c r="N336" i="72"/>
  <c r="N390" i="72" s="1"/>
  <c r="F391" i="72"/>
  <c r="F336" i="72"/>
  <c r="F390" i="72" s="1"/>
  <c r="I389" i="72"/>
  <c r="I398" i="71"/>
  <c r="I343" i="71"/>
  <c r="I397" i="71" s="1"/>
  <c r="M391" i="71"/>
  <c r="M336" i="71"/>
  <c r="M390" i="71" s="1"/>
  <c r="E336" i="71"/>
  <c r="E391" i="71"/>
  <c r="M389" i="71"/>
  <c r="E389" i="71"/>
  <c r="L146" i="60"/>
  <c r="D146" i="60"/>
  <c r="L144" i="60"/>
  <c r="H385" i="71"/>
  <c r="H330" i="71"/>
  <c r="K136" i="60"/>
  <c r="K130" i="57"/>
  <c r="O350" i="70"/>
  <c r="O407" i="70" s="1"/>
  <c r="O408" i="70"/>
  <c r="G408" i="70"/>
  <c r="G350" i="70"/>
  <c r="G407" i="70" s="1"/>
  <c r="K128" i="60"/>
  <c r="M125" i="60"/>
  <c r="E125" i="60"/>
  <c r="H85" i="60"/>
  <c r="D429" i="68"/>
  <c r="D502" i="68"/>
  <c r="P357" i="67"/>
  <c r="L68" i="57"/>
  <c r="L343" i="67"/>
  <c r="O404" i="65"/>
  <c r="O346" i="65"/>
  <c r="O448" i="64"/>
  <c r="O384" i="64"/>
  <c r="C350" i="70"/>
  <c r="C407" i="70" s="1"/>
  <c r="C502" i="68"/>
  <c r="C429" i="68"/>
  <c r="N326" i="71"/>
  <c r="N380" i="71"/>
  <c r="N307" i="71"/>
  <c r="P323" i="71"/>
  <c r="P304" i="71"/>
  <c r="E130" i="55"/>
  <c r="E124" i="55" s="1"/>
  <c r="K130" i="55"/>
  <c r="K124" i="55" s="1"/>
  <c r="O336" i="69"/>
  <c r="O316" i="69"/>
  <c r="G316" i="69"/>
  <c r="G336" i="69"/>
  <c r="Q331" i="69"/>
  <c r="Q388" i="69"/>
  <c r="M388" i="69"/>
  <c r="M331" i="69"/>
  <c r="O330" i="69"/>
  <c r="O387" i="69"/>
  <c r="E93" i="59"/>
  <c r="E87" i="55"/>
  <c r="E383" i="68" s="1"/>
  <c r="P312" i="65"/>
  <c r="P332" i="65"/>
  <c r="H366" i="64"/>
  <c r="Q339" i="64"/>
  <c r="Q361" i="64"/>
  <c r="I361" i="64"/>
  <c r="I339" i="64"/>
  <c r="C325" i="72"/>
  <c r="C331" i="69"/>
  <c r="C388" i="69"/>
  <c r="C310" i="69"/>
  <c r="O168" i="58"/>
  <c r="O166" i="54"/>
  <c r="O161" i="54" s="1"/>
  <c r="G168" i="58"/>
  <c r="G166" i="54"/>
  <c r="G161" i="54" s="1"/>
  <c r="K300" i="65"/>
  <c r="M387" i="72"/>
  <c r="M332" i="72"/>
  <c r="E387" i="72"/>
  <c r="E332" i="72"/>
  <c r="M385" i="72"/>
  <c r="M330" i="72"/>
  <c r="E385" i="72"/>
  <c r="E330" i="72"/>
  <c r="H398" i="71"/>
  <c r="H343" i="71"/>
  <c r="H397" i="71" s="1"/>
  <c r="O514" i="68"/>
  <c r="O441" i="68"/>
  <c r="O513" i="68" s="1"/>
  <c r="G514" i="68"/>
  <c r="G441" i="68"/>
  <c r="G513" i="68" s="1"/>
  <c r="O357" i="67"/>
  <c r="G68" i="57"/>
  <c r="G62" i="57" s="1"/>
  <c r="F16" i="60"/>
  <c r="F9" i="57"/>
  <c r="F3" i="57" s="1"/>
  <c r="G327" i="72"/>
  <c r="M380" i="72"/>
  <c r="M307" i="72"/>
  <c r="M326" i="72"/>
  <c r="E307" i="72"/>
  <c r="E380" i="72"/>
  <c r="E326" i="72"/>
  <c r="O168" i="59"/>
  <c r="H330" i="70"/>
  <c r="H310" i="70"/>
  <c r="H337" i="69"/>
  <c r="H316" i="69"/>
  <c r="K316" i="66"/>
  <c r="K336" i="66"/>
  <c r="P339" i="65"/>
  <c r="P319" i="65"/>
  <c r="O30" i="55"/>
  <c r="O24" i="55" s="1"/>
  <c r="G30" i="55"/>
  <c r="G24" i="55" s="1"/>
  <c r="M9" i="55"/>
  <c r="M12" i="59"/>
  <c r="E9" i="55"/>
  <c r="E3" i="55" s="1"/>
  <c r="E12" i="59"/>
  <c r="P361" i="64"/>
  <c r="P339" i="64"/>
  <c r="L377" i="70"/>
  <c r="L300" i="70"/>
  <c r="D377" i="70"/>
  <c r="D300" i="70"/>
  <c r="N370" i="69"/>
  <c r="N293" i="69"/>
  <c r="N369" i="69" s="1"/>
  <c r="F370" i="69"/>
  <c r="F293" i="69"/>
  <c r="F369" i="69" s="1"/>
  <c r="N300" i="67"/>
  <c r="N340" i="67"/>
  <c r="F300" i="67"/>
  <c r="F340" i="67"/>
  <c r="L300" i="67"/>
  <c r="L339" i="67"/>
  <c r="D300" i="67"/>
  <c r="D339" i="67"/>
  <c r="D331" i="67"/>
  <c r="F293" i="66"/>
  <c r="F331" i="66" s="1"/>
  <c r="F333" i="66"/>
  <c r="L293" i="66"/>
  <c r="D293" i="66"/>
  <c r="L289" i="66"/>
  <c r="D289" i="66"/>
  <c r="H318" i="64"/>
  <c r="H362" i="64"/>
  <c r="C411" i="64"/>
  <c r="C326" i="64"/>
  <c r="P391" i="72"/>
  <c r="P336" i="72"/>
  <c r="P390" i="72" s="1"/>
  <c r="D391" i="72"/>
  <c r="D336" i="72"/>
  <c r="D390" i="72" s="1"/>
  <c r="O389" i="71"/>
  <c r="Q444" i="68"/>
  <c r="Q516" i="68" s="1"/>
  <c r="Q517" i="68"/>
  <c r="M517" i="68"/>
  <c r="M444" i="68"/>
  <c r="M516" i="68" s="1"/>
  <c r="Q66" i="60"/>
  <c r="M404" i="67"/>
  <c r="M346" i="67"/>
  <c r="E404" i="67"/>
  <c r="E346" i="67"/>
  <c r="L9" i="57"/>
  <c r="L3" i="57" s="1"/>
  <c r="N12" i="60"/>
  <c r="N9" i="57"/>
  <c r="N3" i="57" s="1"/>
  <c r="D3" i="57"/>
  <c r="K326" i="66"/>
  <c r="K305" i="66"/>
  <c r="K378" i="64"/>
  <c r="I286" i="72"/>
  <c r="I280" i="72" s="1"/>
  <c r="Q286" i="67"/>
  <c r="Q333" i="64"/>
  <c r="Q376" i="64"/>
  <c r="I333" i="64"/>
  <c r="I375" i="64" s="1"/>
  <c r="I376" i="64"/>
  <c r="H144" i="50"/>
  <c r="F146" i="60"/>
  <c r="O401" i="70"/>
  <c r="O343" i="70"/>
  <c r="G125" i="60"/>
  <c r="O412" i="69"/>
  <c r="O354" i="69"/>
  <c r="O411" i="69" s="1"/>
  <c r="O74" i="60"/>
  <c r="O68" i="57"/>
  <c r="O62" i="57" s="1"/>
  <c r="K412" i="67"/>
  <c r="K354" i="67"/>
  <c r="D374" i="72"/>
  <c r="D320" i="72"/>
  <c r="J300" i="72"/>
  <c r="J319" i="72"/>
  <c r="J373" i="72"/>
  <c r="F168" i="59"/>
  <c r="F321" i="71"/>
  <c r="L374" i="71"/>
  <c r="L320" i="71"/>
  <c r="D374" i="71"/>
  <c r="D320" i="71"/>
  <c r="J300" i="71"/>
  <c r="J319" i="71"/>
  <c r="J373" i="71"/>
  <c r="O326" i="70"/>
  <c r="O305" i="70"/>
  <c r="I305" i="70"/>
  <c r="I325" i="70"/>
  <c r="O316" i="65"/>
  <c r="I336" i="65"/>
  <c r="I316" i="65"/>
  <c r="Q276" i="72"/>
  <c r="Q313" i="72"/>
  <c r="I286" i="71"/>
  <c r="K286" i="70"/>
  <c r="K324" i="70" s="1"/>
  <c r="K325" i="70"/>
  <c r="M293" i="65"/>
  <c r="M332" i="65"/>
  <c r="P164" i="50"/>
  <c r="I398" i="72"/>
  <c r="I343" i="72"/>
  <c r="I397" i="72" s="1"/>
  <c r="E398" i="72"/>
  <c r="E343" i="72"/>
  <c r="E397" i="72" s="1"/>
  <c r="G55" i="60"/>
  <c r="M412" i="66"/>
  <c r="M354" i="66"/>
  <c r="M411" i="66" s="1"/>
  <c r="G326" i="69"/>
  <c r="E325" i="69"/>
  <c r="E305" i="69"/>
  <c r="E333" i="66"/>
  <c r="E312" i="66"/>
  <c r="F9" i="55"/>
  <c r="F3" i="55" s="1"/>
  <c r="M321" i="72"/>
  <c r="G293" i="70"/>
  <c r="E297" i="69"/>
  <c r="E335" i="69" s="1"/>
  <c r="K297" i="67"/>
  <c r="D204" i="72"/>
  <c r="J202" i="72"/>
  <c r="Q204" i="71"/>
  <c r="P203" i="71"/>
  <c r="P148" i="71"/>
  <c r="H203" i="71"/>
  <c r="H148" i="71"/>
  <c r="L111" i="57"/>
  <c r="L105" i="57" s="1"/>
  <c r="L113" i="60"/>
  <c r="N408" i="69"/>
  <c r="N350" i="69"/>
  <c r="N407" i="69" s="1"/>
  <c r="J113" i="60"/>
  <c r="J111" i="60"/>
  <c r="J111" i="57"/>
  <c r="J105" i="57" s="1"/>
  <c r="I313" i="71"/>
  <c r="I294" i="71"/>
  <c r="Q87" i="54"/>
  <c r="E462" i="68"/>
  <c r="E365" i="68"/>
  <c r="E461" i="68" s="1"/>
  <c r="G340" i="65"/>
  <c r="M300" i="65"/>
  <c r="O208" i="69"/>
  <c r="G208" i="69"/>
  <c r="P277" i="68"/>
  <c r="P202" i="68"/>
  <c r="N202" i="68"/>
  <c r="N275" i="68"/>
  <c r="F202" i="68"/>
  <c r="F275" i="68"/>
  <c r="O97" i="50"/>
  <c r="O87" i="47"/>
  <c r="M158" i="67"/>
  <c r="J66" i="50"/>
  <c r="Q165" i="66"/>
  <c r="F235" i="64"/>
  <c r="H3" i="47"/>
  <c r="Q122" i="72"/>
  <c r="Q141" i="72"/>
  <c r="Q139" i="72"/>
  <c r="P138" i="72"/>
  <c r="O118" i="72"/>
  <c r="O137" i="72"/>
  <c r="E114" i="72"/>
  <c r="E132" i="72" s="1"/>
  <c r="E133" i="72"/>
  <c r="O145" i="71"/>
  <c r="N143" i="45"/>
  <c r="N114" i="71"/>
  <c r="N133" i="71"/>
  <c r="L112" i="71"/>
  <c r="L131" i="71"/>
  <c r="O145" i="70"/>
  <c r="O124" i="70"/>
  <c r="O118" i="70" s="1"/>
  <c r="Q139" i="69"/>
  <c r="Q196" i="69"/>
  <c r="F113" i="49"/>
  <c r="F111" i="45"/>
  <c r="F105" i="45" s="1"/>
  <c r="J113" i="66"/>
  <c r="N116" i="65"/>
  <c r="F116" i="65"/>
  <c r="O113" i="65"/>
  <c r="N139" i="64"/>
  <c r="F139" i="64"/>
  <c r="C135" i="64"/>
  <c r="B145" i="72"/>
  <c r="B125" i="72"/>
  <c r="M98" i="72"/>
  <c r="E148" i="69"/>
  <c r="C105" i="69"/>
  <c r="M97" i="69"/>
  <c r="M135" i="69" s="1"/>
  <c r="M136" i="69"/>
  <c r="E97" i="69"/>
  <c r="E136" i="69"/>
  <c r="I47" i="50"/>
  <c r="L165" i="67"/>
  <c r="O212" i="67"/>
  <c r="O154" i="67"/>
  <c r="M184" i="64"/>
  <c r="B154" i="72"/>
  <c r="B220" i="69"/>
  <c r="B162" i="69"/>
  <c r="B219" i="69" s="1"/>
  <c r="L118" i="72"/>
  <c r="L137" i="72"/>
  <c r="L136" i="70"/>
  <c r="L116" i="70"/>
  <c r="C154" i="68"/>
  <c r="P136" i="68"/>
  <c r="M68" i="45"/>
  <c r="K409" i="65"/>
  <c r="K350" i="65"/>
  <c r="G409" i="65"/>
  <c r="G350" i="65"/>
  <c r="I387" i="69"/>
  <c r="I330" i="69"/>
  <c r="I276" i="71"/>
  <c r="Q337" i="66"/>
  <c r="O297" i="66"/>
  <c r="O335" i="66" s="1"/>
  <c r="Q125" i="50"/>
  <c r="K166" i="47"/>
  <c r="G154" i="71"/>
  <c r="M158" i="70"/>
  <c r="M215" i="70" s="1"/>
  <c r="M216" i="70"/>
  <c r="C132" i="50"/>
  <c r="C130" i="47"/>
  <c r="Q208" i="70"/>
  <c r="I208" i="70"/>
  <c r="J224" i="69"/>
  <c r="J165" i="69"/>
  <c r="F165" i="67"/>
  <c r="J151" i="67"/>
  <c r="K30" i="47"/>
  <c r="K24" i="47" s="1"/>
  <c r="I177" i="64"/>
  <c r="B164" i="50"/>
  <c r="B191" i="68"/>
  <c r="B263" i="68" s="1"/>
  <c r="B264" i="68"/>
  <c r="B184" i="64"/>
  <c r="B172" i="64"/>
  <c r="B236" i="64"/>
  <c r="P166" i="45"/>
  <c r="I142" i="71"/>
  <c r="H122" i="71"/>
  <c r="H141" i="71"/>
  <c r="N134" i="69"/>
  <c r="N113" i="69"/>
  <c r="N132" i="69" s="1"/>
  <c r="M113" i="69"/>
  <c r="M133" i="69"/>
  <c r="C151" i="68"/>
  <c r="E99" i="69"/>
  <c r="D142" i="69"/>
  <c r="K179" i="69"/>
  <c r="K101" i="69"/>
  <c r="C179" i="69"/>
  <c r="C101" i="69"/>
  <c r="J101" i="69"/>
  <c r="J178" i="69"/>
  <c r="J109" i="50"/>
  <c r="D106" i="50"/>
  <c r="N132" i="70"/>
  <c r="C168" i="58"/>
  <c r="C166" i="54"/>
  <c r="C161" i="54" s="1"/>
  <c r="M214" i="70"/>
  <c r="E214" i="70"/>
  <c r="D211" i="70"/>
  <c r="M125" i="50"/>
  <c r="L125" i="50"/>
  <c r="D125" i="50"/>
  <c r="J195" i="68"/>
  <c r="P142" i="71"/>
  <c r="P134" i="70"/>
  <c r="P113" i="70"/>
  <c r="O113" i="70"/>
  <c r="O133" i="70"/>
  <c r="G113" i="70"/>
  <c r="G133" i="70"/>
  <c r="I148" i="44"/>
  <c r="G148" i="44"/>
  <c r="F124" i="45"/>
  <c r="K3" i="45"/>
  <c r="M354" i="70"/>
  <c r="M411" i="70" s="1"/>
  <c r="M412" i="70"/>
  <c r="F353" i="72"/>
  <c r="P353" i="71"/>
  <c r="P276" i="71"/>
  <c r="M106" i="60"/>
  <c r="L357" i="66"/>
  <c r="K49" i="57"/>
  <c r="K43" i="57" s="1"/>
  <c r="C354" i="65"/>
  <c r="C411" i="65" s="1"/>
  <c r="Q403" i="68"/>
  <c r="Q378" i="68"/>
  <c r="G9" i="54"/>
  <c r="G3" i="54" s="1"/>
  <c r="O332" i="71"/>
  <c r="O387" i="71"/>
  <c r="K385" i="71"/>
  <c r="K330" i="71"/>
  <c r="D401" i="70"/>
  <c r="D343" i="70"/>
  <c r="C404" i="69"/>
  <c r="C346" i="69"/>
  <c r="P322" i="72"/>
  <c r="N166" i="55"/>
  <c r="N161" i="55" s="1"/>
  <c r="F385" i="68"/>
  <c r="F410" i="68"/>
  <c r="K308" i="66"/>
  <c r="K328" i="66"/>
  <c r="D338" i="65"/>
  <c r="K366" i="64"/>
  <c r="L330" i="66"/>
  <c r="P385" i="72"/>
  <c r="P330" i="72"/>
  <c r="D330" i="72"/>
  <c r="D385" i="72"/>
  <c r="I426" i="68"/>
  <c r="L9" i="55"/>
  <c r="L3" i="55" s="1"/>
  <c r="E334" i="69"/>
  <c r="Q113" i="58"/>
  <c r="Q111" i="54"/>
  <c r="Q105" i="54" s="1"/>
  <c r="Q289" i="67"/>
  <c r="O418" i="68"/>
  <c r="O393" i="68"/>
  <c r="N336" i="67"/>
  <c r="N316" i="67"/>
  <c r="K339" i="64"/>
  <c r="K361" i="64"/>
  <c r="M372" i="68"/>
  <c r="I30" i="54"/>
  <c r="I24" i="54" s="1"/>
  <c r="O411" i="64"/>
  <c r="O326" i="64"/>
  <c r="O410" i="64" s="1"/>
  <c r="K294" i="72"/>
  <c r="K313" i="72"/>
  <c r="L324" i="71"/>
  <c r="M333" i="67"/>
  <c r="J125" i="50"/>
  <c r="F151" i="70"/>
  <c r="F209" i="70"/>
  <c r="I113" i="50"/>
  <c r="I111" i="47"/>
  <c r="I111" i="50" s="1"/>
  <c r="E154" i="69"/>
  <c r="E212" i="69"/>
  <c r="N187" i="68"/>
  <c r="N260" i="68"/>
  <c r="C145" i="72"/>
  <c r="E135" i="71"/>
  <c r="M143" i="69"/>
  <c r="M118" i="69"/>
  <c r="Q49" i="45"/>
  <c r="Q43" i="45" s="1"/>
  <c r="E113" i="66"/>
  <c r="P113" i="65"/>
  <c r="K151" i="66"/>
  <c r="Q94" i="69"/>
  <c r="B108" i="64"/>
  <c r="B120" i="64"/>
  <c r="G107" i="64"/>
  <c r="G149" i="64" s="1"/>
  <c r="K107" i="64"/>
  <c r="K149" i="64" s="1"/>
  <c r="D108" i="64"/>
  <c r="L108" i="64"/>
  <c r="L150" i="64" s="1"/>
  <c r="E7" i="44"/>
  <c r="E110" i="64"/>
  <c r="E152" i="64" s="1"/>
  <c r="M7" i="44"/>
  <c r="M110" i="64"/>
  <c r="M152" i="64" s="1"/>
  <c r="F112" i="64"/>
  <c r="J112" i="64"/>
  <c r="C113" i="64"/>
  <c r="K113" i="64"/>
  <c r="D115" i="64"/>
  <c r="L115" i="64"/>
  <c r="E116" i="64"/>
  <c r="M116" i="64"/>
  <c r="F117" i="64"/>
  <c r="J117" i="64"/>
  <c r="C119" i="64"/>
  <c r="K119" i="64"/>
  <c r="K161" i="64" s="1"/>
  <c r="D120" i="64"/>
  <c r="D162" i="64" s="1"/>
  <c r="H120" i="64"/>
  <c r="H162" i="64" s="1"/>
  <c r="P120" i="64"/>
  <c r="I122" i="64"/>
  <c r="I164" i="64" s="1"/>
  <c r="Q122" i="64"/>
  <c r="Q164" i="64" s="1"/>
  <c r="J123" i="64"/>
  <c r="G124" i="64"/>
  <c r="K124" i="64"/>
  <c r="D95" i="65"/>
  <c r="P95" i="65"/>
  <c r="E96" i="65"/>
  <c r="M96" i="65"/>
  <c r="F28" i="44"/>
  <c r="F98" i="65"/>
  <c r="N28" i="44"/>
  <c r="N98" i="65"/>
  <c r="N136" i="65" s="1"/>
  <c r="C100" i="65"/>
  <c r="C138" i="65" s="1"/>
  <c r="K100" i="65"/>
  <c r="K138" i="65" s="1"/>
  <c r="D102" i="65"/>
  <c r="H102" i="65"/>
  <c r="P102" i="65"/>
  <c r="P140" i="65" s="1"/>
  <c r="I103" i="65"/>
  <c r="Q103" i="65"/>
  <c r="N104" i="65"/>
  <c r="G106" i="65"/>
  <c r="O106" i="65"/>
  <c r="H107" i="65"/>
  <c r="P107" i="65"/>
  <c r="I109" i="65"/>
  <c r="M109" i="65"/>
  <c r="M147" i="65" s="1"/>
  <c r="Q109" i="65"/>
  <c r="F110" i="65"/>
  <c r="F148" i="65" s="1"/>
  <c r="J110" i="65"/>
  <c r="N110" i="65"/>
  <c r="B107" i="65"/>
  <c r="H95" i="66"/>
  <c r="H133" i="66" s="1"/>
  <c r="L95" i="66"/>
  <c r="I96" i="66"/>
  <c r="Q96" i="66"/>
  <c r="J47" i="44"/>
  <c r="J98" i="66"/>
  <c r="C100" i="66"/>
  <c r="K100" i="66"/>
  <c r="D102" i="66"/>
  <c r="L102" i="66"/>
  <c r="I103" i="66"/>
  <c r="Q103" i="66"/>
  <c r="N104" i="66"/>
  <c r="G106" i="66"/>
  <c r="K106" i="66"/>
  <c r="D107" i="66"/>
  <c r="L107" i="66"/>
  <c r="E109" i="66"/>
  <c r="M109" i="66"/>
  <c r="F110" i="66"/>
  <c r="J110" i="66"/>
  <c r="N110" i="66"/>
  <c r="B96" i="66"/>
  <c r="E95" i="67"/>
  <c r="M95" i="67"/>
  <c r="F96" i="67"/>
  <c r="N96" i="67"/>
  <c r="G66" i="44"/>
  <c r="G98" i="67"/>
  <c r="G136" i="67" s="1"/>
  <c r="O66" i="44"/>
  <c r="O98" i="67"/>
  <c r="H100" i="67"/>
  <c r="P100" i="67"/>
  <c r="I102" i="67"/>
  <c r="Q102" i="67"/>
  <c r="Q140" i="67" s="1"/>
  <c r="J103" i="67"/>
  <c r="G104" i="67"/>
  <c r="K104" i="67"/>
  <c r="D106" i="67"/>
  <c r="L106" i="67"/>
  <c r="E107" i="67"/>
  <c r="M107" i="67"/>
  <c r="F109" i="67"/>
  <c r="N109" i="67"/>
  <c r="G110" i="67"/>
  <c r="K110" i="67"/>
  <c r="O110" i="67"/>
  <c r="E113" i="68"/>
  <c r="M113" i="68"/>
  <c r="M161" i="68" s="1"/>
  <c r="F114" i="68"/>
  <c r="N114" i="68"/>
  <c r="N162" i="68" s="1"/>
  <c r="G85" i="44"/>
  <c r="G116" i="68"/>
  <c r="G164" i="68" s="1"/>
  <c r="O85" i="44"/>
  <c r="O116" i="68"/>
  <c r="H118" i="68"/>
  <c r="L118" i="68"/>
  <c r="I120" i="68"/>
  <c r="Q120" i="68"/>
  <c r="J121" i="68"/>
  <c r="N121" i="68"/>
  <c r="C122" i="68"/>
  <c r="G122" i="68"/>
  <c r="K122" i="68"/>
  <c r="O122" i="68"/>
  <c r="D124" i="68"/>
  <c r="H124" i="68"/>
  <c r="P124" i="68"/>
  <c r="E125" i="68"/>
  <c r="I125" i="68"/>
  <c r="I173" i="68" s="1"/>
  <c r="M125" i="68"/>
  <c r="M173" i="68" s="1"/>
  <c r="Q125" i="68"/>
  <c r="F126" i="68"/>
  <c r="J126" i="68"/>
  <c r="N126" i="68"/>
  <c r="C128" i="68"/>
  <c r="G128" i="68"/>
  <c r="K128" i="68"/>
  <c r="K176" i="68" s="1"/>
  <c r="O128" i="68"/>
  <c r="O176" i="68" s="1"/>
  <c r="D129" i="68"/>
  <c r="H129" i="68"/>
  <c r="L129" i="68"/>
  <c r="P129" i="68"/>
  <c r="E131" i="68"/>
  <c r="I131" i="68"/>
  <c r="I179" i="68" s="1"/>
  <c r="M131" i="68"/>
  <c r="M179" i="68" s="1"/>
  <c r="Q131" i="68"/>
  <c r="Q179" i="68" s="1"/>
  <c r="F132" i="68"/>
  <c r="J132" i="68"/>
  <c r="N132" i="68"/>
  <c r="C133" i="68"/>
  <c r="G133" i="68"/>
  <c r="K133" i="68"/>
  <c r="K181" i="68" s="1"/>
  <c r="O133" i="68"/>
  <c r="O181" i="68" s="1"/>
  <c r="E130" i="44"/>
  <c r="E124" i="44" s="1"/>
  <c r="B81" i="45"/>
  <c r="B141" i="68"/>
  <c r="G161" i="45"/>
  <c r="L24" i="45"/>
  <c r="E161" i="47"/>
  <c r="B24" i="47"/>
  <c r="F359" i="68"/>
  <c r="F81" i="54"/>
  <c r="D81" i="57"/>
  <c r="L395" i="72"/>
  <c r="L340" i="72"/>
  <c r="L394" i="72" s="1"/>
  <c r="D395" i="72"/>
  <c r="D340" i="72"/>
  <c r="J168" i="60"/>
  <c r="J166" i="57"/>
  <c r="J161" i="57" s="1"/>
  <c r="J166" i="60"/>
  <c r="Q146" i="60"/>
  <c r="I146" i="60"/>
  <c r="M330" i="71"/>
  <c r="M385" i="71"/>
  <c r="E330" i="71"/>
  <c r="E385" i="71"/>
  <c r="G350" i="69"/>
  <c r="G407" i="69" s="1"/>
  <c r="M113" i="60"/>
  <c r="M111" i="57"/>
  <c r="M105" i="57" s="1"/>
  <c r="M111" i="60"/>
  <c r="G93" i="60"/>
  <c r="G87" i="57"/>
  <c r="Q85" i="60"/>
  <c r="I85" i="60"/>
  <c r="P404" i="67"/>
  <c r="P346" i="67"/>
  <c r="D66" i="60"/>
  <c r="Q357" i="66"/>
  <c r="P55" i="60"/>
  <c r="D412" i="66"/>
  <c r="D354" i="66"/>
  <c r="D411" i="66" s="1"/>
  <c r="N413" i="65"/>
  <c r="N354" i="65"/>
  <c r="N411" i="65" s="1"/>
  <c r="F413" i="65"/>
  <c r="F354" i="65"/>
  <c r="F411" i="65" s="1"/>
  <c r="H412" i="65"/>
  <c r="H354" i="65"/>
  <c r="H411" i="65" s="1"/>
  <c r="J409" i="65"/>
  <c r="J350" i="65"/>
  <c r="C510" i="68"/>
  <c r="C437" i="68"/>
  <c r="C509" i="68" s="1"/>
  <c r="G325" i="72"/>
  <c r="P323" i="72"/>
  <c r="E372" i="72"/>
  <c r="E318" i="72"/>
  <c r="D296" i="72"/>
  <c r="D315" i="72"/>
  <c r="K380" i="71"/>
  <c r="K307" i="71"/>
  <c r="K326" i="71"/>
  <c r="O324" i="71"/>
  <c r="O304" i="71"/>
  <c r="O298" i="71" s="1"/>
  <c r="J340" i="70"/>
  <c r="P335" i="69"/>
  <c r="J308" i="69"/>
  <c r="J327" i="69" s="1"/>
  <c r="J328" i="69"/>
  <c r="D410" i="68"/>
  <c r="D385" i="68"/>
  <c r="J402" i="68"/>
  <c r="P364" i="64"/>
  <c r="P342" i="64"/>
  <c r="P363" i="64" s="1"/>
  <c r="N353" i="72"/>
  <c r="H353" i="71"/>
  <c r="N289" i="70"/>
  <c r="F289" i="70"/>
  <c r="N297" i="69"/>
  <c r="F297" i="69"/>
  <c r="L289" i="67"/>
  <c r="D289" i="67"/>
  <c r="D327" i="67" s="1"/>
  <c r="D328" i="67"/>
  <c r="L286" i="66"/>
  <c r="L324" i="66" s="1"/>
  <c r="P330" i="64"/>
  <c r="F323" i="64"/>
  <c r="F28" i="60"/>
  <c r="K343" i="72"/>
  <c r="K397" i="72" s="1"/>
  <c r="K398" i="72"/>
  <c r="K340" i="72"/>
  <c r="K394" i="72" s="1"/>
  <c r="K395" i="72"/>
  <c r="P350" i="67"/>
  <c r="J343" i="65"/>
  <c r="Q312" i="72"/>
  <c r="N374" i="71"/>
  <c r="N320" i="71"/>
  <c r="L319" i="71"/>
  <c r="L300" i="71"/>
  <c r="L373" i="71"/>
  <c r="D300" i="71"/>
  <c r="D373" i="71"/>
  <c r="D319" i="71"/>
  <c r="M130" i="55"/>
  <c r="M124" i="55" s="1"/>
  <c r="Q339" i="69"/>
  <c r="Q319" i="69"/>
  <c r="Q396" i="69"/>
  <c r="I339" i="69"/>
  <c r="I319" i="69"/>
  <c r="I396" i="69"/>
  <c r="M308" i="69"/>
  <c r="M328" i="69"/>
  <c r="E308" i="69"/>
  <c r="E328" i="69"/>
  <c r="O332" i="67"/>
  <c r="O312" i="67"/>
  <c r="G312" i="67"/>
  <c r="G332" i="67"/>
  <c r="M325" i="67"/>
  <c r="M305" i="67"/>
  <c r="E325" i="67"/>
  <c r="E305" i="67"/>
  <c r="H305" i="65"/>
  <c r="H325" i="65"/>
  <c r="P366" i="64"/>
  <c r="M166" i="54"/>
  <c r="M161" i="54" s="1"/>
  <c r="E166" i="54"/>
  <c r="E161" i="54" s="1"/>
  <c r="O87" i="54"/>
  <c r="G93" i="58"/>
  <c r="G87" i="54"/>
  <c r="M354" i="68"/>
  <c r="Q300" i="67"/>
  <c r="I300" i="67"/>
  <c r="M293" i="67"/>
  <c r="E49" i="54"/>
  <c r="E43" i="54" s="1"/>
  <c r="O109" i="60"/>
  <c r="K404" i="69"/>
  <c r="K346" i="69"/>
  <c r="P401" i="69"/>
  <c r="P343" i="69"/>
  <c r="D106" i="60"/>
  <c r="Q433" i="68"/>
  <c r="K350" i="67"/>
  <c r="N357" i="65"/>
  <c r="C389" i="72"/>
  <c r="C386" i="64"/>
  <c r="O327" i="72"/>
  <c r="O307" i="72"/>
  <c r="K322" i="71"/>
  <c r="O318" i="71"/>
  <c r="O372" i="71"/>
  <c r="N296" i="71"/>
  <c r="N314" i="71" s="1"/>
  <c r="N315" i="71"/>
  <c r="J294" i="71"/>
  <c r="J312" i="71" s="1"/>
  <c r="J313" i="71"/>
  <c r="N316" i="70"/>
  <c r="N336" i="70"/>
  <c r="J334" i="70"/>
  <c r="D333" i="70"/>
  <c r="D312" i="70"/>
  <c r="D310" i="70" s="1"/>
  <c r="N330" i="69"/>
  <c r="N387" i="69"/>
  <c r="F325" i="69"/>
  <c r="F305" i="69"/>
  <c r="Q396" i="68"/>
  <c r="Q421" i="68"/>
  <c r="I421" i="68"/>
  <c r="I396" i="68"/>
  <c r="P393" i="68"/>
  <c r="P418" i="68"/>
  <c r="O414" i="68"/>
  <c r="O389" i="68"/>
  <c r="G486" i="68"/>
  <c r="G414" i="68"/>
  <c r="G389" i="68"/>
  <c r="N87" i="55"/>
  <c r="G408" i="68"/>
  <c r="J319" i="67"/>
  <c r="J339" i="67"/>
  <c r="K330" i="66"/>
  <c r="N336" i="65"/>
  <c r="N316" i="65"/>
  <c r="J168" i="58"/>
  <c r="J166" i="54"/>
  <c r="J161" i="54" s="1"/>
  <c r="H168" i="58"/>
  <c r="D314" i="72"/>
  <c r="H130" i="54"/>
  <c r="H124" i="54" s="1"/>
  <c r="J462" i="68"/>
  <c r="J365" i="68"/>
  <c r="J461" i="68" s="1"/>
  <c r="P87" i="54"/>
  <c r="D330" i="66"/>
  <c r="H297" i="65"/>
  <c r="H335" i="65" s="1"/>
  <c r="N412" i="64"/>
  <c r="N326" i="64"/>
  <c r="F370" i="64"/>
  <c r="L326" i="64"/>
  <c r="D9" i="54"/>
  <c r="D3" i="54" s="1"/>
  <c r="I132" i="60"/>
  <c r="I130" i="60"/>
  <c r="I130" i="57"/>
  <c r="I124" i="57" s="1"/>
  <c r="Q404" i="70"/>
  <c r="Q346" i="70"/>
  <c r="E128" i="60"/>
  <c r="H381" i="64"/>
  <c r="C346" i="66"/>
  <c r="C404" i="66"/>
  <c r="N371" i="71"/>
  <c r="N317" i="71"/>
  <c r="O403" i="68"/>
  <c r="O378" i="68"/>
  <c r="J340" i="66"/>
  <c r="J319" i="66"/>
  <c r="J321" i="72"/>
  <c r="L371" i="72"/>
  <c r="L317" i="72"/>
  <c r="K337" i="69"/>
  <c r="H337" i="67"/>
  <c r="M68" i="55"/>
  <c r="L347" i="64"/>
  <c r="L369" i="64"/>
  <c r="D369" i="64"/>
  <c r="D347" i="64"/>
  <c r="G278" i="72"/>
  <c r="I362" i="71"/>
  <c r="I289" i="71"/>
  <c r="I325" i="71" s="1"/>
  <c r="O286" i="69"/>
  <c r="M423" i="68"/>
  <c r="Q372" i="68"/>
  <c r="I372" i="68"/>
  <c r="E369" i="68"/>
  <c r="E418" i="68"/>
  <c r="K286" i="66"/>
  <c r="I334" i="65"/>
  <c r="M289" i="65"/>
  <c r="M328" i="65"/>
  <c r="O398" i="71"/>
  <c r="O343" i="71"/>
  <c r="O397" i="71" s="1"/>
  <c r="K398" i="71"/>
  <c r="K343" i="71"/>
  <c r="K397" i="71" s="1"/>
  <c r="J154" i="60"/>
  <c r="J148" i="60"/>
  <c r="J148" i="57"/>
  <c r="J143" i="57" s="1"/>
  <c r="D357" i="70"/>
  <c r="D414" i="70" s="1"/>
  <c r="D415" i="70"/>
  <c r="N354" i="70"/>
  <c r="N411" i="70" s="1"/>
  <c r="N412" i="70"/>
  <c r="F136" i="60"/>
  <c r="F130" i="57"/>
  <c r="F124" i="57" s="1"/>
  <c r="N346" i="69"/>
  <c r="N404" i="69"/>
  <c r="O343" i="69"/>
  <c r="O401" i="69"/>
  <c r="J87" i="57"/>
  <c r="J431" i="68" s="1"/>
  <c r="F433" i="68"/>
  <c r="F507" i="68"/>
  <c r="K458" i="64"/>
  <c r="K393" i="64"/>
  <c r="K456" i="64" s="1"/>
  <c r="Q393" i="64"/>
  <c r="Q456" i="64" s="1"/>
  <c r="Q457" i="64"/>
  <c r="E457" i="64"/>
  <c r="E393" i="64"/>
  <c r="E456" i="64" s="1"/>
  <c r="D326" i="71"/>
  <c r="D307" i="71"/>
  <c r="D380" i="71"/>
  <c r="D304" i="71"/>
  <c r="D324" i="71"/>
  <c r="G300" i="67"/>
  <c r="G339" i="67"/>
  <c r="O68" i="54"/>
  <c r="O62" i="54" s="1"/>
  <c r="G366" i="64"/>
  <c r="J321" i="64"/>
  <c r="J363" i="64" s="1"/>
  <c r="J364" i="64"/>
  <c r="J308" i="66"/>
  <c r="J328" i="66"/>
  <c r="Q365" i="68"/>
  <c r="Q413" i="68" s="1"/>
  <c r="Q414" i="68"/>
  <c r="I87" i="54"/>
  <c r="L128" i="50"/>
  <c r="I161" i="47"/>
  <c r="P154" i="72"/>
  <c r="P203" i="72"/>
  <c r="P148" i="72"/>
  <c r="H148" i="72"/>
  <c r="H203" i="72"/>
  <c r="P213" i="71"/>
  <c r="P158" i="71"/>
  <c r="P212" i="71" s="1"/>
  <c r="H213" i="71"/>
  <c r="H158" i="71"/>
  <c r="H212" i="71" s="1"/>
  <c r="I148" i="47"/>
  <c r="L146" i="50"/>
  <c r="D146" i="50"/>
  <c r="E202" i="71"/>
  <c r="N224" i="70"/>
  <c r="N165" i="70"/>
  <c r="J87" i="47"/>
  <c r="J81" i="47" s="1"/>
  <c r="J184" i="68"/>
  <c r="K220" i="66"/>
  <c r="K162" i="66"/>
  <c r="K219" i="66" s="1"/>
  <c r="C220" i="66"/>
  <c r="C162" i="66"/>
  <c r="C219" i="66" s="1"/>
  <c r="D158" i="66"/>
  <c r="P212" i="66"/>
  <c r="P154" i="66"/>
  <c r="H212" i="66"/>
  <c r="H154" i="66"/>
  <c r="P28" i="50"/>
  <c r="L154" i="65"/>
  <c r="L212" i="65"/>
  <c r="P9" i="47"/>
  <c r="P3" i="47" s="1"/>
  <c r="G169" i="64"/>
  <c r="B158" i="67"/>
  <c r="K145" i="72"/>
  <c r="J125" i="72"/>
  <c r="J144" i="72"/>
  <c r="C145" i="71"/>
  <c r="M135" i="71"/>
  <c r="O139" i="70"/>
  <c r="Q127" i="69"/>
  <c r="Q147" i="69"/>
  <c r="I127" i="69"/>
  <c r="I147" i="69"/>
  <c r="M113" i="66"/>
  <c r="P9" i="45"/>
  <c r="J100" i="72"/>
  <c r="E145" i="71"/>
  <c r="M96" i="71"/>
  <c r="K202" i="68"/>
  <c r="K275" i="68"/>
  <c r="K260" i="68"/>
  <c r="K187" i="68"/>
  <c r="J158" i="67"/>
  <c r="L145" i="71"/>
  <c r="N122" i="71"/>
  <c r="N141" i="71"/>
  <c r="G124" i="70"/>
  <c r="G118" i="70" s="1"/>
  <c r="L140" i="70"/>
  <c r="L120" i="70"/>
  <c r="F118" i="67"/>
  <c r="B49" i="45"/>
  <c r="P161" i="44"/>
  <c r="I108" i="69"/>
  <c r="D94" i="69"/>
  <c r="D132" i="69" s="1"/>
  <c r="D133" i="69"/>
  <c r="P343" i="65"/>
  <c r="M330" i="69"/>
  <c r="M387" i="69"/>
  <c r="K148" i="54"/>
  <c r="K143" i="54" s="1"/>
  <c r="K150" i="58"/>
  <c r="G148" i="54"/>
  <c r="G143" i="54" s="1"/>
  <c r="G150" i="58"/>
  <c r="I355" i="71"/>
  <c r="I282" i="71"/>
  <c r="I354" i="71" s="1"/>
  <c r="E150" i="58"/>
  <c r="K289" i="66"/>
  <c r="O154" i="72"/>
  <c r="M161" i="71"/>
  <c r="O205" i="71"/>
  <c r="O150" i="71"/>
  <c r="G146" i="50"/>
  <c r="D165" i="70"/>
  <c r="E165" i="69"/>
  <c r="O195" i="68"/>
  <c r="O165" i="65"/>
  <c r="H30" i="47"/>
  <c r="H24" i="47" s="1"/>
  <c r="O212" i="65"/>
  <c r="O154" i="65"/>
  <c r="G28" i="50"/>
  <c r="J120" i="70"/>
  <c r="J140" i="70"/>
  <c r="O130" i="45"/>
  <c r="Q145" i="69"/>
  <c r="Q124" i="69"/>
  <c r="P124" i="69"/>
  <c r="P144" i="69"/>
  <c r="G127" i="67"/>
  <c r="F127" i="67"/>
  <c r="N9" i="45"/>
  <c r="F9" i="45"/>
  <c r="L181" i="64"/>
  <c r="L244" i="64" s="1"/>
  <c r="L245" i="64"/>
  <c r="B116" i="69"/>
  <c r="B135" i="69" s="1"/>
  <c r="B136" i="69"/>
  <c r="L94" i="69"/>
  <c r="L132" i="69" s="1"/>
  <c r="C318" i="64"/>
  <c r="J112" i="72"/>
  <c r="J131" i="72"/>
  <c r="D138" i="71"/>
  <c r="O142" i="70"/>
  <c r="N141" i="70"/>
  <c r="M140" i="70"/>
  <c r="M120" i="70"/>
  <c r="E3" i="45"/>
  <c r="N161" i="45"/>
  <c r="J304" i="72"/>
  <c r="J324" i="72"/>
  <c r="L296" i="72"/>
  <c r="L314" i="72" s="1"/>
  <c r="L315" i="72"/>
  <c r="Q335" i="67"/>
  <c r="P324" i="66"/>
  <c r="P278" i="71"/>
  <c r="L300" i="69"/>
  <c r="L377" i="69"/>
  <c r="H291" i="67"/>
  <c r="P30" i="54"/>
  <c r="P24" i="54" s="1"/>
  <c r="E109" i="60"/>
  <c r="J387" i="72"/>
  <c r="J332" i="72"/>
  <c r="F330" i="72"/>
  <c r="F385" i="72"/>
  <c r="M412" i="69"/>
  <c r="M354" i="69"/>
  <c r="M411" i="69" s="1"/>
  <c r="E412" i="69"/>
  <c r="E354" i="69"/>
  <c r="E411" i="69" s="1"/>
  <c r="P404" i="69"/>
  <c r="P346" i="69"/>
  <c r="I401" i="69"/>
  <c r="I343" i="69"/>
  <c r="O517" i="68"/>
  <c r="O444" i="68"/>
  <c r="O516" i="68" s="1"/>
  <c r="O304" i="72"/>
  <c r="O323" i="72"/>
  <c r="J371" i="72"/>
  <c r="J317" i="72"/>
  <c r="I378" i="68"/>
  <c r="I403" i="68"/>
  <c r="Q310" i="66"/>
  <c r="G336" i="65"/>
  <c r="G316" i="65"/>
  <c r="O342" i="64"/>
  <c r="O363" i="64" s="1"/>
  <c r="O364" i="64"/>
  <c r="C322" i="71"/>
  <c r="G354" i="71"/>
  <c r="G280" i="71"/>
  <c r="Q297" i="66"/>
  <c r="Q336" i="66"/>
  <c r="O286" i="66"/>
  <c r="O325" i="66"/>
  <c r="O9" i="54"/>
  <c r="O3" i="54" s="1"/>
  <c r="J398" i="72"/>
  <c r="J343" i="72"/>
  <c r="J397" i="72" s="1"/>
  <c r="N346" i="70"/>
  <c r="N404" i="70"/>
  <c r="P125" i="60"/>
  <c r="L354" i="69"/>
  <c r="L411" i="69" s="1"/>
  <c r="L412" i="69"/>
  <c r="D412" i="69"/>
  <c r="D354" i="69"/>
  <c r="D411" i="69" s="1"/>
  <c r="O408" i="69"/>
  <c r="O350" i="69"/>
  <c r="O407" i="69" s="1"/>
  <c r="H166" i="55"/>
  <c r="H161" i="55" s="1"/>
  <c r="F296" i="71"/>
  <c r="F315" i="71"/>
  <c r="L337" i="70"/>
  <c r="L316" i="70"/>
  <c r="L310" i="70" s="1"/>
  <c r="P333" i="70"/>
  <c r="P312" i="70"/>
  <c r="F332" i="70"/>
  <c r="F300" i="65"/>
  <c r="N343" i="67"/>
  <c r="O36" i="60"/>
  <c r="O30" i="57"/>
  <c r="O24" i="57" s="1"/>
  <c r="I7" i="60"/>
  <c r="K328" i="69"/>
  <c r="K308" i="69"/>
  <c r="K327" i="69" s="1"/>
  <c r="Q377" i="64"/>
  <c r="Q440" i="64"/>
  <c r="Q354" i="64"/>
  <c r="Q111" i="55"/>
  <c r="Q105" i="55" s="1"/>
  <c r="J408" i="68"/>
  <c r="L30" i="55"/>
  <c r="L24" i="55" s="1"/>
  <c r="I342" i="64"/>
  <c r="I363" i="64" s="1"/>
  <c r="I364" i="64"/>
  <c r="E105" i="54"/>
  <c r="E423" i="68"/>
  <c r="E372" i="68"/>
  <c r="Q334" i="65"/>
  <c r="M412" i="64"/>
  <c r="M326" i="64"/>
  <c r="K12" i="58"/>
  <c r="K9" i="54"/>
  <c r="K3" i="54" s="1"/>
  <c r="H433" i="68"/>
  <c r="J323" i="71"/>
  <c r="Q339" i="70"/>
  <c r="Q319" i="70"/>
  <c r="O357" i="68"/>
  <c r="M297" i="67"/>
  <c r="M291" i="67" s="1"/>
  <c r="O136" i="50"/>
  <c r="O130" i="47"/>
  <c r="O214" i="70"/>
  <c r="F154" i="70"/>
  <c r="F212" i="70"/>
  <c r="L158" i="66"/>
  <c r="L184" i="64"/>
  <c r="O169" i="64"/>
  <c r="E148" i="45"/>
  <c r="O87" i="45"/>
  <c r="I30" i="45"/>
  <c r="D135" i="64"/>
  <c r="C212" i="70"/>
  <c r="C154" i="70"/>
  <c r="J132" i="70"/>
  <c r="B115" i="64"/>
  <c r="C107" i="64"/>
  <c r="O107" i="64"/>
  <c r="H108" i="64"/>
  <c r="H150" i="64" s="1"/>
  <c r="P108" i="64"/>
  <c r="I7" i="44"/>
  <c r="I110" i="64"/>
  <c r="Q7" i="44"/>
  <c r="Q110" i="64"/>
  <c r="N112" i="64"/>
  <c r="G113" i="64"/>
  <c r="O113" i="64"/>
  <c r="H115" i="64"/>
  <c r="P115" i="64"/>
  <c r="I116" i="64"/>
  <c r="Q116" i="64"/>
  <c r="N117" i="64"/>
  <c r="G119" i="64"/>
  <c r="O119" i="64"/>
  <c r="O161" i="64" s="1"/>
  <c r="L120" i="64"/>
  <c r="L162" i="64" s="1"/>
  <c r="E122" i="64"/>
  <c r="M122" i="64"/>
  <c r="F123" i="64"/>
  <c r="N123" i="64"/>
  <c r="C124" i="64"/>
  <c r="O124" i="64"/>
  <c r="H95" i="65"/>
  <c r="L95" i="65"/>
  <c r="I96" i="65"/>
  <c r="Q96" i="65"/>
  <c r="J28" i="44"/>
  <c r="J98" i="65"/>
  <c r="J136" i="65" s="1"/>
  <c r="G100" i="65"/>
  <c r="O100" i="65"/>
  <c r="L102" i="65"/>
  <c r="E103" i="65"/>
  <c r="M103" i="65"/>
  <c r="F104" i="65"/>
  <c r="J104" i="65"/>
  <c r="C106" i="65"/>
  <c r="K106" i="65"/>
  <c r="D107" i="65"/>
  <c r="L107" i="65"/>
  <c r="E109" i="65"/>
  <c r="E147" i="65" s="1"/>
  <c r="B95" i="65"/>
  <c r="B102" i="65"/>
  <c r="D95" i="66"/>
  <c r="P95" i="66"/>
  <c r="E96" i="66"/>
  <c r="M96" i="66"/>
  <c r="F47" i="44"/>
  <c r="F98" i="66"/>
  <c r="N47" i="44"/>
  <c r="N98" i="66"/>
  <c r="G100" i="66"/>
  <c r="G138" i="66" s="1"/>
  <c r="O100" i="66"/>
  <c r="O138" i="66" s="1"/>
  <c r="H102" i="66"/>
  <c r="P102" i="66"/>
  <c r="E103" i="66"/>
  <c r="E141" i="66" s="1"/>
  <c r="M103" i="66"/>
  <c r="M141" i="66" s="1"/>
  <c r="F104" i="66"/>
  <c r="J104" i="66"/>
  <c r="C106" i="66"/>
  <c r="O106" i="66"/>
  <c r="H107" i="66"/>
  <c r="P107" i="66"/>
  <c r="I109" i="66"/>
  <c r="Q109" i="66"/>
  <c r="B95" i="67"/>
  <c r="B102" i="67"/>
  <c r="B107" i="67"/>
  <c r="B103" i="66"/>
  <c r="B141" i="66" s="1"/>
  <c r="B109" i="66"/>
  <c r="I95" i="67"/>
  <c r="Q95" i="67"/>
  <c r="J96" i="67"/>
  <c r="C66" i="44"/>
  <c r="C98" i="67"/>
  <c r="K66" i="44"/>
  <c r="K98" i="67"/>
  <c r="D100" i="67"/>
  <c r="L100" i="67"/>
  <c r="E102" i="67"/>
  <c r="M102" i="67"/>
  <c r="M140" i="67" s="1"/>
  <c r="F103" i="67"/>
  <c r="N103" i="67"/>
  <c r="C104" i="67"/>
  <c r="O104" i="67"/>
  <c r="H106" i="67"/>
  <c r="P106" i="67"/>
  <c r="I107" i="67"/>
  <c r="Q107" i="67"/>
  <c r="J109" i="67"/>
  <c r="C110" i="67"/>
  <c r="B114" i="68"/>
  <c r="B162" i="68" s="1"/>
  <c r="B121" i="68"/>
  <c r="B126" i="68"/>
  <c r="B132" i="68"/>
  <c r="I113" i="68"/>
  <c r="I161" i="68" s="1"/>
  <c r="Q113" i="68"/>
  <c r="J114" i="68"/>
  <c r="C85" i="44"/>
  <c r="C116" i="68"/>
  <c r="C164" i="68" s="1"/>
  <c r="K85" i="44"/>
  <c r="K116" i="68"/>
  <c r="D118" i="68"/>
  <c r="P118" i="68"/>
  <c r="P166" i="68" s="1"/>
  <c r="E120" i="68"/>
  <c r="M120" i="68"/>
  <c r="F121" i="68"/>
  <c r="L124" i="68"/>
  <c r="C161" i="44"/>
  <c r="B105" i="45"/>
  <c r="D161" i="45"/>
  <c r="N81" i="45"/>
  <c r="N141" i="68"/>
  <c r="P130" i="50"/>
  <c r="J148" i="47"/>
  <c r="J154" i="50"/>
  <c r="F49" i="47"/>
  <c r="N9" i="47"/>
  <c r="K81" i="57"/>
  <c r="I109" i="60"/>
  <c r="N389" i="71"/>
  <c r="P128" i="60"/>
  <c r="H128" i="60"/>
  <c r="N125" i="60"/>
  <c r="F125" i="60"/>
  <c r="H357" i="69"/>
  <c r="H414" i="69" s="1"/>
  <c r="H415" i="69"/>
  <c r="J412" i="69"/>
  <c r="J354" i="69"/>
  <c r="J411" i="69" s="1"/>
  <c r="F117" i="60"/>
  <c r="F111" i="60"/>
  <c r="F111" i="57"/>
  <c r="F105" i="57" s="1"/>
  <c r="D406" i="69"/>
  <c r="E403" i="69"/>
  <c r="J401" i="69"/>
  <c r="J343" i="69"/>
  <c r="D444" i="68"/>
  <c r="D516" i="68" s="1"/>
  <c r="D517" i="68"/>
  <c r="Q514" i="68"/>
  <c r="Q441" i="68"/>
  <c r="Q513" i="68" s="1"/>
  <c r="I441" i="68"/>
  <c r="I513" i="68" s="1"/>
  <c r="I514" i="68"/>
  <c r="O437" i="68"/>
  <c r="J47" i="60"/>
  <c r="H357" i="65"/>
  <c r="G343" i="65"/>
  <c r="G454" i="64"/>
  <c r="G389" i="64"/>
  <c r="L447" i="64"/>
  <c r="C400" i="69"/>
  <c r="C343" i="65"/>
  <c r="C16" i="60"/>
  <c r="C9" i="57"/>
  <c r="C3" i="57" s="1"/>
  <c r="Q300" i="71"/>
  <c r="Q373" i="71"/>
  <c r="Q319" i="71"/>
  <c r="I319" i="71"/>
  <c r="I373" i="71"/>
  <c r="I300" i="71"/>
  <c r="Q371" i="71"/>
  <c r="Q317" i="71"/>
  <c r="P315" i="71"/>
  <c r="P296" i="71"/>
  <c r="H315" i="71"/>
  <c r="H296" i="71"/>
  <c r="P294" i="71"/>
  <c r="P313" i="71"/>
  <c r="H294" i="71"/>
  <c r="H313" i="71"/>
  <c r="F312" i="70"/>
  <c r="F334" i="69"/>
  <c r="L312" i="69"/>
  <c r="L390" i="69"/>
  <c r="L333" i="69"/>
  <c r="D333" i="69"/>
  <c r="D390" i="69"/>
  <c r="F389" i="69"/>
  <c r="F332" i="69"/>
  <c r="F312" i="69"/>
  <c r="J418" i="68"/>
  <c r="J393" i="68"/>
  <c r="L87" i="55"/>
  <c r="F305" i="67"/>
  <c r="F325" i="67"/>
  <c r="L316" i="65"/>
  <c r="L336" i="65"/>
  <c r="K344" i="64"/>
  <c r="J278" i="72"/>
  <c r="D291" i="70"/>
  <c r="L111" i="54"/>
  <c r="L105" i="54" s="1"/>
  <c r="N105" i="54"/>
  <c r="F105" i="54"/>
  <c r="N293" i="67"/>
  <c r="N332" i="67"/>
  <c r="F293" i="67"/>
  <c r="F331" i="67" s="1"/>
  <c r="F332" i="67"/>
  <c r="H30" i="54"/>
  <c r="H24" i="54" s="1"/>
  <c r="P333" i="64"/>
  <c r="C289" i="71"/>
  <c r="C362" i="71"/>
  <c r="C333" i="64"/>
  <c r="C375" i="64" s="1"/>
  <c r="L166" i="60"/>
  <c r="J510" i="68"/>
  <c r="J437" i="68"/>
  <c r="J509" i="68" s="1"/>
  <c r="J433" i="68"/>
  <c r="O66" i="60"/>
  <c r="G66" i="60"/>
  <c r="D343" i="67"/>
  <c r="O354" i="66"/>
  <c r="O411" i="66" s="1"/>
  <c r="O412" i="66"/>
  <c r="G354" i="66"/>
  <c r="G411" i="66" s="1"/>
  <c r="G412" i="66"/>
  <c r="E403" i="66"/>
  <c r="F166" i="55"/>
  <c r="F161" i="55" s="1"/>
  <c r="O336" i="70"/>
  <c r="O316" i="70"/>
  <c r="G336" i="70"/>
  <c r="G316" i="70"/>
  <c r="G330" i="69"/>
  <c r="G387" i="69"/>
  <c r="K325" i="69"/>
  <c r="K305" i="69"/>
  <c r="O87" i="55"/>
  <c r="G87" i="55"/>
  <c r="G383" i="68" s="1"/>
  <c r="K328" i="67"/>
  <c r="K308" i="67"/>
  <c r="K327" i="67" s="1"/>
  <c r="J49" i="55"/>
  <c r="J43" i="55" s="1"/>
  <c r="D308" i="66"/>
  <c r="D328" i="66"/>
  <c r="Q319" i="65"/>
  <c r="I339" i="65"/>
  <c r="I319" i="65"/>
  <c r="P325" i="65"/>
  <c r="P305" i="65"/>
  <c r="L372" i="64"/>
  <c r="N12" i="59"/>
  <c r="N9" i="55"/>
  <c r="N3" i="55" s="1"/>
  <c r="F347" i="64"/>
  <c r="F369" i="64"/>
  <c r="C93" i="59"/>
  <c r="C87" i="55"/>
  <c r="K370" i="69"/>
  <c r="K293" i="69"/>
  <c r="K369" i="69" s="1"/>
  <c r="E419" i="68"/>
  <c r="K369" i="68"/>
  <c r="K330" i="67"/>
  <c r="Q338" i="66"/>
  <c r="M49" i="54"/>
  <c r="M43" i="54" s="1"/>
  <c r="O293" i="65"/>
  <c r="M391" i="72"/>
  <c r="M336" i="72"/>
  <c r="M390" i="72" s="1"/>
  <c r="P389" i="72"/>
  <c r="O412" i="70"/>
  <c r="O354" i="70"/>
  <c r="O411" i="70" s="1"/>
  <c r="G412" i="70"/>
  <c r="G354" i="70"/>
  <c r="G411" i="70" s="1"/>
  <c r="J406" i="69"/>
  <c r="K507" i="68"/>
  <c r="K433" i="68"/>
  <c r="P354" i="67"/>
  <c r="P411" i="67" s="1"/>
  <c r="P412" i="67"/>
  <c r="I68" i="57"/>
  <c r="I62" i="57" s="1"/>
  <c r="J66" i="60"/>
  <c r="L350" i="66"/>
  <c r="D350" i="66"/>
  <c r="P43" i="57"/>
  <c r="O343" i="66"/>
  <c r="G343" i="66"/>
  <c r="J403" i="65"/>
  <c r="J7" i="60"/>
  <c r="F448" i="64"/>
  <c r="F384" i="64"/>
  <c r="E3" i="57"/>
  <c r="P330" i="70"/>
  <c r="P310" i="70"/>
  <c r="N308" i="70"/>
  <c r="N327" i="70" s="1"/>
  <c r="N328" i="70"/>
  <c r="D319" i="69"/>
  <c r="D396" i="69"/>
  <c r="D339" i="69"/>
  <c r="J316" i="69"/>
  <c r="J336" i="69"/>
  <c r="P331" i="69"/>
  <c r="P388" i="69"/>
  <c r="K68" i="55"/>
  <c r="K62" i="55" s="1"/>
  <c r="D305" i="67"/>
  <c r="D325" i="67"/>
  <c r="L49" i="55"/>
  <c r="L43" i="55" s="1"/>
  <c r="D49" i="55"/>
  <c r="H375" i="64"/>
  <c r="M373" i="64"/>
  <c r="M351" i="64"/>
  <c r="E373" i="64"/>
  <c r="E351" i="64"/>
  <c r="C130" i="55"/>
  <c r="C124" i="55" s="1"/>
  <c r="H166" i="54"/>
  <c r="H161" i="54" s="1"/>
  <c r="N166" i="54"/>
  <c r="N161" i="54" s="1"/>
  <c r="F166" i="54"/>
  <c r="F161" i="54" s="1"/>
  <c r="P286" i="70"/>
  <c r="H286" i="70"/>
  <c r="J124" i="54"/>
  <c r="N372" i="68"/>
  <c r="H369" i="68"/>
  <c r="N369" i="68"/>
  <c r="F369" i="68"/>
  <c r="N337" i="66"/>
  <c r="J327" i="65"/>
  <c r="C30" i="54"/>
  <c r="C24" i="54" s="1"/>
  <c r="L395" i="71"/>
  <c r="L340" i="71"/>
  <c r="L394" i="71" s="1"/>
  <c r="C412" i="67"/>
  <c r="C354" i="67"/>
  <c r="C411" i="67" s="1"/>
  <c r="C384" i="64"/>
  <c r="C448" i="64"/>
  <c r="M305" i="66"/>
  <c r="M325" i="66"/>
  <c r="Q323" i="72"/>
  <c r="Q286" i="72"/>
  <c r="I330" i="70"/>
  <c r="E286" i="67"/>
  <c r="G419" i="64"/>
  <c r="G333" i="64"/>
  <c r="M333" i="64"/>
  <c r="M376" i="64"/>
  <c r="E333" i="64"/>
  <c r="E375" i="64" s="1"/>
  <c r="E376" i="64"/>
  <c r="P164" i="60"/>
  <c r="D164" i="60"/>
  <c r="J43" i="57"/>
  <c r="I357" i="65"/>
  <c r="N321" i="71"/>
  <c r="K330" i="70"/>
  <c r="Q419" i="68"/>
  <c r="Q393" i="68"/>
  <c r="N316" i="66"/>
  <c r="N336" i="66"/>
  <c r="G337" i="65"/>
  <c r="F332" i="65"/>
  <c r="F312" i="65"/>
  <c r="M289" i="71"/>
  <c r="M325" i="71" s="1"/>
  <c r="M362" i="71"/>
  <c r="I289" i="69"/>
  <c r="K293" i="65"/>
  <c r="K333" i="65"/>
  <c r="L406" i="70"/>
  <c r="H406" i="70"/>
  <c r="D406" i="70"/>
  <c r="N350" i="67"/>
  <c r="I404" i="65"/>
  <c r="I346" i="65"/>
  <c r="Q296" i="72"/>
  <c r="Q315" i="72"/>
  <c r="M396" i="70"/>
  <c r="M339" i="70"/>
  <c r="M319" i="70"/>
  <c r="O326" i="69"/>
  <c r="G325" i="67"/>
  <c r="G305" i="67"/>
  <c r="M333" i="66"/>
  <c r="M312" i="66"/>
  <c r="M310" i="66" s="1"/>
  <c r="G332" i="66"/>
  <c r="G312" i="66"/>
  <c r="E321" i="72"/>
  <c r="I168" i="58"/>
  <c r="E355" i="72"/>
  <c r="E282" i="72"/>
  <c r="E130" i="54"/>
  <c r="E124" i="54" s="1"/>
  <c r="I68" i="54"/>
  <c r="I62" i="54" s="1"/>
  <c r="E291" i="67"/>
  <c r="Q316" i="70"/>
  <c r="N308" i="66"/>
  <c r="N327" i="66" s="1"/>
  <c r="N328" i="66"/>
  <c r="O340" i="65"/>
  <c r="Q339" i="65"/>
  <c r="Q300" i="65"/>
  <c r="M144" i="50"/>
  <c r="D66" i="50"/>
  <c r="N158" i="72"/>
  <c r="N212" i="72" s="1"/>
  <c r="N213" i="72"/>
  <c r="F158" i="72"/>
  <c r="F212" i="72" s="1"/>
  <c r="F213" i="72"/>
  <c r="Q210" i="72"/>
  <c r="Q154" i="72"/>
  <c r="I210" i="72"/>
  <c r="I154" i="72"/>
  <c r="I152" i="72" s="1"/>
  <c r="C87" i="47"/>
  <c r="E158" i="67"/>
  <c r="I165" i="66"/>
  <c r="B210" i="71"/>
  <c r="B154" i="71"/>
  <c r="J142" i="72"/>
  <c r="I122" i="72"/>
  <c r="I141" i="72"/>
  <c r="I139" i="72"/>
  <c r="H138" i="72"/>
  <c r="G118" i="72"/>
  <c r="G137" i="72"/>
  <c r="M114" i="72"/>
  <c r="M132" i="72" s="1"/>
  <c r="M133" i="72"/>
  <c r="H112" i="72"/>
  <c r="H131" i="72"/>
  <c r="M141" i="71"/>
  <c r="M122" i="71"/>
  <c r="E141" i="71"/>
  <c r="E122" i="71"/>
  <c r="F133" i="71"/>
  <c r="F114" i="71"/>
  <c r="D112" i="71"/>
  <c r="D131" i="71"/>
  <c r="N124" i="70"/>
  <c r="N144" i="70"/>
  <c r="F124" i="70"/>
  <c r="F144" i="70"/>
  <c r="F134" i="70"/>
  <c r="F113" i="70"/>
  <c r="J148" i="69"/>
  <c r="J127" i="69"/>
  <c r="Q127" i="65"/>
  <c r="Q147" i="65"/>
  <c r="I127" i="65"/>
  <c r="I147" i="65"/>
  <c r="L120" i="65"/>
  <c r="L140" i="65"/>
  <c r="O9" i="45"/>
  <c r="B114" i="72"/>
  <c r="B133" i="72"/>
  <c r="E97" i="70"/>
  <c r="M148" i="69"/>
  <c r="K145" i="69"/>
  <c r="K105" i="69"/>
  <c r="J105" i="69"/>
  <c r="E205" i="72"/>
  <c r="E150" i="72"/>
  <c r="J162" i="69"/>
  <c r="J219" i="69" s="1"/>
  <c r="J220" i="69"/>
  <c r="I216" i="69"/>
  <c r="I158" i="69"/>
  <c r="O125" i="72"/>
  <c r="O144" i="72"/>
  <c r="J122" i="72"/>
  <c r="J141" i="72"/>
  <c r="J196" i="69"/>
  <c r="J139" i="69"/>
  <c r="Q154" i="68"/>
  <c r="O139" i="68"/>
  <c r="C139" i="68"/>
  <c r="I337" i="66"/>
  <c r="G297" i="66"/>
  <c r="L166" i="47"/>
  <c r="O154" i="71"/>
  <c r="Q154" i="70"/>
  <c r="Q212" i="70"/>
  <c r="E128" i="50"/>
  <c r="O113" i="50"/>
  <c r="O111" i="47"/>
  <c r="O111" i="50" s="1"/>
  <c r="G111" i="47"/>
  <c r="G113" i="50"/>
  <c r="P109" i="50"/>
  <c r="L212" i="69"/>
  <c r="L154" i="69"/>
  <c r="O106" i="50"/>
  <c r="N106" i="50"/>
  <c r="F106" i="50"/>
  <c r="F87" i="47"/>
  <c r="K224" i="67"/>
  <c r="K165" i="67"/>
  <c r="C224" i="67"/>
  <c r="C165" i="67"/>
  <c r="M212" i="67"/>
  <c r="M154" i="67"/>
  <c r="E154" i="67"/>
  <c r="E212" i="67"/>
  <c r="K210" i="67"/>
  <c r="K151" i="67"/>
  <c r="C210" i="67"/>
  <c r="C151" i="67"/>
  <c r="N162" i="66"/>
  <c r="N219" i="66" s="1"/>
  <c r="N220" i="66"/>
  <c r="O47" i="50"/>
  <c r="G47" i="50"/>
  <c r="F9" i="47"/>
  <c r="B165" i="69"/>
  <c r="B224" i="66"/>
  <c r="B165" i="66"/>
  <c r="B212" i="66"/>
  <c r="B154" i="66"/>
  <c r="D141" i="72"/>
  <c r="D122" i="72"/>
  <c r="J118" i="72"/>
  <c r="J137" i="72"/>
  <c r="Q142" i="71"/>
  <c r="P122" i="71"/>
  <c r="P141" i="71"/>
  <c r="D124" i="69"/>
  <c r="D144" i="69"/>
  <c r="F134" i="69"/>
  <c r="E133" i="69"/>
  <c r="E113" i="69"/>
  <c r="Q141" i="68"/>
  <c r="Q81" i="45"/>
  <c r="C124" i="65"/>
  <c r="J124" i="65"/>
  <c r="F154" i="68"/>
  <c r="C49" i="45"/>
  <c r="F96" i="71"/>
  <c r="K362" i="64"/>
  <c r="N158" i="69"/>
  <c r="N216" i="69"/>
  <c r="J113" i="50"/>
  <c r="J111" i="47"/>
  <c r="K154" i="69"/>
  <c r="K212" i="69"/>
  <c r="C211" i="69"/>
  <c r="M209" i="69"/>
  <c r="M151" i="69"/>
  <c r="E209" i="69"/>
  <c r="E151" i="69"/>
  <c r="C158" i="67"/>
  <c r="B106" i="50"/>
  <c r="I139" i="71"/>
  <c r="N145" i="70"/>
  <c r="M144" i="70"/>
  <c r="M124" i="70"/>
  <c r="L146" i="69"/>
  <c r="I145" i="69"/>
  <c r="I124" i="69"/>
  <c r="O127" i="67"/>
  <c r="N127" i="67"/>
  <c r="N147" i="67"/>
  <c r="D127" i="65"/>
  <c r="K124" i="65"/>
  <c r="J113" i="65"/>
  <c r="B196" i="69"/>
  <c r="B139" i="69"/>
  <c r="J105" i="70"/>
  <c r="I105" i="70"/>
  <c r="M99" i="69"/>
  <c r="C260" i="68"/>
  <c r="C187" i="68"/>
  <c r="K154" i="67"/>
  <c r="K212" i="67"/>
  <c r="M49" i="47"/>
  <c r="M43" i="47" s="1"/>
  <c r="C151" i="66"/>
  <c r="M130" i="45"/>
  <c r="D130" i="45"/>
  <c r="D124" i="45" s="1"/>
  <c r="D116" i="69"/>
  <c r="D136" i="69"/>
  <c r="G154" i="68"/>
  <c r="E154" i="68"/>
  <c r="E179" i="68"/>
  <c r="K139" i="68"/>
  <c r="J118" i="66"/>
  <c r="C139" i="64"/>
  <c r="C161" i="64"/>
  <c r="M318" i="64"/>
  <c r="C330" i="64"/>
  <c r="C373" i="64"/>
  <c r="L136" i="50"/>
  <c r="L130" i="47"/>
  <c r="D136" i="50"/>
  <c r="D130" i="47"/>
  <c r="M273" i="68"/>
  <c r="M199" i="68"/>
  <c r="M271" i="68" s="1"/>
  <c r="E273" i="68"/>
  <c r="E199" i="68"/>
  <c r="E271" i="68" s="1"/>
  <c r="H272" i="68"/>
  <c r="H199" i="68"/>
  <c r="H271" i="68" s="1"/>
  <c r="D97" i="50"/>
  <c r="D87" i="47"/>
  <c r="H87" i="47"/>
  <c r="O68" i="47"/>
  <c r="O62" i="47" s="1"/>
  <c r="L154" i="67"/>
  <c r="L212" i="67"/>
  <c r="D212" i="67"/>
  <c r="D154" i="67"/>
  <c r="L177" i="64"/>
  <c r="L174" i="64" s="1"/>
  <c r="H7" i="50"/>
  <c r="D236" i="64"/>
  <c r="D172" i="64"/>
  <c r="Q139" i="71"/>
  <c r="P138" i="71"/>
  <c r="G118" i="71"/>
  <c r="G137" i="71"/>
  <c r="F148" i="45"/>
  <c r="G142" i="70"/>
  <c r="F141" i="70"/>
  <c r="E120" i="70"/>
  <c r="E140" i="70"/>
  <c r="H134" i="70"/>
  <c r="H113" i="70"/>
  <c r="H132" i="70" s="1"/>
  <c r="G120" i="67"/>
  <c r="Q116" i="65"/>
  <c r="B135" i="64"/>
  <c r="B157" i="64"/>
  <c r="K139" i="71"/>
  <c r="J100" i="71"/>
  <c r="J138" i="71"/>
  <c r="I100" i="71"/>
  <c r="M205" i="72"/>
  <c r="M150" i="72"/>
  <c r="O216" i="70"/>
  <c r="O158" i="70"/>
  <c r="O215" i="70" s="1"/>
  <c r="H214" i="70"/>
  <c r="P156" i="67"/>
  <c r="Q221" i="66"/>
  <c r="Q162" i="66"/>
  <c r="Q219" i="66" s="1"/>
  <c r="P220" i="66"/>
  <c r="P162" i="66"/>
  <c r="P219" i="66" s="1"/>
  <c r="Q28" i="50"/>
  <c r="G172" i="64"/>
  <c r="G236" i="64"/>
  <c r="B214" i="69"/>
  <c r="B260" i="68"/>
  <c r="B187" i="68"/>
  <c r="G125" i="72"/>
  <c r="G144" i="72"/>
  <c r="N122" i="72"/>
  <c r="N116" i="72" s="1"/>
  <c r="N141" i="72"/>
  <c r="K143" i="70"/>
  <c r="Q68" i="45"/>
  <c r="M124" i="66"/>
  <c r="I395" i="72"/>
  <c r="I340" i="72"/>
  <c r="I394" i="72" s="1"/>
  <c r="E172" i="60"/>
  <c r="E166" i="60"/>
  <c r="M390" i="69"/>
  <c r="M333" i="69"/>
  <c r="O332" i="69"/>
  <c r="O389" i="69"/>
  <c r="O312" i="69"/>
  <c r="K113" i="59"/>
  <c r="K111" i="55"/>
  <c r="K105" i="55" s="1"/>
  <c r="E340" i="66"/>
  <c r="E300" i="66"/>
  <c r="C327" i="71"/>
  <c r="C368" i="69"/>
  <c r="C293" i="66"/>
  <c r="C332" i="66"/>
  <c r="M47" i="50"/>
  <c r="E214" i="72"/>
  <c r="E158" i="72"/>
  <c r="E212" i="72" s="1"/>
  <c r="L158" i="72"/>
  <c r="L212" i="72" s="1"/>
  <c r="L213" i="72"/>
  <c r="D213" i="72"/>
  <c r="D158" i="72"/>
  <c r="D212" i="72" s="1"/>
  <c r="N150" i="72"/>
  <c r="N205" i="72"/>
  <c r="N154" i="71"/>
  <c r="N152" i="71" s="1"/>
  <c r="L191" i="68"/>
  <c r="P85" i="50"/>
  <c r="H85" i="50"/>
  <c r="C162" i="67"/>
  <c r="C219" i="67" s="1"/>
  <c r="C220" i="67"/>
  <c r="C165" i="66"/>
  <c r="C49" i="47"/>
  <c r="N47" i="50"/>
  <c r="J212" i="66"/>
  <c r="J154" i="66"/>
  <c r="G158" i="65"/>
  <c r="L148" i="45"/>
  <c r="D138" i="70"/>
  <c r="L111" i="45"/>
  <c r="L113" i="49"/>
  <c r="D111" i="45"/>
  <c r="D105" i="45" s="1"/>
  <c r="D113" i="49"/>
  <c r="C113" i="49"/>
  <c r="C111" i="45"/>
  <c r="G62" i="45"/>
  <c r="D124" i="67"/>
  <c r="D118" i="67" s="1"/>
  <c r="C124" i="67"/>
  <c r="D113" i="67"/>
  <c r="K113" i="67"/>
  <c r="C113" i="67"/>
  <c r="J49" i="45"/>
  <c r="P3" i="45"/>
  <c r="P120" i="67"/>
  <c r="O120" i="67"/>
  <c r="E132" i="64"/>
  <c r="B146" i="70"/>
  <c r="B132" i="69"/>
  <c r="C104" i="71"/>
  <c r="C98" i="71" s="1"/>
  <c r="J104" i="71"/>
  <c r="C139" i="71"/>
  <c r="Q100" i="71"/>
  <c r="P97" i="70"/>
  <c r="H97" i="70"/>
  <c r="K158" i="72"/>
  <c r="K212" i="72" s="1"/>
  <c r="K213" i="72"/>
  <c r="M213" i="71"/>
  <c r="M158" i="71"/>
  <c r="M212" i="71" s="1"/>
  <c r="H165" i="67"/>
  <c r="P151" i="67"/>
  <c r="F184" i="64"/>
  <c r="B169" i="64"/>
  <c r="P118" i="72"/>
  <c r="P137" i="72"/>
  <c r="K114" i="71"/>
  <c r="K132" i="71" s="1"/>
  <c r="K133" i="71"/>
  <c r="L142" i="69"/>
  <c r="Q143" i="68"/>
  <c r="E143" i="68"/>
  <c r="P132" i="64"/>
  <c r="E107" i="71"/>
  <c r="D99" i="70"/>
  <c r="J85" i="60"/>
  <c r="F429" i="68"/>
  <c r="F502" i="68"/>
  <c r="C111" i="54"/>
  <c r="C105" i="54" s="1"/>
  <c r="C423" i="68"/>
  <c r="C372" i="68"/>
  <c r="C68" i="54"/>
  <c r="C62" i="54" s="1"/>
  <c r="J164" i="50"/>
  <c r="Q148" i="47"/>
  <c r="N146" i="50"/>
  <c r="J150" i="71"/>
  <c r="J205" i="71"/>
  <c r="K144" i="50"/>
  <c r="G203" i="71"/>
  <c r="G148" i="71"/>
  <c r="Q151" i="67"/>
  <c r="K165" i="66"/>
  <c r="J158" i="66"/>
  <c r="O158" i="65"/>
  <c r="M169" i="64"/>
  <c r="O141" i="71"/>
  <c r="O122" i="71"/>
  <c r="P130" i="45"/>
  <c r="L138" i="70"/>
  <c r="K127" i="69"/>
  <c r="K147" i="69"/>
  <c r="K147" i="68"/>
  <c r="Q136" i="68"/>
  <c r="K124" i="67"/>
  <c r="H118" i="66"/>
  <c r="Q124" i="65"/>
  <c r="J120" i="65"/>
  <c r="L116" i="65"/>
  <c r="N130" i="64"/>
  <c r="B139" i="64"/>
  <c r="B127" i="64"/>
  <c r="M107" i="72"/>
  <c r="K336" i="71"/>
  <c r="K390" i="71" s="1"/>
  <c r="K391" i="71"/>
  <c r="O47" i="60"/>
  <c r="I323" i="72"/>
  <c r="I304" i="72"/>
  <c r="I298" i="72" s="1"/>
  <c r="Q312" i="70"/>
  <c r="Q331" i="70" s="1"/>
  <c r="Q332" i="70"/>
  <c r="F414" i="68"/>
  <c r="F389" i="68"/>
  <c r="F486" i="68"/>
  <c r="F330" i="65"/>
  <c r="C316" i="66"/>
  <c r="C336" i="66"/>
  <c r="Q297" i="65"/>
  <c r="I148" i="72"/>
  <c r="I203" i="72"/>
  <c r="Q214" i="69"/>
  <c r="G151" i="66"/>
  <c r="M154" i="65"/>
  <c r="M212" i="65"/>
  <c r="H151" i="65"/>
  <c r="O172" i="64"/>
  <c r="O236" i="64"/>
  <c r="C172" i="64"/>
  <c r="C236" i="64"/>
  <c r="B204" i="71"/>
  <c r="C114" i="71"/>
  <c r="C132" i="71" s="1"/>
  <c r="C133" i="71"/>
  <c r="J146" i="70"/>
  <c r="C145" i="69"/>
  <c r="I124" i="66"/>
  <c r="B138" i="71"/>
  <c r="H94" i="72"/>
  <c r="H93" i="72" s="1"/>
  <c r="B122" i="64"/>
  <c r="P107" i="64"/>
  <c r="P149" i="64" s="1"/>
  <c r="Q108" i="64"/>
  <c r="Q150" i="64" s="1"/>
  <c r="C112" i="64"/>
  <c r="D113" i="64"/>
  <c r="P113" i="64"/>
  <c r="Q115" i="64"/>
  <c r="N116" i="64"/>
  <c r="K117" i="64"/>
  <c r="H119" i="64"/>
  <c r="I120" i="64"/>
  <c r="F122" i="64"/>
  <c r="C123" i="64"/>
  <c r="C165" i="64" s="1"/>
  <c r="O123" i="64"/>
  <c r="O165" i="64" s="1"/>
  <c r="P124" i="64"/>
  <c r="P166" i="64" s="1"/>
  <c r="M95" i="65"/>
  <c r="N96" i="65"/>
  <c r="O28" i="44"/>
  <c r="O98" i="65"/>
  <c r="P100" i="65"/>
  <c r="Q102" i="65"/>
  <c r="J103" i="65"/>
  <c r="J141" i="65" s="1"/>
  <c r="K104" i="65"/>
  <c r="K142" i="65" s="1"/>
  <c r="H106" i="65"/>
  <c r="I107" i="65"/>
  <c r="B96" i="65"/>
  <c r="M95" i="66"/>
  <c r="N96" i="66"/>
  <c r="O47" i="44"/>
  <c r="O98" i="66"/>
  <c r="O136" i="66" s="1"/>
  <c r="P100" i="66"/>
  <c r="Q102" i="66"/>
  <c r="Q140" i="66" s="1"/>
  <c r="N103" i="66"/>
  <c r="O104" i="66"/>
  <c r="O142" i="66" s="1"/>
  <c r="P106" i="66"/>
  <c r="M107" i="66"/>
  <c r="M145" i="66" s="1"/>
  <c r="J109" i="66"/>
  <c r="G110" i="66"/>
  <c r="O110" i="66"/>
  <c r="B47" i="44"/>
  <c r="B98" i="66"/>
  <c r="N95" i="67"/>
  <c r="N133" i="67" s="1"/>
  <c r="K96" i="67"/>
  <c r="K134" i="67" s="1"/>
  <c r="L66" i="44"/>
  <c r="L98" i="67"/>
  <c r="I100" i="67"/>
  <c r="F102" i="67"/>
  <c r="G103" i="67"/>
  <c r="G141" i="67" s="1"/>
  <c r="D104" i="67"/>
  <c r="P104" i="67"/>
  <c r="M106" i="67"/>
  <c r="N107" i="67"/>
  <c r="O109" i="67"/>
  <c r="B116" i="68"/>
  <c r="J113" i="68"/>
  <c r="K114" i="68"/>
  <c r="L85" i="44"/>
  <c r="L116" i="68"/>
  <c r="I118" i="68"/>
  <c r="I166" i="68" s="1"/>
  <c r="J120" i="68"/>
  <c r="G121" i="68"/>
  <c r="G169" i="68" s="1"/>
  <c r="D122" i="68"/>
  <c r="P122" i="68"/>
  <c r="P170" i="68" s="1"/>
  <c r="M124" i="68"/>
  <c r="N125" i="68"/>
  <c r="K126" i="68"/>
  <c r="H128" i="68"/>
  <c r="I129" i="68"/>
  <c r="I177" i="68" s="1"/>
  <c r="F131" i="68"/>
  <c r="C132" i="68"/>
  <c r="H133" i="68"/>
  <c r="P148" i="44"/>
  <c r="K43" i="45"/>
  <c r="G3" i="45"/>
  <c r="N68" i="55"/>
  <c r="N62" i="55" s="1"/>
  <c r="C81" i="57"/>
  <c r="C431" i="68"/>
  <c r="O146" i="60"/>
  <c r="K85" i="60"/>
  <c r="O7" i="60"/>
  <c r="C125" i="60"/>
  <c r="P398" i="72"/>
  <c r="P343" i="72"/>
  <c r="P397" i="72" s="1"/>
  <c r="L398" i="72"/>
  <c r="L343" i="72"/>
  <c r="L397" i="72" s="1"/>
  <c r="H398" i="72"/>
  <c r="H343" i="72"/>
  <c r="H397" i="72" s="1"/>
  <c r="D398" i="72"/>
  <c r="D343" i="72"/>
  <c r="D397" i="72" s="1"/>
  <c r="E336" i="72"/>
  <c r="E390" i="72" s="1"/>
  <c r="E392" i="72"/>
  <c r="K391" i="72"/>
  <c r="K336" i="72"/>
  <c r="K390" i="72" s="1"/>
  <c r="F389" i="72"/>
  <c r="K387" i="72"/>
  <c r="K332" i="72"/>
  <c r="O162" i="60"/>
  <c r="G162" i="60"/>
  <c r="O395" i="71"/>
  <c r="O340" i="71"/>
  <c r="O394" i="71" s="1"/>
  <c r="G340" i="71"/>
  <c r="G394" i="71" s="1"/>
  <c r="G395" i="71"/>
  <c r="J336" i="71"/>
  <c r="J390" i="71" s="1"/>
  <c r="J391" i="71"/>
  <c r="Q387" i="71"/>
  <c r="Q332" i="71"/>
  <c r="I332" i="71"/>
  <c r="I387" i="71"/>
  <c r="Q144" i="60"/>
  <c r="I144" i="60"/>
  <c r="G357" i="70"/>
  <c r="G414" i="70" s="1"/>
  <c r="G415" i="70"/>
  <c r="P408" i="70"/>
  <c r="P350" i="70"/>
  <c r="P407" i="70" s="1"/>
  <c r="H408" i="70"/>
  <c r="H350" i="70"/>
  <c r="H407" i="70" s="1"/>
  <c r="K406" i="70"/>
  <c r="P404" i="70"/>
  <c r="P346" i="70"/>
  <c r="H404" i="70"/>
  <c r="H346" i="70"/>
  <c r="N343" i="70"/>
  <c r="N401" i="70"/>
  <c r="F343" i="70"/>
  <c r="F401" i="70"/>
  <c r="L415" i="69"/>
  <c r="L357" i="69"/>
  <c r="L414" i="69" s="1"/>
  <c r="N412" i="69"/>
  <c r="N354" i="69"/>
  <c r="N411" i="69" s="1"/>
  <c r="Q408" i="69"/>
  <c r="Q350" i="69"/>
  <c r="Q407" i="69" s="1"/>
  <c r="I408" i="69"/>
  <c r="I350" i="69"/>
  <c r="I407" i="69" s="1"/>
  <c r="P111" i="60"/>
  <c r="H406" i="69"/>
  <c r="Q403" i="69"/>
  <c r="I403" i="69"/>
  <c r="N106" i="60"/>
  <c r="F106" i="60"/>
  <c r="H444" i="68"/>
  <c r="H516" i="68" s="1"/>
  <c r="Q429" i="68"/>
  <c r="Q502" i="68"/>
  <c r="I429" i="68"/>
  <c r="I502" i="68"/>
  <c r="L426" i="68"/>
  <c r="D426" i="68"/>
  <c r="D425" i="68" s="1"/>
  <c r="Q357" i="67"/>
  <c r="I357" i="67"/>
  <c r="N412" i="67"/>
  <c r="N354" i="67"/>
  <c r="N411" i="67" s="1"/>
  <c r="F412" i="67"/>
  <c r="F354" i="67"/>
  <c r="F411" i="67" s="1"/>
  <c r="H66" i="60"/>
  <c r="D404" i="67"/>
  <c r="D346" i="67"/>
  <c r="I343" i="67"/>
  <c r="I357" i="66"/>
  <c r="F354" i="66"/>
  <c r="F411" i="66" s="1"/>
  <c r="F413" i="66"/>
  <c r="H412" i="66"/>
  <c r="H354" i="66"/>
  <c r="H411" i="66" s="1"/>
  <c r="N350" i="66"/>
  <c r="N348" i="66" s="1"/>
  <c r="F350" i="66"/>
  <c r="D49" i="57"/>
  <c r="D43" i="57" s="1"/>
  <c r="J346" i="66"/>
  <c r="J404" i="66"/>
  <c r="E343" i="66"/>
  <c r="L412" i="65"/>
  <c r="L354" i="65"/>
  <c r="L411" i="65" s="1"/>
  <c r="D350" i="65"/>
  <c r="P30" i="57"/>
  <c r="H28" i="60"/>
  <c r="D404" i="65"/>
  <c r="D346" i="65"/>
  <c r="K343" i="65"/>
  <c r="L457" i="64"/>
  <c r="L393" i="64"/>
  <c r="L456" i="64" s="1"/>
  <c r="D393" i="64"/>
  <c r="D456" i="64" s="1"/>
  <c r="D457" i="64"/>
  <c r="H447" i="64"/>
  <c r="O381" i="64"/>
  <c r="G381" i="64"/>
  <c r="C415" i="70"/>
  <c r="C357" i="70"/>
  <c r="C414" i="70" s="1"/>
  <c r="C130" i="57"/>
  <c r="C124" i="57" s="1"/>
  <c r="C132" i="60"/>
  <c r="C357" i="66"/>
  <c r="K325" i="72"/>
  <c r="Q318" i="72"/>
  <c r="Q372" i="72"/>
  <c r="M318" i="72"/>
  <c r="M372" i="72"/>
  <c r="K317" i="72"/>
  <c r="K371" i="72"/>
  <c r="J294" i="72"/>
  <c r="J313" i="72"/>
  <c r="I150" i="59"/>
  <c r="Q148" i="55"/>
  <c r="Q143" i="55" s="1"/>
  <c r="I148" i="55"/>
  <c r="N340" i="70"/>
  <c r="P319" i="70"/>
  <c r="P339" i="70"/>
  <c r="D335" i="70"/>
  <c r="J330" i="70"/>
  <c r="J339" i="69"/>
  <c r="J396" i="69"/>
  <c r="J319" i="69"/>
  <c r="J332" i="69"/>
  <c r="J312" i="69"/>
  <c r="J310" i="69" s="1"/>
  <c r="J389" i="69"/>
  <c r="P330" i="69"/>
  <c r="P387" i="69"/>
  <c r="P310" i="69"/>
  <c r="H330" i="69"/>
  <c r="H387" i="69"/>
  <c r="H310" i="69"/>
  <c r="N308" i="69"/>
  <c r="N327" i="69" s="1"/>
  <c r="N328" i="69"/>
  <c r="D325" i="69"/>
  <c r="D305" i="69"/>
  <c r="M413" i="68"/>
  <c r="M485" i="68"/>
  <c r="P409" i="68"/>
  <c r="D87" i="55"/>
  <c r="O406" i="68"/>
  <c r="O381" i="68"/>
  <c r="G381" i="68"/>
  <c r="G406" i="68"/>
  <c r="P331" i="67"/>
  <c r="P308" i="67"/>
  <c r="P328" i="67"/>
  <c r="I310" i="66"/>
  <c r="F339" i="65"/>
  <c r="F319" i="65"/>
  <c r="D316" i="65"/>
  <c r="D336" i="65"/>
  <c r="M305" i="65"/>
  <c r="M324" i="65" s="1"/>
  <c r="M325" i="65"/>
  <c r="E305" i="65"/>
  <c r="E325" i="65"/>
  <c r="L286" i="71"/>
  <c r="D286" i="71"/>
  <c r="P148" i="54"/>
  <c r="P143" i="54" s="1"/>
  <c r="H148" i="54"/>
  <c r="H143" i="54" s="1"/>
  <c r="N293" i="70"/>
  <c r="F293" i="70"/>
  <c r="J368" i="69"/>
  <c r="P328" i="69"/>
  <c r="P289" i="69"/>
  <c r="H289" i="69"/>
  <c r="N286" i="69"/>
  <c r="F286" i="69"/>
  <c r="J361" i="68"/>
  <c r="J409" i="68" s="1"/>
  <c r="N357" i="68"/>
  <c r="F357" i="68"/>
  <c r="F353" i="68" s="1"/>
  <c r="N402" i="68"/>
  <c r="J297" i="67"/>
  <c r="N286" i="67"/>
  <c r="F286" i="67"/>
  <c r="J377" i="66"/>
  <c r="J300" i="66"/>
  <c r="L293" i="65"/>
  <c r="D293" i="65"/>
  <c r="D331" i="65" s="1"/>
  <c r="L289" i="65"/>
  <c r="L327" i="65" s="1"/>
  <c r="D289" i="65"/>
  <c r="D327" i="65" s="1"/>
  <c r="L361" i="64"/>
  <c r="L318" i="64"/>
  <c r="C286" i="67"/>
  <c r="H7" i="60"/>
  <c r="O398" i="72"/>
  <c r="O343" i="72"/>
  <c r="O397" i="72" s="1"/>
  <c r="M389" i="72"/>
  <c r="N164" i="60"/>
  <c r="F164" i="60"/>
  <c r="J162" i="60"/>
  <c r="M398" i="71"/>
  <c r="M343" i="71"/>
  <c r="M397" i="71" s="1"/>
  <c r="P146" i="60"/>
  <c r="L387" i="71"/>
  <c r="L332" i="71"/>
  <c r="D387" i="71"/>
  <c r="D332" i="71"/>
  <c r="L385" i="71"/>
  <c r="L330" i="71"/>
  <c r="D144" i="60"/>
  <c r="P412" i="70"/>
  <c r="P354" i="70"/>
  <c r="P411" i="70" s="1"/>
  <c r="H412" i="70"/>
  <c r="H354" i="70"/>
  <c r="H411" i="70" s="1"/>
  <c r="F406" i="70"/>
  <c r="K404" i="70"/>
  <c r="K346" i="70"/>
  <c r="M401" i="70"/>
  <c r="M343" i="70"/>
  <c r="E401" i="70"/>
  <c r="E343" i="70"/>
  <c r="G415" i="69"/>
  <c r="G357" i="69"/>
  <c r="G414" i="69" s="1"/>
  <c r="P408" i="69"/>
  <c r="P350" i="69"/>
  <c r="P407" i="69" s="1"/>
  <c r="H408" i="69"/>
  <c r="H350" i="69"/>
  <c r="H407" i="69" s="1"/>
  <c r="L109" i="60"/>
  <c r="D109" i="60"/>
  <c r="Q106" i="60"/>
  <c r="M343" i="69"/>
  <c r="M401" i="69"/>
  <c r="D514" i="68"/>
  <c r="D441" i="68"/>
  <c r="D513" i="68" s="1"/>
  <c r="L85" i="60"/>
  <c r="H502" i="68"/>
  <c r="H429" i="68"/>
  <c r="D357" i="67"/>
  <c r="D350" i="67"/>
  <c r="O346" i="67"/>
  <c r="O404" i="67"/>
  <c r="G346" i="67"/>
  <c r="G404" i="67"/>
  <c r="P357" i="66"/>
  <c r="M350" i="66"/>
  <c r="E350" i="66"/>
  <c r="Q346" i="66"/>
  <c r="Q404" i="66"/>
  <c r="I346" i="66"/>
  <c r="I404" i="66"/>
  <c r="G403" i="65"/>
  <c r="J24" i="57"/>
  <c r="J396" i="64"/>
  <c r="P453" i="64"/>
  <c r="P389" i="64"/>
  <c r="P452" i="64" s="1"/>
  <c r="H389" i="64"/>
  <c r="G447" i="64"/>
  <c r="C400" i="70"/>
  <c r="C514" i="68"/>
  <c r="C441" i="68"/>
  <c r="C513" i="68" s="1"/>
  <c r="C381" i="64"/>
  <c r="L327" i="72"/>
  <c r="D327" i="72"/>
  <c r="J307" i="72"/>
  <c r="J380" i="72"/>
  <c r="J326" i="72"/>
  <c r="L321" i="72"/>
  <c r="D321" i="72"/>
  <c r="J374" i="72"/>
  <c r="J320" i="72"/>
  <c r="P300" i="72"/>
  <c r="P319" i="72"/>
  <c r="P373" i="72"/>
  <c r="H373" i="72"/>
  <c r="H300" i="72"/>
  <c r="H319" i="72"/>
  <c r="N371" i="72"/>
  <c r="N317" i="72"/>
  <c r="O315" i="72"/>
  <c r="O296" i="72"/>
  <c r="G315" i="72"/>
  <c r="G296" i="72"/>
  <c r="G314" i="72" s="1"/>
  <c r="L327" i="71"/>
  <c r="D327" i="71"/>
  <c r="N324" i="71"/>
  <c r="F324" i="71"/>
  <c r="N148" i="55"/>
  <c r="N143" i="55" s="1"/>
  <c r="N150" i="59"/>
  <c r="L317" i="71"/>
  <c r="L371" i="71"/>
  <c r="D317" i="71"/>
  <c r="D371" i="71"/>
  <c r="O332" i="70"/>
  <c r="O312" i="70"/>
  <c r="G332" i="70"/>
  <c r="G312" i="70"/>
  <c r="K308" i="70"/>
  <c r="K327" i="70" s="1"/>
  <c r="K328" i="70"/>
  <c r="E310" i="69"/>
  <c r="E331" i="69"/>
  <c r="E388" i="69"/>
  <c r="O111" i="55"/>
  <c r="O105" i="55" s="1"/>
  <c r="G111" i="55"/>
  <c r="N423" i="68"/>
  <c r="L422" i="68"/>
  <c r="L494" i="68"/>
  <c r="D422" i="68"/>
  <c r="D494" i="68"/>
  <c r="J421" i="68"/>
  <c r="J396" i="68"/>
  <c r="J415" i="68"/>
  <c r="J487" i="68"/>
  <c r="P389" i="68"/>
  <c r="P414" i="68"/>
  <c r="K410" i="68"/>
  <c r="K385" i="68"/>
  <c r="P316" i="67"/>
  <c r="P336" i="67"/>
  <c r="H316" i="67"/>
  <c r="H310" i="67" s="1"/>
  <c r="H336" i="67"/>
  <c r="I68" i="55"/>
  <c r="I62" i="55" s="1"/>
  <c r="M62" i="55"/>
  <c r="D43" i="55"/>
  <c r="P30" i="55"/>
  <c r="P24" i="55" s="1"/>
  <c r="M327" i="65"/>
  <c r="J368" i="64"/>
  <c r="J431" i="64"/>
  <c r="C337" i="69"/>
  <c r="C319" i="66"/>
  <c r="C339" i="66"/>
  <c r="C312" i="65"/>
  <c r="C332" i="65"/>
  <c r="C374" i="64"/>
  <c r="O286" i="72"/>
  <c r="G286" i="72"/>
  <c r="K355" i="72"/>
  <c r="K282" i="72"/>
  <c r="K354" i="72" s="1"/>
  <c r="O276" i="72"/>
  <c r="G276" i="72"/>
  <c r="K362" i="71"/>
  <c r="K289" i="71"/>
  <c r="Q300" i="70"/>
  <c r="I377" i="70"/>
  <c r="I300" i="70"/>
  <c r="O297" i="70"/>
  <c r="G297" i="70"/>
  <c r="M286" i="70"/>
  <c r="E286" i="70"/>
  <c r="K462" i="68"/>
  <c r="K365" i="68"/>
  <c r="K461" i="68" s="1"/>
  <c r="O49" i="54"/>
  <c r="O43" i="54" s="1"/>
  <c r="Q293" i="66"/>
  <c r="Q330" i="66"/>
  <c r="I330" i="66"/>
  <c r="Q289" i="66"/>
  <c r="I289" i="66"/>
  <c r="I327" i="66" s="1"/>
  <c r="M374" i="64"/>
  <c r="E374" i="64"/>
  <c r="K330" i="64"/>
  <c r="D321" i="64"/>
  <c r="D363" i="64" s="1"/>
  <c r="C297" i="67"/>
  <c r="C291" i="67" s="1"/>
  <c r="J28" i="60"/>
  <c r="L7" i="60"/>
  <c r="N398" i="72"/>
  <c r="N343" i="72"/>
  <c r="N397" i="72" s="1"/>
  <c r="D389" i="72"/>
  <c r="L398" i="71"/>
  <c r="L343" i="71"/>
  <c r="L397" i="71" s="1"/>
  <c r="M395" i="71"/>
  <c r="M340" i="71"/>
  <c r="E395" i="71"/>
  <c r="E340" i="71"/>
  <c r="E394" i="71" s="1"/>
  <c r="P391" i="71"/>
  <c r="P336" i="71"/>
  <c r="P390" i="71" s="1"/>
  <c r="H391" i="71"/>
  <c r="H336" i="71"/>
  <c r="H390" i="71" s="1"/>
  <c r="L389" i="71"/>
  <c r="M415" i="70"/>
  <c r="M357" i="70"/>
  <c r="M414" i="70" s="1"/>
  <c r="E357" i="70"/>
  <c r="N350" i="70"/>
  <c r="N407" i="70" s="1"/>
  <c r="N408" i="70"/>
  <c r="F408" i="70"/>
  <c r="F350" i="70"/>
  <c r="M406" i="70"/>
  <c r="E406" i="70"/>
  <c r="J128" i="60"/>
  <c r="P401" i="70"/>
  <c r="P343" i="70"/>
  <c r="H125" i="60"/>
  <c r="O113" i="60"/>
  <c r="O111" i="57"/>
  <c r="O105" i="57" s="1"/>
  <c r="O111" i="60"/>
  <c r="N406" i="69"/>
  <c r="N348" i="69"/>
  <c r="N405" i="69" s="1"/>
  <c r="O404" i="69"/>
  <c r="O346" i="69"/>
  <c r="G109" i="60"/>
  <c r="H106" i="60"/>
  <c r="D401" i="69"/>
  <c r="D343" i="69"/>
  <c r="K437" i="68"/>
  <c r="K509" i="68" s="1"/>
  <c r="K511" i="68"/>
  <c r="Q437" i="68"/>
  <c r="I437" i="68"/>
  <c r="O429" i="68"/>
  <c r="O502" i="68"/>
  <c r="G429" i="68"/>
  <c r="G502" i="68"/>
  <c r="J426" i="68"/>
  <c r="D412" i="67"/>
  <c r="D354" i="67"/>
  <c r="D411" i="67" s="1"/>
  <c r="M68" i="57"/>
  <c r="M62" i="57" s="1"/>
  <c r="O350" i="67"/>
  <c r="K68" i="57"/>
  <c r="K62" i="57" s="1"/>
  <c r="Q68" i="57"/>
  <c r="Q62" i="57" s="1"/>
  <c r="J346" i="67"/>
  <c r="J404" i="67"/>
  <c r="G357" i="66"/>
  <c r="P346" i="66"/>
  <c r="P404" i="66"/>
  <c r="H346" i="66"/>
  <c r="H404" i="66"/>
  <c r="I343" i="66"/>
  <c r="I402" i="66"/>
  <c r="M396" i="64"/>
  <c r="J457" i="64"/>
  <c r="J393" i="64"/>
  <c r="J456" i="64" s="1"/>
  <c r="N7" i="60"/>
  <c r="J384" i="64"/>
  <c r="J448" i="64"/>
  <c r="C395" i="72"/>
  <c r="C340" i="72"/>
  <c r="C394" i="72" s="1"/>
  <c r="C150" i="60"/>
  <c r="C148" i="60"/>
  <c r="C350" i="67"/>
  <c r="G161" i="55"/>
  <c r="L324" i="72"/>
  <c r="D324" i="72"/>
  <c r="J323" i="72"/>
  <c r="K319" i="72"/>
  <c r="K373" i="72"/>
  <c r="K300" i="72"/>
  <c r="Q166" i="55"/>
  <c r="Q161" i="55" s="1"/>
  <c r="Q168" i="59"/>
  <c r="J296" i="72"/>
  <c r="J315" i="72"/>
  <c r="K372" i="71"/>
  <c r="K318" i="71"/>
  <c r="K150" i="59"/>
  <c r="K148" i="55"/>
  <c r="K143" i="55" s="1"/>
  <c r="K298" i="71"/>
  <c r="K293" i="71" s="1"/>
  <c r="J339" i="70"/>
  <c r="J396" i="70"/>
  <c r="J319" i="70"/>
  <c r="D337" i="70"/>
  <c r="H333" i="70"/>
  <c r="J312" i="70"/>
  <c r="J332" i="70"/>
  <c r="L326" i="70"/>
  <c r="D326" i="70"/>
  <c r="J325" i="70"/>
  <c r="F340" i="69"/>
  <c r="H396" i="69"/>
  <c r="H339" i="69"/>
  <c r="H319" i="69"/>
  <c r="L337" i="69"/>
  <c r="N336" i="69"/>
  <c r="N316" i="69"/>
  <c r="N111" i="55"/>
  <c r="N105" i="55" s="1"/>
  <c r="P308" i="69"/>
  <c r="L326" i="69"/>
  <c r="D326" i="69"/>
  <c r="H393" i="68"/>
  <c r="H418" i="68"/>
  <c r="L411" i="68"/>
  <c r="F87" i="55"/>
  <c r="F383" i="68" s="1"/>
  <c r="E405" i="68"/>
  <c r="O336" i="67"/>
  <c r="O316" i="67"/>
  <c r="G336" i="67"/>
  <c r="G316" i="67"/>
  <c r="P325" i="67"/>
  <c r="P305" i="67"/>
  <c r="Q339" i="66"/>
  <c r="I339" i="66"/>
  <c r="I319" i="66"/>
  <c r="P332" i="66"/>
  <c r="P312" i="66"/>
  <c r="H332" i="66"/>
  <c r="H312" i="66"/>
  <c r="K49" i="55"/>
  <c r="H339" i="65"/>
  <c r="H319" i="65"/>
  <c r="F336" i="65"/>
  <c r="F316" i="65"/>
  <c r="K312" i="65"/>
  <c r="K332" i="65"/>
  <c r="D375" i="64"/>
  <c r="Q369" i="64"/>
  <c r="Q432" i="64"/>
  <c r="Q347" i="64"/>
  <c r="I369" i="64"/>
  <c r="I347" i="64"/>
  <c r="I432" i="64"/>
  <c r="K9" i="55"/>
  <c r="K3" i="55" s="1"/>
  <c r="C351" i="64"/>
  <c r="H289" i="72"/>
  <c r="L286" i="72"/>
  <c r="D286" i="72"/>
  <c r="D280" i="72" s="1"/>
  <c r="J286" i="72"/>
  <c r="N355" i="72"/>
  <c r="N282" i="72"/>
  <c r="N354" i="72" s="1"/>
  <c r="F355" i="72"/>
  <c r="F282" i="72"/>
  <c r="H280" i="72"/>
  <c r="N276" i="72"/>
  <c r="F276" i="72"/>
  <c r="N282" i="71"/>
  <c r="F282" i="71"/>
  <c r="N297" i="70"/>
  <c r="F297" i="70"/>
  <c r="N300" i="69"/>
  <c r="N113" i="58"/>
  <c r="F113" i="58"/>
  <c r="L354" i="68"/>
  <c r="L402" i="68" s="1"/>
  <c r="D354" i="68"/>
  <c r="D297" i="67"/>
  <c r="N68" i="54"/>
  <c r="N62" i="54" s="1"/>
  <c r="F68" i="54"/>
  <c r="F62" i="54" s="1"/>
  <c r="H297" i="66"/>
  <c r="F49" i="54"/>
  <c r="F43" i="54" s="1"/>
  <c r="L49" i="54"/>
  <c r="L43" i="54" s="1"/>
  <c r="D49" i="54"/>
  <c r="D43" i="54" s="1"/>
  <c r="N286" i="66"/>
  <c r="F286" i="66"/>
  <c r="F324" i="66" s="1"/>
  <c r="F293" i="65"/>
  <c r="N330" i="64"/>
  <c r="F9" i="54"/>
  <c r="F3" i="54" s="1"/>
  <c r="L9" i="54"/>
  <c r="L3" i="54" s="1"/>
  <c r="C293" i="70"/>
  <c r="C370" i="69"/>
  <c r="C293" i="69"/>
  <c r="G106" i="60"/>
  <c r="H336" i="72"/>
  <c r="H390" i="72" s="1"/>
  <c r="H391" i="72"/>
  <c r="L162" i="60"/>
  <c r="H385" i="72"/>
  <c r="H330" i="72"/>
  <c r="J340" i="71"/>
  <c r="J394" i="71" s="1"/>
  <c r="J396" i="71"/>
  <c r="P395" i="71"/>
  <c r="P340" i="71"/>
  <c r="P394" i="71" s="1"/>
  <c r="G389" i="71"/>
  <c r="J144" i="60"/>
  <c r="F330" i="71"/>
  <c r="F385" i="71"/>
  <c r="M408" i="70"/>
  <c r="M350" i="70"/>
  <c r="M407" i="70" s="1"/>
  <c r="I128" i="60"/>
  <c r="E346" i="70"/>
  <c r="E404" i="70"/>
  <c r="Q111" i="60"/>
  <c r="I111" i="60"/>
  <c r="E111" i="60"/>
  <c r="K426" i="68"/>
  <c r="K500" i="68"/>
  <c r="M426" i="68"/>
  <c r="Q404" i="67"/>
  <c r="Q346" i="67"/>
  <c r="I66" i="60"/>
  <c r="N62" i="57"/>
  <c r="I49" i="57"/>
  <c r="I43" i="57" s="1"/>
  <c r="I412" i="65"/>
  <c r="I354" i="65"/>
  <c r="I411" i="65" s="1"/>
  <c r="H396" i="64"/>
  <c r="D396" i="64"/>
  <c r="J453" i="64"/>
  <c r="J389" i="64"/>
  <c r="J452" i="64" s="1"/>
  <c r="M7" i="60"/>
  <c r="I384" i="64"/>
  <c r="I448" i="64"/>
  <c r="L381" i="64"/>
  <c r="C164" i="60"/>
  <c r="C128" i="60"/>
  <c r="C415" i="69"/>
  <c r="C357" i="69"/>
  <c r="C414" i="69" s="1"/>
  <c r="C426" i="68"/>
  <c r="C396" i="64"/>
  <c r="M404" i="68"/>
  <c r="E404" i="68"/>
  <c r="G378" i="68"/>
  <c r="G403" i="68"/>
  <c r="O326" i="66"/>
  <c r="Q325" i="66"/>
  <c r="Q305" i="66"/>
  <c r="P326" i="65"/>
  <c r="H326" i="65"/>
  <c r="N305" i="65"/>
  <c r="N325" i="65"/>
  <c r="J325" i="65"/>
  <c r="J305" i="65"/>
  <c r="I377" i="64"/>
  <c r="I440" i="64"/>
  <c r="L373" i="64"/>
  <c r="D373" i="64"/>
  <c r="G377" i="70"/>
  <c r="G300" i="70"/>
  <c r="Q370" i="69"/>
  <c r="Q293" i="69"/>
  <c r="I113" i="58"/>
  <c r="I111" i="54"/>
  <c r="I105" i="54" s="1"/>
  <c r="O368" i="69"/>
  <c r="K368" i="69"/>
  <c r="G368" i="69"/>
  <c r="E289" i="67"/>
  <c r="G286" i="67"/>
  <c r="D144" i="50"/>
  <c r="P332" i="72"/>
  <c r="P387" i="72"/>
  <c r="H164" i="60"/>
  <c r="D387" i="72"/>
  <c r="D332" i="72"/>
  <c r="J146" i="60"/>
  <c r="F332" i="71"/>
  <c r="F387" i="71"/>
  <c r="O124" i="57"/>
  <c r="G401" i="70"/>
  <c r="G343" i="70"/>
  <c r="N441" i="68"/>
  <c r="N513" i="68" s="1"/>
  <c r="N514" i="68"/>
  <c r="N343" i="66"/>
  <c r="Q357" i="65"/>
  <c r="H320" i="72"/>
  <c r="H374" i="72"/>
  <c r="N300" i="72"/>
  <c r="N373" i="72"/>
  <c r="N319" i="72"/>
  <c r="P317" i="72"/>
  <c r="P371" i="72"/>
  <c r="D371" i="72"/>
  <c r="D317" i="72"/>
  <c r="O330" i="70"/>
  <c r="Q308" i="70"/>
  <c r="Q327" i="70" s="1"/>
  <c r="Q328" i="70"/>
  <c r="G326" i="70"/>
  <c r="E340" i="69"/>
  <c r="K396" i="69"/>
  <c r="K319" i="69"/>
  <c r="K339" i="69"/>
  <c r="Q336" i="69"/>
  <c r="Q316" i="69"/>
  <c r="Q310" i="69" s="1"/>
  <c r="I316" i="69"/>
  <c r="I336" i="69"/>
  <c r="I419" i="68"/>
  <c r="Q412" i="68"/>
  <c r="I412" i="68"/>
  <c r="O411" i="68"/>
  <c r="G411" i="68"/>
  <c r="I410" i="68"/>
  <c r="I385" i="68"/>
  <c r="O340" i="67"/>
  <c r="Q339" i="67"/>
  <c r="Q319" i="67"/>
  <c r="M339" i="67"/>
  <c r="M319" i="67"/>
  <c r="I319" i="67"/>
  <c r="I339" i="67"/>
  <c r="E339" i="67"/>
  <c r="E319" i="67"/>
  <c r="F336" i="67"/>
  <c r="F316" i="67"/>
  <c r="F310" i="67" s="1"/>
  <c r="M334" i="67"/>
  <c r="E334" i="67"/>
  <c r="K333" i="67"/>
  <c r="M332" i="67"/>
  <c r="M312" i="67"/>
  <c r="P337" i="66"/>
  <c r="D337" i="66"/>
  <c r="F336" i="66"/>
  <c r="F316" i="66"/>
  <c r="M336" i="65"/>
  <c r="M316" i="65"/>
  <c r="M310" i="65" s="1"/>
  <c r="L333" i="65"/>
  <c r="P347" i="64"/>
  <c r="P432" i="64"/>
  <c r="P369" i="64"/>
  <c r="H347" i="64"/>
  <c r="H369" i="64"/>
  <c r="M364" i="64"/>
  <c r="M342" i="64"/>
  <c r="M363" i="64" s="1"/>
  <c r="O339" i="64"/>
  <c r="O361" i="64"/>
  <c r="K278" i="72"/>
  <c r="I276" i="72"/>
  <c r="Q362" i="71"/>
  <c r="Q289" i="71"/>
  <c r="Q325" i="71" s="1"/>
  <c r="M286" i="71"/>
  <c r="G289" i="70"/>
  <c r="I286" i="70"/>
  <c r="O286" i="70"/>
  <c r="M289" i="69"/>
  <c r="I286" i="66"/>
  <c r="O30" i="54"/>
  <c r="O24" i="54" s="1"/>
  <c r="Q293" i="65"/>
  <c r="Q331" i="65" s="1"/>
  <c r="Q289" i="65"/>
  <c r="Q327" i="65" s="1"/>
  <c r="G286" i="65"/>
  <c r="L164" i="50"/>
  <c r="C106" i="60"/>
  <c r="G389" i="72"/>
  <c r="L415" i="70"/>
  <c r="L357" i="70"/>
  <c r="L414" i="70" s="1"/>
  <c r="H357" i="70"/>
  <c r="J136" i="60"/>
  <c r="J130" i="57"/>
  <c r="J124" i="57" s="1"/>
  <c r="P406" i="70"/>
  <c r="F109" i="60"/>
  <c r="K106" i="60"/>
  <c r="L510" i="68"/>
  <c r="L437" i="68"/>
  <c r="L509" i="68" s="1"/>
  <c r="N87" i="57"/>
  <c r="N431" i="68" s="1"/>
  <c r="L433" i="68"/>
  <c r="J68" i="57"/>
  <c r="J62" i="57" s="1"/>
  <c r="Q354" i="66"/>
  <c r="Q411" i="66" s="1"/>
  <c r="Q412" i="66"/>
  <c r="E412" i="66"/>
  <c r="E354" i="66"/>
  <c r="E411" i="66" s="1"/>
  <c r="Q28" i="60"/>
  <c r="M28" i="60"/>
  <c r="E28" i="60"/>
  <c r="Q9" i="57"/>
  <c r="Q3" i="57" s="1"/>
  <c r="Q16" i="60"/>
  <c r="I393" i="64"/>
  <c r="I457" i="64"/>
  <c r="I315" i="72"/>
  <c r="I296" i="72"/>
  <c r="I314" i="72" s="1"/>
  <c r="O294" i="72"/>
  <c r="O313" i="72"/>
  <c r="K161" i="55"/>
  <c r="J327" i="71"/>
  <c r="L380" i="71"/>
  <c r="L326" i="71"/>
  <c r="L307" i="71"/>
  <c r="H307" i="71"/>
  <c r="H380" i="71"/>
  <c r="H326" i="71"/>
  <c r="O340" i="70"/>
  <c r="P406" i="68"/>
  <c r="P381" i="68"/>
  <c r="P405" i="68" s="1"/>
  <c r="D381" i="68"/>
  <c r="D405" i="68" s="1"/>
  <c r="D406" i="68"/>
  <c r="N330" i="67"/>
  <c r="N310" i="67"/>
  <c r="Q308" i="67"/>
  <c r="Q328" i="67"/>
  <c r="E308" i="67"/>
  <c r="E327" i="67" s="1"/>
  <c r="E328" i="67"/>
  <c r="M326" i="67"/>
  <c r="E326" i="67"/>
  <c r="K334" i="66"/>
  <c r="K312" i="66"/>
  <c r="K332" i="66"/>
  <c r="G328" i="65"/>
  <c r="G308" i="65"/>
  <c r="G327" i="65" s="1"/>
  <c r="N366" i="64"/>
  <c r="J366" i="64"/>
  <c r="Q355" i="72"/>
  <c r="Q282" i="72"/>
  <c r="O353" i="72"/>
  <c r="K353" i="72"/>
  <c r="G353" i="72"/>
  <c r="M297" i="70"/>
  <c r="G297" i="69"/>
  <c r="K354" i="68"/>
  <c r="K300" i="67"/>
  <c r="O297" i="67"/>
  <c r="G293" i="67"/>
  <c r="I291" i="67"/>
  <c r="N321" i="64"/>
  <c r="I204" i="71"/>
  <c r="K130" i="60"/>
  <c r="M315" i="71"/>
  <c r="M296" i="71"/>
  <c r="M314" i="71" s="1"/>
  <c r="M294" i="71"/>
  <c r="M313" i="71"/>
  <c r="I143" i="55"/>
  <c r="O337" i="70"/>
  <c r="G337" i="70"/>
  <c r="E336" i="70"/>
  <c r="Q340" i="65"/>
  <c r="I340" i="65"/>
  <c r="K106" i="50"/>
  <c r="Q85" i="50"/>
  <c r="J28" i="50"/>
  <c r="M161" i="72"/>
  <c r="E161" i="72"/>
  <c r="L162" i="50"/>
  <c r="D162" i="50"/>
  <c r="L150" i="71"/>
  <c r="L205" i="71"/>
  <c r="D150" i="71"/>
  <c r="D205" i="71"/>
  <c r="M148" i="71"/>
  <c r="M203" i="71"/>
  <c r="M165" i="70"/>
  <c r="E165" i="70"/>
  <c r="J220" i="70"/>
  <c r="J162" i="70"/>
  <c r="J219" i="70" s="1"/>
  <c r="J128" i="50"/>
  <c r="O125" i="50"/>
  <c r="N125" i="50"/>
  <c r="J151" i="70"/>
  <c r="J209" i="70"/>
  <c r="M162" i="69"/>
  <c r="M219" i="69" s="1"/>
  <c r="M220" i="69"/>
  <c r="P216" i="69"/>
  <c r="P158" i="69"/>
  <c r="P215" i="69" s="1"/>
  <c r="H158" i="69"/>
  <c r="H215" i="69" s="1"/>
  <c r="H216" i="69"/>
  <c r="Q109" i="50"/>
  <c r="I109" i="50"/>
  <c r="K209" i="69"/>
  <c r="K151" i="69"/>
  <c r="J199" i="68"/>
  <c r="J271" i="68" s="1"/>
  <c r="J272" i="68"/>
  <c r="P195" i="68"/>
  <c r="F85" i="50"/>
  <c r="M162" i="67"/>
  <c r="M219" i="67" s="1"/>
  <c r="M220" i="67"/>
  <c r="E220" i="67"/>
  <c r="E162" i="67"/>
  <c r="E219" i="67" s="1"/>
  <c r="J154" i="67"/>
  <c r="J212" i="67"/>
  <c r="L47" i="50"/>
  <c r="D47" i="50"/>
  <c r="J151" i="66"/>
  <c r="D165" i="65"/>
  <c r="M220" i="65"/>
  <c r="M162" i="65"/>
  <c r="M219" i="65" s="1"/>
  <c r="E220" i="65"/>
  <c r="E162" i="65"/>
  <c r="E219" i="65" s="1"/>
  <c r="M158" i="65"/>
  <c r="E158" i="65"/>
  <c r="P212" i="65"/>
  <c r="P154" i="65"/>
  <c r="D28" i="50"/>
  <c r="P184" i="64"/>
  <c r="J177" i="64"/>
  <c r="J235" i="64"/>
  <c r="B68" i="47"/>
  <c r="L131" i="72"/>
  <c r="L112" i="72"/>
  <c r="F125" i="71"/>
  <c r="F144" i="71"/>
  <c r="Q118" i="71"/>
  <c r="Q137" i="71"/>
  <c r="I137" i="71"/>
  <c r="I118" i="71"/>
  <c r="M127" i="70"/>
  <c r="M147" i="70"/>
  <c r="E127" i="70"/>
  <c r="E147" i="70"/>
  <c r="C139" i="70"/>
  <c r="J134" i="70"/>
  <c r="I113" i="70"/>
  <c r="I133" i="70"/>
  <c r="E143" i="69"/>
  <c r="O116" i="69"/>
  <c r="O136" i="69"/>
  <c r="G116" i="69"/>
  <c r="G136" i="69"/>
  <c r="K143" i="68"/>
  <c r="J139" i="68"/>
  <c r="Q124" i="67"/>
  <c r="L127" i="66"/>
  <c r="D127" i="66"/>
  <c r="O49" i="45"/>
  <c r="O43" i="45" s="1"/>
  <c r="K116" i="66"/>
  <c r="E30" i="45"/>
  <c r="C113" i="65"/>
  <c r="G135" i="64"/>
  <c r="N127" i="64"/>
  <c r="F127" i="64"/>
  <c r="B118" i="71"/>
  <c r="B127" i="69"/>
  <c r="B147" i="69"/>
  <c r="B134" i="69"/>
  <c r="J166" i="44"/>
  <c r="Q98" i="72"/>
  <c r="Q96" i="71"/>
  <c r="I97" i="70"/>
  <c r="K94" i="70"/>
  <c r="C94" i="70"/>
  <c r="B146" i="50"/>
  <c r="E162" i="50"/>
  <c r="M154" i="71"/>
  <c r="N144" i="50"/>
  <c r="M214" i="69"/>
  <c r="N109" i="50"/>
  <c r="L106" i="50"/>
  <c r="O199" i="68"/>
  <c r="O271" i="68" s="1"/>
  <c r="O272" i="68"/>
  <c r="O85" i="50"/>
  <c r="K184" i="68"/>
  <c r="C66" i="50"/>
  <c r="D220" i="66"/>
  <c r="D162" i="66"/>
  <c r="B220" i="65"/>
  <c r="B162" i="65"/>
  <c r="B219" i="65" s="1"/>
  <c r="F146" i="69"/>
  <c r="L116" i="69"/>
  <c r="L135" i="69" s="1"/>
  <c r="L136" i="69"/>
  <c r="G132" i="69"/>
  <c r="I151" i="68"/>
  <c r="F147" i="68"/>
  <c r="H138" i="67"/>
  <c r="H118" i="67"/>
  <c r="H112" i="67" s="1"/>
  <c r="J113" i="67"/>
  <c r="E127" i="66"/>
  <c r="E124" i="66"/>
  <c r="D116" i="66"/>
  <c r="K139" i="64"/>
  <c r="B120" i="67"/>
  <c r="C100" i="72"/>
  <c r="B94" i="72"/>
  <c r="N97" i="69"/>
  <c r="K30" i="57"/>
  <c r="K24" i="57" s="1"/>
  <c r="Q350" i="65"/>
  <c r="M350" i="65"/>
  <c r="M30" i="57"/>
  <c r="M24" i="57" s="1"/>
  <c r="D343" i="65"/>
  <c r="N330" i="66"/>
  <c r="N310" i="66"/>
  <c r="K282" i="71"/>
  <c r="K356" i="71"/>
  <c r="M355" i="71"/>
  <c r="M282" i="71"/>
  <c r="M276" i="71"/>
  <c r="Q333" i="66"/>
  <c r="I293" i="66"/>
  <c r="O293" i="66"/>
  <c r="G293" i="66"/>
  <c r="O330" i="66"/>
  <c r="O289" i="66"/>
  <c r="N164" i="50"/>
  <c r="Q47" i="50"/>
  <c r="L161" i="72"/>
  <c r="O166" i="47"/>
  <c r="O161" i="47" s="1"/>
  <c r="C154" i="72"/>
  <c r="G164" i="50"/>
  <c r="C205" i="72"/>
  <c r="C150" i="72"/>
  <c r="G148" i="72"/>
  <c r="G203" i="72"/>
  <c r="K213" i="71"/>
  <c r="K158" i="71"/>
  <c r="K212" i="71" s="1"/>
  <c r="C213" i="71"/>
  <c r="C158" i="71"/>
  <c r="C212" i="71" s="1"/>
  <c r="G205" i="71"/>
  <c r="G150" i="71"/>
  <c r="Q216" i="70"/>
  <c r="Q158" i="70"/>
  <c r="Q215" i="70" s="1"/>
  <c r="N214" i="70"/>
  <c r="F214" i="70"/>
  <c r="I128" i="50"/>
  <c r="E154" i="70"/>
  <c r="E212" i="70"/>
  <c r="M209" i="70"/>
  <c r="M151" i="70"/>
  <c r="E209" i="70"/>
  <c r="E151" i="70"/>
  <c r="I165" i="69"/>
  <c r="L162" i="69"/>
  <c r="L219" i="69" s="1"/>
  <c r="L220" i="69"/>
  <c r="D220" i="69"/>
  <c r="D162" i="69"/>
  <c r="D219" i="69" s="1"/>
  <c r="K216" i="69"/>
  <c r="K158" i="69"/>
  <c r="K215" i="69" s="1"/>
  <c r="C158" i="69"/>
  <c r="C215" i="69" s="1"/>
  <c r="C216" i="69"/>
  <c r="O214" i="69"/>
  <c r="G214" i="69"/>
  <c r="P212" i="69"/>
  <c r="P154" i="69"/>
  <c r="D109" i="50"/>
  <c r="N151" i="69"/>
  <c r="N209" i="69"/>
  <c r="F151" i="69"/>
  <c r="F209" i="69"/>
  <c r="M202" i="68"/>
  <c r="M275" i="68"/>
  <c r="E202" i="68"/>
  <c r="E275" i="68"/>
  <c r="G195" i="68"/>
  <c r="Q187" i="68"/>
  <c r="Q260" i="68"/>
  <c r="I260" i="68"/>
  <c r="I187" i="68"/>
  <c r="J165" i="67"/>
  <c r="Q66" i="50"/>
  <c r="I66" i="50"/>
  <c r="K158" i="66"/>
  <c r="C158" i="66"/>
  <c r="O154" i="66"/>
  <c r="O212" i="66"/>
  <c r="G212" i="66"/>
  <c r="G154" i="66"/>
  <c r="C165" i="65"/>
  <c r="P220" i="65"/>
  <c r="P162" i="65"/>
  <c r="P219" i="65" s="1"/>
  <c r="M30" i="47"/>
  <c r="M24" i="47" s="1"/>
  <c r="P158" i="65"/>
  <c r="L30" i="47"/>
  <c r="C30" i="47"/>
  <c r="K28" i="50"/>
  <c r="G212" i="65"/>
  <c r="G154" i="65"/>
  <c r="J151" i="65"/>
  <c r="K184" i="64"/>
  <c r="C184" i="64"/>
  <c r="G9" i="47"/>
  <c r="M177" i="64"/>
  <c r="O9" i="47"/>
  <c r="Q172" i="64"/>
  <c r="Q236" i="64"/>
  <c r="I172" i="64"/>
  <c r="I236" i="64"/>
  <c r="J169" i="64"/>
  <c r="B150" i="72"/>
  <c r="B205" i="72"/>
  <c r="B128" i="50"/>
  <c r="B275" i="68"/>
  <c r="B202" i="68"/>
  <c r="B82" i="50"/>
  <c r="M142" i="72"/>
  <c r="E142" i="72"/>
  <c r="H122" i="72"/>
  <c r="H141" i="72"/>
  <c r="O135" i="72"/>
  <c r="G135" i="72"/>
  <c r="P114" i="72"/>
  <c r="P132" i="72" s="1"/>
  <c r="P133" i="72"/>
  <c r="O112" i="72"/>
  <c r="O131" i="72"/>
  <c r="G112" i="72"/>
  <c r="G131" i="72"/>
  <c r="N145" i="71"/>
  <c r="F145" i="71"/>
  <c r="M144" i="71"/>
  <c r="M125" i="71"/>
  <c r="E144" i="71"/>
  <c r="E125" i="71"/>
  <c r="N139" i="71"/>
  <c r="M138" i="71"/>
  <c r="E138" i="71"/>
  <c r="L118" i="71"/>
  <c r="L137" i="71"/>
  <c r="D118" i="71"/>
  <c r="D137" i="71"/>
  <c r="L135" i="71"/>
  <c r="D135" i="71"/>
  <c r="M148" i="70"/>
  <c r="E148" i="70"/>
  <c r="L127" i="70"/>
  <c r="L147" i="70"/>
  <c r="D127" i="70"/>
  <c r="D147" i="70"/>
  <c r="N116" i="70"/>
  <c r="N136" i="70"/>
  <c r="F116" i="70"/>
  <c r="F136" i="70"/>
  <c r="K111" i="45"/>
  <c r="J142" i="69"/>
  <c r="Q141" i="69"/>
  <c r="Q198" i="69"/>
  <c r="I141" i="69"/>
  <c r="I198" i="69"/>
  <c r="P120" i="69"/>
  <c r="P197" i="69"/>
  <c r="P140" i="69"/>
  <c r="H120" i="69"/>
  <c r="H197" i="69"/>
  <c r="H140" i="69"/>
  <c r="J195" i="69"/>
  <c r="J138" i="69"/>
  <c r="Q105" i="45"/>
  <c r="O151" i="68"/>
  <c r="Q173" i="68"/>
  <c r="J143" i="68"/>
  <c r="K116" i="67"/>
  <c r="C116" i="67"/>
  <c r="C136" i="67"/>
  <c r="K124" i="66"/>
  <c r="N141" i="66"/>
  <c r="M120" i="66"/>
  <c r="E120" i="66"/>
  <c r="P113" i="66"/>
  <c r="P127" i="65"/>
  <c r="J135" i="64"/>
  <c r="D9" i="45"/>
  <c r="B116" i="71"/>
  <c r="B135" i="71"/>
  <c r="B140" i="65"/>
  <c r="B120" i="65"/>
  <c r="N107" i="72"/>
  <c r="F107" i="72"/>
  <c r="O96" i="72"/>
  <c r="J94" i="72"/>
  <c r="B96" i="72"/>
  <c r="P96" i="71"/>
  <c r="P132" i="71" s="1"/>
  <c r="H96" i="71"/>
  <c r="H132" i="71" s="1"/>
  <c r="I94" i="71"/>
  <c r="D97" i="69"/>
  <c r="B125" i="50"/>
  <c r="M162" i="50"/>
  <c r="J144" i="50"/>
  <c r="K128" i="50"/>
  <c r="J154" i="69"/>
  <c r="J212" i="69"/>
  <c r="P106" i="50"/>
  <c r="D209" i="69"/>
  <c r="D151" i="69"/>
  <c r="G191" i="68"/>
  <c r="O184" i="68"/>
  <c r="Q158" i="66"/>
  <c r="Q156" i="66" s="1"/>
  <c r="M211" i="66"/>
  <c r="F158" i="65"/>
  <c r="Q212" i="65"/>
  <c r="Q154" i="65"/>
  <c r="N139" i="72"/>
  <c r="M138" i="72"/>
  <c r="P145" i="71"/>
  <c r="C125" i="71"/>
  <c r="C144" i="71"/>
  <c r="C142" i="71"/>
  <c r="H139" i="71"/>
  <c r="C138" i="71"/>
  <c r="E141" i="70"/>
  <c r="O145" i="69"/>
  <c r="J124" i="69"/>
  <c r="J144" i="69"/>
  <c r="N196" i="69"/>
  <c r="N139" i="69"/>
  <c r="C113" i="69"/>
  <c r="C133" i="69"/>
  <c r="Q151" i="68"/>
  <c r="J147" i="68"/>
  <c r="E120" i="67"/>
  <c r="E118" i="67" s="1"/>
  <c r="K120" i="66"/>
  <c r="H116" i="66"/>
  <c r="Q142" i="64"/>
  <c r="I130" i="64"/>
  <c r="I152" i="64"/>
  <c r="K127" i="64"/>
  <c r="N104" i="72"/>
  <c r="K100" i="72"/>
  <c r="N97" i="70"/>
  <c r="N93" i="70" s="1"/>
  <c r="M395" i="72"/>
  <c r="M340" i="72"/>
  <c r="M394" i="72" s="1"/>
  <c r="N85" i="60"/>
  <c r="J502" i="68"/>
  <c r="J429" i="68"/>
  <c r="C30" i="57"/>
  <c r="C24" i="57" s="1"/>
  <c r="K334" i="69"/>
  <c r="Q333" i="69"/>
  <c r="Q390" i="69"/>
  <c r="E111" i="55"/>
  <c r="E105" i="55" s="1"/>
  <c r="E113" i="59"/>
  <c r="Q318" i="64"/>
  <c r="E318" i="64"/>
  <c r="K109" i="50"/>
  <c r="D161" i="71"/>
  <c r="O148" i="47"/>
  <c r="N205" i="71"/>
  <c r="N150" i="71"/>
  <c r="O144" i="50"/>
  <c r="K148" i="71"/>
  <c r="K203" i="71"/>
  <c r="C144" i="50"/>
  <c r="P162" i="70"/>
  <c r="P219" i="70" s="1"/>
  <c r="P220" i="70"/>
  <c r="H162" i="70"/>
  <c r="H219" i="70" s="1"/>
  <c r="H220" i="70"/>
  <c r="P216" i="70"/>
  <c r="P158" i="70"/>
  <c r="H216" i="70"/>
  <c r="H158" i="70"/>
  <c r="P211" i="70"/>
  <c r="H211" i="70"/>
  <c r="L209" i="70"/>
  <c r="L151" i="70"/>
  <c r="D209" i="70"/>
  <c r="D151" i="70"/>
  <c r="L165" i="69"/>
  <c r="D165" i="69"/>
  <c r="K220" i="69"/>
  <c r="K162" i="69"/>
  <c r="K219" i="69" s="1"/>
  <c r="C220" i="69"/>
  <c r="C162" i="69"/>
  <c r="C219" i="69" s="1"/>
  <c r="N214" i="69"/>
  <c r="L199" i="68"/>
  <c r="L271" i="68" s="1"/>
  <c r="L272" i="68"/>
  <c r="P191" i="68"/>
  <c r="P260" i="68"/>
  <c r="P187" i="68"/>
  <c r="H187" i="68"/>
  <c r="H260" i="68"/>
  <c r="L184" i="68"/>
  <c r="D184" i="68"/>
  <c r="M165" i="67"/>
  <c r="E165" i="67"/>
  <c r="G220" i="67"/>
  <c r="G162" i="67"/>
  <c r="G219" i="67" s="1"/>
  <c r="G158" i="67"/>
  <c r="C68" i="47"/>
  <c r="E68" i="47"/>
  <c r="E62" i="47" s="1"/>
  <c r="E151" i="67"/>
  <c r="I162" i="66"/>
  <c r="G49" i="47"/>
  <c r="N212" i="66"/>
  <c r="N154" i="66"/>
  <c r="J165" i="65"/>
  <c r="K162" i="65"/>
  <c r="K219" i="65" s="1"/>
  <c r="K220" i="65"/>
  <c r="C162" i="65"/>
  <c r="C219" i="65" s="1"/>
  <c r="C220" i="65"/>
  <c r="N211" i="65"/>
  <c r="F211" i="65"/>
  <c r="Q151" i="65"/>
  <c r="I151" i="65"/>
  <c r="N184" i="64"/>
  <c r="M245" i="64"/>
  <c r="M181" i="64"/>
  <c r="M244" i="64" s="1"/>
  <c r="D177" i="64"/>
  <c r="L9" i="47"/>
  <c r="L7" i="50"/>
  <c r="H236" i="64"/>
  <c r="H172" i="64"/>
  <c r="Q169" i="64"/>
  <c r="B161" i="72"/>
  <c r="B158" i="71"/>
  <c r="B212" i="71" s="1"/>
  <c r="B151" i="69"/>
  <c r="B209" i="69"/>
  <c r="B195" i="68"/>
  <c r="B158" i="65"/>
  <c r="B177" i="64"/>
  <c r="Q145" i="72"/>
  <c r="I145" i="72"/>
  <c r="P144" i="72"/>
  <c r="P125" i="72"/>
  <c r="H125" i="72"/>
  <c r="H144" i="72"/>
  <c r="P142" i="72"/>
  <c r="H142" i="72"/>
  <c r="O122" i="72"/>
  <c r="O141" i="72"/>
  <c r="G122" i="72"/>
  <c r="G141" i="72"/>
  <c r="O139" i="72"/>
  <c r="G139" i="72"/>
  <c r="N138" i="72"/>
  <c r="F138" i="72"/>
  <c r="M137" i="72"/>
  <c r="M118" i="72"/>
  <c r="E118" i="72"/>
  <c r="E137" i="72"/>
  <c r="J135" i="72"/>
  <c r="O114" i="72"/>
  <c r="O133" i="72"/>
  <c r="G114" i="72"/>
  <c r="G133" i="72"/>
  <c r="N131" i="72"/>
  <c r="N112" i="72"/>
  <c r="L125" i="71"/>
  <c r="L144" i="71"/>
  <c r="D125" i="71"/>
  <c r="D144" i="71"/>
  <c r="P148" i="45"/>
  <c r="D142" i="71"/>
  <c r="C122" i="71"/>
  <c r="C141" i="71"/>
  <c r="H138" i="71"/>
  <c r="K118" i="71"/>
  <c r="K137" i="71"/>
  <c r="C135" i="71"/>
  <c r="L148" i="70"/>
  <c r="D148" i="70"/>
  <c r="K127" i="70"/>
  <c r="K147" i="70"/>
  <c r="C127" i="70"/>
  <c r="C147" i="70"/>
  <c r="L124" i="70"/>
  <c r="L144" i="70"/>
  <c r="D124" i="70"/>
  <c r="D144" i="70"/>
  <c r="L130" i="45"/>
  <c r="M116" i="70"/>
  <c r="M136" i="70"/>
  <c r="E116" i="70"/>
  <c r="E135" i="70" s="1"/>
  <c r="E136" i="70"/>
  <c r="P148" i="69"/>
  <c r="H148" i="69"/>
  <c r="O127" i="69"/>
  <c r="O147" i="69"/>
  <c r="P198" i="69"/>
  <c r="P141" i="69"/>
  <c r="H198" i="69"/>
  <c r="H141" i="69"/>
  <c r="O197" i="69"/>
  <c r="O120" i="69"/>
  <c r="O140" i="69"/>
  <c r="G197" i="69"/>
  <c r="G120" i="69"/>
  <c r="G140" i="69"/>
  <c r="J111" i="45"/>
  <c r="J113" i="49"/>
  <c r="O111" i="45"/>
  <c r="Q134" i="69"/>
  <c r="I134" i="69"/>
  <c r="J154" i="68"/>
  <c r="J151" i="68"/>
  <c r="C147" i="68"/>
  <c r="P139" i="68"/>
  <c r="H139" i="68"/>
  <c r="E136" i="68"/>
  <c r="M127" i="67"/>
  <c r="E127" i="67"/>
  <c r="I138" i="67"/>
  <c r="N116" i="67"/>
  <c r="F116" i="67"/>
  <c r="J127" i="66"/>
  <c r="J147" i="66"/>
  <c r="L118" i="66"/>
  <c r="Q116" i="66"/>
  <c r="I116" i="66"/>
  <c r="G30" i="45"/>
  <c r="G24" i="45" s="1"/>
  <c r="L127" i="64"/>
  <c r="D127" i="64"/>
  <c r="B120" i="70"/>
  <c r="B140" i="70"/>
  <c r="B151" i="68"/>
  <c r="B164" i="68"/>
  <c r="B139" i="68"/>
  <c r="Q107" i="72"/>
  <c r="K104" i="72"/>
  <c r="N96" i="72"/>
  <c r="F96" i="72"/>
  <c r="Q94" i="72"/>
  <c r="I94" i="72"/>
  <c r="I130" i="72" s="1"/>
  <c r="F139" i="71"/>
  <c r="L99" i="70"/>
  <c r="K97" i="70"/>
  <c r="K135" i="70" s="1"/>
  <c r="C97" i="70"/>
  <c r="C135" i="70" s="1"/>
  <c r="P176" i="69"/>
  <c r="P99" i="69"/>
  <c r="H176" i="69"/>
  <c r="H99" i="69"/>
  <c r="P348" i="67"/>
  <c r="O346" i="66"/>
  <c r="O404" i="66"/>
  <c r="N327" i="72"/>
  <c r="J327" i="72"/>
  <c r="M323" i="72"/>
  <c r="M304" i="72"/>
  <c r="M298" i="72" s="1"/>
  <c r="I334" i="70"/>
  <c r="O333" i="70"/>
  <c r="G333" i="70"/>
  <c r="I312" i="70"/>
  <c r="I332" i="70"/>
  <c r="L423" i="68"/>
  <c r="D423" i="68"/>
  <c r="J494" i="68"/>
  <c r="J422" i="68"/>
  <c r="H415" i="68"/>
  <c r="N30" i="55"/>
  <c r="J330" i="65"/>
  <c r="C336" i="70"/>
  <c r="C316" i="70"/>
  <c r="C330" i="70"/>
  <c r="C340" i="69"/>
  <c r="C328" i="69"/>
  <c r="C308" i="69"/>
  <c r="C327" i="69" s="1"/>
  <c r="C305" i="67"/>
  <c r="C325" i="67"/>
  <c r="C340" i="65"/>
  <c r="C366" i="64"/>
  <c r="E297" i="65"/>
  <c r="M330" i="64"/>
  <c r="E330" i="64"/>
  <c r="E323" i="64" s="1"/>
  <c r="Q148" i="72"/>
  <c r="Q203" i="72"/>
  <c r="C220" i="70"/>
  <c r="C162" i="70"/>
  <c r="C219" i="70" s="1"/>
  <c r="G216" i="70"/>
  <c r="G158" i="70"/>
  <c r="O154" i="70"/>
  <c r="O212" i="70"/>
  <c r="G151" i="70"/>
  <c r="G209" i="70"/>
  <c r="C165" i="69"/>
  <c r="M158" i="69"/>
  <c r="M216" i="69"/>
  <c r="Q111" i="47"/>
  <c r="Q111" i="50" s="1"/>
  <c r="F154" i="69"/>
  <c r="F212" i="69"/>
  <c r="G202" i="68"/>
  <c r="G275" i="68"/>
  <c r="K191" i="68"/>
  <c r="P165" i="67"/>
  <c r="N220" i="67"/>
  <c r="N162" i="67"/>
  <c r="N219" i="67" s="1"/>
  <c r="I158" i="66"/>
  <c r="P43" i="47"/>
  <c r="J158" i="65"/>
  <c r="E28" i="50"/>
  <c r="Q184" i="64"/>
  <c r="K7" i="50"/>
  <c r="D169" i="64"/>
  <c r="B208" i="70"/>
  <c r="D145" i="72"/>
  <c r="J139" i="72"/>
  <c r="E138" i="72"/>
  <c r="E135" i="72"/>
  <c r="H145" i="71"/>
  <c r="G142" i="71"/>
  <c r="P139" i="71"/>
  <c r="D139" i="71"/>
  <c r="G138" i="71"/>
  <c r="F137" i="71"/>
  <c r="F118" i="71"/>
  <c r="E143" i="45"/>
  <c r="P120" i="70"/>
  <c r="P140" i="70"/>
  <c r="P136" i="70"/>
  <c r="P116" i="70"/>
  <c r="P135" i="70" s="1"/>
  <c r="F113" i="67"/>
  <c r="O118" i="66"/>
  <c r="C138" i="66"/>
  <c r="E120" i="65"/>
  <c r="D113" i="65"/>
  <c r="G139" i="64"/>
  <c r="G161" i="64"/>
  <c r="M130" i="64"/>
  <c r="G127" i="64"/>
  <c r="B116" i="65"/>
  <c r="O100" i="72"/>
  <c r="G98" i="71"/>
  <c r="Q108" i="70"/>
  <c r="L99" i="69"/>
  <c r="L177" i="69"/>
  <c r="N142" i="64"/>
  <c r="B114" i="71"/>
  <c r="B132" i="71" s="1"/>
  <c r="B133" i="71"/>
  <c r="G104" i="72"/>
  <c r="E104" i="71"/>
  <c r="L94" i="71"/>
  <c r="O97" i="69"/>
  <c r="O135" i="69" s="1"/>
  <c r="P380" i="72"/>
  <c r="P307" i="72"/>
  <c r="P326" i="72"/>
  <c r="F422" i="68"/>
  <c r="F494" i="68"/>
  <c r="C326" i="71"/>
  <c r="C380" i="71"/>
  <c r="C307" i="71"/>
  <c r="C404" i="68"/>
  <c r="C377" i="64"/>
  <c r="Q150" i="72"/>
  <c r="Q205" i="72"/>
  <c r="O128" i="50"/>
  <c r="F109" i="50"/>
  <c r="I130" i="45"/>
  <c r="G100" i="72"/>
  <c r="E134" i="69"/>
  <c r="B110" i="64"/>
  <c r="B116" i="64"/>
  <c r="L107" i="64"/>
  <c r="I108" i="64"/>
  <c r="J7" i="44"/>
  <c r="J110" i="64"/>
  <c r="J152" i="64" s="1"/>
  <c r="G112" i="64"/>
  <c r="O112" i="64"/>
  <c r="L113" i="64"/>
  <c r="I115" i="64"/>
  <c r="F116" i="64"/>
  <c r="G117" i="64"/>
  <c r="D119" i="64"/>
  <c r="P119" i="64"/>
  <c r="M120" i="64"/>
  <c r="N122" i="64"/>
  <c r="N164" i="64" s="1"/>
  <c r="K123" i="64"/>
  <c r="L124" i="64"/>
  <c r="I95" i="65"/>
  <c r="F96" i="65"/>
  <c r="G28" i="44"/>
  <c r="G98" i="65"/>
  <c r="H100" i="65"/>
  <c r="I102" i="65"/>
  <c r="I140" i="65" s="1"/>
  <c r="G104" i="65"/>
  <c r="D106" i="65"/>
  <c r="P106" i="65"/>
  <c r="Q107" i="65"/>
  <c r="J109" i="65"/>
  <c r="G110" i="65"/>
  <c r="B103" i="65"/>
  <c r="I95" i="66"/>
  <c r="I133" i="66" s="1"/>
  <c r="J96" i="66"/>
  <c r="K47" i="44"/>
  <c r="K98" i="66"/>
  <c r="K136" i="66" s="1"/>
  <c r="L100" i="66"/>
  <c r="M102" i="66"/>
  <c r="J103" i="66"/>
  <c r="J141" i="66" s="1"/>
  <c r="K104" i="66"/>
  <c r="K142" i="66" s="1"/>
  <c r="H106" i="66"/>
  <c r="I107" i="66"/>
  <c r="F109" i="66"/>
  <c r="C110" i="66"/>
  <c r="K110" i="66"/>
  <c r="B109" i="67"/>
  <c r="J95" i="67"/>
  <c r="G96" i="67"/>
  <c r="G134" i="67" s="1"/>
  <c r="D66" i="44"/>
  <c r="D98" i="67"/>
  <c r="P66" i="44"/>
  <c r="P98" i="67"/>
  <c r="Q100" i="67"/>
  <c r="Q138" i="67" s="1"/>
  <c r="N102" i="67"/>
  <c r="K103" i="67"/>
  <c r="H104" i="67"/>
  <c r="E106" i="67"/>
  <c r="F107" i="67"/>
  <c r="C109" i="67"/>
  <c r="K109" i="67"/>
  <c r="P110" i="67"/>
  <c r="N113" i="68"/>
  <c r="O114" i="68"/>
  <c r="P85" i="44"/>
  <c r="P116" i="68"/>
  <c r="M118" i="68"/>
  <c r="N120" i="68"/>
  <c r="N168" i="68" s="1"/>
  <c r="K121" i="68"/>
  <c r="L122" i="68"/>
  <c r="I124" i="68"/>
  <c r="F125" i="68"/>
  <c r="C126" i="68"/>
  <c r="D128" i="68"/>
  <c r="P128" i="68"/>
  <c r="Q129" i="68"/>
  <c r="Q177" i="68" s="1"/>
  <c r="K132" i="68"/>
  <c r="L133" i="68"/>
  <c r="J148" i="44"/>
  <c r="E148" i="44"/>
  <c r="L161" i="44"/>
  <c r="H24" i="45"/>
  <c r="F148" i="47"/>
  <c r="F154" i="50"/>
  <c r="H81" i="47"/>
  <c r="J3" i="47"/>
  <c r="B117" i="64"/>
  <c r="B123" i="64"/>
  <c r="B165" i="64" s="1"/>
  <c r="M107" i="64"/>
  <c r="N108" i="64"/>
  <c r="G7" i="44"/>
  <c r="G110" i="64"/>
  <c r="H112" i="64"/>
  <c r="H154" i="64" s="1"/>
  <c r="E113" i="64"/>
  <c r="Q113" i="64"/>
  <c r="Q155" i="64" s="1"/>
  <c r="N115" i="64"/>
  <c r="N157" i="64" s="1"/>
  <c r="K116" i="64"/>
  <c r="H117" i="64"/>
  <c r="E119" i="64"/>
  <c r="Q119" i="64"/>
  <c r="N120" i="64"/>
  <c r="O122" i="64"/>
  <c r="L123" i="64"/>
  <c r="F95" i="65"/>
  <c r="F133" i="65" s="1"/>
  <c r="C96" i="65"/>
  <c r="K96" i="65"/>
  <c r="H28" i="44"/>
  <c r="H98" i="65"/>
  <c r="H136" i="65" s="1"/>
  <c r="E100" i="65"/>
  <c r="Q100" i="65"/>
  <c r="N102" i="65"/>
  <c r="N140" i="65" s="1"/>
  <c r="K103" i="65"/>
  <c r="H104" i="65"/>
  <c r="E106" i="65"/>
  <c r="E144" i="65" s="1"/>
  <c r="M106" i="65"/>
  <c r="M144" i="65" s="1"/>
  <c r="J107" i="65"/>
  <c r="G109" i="65"/>
  <c r="O109" i="65"/>
  <c r="L110" i="65"/>
  <c r="B104" i="65"/>
  <c r="B110" i="65"/>
  <c r="N95" i="66"/>
  <c r="K96" i="66"/>
  <c r="L47" i="44"/>
  <c r="L98" i="66"/>
  <c r="L136" i="66" s="1"/>
  <c r="I100" i="66"/>
  <c r="F102" i="66"/>
  <c r="C103" i="66"/>
  <c r="O103" i="66"/>
  <c r="L104" i="66"/>
  <c r="E106" i="66"/>
  <c r="E144" i="66" s="1"/>
  <c r="Q106" i="66"/>
  <c r="Q144" i="66" s="1"/>
  <c r="N107" i="66"/>
  <c r="N145" i="66" s="1"/>
  <c r="K109" i="66"/>
  <c r="H110" i="66"/>
  <c r="H148" i="66" s="1"/>
  <c r="B104" i="67"/>
  <c r="B142" i="67" s="1"/>
  <c r="B106" i="66"/>
  <c r="B144" i="66" s="1"/>
  <c r="G95" i="67"/>
  <c r="D96" i="67"/>
  <c r="D134" i="67" s="1"/>
  <c r="P96" i="67"/>
  <c r="P134" i="67" s="1"/>
  <c r="Q66" i="44"/>
  <c r="Q98" i="67"/>
  <c r="N100" i="67"/>
  <c r="G102" i="67"/>
  <c r="G140" i="67" s="1"/>
  <c r="D103" i="67"/>
  <c r="P103" i="67"/>
  <c r="M104" i="67"/>
  <c r="F106" i="67"/>
  <c r="N106" i="67"/>
  <c r="K107" i="67"/>
  <c r="K145" i="67" s="1"/>
  <c r="H109" i="67"/>
  <c r="P109" i="67"/>
  <c r="M110" i="67"/>
  <c r="B118" i="68"/>
  <c r="B129" i="68"/>
  <c r="G113" i="68"/>
  <c r="O113" i="68"/>
  <c r="P114" i="68"/>
  <c r="Q85" i="44"/>
  <c r="Q116" i="68"/>
  <c r="J118" i="68"/>
  <c r="G120" i="68"/>
  <c r="H121" i="68"/>
  <c r="E122" i="68"/>
  <c r="E170" i="68" s="1"/>
  <c r="Q122" i="68"/>
  <c r="J124" i="68"/>
  <c r="G125" i="68"/>
  <c r="D126" i="68"/>
  <c r="D174" i="68" s="1"/>
  <c r="P126" i="68"/>
  <c r="P174" i="68" s="1"/>
  <c r="I128" i="68"/>
  <c r="J129" i="68"/>
  <c r="G131" i="68"/>
  <c r="H132" i="68"/>
  <c r="I133" i="68"/>
  <c r="I111" i="44"/>
  <c r="I105" i="44" s="1"/>
  <c r="I113" i="48"/>
  <c r="D166" i="44"/>
  <c r="L161" i="45"/>
  <c r="F81" i="45"/>
  <c r="F141" i="68"/>
  <c r="J68" i="45"/>
  <c r="G124" i="45"/>
  <c r="F43" i="45"/>
  <c r="B111" i="50"/>
  <c r="M143" i="47"/>
  <c r="E105" i="47"/>
  <c r="I24" i="47"/>
  <c r="C105" i="55"/>
  <c r="J81" i="55"/>
  <c r="J383" i="68"/>
  <c r="Q164" i="60"/>
  <c r="P395" i="72"/>
  <c r="P340" i="72"/>
  <c r="P394" i="72" s="1"/>
  <c r="G164" i="60"/>
  <c r="M146" i="60"/>
  <c r="Q385" i="71"/>
  <c r="Q330" i="71"/>
  <c r="K415" i="70"/>
  <c r="K357" i="70"/>
  <c r="K414" i="70" s="1"/>
  <c r="I354" i="70"/>
  <c r="I411" i="70" s="1"/>
  <c r="I412" i="70"/>
  <c r="D128" i="60"/>
  <c r="L406" i="69"/>
  <c r="N401" i="69"/>
  <c r="N343" i="69"/>
  <c r="O433" i="68"/>
  <c r="L66" i="60"/>
  <c r="M415" i="66"/>
  <c r="M357" i="66"/>
  <c r="M414" i="66" s="1"/>
  <c r="H49" i="57"/>
  <c r="H43" i="57" s="1"/>
  <c r="F47" i="60"/>
  <c r="L357" i="65"/>
  <c r="D357" i="65"/>
  <c r="P354" i="65"/>
  <c r="P411" i="65" s="1"/>
  <c r="P412" i="65"/>
  <c r="H404" i="65"/>
  <c r="H346" i="65"/>
  <c r="G396" i="64"/>
  <c r="Q453" i="64"/>
  <c r="Q389" i="64"/>
  <c r="N304" i="72"/>
  <c r="N324" i="72"/>
  <c r="F324" i="72"/>
  <c r="L304" i="72"/>
  <c r="L323" i="72"/>
  <c r="D304" i="72"/>
  <c r="D323" i="72"/>
  <c r="P296" i="72"/>
  <c r="P314" i="72" s="1"/>
  <c r="P315" i="72"/>
  <c r="H296" i="72"/>
  <c r="H314" i="72" s="1"/>
  <c r="H315" i="72"/>
  <c r="N294" i="72"/>
  <c r="N313" i="72"/>
  <c r="O380" i="71"/>
  <c r="O326" i="71"/>
  <c r="O307" i="71"/>
  <c r="G380" i="71"/>
  <c r="G326" i="71"/>
  <c r="G307" i="71"/>
  <c r="Q323" i="71"/>
  <c r="Q304" i="71"/>
  <c r="I323" i="71"/>
  <c r="I304" i="71"/>
  <c r="O374" i="71"/>
  <c r="O320" i="71"/>
  <c r="G374" i="71"/>
  <c r="G320" i="71"/>
  <c r="M319" i="71"/>
  <c r="M300" i="71"/>
  <c r="M298" i="71" s="1"/>
  <c r="M373" i="71"/>
  <c r="E300" i="71"/>
  <c r="E319" i="71"/>
  <c r="E373" i="71"/>
  <c r="M371" i="71"/>
  <c r="M317" i="71"/>
  <c r="E371" i="71"/>
  <c r="E317" i="71"/>
  <c r="L296" i="71"/>
  <c r="L315" i="71"/>
  <c r="D296" i="71"/>
  <c r="D315" i="71"/>
  <c r="L294" i="71"/>
  <c r="L313" i="71"/>
  <c r="D294" i="71"/>
  <c r="D313" i="71"/>
  <c r="F340" i="70"/>
  <c r="D339" i="70"/>
  <c r="D396" i="70"/>
  <c r="D319" i="70"/>
  <c r="P335" i="70"/>
  <c r="D327" i="70"/>
  <c r="P325" i="70"/>
  <c r="P305" i="70"/>
  <c r="H305" i="70"/>
  <c r="H325" i="70"/>
  <c r="P390" i="69"/>
  <c r="P333" i="69"/>
  <c r="H333" i="69"/>
  <c r="H390" i="69"/>
  <c r="N312" i="69"/>
  <c r="N389" i="69"/>
  <c r="N332" i="69"/>
  <c r="F308" i="69"/>
  <c r="F327" i="69" s="1"/>
  <c r="F328" i="69"/>
  <c r="J326" i="69"/>
  <c r="P305" i="69"/>
  <c r="H419" i="68"/>
  <c r="N418" i="68"/>
  <c r="F418" i="68"/>
  <c r="F393" i="68"/>
  <c r="F402" i="68"/>
  <c r="I335" i="67"/>
  <c r="E335" i="67"/>
  <c r="L331" i="67"/>
  <c r="P335" i="65"/>
  <c r="K431" i="64"/>
  <c r="K368" i="64"/>
  <c r="N339" i="64"/>
  <c r="N361" i="64"/>
  <c r="C319" i="65"/>
  <c r="C339" i="65"/>
  <c r="J353" i="72"/>
  <c r="N278" i="72"/>
  <c r="F278" i="72"/>
  <c r="L282" i="71"/>
  <c r="L354" i="71" s="1"/>
  <c r="L355" i="71"/>
  <c r="D282" i="71"/>
  <c r="D354" i="71" s="1"/>
  <c r="D355" i="71"/>
  <c r="L353" i="71"/>
  <c r="D353" i="71"/>
  <c r="D280" i="71"/>
  <c r="L278" i="71"/>
  <c r="D278" i="71"/>
  <c r="L276" i="71"/>
  <c r="D276" i="71"/>
  <c r="J289" i="70"/>
  <c r="J324" i="70"/>
  <c r="P300" i="69"/>
  <c r="P377" i="69"/>
  <c r="H377" i="69"/>
  <c r="H300" i="69"/>
  <c r="D337" i="69"/>
  <c r="J297" i="69"/>
  <c r="P372" i="68"/>
  <c r="H372" i="68"/>
  <c r="L87" i="54"/>
  <c r="D87" i="54"/>
  <c r="D359" i="68" s="1"/>
  <c r="J293" i="67"/>
  <c r="P289" i="67"/>
  <c r="H289" i="67"/>
  <c r="H327" i="67" s="1"/>
  <c r="L297" i="65"/>
  <c r="F30" i="54"/>
  <c r="F24" i="54" s="1"/>
  <c r="L30" i="54"/>
  <c r="L24" i="54" s="1"/>
  <c r="D30" i="54"/>
  <c r="D24" i="54" s="1"/>
  <c r="N286" i="65"/>
  <c r="F286" i="65"/>
  <c r="D330" i="64"/>
  <c r="D323" i="64" s="1"/>
  <c r="C282" i="71"/>
  <c r="C356" i="71"/>
  <c r="C289" i="65"/>
  <c r="M164" i="60"/>
  <c r="G85" i="60"/>
  <c r="P47" i="60"/>
  <c r="C111" i="60"/>
  <c r="O395" i="72"/>
  <c r="O340" i="72"/>
  <c r="O394" i="72" s="1"/>
  <c r="G395" i="72"/>
  <c r="G340" i="72"/>
  <c r="G394" i="72" s="1"/>
  <c r="L166" i="57"/>
  <c r="L161" i="57" s="1"/>
  <c r="L168" i="60"/>
  <c r="J391" i="72"/>
  <c r="J336" i="72"/>
  <c r="J390" i="72" s="1"/>
  <c r="Q389" i="72"/>
  <c r="N332" i="72"/>
  <c r="N387" i="72"/>
  <c r="F332" i="72"/>
  <c r="F387" i="72"/>
  <c r="J385" i="72"/>
  <c r="J330" i="72"/>
  <c r="Q343" i="71"/>
  <c r="Q397" i="71" s="1"/>
  <c r="Q398" i="71"/>
  <c r="Q336" i="71"/>
  <c r="Q390" i="71" s="1"/>
  <c r="Q391" i="71"/>
  <c r="I336" i="71"/>
  <c r="I390" i="71" s="1"/>
  <c r="I391" i="71"/>
  <c r="Q389" i="71"/>
  <c r="I389" i="71"/>
  <c r="P387" i="71"/>
  <c r="P332" i="71"/>
  <c r="H146" i="60"/>
  <c r="P144" i="60"/>
  <c r="D330" i="71"/>
  <c r="D385" i="71"/>
  <c r="K408" i="70"/>
  <c r="K350" i="70"/>
  <c r="K407" i="70" s="1"/>
  <c r="J406" i="70"/>
  <c r="O128" i="60"/>
  <c r="G128" i="60"/>
  <c r="Q125" i="60"/>
  <c r="I125" i="60"/>
  <c r="K415" i="69"/>
  <c r="K357" i="69"/>
  <c r="K414" i="69" s="1"/>
  <c r="Q412" i="69"/>
  <c r="Q354" i="69"/>
  <c r="Q411" i="69" s="1"/>
  <c r="I412" i="69"/>
  <c r="I354" i="69"/>
  <c r="I411" i="69" s="1"/>
  <c r="O406" i="69"/>
  <c r="G406" i="69"/>
  <c r="L404" i="69"/>
  <c r="L346" i="69"/>
  <c r="D346" i="69"/>
  <c r="D404" i="69"/>
  <c r="Q401" i="69"/>
  <c r="Q343" i="69"/>
  <c r="E106" i="60"/>
  <c r="K444" i="68"/>
  <c r="K516" i="68" s="1"/>
  <c r="K517" i="68"/>
  <c r="H514" i="68"/>
  <c r="H441" i="68"/>
  <c r="H513" i="68" s="1"/>
  <c r="N437" i="68"/>
  <c r="F437" i="68"/>
  <c r="F509" i="68" s="1"/>
  <c r="F510" i="68"/>
  <c r="N433" i="68"/>
  <c r="P85" i="60"/>
  <c r="L502" i="68"/>
  <c r="L429" i="68"/>
  <c r="H357" i="67"/>
  <c r="H350" i="67"/>
  <c r="K66" i="60"/>
  <c r="P343" i="67"/>
  <c r="H343" i="67"/>
  <c r="D357" i="66"/>
  <c r="K412" i="66"/>
  <c r="K354" i="66"/>
  <c r="O49" i="57"/>
  <c r="O43" i="57" s="1"/>
  <c r="G49" i="57"/>
  <c r="G43" i="57" s="1"/>
  <c r="K403" i="65"/>
  <c r="N343" i="65"/>
  <c r="F343" i="65"/>
  <c r="C343" i="70"/>
  <c r="C357" i="67"/>
  <c r="C343" i="66"/>
  <c r="M324" i="72"/>
  <c r="E324" i="72"/>
  <c r="K304" i="72"/>
  <c r="K323" i="72"/>
  <c r="I312" i="72"/>
  <c r="F380" i="71"/>
  <c r="F307" i="71"/>
  <c r="F326" i="71"/>
  <c r="L304" i="71"/>
  <c r="L323" i="71"/>
  <c r="D323" i="71"/>
  <c r="J320" i="71"/>
  <c r="J374" i="71"/>
  <c r="P373" i="71"/>
  <c r="P319" i="71"/>
  <c r="P300" i="71"/>
  <c r="H319" i="71"/>
  <c r="H373" i="71"/>
  <c r="H300" i="71"/>
  <c r="H298" i="71" s="1"/>
  <c r="K312" i="71"/>
  <c r="K336" i="70"/>
  <c r="K316" i="70"/>
  <c r="O340" i="69"/>
  <c r="G340" i="69"/>
  <c r="M396" i="69"/>
  <c r="M339" i="69"/>
  <c r="E319" i="69"/>
  <c r="E396" i="69"/>
  <c r="E339" i="69"/>
  <c r="M337" i="69"/>
  <c r="E337" i="69"/>
  <c r="K336" i="69"/>
  <c r="K316" i="69"/>
  <c r="K387" i="69"/>
  <c r="K330" i="69"/>
  <c r="Q328" i="69"/>
  <c r="Q308" i="69"/>
  <c r="I308" i="69"/>
  <c r="I328" i="69"/>
  <c r="O325" i="69"/>
  <c r="O305" i="69"/>
  <c r="G305" i="69"/>
  <c r="G325" i="69"/>
  <c r="D413" i="68"/>
  <c r="D485" i="68"/>
  <c r="N406" i="68"/>
  <c r="N381" i="68"/>
  <c r="N405" i="68" s="1"/>
  <c r="M378" i="68"/>
  <c r="M403" i="68"/>
  <c r="E403" i="68"/>
  <c r="E378" i="68"/>
  <c r="K338" i="67"/>
  <c r="P68" i="55"/>
  <c r="P62" i="55" s="1"/>
  <c r="H68" i="55"/>
  <c r="H62" i="55" s="1"/>
  <c r="K312" i="67"/>
  <c r="K332" i="67"/>
  <c r="O308" i="67"/>
  <c r="O327" i="67" s="1"/>
  <c r="O328" i="67"/>
  <c r="G308" i="67"/>
  <c r="G327" i="67" s="1"/>
  <c r="G328" i="67"/>
  <c r="Q305" i="67"/>
  <c r="Q325" i="67"/>
  <c r="I305" i="67"/>
  <c r="I325" i="67"/>
  <c r="L335" i="66"/>
  <c r="M339" i="65"/>
  <c r="M319" i="65"/>
  <c r="E339" i="65"/>
  <c r="K316" i="65"/>
  <c r="L330" i="65"/>
  <c r="L310" i="65"/>
  <c r="L304" i="65" s="1"/>
  <c r="L324" i="65"/>
  <c r="N373" i="64"/>
  <c r="N351" i="64"/>
  <c r="J344" i="64"/>
  <c r="L366" i="64"/>
  <c r="D366" i="64"/>
  <c r="K342" i="64"/>
  <c r="K363" i="64" s="1"/>
  <c r="M339" i="64"/>
  <c r="M361" i="64"/>
  <c r="E361" i="64"/>
  <c r="E339" i="64"/>
  <c r="C362" i="64"/>
  <c r="I166" i="54"/>
  <c r="I161" i="54" s="1"/>
  <c r="O280" i="71"/>
  <c r="O293" i="69"/>
  <c r="O370" i="69"/>
  <c r="G293" i="69"/>
  <c r="G370" i="69"/>
  <c r="O369" i="68"/>
  <c r="G369" i="68"/>
  <c r="Q354" i="68"/>
  <c r="I354" i="68"/>
  <c r="M300" i="67"/>
  <c r="E300" i="67"/>
  <c r="M338" i="66"/>
  <c r="M336" i="66"/>
  <c r="M297" i="66"/>
  <c r="M335" i="66" s="1"/>
  <c r="E297" i="66"/>
  <c r="Q49" i="54"/>
  <c r="Q43" i="54" s="1"/>
  <c r="I49" i="54"/>
  <c r="I43" i="54" s="1"/>
  <c r="E286" i="66"/>
  <c r="O300" i="65"/>
  <c r="G300" i="65"/>
  <c r="G291" i="65"/>
  <c r="K318" i="64"/>
  <c r="C300" i="69"/>
  <c r="C361" i="68"/>
  <c r="I164" i="60"/>
  <c r="G146" i="60"/>
  <c r="D47" i="60"/>
  <c r="G7" i="60"/>
  <c r="C162" i="60"/>
  <c r="H340" i="72"/>
  <c r="H394" i="72" s="1"/>
  <c r="H396" i="72"/>
  <c r="N395" i="72"/>
  <c r="N340" i="72"/>
  <c r="N394" i="72" s="1"/>
  <c r="F395" i="72"/>
  <c r="F340" i="72"/>
  <c r="F394" i="72" s="1"/>
  <c r="Q391" i="72"/>
  <c r="Q336" i="72"/>
  <c r="Q390" i="72" s="1"/>
  <c r="I391" i="72"/>
  <c r="I336" i="72"/>
  <c r="H389" i="72"/>
  <c r="Q387" i="72"/>
  <c r="Q332" i="72"/>
  <c r="I387" i="72"/>
  <c r="I332" i="72"/>
  <c r="Q385" i="72"/>
  <c r="Q330" i="72"/>
  <c r="I385" i="72"/>
  <c r="I330" i="72"/>
  <c r="P398" i="71"/>
  <c r="P343" i="71"/>
  <c r="P397" i="71" s="1"/>
  <c r="P389" i="71"/>
  <c r="K332" i="71"/>
  <c r="K387" i="71"/>
  <c r="O385" i="71"/>
  <c r="O330" i="71"/>
  <c r="G330" i="71"/>
  <c r="G385" i="71"/>
  <c r="K412" i="70"/>
  <c r="K354" i="70"/>
  <c r="K411" i="70" s="1"/>
  <c r="Q130" i="60"/>
  <c r="J404" i="70"/>
  <c r="J346" i="70"/>
  <c r="H343" i="70"/>
  <c r="H401" i="70"/>
  <c r="F415" i="69"/>
  <c r="F357" i="69"/>
  <c r="F414" i="69" s="1"/>
  <c r="P354" i="69"/>
  <c r="P411" i="69" s="1"/>
  <c r="P412" i="69"/>
  <c r="H412" i="69"/>
  <c r="H354" i="69"/>
  <c r="H411" i="69" s="1"/>
  <c r="K408" i="69"/>
  <c r="K350" i="69"/>
  <c r="G404" i="69"/>
  <c r="G346" i="69"/>
  <c r="L106" i="60"/>
  <c r="H401" i="69"/>
  <c r="H343" i="69"/>
  <c r="K514" i="68"/>
  <c r="K441" i="68"/>
  <c r="K513" i="68" s="1"/>
  <c r="M433" i="68"/>
  <c r="E433" i="68"/>
  <c r="G357" i="67"/>
  <c r="H354" i="67"/>
  <c r="H411" i="67" s="1"/>
  <c r="H412" i="67"/>
  <c r="N66" i="60"/>
  <c r="F66" i="60"/>
  <c r="L354" i="66"/>
  <c r="L411" i="66" s="1"/>
  <c r="L413" i="66"/>
  <c r="J412" i="66"/>
  <c r="J354" i="66"/>
  <c r="J411" i="66" s="1"/>
  <c r="P350" i="66"/>
  <c r="H350" i="66"/>
  <c r="K343" i="66"/>
  <c r="F357" i="65"/>
  <c r="F403" i="65"/>
  <c r="N384" i="64"/>
  <c r="N448" i="64"/>
  <c r="C398" i="71"/>
  <c r="C343" i="71"/>
  <c r="C397" i="71" s="1"/>
  <c r="C144" i="60"/>
  <c r="C130" i="60"/>
  <c r="Q380" i="72"/>
  <c r="Q326" i="72"/>
  <c r="Q307" i="72"/>
  <c r="I307" i="72"/>
  <c r="I326" i="72"/>
  <c r="I380" i="72"/>
  <c r="I168" i="59"/>
  <c r="I166" i="55"/>
  <c r="I161" i="55" s="1"/>
  <c r="L312" i="72"/>
  <c r="J296" i="71"/>
  <c r="J314" i="71" s="1"/>
  <c r="J315" i="71"/>
  <c r="N294" i="71"/>
  <c r="N313" i="71"/>
  <c r="F294" i="71"/>
  <c r="F312" i="71" s="1"/>
  <c r="F313" i="71"/>
  <c r="P337" i="70"/>
  <c r="D130" i="55"/>
  <c r="D124" i="55" s="1"/>
  <c r="F316" i="70"/>
  <c r="F336" i="70"/>
  <c r="N334" i="70"/>
  <c r="L333" i="70"/>
  <c r="H130" i="55"/>
  <c r="H124" i="55" s="1"/>
  <c r="N312" i="70"/>
  <c r="N332" i="70"/>
  <c r="P130" i="55"/>
  <c r="P124" i="55" s="1"/>
  <c r="L330" i="70"/>
  <c r="D330" i="70"/>
  <c r="F308" i="70"/>
  <c r="F328" i="70"/>
  <c r="J340" i="69"/>
  <c r="L339" i="69"/>
  <c r="L319" i="69"/>
  <c r="L396" i="69"/>
  <c r="F387" i="69"/>
  <c r="F330" i="69"/>
  <c r="H328" i="69"/>
  <c r="H308" i="69"/>
  <c r="H327" i="69" s="1"/>
  <c r="J325" i="69"/>
  <c r="J305" i="69"/>
  <c r="M421" i="68"/>
  <c r="M396" i="68"/>
  <c r="E396" i="68"/>
  <c r="E421" i="68"/>
  <c r="N393" i="68"/>
  <c r="N419" i="68"/>
  <c r="F419" i="68"/>
  <c r="L418" i="68"/>
  <c r="L393" i="68"/>
  <c r="K414" i="68"/>
  <c r="K486" i="68"/>
  <c r="K389" i="68"/>
  <c r="D411" i="68"/>
  <c r="P87" i="55"/>
  <c r="K408" i="68"/>
  <c r="Q87" i="55"/>
  <c r="I405" i="68"/>
  <c r="N319" i="67"/>
  <c r="N339" i="67"/>
  <c r="F339" i="67"/>
  <c r="F319" i="67"/>
  <c r="G330" i="67"/>
  <c r="H305" i="67"/>
  <c r="H325" i="67"/>
  <c r="O336" i="66"/>
  <c r="G316" i="66"/>
  <c r="G336" i="66"/>
  <c r="P49" i="55"/>
  <c r="P43" i="55" s="1"/>
  <c r="H49" i="55"/>
  <c r="H43" i="55" s="1"/>
  <c r="G330" i="66"/>
  <c r="O308" i="66"/>
  <c r="O327" i="66" s="1"/>
  <c r="O328" i="66"/>
  <c r="G308" i="66"/>
  <c r="G328" i="66"/>
  <c r="E30" i="55"/>
  <c r="E24" i="55" s="1"/>
  <c r="Q30" i="55"/>
  <c r="Q24" i="55" s="1"/>
  <c r="D328" i="65"/>
  <c r="Q351" i="64"/>
  <c r="Q373" i="64"/>
  <c r="I351" i="64"/>
  <c r="I373" i="64"/>
  <c r="Q9" i="55"/>
  <c r="Q3" i="55" s="1"/>
  <c r="Q12" i="59"/>
  <c r="I9" i="55"/>
  <c r="I3" i="55" s="1"/>
  <c r="I12" i="59"/>
  <c r="N363" i="64"/>
  <c r="C331" i="70"/>
  <c r="C339" i="64"/>
  <c r="P289" i="72"/>
  <c r="F314" i="71"/>
  <c r="P300" i="70"/>
  <c r="H300" i="70"/>
  <c r="L293" i="70"/>
  <c r="H327" i="70"/>
  <c r="L286" i="70"/>
  <c r="D286" i="70"/>
  <c r="D297" i="69"/>
  <c r="D291" i="69" s="1"/>
  <c r="J370" i="69"/>
  <c r="J293" i="69"/>
  <c r="J369" i="69" s="1"/>
  <c r="P111" i="54"/>
  <c r="P105" i="54" s="1"/>
  <c r="P113" i="58"/>
  <c r="J372" i="68"/>
  <c r="N365" i="68"/>
  <c r="F462" i="68"/>
  <c r="F365" i="68"/>
  <c r="F461" i="68" s="1"/>
  <c r="P300" i="67"/>
  <c r="H300" i="67"/>
  <c r="L68" i="54"/>
  <c r="L62" i="54" s="1"/>
  <c r="N49" i="54"/>
  <c r="N43" i="54" s="1"/>
  <c r="P293" i="66"/>
  <c r="H293" i="66"/>
  <c r="P289" i="66"/>
  <c r="P327" i="66" s="1"/>
  <c r="H289" i="66"/>
  <c r="J300" i="65"/>
  <c r="D297" i="65"/>
  <c r="N293" i="65"/>
  <c r="J30" i="54"/>
  <c r="J24" i="54" s="1"/>
  <c r="F327" i="65"/>
  <c r="F333" i="64"/>
  <c r="P411" i="64"/>
  <c r="P326" i="64"/>
  <c r="H323" i="64"/>
  <c r="K364" i="64"/>
  <c r="C130" i="54"/>
  <c r="C124" i="54" s="1"/>
  <c r="K125" i="60"/>
  <c r="P166" i="57"/>
  <c r="P161" i="57" s="1"/>
  <c r="P168" i="60"/>
  <c r="L391" i="72"/>
  <c r="L336" i="72"/>
  <c r="L390" i="72" s="1"/>
  <c r="D168" i="60"/>
  <c r="D166" i="57"/>
  <c r="D161" i="57" s="1"/>
  <c r="L330" i="72"/>
  <c r="L385" i="72"/>
  <c r="P148" i="57"/>
  <c r="P143" i="57" s="1"/>
  <c r="P154" i="60"/>
  <c r="D395" i="71"/>
  <c r="D340" i="71"/>
  <c r="D394" i="71" s="1"/>
  <c r="N144" i="60"/>
  <c r="J385" i="71"/>
  <c r="J330" i="71"/>
  <c r="Q408" i="70"/>
  <c r="Q350" i="70"/>
  <c r="Q407" i="70" s="1"/>
  <c r="E408" i="70"/>
  <c r="E350" i="70"/>
  <c r="E407" i="70" s="1"/>
  <c r="M128" i="60"/>
  <c r="I404" i="70"/>
  <c r="I346" i="70"/>
  <c r="I415" i="69"/>
  <c r="I357" i="69"/>
  <c r="I414" i="69" s="1"/>
  <c r="E415" i="69"/>
  <c r="E357" i="69"/>
  <c r="E414" i="69" s="1"/>
  <c r="Q406" i="69"/>
  <c r="M406" i="69"/>
  <c r="I406" i="69"/>
  <c r="E406" i="69"/>
  <c r="Q426" i="68"/>
  <c r="M66" i="60"/>
  <c r="I346" i="67"/>
  <c r="I404" i="67"/>
  <c r="F343" i="67"/>
  <c r="P396" i="64"/>
  <c r="L396" i="64"/>
  <c r="Q7" i="60"/>
  <c r="M384" i="64"/>
  <c r="M448" i="64"/>
  <c r="P381" i="64"/>
  <c r="C404" i="70"/>
  <c r="C346" i="70"/>
  <c r="C444" i="68"/>
  <c r="C516" i="68" s="1"/>
  <c r="C517" i="68"/>
  <c r="C433" i="68"/>
  <c r="C348" i="67"/>
  <c r="F317" i="71"/>
  <c r="F371" i="71"/>
  <c r="O308" i="69"/>
  <c r="O327" i="69" s="1"/>
  <c r="O328" i="69"/>
  <c r="G328" i="69"/>
  <c r="G308" i="69"/>
  <c r="G327" i="69" s="1"/>
  <c r="K403" i="68"/>
  <c r="P339" i="66"/>
  <c r="P319" i="66"/>
  <c r="D339" i="66"/>
  <c r="D319" i="66"/>
  <c r="K43" i="55"/>
  <c r="Q43" i="55"/>
  <c r="E305" i="66"/>
  <c r="E325" i="66"/>
  <c r="N24" i="55"/>
  <c r="O378" i="64"/>
  <c r="G378" i="64"/>
  <c r="O376" i="64"/>
  <c r="O354" i="64"/>
  <c r="K354" i="64"/>
  <c r="K376" i="64"/>
  <c r="G354" i="64"/>
  <c r="G376" i="64"/>
  <c r="P373" i="64"/>
  <c r="P351" i="64"/>
  <c r="H373" i="64"/>
  <c r="H351" i="64"/>
  <c r="Q362" i="72"/>
  <c r="Q289" i="72"/>
  <c r="M289" i="72"/>
  <c r="M362" i="72"/>
  <c r="I362" i="72"/>
  <c r="I289" i="72"/>
  <c r="E289" i="72"/>
  <c r="E362" i="72"/>
  <c r="M286" i="72"/>
  <c r="E286" i="72"/>
  <c r="O300" i="70"/>
  <c r="O338" i="70" s="1"/>
  <c r="K377" i="70"/>
  <c r="K300" i="70"/>
  <c r="I293" i="69"/>
  <c r="I370" i="69"/>
  <c r="O111" i="54"/>
  <c r="O105" i="54" s="1"/>
  <c r="K111" i="54"/>
  <c r="K105" i="54" s="1"/>
  <c r="G111" i="54"/>
  <c r="G105" i="54" s="1"/>
  <c r="I289" i="67"/>
  <c r="K286" i="67"/>
  <c r="P144" i="50"/>
  <c r="L164" i="60"/>
  <c r="H387" i="72"/>
  <c r="H332" i="72"/>
  <c r="N146" i="60"/>
  <c r="J387" i="71"/>
  <c r="J332" i="71"/>
  <c r="K401" i="70"/>
  <c r="K343" i="70"/>
  <c r="G412" i="69"/>
  <c r="G354" i="69"/>
  <c r="G411" i="69" s="1"/>
  <c r="O412" i="67"/>
  <c r="O354" i="67"/>
  <c r="O411" i="67" s="1"/>
  <c r="F343" i="66"/>
  <c r="N321" i="72"/>
  <c r="F321" i="72"/>
  <c r="L166" i="55"/>
  <c r="L161" i="55" s="1"/>
  <c r="L168" i="59"/>
  <c r="D166" i="55"/>
  <c r="D161" i="55" s="1"/>
  <c r="D168" i="59"/>
  <c r="H317" i="72"/>
  <c r="H371" i="72"/>
  <c r="J321" i="71"/>
  <c r="P374" i="71"/>
  <c r="P320" i="71"/>
  <c r="H320" i="71"/>
  <c r="H374" i="71"/>
  <c r="N319" i="71"/>
  <c r="N373" i="71"/>
  <c r="N300" i="71"/>
  <c r="F373" i="71"/>
  <c r="F300" i="71"/>
  <c r="F319" i="71"/>
  <c r="G330" i="70"/>
  <c r="I308" i="70"/>
  <c r="I327" i="70" s="1"/>
  <c r="I328" i="70"/>
  <c r="M325" i="70"/>
  <c r="M305" i="70"/>
  <c r="Q340" i="69"/>
  <c r="O337" i="69"/>
  <c r="G418" i="68"/>
  <c r="G393" i="68"/>
  <c r="M385" i="68"/>
  <c r="M410" i="68"/>
  <c r="N408" i="68"/>
  <c r="F408" i="68"/>
  <c r="G340" i="67"/>
  <c r="L337" i="67"/>
  <c r="D337" i="67"/>
  <c r="Q332" i="67"/>
  <c r="Q312" i="67"/>
  <c r="E332" i="67"/>
  <c r="E312" i="67"/>
  <c r="H337" i="66"/>
  <c r="J336" i="66"/>
  <c r="J316" i="66"/>
  <c r="K337" i="65"/>
  <c r="E316" i="65"/>
  <c r="E336" i="65"/>
  <c r="H30" i="55"/>
  <c r="H24" i="55" s="1"/>
  <c r="J332" i="65"/>
  <c r="J312" i="65"/>
  <c r="G339" i="64"/>
  <c r="G361" i="64"/>
  <c r="O278" i="72"/>
  <c r="M276" i="72"/>
  <c r="M312" i="72" s="1"/>
  <c r="Q286" i="71"/>
  <c r="G286" i="70"/>
  <c r="Q289" i="69"/>
  <c r="G286" i="69"/>
  <c r="Q369" i="68"/>
  <c r="I369" i="68"/>
  <c r="I417" i="68" s="1"/>
  <c r="K30" i="54"/>
  <c r="E293" i="65"/>
  <c r="E289" i="65"/>
  <c r="E327" i="65" s="1"/>
  <c r="I326" i="65"/>
  <c r="K286" i="65"/>
  <c r="G326" i="64"/>
  <c r="H164" i="50"/>
  <c r="Q398" i="72"/>
  <c r="Q343" i="72"/>
  <c r="Q397" i="72" s="1"/>
  <c r="M343" i="72"/>
  <c r="M397" i="72" s="1"/>
  <c r="M398" i="72"/>
  <c r="O389" i="72"/>
  <c r="K389" i="72"/>
  <c r="P357" i="70"/>
  <c r="N130" i="57"/>
  <c r="N124" i="57" s="1"/>
  <c r="N136" i="60"/>
  <c r="F412" i="70"/>
  <c r="F354" i="70"/>
  <c r="F411" i="70" s="1"/>
  <c r="K111" i="57"/>
  <c r="K105" i="57" s="1"/>
  <c r="J109" i="60"/>
  <c r="F346" i="69"/>
  <c r="F404" i="69"/>
  <c r="K343" i="69"/>
  <c r="K401" i="69"/>
  <c r="F93" i="60"/>
  <c r="F87" i="57"/>
  <c r="F431" i="68" s="1"/>
  <c r="P437" i="68"/>
  <c r="P433" i="68"/>
  <c r="F350" i="67"/>
  <c r="Q404" i="65"/>
  <c r="Q346" i="65"/>
  <c r="M404" i="65"/>
  <c r="M346" i="65"/>
  <c r="E404" i="65"/>
  <c r="E346" i="65"/>
  <c r="I9" i="57"/>
  <c r="I3" i="57" s="1"/>
  <c r="I16" i="60"/>
  <c r="M315" i="72"/>
  <c r="M296" i="72"/>
  <c r="M314" i="72" s="1"/>
  <c r="G313" i="72"/>
  <c r="G294" i="72"/>
  <c r="G312" i="72" s="1"/>
  <c r="P380" i="71"/>
  <c r="P326" i="71"/>
  <c r="P307" i="71"/>
  <c r="P324" i="71"/>
  <c r="H324" i="71"/>
  <c r="N304" i="71"/>
  <c r="N323" i="71"/>
  <c r="F323" i="71"/>
  <c r="G340" i="70"/>
  <c r="M305" i="69"/>
  <c r="M325" i="69"/>
  <c r="F330" i="67"/>
  <c r="I308" i="67"/>
  <c r="I328" i="67"/>
  <c r="K305" i="67"/>
  <c r="K325" i="67"/>
  <c r="M49" i="55"/>
  <c r="M43" i="55" s="1"/>
  <c r="I333" i="66"/>
  <c r="O312" i="66"/>
  <c r="O332" i="66"/>
  <c r="K328" i="65"/>
  <c r="K308" i="65"/>
  <c r="K166" i="54"/>
  <c r="K161" i="54" s="1"/>
  <c r="E297" i="70"/>
  <c r="K297" i="69"/>
  <c r="G357" i="68"/>
  <c r="O300" i="67"/>
  <c r="M68" i="54"/>
  <c r="K293" i="67"/>
  <c r="O366" i="64"/>
  <c r="F321" i="64"/>
  <c r="F363" i="64" s="1"/>
  <c r="K161" i="72"/>
  <c r="P204" i="72"/>
  <c r="H204" i="72"/>
  <c r="N202" i="72"/>
  <c r="F202" i="72"/>
  <c r="E204" i="71"/>
  <c r="L203" i="71"/>
  <c r="L148" i="71"/>
  <c r="D148" i="71"/>
  <c r="D203" i="71"/>
  <c r="F408" i="69"/>
  <c r="F350" i="69"/>
  <c r="F407" i="69" s="1"/>
  <c r="Q315" i="71"/>
  <c r="Q296" i="71"/>
  <c r="Q294" i="71"/>
  <c r="Q313" i="71"/>
  <c r="F308" i="66"/>
  <c r="F327" i="66" s="1"/>
  <c r="F328" i="66"/>
  <c r="O339" i="65"/>
  <c r="O319" i="65"/>
  <c r="K319" i="65"/>
  <c r="K339" i="65"/>
  <c r="G319" i="65"/>
  <c r="G339" i="65"/>
  <c r="I365" i="68"/>
  <c r="E125" i="50"/>
  <c r="J7" i="50"/>
  <c r="L154" i="72"/>
  <c r="D154" i="72"/>
  <c r="L148" i="72"/>
  <c r="L203" i="72"/>
  <c r="D203" i="72"/>
  <c r="D148" i="72"/>
  <c r="L213" i="71"/>
  <c r="L158" i="71"/>
  <c r="P146" i="50"/>
  <c r="H146" i="50"/>
  <c r="J158" i="70"/>
  <c r="J215" i="70" s="1"/>
  <c r="J216" i="70"/>
  <c r="K214" i="70"/>
  <c r="C214" i="70"/>
  <c r="J154" i="70"/>
  <c r="J212" i="70"/>
  <c r="C125" i="50"/>
  <c r="N209" i="70"/>
  <c r="N151" i="70"/>
  <c r="Q162" i="69"/>
  <c r="Q219" i="69" s="1"/>
  <c r="Q220" i="69"/>
  <c r="E220" i="69"/>
  <c r="E162" i="69"/>
  <c r="E219" i="69" s="1"/>
  <c r="P214" i="69"/>
  <c r="H214" i="69"/>
  <c r="Q212" i="69"/>
  <c r="Q154" i="69"/>
  <c r="I154" i="69"/>
  <c r="I212" i="69"/>
  <c r="C208" i="69"/>
  <c r="J202" i="68"/>
  <c r="J275" i="68"/>
  <c r="D195" i="68"/>
  <c r="N191" i="68"/>
  <c r="F191" i="68"/>
  <c r="J85" i="50"/>
  <c r="F187" i="68"/>
  <c r="F260" i="68"/>
  <c r="N184" i="68"/>
  <c r="F184" i="68"/>
  <c r="Q158" i="67"/>
  <c r="I158" i="67"/>
  <c r="N66" i="50"/>
  <c r="F66" i="50"/>
  <c r="M165" i="66"/>
  <c r="E165" i="66"/>
  <c r="O162" i="66"/>
  <c r="O219" i="66" s="1"/>
  <c r="O220" i="66"/>
  <c r="G162" i="66"/>
  <c r="G220" i="66"/>
  <c r="P158" i="66"/>
  <c r="H158" i="66"/>
  <c r="L154" i="66"/>
  <c r="L212" i="66"/>
  <c r="D154" i="66"/>
  <c r="D212" i="66"/>
  <c r="N151" i="66"/>
  <c r="H28" i="50"/>
  <c r="D212" i="65"/>
  <c r="D154" i="65"/>
  <c r="D184" i="64"/>
  <c r="B158" i="72"/>
  <c r="B212" i="72" s="1"/>
  <c r="B213" i="72"/>
  <c r="B161" i="71"/>
  <c r="B144" i="50"/>
  <c r="B220" i="70"/>
  <c r="B162" i="70"/>
  <c r="B219" i="70" s="1"/>
  <c r="B109" i="50"/>
  <c r="B220" i="66"/>
  <c r="B162" i="66"/>
  <c r="B219" i="66" s="1"/>
  <c r="B28" i="50"/>
  <c r="O145" i="72"/>
  <c r="G145" i="72"/>
  <c r="N144" i="72"/>
  <c r="N125" i="72"/>
  <c r="F144" i="72"/>
  <c r="F125" i="72"/>
  <c r="N142" i="72"/>
  <c r="F142" i="72"/>
  <c r="M141" i="72"/>
  <c r="M122" i="72"/>
  <c r="E122" i="72"/>
  <c r="E141" i="72"/>
  <c r="M139" i="72"/>
  <c r="E139" i="72"/>
  <c r="L138" i="72"/>
  <c r="D138" i="72"/>
  <c r="K118" i="72"/>
  <c r="K137" i="72"/>
  <c r="C118" i="72"/>
  <c r="C137" i="72"/>
  <c r="Q114" i="72"/>
  <c r="Q132" i="72" s="1"/>
  <c r="Q133" i="72"/>
  <c r="I114" i="72"/>
  <c r="I132" i="72" s="1"/>
  <c r="I133" i="72"/>
  <c r="P112" i="72"/>
  <c r="P131" i="72"/>
  <c r="G145" i="71"/>
  <c r="J125" i="71"/>
  <c r="J144" i="71"/>
  <c r="N142" i="71"/>
  <c r="Q122" i="71"/>
  <c r="Q116" i="71" s="1"/>
  <c r="Q141" i="71"/>
  <c r="I141" i="71"/>
  <c r="I122" i="71"/>
  <c r="Q135" i="71"/>
  <c r="I135" i="71"/>
  <c r="J114" i="71"/>
  <c r="J132" i="71" s="1"/>
  <c r="J133" i="71"/>
  <c r="P112" i="71"/>
  <c r="P131" i="71"/>
  <c r="H112" i="71"/>
  <c r="H131" i="71"/>
  <c r="J124" i="70"/>
  <c r="J144" i="70"/>
  <c r="G139" i="70"/>
  <c r="N134" i="70"/>
  <c r="M113" i="70"/>
  <c r="M133" i="70"/>
  <c r="I124" i="45"/>
  <c r="M127" i="69"/>
  <c r="M147" i="69"/>
  <c r="E127" i="69"/>
  <c r="E147" i="69"/>
  <c r="I139" i="69"/>
  <c r="I196" i="69"/>
  <c r="E139" i="69"/>
  <c r="E196" i="69"/>
  <c r="C143" i="68"/>
  <c r="I124" i="67"/>
  <c r="C116" i="66"/>
  <c r="Q113" i="66"/>
  <c r="I113" i="66"/>
  <c r="N148" i="65"/>
  <c r="M127" i="65"/>
  <c r="E127" i="65"/>
  <c r="Q141" i="65"/>
  <c r="P120" i="65"/>
  <c r="J116" i="65"/>
  <c r="G113" i="65"/>
  <c r="J139" i="64"/>
  <c r="K135" i="64"/>
  <c r="M132" i="64"/>
  <c r="N100" i="72"/>
  <c r="F100" i="72"/>
  <c r="E98" i="72"/>
  <c r="C148" i="44"/>
  <c r="E96" i="71"/>
  <c r="J94" i="71"/>
  <c r="M97" i="70"/>
  <c r="N105" i="69"/>
  <c r="F105" i="69"/>
  <c r="Q97" i="69"/>
  <c r="Q135" i="69" s="1"/>
  <c r="I97" i="69"/>
  <c r="E148" i="72"/>
  <c r="E203" i="72"/>
  <c r="N148" i="71"/>
  <c r="N203" i="71"/>
  <c r="O220" i="70"/>
  <c r="O162" i="70"/>
  <c r="O219" i="70" s="1"/>
  <c r="K216" i="70"/>
  <c r="K158" i="70"/>
  <c r="K215" i="70" s="1"/>
  <c r="D214" i="70"/>
  <c r="K165" i="69"/>
  <c r="Q216" i="69"/>
  <c r="Q158" i="69"/>
  <c r="N154" i="69"/>
  <c r="N212" i="69"/>
  <c r="L209" i="69"/>
  <c r="L151" i="69"/>
  <c r="O260" i="68"/>
  <c r="O187" i="68"/>
  <c r="L156" i="67"/>
  <c r="C154" i="67"/>
  <c r="C212" i="67"/>
  <c r="L151" i="67"/>
  <c r="E158" i="66"/>
  <c r="I211" i="66"/>
  <c r="N162" i="65"/>
  <c r="N219" i="65" s="1"/>
  <c r="H181" i="64"/>
  <c r="H244" i="64" s="1"/>
  <c r="H245" i="64"/>
  <c r="B216" i="70"/>
  <c r="B158" i="70"/>
  <c r="G142" i="72"/>
  <c r="D145" i="71"/>
  <c r="O142" i="71"/>
  <c r="Q141" i="70"/>
  <c r="O132" i="69"/>
  <c r="I154" i="68"/>
  <c r="G139" i="68"/>
  <c r="M127" i="66"/>
  <c r="N127" i="65"/>
  <c r="O127" i="64"/>
  <c r="O149" i="64"/>
  <c r="B148" i="65"/>
  <c r="G99" i="70"/>
  <c r="P94" i="69"/>
  <c r="N415" i="66"/>
  <c r="N357" i="66"/>
  <c r="N414" i="66" s="1"/>
  <c r="J357" i="66"/>
  <c r="J414" i="66" s="1"/>
  <c r="J415" i="66"/>
  <c r="F357" i="66"/>
  <c r="G30" i="57"/>
  <c r="G24" i="57" s="1"/>
  <c r="E350" i="65"/>
  <c r="H343" i="65"/>
  <c r="Q330" i="69"/>
  <c r="Q387" i="69"/>
  <c r="O148" i="54"/>
  <c r="O143" i="54" s="1"/>
  <c r="O150" i="58"/>
  <c r="Q355" i="71"/>
  <c r="Q282" i="71"/>
  <c r="Q354" i="71" s="1"/>
  <c r="Q278" i="71"/>
  <c r="Q276" i="71"/>
  <c r="M143" i="54"/>
  <c r="K297" i="66"/>
  <c r="I144" i="50"/>
  <c r="G106" i="50"/>
  <c r="M85" i="50"/>
  <c r="D161" i="72"/>
  <c r="D166" i="47"/>
  <c r="G154" i="72"/>
  <c r="C166" i="47"/>
  <c r="K164" i="50"/>
  <c r="G205" i="72"/>
  <c r="G150" i="72"/>
  <c r="K162" i="50"/>
  <c r="C162" i="50"/>
  <c r="Q161" i="71"/>
  <c r="I161" i="71"/>
  <c r="K154" i="71"/>
  <c r="C154" i="71"/>
  <c r="K146" i="50"/>
  <c r="C146" i="50"/>
  <c r="P165" i="70"/>
  <c r="H165" i="70"/>
  <c r="E158" i="70"/>
  <c r="E216" i="70"/>
  <c r="N130" i="47"/>
  <c r="F130" i="47"/>
  <c r="M128" i="50"/>
  <c r="I212" i="70"/>
  <c r="I154" i="70"/>
  <c r="K111" i="47"/>
  <c r="K113" i="50"/>
  <c r="C111" i="47"/>
  <c r="C111" i="50" s="1"/>
  <c r="C113" i="50"/>
  <c r="H109" i="50"/>
  <c r="D212" i="69"/>
  <c r="D154" i="69"/>
  <c r="J106" i="50"/>
  <c r="K195" i="68"/>
  <c r="N165" i="67"/>
  <c r="Q154" i="67"/>
  <c r="Q212" i="67"/>
  <c r="I154" i="67"/>
  <c r="I212" i="67"/>
  <c r="N151" i="67"/>
  <c r="F151" i="67"/>
  <c r="F162" i="66"/>
  <c r="F219" i="66" s="1"/>
  <c r="F220" i="66"/>
  <c r="K47" i="50"/>
  <c r="C47" i="50"/>
  <c r="M151" i="66"/>
  <c r="E151" i="66"/>
  <c r="G165" i="65"/>
  <c r="D220" i="65"/>
  <c r="D162" i="65"/>
  <c r="D219" i="65" s="1"/>
  <c r="Q30" i="47"/>
  <c r="P30" i="47"/>
  <c r="D158" i="65"/>
  <c r="K154" i="65"/>
  <c r="K212" i="65"/>
  <c r="C28" i="50"/>
  <c r="J181" i="64"/>
  <c r="J244" i="64" s="1"/>
  <c r="J245" i="64"/>
  <c r="Q177" i="64"/>
  <c r="D9" i="47"/>
  <c r="M7" i="50"/>
  <c r="E7" i="50"/>
  <c r="B154" i="70"/>
  <c r="B212" i="70"/>
  <c r="B184" i="68"/>
  <c r="B257" i="68"/>
  <c r="B165" i="65"/>
  <c r="J145" i="72"/>
  <c r="Q125" i="72"/>
  <c r="Q144" i="72"/>
  <c r="I125" i="72"/>
  <c r="I144" i="72"/>
  <c r="L122" i="72"/>
  <c r="L141" i="72"/>
  <c r="O138" i="72"/>
  <c r="G138" i="72"/>
  <c r="N118" i="72"/>
  <c r="N137" i="72"/>
  <c r="F118" i="72"/>
  <c r="F137" i="72"/>
  <c r="D133" i="72"/>
  <c r="D114" i="72"/>
  <c r="D132" i="72" s="1"/>
  <c r="M142" i="71"/>
  <c r="E142" i="71"/>
  <c r="L122" i="71"/>
  <c r="L141" i="71"/>
  <c r="D122" i="71"/>
  <c r="D141" i="71"/>
  <c r="Q114" i="71"/>
  <c r="Q133" i="71"/>
  <c r="I133" i="71"/>
  <c r="I114" i="71"/>
  <c r="O112" i="71"/>
  <c r="O131" i="71"/>
  <c r="G112" i="71"/>
  <c r="G131" i="71"/>
  <c r="J145" i="70"/>
  <c r="Q124" i="70"/>
  <c r="Q144" i="70"/>
  <c r="I124" i="70"/>
  <c r="I144" i="70"/>
  <c r="N120" i="70"/>
  <c r="N140" i="70"/>
  <c r="F120" i="70"/>
  <c r="F140" i="70"/>
  <c r="D146" i="69"/>
  <c r="M145" i="69"/>
  <c r="E145" i="69"/>
  <c r="H124" i="69"/>
  <c r="H144" i="69"/>
  <c r="N116" i="69"/>
  <c r="N136" i="69"/>
  <c r="J134" i="69"/>
  <c r="Q113" i="69"/>
  <c r="Q133" i="69"/>
  <c r="I113" i="69"/>
  <c r="I133" i="69"/>
  <c r="J127" i="67"/>
  <c r="J147" i="67"/>
  <c r="K120" i="67"/>
  <c r="C120" i="67"/>
  <c r="C124" i="66"/>
  <c r="H113" i="66"/>
  <c r="H127" i="65"/>
  <c r="N124" i="65"/>
  <c r="F124" i="65"/>
  <c r="I116" i="65"/>
  <c r="N113" i="65"/>
  <c r="F113" i="65"/>
  <c r="J9" i="45"/>
  <c r="J3" i="45" s="1"/>
  <c r="L132" i="64"/>
  <c r="H9" i="45"/>
  <c r="B131" i="72"/>
  <c r="C96" i="72"/>
  <c r="N104" i="71"/>
  <c r="F104" i="71"/>
  <c r="M100" i="71"/>
  <c r="E100" i="71"/>
  <c r="M105" i="70"/>
  <c r="E105" i="70"/>
  <c r="J101" i="70"/>
  <c r="L97" i="70"/>
  <c r="D97" i="70"/>
  <c r="N101" i="69"/>
  <c r="N178" i="69"/>
  <c r="F101" i="69"/>
  <c r="F178" i="69"/>
  <c r="O324" i="72"/>
  <c r="M148" i="72"/>
  <c r="M203" i="72"/>
  <c r="K161" i="71"/>
  <c r="J148" i="71"/>
  <c r="J203" i="71"/>
  <c r="G162" i="70"/>
  <c r="G219" i="70" s="1"/>
  <c r="G220" i="70"/>
  <c r="C216" i="70"/>
  <c r="C158" i="70"/>
  <c r="C215" i="70" s="1"/>
  <c r="K154" i="70"/>
  <c r="K212" i="70"/>
  <c r="K151" i="70"/>
  <c r="K209" i="70"/>
  <c r="O165" i="69"/>
  <c r="P151" i="69"/>
  <c r="P209" i="69"/>
  <c r="C202" i="68"/>
  <c r="C275" i="68"/>
  <c r="J162" i="67"/>
  <c r="J219" i="67" s="1"/>
  <c r="J220" i="67"/>
  <c r="F158" i="67"/>
  <c r="D151" i="67"/>
  <c r="F165" i="66"/>
  <c r="H220" i="66"/>
  <c r="H162" i="66"/>
  <c r="H219" i="66" s="1"/>
  <c r="Q49" i="47"/>
  <c r="O151" i="66"/>
  <c r="I28" i="50"/>
  <c r="I184" i="64"/>
  <c r="D245" i="64"/>
  <c r="D181" i="64"/>
  <c r="D244" i="64" s="1"/>
  <c r="B272" i="68"/>
  <c r="B199" i="68"/>
  <c r="B271" i="68" s="1"/>
  <c r="B165" i="67"/>
  <c r="L145" i="72"/>
  <c r="O142" i="72"/>
  <c r="F141" i="72"/>
  <c r="F122" i="72"/>
  <c r="F116" i="72" s="1"/>
  <c r="M166" i="45"/>
  <c r="I135" i="72"/>
  <c r="I131" i="71"/>
  <c r="I112" i="71"/>
  <c r="N146" i="70"/>
  <c r="E130" i="45"/>
  <c r="K118" i="70"/>
  <c r="K138" i="70"/>
  <c r="P116" i="69"/>
  <c r="P136" i="69"/>
  <c r="N180" i="68"/>
  <c r="M154" i="68"/>
  <c r="E68" i="45"/>
  <c r="K138" i="66"/>
  <c r="P162" i="64"/>
  <c r="M107" i="71"/>
  <c r="D94" i="70"/>
  <c r="E108" i="69"/>
  <c r="G172" i="60"/>
  <c r="G166" i="60"/>
  <c r="Q395" i="72"/>
  <c r="Q340" i="72"/>
  <c r="Q394" i="72" s="1"/>
  <c r="N429" i="68"/>
  <c r="N502" i="68"/>
  <c r="M111" i="55"/>
  <c r="M105" i="55" s="1"/>
  <c r="M113" i="59"/>
  <c r="E390" i="69"/>
  <c r="E333" i="69"/>
  <c r="G332" i="69"/>
  <c r="G389" i="69"/>
  <c r="G312" i="69"/>
  <c r="O318" i="64"/>
  <c r="G318" i="64"/>
  <c r="C355" i="72"/>
  <c r="C282" i="72"/>
  <c r="C297" i="69"/>
  <c r="C369" i="68"/>
  <c r="C300" i="67"/>
  <c r="C338" i="67" s="1"/>
  <c r="C297" i="65"/>
  <c r="E144" i="50"/>
  <c r="D128" i="50"/>
  <c r="P213" i="72"/>
  <c r="P158" i="72"/>
  <c r="P212" i="72" s="1"/>
  <c r="H158" i="72"/>
  <c r="H212" i="72" s="1"/>
  <c r="H213" i="72"/>
  <c r="N166" i="47"/>
  <c r="N161" i="47" s="1"/>
  <c r="F166" i="47"/>
  <c r="P166" i="47"/>
  <c r="J204" i="72"/>
  <c r="P161" i="71"/>
  <c r="H161" i="71"/>
  <c r="C148" i="47"/>
  <c r="F154" i="71"/>
  <c r="F152" i="71" s="1"/>
  <c r="F146" i="50"/>
  <c r="O203" i="71"/>
  <c r="O148" i="71"/>
  <c r="C148" i="71"/>
  <c r="C203" i="71"/>
  <c r="O165" i="70"/>
  <c r="Q214" i="70"/>
  <c r="I214" i="70"/>
  <c r="P125" i="50"/>
  <c r="H125" i="50"/>
  <c r="F216" i="69"/>
  <c r="F158" i="69"/>
  <c r="O212" i="69"/>
  <c r="O154" i="69"/>
  <c r="G211" i="69"/>
  <c r="Q209" i="69"/>
  <c r="Q151" i="69"/>
  <c r="I209" i="69"/>
  <c r="I151" i="69"/>
  <c r="H202" i="68"/>
  <c r="P272" i="68"/>
  <c r="P199" i="68"/>
  <c r="P271" i="68" s="1"/>
  <c r="N195" i="68"/>
  <c r="F195" i="68"/>
  <c r="D191" i="68"/>
  <c r="L85" i="50"/>
  <c r="D85" i="50"/>
  <c r="K162" i="67"/>
  <c r="K219" i="67" s="1"/>
  <c r="K220" i="67"/>
  <c r="K158" i="67"/>
  <c r="G68" i="47"/>
  <c r="P212" i="67"/>
  <c r="P154" i="67"/>
  <c r="H212" i="67"/>
  <c r="H154" i="67"/>
  <c r="I151" i="67"/>
  <c r="O165" i="66"/>
  <c r="G165" i="66"/>
  <c r="N158" i="66"/>
  <c r="F158" i="66"/>
  <c r="E156" i="66"/>
  <c r="F47" i="50"/>
  <c r="P151" i="66"/>
  <c r="K158" i="65"/>
  <c r="K156" i="65" s="1"/>
  <c r="C158" i="65"/>
  <c r="Q245" i="64"/>
  <c r="Q181" i="64"/>
  <c r="Q244" i="64" s="1"/>
  <c r="P177" i="64"/>
  <c r="K9" i="47"/>
  <c r="I9" i="47"/>
  <c r="P7" i="50"/>
  <c r="L236" i="64"/>
  <c r="L172" i="64"/>
  <c r="Q3" i="47"/>
  <c r="E169" i="64"/>
  <c r="B162" i="50"/>
  <c r="B165" i="70"/>
  <c r="H142" i="71"/>
  <c r="G122" i="71"/>
  <c r="G141" i="71"/>
  <c r="M139" i="71"/>
  <c r="E139" i="71"/>
  <c r="O118" i="71"/>
  <c r="O137" i="71"/>
  <c r="C118" i="71"/>
  <c r="C137" i="71"/>
  <c r="P133" i="71"/>
  <c r="J130" i="71"/>
  <c r="K142" i="70"/>
  <c r="C142" i="70"/>
  <c r="J141" i="70"/>
  <c r="Q120" i="70"/>
  <c r="Q140" i="70"/>
  <c r="I120" i="70"/>
  <c r="I140" i="70"/>
  <c r="P138" i="70"/>
  <c r="H138" i="70"/>
  <c r="K113" i="70"/>
  <c r="K133" i="70"/>
  <c r="C113" i="70"/>
  <c r="C133" i="70"/>
  <c r="C127" i="69"/>
  <c r="C147" i="69"/>
  <c r="K143" i="69"/>
  <c r="H113" i="49"/>
  <c r="H111" i="45"/>
  <c r="H105" i="45" s="1"/>
  <c r="G113" i="49"/>
  <c r="G111" i="45"/>
  <c r="Q138" i="69"/>
  <c r="Q118" i="69"/>
  <c r="Q195" i="69"/>
  <c r="E118" i="69"/>
  <c r="H166" i="68"/>
  <c r="J162" i="68"/>
  <c r="I136" i="68"/>
  <c r="O124" i="67"/>
  <c r="G124" i="67"/>
  <c r="O113" i="67"/>
  <c r="G113" i="67"/>
  <c r="G133" i="67"/>
  <c r="M124" i="65"/>
  <c r="N120" i="65"/>
  <c r="F120" i="65"/>
  <c r="P116" i="65"/>
  <c r="H116" i="65"/>
  <c r="L166" i="64"/>
  <c r="F142" i="64"/>
  <c r="F164" i="64"/>
  <c r="D139" i="64"/>
  <c r="F130" i="64"/>
  <c r="B118" i="72"/>
  <c r="B137" i="72"/>
  <c r="B130" i="45"/>
  <c r="B124" i="69"/>
  <c r="B144" i="69"/>
  <c r="B124" i="65"/>
  <c r="E107" i="72"/>
  <c r="O104" i="72"/>
  <c r="Q161" i="44"/>
  <c r="I161" i="44"/>
  <c r="J142" i="71"/>
  <c r="Q104" i="71"/>
  <c r="I104" i="71"/>
  <c r="O96" i="71"/>
  <c r="G96" i="71"/>
  <c r="P94" i="71"/>
  <c r="H94" i="71"/>
  <c r="H93" i="71" s="1"/>
  <c r="M101" i="70"/>
  <c r="E101" i="70"/>
  <c r="K97" i="69"/>
  <c r="C97" i="69"/>
  <c r="E150" i="60"/>
  <c r="E148" i="57"/>
  <c r="E143" i="57" s="1"/>
  <c r="E148" i="60"/>
  <c r="O391" i="71"/>
  <c r="O336" i="71"/>
  <c r="P68" i="57"/>
  <c r="P62" i="57" s="1"/>
  <c r="D68" i="57"/>
  <c r="D62" i="57" s="1"/>
  <c r="G47" i="60"/>
  <c r="K324" i="72"/>
  <c r="E323" i="72"/>
  <c r="E304" i="72"/>
  <c r="Q130" i="55"/>
  <c r="Q124" i="55" s="1"/>
  <c r="M332" i="70"/>
  <c r="M312" i="70"/>
  <c r="M331" i="70" s="1"/>
  <c r="D421" i="68"/>
  <c r="D396" i="68"/>
  <c r="F416" i="68"/>
  <c r="L415" i="68"/>
  <c r="L487" i="68"/>
  <c r="N389" i="68"/>
  <c r="N414" i="68"/>
  <c r="C304" i="72"/>
  <c r="C298" i="72" s="1"/>
  <c r="C323" i="72"/>
  <c r="C371" i="72"/>
  <c r="C317" i="72"/>
  <c r="C313" i="71"/>
  <c r="C294" i="71"/>
  <c r="C312" i="71" s="1"/>
  <c r="C411" i="68"/>
  <c r="C337" i="67"/>
  <c r="C312" i="67"/>
  <c r="C332" i="67"/>
  <c r="C328" i="65"/>
  <c r="C308" i="65"/>
  <c r="C327" i="65" s="1"/>
  <c r="C371" i="64"/>
  <c r="E87" i="54"/>
  <c r="E359" i="68" s="1"/>
  <c r="G361" i="68"/>
  <c r="I297" i="65"/>
  <c r="Q30" i="54"/>
  <c r="Q24" i="54" s="1"/>
  <c r="M30" i="54"/>
  <c r="M24" i="54" s="1"/>
  <c r="F161" i="72"/>
  <c r="C213" i="72"/>
  <c r="C158" i="72"/>
  <c r="C212" i="72" s="1"/>
  <c r="I164" i="50"/>
  <c r="O161" i="71"/>
  <c r="Q158" i="71"/>
  <c r="Q212" i="71" s="1"/>
  <c r="Q213" i="71"/>
  <c r="F144" i="50"/>
  <c r="G128" i="50"/>
  <c r="F162" i="69"/>
  <c r="F219" i="69" s="1"/>
  <c r="F220" i="69"/>
  <c r="M106" i="50"/>
  <c r="H106" i="50"/>
  <c r="O202" i="68"/>
  <c r="O275" i="68"/>
  <c r="C272" i="68"/>
  <c r="C199" i="68"/>
  <c r="C271" i="68" s="1"/>
  <c r="I195" i="68"/>
  <c r="K87" i="47"/>
  <c r="G85" i="50"/>
  <c r="C184" i="68"/>
  <c r="H151" i="67"/>
  <c r="N165" i="66"/>
  <c r="K49" i="47"/>
  <c r="I49" i="47"/>
  <c r="Q211" i="66"/>
  <c r="E212" i="65"/>
  <c r="E154" i="65"/>
  <c r="P245" i="64"/>
  <c r="P181" i="64"/>
  <c r="P244" i="64" s="1"/>
  <c r="C177" i="64"/>
  <c r="K172" i="64"/>
  <c r="K236" i="64"/>
  <c r="B151" i="70"/>
  <c r="B151" i="66"/>
  <c r="C125" i="72"/>
  <c r="C144" i="72"/>
  <c r="I138" i="72"/>
  <c r="E166" i="45"/>
  <c r="N133" i="72"/>
  <c r="N114" i="72"/>
  <c r="G114" i="71"/>
  <c r="G133" i="71"/>
  <c r="Q112" i="71"/>
  <c r="Q131" i="71"/>
  <c r="C143" i="70"/>
  <c r="O138" i="70"/>
  <c r="N146" i="69"/>
  <c r="F124" i="69"/>
  <c r="F118" i="69" s="1"/>
  <c r="F144" i="69"/>
  <c r="F196" i="69"/>
  <c r="F139" i="69"/>
  <c r="H116" i="69"/>
  <c r="H136" i="69"/>
  <c r="L136" i="68"/>
  <c r="I120" i="67"/>
  <c r="D138" i="67"/>
  <c r="Q124" i="66"/>
  <c r="L116" i="66"/>
  <c r="H113" i="65"/>
  <c r="O139" i="64"/>
  <c r="B125" i="71"/>
  <c r="B144" i="71"/>
  <c r="B112" i="71"/>
  <c r="B130" i="71" s="1"/>
  <c r="B131" i="71"/>
  <c r="J104" i="72"/>
  <c r="D94" i="72"/>
  <c r="I107" i="71"/>
  <c r="N96" i="71"/>
  <c r="C94" i="71"/>
  <c r="O99" i="70"/>
  <c r="Q108" i="69"/>
  <c r="H94" i="69"/>
  <c r="I124" i="65"/>
  <c r="J161" i="44"/>
  <c r="F107" i="71"/>
  <c r="M104" i="71"/>
  <c r="D94" i="71"/>
  <c r="Q101" i="70"/>
  <c r="I101" i="70"/>
  <c r="G97" i="69"/>
  <c r="K404" i="66"/>
  <c r="K346" i="66"/>
  <c r="F327" i="72"/>
  <c r="G324" i="72"/>
  <c r="J416" i="68"/>
  <c r="J485" i="68"/>
  <c r="J413" i="68"/>
  <c r="N330" i="65"/>
  <c r="N310" i="65"/>
  <c r="C422" i="68"/>
  <c r="C494" i="68"/>
  <c r="M87" i="54"/>
  <c r="O361" i="68"/>
  <c r="Q162" i="50"/>
  <c r="E213" i="71"/>
  <c r="E158" i="71"/>
  <c r="E212" i="71" s="1"/>
  <c r="E106" i="50"/>
  <c r="C191" i="68"/>
  <c r="G154" i="67"/>
  <c r="G212" i="67"/>
  <c r="J165" i="66"/>
  <c r="E211" i="66"/>
  <c r="B181" i="64"/>
  <c r="B244" i="64" s="1"/>
  <c r="B245" i="64"/>
  <c r="K142" i="72"/>
  <c r="Q166" i="45"/>
  <c r="H118" i="72"/>
  <c r="H137" i="72"/>
  <c r="F133" i="72"/>
  <c r="F114" i="72"/>
  <c r="O133" i="71"/>
  <c r="O114" i="71"/>
  <c r="E131" i="71"/>
  <c r="E112" i="71"/>
  <c r="C118" i="70"/>
  <c r="C138" i="70"/>
  <c r="I116" i="67"/>
  <c r="M164" i="64"/>
  <c r="M142" i="64"/>
  <c r="B122" i="72"/>
  <c r="B141" i="72"/>
  <c r="Q107" i="71"/>
  <c r="M108" i="69"/>
  <c r="D107" i="64"/>
  <c r="D149" i="64" s="1"/>
  <c r="H107" i="64"/>
  <c r="E108" i="64"/>
  <c r="M108" i="64"/>
  <c r="M150" i="64" s="1"/>
  <c r="F7" i="44"/>
  <c r="F110" i="64"/>
  <c r="N7" i="44"/>
  <c r="N110" i="64"/>
  <c r="K112" i="64"/>
  <c r="H113" i="64"/>
  <c r="E115" i="64"/>
  <c r="M115" i="64"/>
  <c r="J116" i="64"/>
  <c r="C117" i="64"/>
  <c r="O117" i="64"/>
  <c r="L119" i="64"/>
  <c r="E120" i="64"/>
  <c r="Q120" i="64"/>
  <c r="J122" i="64"/>
  <c r="G123" i="64"/>
  <c r="G165" i="64" s="1"/>
  <c r="D124" i="64"/>
  <c r="H124" i="64"/>
  <c r="H166" i="64" s="1"/>
  <c r="E95" i="65"/>
  <c r="Q95" i="65"/>
  <c r="J96" i="65"/>
  <c r="C28" i="44"/>
  <c r="C98" i="65"/>
  <c r="K28" i="44"/>
  <c r="K98" i="65"/>
  <c r="D100" i="65"/>
  <c r="L100" i="65"/>
  <c r="E102" i="65"/>
  <c r="E140" i="65" s="1"/>
  <c r="M102" i="65"/>
  <c r="M140" i="65" s="1"/>
  <c r="F103" i="65"/>
  <c r="F141" i="65" s="1"/>
  <c r="N103" i="65"/>
  <c r="N141" i="65" s="1"/>
  <c r="C104" i="65"/>
  <c r="O104" i="65"/>
  <c r="O142" i="65" s="1"/>
  <c r="L106" i="65"/>
  <c r="E107" i="65"/>
  <c r="M107" i="65"/>
  <c r="F109" i="65"/>
  <c r="N109" i="65"/>
  <c r="C110" i="65"/>
  <c r="K110" i="65"/>
  <c r="O110" i="65"/>
  <c r="B109" i="65"/>
  <c r="E95" i="66"/>
  <c r="Q95" i="66"/>
  <c r="Q133" i="66" s="1"/>
  <c r="F96" i="66"/>
  <c r="F134" i="66" s="1"/>
  <c r="C47" i="44"/>
  <c r="C98" i="66"/>
  <c r="C136" i="66" s="1"/>
  <c r="G47" i="44"/>
  <c r="G98" i="66"/>
  <c r="D100" i="66"/>
  <c r="H100" i="66"/>
  <c r="E102" i="66"/>
  <c r="I102" i="66"/>
  <c r="I140" i="66" s="1"/>
  <c r="F103" i="66"/>
  <c r="C104" i="66"/>
  <c r="G104" i="66"/>
  <c r="D106" i="66"/>
  <c r="L106" i="66"/>
  <c r="E107" i="66"/>
  <c r="E145" i="66" s="1"/>
  <c r="Q107" i="66"/>
  <c r="Q145" i="66" s="1"/>
  <c r="N109" i="66"/>
  <c r="B96" i="67"/>
  <c r="B103" i="67"/>
  <c r="B104" i="66"/>
  <c r="B110" i="66"/>
  <c r="F95" i="67"/>
  <c r="C96" i="67"/>
  <c r="O96" i="67"/>
  <c r="H66" i="44"/>
  <c r="H98" i="67"/>
  <c r="E100" i="67"/>
  <c r="E138" i="67" s="1"/>
  <c r="M100" i="67"/>
  <c r="M138" i="67" s="1"/>
  <c r="J102" i="67"/>
  <c r="C103" i="67"/>
  <c r="O103" i="67"/>
  <c r="O141" i="67" s="1"/>
  <c r="L104" i="67"/>
  <c r="I106" i="67"/>
  <c r="Q106" i="67"/>
  <c r="Q144" i="67" s="1"/>
  <c r="J107" i="67"/>
  <c r="G109" i="67"/>
  <c r="D110" i="67"/>
  <c r="H110" i="67"/>
  <c r="L110" i="67"/>
  <c r="B122" i="68"/>
  <c r="B128" i="68"/>
  <c r="B133" i="68"/>
  <c r="F113" i="68"/>
  <c r="C114" i="68"/>
  <c r="G114" i="68"/>
  <c r="D85" i="44"/>
  <c r="D116" i="68"/>
  <c r="D164" i="68" s="1"/>
  <c r="H85" i="44"/>
  <c r="H116" i="68"/>
  <c r="E118" i="68"/>
  <c r="E166" i="68" s="1"/>
  <c r="Q118" i="68"/>
  <c r="F120" i="68"/>
  <c r="C121" i="68"/>
  <c r="O121" i="68"/>
  <c r="H122" i="68"/>
  <c r="H170" i="68" s="1"/>
  <c r="E124" i="68"/>
  <c r="Q124" i="68"/>
  <c r="J125" i="68"/>
  <c r="G126" i="68"/>
  <c r="O126" i="68"/>
  <c r="L128" i="68"/>
  <c r="E129" i="68"/>
  <c r="E177" i="68" s="1"/>
  <c r="M129" i="68"/>
  <c r="J131" i="68"/>
  <c r="N131" i="68"/>
  <c r="G132" i="68"/>
  <c r="O132" i="68"/>
  <c r="D133" i="68"/>
  <c r="P133" i="68"/>
  <c r="J111" i="44"/>
  <c r="J105" i="44" s="1"/>
  <c r="J113" i="48"/>
  <c r="O130" i="44"/>
  <c r="G143" i="45"/>
  <c r="I105" i="45"/>
  <c r="C81" i="45"/>
  <c r="C141" i="68"/>
  <c r="E130" i="47"/>
  <c r="E136" i="50"/>
  <c r="L111" i="47"/>
  <c r="L113" i="50"/>
  <c r="G124" i="47"/>
  <c r="G130" i="50"/>
  <c r="F62" i="47"/>
  <c r="I105" i="47"/>
  <c r="G43" i="47"/>
  <c r="O124" i="55"/>
  <c r="P143" i="55"/>
  <c r="B112" i="64"/>
  <c r="E107" i="64"/>
  <c r="I107" i="64"/>
  <c r="Q107" i="64"/>
  <c r="F108" i="64"/>
  <c r="F150" i="64" s="1"/>
  <c r="J108" i="64"/>
  <c r="C7" i="44"/>
  <c r="C110" i="64"/>
  <c r="K7" i="44"/>
  <c r="K110" i="64"/>
  <c r="O7" i="44"/>
  <c r="O110" i="64"/>
  <c r="D112" i="64"/>
  <c r="D154" i="64" s="1"/>
  <c r="L112" i="64"/>
  <c r="L154" i="64" s="1"/>
  <c r="P112" i="64"/>
  <c r="P154" i="64" s="1"/>
  <c r="I113" i="64"/>
  <c r="I155" i="64" s="1"/>
  <c r="M113" i="64"/>
  <c r="F115" i="64"/>
  <c r="F157" i="64" s="1"/>
  <c r="J115" i="64"/>
  <c r="C116" i="64"/>
  <c r="C158" i="64" s="1"/>
  <c r="G116" i="64"/>
  <c r="O116" i="64"/>
  <c r="D117" i="64"/>
  <c r="L117" i="64"/>
  <c r="P117" i="64"/>
  <c r="I119" i="64"/>
  <c r="M119" i="64"/>
  <c r="F120" i="64"/>
  <c r="J120" i="64"/>
  <c r="C122" i="64"/>
  <c r="G122" i="64"/>
  <c r="K122" i="64"/>
  <c r="D123" i="64"/>
  <c r="H123" i="64"/>
  <c r="P123" i="64"/>
  <c r="E124" i="64"/>
  <c r="I124" i="64"/>
  <c r="M124" i="64"/>
  <c r="Q124" i="64"/>
  <c r="J95" i="65"/>
  <c r="J133" i="65" s="1"/>
  <c r="N95" i="65"/>
  <c r="N133" i="65" s="1"/>
  <c r="G96" i="65"/>
  <c r="O96" i="65"/>
  <c r="D28" i="44"/>
  <c r="D98" i="65"/>
  <c r="L28" i="44"/>
  <c r="L98" i="65"/>
  <c r="P28" i="44"/>
  <c r="P98" i="65"/>
  <c r="I100" i="65"/>
  <c r="M100" i="65"/>
  <c r="F102" i="65"/>
  <c r="J102" i="65"/>
  <c r="J140" i="65" s="1"/>
  <c r="C103" i="65"/>
  <c r="G103" i="65"/>
  <c r="O103" i="65"/>
  <c r="D104" i="65"/>
  <c r="L104" i="65"/>
  <c r="P104" i="65"/>
  <c r="I106" i="65"/>
  <c r="Q106" i="65"/>
  <c r="F107" i="65"/>
  <c r="F145" i="65" s="1"/>
  <c r="N107" i="65"/>
  <c r="N145" i="65" s="1"/>
  <c r="C109" i="65"/>
  <c r="K109" i="65"/>
  <c r="D110" i="65"/>
  <c r="H110" i="65"/>
  <c r="P110" i="65"/>
  <c r="B28" i="44"/>
  <c r="B98" i="65"/>
  <c r="B136" i="65" s="1"/>
  <c r="F95" i="66"/>
  <c r="J95" i="66"/>
  <c r="C96" i="66"/>
  <c r="G96" i="66"/>
  <c r="O96" i="66"/>
  <c r="D47" i="44"/>
  <c r="D98" i="66"/>
  <c r="H47" i="44"/>
  <c r="H98" i="66"/>
  <c r="P47" i="44"/>
  <c r="P98" i="66"/>
  <c r="P136" i="66" s="1"/>
  <c r="E100" i="66"/>
  <c r="M100" i="66"/>
  <c r="Q100" i="66"/>
  <c r="Q138" i="66" s="1"/>
  <c r="J102" i="66"/>
  <c r="N102" i="66"/>
  <c r="G103" i="66"/>
  <c r="K103" i="66"/>
  <c r="K141" i="66" s="1"/>
  <c r="D104" i="66"/>
  <c r="H104" i="66"/>
  <c r="P104" i="66"/>
  <c r="I106" i="66"/>
  <c r="M106" i="66"/>
  <c r="F107" i="66"/>
  <c r="J107" i="66"/>
  <c r="J145" i="66" s="1"/>
  <c r="C109" i="66"/>
  <c r="G109" i="66"/>
  <c r="O109" i="66"/>
  <c r="D110" i="66"/>
  <c r="L110" i="66"/>
  <c r="L148" i="66" s="1"/>
  <c r="P110" i="66"/>
  <c r="P148" i="66" s="1"/>
  <c r="B66" i="44"/>
  <c r="B98" i="67"/>
  <c r="B110" i="67"/>
  <c r="B100" i="66"/>
  <c r="C95" i="67"/>
  <c r="C133" i="67" s="1"/>
  <c r="K95" i="67"/>
  <c r="O95" i="67"/>
  <c r="O133" i="67" s="1"/>
  <c r="H96" i="67"/>
  <c r="H134" i="67" s="1"/>
  <c r="L96" i="67"/>
  <c r="L134" i="67" s="1"/>
  <c r="E66" i="44"/>
  <c r="E98" i="67"/>
  <c r="I66" i="44"/>
  <c r="I98" i="67"/>
  <c r="I136" i="67" s="1"/>
  <c r="M66" i="44"/>
  <c r="M98" i="67"/>
  <c r="F100" i="67"/>
  <c r="J100" i="67"/>
  <c r="C102" i="67"/>
  <c r="C140" i="67" s="1"/>
  <c r="K102" i="67"/>
  <c r="K140" i="67" s="1"/>
  <c r="O102" i="67"/>
  <c r="H103" i="67"/>
  <c r="L103" i="67"/>
  <c r="E104" i="67"/>
  <c r="I104" i="67"/>
  <c r="Q104" i="67"/>
  <c r="J106" i="67"/>
  <c r="C107" i="67"/>
  <c r="C145" i="67" s="1"/>
  <c r="G107" i="67"/>
  <c r="O107" i="67"/>
  <c r="O145" i="67" s="1"/>
  <c r="D109" i="67"/>
  <c r="L109" i="67"/>
  <c r="E110" i="67"/>
  <c r="I110" i="67"/>
  <c r="Q110" i="67"/>
  <c r="B124" i="68"/>
  <c r="C113" i="68"/>
  <c r="K113" i="68"/>
  <c r="D114" i="68"/>
  <c r="H114" i="68"/>
  <c r="L114" i="68"/>
  <c r="E85" i="44"/>
  <c r="E116" i="68"/>
  <c r="I85" i="44"/>
  <c r="I116" i="68"/>
  <c r="M85" i="44"/>
  <c r="M116" i="68"/>
  <c r="F118" i="68"/>
  <c r="N118" i="68"/>
  <c r="C120" i="68"/>
  <c r="K120" i="68"/>
  <c r="K168" i="68" s="1"/>
  <c r="O120" i="68"/>
  <c r="O168" i="68" s="1"/>
  <c r="D121" i="68"/>
  <c r="L121" i="68"/>
  <c r="P121" i="68"/>
  <c r="I122" i="68"/>
  <c r="M122" i="68"/>
  <c r="F124" i="68"/>
  <c r="N124" i="68"/>
  <c r="N172" i="68" s="1"/>
  <c r="C125" i="68"/>
  <c r="C173" i="68" s="1"/>
  <c r="K125" i="68"/>
  <c r="K173" i="68" s="1"/>
  <c r="O125" i="68"/>
  <c r="H126" i="68"/>
  <c r="L126" i="68"/>
  <c r="L174" i="68" s="1"/>
  <c r="E128" i="68"/>
  <c r="M128" i="68"/>
  <c r="Q128" i="68"/>
  <c r="F129" i="68"/>
  <c r="N129" i="68"/>
  <c r="C131" i="68"/>
  <c r="K131" i="68"/>
  <c r="O131" i="68"/>
  <c r="D132" i="68"/>
  <c r="L132" i="68"/>
  <c r="P132" i="68"/>
  <c r="E133" i="68"/>
  <c r="M133" i="68"/>
  <c r="Q133" i="68"/>
  <c r="C130" i="44"/>
  <c r="C124" i="44" s="1"/>
  <c r="F148" i="44"/>
  <c r="Q148" i="44"/>
  <c r="Q143" i="44" s="1"/>
  <c r="H161" i="44"/>
  <c r="E105" i="45"/>
  <c r="B3" i="45"/>
  <c r="D143" i="45"/>
  <c r="G43" i="45"/>
  <c r="D24" i="45"/>
  <c r="N68" i="45"/>
  <c r="B81" i="47"/>
  <c r="B189" i="68"/>
  <c r="Q130" i="47"/>
  <c r="Q136" i="50"/>
  <c r="N49" i="47"/>
  <c r="D143" i="47"/>
  <c r="C43" i="47"/>
  <c r="C24" i="55"/>
  <c r="K24" i="55"/>
  <c r="N148" i="57"/>
  <c r="N143" i="57" s="1"/>
  <c r="N154" i="60"/>
  <c r="F143" i="57"/>
  <c r="K144" i="60"/>
  <c r="Q47" i="60"/>
  <c r="D7" i="60"/>
  <c r="J389" i="72"/>
  <c r="O164" i="60"/>
  <c r="O385" i="72"/>
  <c r="O330" i="72"/>
  <c r="G385" i="72"/>
  <c r="G330" i="72"/>
  <c r="F389" i="71"/>
  <c r="E146" i="60"/>
  <c r="I330" i="71"/>
  <c r="I385" i="71"/>
  <c r="Q354" i="70"/>
  <c r="Q411" i="70" s="1"/>
  <c r="Q412" i="70"/>
  <c r="L128" i="60"/>
  <c r="J125" i="60"/>
  <c r="P415" i="69"/>
  <c r="P357" i="69"/>
  <c r="P414" i="69" s="1"/>
  <c r="F401" i="69"/>
  <c r="F343" i="69"/>
  <c r="L517" i="68"/>
  <c r="L444" i="68"/>
  <c r="L516" i="68" s="1"/>
  <c r="M514" i="68"/>
  <c r="M441" i="68"/>
  <c r="M513" i="68" s="1"/>
  <c r="E441" i="68"/>
  <c r="E513" i="68" s="1"/>
  <c r="E514" i="68"/>
  <c r="M85" i="60"/>
  <c r="E85" i="60"/>
  <c r="O348" i="67"/>
  <c r="H346" i="67"/>
  <c r="H404" i="67"/>
  <c r="N47" i="60"/>
  <c r="H350" i="65"/>
  <c r="D30" i="57"/>
  <c r="D24" i="57" s="1"/>
  <c r="L28" i="60"/>
  <c r="O343" i="65"/>
  <c r="O396" i="64"/>
  <c r="P447" i="64"/>
  <c r="C404" i="67"/>
  <c r="C346" i="67"/>
  <c r="B107" i="64"/>
  <c r="B113" i="64"/>
  <c r="B119" i="64"/>
  <c r="B161" i="64" s="1"/>
  <c r="B124" i="64"/>
  <c r="F107" i="64"/>
  <c r="J107" i="64"/>
  <c r="J149" i="64" s="1"/>
  <c r="N107" i="64"/>
  <c r="C108" i="64"/>
  <c r="G108" i="64"/>
  <c r="K108" i="64"/>
  <c r="O108" i="64"/>
  <c r="D7" i="44"/>
  <c r="D110" i="64"/>
  <c r="H7" i="44"/>
  <c r="H110" i="64"/>
  <c r="L7" i="44"/>
  <c r="L110" i="64"/>
  <c r="P7" i="44"/>
  <c r="P110" i="64"/>
  <c r="E112" i="64"/>
  <c r="I112" i="64"/>
  <c r="M112" i="64"/>
  <c r="Q112" i="64"/>
  <c r="F113" i="64"/>
  <c r="J113" i="64"/>
  <c r="N113" i="64"/>
  <c r="C115" i="64"/>
  <c r="G115" i="64"/>
  <c r="G157" i="64" s="1"/>
  <c r="K115" i="64"/>
  <c r="O115" i="64"/>
  <c r="D116" i="64"/>
  <c r="D158" i="64" s="1"/>
  <c r="H116" i="64"/>
  <c r="L116" i="64"/>
  <c r="L158" i="64" s="1"/>
  <c r="P116" i="64"/>
  <c r="P158" i="64" s="1"/>
  <c r="E117" i="64"/>
  <c r="I117" i="64"/>
  <c r="I159" i="64" s="1"/>
  <c r="M117" i="64"/>
  <c r="M159" i="64" s="1"/>
  <c r="Q117" i="64"/>
  <c r="Q159" i="64" s="1"/>
  <c r="F119" i="64"/>
  <c r="J119" i="64"/>
  <c r="N119" i="64"/>
  <c r="N161" i="64" s="1"/>
  <c r="C120" i="64"/>
  <c r="G120" i="64"/>
  <c r="K120" i="64"/>
  <c r="O120" i="64"/>
  <c r="D122" i="64"/>
  <c r="H122" i="64"/>
  <c r="L122" i="64"/>
  <c r="P122" i="64"/>
  <c r="E123" i="64"/>
  <c r="I123" i="64"/>
  <c r="M123" i="64"/>
  <c r="Q123" i="64"/>
  <c r="F124" i="64"/>
  <c r="J124" i="64"/>
  <c r="N124" i="64"/>
  <c r="C95" i="65"/>
  <c r="G95" i="65"/>
  <c r="K95" i="65"/>
  <c r="K133" i="65" s="1"/>
  <c r="O95" i="65"/>
  <c r="D96" i="65"/>
  <c r="D134" i="65" s="1"/>
  <c r="H96" i="65"/>
  <c r="H134" i="65" s="1"/>
  <c r="L96" i="65"/>
  <c r="P96" i="65"/>
  <c r="P134" i="65" s="1"/>
  <c r="E28" i="44"/>
  <c r="E98" i="65"/>
  <c r="I28" i="44"/>
  <c r="I98" i="65"/>
  <c r="M28" i="44"/>
  <c r="M98" i="65"/>
  <c r="M136" i="65" s="1"/>
  <c r="Q28" i="44"/>
  <c r="Q98" i="65"/>
  <c r="Q136" i="65" s="1"/>
  <c r="F100" i="65"/>
  <c r="J100" i="65"/>
  <c r="J138" i="65" s="1"/>
  <c r="N100" i="65"/>
  <c r="N138" i="65" s="1"/>
  <c r="C102" i="65"/>
  <c r="G102" i="65"/>
  <c r="K102" i="65"/>
  <c r="O102" i="65"/>
  <c r="D103" i="65"/>
  <c r="H103" i="65"/>
  <c r="L103" i="65"/>
  <c r="P103" i="65"/>
  <c r="E104" i="65"/>
  <c r="I104" i="65"/>
  <c r="M104" i="65"/>
  <c r="Q104" i="65"/>
  <c r="F106" i="65"/>
  <c r="J106" i="65"/>
  <c r="N106" i="65"/>
  <c r="C107" i="65"/>
  <c r="G107" i="65"/>
  <c r="K107" i="65"/>
  <c r="O107" i="65"/>
  <c r="D109" i="65"/>
  <c r="D147" i="65" s="1"/>
  <c r="H109" i="65"/>
  <c r="L109" i="65"/>
  <c r="L147" i="65" s="1"/>
  <c r="P109" i="65"/>
  <c r="E110" i="65"/>
  <c r="I110" i="65"/>
  <c r="M110" i="65"/>
  <c r="Q110" i="65"/>
  <c r="Q148" i="65" s="1"/>
  <c r="B100" i="65"/>
  <c r="B106" i="65"/>
  <c r="C95" i="66"/>
  <c r="G95" i="66"/>
  <c r="K95" i="66"/>
  <c r="O95" i="66"/>
  <c r="D96" i="66"/>
  <c r="H96" i="66"/>
  <c r="L96" i="66"/>
  <c r="P96" i="66"/>
  <c r="E47" i="44"/>
  <c r="E98" i="66"/>
  <c r="E136" i="66" s="1"/>
  <c r="I47" i="44"/>
  <c r="I98" i="66"/>
  <c r="I136" i="66" s="1"/>
  <c r="M47" i="44"/>
  <c r="M98" i="66"/>
  <c r="M136" i="66" s="1"/>
  <c r="Q47" i="44"/>
  <c r="Q98" i="66"/>
  <c r="F100" i="66"/>
  <c r="J100" i="66"/>
  <c r="N100" i="66"/>
  <c r="C102" i="66"/>
  <c r="G102" i="66"/>
  <c r="K102" i="66"/>
  <c r="O102" i="66"/>
  <c r="D103" i="66"/>
  <c r="H103" i="66"/>
  <c r="L103" i="66"/>
  <c r="P103" i="66"/>
  <c r="E104" i="66"/>
  <c r="I104" i="66"/>
  <c r="M104" i="66"/>
  <c r="Q104" i="66"/>
  <c r="F106" i="66"/>
  <c r="J106" i="66"/>
  <c r="N106" i="66"/>
  <c r="C107" i="66"/>
  <c r="G107" i="66"/>
  <c r="K107" i="66"/>
  <c r="O107" i="66"/>
  <c r="D109" i="66"/>
  <c r="D147" i="66" s="1"/>
  <c r="H109" i="66"/>
  <c r="H147" i="66" s="1"/>
  <c r="L109" i="66"/>
  <c r="L147" i="66" s="1"/>
  <c r="P109" i="66"/>
  <c r="P147" i="66" s="1"/>
  <c r="E110" i="66"/>
  <c r="I110" i="66"/>
  <c r="I148" i="66" s="1"/>
  <c r="M110" i="66"/>
  <c r="M148" i="66" s="1"/>
  <c r="Q110" i="66"/>
  <c r="Q148" i="66" s="1"/>
  <c r="B100" i="67"/>
  <c r="B106" i="67"/>
  <c r="B95" i="66"/>
  <c r="B133" i="66" s="1"/>
  <c r="B102" i="66"/>
  <c r="B107" i="66"/>
  <c r="B145" i="66" s="1"/>
  <c r="D95" i="67"/>
  <c r="H95" i="67"/>
  <c r="L95" i="67"/>
  <c r="P95" i="67"/>
  <c r="E96" i="67"/>
  <c r="I96" i="67"/>
  <c r="M96" i="67"/>
  <c r="Q96" i="67"/>
  <c r="F66" i="44"/>
  <c r="F98" i="67"/>
  <c r="F136" i="67" s="1"/>
  <c r="J66" i="44"/>
  <c r="J98" i="67"/>
  <c r="J136" i="67" s="1"/>
  <c r="N66" i="44"/>
  <c r="N98" i="67"/>
  <c r="N136" i="67" s="1"/>
  <c r="C100" i="67"/>
  <c r="G100" i="67"/>
  <c r="K100" i="67"/>
  <c r="O100" i="67"/>
  <c r="O138" i="67" s="1"/>
  <c r="D102" i="67"/>
  <c r="H102" i="67"/>
  <c r="L102" i="67"/>
  <c r="P102" i="67"/>
  <c r="E103" i="67"/>
  <c r="I103" i="67"/>
  <c r="M103" i="67"/>
  <c r="Q103" i="67"/>
  <c r="F104" i="67"/>
  <c r="J104" i="67"/>
  <c r="N104" i="67"/>
  <c r="C106" i="67"/>
  <c r="G106" i="67"/>
  <c r="K106" i="67"/>
  <c r="O106" i="67"/>
  <c r="O144" i="67" s="1"/>
  <c r="D107" i="67"/>
  <c r="H107" i="67"/>
  <c r="L107" i="67"/>
  <c r="P107" i="67"/>
  <c r="E109" i="67"/>
  <c r="I109" i="67"/>
  <c r="I147" i="67" s="1"/>
  <c r="M109" i="67"/>
  <c r="Q109" i="67"/>
  <c r="Q147" i="67" s="1"/>
  <c r="F110" i="67"/>
  <c r="J110" i="67"/>
  <c r="N110" i="67"/>
  <c r="B113" i="68"/>
  <c r="B120" i="68"/>
  <c r="B125" i="68"/>
  <c r="B131" i="68"/>
  <c r="D113" i="68"/>
  <c r="H113" i="68"/>
  <c r="L113" i="68"/>
  <c r="L161" i="68" s="1"/>
  <c r="P113" i="68"/>
  <c r="E114" i="68"/>
  <c r="I114" i="68"/>
  <c r="M114" i="68"/>
  <c r="Q114" i="68"/>
  <c r="F85" i="44"/>
  <c r="F116" i="68"/>
  <c r="F164" i="68" s="1"/>
  <c r="J85" i="44"/>
  <c r="J116" i="68"/>
  <c r="N85" i="44"/>
  <c r="N116" i="68"/>
  <c r="N164" i="68" s="1"/>
  <c r="C118" i="68"/>
  <c r="G118" i="68"/>
  <c r="K118" i="68"/>
  <c r="O118" i="68"/>
  <c r="D120" i="68"/>
  <c r="H120" i="68"/>
  <c r="L120" i="68"/>
  <c r="P120" i="68"/>
  <c r="E121" i="68"/>
  <c r="E169" i="68" s="1"/>
  <c r="I121" i="68"/>
  <c r="I169" i="68" s="1"/>
  <c r="M121" i="68"/>
  <c r="M169" i="68" s="1"/>
  <c r="Q121" i="68"/>
  <c r="F122" i="68"/>
  <c r="J122" i="68"/>
  <c r="N122" i="68"/>
  <c r="C124" i="68"/>
  <c r="G124" i="68"/>
  <c r="K124" i="68"/>
  <c r="O124" i="68"/>
  <c r="D125" i="68"/>
  <c r="H125" i="68"/>
  <c r="L125" i="68"/>
  <c r="P125" i="68"/>
  <c r="E126" i="68"/>
  <c r="I126" i="68"/>
  <c r="I174" i="68" s="1"/>
  <c r="M126" i="68"/>
  <c r="Q126" i="68"/>
  <c r="F128" i="68"/>
  <c r="J128" i="68"/>
  <c r="J176" i="68" s="1"/>
  <c r="N128" i="68"/>
  <c r="N176" i="68" s="1"/>
  <c r="C129" i="68"/>
  <c r="C177" i="68" s="1"/>
  <c r="G129" i="68"/>
  <c r="G177" i="68" s="1"/>
  <c r="K129" i="68"/>
  <c r="K177" i="68" s="1"/>
  <c r="O129" i="68"/>
  <c r="D131" i="68"/>
  <c r="H131" i="68"/>
  <c r="L131" i="68"/>
  <c r="P131" i="68"/>
  <c r="E132" i="68"/>
  <c r="I132" i="68"/>
  <c r="I180" i="68" s="1"/>
  <c r="M132" i="68"/>
  <c r="Q132" i="68"/>
  <c r="F133" i="68"/>
  <c r="J133" i="68"/>
  <c r="N133" i="68"/>
  <c r="L130" i="44"/>
  <c r="L124" i="44" s="1"/>
  <c r="M148" i="44"/>
  <c r="M143" i="44" s="1"/>
  <c r="O148" i="44"/>
  <c r="G161" i="44"/>
  <c r="B161" i="45"/>
  <c r="J124" i="45"/>
  <c r="H161" i="45"/>
  <c r="O143" i="45"/>
  <c r="C143" i="45"/>
  <c r="O161" i="45"/>
  <c r="K161" i="45"/>
  <c r="P30" i="45"/>
  <c r="O30" i="45"/>
  <c r="B43" i="47"/>
  <c r="M130" i="47"/>
  <c r="M136" i="50"/>
  <c r="E148" i="47"/>
  <c r="M161" i="47"/>
  <c r="D111" i="47"/>
  <c r="D113" i="50"/>
  <c r="N148" i="47"/>
  <c r="N154" i="50"/>
  <c r="H111" i="47"/>
  <c r="P81" i="47"/>
  <c r="N62" i="47"/>
  <c r="J49" i="47"/>
  <c r="F161" i="47"/>
  <c r="E87" i="47"/>
  <c r="H43" i="47"/>
  <c r="N130" i="54"/>
  <c r="N124" i="54" s="1"/>
  <c r="J87" i="54"/>
  <c r="Q3" i="54"/>
  <c r="C143" i="54"/>
  <c r="C148" i="55"/>
  <c r="C143" i="55" s="1"/>
  <c r="G124" i="55"/>
  <c r="H143" i="55"/>
  <c r="N49" i="55"/>
  <c r="N43" i="55" s="1"/>
  <c r="E130" i="57"/>
  <c r="E124" i="57" s="1"/>
  <c r="K9" i="57"/>
  <c r="K3" i="57" s="1"/>
  <c r="K16" i="60"/>
  <c r="O87" i="57"/>
  <c r="I87" i="57"/>
  <c r="M162" i="60"/>
  <c r="L47" i="60"/>
  <c r="C146" i="60"/>
  <c r="O391" i="72"/>
  <c r="O336" i="72"/>
  <c r="O390" i="72" s="1"/>
  <c r="G391" i="72"/>
  <c r="G336" i="72"/>
  <c r="N389" i="72"/>
  <c r="O332" i="72"/>
  <c r="O387" i="72"/>
  <c r="G387" i="72"/>
  <c r="G332" i="72"/>
  <c r="K162" i="60"/>
  <c r="N398" i="71"/>
  <c r="N343" i="71"/>
  <c r="N397" i="71" s="1"/>
  <c r="J343" i="71"/>
  <c r="J397" i="71" s="1"/>
  <c r="J398" i="71"/>
  <c r="F398" i="71"/>
  <c r="F343" i="71"/>
  <c r="F397" i="71" s="1"/>
  <c r="K395" i="71"/>
  <c r="K340" i="71"/>
  <c r="K394" i="71" s="1"/>
  <c r="H150" i="60"/>
  <c r="H148" i="57"/>
  <c r="H143" i="57" s="1"/>
  <c r="N391" i="71"/>
  <c r="N336" i="71"/>
  <c r="F391" i="71"/>
  <c r="F336" i="71"/>
  <c r="F390" i="71" s="1"/>
  <c r="J389" i="71"/>
  <c r="M387" i="71"/>
  <c r="M332" i="71"/>
  <c r="E387" i="71"/>
  <c r="E332" i="71"/>
  <c r="M144" i="60"/>
  <c r="E144" i="60"/>
  <c r="O357" i="70"/>
  <c r="L408" i="70"/>
  <c r="L350" i="70"/>
  <c r="L407" i="70" s="1"/>
  <c r="D408" i="70"/>
  <c r="D350" i="70"/>
  <c r="D407" i="70" s="1"/>
  <c r="O406" i="70"/>
  <c r="G406" i="70"/>
  <c r="G348" i="70"/>
  <c r="G405" i="70" s="1"/>
  <c r="L404" i="70"/>
  <c r="L346" i="70"/>
  <c r="D346" i="70"/>
  <c r="D404" i="70"/>
  <c r="J343" i="70"/>
  <c r="J401" i="70"/>
  <c r="D415" i="69"/>
  <c r="D357" i="69"/>
  <c r="D414" i="69" s="1"/>
  <c r="F412" i="69"/>
  <c r="F354" i="69"/>
  <c r="F411" i="69" s="1"/>
  <c r="M350" i="69"/>
  <c r="M407" i="69" s="1"/>
  <c r="M408" i="69"/>
  <c r="P406" i="69"/>
  <c r="H111" i="60"/>
  <c r="M346" i="69"/>
  <c r="M404" i="69"/>
  <c r="J106" i="60"/>
  <c r="P444" i="68"/>
  <c r="P516" i="68" s="1"/>
  <c r="G437" i="68"/>
  <c r="G509" i="68" s="1"/>
  <c r="G510" i="68"/>
  <c r="M429" i="68"/>
  <c r="M502" i="68"/>
  <c r="E429" i="68"/>
  <c r="E502" i="68"/>
  <c r="P426" i="68"/>
  <c r="H426" i="68"/>
  <c r="M357" i="67"/>
  <c r="E357" i="67"/>
  <c r="J354" i="67"/>
  <c r="J411" i="67" s="1"/>
  <c r="J412" i="67"/>
  <c r="P66" i="60"/>
  <c r="L404" i="67"/>
  <c r="L346" i="67"/>
  <c r="M343" i="67"/>
  <c r="E343" i="67"/>
  <c r="E415" i="66"/>
  <c r="E357" i="66"/>
  <c r="E414" i="66" s="1"/>
  <c r="P412" i="66"/>
  <c r="P354" i="66"/>
  <c r="P411" i="66" s="1"/>
  <c r="J350" i="66"/>
  <c r="L49" i="57"/>
  <c r="L43" i="57" s="1"/>
  <c r="N404" i="66"/>
  <c r="N346" i="66"/>
  <c r="F404" i="66"/>
  <c r="F346" i="66"/>
  <c r="D412" i="65"/>
  <c r="D354" i="65"/>
  <c r="L350" i="65"/>
  <c r="H30" i="57"/>
  <c r="H24" i="57" s="1"/>
  <c r="P28" i="60"/>
  <c r="L404" i="65"/>
  <c r="L346" i="65"/>
  <c r="P457" i="64"/>
  <c r="P393" i="64"/>
  <c r="P456" i="64" s="1"/>
  <c r="H457" i="64"/>
  <c r="H393" i="64"/>
  <c r="H456" i="64" s="1"/>
  <c r="M386" i="64"/>
  <c r="D447" i="64"/>
  <c r="K381" i="64"/>
  <c r="C384" i="72"/>
  <c r="C408" i="69"/>
  <c r="C350" i="69"/>
  <c r="I372" i="72"/>
  <c r="I318" i="72"/>
  <c r="O317" i="72"/>
  <c r="O371" i="72"/>
  <c r="G317" i="72"/>
  <c r="G371" i="72"/>
  <c r="O148" i="55"/>
  <c r="O143" i="55" s="1"/>
  <c r="O150" i="59"/>
  <c r="G148" i="55"/>
  <c r="G143" i="55" s="1"/>
  <c r="G150" i="59"/>
  <c r="M148" i="55"/>
  <c r="M143" i="55" s="1"/>
  <c r="E148" i="55"/>
  <c r="E143" i="55" s="1"/>
  <c r="H319" i="70"/>
  <c r="H339" i="70"/>
  <c r="N330" i="70"/>
  <c r="F330" i="70"/>
  <c r="N396" i="69"/>
  <c r="N339" i="69"/>
  <c r="N319" i="69"/>
  <c r="F339" i="69"/>
  <c r="F396" i="69"/>
  <c r="F319" i="69"/>
  <c r="L310" i="69"/>
  <c r="L387" i="69"/>
  <c r="L330" i="69"/>
  <c r="D387" i="69"/>
  <c r="D330" i="69"/>
  <c r="D310" i="69"/>
  <c r="E413" i="68"/>
  <c r="E485" i="68"/>
  <c r="L410" i="68"/>
  <c r="L385" i="68"/>
  <c r="H409" i="68"/>
  <c r="K381" i="68"/>
  <c r="K406" i="68"/>
  <c r="D338" i="67"/>
  <c r="H331" i="67"/>
  <c r="L327" i="67"/>
  <c r="H328" i="67"/>
  <c r="N325" i="67"/>
  <c r="N305" i="67"/>
  <c r="J331" i="66"/>
  <c r="Q327" i="66"/>
  <c r="D324" i="66"/>
  <c r="E331" i="65"/>
  <c r="Q325" i="65"/>
  <c r="Q305" i="65"/>
  <c r="I305" i="65"/>
  <c r="I324" i="65" s="1"/>
  <c r="I325" i="65"/>
  <c r="N375" i="64"/>
  <c r="O431" i="64"/>
  <c r="O368" i="64"/>
  <c r="F339" i="64"/>
  <c r="F361" i="64"/>
  <c r="C318" i="71"/>
  <c r="C372" i="71"/>
  <c r="C396" i="68"/>
  <c r="C403" i="68"/>
  <c r="C378" i="68"/>
  <c r="D312" i="72"/>
  <c r="P286" i="71"/>
  <c r="H323" i="71"/>
  <c r="H286" i="71"/>
  <c r="F148" i="54"/>
  <c r="F143" i="54" s="1"/>
  <c r="F150" i="58"/>
  <c r="L148" i="54"/>
  <c r="L143" i="54" s="1"/>
  <c r="D148" i="54"/>
  <c r="D143" i="54" s="1"/>
  <c r="J293" i="70"/>
  <c r="L369" i="69"/>
  <c r="N368" i="69"/>
  <c r="F368" i="69"/>
  <c r="L289" i="69"/>
  <c r="D328" i="69"/>
  <c r="D289" i="69"/>
  <c r="D327" i="69" s="1"/>
  <c r="J286" i="69"/>
  <c r="F361" i="68"/>
  <c r="J357" i="68"/>
  <c r="J405" i="68" s="1"/>
  <c r="N297" i="67"/>
  <c r="F297" i="67"/>
  <c r="J286" i="67"/>
  <c r="N300" i="66"/>
  <c r="N377" i="66"/>
  <c r="F300" i="66"/>
  <c r="J327" i="66"/>
  <c r="N30" i="54"/>
  <c r="N24" i="54" s="1"/>
  <c r="P293" i="65"/>
  <c r="H293" i="65"/>
  <c r="P289" i="65"/>
  <c r="P327" i="65" s="1"/>
  <c r="H289" i="65"/>
  <c r="H327" i="65" s="1"/>
  <c r="C297" i="66"/>
  <c r="I162" i="60"/>
  <c r="K146" i="60"/>
  <c r="E47" i="60"/>
  <c r="K28" i="60"/>
  <c r="G343" i="72"/>
  <c r="G397" i="72" s="1"/>
  <c r="G398" i="72"/>
  <c r="E389" i="72"/>
  <c r="J164" i="60"/>
  <c r="N162" i="60"/>
  <c r="F162" i="60"/>
  <c r="E343" i="71"/>
  <c r="E397" i="71" s="1"/>
  <c r="E398" i="71"/>
  <c r="H387" i="71"/>
  <c r="H332" i="71"/>
  <c r="P330" i="71"/>
  <c r="P385" i="71"/>
  <c r="H144" i="60"/>
  <c r="N415" i="70"/>
  <c r="N357" i="70"/>
  <c r="N414" i="70" s="1"/>
  <c r="J415" i="70"/>
  <c r="J357" i="70"/>
  <c r="J414" i="70" s="1"/>
  <c r="F415" i="70"/>
  <c r="F357" i="70"/>
  <c r="F414" i="70" s="1"/>
  <c r="L412" i="70"/>
  <c r="L354" i="70"/>
  <c r="L411" i="70" s="1"/>
  <c r="D412" i="70"/>
  <c r="D354" i="70"/>
  <c r="D411" i="70" s="1"/>
  <c r="N406" i="70"/>
  <c r="O346" i="70"/>
  <c r="O404" i="70"/>
  <c r="G346" i="70"/>
  <c r="G404" i="70"/>
  <c r="Q401" i="70"/>
  <c r="Q343" i="70"/>
  <c r="I401" i="70"/>
  <c r="I343" i="70"/>
  <c r="O415" i="69"/>
  <c r="O357" i="69"/>
  <c r="O414" i="69" s="1"/>
  <c r="L350" i="69"/>
  <c r="L408" i="69"/>
  <c r="D408" i="69"/>
  <c r="D350" i="69"/>
  <c r="P109" i="60"/>
  <c r="H109" i="60"/>
  <c r="I106" i="60"/>
  <c r="E401" i="69"/>
  <c r="E343" i="69"/>
  <c r="L514" i="68"/>
  <c r="L441" i="68"/>
  <c r="L513" i="68" s="1"/>
  <c r="P429" i="68"/>
  <c r="P502" i="68"/>
  <c r="D85" i="60"/>
  <c r="O426" i="68"/>
  <c r="G426" i="68"/>
  <c r="L357" i="67"/>
  <c r="L350" i="67"/>
  <c r="F348" i="67"/>
  <c r="K404" i="67"/>
  <c r="K346" i="67"/>
  <c r="H357" i="66"/>
  <c r="H414" i="66" s="1"/>
  <c r="H415" i="66"/>
  <c r="Q350" i="66"/>
  <c r="M404" i="66"/>
  <c r="M346" i="66"/>
  <c r="N24" i="57"/>
  <c r="N396" i="64"/>
  <c r="F396" i="64"/>
  <c r="N389" i="64"/>
  <c r="N452" i="64" s="1"/>
  <c r="N454" i="64"/>
  <c r="L389" i="64"/>
  <c r="D389" i="64"/>
  <c r="J9" i="57"/>
  <c r="J3" i="57" s="1"/>
  <c r="P386" i="64"/>
  <c r="K447" i="64"/>
  <c r="C336" i="72"/>
  <c r="C390" i="72" s="1"/>
  <c r="C386" i="71"/>
  <c r="C85" i="60"/>
  <c r="C350" i="66"/>
  <c r="P327" i="72"/>
  <c r="H327" i="72"/>
  <c r="N326" i="72"/>
  <c r="N380" i="72"/>
  <c r="N307" i="72"/>
  <c r="F380" i="72"/>
  <c r="F326" i="72"/>
  <c r="F307" i="72"/>
  <c r="P321" i="72"/>
  <c r="H321" i="72"/>
  <c r="N374" i="72"/>
  <c r="N320" i="72"/>
  <c r="F374" i="72"/>
  <c r="F320" i="72"/>
  <c r="L373" i="72"/>
  <c r="L300" i="72"/>
  <c r="L319" i="72"/>
  <c r="D373" i="72"/>
  <c r="D300" i="72"/>
  <c r="D319" i="72"/>
  <c r="F371" i="72"/>
  <c r="F317" i="72"/>
  <c r="K315" i="72"/>
  <c r="K296" i="72"/>
  <c r="J307" i="71"/>
  <c r="J326" i="71"/>
  <c r="J380" i="71"/>
  <c r="J304" i="71"/>
  <c r="J324" i="71"/>
  <c r="J148" i="55"/>
  <c r="J143" i="55" s="1"/>
  <c r="J150" i="59"/>
  <c r="P317" i="71"/>
  <c r="P371" i="71"/>
  <c r="P298" i="71"/>
  <c r="H371" i="71"/>
  <c r="H317" i="71"/>
  <c r="O314" i="71"/>
  <c r="O312" i="71"/>
  <c r="G312" i="71"/>
  <c r="E335" i="70"/>
  <c r="M333" i="70"/>
  <c r="K312" i="70"/>
  <c r="K332" i="70"/>
  <c r="O328" i="70"/>
  <c r="O308" i="70"/>
  <c r="G328" i="70"/>
  <c r="G308" i="70"/>
  <c r="G327" i="70" s="1"/>
  <c r="I388" i="69"/>
  <c r="I331" i="69"/>
  <c r="G105" i="55"/>
  <c r="J423" i="68"/>
  <c r="P422" i="68"/>
  <c r="P494" i="68"/>
  <c r="H422" i="68"/>
  <c r="H494" i="68"/>
  <c r="N396" i="68"/>
  <c r="N421" i="68"/>
  <c r="F421" i="68"/>
  <c r="F396" i="68"/>
  <c r="L485" i="68"/>
  <c r="L413" i="68"/>
  <c r="H413" i="68"/>
  <c r="O385" i="68"/>
  <c r="O410" i="68"/>
  <c r="G385" i="68"/>
  <c r="G410" i="68"/>
  <c r="F381" i="68"/>
  <c r="F406" i="68"/>
  <c r="L316" i="67"/>
  <c r="D336" i="67"/>
  <c r="D316" i="67"/>
  <c r="L330" i="67"/>
  <c r="L310" i="67"/>
  <c r="D330" i="67"/>
  <c r="D310" i="67"/>
  <c r="I331" i="66"/>
  <c r="L308" i="66"/>
  <c r="L328" i="66"/>
  <c r="H327" i="66"/>
  <c r="E326" i="66"/>
  <c r="O324" i="66"/>
  <c r="N333" i="65"/>
  <c r="L332" i="65"/>
  <c r="H331" i="65"/>
  <c r="D330" i="65"/>
  <c r="D310" i="65"/>
  <c r="D324" i="65"/>
  <c r="F373" i="64"/>
  <c r="F351" i="64"/>
  <c r="N432" i="64"/>
  <c r="N347" i="64"/>
  <c r="N369" i="64"/>
  <c r="M3" i="55"/>
  <c r="C298" i="71"/>
  <c r="C326" i="70"/>
  <c r="C414" i="68"/>
  <c r="C486" i="68"/>
  <c r="C389" i="68"/>
  <c r="C328" i="67"/>
  <c r="C308" i="67"/>
  <c r="C327" i="67" s="1"/>
  <c r="C333" i="66"/>
  <c r="C325" i="65"/>
  <c r="C305" i="65"/>
  <c r="K286" i="72"/>
  <c r="O355" i="72"/>
  <c r="O282" i="72"/>
  <c r="O354" i="72" s="1"/>
  <c r="G355" i="72"/>
  <c r="G282" i="72"/>
  <c r="G354" i="72" s="1"/>
  <c r="K276" i="72"/>
  <c r="O289" i="71"/>
  <c r="O362" i="71"/>
  <c r="G362" i="71"/>
  <c r="G289" i="71"/>
  <c r="M377" i="70"/>
  <c r="M300" i="70"/>
  <c r="E300" i="70"/>
  <c r="K297" i="70"/>
  <c r="Q286" i="70"/>
  <c r="O365" i="68"/>
  <c r="G365" i="68"/>
  <c r="G461" i="68" s="1"/>
  <c r="G462" i="68"/>
  <c r="G333" i="66"/>
  <c r="M293" i="66"/>
  <c r="E293" i="66"/>
  <c r="M330" i="66"/>
  <c r="E330" i="66"/>
  <c r="M289" i="66"/>
  <c r="M327" i="66" s="1"/>
  <c r="E289" i="66"/>
  <c r="E327" i="66" s="1"/>
  <c r="O330" i="64"/>
  <c r="G330" i="64"/>
  <c r="H321" i="64"/>
  <c r="H363" i="64" s="1"/>
  <c r="C354" i="68"/>
  <c r="E162" i="60"/>
  <c r="Q109" i="60"/>
  <c r="C28" i="60"/>
  <c r="F398" i="72"/>
  <c r="F343" i="72"/>
  <c r="F397" i="72" s="1"/>
  <c r="L334" i="72"/>
  <c r="L388" i="72" s="1"/>
  <c r="L389" i="72"/>
  <c r="D166" i="60"/>
  <c r="Q161" i="57"/>
  <c r="I161" i="57"/>
  <c r="D398" i="71"/>
  <c r="D343" i="71"/>
  <c r="D397" i="71" s="1"/>
  <c r="Q340" i="71"/>
  <c r="Q394" i="71" s="1"/>
  <c r="Q395" i="71"/>
  <c r="I340" i="71"/>
  <c r="I394" i="71" s="1"/>
  <c r="I395" i="71"/>
  <c r="L336" i="71"/>
  <c r="L391" i="71"/>
  <c r="D391" i="71"/>
  <c r="D336" i="71"/>
  <c r="D390" i="71" s="1"/>
  <c r="H148" i="60"/>
  <c r="D389" i="71"/>
  <c r="Q357" i="70"/>
  <c r="I415" i="70"/>
  <c r="I357" i="70"/>
  <c r="I414" i="70" s="1"/>
  <c r="L130" i="57"/>
  <c r="L124" i="57" s="1"/>
  <c r="L132" i="60"/>
  <c r="J408" i="70"/>
  <c r="J350" i="70"/>
  <c r="J407" i="70" s="1"/>
  <c r="Q406" i="70"/>
  <c r="I406" i="70"/>
  <c r="N128" i="60"/>
  <c r="F128" i="60"/>
  <c r="L125" i="60"/>
  <c r="D125" i="60"/>
  <c r="J415" i="69"/>
  <c r="J357" i="69"/>
  <c r="J414" i="69" s="1"/>
  <c r="F406" i="69"/>
  <c r="K109" i="60"/>
  <c r="P106" i="60"/>
  <c r="L401" i="69"/>
  <c r="L343" i="69"/>
  <c r="N517" i="68"/>
  <c r="N444" i="68"/>
  <c r="N516" i="68" s="1"/>
  <c r="J517" i="68"/>
  <c r="J444" i="68"/>
  <c r="J516" i="68" s="1"/>
  <c r="F444" i="68"/>
  <c r="F516" i="68" s="1"/>
  <c r="M510" i="68"/>
  <c r="M437" i="68"/>
  <c r="M509" i="68" s="1"/>
  <c r="E510" i="68"/>
  <c r="E437" i="68"/>
  <c r="E509" i="68" s="1"/>
  <c r="M87" i="57"/>
  <c r="K429" i="68"/>
  <c r="K502" i="68"/>
  <c r="N426" i="68"/>
  <c r="F426" i="68"/>
  <c r="K357" i="67"/>
  <c r="L412" i="67"/>
  <c r="L354" i="67"/>
  <c r="L411" i="67" s="1"/>
  <c r="E68" i="57"/>
  <c r="E62" i="57" s="1"/>
  <c r="G350" i="67"/>
  <c r="Q348" i="67"/>
  <c r="I348" i="67"/>
  <c r="N404" i="67"/>
  <c r="N346" i="67"/>
  <c r="F404" i="67"/>
  <c r="F346" i="67"/>
  <c r="K343" i="67"/>
  <c r="K415" i="66"/>
  <c r="K357" i="66"/>
  <c r="K414" i="66" s="1"/>
  <c r="L346" i="66"/>
  <c r="L404" i="66"/>
  <c r="D346" i="66"/>
  <c r="D404" i="66"/>
  <c r="J357" i="65"/>
  <c r="J354" i="65"/>
  <c r="J411" i="65" s="1"/>
  <c r="N350" i="65"/>
  <c r="F350" i="65"/>
  <c r="N403" i="65"/>
  <c r="M343" i="65"/>
  <c r="E343" i="65"/>
  <c r="Q396" i="64"/>
  <c r="I396" i="64"/>
  <c r="N457" i="64"/>
  <c r="N393" i="64"/>
  <c r="N456" i="64" s="1"/>
  <c r="F457" i="64"/>
  <c r="F393" i="64"/>
  <c r="F456" i="64" s="1"/>
  <c r="O386" i="64"/>
  <c r="G386" i="64"/>
  <c r="F7" i="60"/>
  <c r="C166" i="60"/>
  <c r="C385" i="71"/>
  <c r="C330" i="71"/>
  <c r="C406" i="70"/>
  <c r="C348" i="70"/>
  <c r="C405" i="70" s="1"/>
  <c r="C109" i="60"/>
  <c r="C403" i="65"/>
  <c r="H304" i="72"/>
  <c r="H324" i="72"/>
  <c r="N323" i="72"/>
  <c r="F304" i="72"/>
  <c r="F323" i="72"/>
  <c r="O373" i="72"/>
  <c r="O319" i="72"/>
  <c r="O300" i="72"/>
  <c r="G300" i="72"/>
  <c r="G319" i="72"/>
  <c r="G373" i="72"/>
  <c r="N296" i="72"/>
  <c r="N315" i="72"/>
  <c r="F296" i="72"/>
  <c r="F315" i="72"/>
  <c r="G300" i="71"/>
  <c r="N396" i="70"/>
  <c r="N319" i="70"/>
  <c r="N339" i="70"/>
  <c r="F319" i="70"/>
  <c r="F396" i="70"/>
  <c r="F339" i="70"/>
  <c r="H337" i="70"/>
  <c r="J316" i="70"/>
  <c r="J336" i="70"/>
  <c r="L130" i="55"/>
  <c r="L124" i="55" s="1"/>
  <c r="J308" i="70"/>
  <c r="J327" i="70" s="1"/>
  <c r="J328" i="70"/>
  <c r="P326" i="70"/>
  <c r="H326" i="70"/>
  <c r="N305" i="70"/>
  <c r="N324" i="70" s="1"/>
  <c r="N325" i="70"/>
  <c r="F305" i="70"/>
  <c r="F324" i="70" s="1"/>
  <c r="F325" i="70"/>
  <c r="N340" i="69"/>
  <c r="P319" i="69"/>
  <c r="P396" i="69"/>
  <c r="P339" i="69"/>
  <c r="P337" i="69"/>
  <c r="F316" i="69"/>
  <c r="F336" i="69"/>
  <c r="J330" i="69"/>
  <c r="J387" i="69"/>
  <c r="F111" i="55"/>
  <c r="F105" i="55" s="1"/>
  <c r="P326" i="69"/>
  <c r="H326" i="69"/>
  <c r="N325" i="69"/>
  <c r="N305" i="69"/>
  <c r="D393" i="68"/>
  <c r="D418" i="68"/>
  <c r="N385" i="68"/>
  <c r="N410" i="68"/>
  <c r="J410" i="68"/>
  <c r="H87" i="55"/>
  <c r="K87" i="55"/>
  <c r="K383" i="68" s="1"/>
  <c r="D403" i="68"/>
  <c r="K316" i="67"/>
  <c r="K336" i="67"/>
  <c r="N331" i="67"/>
  <c r="J331" i="67"/>
  <c r="Q68" i="55"/>
  <c r="Q62" i="55" s="1"/>
  <c r="F327" i="67"/>
  <c r="M396" i="66"/>
  <c r="M339" i="66"/>
  <c r="E396" i="66"/>
  <c r="E339" i="66"/>
  <c r="L332" i="66"/>
  <c r="D312" i="66"/>
  <c r="D332" i="66"/>
  <c r="O49" i="55"/>
  <c r="O43" i="55" s="1"/>
  <c r="G49" i="55"/>
  <c r="G43" i="55" s="1"/>
  <c r="N325" i="66"/>
  <c r="O332" i="65"/>
  <c r="O312" i="65"/>
  <c r="G332" i="65"/>
  <c r="G312" i="65"/>
  <c r="L328" i="65"/>
  <c r="H328" i="65"/>
  <c r="J440" i="64"/>
  <c r="J377" i="64"/>
  <c r="P354" i="64"/>
  <c r="P376" i="64"/>
  <c r="L375" i="64"/>
  <c r="M347" i="64"/>
  <c r="M369" i="64"/>
  <c r="M432" i="64"/>
  <c r="E432" i="64"/>
  <c r="E347" i="64"/>
  <c r="E369" i="64"/>
  <c r="H361" i="64"/>
  <c r="H339" i="64"/>
  <c r="C372" i="72"/>
  <c r="C318" i="72"/>
  <c r="C305" i="70"/>
  <c r="C312" i="66"/>
  <c r="N286" i="72"/>
  <c r="F286" i="72"/>
  <c r="J355" i="72"/>
  <c r="J282" i="72"/>
  <c r="P166" i="54"/>
  <c r="P161" i="54" s="1"/>
  <c r="P168" i="58"/>
  <c r="N362" i="71"/>
  <c r="N289" i="71"/>
  <c r="F289" i="71"/>
  <c r="F362" i="71"/>
  <c r="N286" i="71"/>
  <c r="F286" i="71"/>
  <c r="J148" i="54"/>
  <c r="J143" i="54" s="1"/>
  <c r="J150" i="58"/>
  <c r="J297" i="70"/>
  <c r="L130" i="54"/>
  <c r="L124" i="54" s="1"/>
  <c r="J105" i="54"/>
  <c r="L297" i="69"/>
  <c r="J113" i="58"/>
  <c r="H113" i="58"/>
  <c r="H111" i="54"/>
  <c r="H105" i="54" s="1"/>
  <c r="P325" i="69"/>
  <c r="D105" i="54"/>
  <c r="L361" i="68"/>
  <c r="D361" i="68"/>
  <c r="P354" i="68"/>
  <c r="H354" i="68"/>
  <c r="D68" i="54"/>
  <c r="D62" i="54" s="1"/>
  <c r="J68" i="54"/>
  <c r="J62" i="54" s="1"/>
  <c r="L286" i="67"/>
  <c r="D297" i="66"/>
  <c r="P49" i="54"/>
  <c r="P43" i="54" s="1"/>
  <c r="H49" i="54"/>
  <c r="H43" i="54" s="1"/>
  <c r="J286" i="66"/>
  <c r="N297" i="65"/>
  <c r="F297" i="65"/>
  <c r="J330" i="64"/>
  <c r="P9" i="54"/>
  <c r="P3" i="54" s="1"/>
  <c r="P12" i="58"/>
  <c r="H9" i="54"/>
  <c r="H3" i="54" s="1"/>
  <c r="F318" i="64"/>
  <c r="C300" i="70"/>
  <c r="C377" i="70"/>
  <c r="C286" i="69"/>
  <c r="C324" i="69" s="1"/>
  <c r="C293" i="65"/>
  <c r="C291" i="65" s="1"/>
  <c r="H168" i="60"/>
  <c r="H166" i="57"/>
  <c r="H161" i="57" s="1"/>
  <c r="P162" i="60"/>
  <c r="D162" i="60"/>
  <c r="N340" i="71"/>
  <c r="N394" i="71" s="1"/>
  <c r="N396" i="71"/>
  <c r="F340" i="71"/>
  <c r="F394" i="71" s="1"/>
  <c r="F396" i="71"/>
  <c r="H395" i="71"/>
  <c r="H340" i="71"/>
  <c r="H394" i="71" s="1"/>
  <c r="O148" i="60"/>
  <c r="K389" i="71"/>
  <c r="N385" i="71"/>
  <c r="N330" i="71"/>
  <c r="I350" i="70"/>
  <c r="I407" i="70" s="1"/>
  <c r="I408" i="70"/>
  <c r="M346" i="70"/>
  <c r="M404" i="70"/>
  <c r="Q415" i="69"/>
  <c r="Q357" i="69"/>
  <c r="Q414" i="69" s="1"/>
  <c r="M415" i="69"/>
  <c r="M357" i="69"/>
  <c r="M414" i="69" s="1"/>
  <c r="Q111" i="57"/>
  <c r="Q105" i="57" s="1"/>
  <c r="I111" i="57"/>
  <c r="I105" i="57" s="1"/>
  <c r="E111" i="57"/>
  <c r="E105" i="57" s="1"/>
  <c r="I517" i="68"/>
  <c r="I444" i="68"/>
  <c r="I516" i="68" s="1"/>
  <c r="E517" i="68"/>
  <c r="E444" i="68"/>
  <c r="E516" i="68" s="1"/>
  <c r="E426" i="68"/>
  <c r="L62" i="57"/>
  <c r="J343" i="67"/>
  <c r="F62" i="57"/>
  <c r="O350" i="66"/>
  <c r="G350" i="66"/>
  <c r="Q354" i="65"/>
  <c r="Q411" i="65" s="1"/>
  <c r="Q412" i="65"/>
  <c r="M412" i="65"/>
  <c r="M354" i="65"/>
  <c r="M411" i="65" s="1"/>
  <c r="E412" i="65"/>
  <c r="E354" i="65"/>
  <c r="E411" i="65" s="1"/>
  <c r="E448" i="64"/>
  <c r="E384" i="64"/>
  <c r="D381" i="64"/>
  <c r="C387" i="72"/>
  <c r="C332" i="72"/>
  <c r="C336" i="71"/>
  <c r="C391" i="71"/>
  <c r="C357" i="65"/>
  <c r="J371" i="71"/>
  <c r="J317" i="71"/>
  <c r="Q404" i="68"/>
  <c r="I404" i="68"/>
  <c r="H339" i="66"/>
  <c r="H319" i="66"/>
  <c r="H396" i="66"/>
  <c r="G326" i="66"/>
  <c r="I325" i="66"/>
  <c r="I305" i="66"/>
  <c r="I324" i="66" s="1"/>
  <c r="L326" i="65"/>
  <c r="D326" i="65"/>
  <c r="F325" i="65"/>
  <c r="F305" i="65"/>
  <c r="M377" i="64"/>
  <c r="E377" i="64"/>
  <c r="J374" i="64"/>
  <c r="M130" i="54"/>
  <c r="M124" i="54" s="1"/>
  <c r="E291" i="70"/>
  <c r="Q377" i="69"/>
  <c r="Q300" i="69"/>
  <c r="M300" i="69"/>
  <c r="M377" i="69"/>
  <c r="I377" i="69"/>
  <c r="I300" i="69"/>
  <c r="E377" i="69"/>
  <c r="E300" i="69"/>
  <c r="M370" i="69"/>
  <c r="M293" i="69"/>
  <c r="M289" i="67"/>
  <c r="M62" i="54"/>
  <c r="O286" i="67"/>
  <c r="L144" i="50"/>
  <c r="O172" i="60"/>
  <c r="O166" i="57"/>
  <c r="O161" i="57" s="1"/>
  <c r="L332" i="72"/>
  <c r="L387" i="72"/>
  <c r="N332" i="71"/>
  <c r="N387" i="71"/>
  <c r="O125" i="60"/>
  <c r="K124" i="57"/>
  <c r="K412" i="69"/>
  <c r="K354" i="69"/>
  <c r="K411" i="69" s="1"/>
  <c r="F514" i="68"/>
  <c r="F441" i="68"/>
  <c r="F513" i="68" s="1"/>
  <c r="N357" i="67"/>
  <c r="J357" i="67"/>
  <c r="F357" i="67"/>
  <c r="G354" i="67"/>
  <c r="G411" i="67" s="1"/>
  <c r="G412" i="67"/>
  <c r="J343" i="66"/>
  <c r="E357" i="65"/>
  <c r="L374" i="72"/>
  <c r="L320" i="72"/>
  <c r="F300" i="72"/>
  <c r="F373" i="72"/>
  <c r="F319" i="72"/>
  <c r="M308" i="70"/>
  <c r="M327" i="70" s="1"/>
  <c r="M328" i="70"/>
  <c r="Q305" i="70"/>
  <c r="Q325" i="70"/>
  <c r="E305" i="70"/>
  <c r="E325" i="70"/>
  <c r="I340" i="69"/>
  <c r="O339" i="69"/>
  <c r="O319" i="69"/>
  <c r="O396" i="69"/>
  <c r="M316" i="69"/>
  <c r="M336" i="69"/>
  <c r="M419" i="68"/>
  <c r="K418" i="68"/>
  <c r="K393" i="68"/>
  <c r="M484" i="68"/>
  <c r="M412" i="68"/>
  <c r="E484" i="68"/>
  <c r="E412" i="68"/>
  <c r="K411" i="68"/>
  <c r="I87" i="55"/>
  <c r="E385" i="68"/>
  <c r="E410" i="68"/>
  <c r="K340" i="67"/>
  <c r="J336" i="67"/>
  <c r="J316" i="67"/>
  <c r="Q334" i="67"/>
  <c r="I334" i="67"/>
  <c r="O333" i="67"/>
  <c r="G333" i="67"/>
  <c r="I332" i="67"/>
  <c r="I312" i="67"/>
  <c r="L337" i="66"/>
  <c r="Q316" i="65"/>
  <c r="Q310" i="65" s="1"/>
  <c r="Q336" i="65"/>
  <c r="H333" i="65"/>
  <c r="N331" i="65"/>
  <c r="Q342" i="64"/>
  <c r="Q364" i="64"/>
  <c r="E342" i="64"/>
  <c r="E363" i="64" s="1"/>
  <c r="E364" i="64"/>
  <c r="E276" i="72"/>
  <c r="E289" i="71"/>
  <c r="E362" i="71"/>
  <c r="E286" i="71"/>
  <c r="Q353" i="71"/>
  <c r="I353" i="71"/>
  <c r="E353" i="71"/>
  <c r="O289" i="70"/>
  <c r="E289" i="69"/>
  <c r="K286" i="69"/>
  <c r="M286" i="66"/>
  <c r="G30" i="54"/>
  <c r="G24" i="54" s="1"/>
  <c r="I293" i="65"/>
  <c r="I289" i="65"/>
  <c r="M326" i="65"/>
  <c r="O286" i="65"/>
  <c r="O324" i="65" s="1"/>
  <c r="K24" i="54"/>
  <c r="K326" i="64"/>
  <c r="K410" i="64" s="1"/>
  <c r="K411" i="64"/>
  <c r="D164" i="50"/>
  <c r="N168" i="60"/>
  <c r="N166" i="57"/>
  <c r="N161" i="57" s="1"/>
  <c r="K166" i="60"/>
  <c r="G398" i="71"/>
  <c r="G343" i="71"/>
  <c r="G397" i="71" s="1"/>
  <c r="J412" i="70"/>
  <c r="J354" i="70"/>
  <c r="J411" i="70" s="1"/>
  <c r="N109" i="60"/>
  <c r="J404" i="69"/>
  <c r="J346" i="69"/>
  <c r="O106" i="60"/>
  <c r="G400" i="69"/>
  <c r="D510" i="68"/>
  <c r="D437" i="68"/>
  <c r="D509" i="68" s="1"/>
  <c r="D433" i="68"/>
  <c r="J350" i="67"/>
  <c r="I412" i="66"/>
  <c r="I354" i="66"/>
  <c r="M49" i="57"/>
  <c r="M43" i="57" s="1"/>
  <c r="E296" i="72"/>
  <c r="E314" i="72" s="1"/>
  <c r="E315" i="72"/>
  <c r="N327" i="71"/>
  <c r="F327" i="71"/>
  <c r="K340" i="70"/>
  <c r="I319" i="70"/>
  <c r="I339" i="70"/>
  <c r="I396" i="70"/>
  <c r="E339" i="70"/>
  <c r="E319" i="70"/>
  <c r="Q325" i="69"/>
  <c r="Q305" i="69"/>
  <c r="I324" i="69"/>
  <c r="L381" i="68"/>
  <c r="L406" i="68"/>
  <c r="H381" i="68"/>
  <c r="H406" i="68"/>
  <c r="J68" i="55"/>
  <c r="J62" i="55" s="1"/>
  <c r="M328" i="67"/>
  <c r="M308" i="67"/>
  <c r="Q326" i="67"/>
  <c r="I326" i="67"/>
  <c r="O325" i="67"/>
  <c r="O305" i="67"/>
  <c r="O334" i="66"/>
  <c r="G334" i="66"/>
  <c r="O308" i="65"/>
  <c r="O328" i="65"/>
  <c r="J9" i="55"/>
  <c r="J3" i="55" s="1"/>
  <c r="F366" i="64"/>
  <c r="Q168" i="58"/>
  <c r="Q166" i="54"/>
  <c r="Q161" i="54" s="1"/>
  <c r="M355" i="72"/>
  <c r="M282" i="72"/>
  <c r="Q336" i="70"/>
  <c r="Q297" i="70"/>
  <c r="Q291" i="70" s="1"/>
  <c r="I130" i="54"/>
  <c r="I124" i="54" s="1"/>
  <c r="E333" i="70"/>
  <c r="Q130" i="54"/>
  <c r="Q124" i="54" s="1"/>
  <c r="O297" i="69"/>
  <c r="K357" i="68"/>
  <c r="G297" i="67"/>
  <c r="E68" i="54"/>
  <c r="E62" i="54" s="1"/>
  <c r="O293" i="67"/>
  <c r="Q291" i="67"/>
  <c r="M204" i="71"/>
  <c r="J165" i="70"/>
  <c r="J408" i="69"/>
  <c r="J350" i="69"/>
  <c r="J407" i="69" s="1"/>
  <c r="E296" i="71"/>
  <c r="E314" i="71" s="1"/>
  <c r="E315" i="71"/>
  <c r="E294" i="71"/>
  <c r="E313" i="71"/>
  <c r="K337" i="70"/>
  <c r="M316" i="70"/>
  <c r="M336" i="70"/>
  <c r="M340" i="65"/>
  <c r="E319" i="65"/>
  <c r="E340" i="65"/>
  <c r="M365" i="68"/>
  <c r="M461" i="68" s="1"/>
  <c r="M462" i="68"/>
  <c r="E300" i="65"/>
  <c r="C109" i="50"/>
  <c r="E47" i="50"/>
  <c r="Q161" i="72"/>
  <c r="I161" i="72"/>
  <c r="P162" i="50"/>
  <c r="H162" i="50"/>
  <c r="D158" i="71"/>
  <c r="D213" i="71"/>
  <c r="P205" i="71"/>
  <c r="P150" i="71"/>
  <c r="H205" i="71"/>
  <c r="H150" i="71"/>
  <c r="Q202" i="71"/>
  <c r="I202" i="71"/>
  <c r="Q165" i="70"/>
  <c r="I165" i="70"/>
  <c r="N220" i="70"/>
  <c r="N162" i="70"/>
  <c r="F220" i="70"/>
  <c r="F162" i="70"/>
  <c r="F219" i="70" s="1"/>
  <c r="N128" i="50"/>
  <c r="F128" i="50"/>
  <c r="G125" i="50"/>
  <c r="F125" i="50"/>
  <c r="I220" i="69"/>
  <c r="I162" i="69"/>
  <c r="I219" i="69" s="1"/>
  <c r="L216" i="69"/>
  <c r="L158" i="69"/>
  <c r="D158" i="69"/>
  <c r="D215" i="69" s="1"/>
  <c r="D216" i="69"/>
  <c r="M109" i="50"/>
  <c r="E109" i="50"/>
  <c r="N272" i="68"/>
  <c r="N199" i="68"/>
  <c r="N271" i="68" s="1"/>
  <c r="F199" i="68"/>
  <c r="F271" i="68" s="1"/>
  <c r="F272" i="68"/>
  <c r="H195" i="68"/>
  <c r="N85" i="50"/>
  <c r="J260" i="68"/>
  <c r="J187" i="68"/>
  <c r="Q220" i="67"/>
  <c r="Q162" i="67"/>
  <c r="Q219" i="67" s="1"/>
  <c r="I162" i="67"/>
  <c r="I219" i="67" s="1"/>
  <c r="I220" i="67"/>
  <c r="N154" i="67"/>
  <c r="N212" i="67"/>
  <c r="F212" i="67"/>
  <c r="F154" i="67"/>
  <c r="P47" i="50"/>
  <c r="H47" i="50"/>
  <c r="P165" i="65"/>
  <c r="H165" i="65"/>
  <c r="Q162" i="65"/>
  <c r="Q219" i="65" s="1"/>
  <c r="Q220" i="65"/>
  <c r="I220" i="65"/>
  <c r="I162" i="65"/>
  <c r="I219" i="65" s="1"/>
  <c r="Q158" i="65"/>
  <c r="I158" i="65"/>
  <c r="L28" i="50"/>
  <c r="H212" i="65"/>
  <c r="H154" i="65"/>
  <c r="H184" i="64"/>
  <c r="N177" i="64"/>
  <c r="F177" i="64"/>
  <c r="G174" i="64"/>
  <c r="N235" i="64"/>
  <c r="B203" i="71"/>
  <c r="B148" i="71"/>
  <c r="B212" i="69"/>
  <c r="B154" i="69"/>
  <c r="B151" i="67"/>
  <c r="B212" i="65"/>
  <c r="B154" i="65"/>
  <c r="D112" i="72"/>
  <c r="D131" i="72"/>
  <c r="K145" i="71"/>
  <c r="N125" i="71"/>
  <c r="N144" i="71"/>
  <c r="M118" i="71"/>
  <c r="M116" i="71" s="1"/>
  <c r="M137" i="71"/>
  <c r="E137" i="71"/>
  <c r="E118" i="71"/>
  <c r="Q148" i="45"/>
  <c r="I148" i="45"/>
  <c r="Q147" i="70"/>
  <c r="Q127" i="70"/>
  <c r="I127" i="70"/>
  <c r="I147" i="70"/>
  <c r="K139" i="70"/>
  <c r="Q113" i="70"/>
  <c r="Q133" i="70"/>
  <c r="M139" i="69"/>
  <c r="M196" i="69"/>
  <c r="N111" i="45"/>
  <c r="N113" i="49"/>
  <c r="K116" i="69"/>
  <c r="K136" i="69"/>
  <c r="C116" i="69"/>
  <c r="C136" i="69"/>
  <c r="M177" i="68"/>
  <c r="O143" i="68"/>
  <c r="N139" i="68"/>
  <c r="F139" i="68"/>
  <c r="K136" i="68"/>
  <c r="K161" i="68"/>
  <c r="P127" i="66"/>
  <c r="H127" i="66"/>
  <c r="I145" i="66"/>
  <c r="O116" i="66"/>
  <c r="Q30" i="45"/>
  <c r="L134" i="65"/>
  <c r="K113" i="65"/>
  <c r="E24" i="45"/>
  <c r="P142" i="64"/>
  <c r="O135" i="64"/>
  <c r="O157" i="64"/>
  <c r="I132" i="64"/>
  <c r="J127" i="64"/>
  <c r="B148" i="70"/>
  <c r="B116" i="70"/>
  <c r="B135" i="70" s="1"/>
  <c r="B136" i="70"/>
  <c r="B179" i="68"/>
  <c r="B154" i="68"/>
  <c r="F166" i="44"/>
  <c r="F161" i="44" s="1"/>
  <c r="I98" i="72"/>
  <c r="B98" i="71"/>
  <c r="I96" i="71"/>
  <c r="K99" i="70"/>
  <c r="C99" i="70"/>
  <c r="Q97" i="70"/>
  <c r="O94" i="70"/>
  <c r="G94" i="70"/>
  <c r="B94" i="70"/>
  <c r="N161" i="72"/>
  <c r="G213" i="72"/>
  <c r="G158" i="72"/>
  <c r="G212" i="72" s="1"/>
  <c r="E164" i="50"/>
  <c r="C161" i="71"/>
  <c r="C128" i="50"/>
  <c r="E214" i="69"/>
  <c r="Q106" i="50"/>
  <c r="O191" i="68"/>
  <c r="K85" i="50"/>
  <c r="O66" i="50"/>
  <c r="O49" i="47"/>
  <c r="E49" i="47"/>
  <c r="E43" i="47" s="1"/>
  <c r="M165" i="65"/>
  <c r="O177" i="64"/>
  <c r="B158" i="66"/>
  <c r="M135" i="72"/>
  <c r="J118" i="71"/>
  <c r="J137" i="71"/>
  <c r="M131" i="71"/>
  <c r="M112" i="71"/>
  <c r="F146" i="70"/>
  <c r="Q130" i="45"/>
  <c r="G138" i="70"/>
  <c r="O173" i="68"/>
  <c r="N147" i="68"/>
  <c r="M120" i="67"/>
  <c r="M118" i="67" s="1"/>
  <c r="F145" i="66"/>
  <c r="G142" i="65"/>
  <c r="Q120" i="65"/>
  <c r="Q140" i="65"/>
  <c r="L113" i="65"/>
  <c r="E142" i="64"/>
  <c r="E164" i="64"/>
  <c r="B124" i="66"/>
  <c r="B118" i="66" s="1"/>
  <c r="P94" i="72"/>
  <c r="K94" i="71"/>
  <c r="I108" i="70"/>
  <c r="F97" i="70"/>
  <c r="F93" i="70" s="1"/>
  <c r="L94" i="70"/>
  <c r="O105" i="69"/>
  <c r="Q30" i="57"/>
  <c r="Q24" i="57" s="1"/>
  <c r="E30" i="57"/>
  <c r="E24" i="57" s="1"/>
  <c r="P24" i="57"/>
  <c r="L343" i="65"/>
  <c r="E330" i="69"/>
  <c r="E387" i="69"/>
  <c r="F330" i="66"/>
  <c r="F310" i="66"/>
  <c r="E355" i="71"/>
  <c r="E282" i="71"/>
  <c r="E354" i="71" s="1"/>
  <c r="E276" i="71"/>
  <c r="G289" i="66"/>
  <c r="H128" i="50"/>
  <c r="P66" i="50"/>
  <c r="F28" i="50"/>
  <c r="F7" i="50"/>
  <c r="H161" i="72"/>
  <c r="K154" i="72"/>
  <c r="G166" i="47"/>
  <c r="O164" i="50"/>
  <c r="K205" i="72"/>
  <c r="K150" i="72"/>
  <c r="O162" i="50"/>
  <c r="K148" i="72"/>
  <c r="K203" i="72"/>
  <c r="C203" i="72"/>
  <c r="C148" i="72"/>
  <c r="O158" i="71"/>
  <c r="O212" i="71" s="1"/>
  <c r="O213" i="71"/>
  <c r="G213" i="71"/>
  <c r="G158" i="71"/>
  <c r="G212" i="71" s="1"/>
  <c r="O146" i="50"/>
  <c r="K150" i="71"/>
  <c r="K205" i="71"/>
  <c r="C150" i="71"/>
  <c r="C205" i="71"/>
  <c r="I158" i="70"/>
  <c r="I215" i="70" s="1"/>
  <c r="I216" i="70"/>
  <c r="J214" i="70"/>
  <c r="Q128" i="50"/>
  <c r="M212" i="70"/>
  <c r="M154" i="70"/>
  <c r="M165" i="69"/>
  <c r="P220" i="69"/>
  <c r="P162" i="69"/>
  <c r="P219" i="69" s="1"/>
  <c r="H220" i="69"/>
  <c r="H162" i="69"/>
  <c r="O216" i="69"/>
  <c r="O158" i="69"/>
  <c r="G216" i="69"/>
  <c r="G158" i="69"/>
  <c r="G215" i="69" s="1"/>
  <c r="K214" i="69"/>
  <c r="C214" i="69"/>
  <c r="L109" i="50"/>
  <c r="H212" i="69"/>
  <c r="H154" i="69"/>
  <c r="J151" i="69"/>
  <c r="J209" i="69"/>
  <c r="Q275" i="68"/>
  <c r="Q202" i="68"/>
  <c r="I202" i="68"/>
  <c r="C195" i="68"/>
  <c r="M259" i="68"/>
  <c r="E259" i="68"/>
  <c r="M66" i="50"/>
  <c r="E66" i="50"/>
  <c r="J220" i="66"/>
  <c r="J162" i="66"/>
  <c r="O158" i="66"/>
  <c r="G158" i="66"/>
  <c r="K212" i="66"/>
  <c r="K154" i="66"/>
  <c r="C154" i="66"/>
  <c r="C212" i="66"/>
  <c r="K165" i="65"/>
  <c r="H162" i="65"/>
  <c r="H219" i="65" s="1"/>
  <c r="H220" i="65"/>
  <c r="E30" i="47"/>
  <c r="E24" i="47" s="1"/>
  <c r="H158" i="65"/>
  <c r="D30" i="47"/>
  <c r="O28" i="50"/>
  <c r="C212" i="65"/>
  <c r="C154" i="65"/>
  <c r="N151" i="65"/>
  <c r="F151" i="65"/>
  <c r="O184" i="64"/>
  <c r="G184" i="64"/>
  <c r="E177" i="64"/>
  <c r="M236" i="64"/>
  <c r="M172" i="64"/>
  <c r="E172" i="64"/>
  <c r="E236" i="64"/>
  <c r="N169" i="64"/>
  <c r="F169" i="64"/>
  <c r="B162" i="67"/>
  <c r="B219" i="67" s="1"/>
  <c r="B47" i="50"/>
  <c r="B7" i="50"/>
  <c r="Q142" i="72"/>
  <c r="I142" i="72"/>
  <c r="P122" i="72"/>
  <c r="P141" i="72"/>
  <c r="K135" i="72"/>
  <c r="C135" i="72"/>
  <c r="H114" i="72"/>
  <c r="H132" i="72" s="1"/>
  <c r="H133" i="72"/>
  <c r="K112" i="72"/>
  <c r="K131" i="72"/>
  <c r="C112" i="72"/>
  <c r="C131" i="72"/>
  <c r="J145" i="71"/>
  <c r="Q125" i="71"/>
  <c r="Q144" i="71"/>
  <c r="I125" i="71"/>
  <c r="I144" i="71"/>
  <c r="J139" i="71"/>
  <c r="Q138" i="71"/>
  <c r="I138" i="71"/>
  <c r="P118" i="71"/>
  <c r="P137" i="71"/>
  <c r="H118" i="71"/>
  <c r="H137" i="71"/>
  <c r="P135" i="71"/>
  <c r="H135" i="71"/>
  <c r="Q148" i="70"/>
  <c r="I148" i="70"/>
  <c r="P127" i="70"/>
  <c r="P147" i="70"/>
  <c r="H127" i="70"/>
  <c r="H147" i="70"/>
  <c r="J136" i="70"/>
  <c r="J116" i="70"/>
  <c r="H146" i="69"/>
  <c r="L124" i="69"/>
  <c r="L144" i="69"/>
  <c r="N142" i="69"/>
  <c r="F142" i="69"/>
  <c r="M141" i="69"/>
  <c r="M198" i="69"/>
  <c r="E198" i="69"/>
  <c r="E141" i="69"/>
  <c r="L197" i="69"/>
  <c r="L140" i="69"/>
  <c r="L120" i="69"/>
  <c r="D120" i="69"/>
  <c r="D197" i="69"/>
  <c r="D140" i="69"/>
  <c r="N195" i="69"/>
  <c r="N138" i="69"/>
  <c r="F195" i="69"/>
  <c r="F138" i="69"/>
  <c r="F116" i="69"/>
  <c r="F136" i="69"/>
  <c r="K154" i="68"/>
  <c r="K151" i="68"/>
  <c r="N143" i="68"/>
  <c r="F143" i="68"/>
  <c r="F168" i="68"/>
  <c r="E87" i="45"/>
  <c r="O116" i="67"/>
  <c r="O136" i="67"/>
  <c r="G116" i="67"/>
  <c r="M62" i="45"/>
  <c r="C142" i="66"/>
  <c r="Q120" i="66"/>
  <c r="I120" i="66"/>
  <c r="M148" i="65"/>
  <c r="E148" i="65"/>
  <c r="L127" i="65"/>
  <c r="K120" i="65"/>
  <c r="M116" i="65"/>
  <c r="O142" i="64"/>
  <c r="N135" i="64"/>
  <c r="F135" i="64"/>
  <c r="L9" i="45"/>
  <c r="B140" i="71"/>
  <c r="B134" i="70"/>
  <c r="J107" i="72"/>
  <c r="G96" i="72"/>
  <c r="N94" i="72"/>
  <c r="F94" i="72"/>
  <c r="L96" i="71"/>
  <c r="L132" i="71" s="1"/>
  <c r="D96" i="71"/>
  <c r="D132" i="71" s="1"/>
  <c r="B99" i="70"/>
  <c r="Q99" i="69"/>
  <c r="I99" i="69"/>
  <c r="P97" i="69"/>
  <c r="H97" i="69"/>
  <c r="J161" i="72"/>
  <c r="M164" i="50"/>
  <c r="I106" i="50"/>
  <c r="G272" i="68"/>
  <c r="G199" i="68"/>
  <c r="G271" i="68" s="1"/>
  <c r="M195" i="68"/>
  <c r="C85" i="50"/>
  <c r="K66" i="50"/>
  <c r="M158" i="66"/>
  <c r="M156" i="66" s="1"/>
  <c r="L49" i="47"/>
  <c r="E165" i="65"/>
  <c r="J162" i="65"/>
  <c r="J219" i="65" s="1"/>
  <c r="N158" i="65"/>
  <c r="I154" i="65"/>
  <c r="I212" i="65"/>
  <c r="P151" i="65"/>
  <c r="G7" i="50"/>
  <c r="P169" i="64"/>
  <c r="B85" i="50"/>
  <c r="F139" i="72"/>
  <c r="D118" i="72"/>
  <c r="D137" i="72"/>
  <c r="J114" i="72"/>
  <c r="J133" i="72"/>
  <c r="O125" i="71"/>
  <c r="O144" i="71"/>
  <c r="K142" i="71"/>
  <c r="F122" i="71"/>
  <c r="F141" i="71"/>
  <c r="O138" i="71"/>
  <c r="M141" i="70"/>
  <c r="D120" i="70"/>
  <c r="D140" i="70"/>
  <c r="H136" i="70"/>
  <c r="H116" i="70"/>
  <c r="G145" i="69"/>
  <c r="K113" i="69"/>
  <c r="K133" i="69"/>
  <c r="E151" i="68"/>
  <c r="M87" i="45"/>
  <c r="Q120" i="67"/>
  <c r="L118" i="67"/>
  <c r="L138" i="67"/>
  <c r="N113" i="67"/>
  <c r="C120" i="66"/>
  <c r="C140" i="66"/>
  <c r="P116" i="66"/>
  <c r="N113" i="66"/>
  <c r="M120" i="65"/>
  <c r="I142" i="64"/>
  <c r="C127" i="64"/>
  <c r="C149" i="64"/>
  <c r="F104" i="72"/>
  <c r="L94" i="72"/>
  <c r="K98" i="71"/>
  <c r="G94" i="71"/>
  <c r="M108" i="70"/>
  <c r="F97" i="69"/>
  <c r="E395" i="72"/>
  <c r="E340" i="72"/>
  <c r="E394" i="72" s="1"/>
  <c r="F85" i="60"/>
  <c r="O334" i="69"/>
  <c r="I390" i="69"/>
  <c r="I333" i="69"/>
  <c r="K312" i="69"/>
  <c r="K389" i="69"/>
  <c r="K332" i="69"/>
  <c r="G113" i="59"/>
  <c r="O339" i="66"/>
  <c r="O300" i="66"/>
  <c r="O338" i="66" s="1"/>
  <c r="K377" i="66"/>
  <c r="K300" i="66"/>
  <c r="G339" i="66"/>
  <c r="G300" i="66"/>
  <c r="I318" i="64"/>
  <c r="C286" i="70"/>
  <c r="C357" i="68"/>
  <c r="C405" i="68" s="1"/>
  <c r="C286" i="66"/>
  <c r="C106" i="50"/>
  <c r="L66" i="50"/>
  <c r="N154" i="72"/>
  <c r="F154" i="72"/>
  <c r="J152" i="72"/>
  <c r="F204" i="72"/>
  <c r="J154" i="71"/>
  <c r="G148" i="47"/>
  <c r="J146" i="50"/>
  <c r="F205" i="71"/>
  <c r="F150" i="71"/>
  <c r="G144" i="50"/>
  <c r="K165" i="70"/>
  <c r="C165" i="70"/>
  <c r="L162" i="70"/>
  <c r="L219" i="70" s="1"/>
  <c r="L220" i="70"/>
  <c r="D220" i="70"/>
  <c r="D162" i="70"/>
  <c r="L154" i="70"/>
  <c r="L212" i="70"/>
  <c r="P209" i="70"/>
  <c r="P151" i="70"/>
  <c r="H209" i="70"/>
  <c r="H151" i="70"/>
  <c r="P165" i="69"/>
  <c r="H165" i="69"/>
  <c r="O220" i="69"/>
  <c r="O162" i="69"/>
  <c r="O219" i="69" s="1"/>
  <c r="G162" i="69"/>
  <c r="G219" i="69" s="1"/>
  <c r="G220" i="69"/>
  <c r="J158" i="69"/>
  <c r="J215" i="69" s="1"/>
  <c r="J216" i="69"/>
  <c r="J214" i="69"/>
  <c r="D199" i="68"/>
  <c r="D271" i="68" s="1"/>
  <c r="D272" i="68"/>
  <c r="H191" i="68"/>
  <c r="L187" i="68"/>
  <c r="L260" i="68"/>
  <c r="D187" i="68"/>
  <c r="D260" i="68"/>
  <c r="P184" i="68"/>
  <c r="H184" i="68"/>
  <c r="Q165" i="67"/>
  <c r="I165" i="67"/>
  <c r="O162" i="67"/>
  <c r="O219" i="67" s="1"/>
  <c r="O220" i="67"/>
  <c r="O158" i="67"/>
  <c r="K68" i="47"/>
  <c r="M68" i="47"/>
  <c r="M151" i="67"/>
  <c r="J47" i="50"/>
  <c r="F154" i="66"/>
  <c r="F212" i="66"/>
  <c r="H151" i="66"/>
  <c r="N165" i="65"/>
  <c r="F165" i="65"/>
  <c r="O220" i="65"/>
  <c r="O162" i="65"/>
  <c r="G220" i="65"/>
  <c r="G162" i="65"/>
  <c r="G219" i="65" s="1"/>
  <c r="M156" i="65"/>
  <c r="J211" i="65"/>
  <c r="M151" i="65"/>
  <c r="E151" i="65"/>
  <c r="J184" i="64"/>
  <c r="E245" i="64"/>
  <c r="E181" i="64"/>
  <c r="E244" i="64" s="1"/>
  <c r="H177" i="64"/>
  <c r="Q174" i="64"/>
  <c r="M9" i="47"/>
  <c r="P236" i="64"/>
  <c r="P172" i="64"/>
  <c r="D7" i="50"/>
  <c r="I169" i="64"/>
  <c r="B148" i="72"/>
  <c r="B203" i="72"/>
  <c r="B158" i="69"/>
  <c r="B215" i="69" s="1"/>
  <c r="B216" i="69"/>
  <c r="B211" i="67"/>
  <c r="M145" i="72"/>
  <c r="E145" i="72"/>
  <c r="L125" i="72"/>
  <c r="L144" i="72"/>
  <c r="D144" i="72"/>
  <c r="D125" i="72"/>
  <c r="D142" i="72"/>
  <c r="K141" i="72"/>
  <c r="K122" i="72"/>
  <c r="K116" i="72" s="1"/>
  <c r="C122" i="72"/>
  <c r="C141" i="72"/>
  <c r="K139" i="72"/>
  <c r="C139" i="72"/>
  <c r="J138" i="72"/>
  <c r="Q118" i="72"/>
  <c r="Q137" i="72"/>
  <c r="I118" i="72"/>
  <c r="I137" i="72"/>
  <c r="N135" i="72"/>
  <c r="F135" i="72"/>
  <c r="K114" i="72"/>
  <c r="K132" i="72" s="1"/>
  <c r="K133" i="72"/>
  <c r="C114" i="72"/>
  <c r="C133" i="72"/>
  <c r="F112" i="72"/>
  <c r="F131" i="72"/>
  <c r="Q145" i="71"/>
  <c r="P125" i="71"/>
  <c r="P144" i="71"/>
  <c r="H125" i="71"/>
  <c r="H144" i="71"/>
  <c r="L142" i="71"/>
  <c r="H148" i="45"/>
  <c r="K122" i="71"/>
  <c r="K141" i="71"/>
  <c r="L138" i="71"/>
  <c r="D133" i="71"/>
  <c r="J131" i="71"/>
  <c r="P148" i="70"/>
  <c r="H148" i="70"/>
  <c r="O127" i="70"/>
  <c r="O147" i="70"/>
  <c r="G127" i="70"/>
  <c r="G147" i="70"/>
  <c r="Q145" i="70"/>
  <c r="I145" i="70"/>
  <c r="P124" i="70"/>
  <c r="P118" i="70" s="1"/>
  <c r="P144" i="70"/>
  <c r="H124" i="70"/>
  <c r="H144" i="70"/>
  <c r="H130" i="45"/>
  <c r="Q136" i="70"/>
  <c r="Q116" i="70"/>
  <c r="Q135" i="70" s="1"/>
  <c r="I136" i="70"/>
  <c r="I116" i="70"/>
  <c r="I135" i="70" s="1"/>
  <c r="L134" i="70"/>
  <c r="D134" i="70"/>
  <c r="L148" i="69"/>
  <c r="D148" i="69"/>
  <c r="G127" i="69"/>
  <c r="G147" i="69"/>
  <c r="O124" i="69"/>
  <c r="L198" i="69"/>
  <c r="L141" i="69"/>
  <c r="D198" i="69"/>
  <c r="D141" i="69"/>
  <c r="K197" i="69"/>
  <c r="K120" i="69"/>
  <c r="K140" i="69"/>
  <c r="C197" i="69"/>
  <c r="C120" i="69"/>
  <c r="C140" i="69"/>
  <c r="I118" i="69"/>
  <c r="Q136" i="69"/>
  <c r="M134" i="69"/>
  <c r="P132" i="69"/>
  <c r="O177" i="68"/>
  <c r="N151" i="68"/>
  <c r="F151" i="68"/>
  <c r="F176" i="68"/>
  <c r="O147" i="68"/>
  <c r="L139" i="68"/>
  <c r="D139" i="68"/>
  <c r="M136" i="68"/>
  <c r="Q127" i="67"/>
  <c r="I127" i="67"/>
  <c r="J116" i="67"/>
  <c r="P62" i="45"/>
  <c r="H62" i="45"/>
  <c r="M49" i="45"/>
  <c r="E49" i="45"/>
  <c r="E43" i="45" s="1"/>
  <c r="M116" i="66"/>
  <c r="E116" i="66"/>
  <c r="E124" i="65"/>
  <c r="F30" i="45"/>
  <c r="F24" i="45" s="1"/>
  <c r="D118" i="65"/>
  <c r="K165" i="64"/>
  <c r="J142" i="64"/>
  <c r="J164" i="64"/>
  <c r="J130" i="64"/>
  <c r="I150" i="64"/>
  <c r="P127" i="64"/>
  <c r="H127" i="64"/>
  <c r="H149" i="64"/>
  <c r="B139" i="71"/>
  <c r="B113" i="66"/>
  <c r="B138" i="65"/>
  <c r="I107" i="72"/>
  <c r="C104" i="72"/>
  <c r="L100" i="72"/>
  <c r="D100" i="72"/>
  <c r="J96" i="72"/>
  <c r="M94" i="72"/>
  <c r="E94" i="72"/>
  <c r="E130" i="72" s="1"/>
  <c r="P99" i="70"/>
  <c r="O97" i="70"/>
  <c r="O135" i="70" s="1"/>
  <c r="G97" i="70"/>
  <c r="G135" i="70" s="1"/>
  <c r="D176" i="69"/>
  <c r="D99" i="69"/>
  <c r="I148" i="57"/>
  <c r="I143" i="57" s="1"/>
  <c r="I150" i="60"/>
  <c r="G391" i="71"/>
  <c r="G336" i="71"/>
  <c r="K47" i="60"/>
  <c r="G404" i="66"/>
  <c r="G346" i="66"/>
  <c r="L326" i="72"/>
  <c r="L380" i="72"/>
  <c r="L307" i="72"/>
  <c r="H307" i="72"/>
  <c r="H326" i="72"/>
  <c r="H380" i="72"/>
  <c r="D380" i="72"/>
  <c r="D307" i="72"/>
  <c r="D326" i="72"/>
  <c r="Q304" i="72"/>
  <c r="M334" i="70"/>
  <c r="E334" i="70"/>
  <c r="K333" i="70"/>
  <c r="I130" i="55"/>
  <c r="I124" i="55" s="1"/>
  <c r="E312" i="70"/>
  <c r="E332" i="70"/>
  <c r="P423" i="68"/>
  <c r="H423" i="68"/>
  <c r="N494" i="68"/>
  <c r="N422" i="68"/>
  <c r="P396" i="68"/>
  <c r="P421" i="68"/>
  <c r="L396" i="68"/>
  <c r="L421" i="68"/>
  <c r="H421" i="68"/>
  <c r="H396" i="68"/>
  <c r="D415" i="68"/>
  <c r="D487" i="68"/>
  <c r="J30" i="55"/>
  <c r="J24" i="55" s="1"/>
  <c r="C374" i="71"/>
  <c r="C320" i="71"/>
  <c r="C334" i="69"/>
  <c r="C416" i="68"/>
  <c r="C330" i="66"/>
  <c r="C334" i="65"/>
  <c r="K361" i="68"/>
  <c r="O337" i="65"/>
  <c r="M297" i="65"/>
  <c r="Q330" i="64"/>
  <c r="I330" i="64"/>
  <c r="O213" i="72"/>
  <c r="O158" i="72"/>
  <c r="O212" i="72" s="1"/>
  <c r="Q164" i="50"/>
  <c r="I205" i="72"/>
  <c r="I150" i="72"/>
  <c r="I162" i="50"/>
  <c r="E154" i="71"/>
  <c r="F203" i="71"/>
  <c r="F148" i="71"/>
  <c r="K162" i="70"/>
  <c r="K219" i="70" s="1"/>
  <c r="K220" i="70"/>
  <c r="L214" i="70"/>
  <c r="G212" i="70"/>
  <c r="G154" i="70"/>
  <c r="C209" i="70"/>
  <c r="C151" i="70"/>
  <c r="G165" i="69"/>
  <c r="N220" i="69"/>
  <c r="N162" i="69"/>
  <c r="N219" i="69" s="1"/>
  <c r="E216" i="69"/>
  <c r="E158" i="69"/>
  <c r="E215" i="69" s="1"/>
  <c r="H209" i="69"/>
  <c r="H151" i="69"/>
  <c r="K199" i="68"/>
  <c r="K271" i="68" s="1"/>
  <c r="K272" i="68"/>
  <c r="G187" i="68"/>
  <c r="G260" i="68"/>
  <c r="G184" i="68"/>
  <c r="D165" i="67"/>
  <c r="F162" i="67"/>
  <c r="F219" i="67" s="1"/>
  <c r="F220" i="67"/>
  <c r="N158" i="67"/>
  <c r="G66" i="50"/>
  <c r="L162" i="66"/>
  <c r="L220" i="66"/>
  <c r="Q165" i="65"/>
  <c r="F162" i="65"/>
  <c r="F219" i="65" s="1"/>
  <c r="M28" i="50"/>
  <c r="D151" i="65"/>
  <c r="E184" i="64"/>
  <c r="O7" i="50"/>
  <c r="C7" i="50"/>
  <c r="P145" i="72"/>
  <c r="K125" i="72"/>
  <c r="K144" i="72"/>
  <c r="Q138" i="72"/>
  <c r="Q135" i="72"/>
  <c r="Q131" i="72"/>
  <c r="K125" i="71"/>
  <c r="K144" i="71"/>
  <c r="J141" i="71"/>
  <c r="J122" i="71"/>
  <c r="L139" i="71"/>
  <c r="K138" i="71"/>
  <c r="N137" i="71"/>
  <c r="N118" i="71"/>
  <c r="I141" i="70"/>
  <c r="H140" i="70"/>
  <c r="H120" i="70"/>
  <c r="D116" i="70"/>
  <c r="D135" i="70" s="1"/>
  <c r="D136" i="70"/>
  <c r="D68" i="45"/>
  <c r="C134" i="67"/>
  <c r="G118" i="66"/>
  <c r="C142" i="65"/>
  <c r="I120" i="65"/>
  <c r="O138" i="65"/>
  <c r="O118" i="65"/>
  <c r="G138" i="65"/>
  <c r="G118" i="65"/>
  <c r="H135" i="64"/>
  <c r="H132" i="64" s="1"/>
  <c r="Q130" i="64"/>
  <c r="Q152" i="64"/>
  <c r="E130" i="64"/>
  <c r="D150" i="64"/>
  <c r="B133" i="67"/>
  <c r="B113" i="67"/>
  <c r="O98" i="71"/>
  <c r="O94" i="71"/>
  <c r="E108" i="70"/>
  <c r="J97" i="70"/>
  <c r="G105" i="69"/>
  <c r="J97" i="69"/>
  <c r="J135" i="69" s="1"/>
  <c r="I166" i="45"/>
  <c r="P111" i="57"/>
  <c r="P105" i="57" s="1"/>
  <c r="H111" i="57"/>
  <c r="H105" i="57" s="1"/>
  <c r="H68" i="47"/>
  <c r="Q87" i="47"/>
  <c r="N105" i="47"/>
  <c r="D68" i="47"/>
  <c r="M87" i="47"/>
  <c r="P68" i="47"/>
  <c r="I87" i="47"/>
  <c r="L68" i="47"/>
  <c r="D87" i="45"/>
  <c r="D49" i="45"/>
  <c r="P87" i="45"/>
  <c r="P49" i="45"/>
  <c r="F68" i="45"/>
  <c r="L87" i="45"/>
  <c r="L49" i="45"/>
  <c r="H87" i="45"/>
  <c r="H49" i="45"/>
  <c r="B130" i="44"/>
  <c r="Q130" i="44"/>
  <c r="Q111" i="44"/>
  <c r="Q105" i="44" s="1"/>
  <c r="G111" i="44"/>
  <c r="O111" i="44"/>
  <c r="O105" i="44" s="1"/>
  <c r="J130" i="44"/>
  <c r="K143" i="44"/>
  <c r="M111" i="44"/>
  <c r="M105" i="44" s="1"/>
  <c r="D130" i="44"/>
  <c r="D124" i="44" s="1"/>
  <c r="H148" i="44"/>
  <c r="C111" i="44"/>
  <c r="O124" i="44"/>
  <c r="M130" i="44"/>
  <c r="B111" i="44"/>
  <c r="E111" i="44"/>
  <c r="K111" i="44"/>
  <c r="I130" i="44"/>
  <c r="H111" i="44"/>
  <c r="H105" i="44" s="1"/>
  <c r="F111" i="44"/>
  <c r="D111" i="44"/>
  <c r="D105" i="44" s="1"/>
  <c r="F130" i="44"/>
  <c r="P111" i="44"/>
  <c r="N111" i="44"/>
  <c r="L111" i="44"/>
  <c r="N130" i="44"/>
  <c r="P130" i="44"/>
  <c r="H130" i="44"/>
  <c r="G130" i="44"/>
  <c r="K130" i="44"/>
  <c r="P93" i="44"/>
  <c r="E100" i="44"/>
  <c r="M100" i="44"/>
  <c r="H97" i="44"/>
  <c r="D100" i="44"/>
  <c r="H100" i="44"/>
  <c r="L100" i="44"/>
  <c r="P100" i="44"/>
  <c r="B120" i="44"/>
  <c r="K82" i="44"/>
  <c r="B97" i="44"/>
  <c r="H93" i="44"/>
  <c r="C82" i="44"/>
  <c r="G82" i="44"/>
  <c r="O82" i="44"/>
  <c r="H89" i="44"/>
  <c r="F93" i="44"/>
  <c r="J93" i="44"/>
  <c r="N93" i="44"/>
  <c r="G100" i="44"/>
  <c r="O55" i="44"/>
  <c r="B93" i="44"/>
  <c r="E82" i="44"/>
  <c r="M82" i="44"/>
  <c r="E89" i="44"/>
  <c r="I89" i="44"/>
  <c r="M89" i="44"/>
  <c r="Q89" i="44"/>
  <c r="E97" i="44"/>
  <c r="I97" i="44"/>
  <c r="M97" i="44"/>
  <c r="Q97" i="44"/>
  <c r="D89" i="44"/>
  <c r="L89" i="44"/>
  <c r="P89" i="44"/>
  <c r="D97" i="44"/>
  <c r="L97" i="44"/>
  <c r="P97" i="44"/>
  <c r="F82" i="44"/>
  <c r="J82" i="44"/>
  <c r="N82" i="44"/>
  <c r="E93" i="44"/>
  <c r="I93" i="44"/>
  <c r="M93" i="44"/>
  <c r="Q93" i="44"/>
  <c r="F97" i="44"/>
  <c r="J97" i="44"/>
  <c r="N97" i="44"/>
  <c r="I100" i="44"/>
  <c r="Q100" i="44"/>
  <c r="C100" i="44"/>
  <c r="K100" i="44"/>
  <c r="O100" i="44"/>
  <c r="B89" i="44"/>
  <c r="I82" i="44"/>
  <c r="Q82" i="44"/>
  <c r="F89" i="44"/>
  <c r="J89" i="44"/>
  <c r="N89" i="44"/>
  <c r="D93" i="44"/>
  <c r="L93" i="44"/>
  <c r="H82" i="44"/>
  <c r="P82" i="44"/>
  <c r="C89" i="44"/>
  <c r="K89" i="44"/>
  <c r="G93" i="44"/>
  <c r="O93" i="44"/>
  <c r="C97" i="44"/>
  <c r="O97" i="44"/>
  <c r="F100" i="44"/>
  <c r="J100" i="44"/>
  <c r="N100" i="44"/>
  <c r="C70" i="44"/>
  <c r="D82" i="44"/>
  <c r="L82" i="44"/>
  <c r="G89" i="44"/>
  <c r="O89" i="44"/>
  <c r="C93" i="44"/>
  <c r="K93" i="44"/>
  <c r="G97" i="44"/>
  <c r="K97" i="44"/>
  <c r="J39" i="44"/>
  <c r="B32" i="44"/>
  <c r="N58" i="44"/>
  <c r="B77" i="44"/>
  <c r="B44" i="44"/>
  <c r="C74" i="44"/>
  <c r="F77" i="44"/>
  <c r="N77" i="44"/>
  <c r="F58" i="44"/>
  <c r="J58" i="44"/>
  <c r="F63" i="44"/>
  <c r="C77" i="44"/>
  <c r="G77" i="44"/>
  <c r="K77" i="44"/>
  <c r="O77" i="44"/>
  <c r="D77" i="44"/>
  <c r="H77" i="44"/>
  <c r="L77" i="44"/>
  <c r="P77" i="44"/>
  <c r="B100" i="44"/>
  <c r="M51" i="44"/>
  <c r="N63" i="44"/>
  <c r="E74" i="44"/>
  <c r="G51" i="44"/>
  <c r="O51" i="44"/>
  <c r="C63" i="44"/>
  <c r="G63" i="44"/>
  <c r="K63" i="44"/>
  <c r="O63" i="44"/>
  <c r="H63" i="44"/>
  <c r="L63" i="44"/>
  <c r="G74" i="44"/>
  <c r="K74" i="44"/>
  <c r="O74" i="44"/>
  <c r="B39" i="44"/>
  <c r="C55" i="44"/>
  <c r="G55" i="44"/>
  <c r="K55" i="44"/>
  <c r="D63" i="44"/>
  <c r="P63" i="44"/>
  <c r="D74" i="44"/>
  <c r="H74" i="44"/>
  <c r="L74" i="44"/>
  <c r="P74" i="44"/>
  <c r="I74" i="44"/>
  <c r="M74" i="44"/>
  <c r="Q74" i="44"/>
  <c r="B36" i="44"/>
  <c r="D44" i="44"/>
  <c r="H44" i="44"/>
  <c r="L44" i="44"/>
  <c r="P44" i="44"/>
  <c r="B51" i="44"/>
  <c r="G70" i="44"/>
  <c r="K70" i="44"/>
  <c r="O70" i="44"/>
  <c r="J77" i="44"/>
  <c r="E51" i="44"/>
  <c r="D70" i="44"/>
  <c r="L70" i="44"/>
  <c r="D58" i="44"/>
  <c r="H58" i="44"/>
  <c r="L58" i="44"/>
  <c r="P58" i="44"/>
  <c r="E63" i="44"/>
  <c r="I63" i="44"/>
  <c r="M63" i="44"/>
  <c r="Q63" i="44"/>
  <c r="J63" i="44"/>
  <c r="F74" i="44"/>
  <c r="J74" i="44"/>
  <c r="N74" i="44"/>
  <c r="E77" i="44"/>
  <c r="I77" i="44"/>
  <c r="M77" i="44"/>
  <c r="Q77" i="44"/>
  <c r="I51" i="44"/>
  <c r="Q51" i="44"/>
  <c r="H70" i="44"/>
  <c r="P70" i="44"/>
  <c r="B55" i="44"/>
  <c r="F51" i="44"/>
  <c r="J51" i="44"/>
  <c r="N51" i="44"/>
  <c r="C51" i="44"/>
  <c r="K51" i="44"/>
  <c r="B58" i="44"/>
  <c r="F70" i="44"/>
  <c r="J70" i="44"/>
  <c r="N70" i="44"/>
  <c r="F44" i="44"/>
  <c r="J44" i="44"/>
  <c r="N44" i="44"/>
  <c r="E55" i="44"/>
  <c r="I55" i="44"/>
  <c r="M55" i="44"/>
  <c r="Q55" i="44"/>
  <c r="E70" i="44"/>
  <c r="I70" i="44"/>
  <c r="M70" i="44"/>
  <c r="Q70" i="44"/>
  <c r="B63" i="44"/>
  <c r="F39" i="44"/>
  <c r="C44" i="44"/>
  <c r="G44" i="44"/>
  <c r="K44" i="44"/>
  <c r="O44" i="44"/>
  <c r="F55" i="44"/>
  <c r="J55" i="44"/>
  <c r="N55" i="44"/>
  <c r="E58" i="44"/>
  <c r="I58" i="44"/>
  <c r="M58" i="44"/>
  <c r="Q58" i="44"/>
  <c r="D51" i="44"/>
  <c r="H51" i="44"/>
  <c r="L51" i="44"/>
  <c r="P51" i="44"/>
  <c r="B74" i="44"/>
  <c r="M25" i="44"/>
  <c r="K36" i="44"/>
  <c r="O36" i="44"/>
  <c r="D39" i="44"/>
  <c r="H39" i="44"/>
  <c r="L39" i="44"/>
  <c r="P39" i="44"/>
  <c r="B25" i="44"/>
  <c r="E44" i="44"/>
  <c r="I44" i="44"/>
  <c r="M44" i="44"/>
  <c r="Q44" i="44"/>
  <c r="D55" i="44"/>
  <c r="H55" i="44"/>
  <c r="L55" i="44"/>
  <c r="P55" i="44"/>
  <c r="C58" i="44"/>
  <c r="G58" i="44"/>
  <c r="K58" i="44"/>
  <c r="O58" i="44"/>
  <c r="B70" i="44"/>
  <c r="E32" i="44"/>
  <c r="I32" i="44"/>
  <c r="M32" i="44"/>
  <c r="Q32" i="44"/>
  <c r="C32" i="44"/>
  <c r="G32" i="44"/>
  <c r="K32" i="44"/>
  <c r="O32" i="44"/>
  <c r="G25" i="44"/>
  <c r="D25" i="44"/>
  <c r="H25" i="44"/>
  <c r="L25" i="44"/>
  <c r="P25" i="44"/>
  <c r="D36" i="44"/>
  <c r="H36" i="44"/>
  <c r="L36" i="44"/>
  <c r="P36" i="44"/>
  <c r="E25" i="44"/>
  <c r="I25" i="44"/>
  <c r="Q25" i="44"/>
  <c r="C36" i="44"/>
  <c r="J25" i="44"/>
  <c r="C39" i="44"/>
  <c r="E36" i="44"/>
  <c r="I36" i="44"/>
  <c r="M36" i="44"/>
  <c r="Q36" i="44"/>
  <c r="N39" i="44"/>
  <c r="G36" i="44"/>
  <c r="O25" i="44"/>
  <c r="F32" i="44"/>
  <c r="J32" i="44"/>
  <c r="N32" i="44"/>
  <c r="G39" i="44"/>
  <c r="K39" i="44"/>
  <c r="O39" i="44"/>
  <c r="J36" i="44"/>
  <c r="I39" i="44"/>
  <c r="Q39" i="44"/>
  <c r="D32" i="44"/>
  <c r="H32" i="44"/>
  <c r="L32" i="44"/>
  <c r="P32" i="44"/>
  <c r="C25" i="44"/>
  <c r="K25" i="44"/>
  <c r="F36" i="44"/>
  <c r="N36" i="44"/>
  <c r="E39" i="44"/>
  <c r="M39" i="44"/>
  <c r="F25" i="44"/>
  <c r="N25" i="44"/>
  <c r="P16" i="44"/>
  <c r="D19" i="44"/>
  <c r="H19" i="44"/>
  <c r="L19" i="44"/>
  <c r="P19" i="44"/>
  <c r="E19" i="44"/>
  <c r="M19" i="44"/>
  <c r="G4" i="44"/>
  <c r="K4" i="44"/>
  <c r="O19" i="44"/>
  <c r="D4" i="44"/>
  <c r="L4" i="44"/>
  <c r="H16" i="44"/>
  <c r="G19" i="44"/>
  <c r="H12" i="44"/>
  <c r="P12" i="44"/>
  <c r="F16" i="44"/>
  <c r="J16" i="44"/>
  <c r="N16" i="44"/>
  <c r="D12" i="44"/>
  <c r="L12" i="44"/>
  <c r="E12" i="44"/>
  <c r="I12" i="44"/>
  <c r="M12" i="44"/>
  <c r="Q12" i="44"/>
  <c r="B12" i="44"/>
  <c r="C4" i="44"/>
  <c r="O4" i="44"/>
  <c r="F12" i="44"/>
  <c r="J12" i="44"/>
  <c r="N12" i="44"/>
  <c r="D16" i="44"/>
  <c r="L16" i="44"/>
  <c r="I19" i="44"/>
  <c r="Q19" i="44"/>
  <c r="C19" i="44"/>
  <c r="K19" i="44"/>
  <c r="B19" i="44"/>
  <c r="F4" i="44"/>
  <c r="J4" i="44"/>
  <c r="N4" i="44"/>
  <c r="E16" i="44"/>
  <c r="I16" i="44"/>
  <c r="M16" i="44"/>
  <c r="Q16" i="44"/>
  <c r="E4" i="44"/>
  <c r="M4" i="44"/>
  <c r="D9" i="44"/>
  <c r="G12" i="44"/>
  <c r="K12" i="44"/>
  <c r="O12" i="44"/>
  <c r="C16" i="44"/>
  <c r="G16" i="44"/>
  <c r="K16" i="44"/>
  <c r="O16" i="44"/>
  <c r="F19" i="44"/>
  <c r="J19" i="44"/>
  <c r="N19" i="44"/>
  <c r="I4" i="44"/>
  <c r="Q4" i="44"/>
  <c r="C12" i="44"/>
  <c r="H4" i="44"/>
  <c r="P4" i="44"/>
  <c r="B16" i="44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Q89" i="71"/>
  <c r="P89" i="71"/>
  <c r="O89" i="71"/>
  <c r="N89" i="71"/>
  <c r="M89" i="71"/>
  <c r="L89" i="71"/>
  <c r="K89" i="71"/>
  <c r="J89" i="71"/>
  <c r="I89" i="71"/>
  <c r="H89" i="71"/>
  <c r="G89" i="71"/>
  <c r="F89" i="71"/>
  <c r="E89" i="71"/>
  <c r="D89" i="71"/>
  <c r="C89" i="71"/>
  <c r="Q88" i="71"/>
  <c r="P88" i="71"/>
  <c r="O88" i="71"/>
  <c r="N88" i="71"/>
  <c r="M88" i="71"/>
  <c r="L88" i="71"/>
  <c r="K88" i="71"/>
  <c r="J88" i="71"/>
  <c r="I88" i="71"/>
  <c r="H88" i="71"/>
  <c r="G88" i="71"/>
  <c r="F88" i="71"/>
  <c r="E88" i="71"/>
  <c r="D88" i="71"/>
  <c r="C88" i="71"/>
  <c r="Q86" i="71"/>
  <c r="P86" i="71"/>
  <c r="O86" i="71"/>
  <c r="N86" i="71"/>
  <c r="M86" i="71"/>
  <c r="L86" i="71"/>
  <c r="K86" i="71"/>
  <c r="J86" i="71"/>
  <c r="I86" i="71"/>
  <c r="H86" i="71"/>
  <c r="G86" i="71"/>
  <c r="F86" i="71"/>
  <c r="E86" i="71"/>
  <c r="D86" i="71"/>
  <c r="C86" i="71"/>
  <c r="Q85" i="71"/>
  <c r="P85" i="71"/>
  <c r="O85" i="71"/>
  <c r="N85" i="71"/>
  <c r="M85" i="71"/>
  <c r="L85" i="71"/>
  <c r="K85" i="71"/>
  <c r="J85" i="71"/>
  <c r="I85" i="71"/>
  <c r="H85" i="71"/>
  <c r="G85" i="71"/>
  <c r="F85" i="71"/>
  <c r="E85" i="71"/>
  <c r="D85" i="71"/>
  <c r="C85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Q89" i="70"/>
  <c r="P89" i="70"/>
  <c r="O89" i="70"/>
  <c r="N89" i="70"/>
  <c r="M89" i="70"/>
  <c r="L89" i="70"/>
  <c r="K89" i="70"/>
  <c r="J89" i="70"/>
  <c r="I89" i="70"/>
  <c r="H89" i="70"/>
  <c r="G89" i="70"/>
  <c r="F89" i="70"/>
  <c r="E89" i="70"/>
  <c r="D89" i="70"/>
  <c r="C89" i="70"/>
  <c r="Q88" i="70"/>
  <c r="P88" i="70"/>
  <c r="O88" i="70"/>
  <c r="N88" i="70"/>
  <c r="M88" i="70"/>
  <c r="L88" i="70"/>
  <c r="K88" i="70"/>
  <c r="J88" i="70"/>
  <c r="I88" i="70"/>
  <c r="H88" i="70"/>
  <c r="G88" i="70"/>
  <c r="F88" i="70"/>
  <c r="E88" i="70"/>
  <c r="D88" i="70"/>
  <c r="C88" i="70"/>
  <c r="Q86" i="70"/>
  <c r="P86" i="70"/>
  <c r="O86" i="70"/>
  <c r="N86" i="70"/>
  <c r="M86" i="70"/>
  <c r="L86" i="70"/>
  <c r="K86" i="70"/>
  <c r="J86" i="70"/>
  <c r="I86" i="70"/>
  <c r="H86" i="70"/>
  <c r="G86" i="70"/>
  <c r="F86" i="70"/>
  <c r="E86" i="70"/>
  <c r="D86" i="70"/>
  <c r="C86" i="70"/>
  <c r="Q85" i="70"/>
  <c r="P85" i="70"/>
  <c r="O85" i="70"/>
  <c r="N85" i="70"/>
  <c r="M85" i="70"/>
  <c r="L85" i="70"/>
  <c r="K85" i="70"/>
  <c r="J85" i="70"/>
  <c r="I85" i="70"/>
  <c r="H85" i="70"/>
  <c r="G85" i="70"/>
  <c r="F85" i="70"/>
  <c r="E85" i="70"/>
  <c r="D85" i="70"/>
  <c r="C85" i="70"/>
  <c r="Q84" i="70"/>
  <c r="P84" i="70"/>
  <c r="O84" i="70"/>
  <c r="N84" i="70"/>
  <c r="M84" i="70"/>
  <c r="L84" i="70"/>
  <c r="K84" i="70"/>
  <c r="J84" i="70"/>
  <c r="I84" i="70"/>
  <c r="H84" i="70"/>
  <c r="G84" i="70"/>
  <c r="F84" i="70"/>
  <c r="E84" i="70"/>
  <c r="D84" i="70"/>
  <c r="C84" i="70"/>
  <c r="Q83" i="70"/>
  <c r="P83" i="70"/>
  <c r="O83" i="70"/>
  <c r="N83" i="70"/>
  <c r="M83" i="70"/>
  <c r="L83" i="70"/>
  <c r="K83" i="70"/>
  <c r="J83" i="70"/>
  <c r="I83" i="70"/>
  <c r="H83" i="70"/>
  <c r="G83" i="70"/>
  <c r="F83" i="70"/>
  <c r="E83" i="70"/>
  <c r="D83" i="70"/>
  <c r="C83" i="70"/>
  <c r="Q81" i="70"/>
  <c r="P81" i="70"/>
  <c r="O81" i="70"/>
  <c r="N81" i="70"/>
  <c r="M81" i="70"/>
  <c r="L81" i="70"/>
  <c r="K81" i="70"/>
  <c r="J81" i="70"/>
  <c r="I81" i="70"/>
  <c r="H81" i="70"/>
  <c r="G81" i="70"/>
  <c r="F81" i="70"/>
  <c r="E81" i="70"/>
  <c r="D81" i="70"/>
  <c r="C81" i="70"/>
  <c r="Q79" i="70"/>
  <c r="P79" i="70"/>
  <c r="O79" i="70"/>
  <c r="N79" i="70"/>
  <c r="M79" i="70"/>
  <c r="L79" i="70"/>
  <c r="K79" i="70"/>
  <c r="J79" i="70"/>
  <c r="I79" i="70"/>
  <c r="H79" i="70"/>
  <c r="G79" i="70"/>
  <c r="F79" i="70"/>
  <c r="E79" i="70"/>
  <c r="D79" i="70"/>
  <c r="C79" i="70"/>
  <c r="Q89" i="69"/>
  <c r="P89" i="69"/>
  <c r="O89" i="69"/>
  <c r="N89" i="69"/>
  <c r="M89" i="69"/>
  <c r="L89" i="69"/>
  <c r="K89" i="69"/>
  <c r="J89" i="69"/>
  <c r="I89" i="69"/>
  <c r="H89" i="69"/>
  <c r="G89" i="69"/>
  <c r="F89" i="69"/>
  <c r="E89" i="69"/>
  <c r="D89" i="69"/>
  <c r="C89" i="69"/>
  <c r="Q88" i="69"/>
  <c r="P88" i="69"/>
  <c r="O88" i="69"/>
  <c r="N88" i="69"/>
  <c r="M88" i="69"/>
  <c r="L88" i="69"/>
  <c r="K88" i="69"/>
  <c r="J88" i="69"/>
  <c r="I88" i="69"/>
  <c r="H88" i="69"/>
  <c r="G88" i="69"/>
  <c r="F88" i="69"/>
  <c r="E88" i="69"/>
  <c r="D88" i="69"/>
  <c r="C88" i="69"/>
  <c r="Q86" i="69"/>
  <c r="P86" i="69"/>
  <c r="O86" i="69"/>
  <c r="N86" i="69"/>
  <c r="M86" i="69"/>
  <c r="L86" i="69"/>
  <c r="K86" i="69"/>
  <c r="J86" i="69"/>
  <c r="I86" i="69"/>
  <c r="H86" i="69"/>
  <c r="G86" i="69"/>
  <c r="F86" i="69"/>
  <c r="E86" i="69"/>
  <c r="D86" i="69"/>
  <c r="C86" i="69"/>
  <c r="Q85" i="69"/>
  <c r="P85" i="69"/>
  <c r="O85" i="69"/>
  <c r="N85" i="69"/>
  <c r="M85" i="69"/>
  <c r="L85" i="69"/>
  <c r="K85" i="69"/>
  <c r="J85" i="69"/>
  <c r="I85" i="69"/>
  <c r="H85" i="69"/>
  <c r="G85" i="69"/>
  <c r="F85" i="69"/>
  <c r="E85" i="69"/>
  <c r="D85" i="69"/>
  <c r="C85" i="69"/>
  <c r="Q84" i="69"/>
  <c r="P84" i="69"/>
  <c r="O84" i="69"/>
  <c r="N84" i="69"/>
  <c r="M84" i="69"/>
  <c r="L84" i="69"/>
  <c r="K84" i="69"/>
  <c r="J84" i="69"/>
  <c r="I84" i="69"/>
  <c r="H84" i="69"/>
  <c r="G84" i="69"/>
  <c r="F84" i="69"/>
  <c r="E84" i="69"/>
  <c r="D84" i="69"/>
  <c r="C84" i="69"/>
  <c r="Q83" i="69"/>
  <c r="P83" i="69"/>
  <c r="O83" i="69"/>
  <c r="N83" i="69"/>
  <c r="M83" i="69"/>
  <c r="L83" i="69"/>
  <c r="K83" i="69"/>
  <c r="J83" i="69"/>
  <c r="I83" i="69"/>
  <c r="H83" i="69"/>
  <c r="G83" i="69"/>
  <c r="F83" i="69"/>
  <c r="E83" i="69"/>
  <c r="D83" i="69"/>
  <c r="C83" i="69"/>
  <c r="Q81" i="69"/>
  <c r="P81" i="69"/>
  <c r="O81" i="69"/>
  <c r="N81" i="69"/>
  <c r="M81" i="69"/>
  <c r="L81" i="69"/>
  <c r="K81" i="69"/>
  <c r="J81" i="69"/>
  <c r="I81" i="69"/>
  <c r="H81" i="69"/>
  <c r="G81" i="69"/>
  <c r="F81" i="69"/>
  <c r="E81" i="69"/>
  <c r="D81" i="69"/>
  <c r="C81" i="69"/>
  <c r="Q79" i="69"/>
  <c r="P79" i="69"/>
  <c r="O79" i="69"/>
  <c r="N79" i="69"/>
  <c r="M79" i="69"/>
  <c r="L79" i="69"/>
  <c r="K79" i="69"/>
  <c r="J79" i="69"/>
  <c r="I79" i="69"/>
  <c r="H79" i="69"/>
  <c r="G79" i="69"/>
  <c r="F79" i="69"/>
  <c r="E79" i="69"/>
  <c r="D79" i="69"/>
  <c r="C79" i="69"/>
  <c r="Q107" i="68"/>
  <c r="P107" i="68"/>
  <c r="O107" i="68"/>
  <c r="N107" i="68"/>
  <c r="M107" i="68"/>
  <c r="L107" i="68"/>
  <c r="K107" i="68"/>
  <c r="J107" i="68"/>
  <c r="I107" i="68"/>
  <c r="H107" i="68"/>
  <c r="G107" i="68"/>
  <c r="F107" i="68"/>
  <c r="E107" i="68"/>
  <c r="D107" i="68"/>
  <c r="C107" i="68"/>
  <c r="Q106" i="68"/>
  <c r="P106" i="68"/>
  <c r="O106" i="68"/>
  <c r="N106" i="68"/>
  <c r="M106" i="68"/>
  <c r="L106" i="68"/>
  <c r="K106" i="68"/>
  <c r="J106" i="68"/>
  <c r="I106" i="68"/>
  <c r="H106" i="68"/>
  <c r="G106" i="68"/>
  <c r="F106" i="68"/>
  <c r="E106" i="68"/>
  <c r="D106" i="68"/>
  <c r="C106" i="68"/>
  <c r="Q105" i="68"/>
  <c r="P105" i="68"/>
  <c r="O105" i="68"/>
  <c r="N105" i="68"/>
  <c r="M105" i="68"/>
  <c r="L105" i="68"/>
  <c r="K105" i="68"/>
  <c r="J105" i="68"/>
  <c r="I105" i="68"/>
  <c r="H105" i="68"/>
  <c r="G105" i="68"/>
  <c r="F105" i="68"/>
  <c r="E105" i="68"/>
  <c r="D105" i="68"/>
  <c r="C105" i="68"/>
  <c r="Q103" i="68"/>
  <c r="P103" i="68"/>
  <c r="O103" i="68"/>
  <c r="N103" i="68"/>
  <c r="M103" i="68"/>
  <c r="L103" i="68"/>
  <c r="K103" i="68"/>
  <c r="J103" i="68"/>
  <c r="I103" i="68"/>
  <c r="H103" i="68"/>
  <c r="G103" i="68"/>
  <c r="F103" i="68"/>
  <c r="E103" i="68"/>
  <c r="D103" i="68"/>
  <c r="C103" i="68"/>
  <c r="Q102" i="68"/>
  <c r="P102" i="68"/>
  <c r="O102" i="68"/>
  <c r="N102" i="68"/>
  <c r="M102" i="68"/>
  <c r="L102" i="68"/>
  <c r="K102" i="68"/>
  <c r="J102" i="68"/>
  <c r="I102" i="68"/>
  <c r="H102" i="68"/>
  <c r="G102" i="68"/>
  <c r="F102" i="68"/>
  <c r="E102" i="68"/>
  <c r="D102" i="68"/>
  <c r="C102" i="68"/>
  <c r="Q101" i="68"/>
  <c r="P101" i="68"/>
  <c r="O101" i="68"/>
  <c r="N101" i="68"/>
  <c r="M101" i="68"/>
  <c r="L101" i="68"/>
  <c r="K101" i="68"/>
  <c r="J101" i="68"/>
  <c r="I101" i="68"/>
  <c r="H101" i="68"/>
  <c r="G101" i="68"/>
  <c r="F101" i="68"/>
  <c r="E101" i="68"/>
  <c r="D101" i="68"/>
  <c r="C101" i="68"/>
  <c r="Q100" i="68"/>
  <c r="P100" i="68"/>
  <c r="O100" i="68"/>
  <c r="N100" i="68"/>
  <c r="M100" i="68"/>
  <c r="L100" i="68"/>
  <c r="K100" i="68"/>
  <c r="J100" i="68"/>
  <c r="I100" i="68"/>
  <c r="H100" i="68"/>
  <c r="G100" i="68"/>
  <c r="F100" i="68"/>
  <c r="E100" i="68"/>
  <c r="D100" i="68"/>
  <c r="C100" i="68"/>
  <c r="Q99" i="68"/>
  <c r="P99" i="68"/>
  <c r="O99" i="68"/>
  <c r="N99" i="68"/>
  <c r="M99" i="68"/>
  <c r="L99" i="68"/>
  <c r="K99" i="68"/>
  <c r="J99" i="68"/>
  <c r="I99" i="68"/>
  <c r="H99" i="68"/>
  <c r="G99" i="68"/>
  <c r="F99" i="68"/>
  <c r="E99" i="68"/>
  <c r="D99" i="68"/>
  <c r="C99" i="68"/>
  <c r="Q98" i="68"/>
  <c r="P98" i="68"/>
  <c r="O98" i="68"/>
  <c r="N98" i="68"/>
  <c r="M98" i="68"/>
  <c r="L98" i="68"/>
  <c r="K98" i="68"/>
  <c r="J98" i="68"/>
  <c r="I98" i="68"/>
  <c r="H98" i="68"/>
  <c r="G98" i="68"/>
  <c r="F98" i="68"/>
  <c r="E98" i="68"/>
  <c r="D98" i="68"/>
  <c r="C98" i="68"/>
  <c r="Q96" i="68"/>
  <c r="P96" i="68"/>
  <c r="O96" i="68"/>
  <c r="N96" i="68"/>
  <c r="M96" i="68"/>
  <c r="L96" i="68"/>
  <c r="K96" i="68"/>
  <c r="J96" i="68"/>
  <c r="I96" i="68"/>
  <c r="H96" i="68"/>
  <c r="G96" i="68"/>
  <c r="F96" i="68"/>
  <c r="E96" i="68"/>
  <c r="D96" i="68"/>
  <c r="C96" i="68"/>
  <c r="Q94" i="68"/>
  <c r="P94" i="68"/>
  <c r="O94" i="68"/>
  <c r="N94" i="68"/>
  <c r="M94" i="68"/>
  <c r="L94" i="68"/>
  <c r="K94" i="68"/>
  <c r="J94" i="68"/>
  <c r="I94" i="68"/>
  <c r="H94" i="68"/>
  <c r="G94" i="68"/>
  <c r="F94" i="68"/>
  <c r="E94" i="68"/>
  <c r="D94" i="68"/>
  <c r="C94" i="68"/>
  <c r="Q89" i="67"/>
  <c r="P89" i="67"/>
  <c r="O89" i="67"/>
  <c r="N89" i="67"/>
  <c r="M89" i="67"/>
  <c r="L89" i="67"/>
  <c r="K89" i="67"/>
  <c r="J89" i="67"/>
  <c r="I89" i="67"/>
  <c r="H89" i="67"/>
  <c r="G89" i="67"/>
  <c r="F89" i="67"/>
  <c r="E89" i="67"/>
  <c r="D89" i="67"/>
  <c r="C89" i="67"/>
  <c r="Q88" i="67"/>
  <c r="P88" i="67"/>
  <c r="O88" i="67"/>
  <c r="N88" i="67"/>
  <c r="M88" i="67"/>
  <c r="L88" i="67"/>
  <c r="K88" i="67"/>
  <c r="J88" i="67"/>
  <c r="I88" i="67"/>
  <c r="H88" i="67"/>
  <c r="G88" i="67"/>
  <c r="F88" i="67"/>
  <c r="E88" i="67"/>
  <c r="D88" i="67"/>
  <c r="C88" i="67"/>
  <c r="Q86" i="67"/>
  <c r="P86" i="67"/>
  <c r="O86" i="67"/>
  <c r="N86" i="67"/>
  <c r="M86" i="67"/>
  <c r="L86" i="67"/>
  <c r="K86" i="67"/>
  <c r="J86" i="67"/>
  <c r="I86" i="67"/>
  <c r="H86" i="67"/>
  <c r="G86" i="67"/>
  <c r="F86" i="67"/>
  <c r="E86" i="67"/>
  <c r="D86" i="67"/>
  <c r="C86" i="67"/>
  <c r="Q85" i="67"/>
  <c r="P85" i="67"/>
  <c r="O85" i="67"/>
  <c r="N85" i="67"/>
  <c r="M85" i="67"/>
  <c r="L85" i="67"/>
  <c r="K85" i="67"/>
  <c r="J85" i="67"/>
  <c r="I85" i="67"/>
  <c r="H85" i="67"/>
  <c r="G85" i="67"/>
  <c r="F85" i="67"/>
  <c r="E85" i="67"/>
  <c r="D85" i="67"/>
  <c r="C85" i="67"/>
  <c r="Q84" i="67"/>
  <c r="P84" i="67"/>
  <c r="O84" i="67"/>
  <c r="N84" i="67"/>
  <c r="M84" i="67"/>
  <c r="L84" i="67"/>
  <c r="K84" i="67"/>
  <c r="J84" i="67"/>
  <c r="I84" i="67"/>
  <c r="H84" i="67"/>
  <c r="G84" i="67"/>
  <c r="F84" i="67"/>
  <c r="E84" i="67"/>
  <c r="D84" i="67"/>
  <c r="C84" i="67"/>
  <c r="Q83" i="67"/>
  <c r="P83" i="67"/>
  <c r="O83" i="67"/>
  <c r="N83" i="67"/>
  <c r="M83" i="67"/>
  <c r="L83" i="67"/>
  <c r="K83" i="67"/>
  <c r="J83" i="67"/>
  <c r="I83" i="67"/>
  <c r="H83" i="67"/>
  <c r="G83" i="67"/>
  <c r="F83" i="67"/>
  <c r="E83" i="67"/>
  <c r="D83" i="67"/>
  <c r="C83" i="67"/>
  <c r="Q81" i="67"/>
  <c r="P81" i="67"/>
  <c r="O81" i="67"/>
  <c r="N81" i="67"/>
  <c r="M81" i="67"/>
  <c r="L81" i="67"/>
  <c r="K81" i="67"/>
  <c r="J81" i="67"/>
  <c r="I81" i="67"/>
  <c r="H81" i="67"/>
  <c r="G81" i="67"/>
  <c r="F81" i="67"/>
  <c r="E81" i="67"/>
  <c r="D81" i="67"/>
  <c r="C81" i="67"/>
  <c r="Q79" i="67"/>
  <c r="P79" i="67"/>
  <c r="O79" i="67"/>
  <c r="N79" i="67"/>
  <c r="M79" i="67"/>
  <c r="L79" i="67"/>
  <c r="K79" i="67"/>
  <c r="J79" i="67"/>
  <c r="I79" i="67"/>
  <c r="H79" i="67"/>
  <c r="G79" i="67"/>
  <c r="F79" i="67"/>
  <c r="E79" i="67"/>
  <c r="D79" i="67"/>
  <c r="C79" i="67"/>
  <c r="Q89" i="66"/>
  <c r="P89" i="66"/>
  <c r="O89" i="66"/>
  <c r="N89" i="66"/>
  <c r="M89" i="66"/>
  <c r="L89" i="66"/>
  <c r="K89" i="66"/>
  <c r="J89" i="66"/>
  <c r="I89" i="66"/>
  <c r="H89" i="66"/>
  <c r="G89" i="66"/>
  <c r="F89" i="66"/>
  <c r="E89" i="66"/>
  <c r="D89" i="66"/>
  <c r="C89" i="66"/>
  <c r="Q88" i="66"/>
  <c r="P88" i="66"/>
  <c r="O88" i="66"/>
  <c r="N88" i="66"/>
  <c r="M88" i="66"/>
  <c r="L88" i="66"/>
  <c r="K88" i="66"/>
  <c r="J88" i="66"/>
  <c r="I88" i="66"/>
  <c r="H88" i="66"/>
  <c r="G88" i="66"/>
  <c r="F88" i="66"/>
  <c r="E88" i="66"/>
  <c r="D88" i="66"/>
  <c r="C88" i="66"/>
  <c r="Q86" i="66"/>
  <c r="P86" i="66"/>
  <c r="O86" i="66"/>
  <c r="N86" i="66"/>
  <c r="M86" i="66"/>
  <c r="L86" i="66"/>
  <c r="K86" i="66"/>
  <c r="J86" i="66"/>
  <c r="I86" i="66"/>
  <c r="H86" i="66"/>
  <c r="G86" i="66"/>
  <c r="F86" i="66"/>
  <c r="E86" i="66"/>
  <c r="D86" i="66"/>
  <c r="C86" i="66"/>
  <c r="Q85" i="66"/>
  <c r="P85" i="66"/>
  <c r="O85" i="66"/>
  <c r="N85" i="66"/>
  <c r="M85" i="66"/>
  <c r="L85" i="66"/>
  <c r="K85" i="66"/>
  <c r="J85" i="66"/>
  <c r="I85" i="66"/>
  <c r="H85" i="66"/>
  <c r="G85" i="66"/>
  <c r="F85" i="66"/>
  <c r="E85" i="66"/>
  <c r="D85" i="66"/>
  <c r="C85" i="66"/>
  <c r="Q84" i="66"/>
  <c r="P84" i="66"/>
  <c r="O84" i="66"/>
  <c r="N84" i="66"/>
  <c r="M84" i="66"/>
  <c r="L84" i="66"/>
  <c r="K84" i="66"/>
  <c r="J84" i="66"/>
  <c r="I84" i="66"/>
  <c r="H84" i="66"/>
  <c r="G84" i="66"/>
  <c r="F84" i="66"/>
  <c r="E84" i="66"/>
  <c r="D84" i="66"/>
  <c r="C84" i="66"/>
  <c r="Q83" i="66"/>
  <c r="P83" i="66"/>
  <c r="O83" i="66"/>
  <c r="N83" i="66"/>
  <c r="M83" i="66"/>
  <c r="L83" i="66"/>
  <c r="K83" i="66"/>
  <c r="J83" i="66"/>
  <c r="I83" i="66"/>
  <c r="H83" i="66"/>
  <c r="G83" i="66"/>
  <c r="F83" i="66"/>
  <c r="E83" i="66"/>
  <c r="D83" i="66"/>
  <c r="C83" i="66"/>
  <c r="Q81" i="66"/>
  <c r="P81" i="66"/>
  <c r="O81" i="66"/>
  <c r="N81" i="66"/>
  <c r="M81" i="66"/>
  <c r="L81" i="66"/>
  <c r="K81" i="66"/>
  <c r="J81" i="66"/>
  <c r="I81" i="66"/>
  <c r="H81" i="66"/>
  <c r="G81" i="66"/>
  <c r="F81" i="66"/>
  <c r="E81" i="66"/>
  <c r="D81" i="66"/>
  <c r="C81" i="66"/>
  <c r="Q79" i="66"/>
  <c r="P79" i="66"/>
  <c r="O79" i="66"/>
  <c r="N79" i="66"/>
  <c r="M79" i="66"/>
  <c r="L79" i="66"/>
  <c r="K79" i="66"/>
  <c r="J79" i="66"/>
  <c r="I79" i="66"/>
  <c r="H79" i="66"/>
  <c r="G79" i="66"/>
  <c r="F79" i="66"/>
  <c r="E79" i="66"/>
  <c r="D79" i="66"/>
  <c r="C79" i="66"/>
  <c r="Q89" i="65"/>
  <c r="P89" i="65"/>
  <c r="O89" i="65"/>
  <c r="N89" i="65"/>
  <c r="M89" i="65"/>
  <c r="L89" i="65"/>
  <c r="K89" i="65"/>
  <c r="J89" i="65"/>
  <c r="I89" i="65"/>
  <c r="H89" i="65"/>
  <c r="G89" i="65"/>
  <c r="F89" i="65"/>
  <c r="E89" i="65"/>
  <c r="D89" i="65"/>
  <c r="C89" i="65"/>
  <c r="Q88" i="65"/>
  <c r="P88" i="65"/>
  <c r="O88" i="65"/>
  <c r="N88" i="65"/>
  <c r="M88" i="65"/>
  <c r="L88" i="65"/>
  <c r="K88" i="65"/>
  <c r="J88" i="65"/>
  <c r="I88" i="65"/>
  <c r="H88" i="65"/>
  <c r="G88" i="65"/>
  <c r="F88" i="65"/>
  <c r="E88" i="65"/>
  <c r="D88" i="65"/>
  <c r="C88" i="65"/>
  <c r="Q86" i="65"/>
  <c r="P86" i="65"/>
  <c r="O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Q85" i="65"/>
  <c r="P85" i="65"/>
  <c r="O85" i="65"/>
  <c r="N85" i="65"/>
  <c r="M85" i="65"/>
  <c r="L85" i="65"/>
  <c r="K85" i="65"/>
  <c r="J85" i="65"/>
  <c r="I85" i="65"/>
  <c r="H85" i="65"/>
  <c r="G85" i="65"/>
  <c r="F85" i="65"/>
  <c r="E85" i="65"/>
  <c r="D85" i="65"/>
  <c r="C85" i="65"/>
  <c r="Q84" i="65"/>
  <c r="P84" i="65"/>
  <c r="O84" i="65"/>
  <c r="N84" i="65"/>
  <c r="M84" i="65"/>
  <c r="L84" i="65"/>
  <c r="K84" i="65"/>
  <c r="J84" i="65"/>
  <c r="I84" i="65"/>
  <c r="H84" i="65"/>
  <c r="G84" i="65"/>
  <c r="F84" i="65"/>
  <c r="E84" i="65"/>
  <c r="D84" i="65"/>
  <c r="C84" i="65"/>
  <c r="Q83" i="65"/>
  <c r="P83" i="65"/>
  <c r="O83" i="65"/>
  <c r="N83" i="65"/>
  <c r="M83" i="65"/>
  <c r="L83" i="65"/>
  <c r="K83" i="65"/>
  <c r="J83" i="65"/>
  <c r="I83" i="65"/>
  <c r="H83" i="65"/>
  <c r="G83" i="65"/>
  <c r="F83" i="65"/>
  <c r="E83" i="65"/>
  <c r="D83" i="65"/>
  <c r="C83" i="65"/>
  <c r="Q81" i="65"/>
  <c r="P81" i="65"/>
  <c r="O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Q79" i="65"/>
  <c r="P79" i="65"/>
  <c r="O79" i="65"/>
  <c r="N79" i="65"/>
  <c r="M79" i="65"/>
  <c r="L79" i="65"/>
  <c r="K79" i="65"/>
  <c r="J79" i="65"/>
  <c r="I79" i="65"/>
  <c r="H79" i="65"/>
  <c r="G79" i="65"/>
  <c r="F79" i="65"/>
  <c r="E79" i="65"/>
  <c r="D79" i="65"/>
  <c r="C79" i="65"/>
  <c r="Q101" i="64"/>
  <c r="P101" i="64"/>
  <c r="O101" i="64"/>
  <c r="N101" i="64"/>
  <c r="M101" i="64"/>
  <c r="L101" i="64"/>
  <c r="K101" i="64"/>
  <c r="J101" i="64"/>
  <c r="I101" i="64"/>
  <c r="H101" i="64"/>
  <c r="G101" i="64"/>
  <c r="F101" i="64"/>
  <c r="E101" i="64"/>
  <c r="D101" i="64"/>
  <c r="C101" i="64"/>
  <c r="Q100" i="64"/>
  <c r="P100" i="64"/>
  <c r="O100" i="64"/>
  <c r="N100" i="64"/>
  <c r="M100" i="64"/>
  <c r="L100" i="64"/>
  <c r="K100" i="64"/>
  <c r="J100" i="64"/>
  <c r="I100" i="64"/>
  <c r="H100" i="64"/>
  <c r="G100" i="64"/>
  <c r="F100" i="64"/>
  <c r="E100" i="64"/>
  <c r="D100" i="64"/>
  <c r="C100" i="64"/>
  <c r="Q99" i="64"/>
  <c r="P99" i="64"/>
  <c r="O99" i="64"/>
  <c r="N99" i="64"/>
  <c r="M99" i="64"/>
  <c r="L99" i="64"/>
  <c r="K99" i="64"/>
  <c r="J99" i="64"/>
  <c r="I99" i="64"/>
  <c r="H99" i="64"/>
  <c r="G99" i="64"/>
  <c r="F99" i="64"/>
  <c r="E99" i="64"/>
  <c r="D99" i="64"/>
  <c r="C99" i="64"/>
  <c r="Q97" i="64"/>
  <c r="P97" i="64"/>
  <c r="O97" i="64"/>
  <c r="N97" i="64"/>
  <c r="M97" i="64"/>
  <c r="L97" i="64"/>
  <c r="K97" i="64"/>
  <c r="J97" i="64"/>
  <c r="I97" i="64"/>
  <c r="H97" i="64"/>
  <c r="G97" i="64"/>
  <c r="F97" i="64"/>
  <c r="E97" i="64"/>
  <c r="D97" i="64"/>
  <c r="C97" i="64"/>
  <c r="Q96" i="64"/>
  <c r="P96" i="64"/>
  <c r="O96" i="64"/>
  <c r="N96" i="64"/>
  <c r="M96" i="64"/>
  <c r="L96" i="64"/>
  <c r="K96" i="64"/>
  <c r="J96" i="64"/>
  <c r="I96" i="64"/>
  <c r="H96" i="64"/>
  <c r="G96" i="64"/>
  <c r="F96" i="64"/>
  <c r="E96" i="64"/>
  <c r="D96" i="64"/>
  <c r="C96" i="64"/>
  <c r="Q95" i="64"/>
  <c r="P95" i="64"/>
  <c r="O95" i="64"/>
  <c r="N95" i="64"/>
  <c r="M95" i="64"/>
  <c r="L95" i="64"/>
  <c r="K95" i="64"/>
  <c r="J95" i="64"/>
  <c r="I95" i="64"/>
  <c r="H95" i="64"/>
  <c r="G95" i="64"/>
  <c r="F95" i="64"/>
  <c r="E95" i="64"/>
  <c r="D95" i="64"/>
  <c r="C95" i="64"/>
  <c r="Q94" i="64"/>
  <c r="P94" i="64"/>
  <c r="O94" i="64"/>
  <c r="N94" i="64"/>
  <c r="M94" i="64"/>
  <c r="L94" i="64"/>
  <c r="K94" i="64"/>
  <c r="J94" i="64"/>
  <c r="I94" i="64"/>
  <c r="H94" i="64"/>
  <c r="G94" i="64"/>
  <c r="F94" i="64"/>
  <c r="E94" i="64"/>
  <c r="D94" i="64"/>
  <c r="C94" i="64"/>
  <c r="Q93" i="64"/>
  <c r="P93" i="64"/>
  <c r="O93" i="64"/>
  <c r="N93" i="64"/>
  <c r="M93" i="64"/>
  <c r="L93" i="64"/>
  <c r="K93" i="64"/>
  <c r="J93" i="64"/>
  <c r="I93" i="64"/>
  <c r="H93" i="64"/>
  <c r="G93" i="64"/>
  <c r="F93" i="64"/>
  <c r="E93" i="64"/>
  <c r="D93" i="64"/>
  <c r="C93" i="64"/>
  <c r="Q91" i="64"/>
  <c r="P91" i="64"/>
  <c r="O91" i="64"/>
  <c r="N91" i="64"/>
  <c r="M91" i="64"/>
  <c r="L91" i="64"/>
  <c r="K91" i="64"/>
  <c r="J91" i="64"/>
  <c r="I91" i="64"/>
  <c r="H91" i="64"/>
  <c r="G91" i="64"/>
  <c r="F91" i="64"/>
  <c r="E91" i="64"/>
  <c r="D91" i="64"/>
  <c r="C91" i="64"/>
  <c r="Q89" i="64"/>
  <c r="P89" i="64"/>
  <c r="O89" i="64"/>
  <c r="N89" i="64"/>
  <c r="M89" i="64"/>
  <c r="L89" i="64"/>
  <c r="K89" i="64"/>
  <c r="J89" i="64"/>
  <c r="I89" i="64"/>
  <c r="H89" i="64"/>
  <c r="G89" i="64"/>
  <c r="F89" i="64"/>
  <c r="E89" i="64"/>
  <c r="D89" i="64"/>
  <c r="C89" i="64"/>
  <c r="B89" i="72"/>
  <c r="B88" i="72"/>
  <c r="B86" i="72"/>
  <c r="B85" i="72"/>
  <c r="B84" i="72"/>
  <c r="B83" i="72"/>
  <c r="B81" i="72"/>
  <c r="B79" i="72"/>
  <c r="B89" i="71"/>
  <c r="B88" i="71"/>
  <c r="B86" i="71"/>
  <c r="B85" i="71"/>
  <c r="B84" i="71"/>
  <c r="B83" i="71"/>
  <c r="B81" i="71"/>
  <c r="B79" i="71"/>
  <c r="B89" i="70"/>
  <c r="B88" i="70"/>
  <c r="B86" i="70"/>
  <c r="B85" i="70"/>
  <c r="B84" i="70"/>
  <c r="B83" i="70"/>
  <c r="B81" i="70"/>
  <c r="B79" i="70"/>
  <c r="B89" i="69"/>
  <c r="B88" i="69"/>
  <c r="B86" i="69"/>
  <c r="B85" i="69"/>
  <c r="B84" i="69"/>
  <c r="B83" i="69"/>
  <c r="B81" i="69"/>
  <c r="B79" i="69"/>
  <c r="B107" i="68"/>
  <c r="B106" i="68"/>
  <c r="B105" i="68"/>
  <c r="B103" i="68"/>
  <c r="B102" i="68"/>
  <c r="B101" i="68"/>
  <c r="B100" i="68"/>
  <c r="B99" i="68"/>
  <c r="B98" i="68"/>
  <c r="B96" i="68"/>
  <c r="B94" i="68"/>
  <c r="B89" i="67"/>
  <c r="B88" i="67"/>
  <c r="B86" i="67"/>
  <c r="B85" i="67"/>
  <c r="B84" i="67"/>
  <c r="B83" i="67"/>
  <c r="B81" i="67"/>
  <c r="B79" i="67"/>
  <c r="B89" i="66"/>
  <c r="B88" i="66"/>
  <c r="B86" i="66"/>
  <c r="B85" i="66"/>
  <c r="B84" i="66"/>
  <c r="B83" i="66"/>
  <c r="B81" i="66"/>
  <c r="B79" i="66"/>
  <c r="B89" i="65"/>
  <c r="B88" i="65"/>
  <c r="B86" i="65"/>
  <c r="B85" i="65"/>
  <c r="B84" i="65"/>
  <c r="B83" i="65"/>
  <c r="B81" i="65"/>
  <c r="B79" i="65"/>
  <c r="B101" i="64"/>
  <c r="B100" i="64"/>
  <c r="B99" i="64"/>
  <c r="B97" i="64"/>
  <c r="B96" i="64"/>
  <c r="B95" i="64"/>
  <c r="B94" i="64"/>
  <c r="B93" i="64"/>
  <c r="B91" i="64"/>
  <c r="B89" i="64"/>
  <c r="Q170" i="40"/>
  <c r="P170" i="40"/>
  <c r="O170" i="40"/>
  <c r="O170" i="42" s="1"/>
  <c r="N170" i="40"/>
  <c r="N170" i="42" s="1"/>
  <c r="M170" i="40"/>
  <c r="L170" i="40"/>
  <c r="K170" i="40"/>
  <c r="K170" i="42" s="1"/>
  <c r="J170" i="40"/>
  <c r="J170" i="42" s="1"/>
  <c r="I170" i="40"/>
  <c r="H170" i="40"/>
  <c r="G170" i="40"/>
  <c r="G170" i="42" s="1"/>
  <c r="F170" i="40"/>
  <c r="F170" i="42" s="1"/>
  <c r="E170" i="40"/>
  <c r="D170" i="40"/>
  <c r="D170" i="42" s="1"/>
  <c r="Q169" i="40"/>
  <c r="Q169" i="42" s="1"/>
  <c r="P169" i="40"/>
  <c r="O169" i="40"/>
  <c r="O169" i="42" s="1"/>
  <c r="N169" i="40"/>
  <c r="M169" i="40"/>
  <c r="M169" i="42" s="1"/>
  <c r="L169" i="40"/>
  <c r="L169" i="42" s="1"/>
  <c r="K169" i="40"/>
  <c r="J169" i="40"/>
  <c r="I169" i="40"/>
  <c r="H169" i="40"/>
  <c r="G169" i="40"/>
  <c r="G169" i="42" s="1"/>
  <c r="F169" i="40"/>
  <c r="E169" i="40"/>
  <c r="E169" i="42" s="1"/>
  <c r="D169" i="40"/>
  <c r="Q152" i="40"/>
  <c r="P152" i="40"/>
  <c r="O152" i="40"/>
  <c r="O152" i="42" s="1"/>
  <c r="N152" i="40"/>
  <c r="M152" i="40"/>
  <c r="L152" i="40"/>
  <c r="L152" i="42" s="1"/>
  <c r="K152" i="40"/>
  <c r="K152" i="42" s="1"/>
  <c r="J152" i="40"/>
  <c r="I152" i="40"/>
  <c r="H152" i="40"/>
  <c r="H152" i="42" s="1"/>
  <c r="G152" i="40"/>
  <c r="G152" i="42" s="1"/>
  <c r="F152" i="40"/>
  <c r="E152" i="40"/>
  <c r="D152" i="40"/>
  <c r="D152" i="42" s="1"/>
  <c r="Q151" i="40"/>
  <c r="Q151" i="42" s="1"/>
  <c r="P151" i="40"/>
  <c r="P151" i="42" s="1"/>
  <c r="O151" i="40"/>
  <c r="N151" i="40"/>
  <c r="M151" i="40"/>
  <c r="M151" i="42" s="1"/>
  <c r="L151" i="40"/>
  <c r="K151" i="40"/>
  <c r="K151" i="42" s="1"/>
  <c r="J151" i="40"/>
  <c r="J151" i="42" s="1"/>
  <c r="I151" i="40"/>
  <c r="I151" i="42" s="1"/>
  <c r="H151" i="40"/>
  <c r="H151" i="42" s="1"/>
  <c r="G151" i="40"/>
  <c r="F151" i="40"/>
  <c r="E151" i="40"/>
  <c r="E151" i="42" s="1"/>
  <c r="D151" i="40"/>
  <c r="Q134" i="40"/>
  <c r="P134" i="40"/>
  <c r="O134" i="40"/>
  <c r="O134" i="42" s="1"/>
  <c r="N134" i="40"/>
  <c r="N134" i="42" s="1"/>
  <c r="M134" i="40"/>
  <c r="L134" i="40"/>
  <c r="K134" i="40"/>
  <c r="K134" i="42" s="1"/>
  <c r="J134" i="40"/>
  <c r="J134" i="42" s="1"/>
  <c r="I134" i="40"/>
  <c r="H134" i="40"/>
  <c r="G134" i="40"/>
  <c r="G134" i="42" s="1"/>
  <c r="F134" i="40"/>
  <c r="F134" i="42" s="1"/>
  <c r="E134" i="40"/>
  <c r="D134" i="40"/>
  <c r="D134" i="42" s="1"/>
  <c r="Q133" i="40"/>
  <c r="P133" i="40"/>
  <c r="O133" i="40"/>
  <c r="N133" i="40"/>
  <c r="M133" i="40"/>
  <c r="M133" i="42" s="1"/>
  <c r="L133" i="40"/>
  <c r="K133" i="40"/>
  <c r="K133" i="42" s="1"/>
  <c r="J133" i="40"/>
  <c r="J133" i="42" s="1"/>
  <c r="I133" i="40"/>
  <c r="H133" i="40"/>
  <c r="G133" i="40"/>
  <c r="F133" i="40"/>
  <c r="E133" i="40"/>
  <c r="E133" i="42" s="1"/>
  <c r="D133" i="40"/>
  <c r="Q115" i="40"/>
  <c r="Q115" i="42" s="1"/>
  <c r="P115" i="40"/>
  <c r="O115" i="40"/>
  <c r="N115" i="40"/>
  <c r="N115" i="42" s="1"/>
  <c r="M115" i="40"/>
  <c r="M115" i="42" s="1"/>
  <c r="L115" i="40"/>
  <c r="L115" i="42" s="1"/>
  <c r="K115" i="40"/>
  <c r="J115" i="40"/>
  <c r="I115" i="40"/>
  <c r="I115" i="42" s="1"/>
  <c r="H115" i="40"/>
  <c r="H115" i="42" s="1"/>
  <c r="G115" i="40"/>
  <c r="F115" i="40"/>
  <c r="E115" i="40"/>
  <c r="E115" i="42" s="1"/>
  <c r="D115" i="40"/>
  <c r="D115" i="42" s="1"/>
  <c r="Q114" i="40"/>
  <c r="Q114" i="42" s="1"/>
  <c r="P114" i="40"/>
  <c r="O114" i="40"/>
  <c r="N114" i="40"/>
  <c r="M114" i="40"/>
  <c r="L114" i="40"/>
  <c r="K114" i="40"/>
  <c r="K114" i="42" s="1"/>
  <c r="J114" i="40"/>
  <c r="J114" i="42" s="1"/>
  <c r="I114" i="40"/>
  <c r="I114" i="42" s="1"/>
  <c r="H114" i="40"/>
  <c r="G114" i="40"/>
  <c r="F114" i="40"/>
  <c r="E114" i="40"/>
  <c r="D114" i="40"/>
  <c r="Q95" i="40"/>
  <c r="Q95" i="42" s="1"/>
  <c r="P95" i="40"/>
  <c r="O95" i="40"/>
  <c r="O95" i="42" s="1"/>
  <c r="N95" i="40"/>
  <c r="N95" i="42" s="1"/>
  <c r="M95" i="40"/>
  <c r="M95" i="42" s="1"/>
  <c r="L95" i="40"/>
  <c r="L95" i="42" s="1"/>
  <c r="K95" i="40"/>
  <c r="J95" i="40"/>
  <c r="J95" i="42" s="1"/>
  <c r="I95" i="40"/>
  <c r="I95" i="42" s="1"/>
  <c r="H95" i="40"/>
  <c r="G95" i="40"/>
  <c r="G95" i="42" s="1"/>
  <c r="F95" i="40"/>
  <c r="F95" i="42" s="1"/>
  <c r="E95" i="40"/>
  <c r="E95" i="42" s="1"/>
  <c r="D95" i="40"/>
  <c r="Q94" i="40"/>
  <c r="P94" i="40"/>
  <c r="P94" i="42" s="1"/>
  <c r="O94" i="40"/>
  <c r="N94" i="40"/>
  <c r="M94" i="40"/>
  <c r="M94" i="42" s="1"/>
  <c r="L94" i="40"/>
  <c r="L94" i="42" s="1"/>
  <c r="K94" i="40"/>
  <c r="J94" i="40"/>
  <c r="I94" i="40"/>
  <c r="I94" i="42" s="1"/>
  <c r="H94" i="40"/>
  <c r="H94" i="42" s="1"/>
  <c r="G94" i="40"/>
  <c r="G94" i="42" s="1"/>
  <c r="F94" i="40"/>
  <c r="E94" i="40"/>
  <c r="D94" i="40"/>
  <c r="Q91" i="40"/>
  <c r="P91" i="40"/>
  <c r="P91" i="42" s="1"/>
  <c r="O91" i="40"/>
  <c r="N91" i="40"/>
  <c r="M91" i="40"/>
  <c r="M91" i="42" s="1"/>
  <c r="L91" i="40"/>
  <c r="K91" i="40"/>
  <c r="K91" i="42" s="1"/>
  <c r="J91" i="40"/>
  <c r="I91" i="40"/>
  <c r="H91" i="40"/>
  <c r="H91" i="42" s="1"/>
  <c r="G91" i="40"/>
  <c r="F91" i="40"/>
  <c r="E91" i="40"/>
  <c r="E91" i="42" s="1"/>
  <c r="D91" i="40"/>
  <c r="Q90" i="40"/>
  <c r="Q90" i="42" s="1"/>
  <c r="P90" i="40"/>
  <c r="O90" i="40"/>
  <c r="N90" i="40"/>
  <c r="M90" i="40"/>
  <c r="M90" i="42" s="1"/>
  <c r="L90" i="40"/>
  <c r="K90" i="40"/>
  <c r="J90" i="40"/>
  <c r="I90" i="40"/>
  <c r="I90" i="42" s="1"/>
  <c r="H90" i="40"/>
  <c r="H90" i="42" s="1"/>
  <c r="G90" i="40"/>
  <c r="F90" i="40"/>
  <c r="F90" i="42" s="1"/>
  <c r="E90" i="40"/>
  <c r="E90" i="42" s="1"/>
  <c r="D90" i="40"/>
  <c r="Q72" i="40"/>
  <c r="P72" i="40"/>
  <c r="P72" i="42" s="1"/>
  <c r="O72" i="40"/>
  <c r="O72" i="42" s="1"/>
  <c r="N72" i="40"/>
  <c r="M72" i="40"/>
  <c r="L72" i="40"/>
  <c r="K72" i="40"/>
  <c r="J72" i="40"/>
  <c r="I72" i="40"/>
  <c r="I72" i="42" s="1"/>
  <c r="H72" i="40"/>
  <c r="H72" i="42" s="1"/>
  <c r="G72" i="40"/>
  <c r="G72" i="42" s="1"/>
  <c r="F72" i="40"/>
  <c r="E72" i="40"/>
  <c r="E72" i="42" s="1"/>
  <c r="D72" i="40"/>
  <c r="D72" i="42" s="1"/>
  <c r="Q71" i="40"/>
  <c r="P71" i="40"/>
  <c r="O71" i="40"/>
  <c r="O71" i="42" s="1"/>
  <c r="N71" i="40"/>
  <c r="N71" i="42" s="1"/>
  <c r="M71" i="40"/>
  <c r="L71" i="40"/>
  <c r="K71" i="40"/>
  <c r="K71" i="42" s="1"/>
  <c r="J71" i="40"/>
  <c r="J71" i="42" s="1"/>
  <c r="I71" i="40"/>
  <c r="H71" i="40"/>
  <c r="G71" i="40"/>
  <c r="G71" i="42" s="1"/>
  <c r="F71" i="40"/>
  <c r="F71" i="42" s="1"/>
  <c r="E71" i="40"/>
  <c r="D71" i="40"/>
  <c r="Q53" i="40"/>
  <c r="P53" i="40"/>
  <c r="O53" i="40"/>
  <c r="N53" i="40"/>
  <c r="M53" i="40"/>
  <c r="M53" i="42" s="1"/>
  <c r="L53" i="40"/>
  <c r="L53" i="42" s="1"/>
  <c r="K53" i="40"/>
  <c r="K53" i="42" s="1"/>
  <c r="J53" i="40"/>
  <c r="I53" i="40"/>
  <c r="H53" i="40"/>
  <c r="G53" i="40"/>
  <c r="F53" i="40"/>
  <c r="E53" i="40"/>
  <c r="E53" i="42" s="1"/>
  <c r="D53" i="40"/>
  <c r="D53" i="42" s="1"/>
  <c r="Q52" i="40"/>
  <c r="Q52" i="42" s="1"/>
  <c r="P52" i="40"/>
  <c r="P52" i="42" s="1"/>
  <c r="O52" i="40"/>
  <c r="N52" i="40"/>
  <c r="M52" i="40"/>
  <c r="M52" i="42" s="1"/>
  <c r="L52" i="40"/>
  <c r="L52" i="42" s="1"/>
  <c r="K52" i="40"/>
  <c r="J52" i="40"/>
  <c r="J52" i="42" s="1"/>
  <c r="I52" i="40"/>
  <c r="I52" i="42" s="1"/>
  <c r="H52" i="40"/>
  <c r="H52" i="42" s="1"/>
  <c r="G52" i="40"/>
  <c r="F52" i="40"/>
  <c r="E52" i="40"/>
  <c r="E52" i="42" s="1"/>
  <c r="D52" i="40"/>
  <c r="D52" i="42" s="1"/>
  <c r="Q34" i="40"/>
  <c r="P34" i="40"/>
  <c r="O34" i="40"/>
  <c r="N34" i="40"/>
  <c r="N34" i="42" s="1"/>
  <c r="M34" i="40"/>
  <c r="M34" i="42" s="1"/>
  <c r="L34" i="40"/>
  <c r="K34" i="40"/>
  <c r="J34" i="40"/>
  <c r="J34" i="42" s="1"/>
  <c r="I34" i="40"/>
  <c r="H34" i="40"/>
  <c r="H34" i="42" s="1"/>
  <c r="G34" i="40"/>
  <c r="F34" i="40"/>
  <c r="F34" i="42" s="1"/>
  <c r="E34" i="40"/>
  <c r="E34" i="42" s="1"/>
  <c r="D34" i="40"/>
  <c r="Q33" i="40"/>
  <c r="P33" i="40"/>
  <c r="O33" i="40"/>
  <c r="O33" i="42" s="1"/>
  <c r="N33" i="40"/>
  <c r="N33" i="42" s="1"/>
  <c r="M33" i="40"/>
  <c r="M33" i="42" s="1"/>
  <c r="L33" i="40"/>
  <c r="K33" i="40"/>
  <c r="J33" i="40"/>
  <c r="J33" i="42" s="1"/>
  <c r="I33" i="40"/>
  <c r="H33" i="40"/>
  <c r="G33" i="40"/>
  <c r="G33" i="42" s="1"/>
  <c r="F33" i="40"/>
  <c r="F33" i="42" s="1"/>
  <c r="E33" i="40"/>
  <c r="E33" i="42" s="1"/>
  <c r="D33" i="40"/>
  <c r="Q14" i="40"/>
  <c r="P14" i="40"/>
  <c r="P14" i="42" s="1"/>
  <c r="O14" i="40"/>
  <c r="N14" i="40"/>
  <c r="M14" i="40"/>
  <c r="M14" i="42" s="1"/>
  <c r="L14" i="40"/>
  <c r="L14" i="42" s="1"/>
  <c r="K14" i="40"/>
  <c r="K14" i="42" s="1"/>
  <c r="J14" i="40"/>
  <c r="I14" i="40"/>
  <c r="H14" i="40"/>
  <c r="G14" i="40"/>
  <c r="F14" i="40"/>
  <c r="E14" i="40"/>
  <c r="E14" i="42" s="1"/>
  <c r="D14" i="40"/>
  <c r="D14" i="42" s="1"/>
  <c r="Q13" i="40"/>
  <c r="P13" i="40"/>
  <c r="O13" i="40"/>
  <c r="O13" i="42" s="1"/>
  <c r="N13" i="40"/>
  <c r="N13" i="42" s="1"/>
  <c r="M13" i="40"/>
  <c r="M13" i="42" s="1"/>
  <c r="L13" i="40"/>
  <c r="K13" i="40"/>
  <c r="K13" i="42" s="1"/>
  <c r="J13" i="40"/>
  <c r="J13" i="42" s="1"/>
  <c r="I13" i="40"/>
  <c r="H13" i="40"/>
  <c r="H13" i="42" s="1"/>
  <c r="G13" i="40"/>
  <c r="G13" i="42" s="1"/>
  <c r="F13" i="40"/>
  <c r="E13" i="40"/>
  <c r="E13" i="42" s="1"/>
  <c r="D13" i="40"/>
  <c r="C170" i="40"/>
  <c r="C170" i="42" s="1"/>
  <c r="C169" i="40"/>
  <c r="C169" i="42" s="1"/>
  <c r="C152" i="40"/>
  <c r="C152" i="42" s="1"/>
  <c r="C151" i="40"/>
  <c r="C151" i="42" s="1"/>
  <c r="C134" i="40"/>
  <c r="C134" i="42" s="1"/>
  <c r="C133" i="40"/>
  <c r="C133" i="42" s="1"/>
  <c r="C115" i="40"/>
  <c r="C115" i="42" s="1"/>
  <c r="C114" i="40"/>
  <c r="C114" i="42" s="1"/>
  <c r="C95" i="40"/>
  <c r="C95" i="42" s="1"/>
  <c r="C94" i="40"/>
  <c r="C94" i="42" s="1"/>
  <c r="C91" i="40"/>
  <c r="C91" i="42" s="1"/>
  <c r="C90" i="40"/>
  <c r="C90" i="42" s="1"/>
  <c r="C72" i="40"/>
  <c r="C72" i="42" s="1"/>
  <c r="C71" i="40"/>
  <c r="C71" i="42" s="1"/>
  <c r="C53" i="40"/>
  <c r="C53" i="42" s="1"/>
  <c r="C52" i="40"/>
  <c r="C52" i="42" s="1"/>
  <c r="C34" i="40"/>
  <c r="C34" i="42" s="1"/>
  <c r="C33" i="40"/>
  <c r="C33" i="42" s="1"/>
  <c r="C14" i="40"/>
  <c r="C14" i="42" s="1"/>
  <c r="C13" i="40"/>
  <c r="C13" i="42" s="1"/>
  <c r="J170" i="39"/>
  <c r="F170" i="39"/>
  <c r="K151" i="39"/>
  <c r="J134" i="39"/>
  <c r="F134" i="39"/>
  <c r="K114" i="39"/>
  <c r="N95" i="39"/>
  <c r="J95" i="39"/>
  <c r="F95" i="39"/>
  <c r="H90" i="39"/>
  <c r="O72" i="39"/>
  <c r="N34" i="39"/>
  <c r="E33" i="39"/>
  <c r="M169" i="39"/>
  <c r="K133" i="39"/>
  <c r="O95" i="39"/>
  <c r="J133" i="39"/>
  <c r="N115" i="39"/>
  <c r="P91" i="39"/>
  <c r="H13" i="39"/>
  <c r="O170" i="39"/>
  <c r="L169" i="39"/>
  <c r="K152" i="39"/>
  <c r="P151" i="39"/>
  <c r="H151" i="39"/>
  <c r="G134" i="39"/>
  <c r="M115" i="39"/>
  <c r="G94" i="39"/>
  <c r="M90" i="39"/>
  <c r="G71" i="39"/>
  <c r="E52" i="39"/>
  <c r="O33" i="39"/>
  <c r="Q172" i="58"/>
  <c r="P172" i="58"/>
  <c r="O172" i="59"/>
  <c r="K172" i="59"/>
  <c r="J172" i="58"/>
  <c r="H172" i="58"/>
  <c r="G172" i="58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L53" i="72"/>
  <c r="D53" i="72"/>
  <c r="O154" i="58"/>
  <c r="N154" i="58"/>
  <c r="K154" i="58"/>
  <c r="I154" i="58"/>
  <c r="E154" i="58"/>
  <c r="D154" i="58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P53" i="71"/>
  <c r="N53" i="71"/>
  <c r="J53" i="71"/>
  <c r="H53" i="71"/>
  <c r="E53" i="71"/>
  <c r="Q136" i="59"/>
  <c r="O136" i="58"/>
  <c r="K136" i="59"/>
  <c r="J136" i="59"/>
  <c r="G136" i="59"/>
  <c r="F136" i="59"/>
  <c r="N132" i="58"/>
  <c r="M132" i="58"/>
  <c r="L132" i="58"/>
  <c r="K132" i="58"/>
  <c r="J132" i="59"/>
  <c r="G132" i="58"/>
  <c r="O117" i="58"/>
  <c r="N117" i="59"/>
  <c r="M117" i="58"/>
  <c r="K117" i="59"/>
  <c r="J117" i="58"/>
  <c r="H117" i="58"/>
  <c r="Q54" i="69"/>
  <c r="P54" i="69"/>
  <c r="O54" i="69"/>
  <c r="N54" i="69"/>
  <c r="M54" i="69"/>
  <c r="L54" i="69"/>
  <c r="K54" i="69"/>
  <c r="J54" i="69"/>
  <c r="I54" i="69"/>
  <c r="H54" i="69"/>
  <c r="G54" i="69"/>
  <c r="F54" i="69"/>
  <c r="E54" i="69"/>
  <c r="D54" i="69"/>
  <c r="O53" i="69"/>
  <c r="N53" i="69"/>
  <c r="G53" i="69"/>
  <c r="Q70" i="68"/>
  <c r="P70" i="68"/>
  <c r="O70" i="68"/>
  <c r="N70" i="68"/>
  <c r="M70" i="68"/>
  <c r="L70" i="68"/>
  <c r="K70" i="68"/>
  <c r="J70" i="68"/>
  <c r="I70" i="68"/>
  <c r="H70" i="68"/>
  <c r="G70" i="68"/>
  <c r="F70" i="68"/>
  <c r="E70" i="68"/>
  <c r="D70" i="68"/>
  <c r="P97" i="58"/>
  <c r="O97" i="58"/>
  <c r="M97" i="58"/>
  <c r="L97" i="58"/>
  <c r="J97" i="59"/>
  <c r="I97" i="58"/>
  <c r="H97" i="59"/>
  <c r="G97" i="59"/>
  <c r="Q93" i="59"/>
  <c r="P93" i="60"/>
  <c r="O93" i="59"/>
  <c r="N93" i="58"/>
  <c r="M65" i="68"/>
  <c r="L65" i="68"/>
  <c r="K65" i="68"/>
  <c r="J65" i="68"/>
  <c r="I93" i="59"/>
  <c r="G65" i="68"/>
  <c r="F65" i="68"/>
  <c r="E65" i="68"/>
  <c r="D65" i="68"/>
  <c r="O64" i="68"/>
  <c r="N64" i="68"/>
  <c r="M64" i="68"/>
  <c r="L64" i="68"/>
  <c r="E64" i="68"/>
  <c r="D64" i="68"/>
  <c r="Q89" i="59"/>
  <c r="P89" i="59"/>
  <c r="M89" i="58"/>
  <c r="L89" i="60"/>
  <c r="J89" i="60"/>
  <c r="H89" i="60"/>
  <c r="G89" i="59"/>
  <c r="E89" i="58"/>
  <c r="P74" i="59"/>
  <c r="O74" i="58"/>
  <c r="N74" i="59"/>
  <c r="L74" i="59"/>
  <c r="I74" i="58"/>
  <c r="G74" i="59"/>
  <c r="F74" i="59"/>
  <c r="E74" i="58"/>
  <c r="D74" i="58"/>
  <c r="M70" i="58"/>
  <c r="G70" i="60"/>
  <c r="F70" i="58"/>
  <c r="P55" i="58"/>
  <c r="O55" i="59"/>
  <c r="N55" i="58"/>
  <c r="K55" i="59"/>
  <c r="H55" i="58"/>
  <c r="Q51" i="58"/>
  <c r="P51" i="59"/>
  <c r="O51" i="60"/>
  <c r="I51" i="59"/>
  <c r="H51" i="60"/>
  <c r="E51" i="58"/>
  <c r="D51" i="60"/>
  <c r="N36" i="58"/>
  <c r="M36" i="58"/>
  <c r="K36" i="59"/>
  <c r="I36" i="59"/>
  <c r="Q32" i="58"/>
  <c r="O32" i="60"/>
  <c r="M32" i="60"/>
  <c r="J32" i="59"/>
  <c r="I32" i="58"/>
  <c r="Q66" i="64"/>
  <c r="O66" i="64"/>
  <c r="J66" i="64"/>
  <c r="I66" i="64"/>
  <c r="G66" i="64"/>
  <c r="O16" i="58"/>
  <c r="N16" i="59"/>
  <c r="L16" i="58"/>
  <c r="J16" i="58"/>
  <c r="D16" i="58"/>
  <c r="Q61" i="64"/>
  <c r="P61" i="64"/>
  <c r="O61" i="64"/>
  <c r="N61" i="64"/>
  <c r="M61" i="64"/>
  <c r="K61" i="64"/>
  <c r="J61" i="64"/>
  <c r="I61" i="64"/>
  <c r="G12" i="58"/>
  <c r="E61" i="64"/>
  <c r="Q60" i="64"/>
  <c r="P60" i="64"/>
  <c r="O60" i="64"/>
  <c r="N60" i="64"/>
  <c r="M60" i="64"/>
  <c r="L60" i="64"/>
  <c r="K60" i="64"/>
  <c r="J60" i="64"/>
  <c r="I60" i="64"/>
  <c r="C54" i="72"/>
  <c r="C54" i="71"/>
  <c r="C136" i="59"/>
  <c r="C117" i="59"/>
  <c r="C54" i="69"/>
  <c r="C70" i="68"/>
  <c r="C65" i="68"/>
  <c r="C64" i="68"/>
  <c r="C70" i="59"/>
  <c r="C55" i="59"/>
  <c r="C32" i="58"/>
  <c r="C16" i="59"/>
  <c r="C61" i="64"/>
  <c r="P172" i="48"/>
  <c r="L172" i="49"/>
  <c r="K172" i="49"/>
  <c r="H172" i="49"/>
  <c r="G172" i="48"/>
  <c r="D172" i="49"/>
  <c r="C172" i="48"/>
  <c r="O168" i="48"/>
  <c r="M168" i="49"/>
  <c r="L168" i="50"/>
  <c r="J168" i="48"/>
  <c r="I168" i="48"/>
  <c r="H168" i="49"/>
  <c r="D168" i="50"/>
  <c r="C168" i="50"/>
  <c r="P9" i="72"/>
  <c r="O9" i="72"/>
  <c r="N9" i="72"/>
  <c r="L9" i="72"/>
  <c r="K9" i="72"/>
  <c r="J9" i="72"/>
  <c r="H9" i="72"/>
  <c r="G9" i="72"/>
  <c r="F9" i="72"/>
  <c r="D9" i="72"/>
  <c r="C9" i="72"/>
  <c r="Q175" i="48"/>
  <c r="P175" i="48"/>
  <c r="N166" i="48"/>
  <c r="M175" i="50"/>
  <c r="L166" i="49"/>
  <c r="G175" i="49"/>
  <c r="F175" i="48"/>
  <c r="C175" i="49"/>
  <c r="P154" i="48"/>
  <c r="O154" i="49"/>
  <c r="N154" i="48"/>
  <c r="M154" i="48"/>
  <c r="I154" i="48"/>
  <c r="H154" i="48"/>
  <c r="G154" i="48"/>
  <c r="C154" i="49"/>
  <c r="O150" i="48"/>
  <c r="N150" i="50"/>
  <c r="J150" i="48"/>
  <c r="I150" i="49"/>
  <c r="C150" i="49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L157" i="49"/>
  <c r="K157" i="50"/>
  <c r="J157" i="48"/>
  <c r="H157" i="48"/>
  <c r="G157" i="50"/>
  <c r="C157" i="49"/>
  <c r="P136" i="48"/>
  <c r="O136" i="48"/>
  <c r="I136" i="48"/>
  <c r="H136" i="49"/>
  <c r="C136" i="48"/>
  <c r="Q132" i="49"/>
  <c r="N132" i="48"/>
  <c r="J132" i="49"/>
  <c r="I132" i="49"/>
  <c r="H132" i="48"/>
  <c r="E132" i="49"/>
  <c r="C132" i="48"/>
  <c r="P9" i="70"/>
  <c r="O9" i="70"/>
  <c r="N9" i="70"/>
  <c r="L9" i="70"/>
  <c r="K9" i="70"/>
  <c r="J9" i="70"/>
  <c r="H9" i="70"/>
  <c r="G9" i="70"/>
  <c r="F9" i="70"/>
  <c r="D9" i="70"/>
  <c r="C9" i="70"/>
  <c r="O139" i="48"/>
  <c r="M139" i="49"/>
  <c r="L139" i="49"/>
  <c r="K130" i="49"/>
  <c r="H139" i="50"/>
  <c r="C139" i="49"/>
  <c r="O117" i="48"/>
  <c r="N117" i="48"/>
  <c r="L117" i="48"/>
  <c r="K117" i="49"/>
  <c r="I117" i="48"/>
  <c r="H117" i="48"/>
  <c r="D117" i="48"/>
  <c r="C117" i="49"/>
  <c r="Q12" i="69"/>
  <c r="P12" i="69"/>
  <c r="N12" i="69"/>
  <c r="M12" i="69"/>
  <c r="L12" i="69"/>
  <c r="J12" i="69"/>
  <c r="I12" i="69"/>
  <c r="H12" i="69"/>
  <c r="F12" i="69"/>
  <c r="E12" i="69"/>
  <c r="D12" i="69"/>
  <c r="C12" i="69"/>
  <c r="Q11" i="69"/>
  <c r="P11" i="69"/>
  <c r="O11" i="69"/>
  <c r="M11" i="69"/>
  <c r="L11" i="69"/>
  <c r="K11" i="69"/>
  <c r="I11" i="69"/>
  <c r="H11" i="69"/>
  <c r="G11" i="69"/>
  <c r="E11" i="69"/>
  <c r="D11" i="69"/>
  <c r="C11" i="69"/>
  <c r="P9" i="69"/>
  <c r="O9" i="69"/>
  <c r="N9" i="69"/>
  <c r="L9" i="69"/>
  <c r="K9" i="69"/>
  <c r="J9" i="69"/>
  <c r="H9" i="69"/>
  <c r="G9" i="69"/>
  <c r="F9" i="69"/>
  <c r="D9" i="69"/>
  <c r="C9" i="69"/>
  <c r="O120" i="48"/>
  <c r="K120" i="50"/>
  <c r="I120" i="50"/>
  <c r="G120" i="50"/>
  <c r="F120" i="50"/>
  <c r="D120" i="48"/>
  <c r="C120" i="49"/>
  <c r="Q103" i="48"/>
  <c r="N103" i="48"/>
  <c r="J103" i="48"/>
  <c r="F103" i="48"/>
  <c r="E103" i="48"/>
  <c r="Q102" i="48"/>
  <c r="M102" i="48"/>
  <c r="L102" i="48"/>
  <c r="I102" i="48"/>
  <c r="H102" i="48"/>
  <c r="E102" i="48"/>
  <c r="P101" i="48"/>
  <c r="O101" i="48"/>
  <c r="L101" i="48"/>
  <c r="H101" i="48"/>
  <c r="D101" i="48"/>
  <c r="C101" i="48"/>
  <c r="N98" i="48"/>
  <c r="M98" i="48"/>
  <c r="L98" i="48"/>
  <c r="K99" i="48"/>
  <c r="J99" i="48"/>
  <c r="H97" i="49"/>
  <c r="G99" i="48"/>
  <c r="C99" i="48"/>
  <c r="P96" i="48"/>
  <c r="M96" i="48"/>
  <c r="L96" i="48"/>
  <c r="G96" i="48"/>
  <c r="E96" i="48"/>
  <c r="O95" i="48"/>
  <c r="L95" i="48"/>
  <c r="K94" i="48"/>
  <c r="J94" i="48"/>
  <c r="H93" i="49"/>
  <c r="G95" i="48"/>
  <c r="M92" i="48"/>
  <c r="L92" i="48"/>
  <c r="J92" i="48"/>
  <c r="H92" i="48"/>
  <c r="E92" i="48"/>
  <c r="Q91" i="48"/>
  <c r="N90" i="48"/>
  <c r="M89" i="49"/>
  <c r="L89" i="49"/>
  <c r="I91" i="48"/>
  <c r="H91" i="48"/>
  <c r="G90" i="48"/>
  <c r="Q88" i="48"/>
  <c r="O88" i="48"/>
  <c r="N88" i="48"/>
  <c r="J88" i="48"/>
  <c r="F88" i="48"/>
  <c r="Q9" i="68"/>
  <c r="P9" i="68"/>
  <c r="M9" i="68"/>
  <c r="L9" i="68"/>
  <c r="I9" i="68"/>
  <c r="H9" i="68"/>
  <c r="E9" i="68"/>
  <c r="D9" i="68"/>
  <c r="C9" i="68"/>
  <c r="Q100" i="50"/>
  <c r="M100" i="50"/>
  <c r="J100" i="50"/>
  <c r="I86" i="48"/>
  <c r="H86" i="48"/>
  <c r="D86" i="48"/>
  <c r="C87" i="49"/>
  <c r="P79" i="48"/>
  <c r="H79" i="48"/>
  <c r="O78" i="48"/>
  <c r="K78" i="48"/>
  <c r="G78" i="48"/>
  <c r="C78" i="48"/>
  <c r="O76" i="48"/>
  <c r="N76" i="48"/>
  <c r="M75" i="48"/>
  <c r="J74" i="49"/>
  <c r="I74" i="49"/>
  <c r="F76" i="48"/>
  <c r="E75" i="48"/>
  <c r="Q73" i="48"/>
  <c r="L73" i="48"/>
  <c r="J73" i="48"/>
  <c r="E73" i="48"/>
  <c r="D73" i="48"/>
  <c r="Q72" i="48"/>
  <c r="P72" i="48"/>
  <c r="O70" i="50"/>
  <c r="M70" i="50"/>
  <c r="J70" i="49"/>
  <c r="H72" i="48"/>
  <c r="G71" i="48"/>
  <c r="F71" i="48"/>
  <c r="C72" i="48"/>
  <c r="Q69" i="48"/>
  <c r="O69" i="48"/>
  <c r="J69" i="48"/>
  <c r="G69" i="48"/>
  <c r="Q9" i="67"/>
  <c r="O9" i="67"/>
  <c r="M9" i="67"/>
  <c r="K9" i="67"/>
  <c r="I9" i="67"/>
  <c r="G9" i="67"/>
  <c r="E9" i="67"/>
  <c r="C9" i="67"/>
  <c r="N67" i="48"/>
  <c r="J64" i="48"/>
  <c r="C67" i="48"/>
  <c r="Q60" i="48"/>
  <c r="L60" i="48"/>
  <c r="H60" i="48"/>
  <c r="G60" i="48"/>
  <c r="E60" i="48"/>
  <c r="C60" i="48"/>
  <c r="O59" i="48"/>
  <c r="K59" i="48"/>
  <c r="H59" i="48"/>
  <c r="C59" i="48"/>
  <c r="K57" i="48"/>
  <c r="J56" i="48"/>
  <c r="D55" i="49"/>
  <c r="Q54" i="48"/>
  <c r="M54" i="48"/>
  <c r="L54" i="48"/>
  <c r="K54" i="48"/>
  <c r="I54" i="48"/>
  <c r="H54" i="48"/>
  <c r="G54" i="48"/>
  <c r="E54" i="48"/>
  <c r="Q52" i="48"/>
  <c r="P53" i="48"/>
  <c r="H53" i="48"/>
  <c r="F53" i="48"/>
  <c r="D53" i="48"/>
  <c r="J50" i="48"/>
  <c r="I50" i="48"/>
  <c r="D50" i="48"/>
  <c r="Q9" i="66"/>
  <c r="O9" i="66"/>
  <c r="M9" i="66"/>
  <c r="K9" i="66"/>
  <c r="I9" i="66"/>
  <c r="G9" i="66"/>
  <c r="E9" i="66"/>
  <c r="C9" i="66"/>
  <c r="N58" i="50"/>
  <c r="M58" i="49"/>
  <c r="L58" i="49"/>
  <c r="J45" i="48"/>
  <c r="I48" i="48"/>
  <c r="C46" i="48"/>
  <c r="P41" i="48"/>
  <c r="O41" i="48"/>
  <c r="L41" i="48"/>
  <c r="G41" i="48"/>
  <c r="E41" i="48"/>
  <c r="D41" i="48"/>
  <c r="C41" i="48"/>
  <c r="H40" i="48"/>
  <c r="G40" i="48"/>
  <c r="F40" i="48"/>
  <c r="C40" i="48"/>
  <c r="Q36" i="49"/>
  <c r="N37" i="48"/>
  <c r="M37" i="48"/>
  <c r="J37" i="48"/>
  <c r="I37" i="48"/>
  <c r="G36" i="49"/>
  <c r="E38" i="48"/>
  <c r="Q35" i="48"/>
  <c r="O35" i="48"/>
  <c r="M35" i="48"/>
  <c r="L35" i="48"/>
  <c r="I35" i="48"/>
  <c r="H35" i="48"/>
  <c r="E35" i="48"/>
  <c r="O34" i="48"/>
  <c r="M32" i="50"/>
  <c r="I34" i="48"/>
  <c r="H32" i="49"/>
  <c r="F32" i="49"/>
  <c r="L31" i="48"/>
  <c r="K31" i="48"/>
  <c r="J31" i="48"/>
  <c r="Q9" i="65"/>
  <c r="O9" i="65"/>
  <c r="N9" i="65"/>
  <c r="M9" i="65"/>
  <c r="K9" i="65"/>
  <c r="J9" i="65"/>
  <c r="I9" i="65"/>
  <c r="G9" i="65"/>
  <c r="F9" i="65"/>
  <c r="E9" i="65"/>
  <c r="C9" i="65"/>
  <c r="J39" i="50"/>
  <c r="G26" i="48"/>
  <c r="C27" i="48"/>
  <c r="N22" i="48"/>
  <c r="L22" i="48"/>
  <c r="I22" i="48"/>
  <c r="H22" i="48"/>
  <c r="G22" i="48"/>
  <c r="F22" i="48"/>
  <c r="D22" i="48"/>
  <c r="C22" i="48"/>
  <c r="P21" i="48"/>
  <c r="O21" i="48"/>
  <c r="M21" i="48"/>
  <c r="K21" i="48"/>
  <c r="G21" i="48"/>
  <c r="F21" i="48"/>
  <c r="E21" i="48"/>
  <c r="D21" i="48"/>
  <c r="Q20" i="48"/>
  <c r="N20" i="48"/>
  <c r="L20" i="48"/>
  <c r="J20" i="48"/>
  <c r="F20" i="48"/>
  <c r="E20" i="48"/>
  <c r="D20" i="48"/>
  <c r="O17" i="48"/>
  <c r="L17" i="48"/>
  <c r="K18" i="48"/>
  <c r="F18" i="48"/>
  <c r="P15" i="48"/>
  <c r="N15" i="48"/>
  <c r="L15" i="48"/>
  <c r="I15" i="48"/>
  <c r="H15" i="48"/>
  <c r="G15" i="48"/>
  <c r="F15" i="48"/>
  <c r="D15" i="48"/>
  <c r="C15" i="48"/>
  <c r="Q12" i="50"/>
  <c r="P12" i="50"/>
  <c r="H13" i="48"/>
  <c r="E14" i="48"/>
  <c r="D13" i="48"/>
  <c r="C14" i="48"/>
  <c r="Q11" i="48"/>
  <c r="N11" i="48"/>
  <c r="M11" i="48"/>
  <c r="K11" i="48"/>
  <c r="J11" i="48"/>
  <c r="H11" i="48"/>
  <c r="G11" i="48"/>
  <c r="F11" i="48"/>
  <c r="Q10" i="48"/>
  <c r="P10" i="48"/>
  <c r="O10" i="48"/>
  <c r="M10" i="48"/>
  <c r="J10" i="48"/>
  <c r="I10" i="48"/>
  <c r="H10" i="48"/>
  <c r="F10" i="48"/>
  <c r="E10" i="48"/>
  <c r="D10" i="48"/>
  <c r="Q9" i="64"/>
  <c r="P9" i="64"/>
  <c r="O9" i="64"/>
  <c r="M9" i="64"/>
  <c r="L9" i="64"/>
  <c r="K9" i="64"/>
  <c r="I9" i="64"/>
  <c r="H9" i="64"/>
  <c r="G9" i="64"/>
  <c r="E9" i="64"/>
  <c r="D9" i="64"/>
  <c r="C9" i="64"/>
  <c r="P19" i="50"/>
  <c r="O5" i="48"/>
  <c r="N8" i="48"/>
  <c r="M8" i="48"/>
  <c r="G5" i="48"/>
  <c r="F19" i="50"/>
  <c r="B9" i="72"/>
  <c r="B175" i="50"/>
  <c r="B154" i="48"/>
  <c r="B150" i="48"/>
  <c r="B9" i="71"/>
  <c r="B9" i="70"/>
  <c r="B117" i="48"/>
  <c r="B12" i="69"/>
  <c r="B11" i="69"/>
  <c r="B9" i="69"/>
  <c r="B101" i="48"/>
  <c r="B97" i="49"/>
  <c r="B93" i="49"/>
  <c r="B92" i="48"/>
  <c r="B90" i="48"/>
  <c r="B9" i="68"/>
  <c r="B78" i="48"/>
  <c r="B74" i="49"/>
  <c r="B73" i="48"/>
  <c r="B9" i="67"/>
  <c r="B54" i="48"/>
  <c r="B50" i="48"/>
  <c r="B9" i="66"/>
  <c r="B45" i="48"/>
  <c r="B41" i="48"/>
  <c r="B37" i="48"/>
  <c r="B9" i="65"/>
  <c r="B22" i="48"/>
  <c r="B10" i="48"/>
  <c r="B9" i="64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N130" i="49" l="1"/>
  <c r="N174" i="64"/>
  <c r="N348" i="70"/>
  <c r="N405" i="70" s="1"/>
  <c r="K386" i="64"/>
  <c r="L280" i="72"/>
  <c r="G310" i="70"/>
  <c r="K81" i="45"/>
  <c r="I323" i="64"/>
  <c r="M126" i="64"/>
  <c r="O112" i="66"/>
  <c r="E348" i="69"/>
  <c r="E405" i="69" s="1"/>
  <c r="D348" i="67"/>
  <c r="E81" i="57"/>
  <c r="I291" i="70"/>
  <c r="J151" i="39"/>
  <c r="L95" i="39"/>
  <c r="D134" i="39"/>
  <c r="H152" i="39"/>
  <c r="F34" i="39"/>
  <c r="H115" i="39"/>
  <c r="P116" i="71"/>
  <c r="G372" i="64"/>
  <c r="E81" i="55"/>
  <c r="G156" i="67"/>
  <c r="N189" i="68"/>
  <c r="C156" i="67"/>
  <c r="D324" i="67"/>
  <c r="B124" i="47"/>
  <c r="L53" i="39"/>
  <c r="J114" i="39"/>
  <c r="J52" i="39"/>
  <c r="L115" i="39"/>
  <c r="D152" i="39"/>
  <c r="Q152" i="72"/>
  <c r="O323" i="64"/>
  <c r="O365" i="64" s="1"/>
  <c r="F132" i="72"/>
  <c r="G81" i="47"/>
  <c r="Q291" i="65"/>
  <c r="I331" i="70"/>
  <c r="H91" i="39"/>
  <c r="D170" i="39"/>
  <c r="L152" i="39"/>
  <c r="N112" i="66"/>
  <c r="O174" i="64"/>
  <c r="L327" i="66"/>
  <c r="J334" i="72"/>
  <c r="J388" i="72" s="1"/>
  <c r="Q324" i="67"/>
  <c r="P285" i="69"/>
  <c r="I174" i="64"/>
  <c r="D112" i="66"/>
  <c r="J141" i="68"/>
  <c r="J135" i="68" s="1"/>
  <c r="K118" i="66"/>
  <c r="D298" i="71"/>
  <c r="J116" i="72"/>
  <c r="P152" i="71"/>
  <c r="P147" i="71" s="1"/>
  <c r="G135" i="68"/>
  <c r="C348" i="65"/>
  <c r="M52" i="39"/>
  <c r="O134" i="39"/>
  <c r="M151" i="39"/>
  <c r="O152" i="39"/>
  <c r="K53" i="39"/>
  <c r="I114" i="39"/>
  <c r="M33" i="39"/>
  <c r="M133" i="39"/>
  <c r="C118" i="66"/>
  <c r="C112" i="66" s="1"/>
  <c r="F135" i="68"/>
  <c r="G298" i="72"/>
  <c r="C342" i="67"/>
  <c r="G81" i="45"/>
  <c r="C93" i="71"/>
  <c r="N98" i="71"/>
  <c r="I285" i="67"/>
  <c r="Q285" i="65"/>
  <c r="G150" i="67"/>
  <c r="F344" i="64"/>
  <c r="M156" i="67"/>
  <c r="M150" i="67" s="1"/>
  <c r="J298" i="72"/>
  <c r="J293" i="72" s="1"/>
  <c r="M348" i="67"/>
  <c r="Q9" i="49"/>
  <c r="L130" i="59"/>
  <c r="P130" i="59"/>
  <c r="D148" i="58"/>
  <c r="P166" i="58"/>
  <c r="Q52" i="39"/>
  <c r="E90" i="39"/>
  <c r="M94" i="39"/>
  <c r="E151" i="39"/>
  <c r="H72" i="39"/>
  <c r="F90" i="39"/>
  <c r="J13" i="39"/>
  <c r="I94" i="39"/>
  <c r="D72" i="39"/>
  <c r="Q126" i="64"/>
  <c r="I126" i="64"/>
  <c r="C431" i="64"/>
  <c r="F291" i="67"/>
  <c r="F285" i="67" s="1"/>
  <c r="I291" i="66"/>
  <c r="E156" i="65"/>
  <c r="E150" i="65" s="1"/>
  <c r="H314" i="71"/>
  <c r="I152" i="71"/>
  <c r="I147" i="71" s="1"/>
  <c r="Q81" i="57"/>
  <c r="H34" i="39"/>
  <c r="D53" i="39"/>
  <c r="I90" i="39"/>
  <c r="G152" i="39"/>
  <c r="G170" i="39"/>
  <c r="P72" i="39"/>
  <c r="M13" i="39"/>
  <c r="G95" i="39"/>
  <c r="N13" i="39"/>
  <c r="Q169" i="39"/>
  <c r="F405" i="68"/>
  <c r="C348" i="66"/>
  <c r="C342" i="66" s="1"/>
  <c r="H431" i="68"/>
  <c r="H425" i="68" s="1"/>
  <c r="P93" i="71"/>
  <c r="Q156" i="70"/>
  <c r="Q213" i="70" s="1"/>
  <c r="P334" i="71"/>
  <c r="K112" i="66"/>
  <c r="M348" i="66"/>
  <c r="M342" i="66" s="1"/>
  <c r="C310" i="66"/>
  <c r="C304" i="66" s="1"/>
  <c r="H93" i="70"/>
  <c r="F310" i="70"/>
  <c r="F304" i="70" s="1"/>
  <c r="G33" i="39"/>
  <c r="I52" i="39"/>
  <c r="E72" i="39"/>
  <c r="Q90" i="39"/>
  <c r="I115" i="39"/>
  <c r="K134" i="39"/>
  <c r="I151" i="39"/>
  <c r="Q151" i="39"/>
  <c r="G169" i="39"/>
  <c r="K170" i="39"/>
  <c r="E13" i="39"/>
  <c r="K91" i="39"/>
  <c r="Q114" i="39"/>
  <c r="K14" i="39"/>
  <c r="J34" i="39"/>
  <c r="G72" i="39"/>
  <c r="M91" i="39"/>
  <c r="I95" i="39"/>
  <c r="Q95" i="39"/>
  <c r="E133" i="39"/>
  <c r="N134" i="39"/>
  <c r="E169" i="39"/>
  <c r="N170" i="39"/>
  <c r="C132" i="72"/>
  <c r="H116" i="71"/>
  <c r="H134" i="71" s="1"/>
  <c r="C105" i="47"/>
  <c r="K156" i="69"/>
  <c r="O291" i="67"/>
  <c r="O285" i="67" s="1"/>
  <c r="M327" i="67"/>
  <c r="Q363" i="64"/>
  <c r="E425" i="68"/>
  <c r="E386" i="64"/>
  <c r="J334" i="71"/>
  <c r="Q132" i="71"/>
  <c r="O348" i="65"/>
  <c r="O342" i="65" s="1"/>
  <c r="J386" i="64"/>
  <c r="J380" i="64" s="1"/>
  <c r="O405" i="68"/>
  <c r="M156" i="70"/>
  <c r="M213" i="70" s="1"/>
  <c r="I280" i="71"/>
  <c r="I275" i="71" s="1"/>
  <c r="J275" i="71"/>
  <c r="F9" i="60"/>
  <c r="J49" i="59"/>
  <c r="N87" i="58"/>
  <c r="E14" i="39"/>
  <c r="K71" i="39"/>
  <c r="Q115" i="39"/>
  <c r="O169" i="39"/>
  <c r="E34" i="39"/>
  <c r="I72" i="39"/>
  <c r="K13" i="39"/>
  <c r="E53" i="39"/>
  <c r="E95" i="39"/>
  <c r="M95" i="39"/>
  <c r="E93" i="72"/>
  <c r="E112" i="67"/>
  <c r="I168" i="64"/>
  <c r="C156" i="69"/>
  <c r="C213" i="69" s="1"/>
  <c r="H291" i="69"/>
  <c r="N291" i="66"/>
  <c r="L348" i="65"/>
  <c r="L342" i="65" s="1"/>
  <c r="J348" i="66"/>
  <c r="H344" i="64"/>
  <c r="I348" i="69"/>
  <c r="F327" i="70"/>
  <c r="J81" i="57"/>
  <c r="I348" i="65"/>
  <c r="G9" i="60"/>
  <c r="O49" i="58"/>
  <c r="G68" i="59"/>
  <c r="G87" i="59"/>
  <c r="K87" i="58"/>
  <c r="O87" i="59"/>
  <c r="E111" i="59"/>
  <c r="M111" i="59"/>
  <c r="E130" i="59"/>
  <c r="M130" i="59"/>
  <c r="M148" i="58"/>
  <c r="M166" i="59"/>
  <c r="M14" i="39"/>
  <c r="O71" i="39"/>
  <c r="E115" i="39"/>
  <c r="M34" i="39"/>
  <c r="M53" i="39"/>
  <c r="E91" i="39"/>
  <c r="M93" i="72"/>
  <c r="I116" i="72"/>
  <c r="I111" i="72" s="1"/>
  <c r="N156" i="66"/>
  <c r="N150" i="66" s="1"/>
  <c r="L93" i="70"/>
  <c r="P93" i="72"/>
  <c r="N314" i="72"/>
  <c r="J348" i="65"/>
  <c r="J342" i="65" s="1"/>
  <c r="F291" i="69"/>
  <c r="D335" i="69"/>
  <c r="K168" i="64"/>
  <c r="P156" i="66"/>
  <c r="P150" i="66" s="1"/>
  <c r="K334" i="72"/>
  <c r="K388" i="72" s="1"/>
  <c r="B118" i="65"/>
  <c r="Q150" i="70"/>
  <c r="F105" i="47"/>
  <c r="E380" i="64"/>
  <c r="Q348" i="70"/>
  <c r="M81" i="55"/>
  <c r="J298" i="71"/>
  <c r="K314" i="72"/>
  <c r="N334" i="72"/>
  <c r="N388" i="72" s="1"/>
  <c r="C135" i="68"/>
  <c r="M93" i="69"/>
  <c r="O132" i="71"/>
  <c r="H150" i="67"/>
  <c r="L168" i="64"/>
  <c r="E152" i="72"/>
  <c r="E147" i="72" s="1"/>
  <c r="O105" i="47"/>
  <c r="J124" i="47"/>
  <c r="H152" i="71"/>
  <c r="H147" i="71" s="1"/>
  <c r="J310" i="65"/>
  <c r="J304" i="65" s="1"/>
  <c r="Q327" i="67"/>
  <c r="J354" i="71"/>
  <c r="C68" i="59"/>
  <c r="C130" i="58"/>
  <c r="H118" i="70"/>
  <c r="L156" i="70"/>
  <c r="L213" i="70" s="1"/>
  <c r="J156" i="70"/>
  <c r="I291" i="65"/>
  <c r="I285" i="65" s="1"/>
  <c r="F348" i="66"/>
  <c r="F342" i="66" s="1"/>
  <c r="M291" i="66"/>
  <c r="N291" i="69"/>
  <c r="C335" i="67"/>
  <c r="M342" i="67"/>
  <c r="L348" i="66"/>
  <c r="L342" i="66" s="1"/>
  <c r="N135" i="69"/>
  <c r="Q425" i="68"/>
  <c r="C324" i="67"/>
  <c r="P348" i="70"/>
  <c r="P280" i="72"/>
  <c r="D348" i="66"/>
  <c r="D342" i="66" s="1"/>
  <c r="I81" i="45"/>
  <c r="P9" i="59"/>
  <c r="D30" i="58"/>
  <c r="Q156" i="67"/>
  <c r="Q150" i="67" s="1"/>
  <c r="Q118" i="67"/>
  <c r="Q112" i="67" s="1"/>
  <c r="G291" i="67"/>
  <c r="G285" i="67" s="1"/>
  <c r="K334" i="71"/>
  <c r="D275" i="72"/>
  <c r="F314" i="72"/>
  <c r="D386" i="64"/>
  <c r="D380" i="64" s="1"/>
  <c r="E342" i="69"/>
  <c r="P348" i="69"/>
  <c r="P405" i="69" s="1"/>
  <c r="G132" i="71"/>
  <c r="D81" i="54"/>
  <c r="L280" i="71"/>
  <c r="L275" i="71" s="1"/>
  <c r="N342" i="69"/>
  <c r="I285" i="70"/>
  <c r="J8" i="48"/>
  <c r="J7" i="48" s="1"/>
  <c r="J5" i="48"/>
  <c r="J12" i="49"/>
  <c r="J13" i="48"/>
  <c r="N14" i="48"/>
  <c r="N12" i="49"/>
  <c r="N12" i="50"/>
  <c r="D16" i="49"/>
  <c r="D18" i="48"/>
  <c r="H17" i="48"/>
  <c r="H16" i="49"/>
  <c r="P16" i="49"/>
  <c r="P17" i="48"/>
  <c r="P18" i="48"/>
  <c r="D29" i="48"/>
  <c r="D28" i="48" s="1"/>
  <c r="D26" i="48"/>
  <c r="H39" i="50"/>
  <c r="H26" i="48"/>
  <c r="H27" i="48"/>
  <c r="L39" i="50"/>
  <c r="L30" i="49"/>
  <c r="P39" i="50"/>
  <c r="P27" i="48"/>
  <c r="C34" i="48"/>
  <c r="C32" i="50"/>
  <c r="C33" i="48"/>
  <c r="K32" i="49"/>
  <c r="K33" i="48"/>
  <c r="D48" i="48"/>
  <c r="D47" i="48" s="1"/>
  <c r="D49" i="50"/>
  <c r="H45" i="48"/>
  <c r="H58" i="49"/>
  <c r="H46" i="48"/>
  <c r="H44" i="48" s="1"/>
  <c r="P49" i="50"/>
  <c r="P46" i="48"/>
  <c r="C53" i="48"/>
  <c r="C52" i="48"/>
  <c r="K53" i="48"/>
  <c r="K51" i="49"/>
  <c r="K51" i="50"/>
  <c r="K52" i="48"/>
  <c r="I56" i="48"/>
  <c r="I57" i="48"/>
  <c r="M57" i="48"/>
  <c r="M55" i="49"/>
  <c r="Q56" i="48"/>
  <c r="Q57" i="48"/>
  <c r="D67" i="48"/>
  <c r="D66" i="48" s="1"/>
  <c r="D64" i="48"/>
  <c r="H67" i="48"/>
  <c r="H66" i="48" s="1"/>
  <c r="H77" i="49"/>
  <c r="H65" i="48"/>
  <c r="L67" i="48"/>
  <c r="L66" i="48" s="1"/>
  <c r="L77" i="50"/>
  <c r="L64" i="48"/>
  <c r="P77" i="49"/>
  <c r="P65" i="48"/>
  <c r="K71" i="48"/>
  <c r="K70" i="49"/>
  <c r="K72" i="48"/>
  <c r="Q75" i="48"/>
  <c r="Q74" i="49"/>
  <c r="L100" i="50"/>
  <c r="L87" i="50"/>
  <c r="L100" i="49"/>
  <c r="P86" i="48"/>
  <c r="P85" i="48" s="1"/>
  <c r="P100" i="49"/>
  <c r="D95" i="48"/>
  <c r="D93" i="50"/>
  <c r="F97" i="49"/>
  <c r="F98" i="48"/>
  <c r="F99" i="48"/>
  <c r="J120" i="49"/>
  <c r="J120" i="48"/>
  <c r="N120" i="48"/>
  <c r="N120" i="49"/>
  <c r="N120" i="50"/>
  <c r="N105" i="50" s="1"/>
  <c r="G117" i="48"/>
  <c r="G117" i="49"/>
  <c r="F130" i="49"/>
  <c r="F139" i="50"/>
  <c r="J139" i="48"/>
  <c r="J130" i="49"/>
  <c r="M132" i="48"/>
  <c r="M132" i="49"/>
  <c r="M150" i="50"/>
  <c r="M150" i="48"/>
  <c r="Q150" i="49"/>
  <c r="Q150" i="48"/>
  <c r="J175" i="50"/>
  <c r="J166" i="49"/>
  <c r="J175" i="49"/>
  <c r="D32" i="58"/>
  <c r="D32" i="60"/>
  <c r="H32" i="59"/>
  <c r="H32" i="60"/>
  <c r="D36" i="58"/>
  <c r="D36" i="59"/>
  <c r="L51" i="59"/>
  <c r="L51" i="58"/>
  <c r="D89" i="60"/>
  <c r="D89" i="58"/>
  <c r="B51" i="50"/>
  <c r="B52" i="48"/>
  <c r="B70" i="49"/>
  <c r="B70" i="50"/>
  <c r="B148" i="48"/>
  <c r="B157" i="48"/>
  <c r="B157" i="49"/>
  <c r="C8" i="48"/>
  <c r="C7" i="48" s="1"/>
  <c r="C6" i="48"/>
  <c r="C9" i="49"/>
  <c r="K8" i="48"/>
  <c r="K19" i="49"/>
  <c r="K6" i="48"/>
  <c r="G14" i="48"/>
  <c r="G13" i="48"/>
  <c r="K12" i="50"/>
  <c r="K14" i="48"/>
  <c r="O14" i="48"/>
  <c r="O13" i="48"/>
  <c r="E18" i="48"/>
  <c r="E17" i="48"/>
  <c r="I17" i="48"/>
  <c r="I16" i="49"/>
  <c r="M18" i="48"/>
  <c r="M17" i="48"/>
  <c r="Q17" i="48"/>
  <c r="Q18" i="48"/>
  <c r="E26" i="48"/>
  <c r="E27" i="48"/>
  <c r="E39" i="49"/>
  <c r="I26" i="48"/>
  <c r="I39" i="49"/>
  <c r="I27" i="48"/>
  <c r="M27" i="48"/>
  <c r="M39" i="50"/>
  <c r="Q27" i="48"/>
  <c r="Q39" i="50"/>
  <c r="Q26" i="48"/>
  <c r="Q29" i="48"/>
  <c r="Q28" i="48" s="1"/>
  <c r="D34" i="48"/>
  <c r="D32" i="50"/>
  <c r="L32" i="50"/>
  <c r="L32" i="49"/>
  <c r="L34" i="48"/>
  <c r="P34" i="48"/>
  <c r="P32" i="50"/>
  <c r="F36" i="49"/>
  <c r="F37" i="48"/>
  <c r="E48" i="48"/>
  <c r="E47" i="48" s="1"/>
  <c r="E58" i="50"/>
  <c r="E45" i="48"/>
  <c r="Q45" i="48"/>
  <c r="Q58" i="50"/>
  <c r="Q48" i="48"/>
  <c r="L51" i="49"/>
  <c r="L53" i="48"/>
  <c r="F57" i="48"/>
  <c r="F56" i="48"/>
  <c r="N57" i="48"/>
  <c r="N56" i="48"/>
  <c r="E65" i="48"/>
  <c r="E77" i="50"/>
  <c r="I65" i="48"/>
  <c r="I67" i="48"/>
  <c r="I66" i="48" s="1"/>
  <c r="M67" i="48"/>
  <c r="M66" i="48" s="1"/>
  <c r="M77" i="49"/>
  <c r="M65" i="48"/>
  <c r="Q65" i="48"/>
  <c r="Q77" i="49"/>
  <c r="D70" i="49"/>
  <c r="D70" i="50"/>
  <c r="E100" i="50"/>
  <c r="E86" i="48"/>
  <c r="E85" i="48" s="1"/>
  <c r="C89" i="50"/>
  <c r="C90" i="48"/>
  <c r="K90" i="48"/>
  <c r="K89" i="50"/>
  <c r="O89" i="50"/>
  <c r="O90" i="48"/>
  <c r="Q94" i="48"/>
  <c r="Q93" i="49"/>
  <c r="O97" i="49"/>
  <c r="O99" i="48"/>
  <c r="G130" i="49"/>
  <c r="G139" i="49"/>
  <c r="F132" i="48"/>
  <c r="F132" i="49"/>
  <c r="D136" i="49"/>
  <c r="D136" i="48"/>
  <c r="L136" i="49"/>
  <c r="L136" i="48"/>
  <c r="O157" i="50"/>
  <c r="O148" i="49"/>
  <c r="F150" i="50"/>
  <c r="F150" i="48"/>
  <c r="D154" i="49"/>
  <c r="D154" i="48"/>
  <c r="L154" i="48"/>
  <c r="L154" i="49"/>
  <c r="K175" i="50"/>
  <c r="K175" i="49"/>
  <c r="K166" i="49"/>
  <c r="O166" i="48"/>
  <c r="O175" i="49"/>
  <c r="O175" i="48"/>
  <c r="O166" i="49"/>
  <c r="F168" i="48"/>
  <c r="F168" i="50"/>
  <c r="N168" i="50"/>
  <c r="N168" i="48"/>
  <c r="K16" i="58"/>
  <c r="K16" i="59"/>
  <c r="E32" i="59"/>
  <c r="E32" i="58"/>
  <c r="Q36" i="59"/>
  <c r="Q36" i="58"/>
  <c r="M51" i="59"/>
  <c r="M51" i="60"/>
  <c r="M55" i="59"/>
  <c r="M55" i="58"/>
  <c r="K68" i="60"/>
  <c r="K68" i="59"/>
  <c r="E70" i="60"/>
  <c r="E70" i="58"/>
  <c r="I89" i="58"/>
  <c r="I89" i="59"/>
  <c r="I89" i="60"/>
  <c r="G117" i="58"/>
  <c r="G117" i="59"/>
  <c r="O132" i="58"/>
  <c r="O132" i="59"/>
  <c r="I53" i="71"/>
  <c r="I148" i="59"/>
  <c r="G154" i="58"/>
  <c r="G154" i="59"/>
  <c r="B17" i="48"/>
  <c r="B16" i="49"/>
  <c r="B30" i="49"/>
  <c r="B39" i="49"/>
  <c r="B65" i="48"/>
  <c r="B67" i="48"/>
  <c r="B86" i="48"/>
  <c r="B87" i="50"/>
  <c r="B172" i="48"/>
  <c r="B172" i="49"/>
  <c r="D6" i="48"/>
  <c r="D5" i="48"/>
  <c r="H5" i="48"/>
  <c r="H8" i="48"/>
  <c r="H7" i="48" s="1"/>
  <c r="L5" i="48"/>
  <c r="L19" i="50"/>
  <c r="L83" i="38"/>
  <c r="C49" i="60"/>
  <c r="L30" i="59"/>
  <c r="P30" i="59"/>
  <c r="H49" i="59"/>
  <c r="L87" i="60"/>
  <c r="N87" i="59"/>
  <c r="N19" i="48"/>
  <c r="K16" i="48"/>
  <c r="K12" i="48"/>
  <c r="E16" i="48"/>
  <c r="B19" i="48"/>
  <c r="B12" i="48"/>
  <c r="E12" i="48"/>
  <c r="G19" i="48"/>
  <c r="O19" i="48"/>
  <c r="D19" i="48"/>
  <c r="I14" i="48"/>
  <c r="I12" i="50"/>
  <c r="I13" i="48"/>
  <c r="M12" i="50"/>
  <c r="M13" i="48"/>
  <c r="C17" i="48"/>
  <c r="C18" i="48"/>
  <c r="K30" i="49"/>
  <c r="K39" i="49"/>
  <c r="K29" i="48"/>
  <c r="K28" i="48" s="1"/>
  <c r="O27" i="48"/>
  <c r="O26" i="48"/>
  <c r="N32" i="50"/>
  <c r="N34" i="48"/>
  <c r="G58" i="50"/>
  <c r="G45" i="48"/>
  <c r="K48" i="48"/>
  <c r="K47" i="48" s="1"/>
  <c r="K58" i="50"/>
  <c r="O45" i="48"/>
  <c r="O46" i="48"/>
  <c r="L55" i="49"/>
  <c r="L56" i="48"/>
  <c r="G64" i="48"/>
  <c r="G65" i="48"/>
  <c r="K68" i="49"/>
  <c r="K64" i="48"/>
  <c r="O65" i="48"/>
  <c r="O77" i="49"/>
  <c r="G86" i="48"/>
  <c r="G100" i="50"/>
  <c r="O84" i="48"/>
  <c r="O100" i="50"/>
  <c r="C93" i="49"/>
  <c r="C95" i="48"/>
  <c r="C94" i="48"/>
  <c r="E120" i="49"/>
  <c r="E111" i="49"/>
  <c r="E120" i="48"/>
  <c r="Q120" i="49"/>
  <c r="Q120" i="48"/>
  <c r="M30" i="60"/>
  <c r="M30" i="58"/>
  <c r="K32" i="59"/>
  <c r="K32" i="60"/>
  <c r="O36" i="58"/>
  <c r="O36" i="59"/>
  <c r="I68" i="60"/>
  <c r="E87" i="59"/>
  <c r="K53" i="69"/>
  <c r="K111" i="58"/>
  <c r="G130" i="59"/>
  <c r="G130" i="58"/>
  <c r="I172" i="58"/>
  <c r="I172" i="59"/>
  <c r="M39" i="48"/>
  <c r="H32" i="48"/>
  <c r="J36" i="48"/>
  <c r="N32" i="48"/>
  <c r="I36" i="48"/>
  <c r="P36" i="48"/>
  <c r="C32" i="48"/>
  <c r="G58" i="48"/>
  <c r="H55" i="48"/>
  <c r="L39" i="48"/>
  <c r="L51" i="48"/>
  <c r="M58" i="48"/>
  <c r="J55" i="48"/>
  <c r="Q55" i="48"/>
  <c r="J70" i="48"/>
  <c r="C51" i="48"/>
  <c r="E77" i="48"/>
  <c r="D58" i="48"/>
  <c r="B51" i="48"/>
  <c r="I74" i="48"/>
  <c r="D74" i="48"/>
  <c r="O51" i="48"/>
  <c r="H77" i="48"/>
  <c r="G77" i="48"/>
  <c r="C93" i="48"/>
  <c r="G93" i="48"/>
  <c r="J89" i="48"/>
  <c r="B89" i="48"/>
  <c r="Q100" i="48"/>
  <c r="F97" i="48"/>
  <c r="E93" i="48"/>
  <c r="I97" i="48"/>
  <c r="I89" i="48"/>
  <c r="H100" i="48"/>
  <c r="E100" i="48"/>
  <c r="C111" i="48"/>
  <c r="G111" i="48"/>
  <c r="B130" i="48"/>
  <c r="O156" i="67"/>
  <c r="O150" i="67" s="1"/>
  <c r="J132" i="72"/>
  <c r="I383" i="68"/>
  <c r="I377" i="68" s="1"/>
  <c r="I81" i="55"/>
  <c r="J354" i="72"/>
  <c r="J280" i="72"/>
  <c r="F425" i="68"/>
  <c r="L390" i="71"/>
  <c r="L334" i="71"/>
  <c r="Q285" i="70"/>
  <c r="O327" i="70"/>
  <c r="M68" i="50"/>
  <c r="D219" i="70"/>
  <c r="D156" i="70"/>
  <c r="O275" i="71"/>
  <c r="C285" i="65"/>
  <c r="M49" i="49"/>
  <c r="N111" i="49"/>
  <c r="L348" i="67"/>
  <c r="L342" i="67" s="1"/>
  <c r="H219" i="69"/>
  <c r="H156" i="69"/>
  <c r="B93" i="70"/>
  <c r="I411" i="66"/>
  <c r="I348" i="66"/>
  <c r="I342" i="66" s="1"/>
  <c r="L407" i="69"/>
  <c r="L348" i="69"/>
  <c r="E148" i="50"/>
  <c r="K114" i="64"/>
  <c r="K156" i="64" s="1"/>
  <c r="K157" i="64"/>
  <c r="J111" i="48"/>
  <c r="K49" i="50"/>
  <c r="P93" i="69"/>
  <c r="C156" i="70"/>
  <c r="C213" i="70" s="1"/>
  <c r="H152" i="72"/>
  <c r="M334" i="72"/>
  <c r="P327" i="69"/>
  <c r="E112" i="69"/>
  <c r="D342" i="67"/>
  <c r="G68" i="50"/>
  <c r="L150" i="67"/>
  <c r="N147" i="71"/>
  <c r="L93" i="71"/>
  <c r="M348" i="70"/>
  <c r="F81" i="55"/>
  <c r="I147" i="72"/>
  <c r="P334" i="72"/>
  <c r="P388" i="72" s="1"/>
  <c r="D93" i="71"/>
  <c r="L329" i="72"/>
  <c r="J324" i="69"/>
  <c r="M312" i="71"/>
  <c r="D327" i="66"/>
  <c r="C135" i="69"/>
  <c r="P135" i="69"/>
  <c r="H156" i="66"/>
  <c r="Q327" i="69"/>
  <c r="L314" i="71"/>
  <c r="J425" i="68"/>
  <c r="H285" i="69"/>
  <c r="I314" i="71"/>
  <c r="M7" i="48"/>
  <c r="H85" i="48"/>
  <c r="P137" i="70"/>
  <c r="Q329" i="65"/>
  <c r="K150" i="65"/>
  <c r="D317" i="64"/>
  <c r="I85" i="48"/>
  <c r="C293" i="72"/>
  <c r="H150" i="66"/>
  <c r="H365" i="64"/>
  <c r="K7" i="48"/>
  <c r="I47" i="48"/>
  <c r="N66" i="48"/>
  <c r="P134" i="71"/>
  <c r="B14" i="66"/>
  <c r="B57" i="49"/>
  <c r="B56" i="49"/>
  <c r="B16" i="70"/>
  <c r="B140" i="49"/>
  <c r="B140" i="50"/>
  <c r="B140" i="48"/>
  <c r="E5" i="38"/>
  <c r="E7" i="64" s="1"/>
  <c r="E192" i="64" s="1"/>
  <c r="E5" i="64"/>
  <c r="E5" i="49"/>
  <c r="E6" i="49"/>
  <c r="E5" i="50"/>
  <c r="E8" i="49"/>
  <c r="E9" i="49"/>
  <c r="E8" i="48"/>
  <c r="I5" i="38"/>
  <c r="I7" i="64" s="1"/>
  <c r="I5" i="64"/>
  <c r="I8" i="49"/>
  <c r="I6" i="49"/>
  <c r="I5" i="50"/>
  <c r="I5" i="49"/>
  <c r="I19" i="50"/>
  <c r="I8" i="48"/>
  <c r="N11" i="64"/>
  <c r="N10" i="49"/>
  <c r="N10" i="50"/>
  <c r="C12" i="64"/>
  <c r="C11" i="49"/>
  <c r="C11" i="50"/>
  <c r="O12" i="64"/>
  <c r="O197" i="64" s="1"/>
  <c r="O11" i="50"/>
  <c r="O11" i="49"/>
  <c r="L13" i="64"/>
  <c r="L13" i="50"/>
  <c r="L13" i="49"/>
  <c r="L14" i="49"/>
  <c r="E14" i="64"/>
  <c r="E201" i="64" s="1"/>
  <c r="E15" i="49"/>
  <c r="M14" i="64"/>
  <c r="M201" i="64" s="1"/>
  <c r="M15" i="49"/>
  <c r="J15" i="64"/>
  <c r="J203" i="64" s="1"/>
  <c r="J17" i="49"/>
  <c r="J18" i="49"/>
  <c r="C17" i="64"/>
  <c r="C20" i="49"/>
  <c r="C20" i="50"/>
  <c r="K17" i="64"/>
  <c r="K20" i="49"/>
  <c r="K20" i="50"/>
  <c r="H18" i="64"/>
  <c r="H207" i="64" s="1"/>
  <c r="H21" i="50"/>
  <c r="H21" i="49"/>
  <c r="F26" i="38"/>
  <c r="F5" i="65"/>
  <c r="F174" i="65" s="1"/>
  <c r="F27" i="49"/>
  <c r="F26" i="49"/>
  <c r="F29" i="49"/>
  <c r="F26" i="50"/>
  <c r="F39" i="50"/>
  <c r="F29" i="48"/>
  <c r="N26" i="38"/>
  <c r="N7" i="65" s="1"/>
  <c r="N5" i="65"/>
  <c r="N27" i="49"/>
  <c r="N26" i="50"/>
  <c r="N26" i="49"/>
  <c r="N39" i="50"/>
  <c r="N29" i="49"/>
  <c r="D11" i="65"/>
  <c r="D176" i="65" s="1"/>
  <c r="D31" i="50"/>
  <c r="D31" i="49"/>
  <c r="P11" i="65"/>
  <c r="P176" i="65" s="1"/>
  <c r="P31" i="50"/>
  <c r="P31" i="49"/>
  <c r="P31" i="48"/>
  <c r="E12" i="65"/>
  <c r="E196" i="65" s="1"/>
  <c r="E34" i="49"/>
  <c r="E33" i="49"/>
  <c r="E33" i="50"/>
  <c r="E34" i="48"/>
  <c r="E32" i="49"/>
  <c r="Q12" i="65"/>
  <c r="Q34" i="49"/>
  <c r="Q33" i="49"/>
  <c r="Q33" i="50"/>
  <c r="Q33" i="48"/>
  <c r="N13" i="65"/>
  <c r="N180" i="65" s="1"/>
  <c r="N35" i="49"/>
  <c r="C14" i="65"/>
  <c r="C200" i="65" s="1"/>
  <c r="C38" i="49"/>
  <c r="C37" i="49"/>
  <c r="C37" i="48"/>
  <c r="O14" i="65"/>
  <c r="O183" i="65" s="1"/>
  <c r="O38" i="49"/>
  <c r="O37" i="49"/>
  <c r="L16" i="65"/>
  <c r="L40" i="49"/>
  <c r="L40" i="50"/>
  <c r="I17" i="65"/>
  <c r="I186" i="65" s="1"/>
  <c r="I41" i="49"/>
  <c r="F45" i="38"/>
  <c r="F5" i="66"/>
  <c r="F45" i="50"/>
  <c r="F46" i="49"/>
  <c r="F48" i="49"/>
  <c r="F45" i="49"/>
  <c r="L11" i="66"/>
  <c r="L176" i="66" s="1"/>
  <c r="L50" i="49"/>
  <c r="L50" i="50"/>
  <c r="E12" i="66"/>
  <c r="E53" i="49"/>
  <c r="E52" i="50"/>
  <c r="E52" i="49"/>
  <c r="E53" i="48"/>
  <c r="M12" i="66"/>
  <c r="M53" i="49"/>
  <c r="M52" i="50"/>
  <c r="M52" i="49"/>
  <c r="M53" i="48"/>
  <c r="M51" i="50"/>
  <c r="F13" i="66"/>
  <c r="F180" i="66" s="1"/>
  <c r="F54" i="49"/>
  <c r="F54" i="48"/>
  <c r="C14" i="66"/>
  <c r="C57" i="49"/>
  <c r="C56" i="49"/>
  <c r="C56" i="48"/>
  <c r="O14" i="66"/>
  <c r="O183" i="66" s="1"/>
  <c r="O56" i="49"/>
  <c r="O57" i="49"/>
  <c r="O56" i="48"/>
  <c r="L16" i="66"/>
  <c r="L59" i="50"/>
  <c r="L59" i="49"/>
  <c r="I17" i="66"/>
  <c r="I186" i="66" s="1"/>
  <c r="I60" i="49"/>
  <c r="F64" i="38"/>
  <c r="F7" i="67" s="1"/>
  <c r="F5" i="67"/>
  <c r="F193" i="67" s="1"/>
  <c r="F65" i="49"/>
  <c r="F64" i="49"/>
  <c r="F64" i="50"/>
  <c r="F67" i="49"/>
  <c r="F65" i="48"/>
  <c r="F77" i="50"/>
  <c r="H11" i="67"/>
  <c r="H176" i="67" s="1"/>
  <c r="H69" i="49"/>
  <c r="H69" i="50"/>
  <c r="H69" i="48"/>
  <c r="E12" i="67"/>
  <c r="E71" i="49"/>
  <c r="E71" i="50"/>
  <c r="E72" i="49"/>
  <c r="E71" i="48"/>
  <c r="I12" i="67"/>
  <c r="I72" i="49"/>
  <c r="I71" i="50"/>
  <c r="I71" i="49"/>
  <c r="I71" i="48"/>
  <c r="F13" i="67"/>
  <c r="F180" i="67" s="1"/>
  <c r="F73" i="49"/>
  <c r="C14" i="67"/>
  <c r="C75" i="49"/>
  <c r="C76" i="49"/>
  <c r="C74" i="49"/>
  <c r="K14" i="67"/>
  <c r="K75" i="49"/>
  <c r="K76" i="49"/>
  <c r="D16" i="67"/>
  <c r="D78" i="50"/>
  <c r="D78" i="49"/>
  <c r="L16" i="67"/>
  <c r="L185" i="67" s="1"/>
  <c r="L78" i="50"/>
  <c r="L78" i="49"/>
  <c r="P16" i="67"/>
  <c r="P185" i="67" s="1"/>
  <c r="P78" i="50"/>
  <c r="P78" i="49"/>
  <c r="I17" i="67"/>
  <c r="I79" i="49"/>
  <c r="M17" i="67"/>
  <c r="M186" i="67" s="1"/>
  <c r="M79" i="49"/>
  <c r="Q17" i="67"/>
  <c r="Q79" i="49"/>
  <c r="N83" i="38"/>
  <c r="N7" i="68" s="1"/>
  <c r="N210" i="68" s="1"/>
  <c r="N5" i="68"/>
  <c r="N212" i="68" s="1"/>
  <c r="N83" i="49"/>
  <c r="N84" i="49"/>
  <c r="N86" i="49"/>
  <c r="N100" i="49"/>
  <c r="N83" i="50"/>
  <c r="N84" i="48"/>
  <c r="N87" i="49"/>
  <c r="J86" i="39"/>
  <c r="J9" i="68"/>
  <c r="C11" i="68"/>
  <c r="C214" i="68" s="1"/>
  <c r="C88" i="49"/>
  <c r="C88" i="50"/>
  <c r="K11" i="68"/>
  <c r="K214" i="68" s="1"/>
  <c r="K88" i="49"/>
  <c r="K88" i="50"/>
  <c r="D12" i="68"/>
  <c r="D90" i="49"/>
  <c r="D90" i="50"/>
  <c r="D91" i="49"/>
  <c r="P89" i="39"/>
  <c r="P12" i="68"/>
  <c r="P91" i="49"/>
  <c r="P90" i="49"/>
  <c r="P90" i="50"/>
  <c r="I92" i="39"/>
  <c r="I13" i="68"/>
  <c r="I92" i="49"/>
  <c r="I92" i="50"/>
  <c r="F93" i="39"/>
  <c r="F14" i="68"/>
  <c r="F221" i="68" s="1"/>
  <c r="F93" i="49"/>
  <c r="F94" i="50"/>
  <c r="F95" i="49"/>
  <c r="F94" i="49"/>
  <c r="C15" i="68"/>
  <c r="C96" i="49"/>
  <c r="K96" i="39"/>
  <c r="K15" i="68"/>
  <c r="K96" i="49"/>
  <c r="K96" i="48"/>
  <c r="D97" i="39"/>
  <c r="D16" i="68"/>
  <c r="D225" i="68" s="1"/>
  <c r="D99" i="49"/>
  <c r="D98" i="49"/>
  <c r="D99" i="48"/>
  <c r="P97" i="39"/>
  <c r="P16" i="68"/>
  <c r="P98" i="49"/>
  <c r="P99" i="49"/>
  <c r="P99" i="48"/>
  <c r="I18" i="68"/>
  <c r="I101" i="49"/>
  <c r="I101" i="48"/>
  <c r="F19" i="68"/>
  <c r="F228" i="68" s="1"/>
  <c r="F102" i="49"/>
  <c r="F102" i="50"/>
  <c r="F102" i="48"/>
  <c r="J19" i="68"/>
  <c r="J228" i="68" s="1"/>
  <c r="J102" i="50"/>
  <c r="J102" i="49"/>
  <c r="J102" i="48"/>
  <c r="C20" i="68"/>
  <c r="C229" i="68" s="1"/>
  <c r="C103" i="49"/>
  <c r="C103" i="48"/>
  <c r="G103" i="39"/>
  <c r="G20" i="68"/>
  <c r="G229" i="68" s="1"/>
  <c r="G103" i="49"/>
  <c r="G103" i="48"/>
  <c r="O103" i="39"/>
  <c r="O20" i="68"/>
  <c r="O229" i="68" s="1"/>
  <c r="O103" i="49"/>
  <c r="O103" i="48"/>
  <c r="L107" i="38"/>
  <c r="L5" i="69"/>
  <c r="L222" i="69" s="1"/>
  <c r="L107" i="48"/>
  <c r="L110" i="48"/>
  <c r="L120" i="50"/>
  <c r="L120" i="49"/>
  <c r="L108" i="49"/>
  <c r="L107" i="49"/>
  <c r="L108" i="48"/>
  <c r="L110" i="49"/>
  <c r="E110" i="39"/>
  <c r="E9" i="69"/>
  <c r="M110" i="39"/>
  <c r="M9" i="69"/>
  <c r="F11" i="69"/>
  <c r="J112" i="39"/>
  <c r="J11" i="69"/>
  <c r="G12" i="69"/>
  <c r="D116" i="39"/>
  <c r="D13" i="69"/>
  <c r="D116" i="48"/>
  <c r="D116" i="49"/>
  <c r="P116" i="39"/>
  <c r="P13" i="69"/>
  <c r="P116" i="49"/>
  <c r="P116" i="48"/>
  <c r="M117" i="39"/>
  <c r="M14" i="69"/>
  <c r="M119" i="48"/>
  <c r="M118" i="49"/>
  <c r="M118" i="48"/>
  <c r="M117" i="49"/>
  <c r="M119" i="49"/>
  <c r="J121" i="39"/>
  <c r="J16" i="69"/>
  <c r="J121" i="48"/>
  <c r="J121" i="50"/>
  <c r="J121" i="49"/>
  <c r="G122" i="39"/>
  <c r="G17" i="69"/>
  <c r="G122" i="48"/>
  <c r="G122" i="49"/>
  <c r="D126" i="38"/>
  <c r="D5" i="70"/>
  <c r="D127" i="49"/>
  <c r="D129" i="48"/>
  <c r="D126" i="49"/>
  <c r="D129" i="49"/>
  <c r="D126" i="48"/>
  <c r="D127" i="48"/>
  <c r="D139" i="50"/>
  <c r="P126" i="38"/>
  <c r="P5" i="70"/>
  <c r="P222" i="70" s="1"/>
  <c r="P129" i="48"/>
  <c r="P127" i="49"/>
  <c r="P126" i="49"/>
  <c r="P127" i="48"/>
  <c r="P126" i="48"/>
  <c r="P129" i="49"/>
  <c r="P139" i="49"/>
  <c r="E129" i="39"/>
  <c r="E9" i="70"/>
  <c r="Q9" i="70"/>
  <c r="F11" i="70"/>
  <c r="F131" i="49"/>
  <c r="F131" i="48"/>
  <c r="G12" i="70"/>
  <c r="G133" i="48"/>
  <c r="G132" i="49"/>
  <c r="G134" i="49"/>
  <c r="G133" i="49"/>
  <c r="G134" i="48"/>
  <c r="H13" i="70"/>
  <c r="H135" i="49"/>
  <c r="H135" i="48"/>
  <c r="E14" i="70"/>
  <c r="E137" i="49"/>
  <c r="E136" i="49"/>
  <c r="E137" i="48"/>
  <c r="E138" i="49"/>
  <c r="E138" i="48"/>
  <c r="Q14" i="70"/>
  <c r="Q200" i="70" s="1"/>
  <c r="Q138" i="48"/>
  <c r="Q137" i="48"/>
  <c r="Q137" i="49"/>
  <c r="Q138" i="49"/>
  <c r="Q136" i="49"/>
  <c r="N16" i="70"/>
  <c r="N140" i="49"/>
  <c r="N140" i="50"/>
  <c r="N140" i="48"/>
  <c r="D145" i="38"/>
  <c r="D5" i="71"/>
  <c r="D197" i="71" s="1"/>
  <c r="D147" i="48"/>
  <c r="D145" i="49"/>
  <c r="D147" i="49"/>
  <c r="D145" i="48"/>
  <c r="P145" i="38"/>
  <c r="P7" i="71" s="1"/>
  <c r="P5" i="71"/>
  <c r="P147" i="49"/>
  <c r="P145" i="48"/>
  <c r="P145" i="49"/>
  <c r="P147" i="48"/>
  <c r="P157" i="49"/>
  <c r="N11" i="71"/>
  <c r="N149" i="48"/>
  <c r="N149" i="50"/>
  <c r="N149" i="49"/>
  <c r="G12" i="71"/>
  <c r="G151" i="49"/>
  <c r="G151" i="50"/>
  <c r="G152" i="48"/>
  <c r="G152" i="49"/>
  <c r="G151" i="48"/>
  <c r="G150" i="48"/>
  <c r="D13" i="71"/>
  <c r="D153" i="48"/>
  <c r="D153" i="49"/>
  <c r="L13" i="71"/>
  <c r="L153" i="49"/>
  <c r="L153" i="48"/>
  <c r="E14" i="71"/>
  <c r="E194" i="71" s="1"/>
  <c r="E155" i="49"/>
  <c r="E155" i="48"/>
  <c r="E156" i="48"/>
  <c r="E156" i="49"/>
  <c r="E154" i="49"/>
  <c r="Q14" i="71"/>
  <c r="Q194" i="71" s="1"/>
  <c r="Q156" i="49"/>
  <c r="Q156" i="48"/>
  <c r="Q155" i="49"/>
  <c r="Q155" i="48"/>
  <c r="Q154" i="48"/>
  <c r="N16" i="71"/>
  <c r="N158" i="49"/>
  <c r="N158" i="48"/>
  <c r="N158" i="50"/>
  <c r="D163" i="38"/>
  <c r="D7" i="72" s="1"/>
  <c r="D5" i="72"/>
  <c r="D165" i="48"/>
  <c r="D163" i="49"/>
  <c r="D163" i="48"/>
  <c r="D165" i="49"/>
  <c r="D166" i="49"/>
  <c r="D175" i="50"/>
  <c r="D175" i="49"/>
  <c r="H163" i="38"/>
  <c r="H7" i="72" s="1"/>
  <c r="H5" i="72"/>
  <c r="H163" i="48"/>
  <c r="H163" i="49"/>
  <c r="H175" i="48"/>
  <c r="H165" i="49"/>
  <c r="H175" i="49"/>
  <c r="H165" i="48"/>
  <c r="H175" i="50"/>
  <c r="E9" i="72"/>
  <c r="Q9" i="72"/>
  <c r="J11" i="72"/>
  <c r="J167" i="50"/>
  <c r="J167" i="48"/>
  <c r="J167" i="49"/>
  <c r="G168" i="39"/>
  <c r="G12" i="72"/>
  <c r="G172" i="72" s="1"/>
  <c r="G170" i="49"/>
  <c r="G169" i="48"/>
  <c r="G169" i="49"/>
  <c r="G170" i="48"/>
  <c r="G169" i="50"/>
  <c r="H13" i="72"/>
  <c r="H171" i="49"/>
  <c r="H171" i="48"/>
  <c r="E14" i="72"/>
  <c r="E194" i="72" s="1"/>
  <c r="E172" i="49"/>
  <c r="E174" i="48"/>
  <c r="E173" i="48"/>
  <c r="E173" i="49"/>
  <c r="E174" i="49"/>
  <c r="M172" i="39"/>
  <c r="M14" i="72"/>
  <c r="M173" i="48"/>
  <c r="M172" i="49"/>
  <c r="M172" i="48"/>
  <c r="M173" i="49"/>
  <c r="M174" i="48"/>
  <c r="M174" i="49"/>
  <c r="F176" i="39"/>
  <c r="F16" i="72"/>
  <c r="F176" i="48"/>
  <c r="F176" i="50"/>
  <c r="F176" i="49"/>
  <c r="C17" i="72"/>
  <c r="C177" i="49"/>
  <c r="C177" i="48"/>
  <c r="K17" i="72"/>
  <c r="K177" i="49"/>
  <c r="K177" i="48"/>
  <c r="C59" i="64"/>
  <c r="C10" i="59"/>
  <c r="C10" i="60"/>
  <c r="C9" i="59"/>
  <c r="C10" i="58"/>
  <c r="C9" i="58"/>
  <c r="C56" i="65"/>
  <c r="C38" i="58"/>
  <c r="C38" i="59"/>
  <c r="C37" i="58"/>
  <c r="C37" i="59"/>
  <c r="C36" i="59"/>
  <c r="C58" i="66"/>
  <c r="C59" i="60"/>
  <c r="C59" i="58"/>
  <c r="C58" i="59"/>
  <c r="C59" i="59"/>
  <c r="C58" i="60"/>
  <c r="C58" i="58"/>
  <c r="C59" i="67"/>
  <c r="C79" i="59"/>
  <c r="C79" i="58"/>
  <c r="C53" i="69"/>
  <c r="C111" i="59"/>
  <c r="C54" i="70"/>
  <c r="C134" i="59"/>
  <c r="C133" i="59"/>
  <c r="C134" i="58"/>
  <c r="C133" i="58"/>
  <c r="C55" i="71"/>
  <c r="C153" i="59"/>
  <c r="C153" i="58"/>
  <c r="C51" i="72"/>
  <c r="C165" i="58"/>
  <c r="C165" i="59"/>
  <c r="C56" i="72"/>
  <c r="C376" i="72" s="1"/>
  <c r="C174" i="59"/>
  <c r="C173" i="58"/>
  <c r="C174" i="58"/>
  <c r="C173" i="59"/>
  <c r="D55" i="64"/>
  <c r="D6" i="58"/>
  <c r="D6" i="59"/>
  <c r="D5" i="60"/>
  <c r="D5" i="59"/>
  <c r="D5" i="58"/>
  <c r="L55" i="64"/>
  <c r="L6" i="59"/>
  <c r="L6" i="58"/>
  <c r="L5" i="58"/>
  <c r="L5" i="59"/>
  <c r="L5" i="60"/>
  <c r="J57" i="64"/>
  <c r="J8" i="59"/>
  <c r="J8" i="58"/>
  <c r="D59" i="64"/>
  <c r="D10" i="60"/>
  <c r="D10" i="58"/>
  <c r="D9" i="60"/>
  <c r="D10" i="59"/>
  <c r="L59" i="64"/>
  <c r="L10" i="58"/>
  <c r="L10" i="60"/>
  <c r="L10" i="59"/>
  <c r="L9" i="60"/>
  <c r="F60" i="64"/>
  <c r="F11" i="60"/>
  <c r="F11" i="58"/>
  <c r="F11" i="59"/>
  <c r="N62" i="64"/>
  <c r="N15" i="58"/>
  <c r="N15" i="59"/>
  <c r="H63" i="64"/>
  <c r="H435" i="64" s="1"/>
  <c r="H17" i="58"/>
  <c r="H17" i="59"/>
  <c r="H18" i="58"/>
  <c r="H16" i="58"/>
  <c r="H18" i="59"/>
  <c r="F65" i="64"/>
  <c r="F20" i="58"/>
  <c r="F20" i="59"/>
  <c r="F19" i="58"/>
  <c r="F19" i="60"/>
  <c r="F20" i="60"/>
  <c r="F19" i="59"/>
  <c r="D66" i="64"/>
  <c r="D21" i="58"/>
  <c r="D21" i="59"/>
  <c r="D21" i="60"/>
  <c r="H66" i="64"/>
  <c r="H21" i="58"/>
  <c r="H21" i="59"/>
  <c r="H21" i="60"/>
  <c r="D49" i="65"/>
  <c r="D26" i="58"/>
  <c r="D26" i="59"/>
  <c r="D27" i="59"/>
  <c r="D27" i="58"/>
  <c r="D26" i="60"/>
  <c r="P49" i="65"/>
  <c r="P26" i="58"/>
  <c r="P26" i="59"/>
  <c r="P26" i="60"/>
  <c r="P27" i="58"/>
  <c r="P27" i="59"/>
  <c r="N51" i="65"/>
  <c r="N29" i="58"/>
  <c r="N29" i="59"/>
  <c r="H53" i="65"/>
  <c r="H31" i="58"/>
  <c r="H31" i="59"/>
  <c r="H31" i="60"/>
  <c r="H30" i="60"/>
  <c r="H30" i="58"/>
  <c r="F54" i="65"/>
  <c r="F369" i="65" s="1"/>
  <c r="F33" i="60"/>
  <c r="F33" i="58"/>
  <c r="F33" i="59"/>
  <c r="F34" i="58"/>
  <c r="F32" i="60"/>
  <c r="F34" i="59"/>
  <c r="D55" i="65"/>
  <c r="D35" i="59"/>
  <c r="D35" i="58"/>
  <c r="F56" i="65"/>
  <c r="F392" i="65" s="1"/>
  <c r="F37" i="59"/>
  <c r="F37" i="58"/>
  <c r="F38" i="59"/>
  <c r="F38" i="58"/>
  <c r="D58" i="65"/>
  <c r="D40" i="58"/>
  <c r="D40" i="60"/>
  <c r="D40" i="59"/>
  <c r="D39" i="58"/>
  <c r="D39" i="60"/>
  <c r="D39" i="59"/>
  <c r="F59" i="65"/>
  <c r="F41" i="58"/>
  <c r="F41" i="59"/>
  <c r="D49" i="66"/>
  <c r="D46" i="58"/>
  <c r="D45" i="60"/>
  <c r="D46" i="59"/>
  <c r="D45" i="59"/>
  <c r="D45" i="58"/>
  <c r="H49" i="66"/>
  <c r="H46" i="59"/>
  <c r="H46" i="58"/>
  <c r="H45" i="58"/>
  <c r="H45" i="60"/>
  <c r="H45" i="59"/>
  <c r="F51" i="66"/>
  <c r="F48" i="59"/>
  <c r="F48" i="58"/>
  <c r="D53" i="66"/>
  <c r="D50" i="58"/>
  <c r="D50" i="59"/>
  <c r="D50" i="60"/>
  <c r="D49" i="59"/>
  <c r="F54" i="66"/>
  <c r="F53" i="58"/>
  <c r="F53" i="59"/>
  <c r="F52" i="58"/>
  <c r="F52" i="59"/>
  <c r="F51" i="60"/>
  <c r="F52" i="60"/>
  <c r="F51" i="59"/>
  <c r="N54" i="66"/>
  <c r="N407" i="66" s="1"/>
  <c r="N53" i="59"/>
  <c r="N53" i="58"/>
  <c r="N51" i="60"/>
  <c r="N52" i="59"/>
  <c r="N52" i="58"/>
  <c r="N52" i="60"/>
  <c r="H55" i="66"/>
  <c r="H54" i="58"/>
  <c r="H54" i="59"/>
  <c r="F56" i="66"/>
  <c r="F392" i="66" s="1"/>
  <c r="F57" i="59"/>
  <c r="F57" i="58"/>
  <c r="F56" i="58"/>
  <c r="F56" i="59"/>
  <c r="F55" i="58"/>
  <c r="D58" i="66"/>
  <c r="D58" i="58"/>
  <c r="D58" i="59"/>
  <c r="D59" i="58"/>
  <c r="D59" i="59"/>
  <c r="D58" i="60"/>
  <c r="D59" i="60"/>
  <c r="H58" i="66"/>
  <c r="H58" i="58"/>
  <c r="H58" i="59"/>
  <c r="F59" i="66"/>
  <c r="F60" i="58"/>
  <c r="F60" i="59"/>
  <c r="D49" i="67"/>
  <c r="D65" i="58"/>
  <c r="D65" i="59"/>
  <c r="D64" i="60"/>
  <c r="D64" i="58"/>
  <c r="D64" i="59"/>
  <c r="P49" i="67"/>
  <c r="P65" i="58"/>
  <c r="P65" i="59"/>
  <c r="P64" i="60"/>
  <c r="P64" i="58"/>
  <c r="P64" i="59"/>
  <c r="N51" i="67"/>
  <c r="N67" i="58"/>
  <c r="N67" i="59"/>
  <c r="P53" i="67"/>
  <c r="P69" i="58"/>
  <c r="P69" i="59"/>
  <c r="P68" i="58"/>
  <c r="P69" i="60"/>
  <c r="N54" i="67"/>
  <c r="N369" i="67" s="1"/>
  <c r="N72" i="59"/>
  <c r="N72" i="58"/>
  <c r="N71" i="60"/>
  <c r="N70" i="60"/>
  <c r="N71" i="59"/>
  <c r="N71" i="58"/>
  <c r="N70" i="59"/>
  <c r="N70" i="58"/>
  <c r="H55" i="67"/>
  <c r="H73" i="58"/>
  <c r="H73" i="59"/>
  <c r="J56" i="67"/>
  <c r="J76" i="59"/>
  <c r="J76" i="58"/>
  <c r="J75" i="58"/>
  <c r="J75" i="59"/>
  <c r="D58" i="67"/>
  <c r="D77" i="58"/>
  <c r="D77" i="59"/>
  <c r="D78" i="60"/>
  <c r="D78" i="58"/>
  <c r="D78" i="59"/>
  <c r="D77" i="60"/>
  <c r="L58" i="67"/>
  <c r="L77" i="59"/>
  <c r="L77" i="58"/>
  <c r="L77" i="60"/>
  <c r="L78" i="59"/>
  <c r="L78" i="60"/>
  <c r="L78" i="58"/>
  <c r="D58" i="68"/>
  <c r="D83" i="59"/>
  <c r="D83" i="58"/>
  <c r="D84" i="59"/>
  <c r="D84" i="58"/>
  <c r="D83" i="60"/>
  <c r="P58" i="68"/>
  <c r="P83" i="58"/>
  <c r="P83" i="59"/>
  <c r="P84" i="59"/>
  <c r="P83" i="60"/>
  <c r="P84" i="58"/>
  <c r="N60" i="68"/>
  <c r="N86" i="58"/>
  <c r="N86" i="59"/>
  <c r="D62" i="68"/>
  <c r="D88" i="58"/>
  <c r="D88" i="59"/>
  <c r="D88" i="60"/>
  <c r="D87" i="60"/>
  <c r="D87" i="59"/>
  <c r="P62" i="68"/>
  <c r="P88" i="58"/>
  <c r="P88" i="59"/>
  <c r="P87" i="60"/>
  <c r="P88" i="60"/>
  <c r="F63" i="68"/>
  <c r="F457" i="68" s="1"/>
  <c r="F90" i="58"/>
  <c r="F90" i="59"/>
  <c r="F89" i="60"/>
  <c r="F91" i="58"/>
  <c r="F90" i="60"/>
  <c r="F91" i="59"/>
  <c r="F89" i="59"/>
  <c r="F89" i="58"/>
  <c r="D66" i="68"/>
  <c r="D96" i="59"/>
  <c r="D96" i="58"/>
  <c r="P66" i="68"/>
  <c r="P96" i="59"/>
  <c r="P96" i="58"/>
  <c r="N67" i="68"/>
  <c r="N465" i="68" s="1"/>
  <c r="N98" i="59"/>
  <c r="N98" i="58"/>
  <c r="N99" i="58"/>
  <c r="N99" i="59"/>
  <c r="D69" i="68"/>
  <c r="D101" i="58"/>
  <c r="D100" i="58"/>
  <c r="D100" i="59"/>
  <c r="D101" i="59"/>
  <c r="P69" i="68"/>
  <c r="P101" i="58"/>
  <c r="P100" i="58"/>
  <c r="P100" i="59"/>
  <c r="P101" i="59"/>
  <c r="H71" i="68"/>
  <c r="H103" i="58"/>
  <c r="H103" i="59"/>
  <c r="L71" i="68"/>
  <c r="L103" i="58"/>
  <c r="L103" i="59"/>
  <c r="P71" i="68"/>
  <c r="P468" i="68" s="1"/>
  <c r="P103" i="58"/>
  <c r="P103" i="59"/>
  <c r="N49" i="69"/>
  <c r="N108" i="58"/>
  <c r="N108" i="59"/>
  <c r="N107" i="59"/>
  <c r="N107" i="58"/>
  <c r="P51" i="69"/>
  <c r="P110" i="59"/>
  <c r="P110" i="58"/>
  <c r="F55" i="69"/>
  <c r="F116" i="59"/>
  <c r="F116" i="58"/>
  <c r="D56" i="69"/>
  <c r="D373" i="69" s="1"/>
  <c r="D118" i="58"/>
  <c r="D118" i="59"/>
  <c r="D119" i="59"/>
  <c r="D117" i="59"/>
  <c r="D119" i="58"/>
  <c r="P56" i="69"/>
  <c r="P118" i="59"/>
  <c r="P118" i="58"/>
  <c r="P119" i="59"/>
  <c r="P117" i="58"/>
  <c r="P119" i="58"/>
  <c r="N58" i="69"/>
  <c r="N120" i="58"/>
  <c r="N120" i="59"/>
  <c r="H59" i="69"/>
  <c r="H122" i="58"/>
  <c r="H122" i="59"/>
  <c r="N49" i="70"/>
  <c r="N127" i="58"/>
  <c r="N126" i="59"/>
  <c r="N126" i="58"/>
  <c r="N127" i="59"/>
  <c r="L51" i="70"/>
  <c r="L129" i="58"/>
  <c r="L129" i="59"/>
  <c r="J53" i="70"/>
  <c r="J131" i="59"/>
  <c r="J131" i="58"/>
  <c r="H54" i="70"/>
  <c r="H133" i="59"/>
  <c r="H133" i="58"/>
  <c r="H134" i="58"/>
  <c r="H134" i="59"/>
  <c r="H132" i="58"/>
  <c r="F55" i="70"/>
  <c r="F135" i="59"/>
  <c r="F135" i="58"/>
  <c r="D56" i="70"/>
  <c r="D137" i="58"/>
  <c r="D136" i="58"/>
  <c r="D137" i="59"/>
  <c r="D138" i="58"/>
  <c r="D138" i="59"/>
  <c r="L56" i="70"/>
  <c r="L392" i="70" s="1"/>
  <c r="L137" i="58"/>
  <c r="L138" i="59"/>
  <c r="L136" i="58"/>
  <c r="L137" i="59"/>
  <c r="L138" i="58"/>
  <c r="F58" i="70"/>
  <c r="F139" i="59"/>
  <c r="F139" i="58"/>
  <c r="D59" i="70"/>
  <c r="D141" i="58"/>
  <c r="D141" i="59"/>
  <c r="P59" i="70"/>
  <c r="P141" i="58"/>
  <c r="P141" i="59"/>
  <c r="J49" i="71"/>
  <c r="J145" i="59"/>
  <c r="J145" i="58"/>
  <c r="D51" i="71"/>
  <c r="D147" i="58"/>
  <c r="D147" i="59"/>
  <c r="P51" i="71"/>
  <c r="P147" i="58"/>
  <c r="P147" i="59"/>
  <c r="F53" i="71"/>
  <c r="F148" i="59"/>
  <c r="N55" i="71"/>
  <c r="N153" i="59"/>
  <c r="N153" i="58"/>
  <c r="H56" i="71"/>
  <c r="H155" i="58"/>
  <c r="H156" i="59"/>
  <c r="H156" i="58"/>
  <c r="H155" i="59"/>
  <c r="H154" i="58"/>
  <c r="H154" i="59"/>
  <c r="P56" i="71"/>
  <c r="P358" i="71" s="1"/>
  <c r="P155" i="58"/>
  <c r="P156" i="58"/>
  <c r="P155" i="59"/>
  <c r="P156" i="59"/>
  <c r="P154" i="58"/>
  <c r="N58" i="71"/>
  <c r="N157" i="59"/>
  <c r="N157" i="58"/>
  <c r="L59" i="71"/>
  <c r="L159" i="58"/>
  <c r="L159" i="59"/>
  <c r="P59" i="71"/>
  <c r="P159" i="58"/>
  <c r="P159" i="59"/>
  <c r="N49" i="72"/>
  <c r="N163" i="58"/>
  <c r="N163" i="59"/>
  <c r="D51" i="72"/>
  <c r="D165" i="59"/>
  <c r="D165" i="58"/>
  <c r="P51" i="72"/>
  <c r="P165" i="58"/>
  <c r="P165" i="59"/>
  <c r="J53" i="72"/>
  <c r="J166" i="59"/>
  <c r="F55" i="72"/>
  <c r="F171" i="58"/>
  <c r="F171" i="59"/>
  <c r="D56" i="72"/>
  <c r="D376" i="72" s="1"/>
  <c r="D174" i="58"/>
  <c r="D173" i="58"/>
  <c r="D173" i="59"/>
  <c r="D174" i="59"/>
  <c r="L56" i="72"/>
  <c r="L174" i="58"/>
  <c r="L174" i="59"/>
  <c r="L173" i="59"/>
  <c r="L173" i="58"/>
  <c r="F58" i="72"/>
  <c r="F175" i="58"/>
  <c r="F175" i="59"/>
  <c r="D59" i="72"/>
  <c r="D177" i="58"/>
  <c r="D177" i="59"/>
  <c r="P59" i="72"/>
  <c r="P177" i="59"/>
  <c r="P177" i="58"/>
  <c r="E19" i="48"/>
  <c r="G36" i="48"/>
  <c r="E32" i="48"/>
  <c r="K36" i="48"/>
  <c r="I51" i="48"/>
  <c r="J77" i="48"/>
  <c r="F58" i="48"/>
  <c r="B93" i="48"/>
  <c r="F105" i="44"/>
  <c r="F111" i="48"/>
  <c r="E105" i="44"/>
  <c r="E111" i="48"/>
  <c r="H81" i="45"/>
  <c r="H141" i="68"/>
  <c r="H135" i="68" s="1"/>
  <c r="H87" i="49"/>
  <c r="D62" i="47"/>
  <c r="D68" i="50"/>
  <c r="G99" i="69"/>
  <c r="G93" i="69" s="1"/>
  <c r="G143" i="69"/>
  <c r="C196" i="69"/>
  <c r="C139" i="69"/>
  <c r="C118" i="69"/>
  <c r="K140" i="71"/>
  <c r="L143" i="72"/>
  <c r="D259" i="68"/>
  <c r="G150" i="50"/>
  <c r="F152" i="72"/>
  <c r="I317" i="64"/>
  <c r="M118" i="65"/>
  <c r="M112" i="65" s="1"/>
  <c r="F112" i="69"/>
  <c r="D196" i="69"/>
  <c r="D139" i="69"/>
  <c r="D118" i="69"/>
  <c r="H146" i="70"/>
  <c r="C130" i="72"/>
  <c r="O215" i="69"/>
  <c r="O156" i="69"/>
  <c r="G168" i="50"/>
  <c r="K135" i="68"/>
  <c r="Q132" i="70"/>
  <c r="E136" i="71"/>
  <c r="H211" i="65"/>
  <c r="O324" i="67"/>
  <c r="Q324" i="69"/>
  <c r="Q304" i="69"/>
  <c r="E338" i="70"/>
  <c r="F55" i="59"/>
  <c r="J87" i="59"/>
  <c r="N386" i="71"/>
  <c r="M403" i="70"/>
  <c r="J335" i="70"/>
  <c r="F298" i="72"/>
  <c r="F322" i="72"/>
  <c r="L124" i="60"/>
  <c r="D304" i="67"/>
  <c r="K403" i="67"/>
  <c r="F161" i="60"/>
  <c r="L327" i="69"/>
  <c r="H322" i="71"/>
  <c r="J43" i="47"/>
  <c r="J49" i="50"/>
  <c r="O30" i="49"/>
  <c r="O24" i="45"/>
  <c r="D97" i="49"/>
  <c r="H139" i="48"/>
  <c r="J115" i="68"/>
  <c r="J163" i="68" s="1"/>
  <c r="E162" i="68"/>
  <c r="D112" i="68"/>
  <c r="D161" i="68"/>
  <c r="B112" i="68"/>
  <c r="B161" i="68"/>
  <c r="G105" i="67"/>
  <c r="M141" i="67"/>
  <c r="D101" i="67"/>
  <c r="D140" i="67"/>
  <c r="J67" i="48"/>
  <c r="I60" i="48"/>
  <c r="O57" i="48"/>
  <c r="Q47" i="48"/>
  <c r="I41" i="48"/>
  <c r="G38" i="48"/>
  <c r="H14" i="48"/>
  <c r="H89" i="49"/>
  <c r="L91" i="48"/>
  <c r="C112" i="68"/>
  <c r="C161" i="68"/>
  <c r="E148" i="67"/>
  <c r="J105" i="67"/>
  <c r="J144" i="67"/>
  <c r="O101" i="67"/>
  <c r="O139" i="67" s="1"/>
  <c r="O140" i="67"/>
  <c r="M105" i="66"/>
  <c r="M144" i="66"/>
  <c r="G141" i="66"/>
  <c r="F45" i="48"/>
  <c r="K108" i="65"/>
  <c r="K147" i="65"/>
  <c r="Q105" i="65"/>
  <c r="Q143" i="65" s="1"/>
  <c r="Q144" i="65"/>
  <c r="D142" i="65"/>
  <c r="G141" i="65"/>
  <c r="M138" i="65"/>
  <c r="N26" i="48"/>
  <c r="D181" i="68"/>
  <c r="J130" i="68"/>
  <c r="J178" i="68" s="1"/>
  <c r="J173" i="68"/>
  <c r="D85" i="48"/>
  <c r="B127" i="68"/>
  <c r="B175" i="68" s="1"/>
  <c r="L148" i="67"/>
  <c r="D148" i="67"/>
  <c r="I105" i="67"/>
  <c r="J101" i="67"/>
  <c r="J140" i="67"/>
  <c r="F64" i="48"/>
  <c r="E52" i="48"/>
  <c r="M33" i="48"/>
  <c r="C97" i="65"/>
  <c r="C136" i="65"/>
  <c r="N7" i="48"/>
  <c r="E6" i="48"/>
  <c r="B140" i="72"/>
  <c r="Q166" i="49"/>
  <c r="Q161" i="45"/>
  <c r="E211" i="65"/>
  <c r="D420" i="68"/>
  <c r="F118" i="65"/>
  <c r="J58" i="49"/>
  <c r="G111" i="49"/>
  <c r="G105" i="45"/>
  <c r="P211" i="67"/>
  <c r="I130" i="71"/>
  <c r="Q51" i="50"/>
  <c r="B256" i="68"/>
  <c r="M150" i="66"/>
  <c r="I211" i="70"/>
  <c r="P118" i="65"/>
  <c r="I211" i="69"/>
  <c r="F304" i="67"/>
  <c r="G323" i="64"/>
  <c r="G317" i="64" s="1"/>
  <c r="G324" i="70"/>
  <c r="P338" i="66"/>
  <c r="K124" i="60"/>
  <c r="J32" i="58"/>
  <c r="C360" i="64"/>
  <c r="M420" i="68"/>
  <c r="L338" i="69"/>
  <c r="L172" i="59"/>
  <c r="H400" i="69"/>
  <c r="K386" i="71"/>
  <c r="Q386" i="72"/>
  <c r="C148" i="58"/>
  <c r="C338" i="69"/>
  <c r="L81" i="54"/>
  <c r="L359" i="68"/>
  <c r="L353" i="68" s="1"/>
  <c r="N360" i="64"/>
  <c r="N331" i="69"/>
  <c r="N388" i="69"/>
  <c r="N310" i="69"/>
  <c r="N304" i="69" s="1"/>
  <c r="M293" i="71"/>
  <c r="P139" i="50"/>
  <c r="B177" i="68"/>
  <c r="M148" i="67"/>
  <c r="N138" i="67"/>
  <c r="B142" i="65"/>
  <c r="M106" i="64"/>
  <c r="M149" i="64"/>
  <c r="H148" i="50"/>
  <c r="P127" i="68"/>
  <c r="P176" i="68"/>
  <c r="I123" i="68"/>
  <c r="I172" i="68"/>
  <c r="K169" i="68"/>
  <c r="M166" i="68"/>
  <c r="J134" i="66"/>
  <c r="B141" i="65"/>
  <c r="P105" i="65"/>
  <c r="P144" i="65"/>
  <c r="H138" i="65"/>
  <c r="B158" i="64"/>
  <c r="L175" i="48"/>
  <c r="M19" i="49"/>
  <c r="F112" i="67"/>
  <c r="C335" i="70"/>
  <c r="Q93" i="72"/>
  <c r="Q130" i="72"/>
  <c r="B176" i="68"/>
  <c r="L143" i="70"/>
  <c r="G140" i="72"/>
  <c r="G116" i="72"/>
  <c r="G111" i="72" s="1"/>
  <c r="C68" i="50"/>
  <c r="C62" i="47"/>
  <c r="J143" i="69"/>
  <c r="E211" i="70"/>
  <c r="G204" i="71"/>
  <c r="O168" i="50"/>
  <c r="B136" i="71"/>
  <c r="P368" i="64"/>
  <c r="P431" i="64"/>
  <c r="P344" i="64"/>
  <c r="P338" i="64" s="1"/>
  <c r="M331" i="67"/>
  <c r="M310" i="67"/>
  <c r="F386" i="71"/>
  <c r="H275" i="72"/>
  <c r="C372" i="64"/>
  <c r="F407" i="70"/>
  <c r="F348" i="70"/>
  <c r="F405" i="70" s="1"/>
  <c r="D316" i="71"/>
  <c r="H318" i="72"/>
  <c r="H372" i="72"/>
  <c r="K403" i="70"/>
  <c r="F291" i="70"/>
  <c r="D81" i="55"/>
  <c r="D383" i="68"/>
  <c r="P30" i="60"/>
  <c r="Q501" i="68"/>
  <c r="C180" i="68"/>
  <c r="P138" i="65"/>
  <c r="C43" i="45"/>
  <c r="C49" i="49"/>
  <c r="F331" i="65"/>
  <c r="C132" i="59"/>
  <c r="K115" i="68"/>
  <c r="K163" i="68" s="1"/>
  <c r="P105" i="67"/>
  <c r="P144" i="67"/>
  <c r="Q94" i="67"/>
  <c r="Q133" i="67"/>
  <c r="B145" i="67"/>
  <c r="I108" i="66"/>
  <c r="I147" i="66"/>
  <c r="C105" i="66"/>
  <c r="P94" i="66"/>
  <c r="P132" i="66" s="1"/>
  <c r="E108" i="65"/>
  <c r="E146" i="65" s="1"/>
  <c r="C105" i="65"/>
  <c r="C182" i="65"/>
  <c r="C144" i="65"/>
  <c r="E141" i="65"/>
  <c r="Q8" i="48"/>
  <c r="E420" i="68"/>
  <c r="H172" i="59"/>
  <c r="C49" i="59"/>
  <c r="O322" i="72"/>
  <c r="J130" i="58"/>
  <c r="M62" i="47"/>
  <c r="P143" i="69"/>
  <c r="O124" i="45"/>
  <c r="O130" i="49"/>
  <c r="O152" i="72"/>
  <c r="O147" i="72" s="1"/>
  <c r="K259" i="68"/>
  <c r="J98" i="72"/>
  <c r="J93" i="72" s="1"/>
  <c r="J189" i="68"/>
  <c r="J183" i="68" s="1"/>
  <c r="J87" i="50"/>
  <c r="I143" i="47"/>
  <c r="I148" i="50"/>
  <c r="F68" i="60"/>
  <c r="O402" i="68"/>
  <c r="H285" i="67"/>
  <c r="N335" i="70"/>
  <c r="Q338" i="69"/>
  <c r="E384" i="71"/>
  <c r="D394" i="72"/>
  <c r="D334" i="72"/>
  <c r="D388" i="72" s="1"/>
  <c r="D139" i="48"/>
  <c r="I130" i="68"/>
  <c r="I178" i="68" s="1"/>
  <c r="I227" i="68"/>
  <c r="H177" i="68"/>
  <c r="G127" i="68"/>
  <c r="G176" i="68"/>
  <c r="F174" i="68"/>
  <c r="O170" i="68"/>
  <c r="N169" i="68"/>
  <c r="G85" i="48"/>
  <c r="M145" i="67"/>
  <c r="K142" i="67"/>
  <c r="I101" i="67"/>
  <c r="I139" i="67" s="1"/>
  <c r="N134" i="67"/>
  <c r="B134" i="66"/>
  <c r="M108" i="66"/>
  <c r="M146" i="66" s="1"/>
  <c r="M147" i="66"/>
  <c r="K105" i="66"/>
  <c r="K144" i="66"/>
  <c r="F97" i="65"/>
  <c r="F136" i="65"/>
  <c r="C11" i="48"/>
  <c r="P30" i="58"/>
  <c r="G348" i="65"/>
  <c r="G342" i="65" s="1"/>
  <c r="O211" i="67"/>
  <c r="E93" i="69"/>
  <c r="E324" i="69"/>
  <c r="E304" i="69"/>
  <c r="L291" i="66"/>
  <c r="M325" i="72"/>
  <c r="J148" i="59"/>
  <c r="E390" i="71"/>
  <c r="E334" i="71"/>
  <c r="N148" i="58"/>
  <c r="E322" i="71"/>
  <c r="P403" i="65"/>
  <c r="I19" i="49"/>
  <c r="N30" i="50"/>
  <c r="F143" i="60"/>
  <c r="F403" i="70"/>
  <c r="B5" i="38"/>
  <c r="B7" i="64" s="1"/>
  <c r="B5" i="64"/>
  <c r="B247" i="64" s="1"/>
  <c r="B5" i="49"/>
  <c r="B5" i="50"/>
  <c r="B8" i="49"/>
  <c r="B6" i="49"/>
  <c r="B13" i="64"/>
  <c r="B240" i="64" s="1"/>
  <c r="B12" i="49"/>
  <c r="B13" i="49"/>
  <c r="B14" i="49"/>
  <c r="B13" i="50"/>
  <c r="B12" i="50"/>
  <c r="B18" i="64"/>
  <c r="B207" i="64" s="1"/>
  <c r="B21" i="49"/>
  <c r="B21" i="50"/>
  <c r="B11" i="65"/>
  <c r="B31" i="49"/>
  <c r="B31" i="50"/>
  <c r="B16" i="65"/>
  <c r="B40" i="50"/>
  <c r="B40" i="49"/>
  <c r="B11" i="66"/>
  <c r="B176" i="66" s="1"/>
  <c r="B50" i="49"/>
  <c r="B50" i="50"/>
  <c r="B16" i="66"/>
  <c r="B185" i="66" s="1"/>
  <c r="B59" i="49"/>
  <c r="B59" i="50"/>
  <c r="B59" i="48"/>
  <c r="B11" i="67"/>
  <c r="B176" i="67" s="1"/>
  <c r="B69" i="49"/>
  <c r="B69" i="50"/>
  <c r="B16" i="67"/>
  <c r="B185" i="67" s="1"/>
  <c r="B78" i="49"/>
  <c r="B78" i="50"/>
  <c r="B11" i="68"/>
  <c r="B214" i="68" s="1"/>
  <c r="B88" i="49"/>
  <c r="B15" i="68"/>
  <c r="B222" i="68" s="1"/>
  <c r="B96" i="49"/>
  <c r="B96" i="48"/>
  <c r="B20" i="68"/>
  <c r="B229" i="68" s="1"/>
  <c r="B103" i="49"/>
  <c r="B17" i="69"/>
  <c r="B122" i="49"/>
  <c r="B122" i="48"/>
  <c r="B12" i="70"/>
  <c r="B133" i="48"/>
  <c r="B134" i="48"/>
  <c r="B133" i="49"/>
  <c r="B134" i="49"/>
  <c r="B17" i="70"/>
  <c r="B141" i="48"/>
  <c r="B141" i="49"/>
  <c r="B12" i="71"/>
  <c r="B190" i="71" s="1"/>
  <c r="B151" i="49"/>
  <c r="B152" i="48"/>
  <c r="B151" i="48"/>
  <c r="B151" i="50"/>
  <c r="B152" i="49"/>
  <c r="B17" i="71"/>
  <c r="B159" i="49"/>
  <c r="B159" i="48"/>
  <c r="B12" i="72"/>
  <c r="B169" i="48"/>
  <c r="B170" i="48"/>
  <c r="B169" i="50"/>
  <c r="B170" i="49"/>
  <c r="B169" i="49"/>
  <c r="B17" i="72"/>
  <c r="B177" i="49"/>
  <c r="B177" i="48"/>
  <c r="F5" i="38"/>
  <c r="F5" i="64"/>
  <c r="F215" i="64" s="1"/>
  <c r="F6" i="49"/>
  <c r="F5" i="50"/>
  <c r="F5" i="49"/>
  <c r="F8" i="49"/>
  <c r="J5" i="38"/>
  <c r="J5" i="64"/>
  <c r="J215" i="64" s="1"/>
  <c r="J5" i="49"/>
  <c r="J8" i="49"/>
  <c r="J6" i="49"/>
  <c r="J5" i="50"/>
  <c r="J19" i="50"/>
  <c r="N5" i="38"/>
  <c r="N5" i="64"/>
  <c r="N194" i="64" s="1"/>
  <c r="N8" i="49"/>
  <c r="N5" i="50"/>
  <c r="N6" i="49"/>
  <c r="N5" i="49"/>
  <c r="D5" i="38"/>
  <c r="D7" i="64" s="1"/>
  <c r="F9" i="64"/>
  <c r="J8" i="39"/>
  <c r="J9" i="64"/>
  <c r="N9" i="64"/>
  <c r="C10" i="39"/>
  <c r="C11" i="64"/>
  <c r="C10" i="49"/>
  <c r="C10" i="50"/>
  <c r="G11" i="64"/>
  <c r="G10" i="50"/>
  <c r="G10" i="49"/>
  <c r="K10" i="39"/>
  <c r="K11" i="64"/>
  <c r="K10" i="49"/>
  <c r="K10" i="50"/>
  <c r="O11" i="64"/>
  <c r="O10" i="49"/>
  <c r="O10" i="50"/>
  <c r="D11" i="39"/>
  <c r="D12" i="64"/>
  <c r="D11" i="49"/>
  <c r="D11" i="50"/>
  <c r="H12" i="64"/>
  <c r="H11" i="49"/>
  <c r="H11" i="50"/>
  <c r="L12" i="64"/>
  <c r="L11" i="49"/>
  <c r="L11" i="50"/>
  <c r="P11" i="39"/>
  <c r="P12" i="64"/>
  <c r="P11" i="49"/>
  <c r="P11" i="50"/>
  <c r="E13" i="64"/>
  <c r="E14" i="49"/>
  <c r="E13" i="50"/>
  <c r="E13" i="49"/>
  <c r="E12" i="50"/>
  <c r="I13" i="64"/>
  <c r="I200" i="64" s="1"/>
  <c r="I13" i="49"/>
  <c r="I14" i="49"/>
  <c r="I13" i="50"/>
  <c r="I12" i="49"/>
  <c r="M13" i="64"/>
  <c r="M13" i="49"/>
  <c r="M14" i="49"/>
  <c r="M13" i="50"/>
  <c r="Q13" i="64"/>
  <c r="Q240" i="64" s="1"/>
  <c r="Q14" i="49"/>
  <c r="Q13" i="50"/>
  <c r="Q13" i="49"/>
  <c r="F14" i="64"/>
  <c r="F201" i="64" s="1"/>
  <c r="F15" i="49"/>
  <c r="J14" i="64"/>
  <c r="J15" i="49"/>
  <c r="N14" i="64"/>
  <c r="N15" i="49"/>
  <c r="C15" i="64"/>
  <c r="C223" i="64" s="1"/>
  <c r="C17" i="49"/>
  <c r="C18" i="49"/>
  <c r="G16" i="39"/>
  <c r="G15" i="64"/>
  <c r="G18" i="49"/>
  <c r="G17" i="49"/>
  <c r="K15" i="64"/>
  <c r="K204" i="64" s="1"/>
  <c r="K18" i="49"/>
  <c r="K17" i="49"/>
  <c r="O16" i="39"/>
  <c r="O15" i="64"/>
  <c r="O223" i="64" s="1"/>
  <c r="O17" i="49"/>
  <c r="O18" i="49"/>
  <c r="D20" i="39"/>
  <c r="D17" i="64"/>
  <c r="D206" i="64" s="1"/>
  <c r="D20" i="49"/>
  <c r="D20" i="50"/>
  <c r="H20" i="39"/>
  <c r="H17" i="64"/>
  <c r="H20" i="50"/>
  <c r="H20" i="49"/>
  <c r="L17" i="64"/>
  <c r="L206" i="64" s="1"/>
  <c r="L20" i="50"/>
  <c r="L20" i="49"/>
  <c r="P20" i="39"/>
  <c r="P17" i="64"/>
  <c r="P206" i="64" s="1"/>
  <c r="P20" i="49"/>
  <c r="P20" i="50"/>
  <c r="E21" i="39"/>
  <c r="E18" i="64"/>
  <c r="E21" i="49"/>
  <c r="E21" i="50"/>
  <c r="I21" i="39"/>
  <c r="I18" i="64"/>
  <c r="I21" i="50"/>
  <c r="I21" i="49"/>
  <c r="M21" i="39"/>
  <c r="M18" i="64"/>
  <c r="M21" i="49"/>
  <c r="M21" i="50"/>
  <c r="Q18" i="64"/>
  <c r="Q21" i="49"/>
  <c r="Q21" i="50"/>
  <c r="F22" i="39"/>
  <c r="F19" i="64"/>
  <c r="F208" i="64" s="1"/>
  <c r="F22" i="49"/>
  <c r="J19" i="64"/>
  <c r="J208" i="64" s="1"/>
  <c r="J22" i="49"/>
  <c r="N19" i="64"/>
  <c r="N208" i="64" s="1"/>
  <c r="N22" i="49"/>
  <c r="C26" i="38"/>
  <c r="C5" i="65"/>
  <c r="C174" i="65" s="1"/>
  <c r="C26" i="50"/>
  <c r="C29" i="49"/>
  <c r="C27" i="49"/>
  <c r="C26" i="49"/>
  <c r="C30" i="49"/>
  <c r="G26" i="38"/>
  <c r="G5" i="65"/>
  <c r="G194" i="65" s="1"/>
  <c r="G26" i="50"/>
  <c r="G27" i="49"/>
  <c r="G29" i="49"/>
  <c r="G26" i="49"/>
  <c r="G39" i="49"/>
  <c r="K26" i="38"/>
  <c r="K5" i="65"/>
  <c r="K213" i="65" s="1"/>
  <c r="K27" i="49"/>
  <c r="K26" i="49"/>
  <c r="K29" i="49"/>
  <c r="K26" i="50"/>
  <c r="O26" i="38"/>
  <c r="O5" i="65"/>
  <c r="O26" i="49"/>
  <c r="O27" i="49"/>
  <c r="O26" i="50"/>
  <c r="O29" i="49"/>
  <c r="O29" i="48"/>
  <c r="O39" i="49"/>
  <c r="O30" i="50"/>
  <c r="O39" i="50"/>
  <c r="D9" i="65"/>
  <c r="H29" i="39"/>
  <c r="H9" i="65"/>
  <c r="L9" i="65"/>
  <c r="P9" i="65"/>
  <c r="E11" i="65"/>
  <c r="E31" i="49"/>
  <c r="E31" i="50"/>
  <c r="I11" i="65"/>
  <c r="I31" i="49"/>
  <c r="I31" i="50"/>
  <c r="M11" i="65"/>
  <c r="M31" i="50"/>
  <c r="M31" i="49"/>
  <c r="Q11" i="65"/>
  <c r="Q31" i="49"/>
  <c r="Q31" i="50"/>
  <c r="F12" i="65"/>
  <c r="F34" i="49"/>
  <c r="F33" i="49"/>
  <c r="F33" i="50"/>
  <c r="J12" i="65"/>
  <c r="J33" i="49"/>
  <c r="J33" i="50"/>
  <c r="J34" i="49"/>
  <c r="J34" i="48"/>
  <c r="N12" i="65"/>
  <c r="N33" i="49"/>
  <c r="N33" i="50"/>
  <c r="N34" i="49"/>
  <c r="C13" i="65"/>
  <c r="C35" i="49"/>
  <c r="G13" i="65"/>
  <c r="G180" i="65" s="1"/>
  <c r="G35" i="49"/>
  <c r="K35" i="39"/>
  <c r="K13" i="65"/>
  <c r="K35" i="49"/>
  <c r="K35" i="48"/>
  <c r="O13" i="65"/>
  <c r="O35" i="49"/>
  <c r="D36" i="39"/>
  <c r="D14" i="65"/>
  <c r="D182" i="65" s="1"/>
  <c r="D38" i="49"/>
  <c r="D37" i="49"/>
  <c r="D38" i="48"/>
  <c r="H14" i="65"/>
  <c r="H38" i="49"/>
  <c r="H37" i="49"/>
  <c r="H37" i="48"/>
  <c r="L14" i="65"/>
  <c r="L183" i="65" s="1"/>
  <c r="L37" i="49"/>
  <c r="L38" i="49"/>
  <c r="L38" i="48"/>
  <c r="P14" i="65"/>
  <c r="P38" i="49"/>
  <c r="P37" i="49"/>
  <c r="E16" i="65"/>
  <c r="E40" i="49"/>
  <c r="E40" i="50"/>
  <c r="E40" i="48"/>
  <c r="I40" i="39"/>
  <c r="I16" i="65"/>
  <c r="I40" i="50"/>
  <c r="I40" i="49"/>
  <c r="M40" i="39"/>
  <c r="M16" i="65"/>
  <c r="M185" i="65" s="1"/>
  <c r="M40" i="49"/>
  <c r="M40" i="50"/>
  <c r="Q16" i="65"/>
  <c r="Q185" i="65" s="1"/>
  <c r="Q40" i="49"/>
  <c r="Q40" i="50"/>
  <c r="F41" i="39"/>
  <c r="F17" i="65"/>
  <c r="F186" i="65" s="1"/>
  <c r="F41" i="49"/>
  <c r="J17" i="65"/>
  <c r="J41" i="49"/>
  <c r="N17" i="65"/>
  <c r="N41" i="49"/>
  <c r="C45" i="38"/>
  <c r="C5" i="66"/>
  <c r="C48" i="49"/>
  <c r="C58" i="50"/>
  <c r="C45" i="50"/>
  <c r="C46" i="49"/>
  <c r="C45" i="49"/>
  <c r="G45" i="38"/>
  <c r="G5" i="66"/>
  <c r="G194" i="66" s="1"/>
  <c r="G45" i="49"/>
  <c r="G45" i="50"/>
  <c r="G49" i="49"/>
  <c r="G48" i="49"/>
  <c r="G46" i="49"/>
  <c r="K45" i="38"/>
  <c r="K5" i="66"/>
  <c r="K46" i="49"/>
  <c r="K45" i="50"/>
  <c r="K45" i="49"/>
  <c r="K48" i="49"/>
  <c r="O45" i="38"/>
  <c r="O5" i="66"/>
  <c r="O48" i="49"/>
  <c r="O45" i="50"/>
  <c r="O45" i="49"/>
  <c r="O46" i="49"/>
  <c r="O58" i="49"/>
  <c r="D48" i="39"/>
  <c r="D9" i="66"/>
  <c r="H9" i="66"/>
  <c r="L48" i="39"/>
  <c r="L9" i="66"/>
  <c r="P9" i="66"/>
  <c r="E50" i="39"/>
  <c r="E11" i="66"/>
  <c r="E176" i="66" s="1"/>
  <c r="E50" i="49"/>
  <c r="E50" i="50"/>
  <c r="I50" i="39"/>
  <c r="I11" i="66"/>
  <c r="I50" i="50"/>
  <c r="I50" i="49"/>
  <c r="M11" i="66"/>
  <c r="M176" i="66" s="1"/>
  <c r="M50" i="49"/>
  <c r="M50" i="50"/>
  <c r="Q50" i="39"/>
  <c r="Q11" i="66"/>
  <c r="Q50" i="50"/>
  <c r="Q50" i="49"/>
  <c r="F51" i="39"/>
  <c r="F12" i="66"/>
  <c r="F51" i="49"/>
  <c r="F52" i="50"/>
  <c r="F52" i="49"/>
  <c r="F53" i="49"/>
  <c r="F51" i="50"/>
  <c r="J12" i="66"/>
  <c r="J52" i="50"/>
  <c r="J53" i="49"/>
  <c r="J52" i="49"/>
  <c r="N51" i="39"/>
  <c r="N12" i="66"/>
  <c r="N52" i="49"/>
  <c r="N52" i="50"/>
  <c r="N53" i="49"/>
  <c r="C13" i="66"/>
  <c r="C54" i="49"/>
  <c r="G13" i="66"/>
  <c r="G54" i="49"/>
  <c r="K13" i="66"/>
  <c r="K180" i="66" s="1"/>
  <c r="K54" i="49"/>
  <c r="O13" i="66"/>
  <c r="O54" i="49"/>
  <c r="D55" i="39"/>
  <c r="D14" i="66"/>
  <c r="D182" i="66" s="1"/>
  <c r="D57" i="49"/>
  <c r="D56" i="49"/>
  <c r="D57" i="48"/>
  <c r="H14" i="66"/>
  <c r="H56" i="49"/>
  <c r="H57" i="49"/>
  <c r="H57" i="48"/>
  <c r="L14" i="66"/>
  <c r="L182" i="66" s="1"/>
  <c r="L57" i="49"/>
  <c r="L56" i="49"/>
  <c r="L57" i="48"/>
  <c r="P14" i="66"/>
  <c r="P56" i="49"/>
  <c r="P57" i="49"/>
  <c r="P57" i="48"/>
  <c r="P55" i="49"/>
  <c r="E16" i="66"/>
  <c r="E59" i="49"/>
  <c r="E59" i="50"/>
  <c r="E59" i="48"/>
  <c r="I16" i="66"/>
  <c r="I59" i="50"/>
  <c r="I59" i="49"/>
  <c r="I59" i="48"/>
  <c r="M16" i="66"/>
  <c r="M59" i="49"/>
  <c r="M59" i="50"/>
  <c r="M59" i="48"/>
  <c r="Q59" i="39"/>
  <c r="Q16" i="66"/>
  <c r="Q59" i="50"/>
  <c r="Q59" i="49"/>
  <c r="Q59" i="48"/>
  <c r="F60" i="39"/>
  <c r="F17" i="66"/>
  <c r="F60" i="49"/>
  <c r="F60" i="48"/>
  <c r="J60" i="39"/>
  <c r="J17" i="66"/>
  <c r="J60" i="49"/>
  <c r="J60" i="48"/>
  <c r="N17" i="66"/>
  <c r="N60" i="49"/>
  <c r="N60" i="48"/>
  <c r="C64" i="38"/>
  <c r="C7" i="67" s="1"/>
  <c r="C172" i="67" s="1"/>
  <c r="C5" i="67"/>
  <c r="C77" i="49"/>
  <c r="C65" i="49"/>
  <c r="C64" i="49"/>
  <c r="C64" i="50"/>
  <c r="C67" i="49"/>
  <c r="G64" i="38"/>
  <c r="G5" i="67"/>
  <c r="G213" i="67" s="1"/>
  <c r="G64" i="49"/>
  <c r="G67" i="49"/>
  <c r="G65" i="49"/>
  <c r="G64" i="50"/>
  <c r="K64" i="38"/>
  <c r="K5" i="67"/>
  <c r="K77" i="49"/>
  <c r="K65" i="49"/>
  <c r="K64" i="50"/>
  <c r="K64" i="49"/>
  <c r="K67" i="49"/>
  <c r="K77" i="50"/>
  <c r="K67" i="48"/>
  <c r="K65" i="48"/>
  <c r="O64" i="38"/>
  <c r="P64" i="39" s="1"/>
  <c r="O5" i="67"/>
  <c r="O64" i="50"/>
  <c r="O67" i="49"/>
  <c r="O65" i="49"/>
  <c r="O64" i="49"/>
  <c r="O67" i="48"/>
  <c r="D9" i="67"/>
  <c r="H9" i="67"/>
  <c r="L9" i="67"/>
  <c r="P9" i="67"/>
  <c r="E11" i="67"/>
  <c r="E176" i="67" s="1"/>
  <c r="E69" i="50"/>
  <c r="E69" i="49"/>
  <c r="I11" i="67"/>
  <c r="I176" i="67" s="1"/>
  <c r="I69" i="50"/>
  <c r="I69" i="49"/>
  <c r="M11" i="67"/>
  <c r="M69" i="49"/>
  <c r="M69" i="50"/>
  <c r="Q11" i="67"/>
  <c r="Q176" i="67" s="1"/>
  <c r="Q69" i="50"/>
  <c r="Q69" i="49"/>
  <c r="F12" i="67"/>
  <c r="F179" i="67" s="1"/>
  <c r="F71" i="49"/>
  <c r="F71" i="50"/>
  <c r="F72" i="49"/>
  <c r="F72" i="48"/>
  <c r="J12" i="67"/>
  <c r="J178" i="67" s="1"/>
  <c r="J71" i="50"/>
  <c r="J71" i="49"/>
  <c r="J72" i="49"/>
  <c r="J72" i="48"/>
  <c r="N12" i="67"/>
  <c r="N179" i="67" s="1"/>
  <c r="N71" i="49"/>
  <c r="N72" i="49"/>
  <c r="N70" i="50"/>
  <c r="N71" i="50"/>
  <c r="N72" i="48"/>
  <c r="C13" i="67"/>
  <c r="C73" i="49"/>
  <c r="C73" i="48"/>
  <c r="G13" i="67"/>
  <c r="G73" i="49"/>
  <c r="G73" i="48"/>
  <c r="K13" i="67"/>
  <c r="K73" i="49"/>
  <c r="K73" i="48"/>
  <c r="O73" i="39"/>
  <c r="O13" i="67"/>
  <c r="O73" i="49"/>
  <c r="O73" i="48"/>
  <c r="D14" i="67"/>
  <c r="D76" i="49"/>
  <c r="D75" i="49"/>
  <c r="D74" i="49"/>
  <c r="D75" i="48"/>
  <c r="H14" i="67"/>
  <c r="H183" i="67" s="1"/>
  <c r="H76" i="49"/>
  <c r="H75" i="49"/>
  <c r="H75" i="48"/>
  <c r="H74" i="49"/>
  <c r="L14" i="67"/>
  <c r="L75" i="49"/>
  <c r="L76" i="49"/>
  <c r="L74" i="49"/>
  <c r="L75" i="48"/>
  <c r="P14" i="67"/>
  <c r="P183" i="67" s="1"/>
  <c r="P74" i="49"/>
  <c r="P76" i="49"/>
  <c r="P75" i="49"/>
  <c r="P75" i="48"/>
  <c r="E16" i="67"/>
  <c r="E78" i="49"/>
  <c r="E78" i="50"/>
  <c r="I16" i="67"/>
  <c r="I78" i="49"/>
  <c r="I78" i="50"/>
  <c r="M16" i="67"/>
  <c r="M78" i="49"/>
  <c r="M78" i="50"/>
  <c r="Q78" i="39"/>
  <c r="Q16" i="67"/>
  <c r="Q78" i="50"/>
  <c r="Q78" i="49"/>
  <c r="F17" i="67"/>
  <c r="F79" i="49"/>
  <c r="J79" i="39"/>
  <c r="J17" i="67"/>
  <c r="J186" i="67" s="1"/>
  <c r="J79" i="49"/>
  <c r="N17" i="67"/>
  <c r="N79" i="49"/>
  <c r="C83" i="38"/>
  <c r="C7" i="68" s="1"/>
  <c r="C209" i="68" s="1"/>
  <c r="C5" i="68"/>
  <c r="C83" i="49"/>
  <c r="C86" i="49"/>
  <c r="C83" i="50"/>
  <c r="C84" i="49"/>
  <c r="G83" i="38"/>
  <c r="G5" i="68"/>
  <c r="G83" i="49"/>
  <c r="G83" i="50"/>
  <c r="G86" i="49"/>
  <c r="G84" i="49"/>
  <c r="K83" i="38"/>
  <c r="K5" i="68"/>
  <c r="K83" i="49"/>
  <c r="K84" i="49"/>
  <c r="K86" i="49"/>
  <c r="K83" i="50"/>
  <c r="K87" i="49"/>
  <c r="K86" i="48"/>
  <c r="O83" i="38"/>
  <c r="O5" i="68"/>
  <c r="O84" i="49"/>
  <c r="O83" i="49"/>
  <c r="O83" i="50"/>
  <c r="O86" i="49"/>
  <c r="O100" i="49"/>
  <c r="O86" i="48"/>
  <c r="G9" i="68"/>
  <c r="K9" i="68"/>
  <c r="O9" i="68"/>
  <c r="D11" i="68"/>
  <c r="D214" i="68" s="1"/>
  <c r="D88" i="49"/>
  <c r="D88" i="50"/>
  <c r="D88" i="48"/>
  <c r="H11" i="68"/>
  <c r="H88" i="49"/>
  <c r="H88" i="50"/>
  <c r="H88" i="48"/>
  <c r="L11" i="68"/>
  <c r="L88" i="49"/>
  <c r="L88" i="50"/>
  <c r="L88" i="48"/>
  <c r="P11" i="68"/>
  <c r="P214" i="68" s="1"/>
  <c r="P88" i="49"/>
  <c r="P88" i="50"/>
  <c r="P88" i="48"/>
  <c r="E12" i="68"/>
  <c r="E239" i="68" s="1"/>
  <c r="E90" i="49"/>
  <c r="E91" i="49"/>
  <c r="E90" i="50"/>
  <c r="E90" i="48"/>
  <c r="E89" i="49"/>
  <c r="I12" i="68"/>
  <c r="I216" i="68" s="1"/>
  <c r="I90" i="50"/>
  <c r="I90" i="49"/>
  <c r="I91" i="49"/>
  <c r="I90" i="48"/>
  <c r="M12" i="68"/>
  <c r="M90" i="49"/>
  <c r="M90" i="50"/>
  <c r="M91" i="49"/>
  <c r="M90" i="48"/>
  <c r="Q12" i="68"/>
  <c r="Q263" i="68" s="1"/>
  <c r="Q91" i="49"/>
  <c r="Q90" i="49"/>
  <c r="Q90" i="50"/>
  <c r="Q89" i="50"/>
  <c r="Q90" i="48"/>
  <c r="F13" i="68"/>
  <c r="F218" i="68" s="1"/>
  <c r="F92" i="49"/>
  <c r="F92" i="50"/>
  <c r="J13" i="68"/>
  <c r="J92" i="50"/>
  <c r="J92" i="49"/>
  <c r="N13" i="68"/>
  <c r="N92" i="50"/>
  <c r="N92" i="49"/>
  <c r="C14" i="68"/>
  <c r="C94" i="49"/>
  <c r="C95" i="49"/>
  <c r="C94" i="50"/>
  <c r="C93" i="50"/>
  <c r="G14" i="68"/>
  <c r="G94" i="49"/>
  <c r="G93" i="49"/>
  <c r="G95" i="49"/>
  <c r="G94" i="50"/>
  <c r="G93" i="50"/>
  <c r="K14" i="68"/>
  <c r="K243" i="68" s="1"/>
  <c r="K94" i="49"/>
  <c r="K94" i="50"/>
  <c r="K95" i="49"/>
  <c r="O14" i="68"/>
  <c r="O267" i="68" s="1"/>
  <c r="O94" i="49"/>
  <c r="O94" i="50"/>
  <c r="O93" i="50"/>
  <c r="O93" i="49"/>
  <c r="O95" i="49"/>
  <c r="D15" i="68"/>
  <c r="D96" i="49"/>
  <c r="H96" i="39"/>
  <c r="H15" i="68"/>
  <c r="H96" i="49"/>
  <c r="L96" i="39"/>
  <c r="L15" i="68"/>
  <c r="L222" i="68" s="1"/>
  <c r="L96" i="49"/>
  <c r="P15" i="68"/>
  <c r="P222" i="68" s="1"/>
  <c r="P96" i="49"/>
  <c r="E16" i="68"/>
  <c r="E98" i="49"/>
  <c r="E99" i="49"/>
  <c r="E97" i="49"/>
  <c r="I16" i="68"/>
  <c r="I98" i="49"/>
  <c r="I99" i="49"/>
  <c r="I99" i="48"/>
  <c r="M16" i="68"/>
  <c r="M99" i="49"/>
  <c r="M98" i="49"/>
  <c r="Q16" i="68"/>
  <c r="Q98" i="49"/>
  <c r="Q99" i="49"/>
  <c r="F18" i="68"/>
  <c r="F227" i="68" s="1"/>
  <c r="F101" i="49"/>
  <c r="F101" i="48"/>
  <c r="J18" i="68"/>
  <c r="J227" i="68" s="1"/>
  <c r="J101" i="49"/>
  <c r="N18" i="68"/>
  <c r="N101" i="49"/>
  <c r="C19" i="68"/>
  <c r="C102" i="49"/>
  <c r="C102" i="50"/>
  <c r="C102" i="48"/>
  <c r="G19" i="68"/>
  <c r="G102" i="50"/>
  <c r="G102" i="49"/>
  <c r="K19" i="68"/>
  <c r="K228" i="68" s="1"/>
  <c r="K102" i="49"/>
  <c r="K102" i="50"/>
  <c r="O19" i="68"/>
  <c r="O102" i="50"/>
  <c r="O102" i="49"/>
  <c r="D20" i="68"/>
  <c r="D229" i="68" s="1"/>
  <c r="D103" i="49"/>
  <c r="H20" i="68"/>
  <c r="H229" i="68" s="1"/>
  <c r="H103" i="49"/>
  <c r="H103" i="48"/>
  <c r="L20" i="68"/>
  <c r="L103" i="49"/>
  <c r="P20" i="68"/>
  <c r="P229" i="68" s="1"/>
  <c r="P103" i="49"/>
  <c r="E107" i="38"/>
  <c r="E7" i="69" s="1"/>
  <c r="E5" i="69"/>
  <c r="E108" i="49"/>
  <c r="E110" i="49"/>
  <c r="E107" i="48"/>
  <c r="E110" i="48"/>
  <c r="E108" i="48"/>
  <c r="E107" i="49"/>
  <c r="E120" i="50"/>
  <c r="I107" i="38"/>
  <c r="I7" i="69" s="1"/>
  <c r="I5" i="69"/>
  <c r="I203" i="69" s="1"/>
  <c r="I110" i="48"/>
  <c r="I107" i="48"/>
  <c r="I108" i="48"/>
  <c r="I107" i="49"/>
  <c r="I110" i="49"/>
  <c r="I108" i="49"/>
  <c r="M107" i="38"/>
  <c r="M7" i="69" s="1"/>
  <c r="M5" i="69"/>
  <c r="M222" i="69" s="1"/>
  <c r="M107" i="49"/>
  <c r="M108" i="49"/>
  <c r="M110" i="48"/>
  <c r="M110" i="49"/>
  <c r="M108" i="48"/>
  <c r="M120" i="50"/>
  <c r="M107" i="48"/>
  <c r="M120" i="48"/>
  <c r="Q107" i="38"/>
  <c r="Q5" i="69"/>
  <c r="Q107" i="48"/>
  <c r="Q108" i="48"/>
  <c r="Q110" i="48"/>
  <c r="Q108" i="49"/>
  <c r="Q107" i="49"/>
  <c r="Q110" i="49"/>
  <c r="E13" i="69"/>
  <c r="E116" i="49"/>
  <c r="E116" i="48"/>
  <c r="I13" i="69"/>
  <c r="I116" i="49"/>
  <c r="I116" i="48"/>
  <c r="M13" i="69"/>
  <c r="M116" i="49"/>
  <c r="M116" i="48"/>
  <c r="Q13" i="69"/>
  <c r="Q116" i="48"/>
  <c r="Q116" i="49"/>
  <c r="F14" i="69"/>
  <c r="F119" i="49"/>
  <c r="F118" i="48"/>
  <c r="F118" i="49"/>
  <c r="F119" i="48"/>
  <c r="J14" i="69"/>
  <c r="J181" i="69" s="1"/>
  <c r="J119" i="48"/>
  <c r="J118" i="48"/>
  <c r="J118" i="49"/>
  <c r="J119" i="49"/>
  <c r="N14" i="69"/>
  <c r="N181" i="69" s="1"/>
  <c r="N119" i="49"/>
  <c r="N119" i="48"/>
  <c r="N118" i="49"/>
  <c r="N118" i="48"/>
  <c r="N117" i="49"/>
  <c r="C16" i="69"/>
  <c r="C121" i="50"/>
  <c r="C121" i="49"/>
  <c r="C121" i="48"/>
  <c r="G16" i="69"/>
  <c r="G121" i="50"/>
  <c r="G121" i="49"/>
  <c r="G121" i="48"/>
  <c r="K16" i="69"/>
  <c r="K121" i="49"/>
  <c r="K121" i="48"/>
  <c r="K121" i="50"/>
  <c r="O16" i="69"/>
  <c r="O121" i="48"/>
  <c r="O121" i="50"/>
  <c r="O121" i="49"/>
  <c r="D17" i="69"/>
  <c r="D122" i="48"/>
  <c r="D122" i="49"/>
  <c r="H17" i="69"/>
  <c r="H122" i="49"/>
  <c r="H122" i="48"/>
  <c r="L17" i="69"/>
  <c r="L122" i="49"/>
  <c r="L122" i="48"/>
  <c r="P17" i="69"/>
  <c r="P122" i="48"/>
  <c r="P122" i="49"/>
  <c r="E126" i="38"/>
  <c r="E5" i="70"/>
  <c r="E129" i="48"/>
  <c r="E126" i="49"/>
  <c r="E126" i="48"/>
  <c r="E127" i="48"/>
  <c r="E129" i="49"/>
  <c r="E127" i="49"/>
  <c r="I126" i="38"/>
  <c r="I5" i="70"/>
  <c r="I127" i="49"/>
  <c r="I126" i="48"/>
  <c r="I129" i="49"/>
  <c r="I127" i="48"/>
  <c r="I129" i="48"/>
  <c r="I126" i="49"/>
  <c r="I139" i="49"/>
  <c r="I139" i="48"/>
  <c r="M126" i="38"/>
  <c r="M7" i="70" s="1"/>
  <c r="M5" i="70"/>
  <c r="M222" i="70" s="1"/>
  <c r="M127" i="48"/>
  <c r="M129" i="48"/>
  <c r="M126" i="49"/>
  <c r="M127" i="49"/>
  <c r="M129" i="49"/>
  <c r="M126" i="48"/>
  <c r="M139" i="48"/>
  <c r="Q126" i="38"/>
  <c r="Q7" i="70" s="1"/>
  <c r="Q5" i="70"/>
  <c r="Q126" i="48"/>
  <c r="Q127" i="49"/>
  <c r="Q129" i="49"/>
  <c r="Q129" i="48"/>
  <c r="Q126" i="49"/>
  <c r="Q127" i="48"/>
  <c r="Q139" i="49"/>
  <c r="C11" i="70"/>
  <c r="C131" i="49"/>
  <c r="C131" i="48"/>
  <c r="G11" i="70"/>
  <c r="G131" i="49"/>
  <c r="G131" i="48"/>
  <c r="K11" i="70"/>
  <c r="K131" i="48"/>
  <c r="K131" i="49"/>
  <c r="O11" i="70"/>
  <c r="O131" i="48"/>
  <c r="O131" i="49"/>
  <c r="D12" i="70"/>
  <c r="D196" i="70" s="1"/>
  <c r="D134" i="49"/>
  <c r="D133" i="49"/>
  <c r="D134" i="48"/>
  <c r="D133" i="48"/>
  <c r="H12" i="70"/>
  <c r="H134" i="48"/>
  <c r="H134" i="49"/>
  <c r="H133" i="48"/>
  <c r="H133" i="49"/>
  <c r="L12" i="70"/>
  <c r="L196" i="70" s="1"/>
  <c r="L133" i="48"/>
  <c r="L134" i="48"/>
  <c r="L134" i="49"/>
  <c r="L133" i="49"/>
  <c r="P12" i="70"/>
  <c r="P196" i="70" s="1"/>
  <c r="P134" i="49"/>
  <c r="P134" i="48"/>
  <c r="P133" i="48"/>
  <c r="P133" i="49"/>
  <c r="E13" i="70"/>
  <c r="E135" i="49"/>
  <c r="E135" i="48"/>
  <c r="I13" i="70"/>
  <c r="I135" i="48"/>
  <c r="I135" i="49"/>
  <c r="M13" i="70"/>
  <c r="M135" i="48"/>
  <c r="M135" i="49"/>
  <c r="Q13" i="70"/>
  <c r="Q135" i="49"/>
  <c r="Q135" i="48"/>
  <c r="F14" i="70"/>
  <c r="F200" i="70" s="1"/>
  <c r="F137" i="48"/>
  <c r="F138" i="49"/>
  <c r="F137" i="49"/>
  <c r="F138" i="48"/>
  <c r="F136" i="48"/>
  <c r="F136" i="49"/>
  <c r="J14" i="70"/>
  <c r="J200" i="70" s="1"/>
  <c r="J138" i="48"/>
  <c r="J137" i="48"/>
  <c r="J137" i="49"/>
  <c r="J138" i="49"/>
  <c r="N14" i="70"/>
  <c r="N200" i="70" s="1"/>
  <c r="N138" i="49"/>
  <c r="N138" i="48"/>
  <c r="N137" i="48"/>
  <c r="N137" i="49"/>
  <c r="C16" i="70"/>
  <c r="C140" i="48"/>
  <c r="C140" i="50"/>
  <c r="C140" i="49"/>
  <c r="G16" i="70"/>
  <c r="G140" i="49"/>
  <c r="G140" i="50"/>
  <c r="G140" i="48"/>
  <c r="K16" i="70"/>
  <c r="K140" i="50"/>
  <c r="K140" i="49"/>
  <c r="K140" i="48"/>
  <c r="O16" i="70"/>
  <c r="O140" i="49"/>
  <c r="O140" i="48"/>
  <c r="O140" i="50"/>
  <c r="D17" i="70"/>
  <c r="D141" i="48"/>
  <c r="D141" i="49"/>
  <c r="H17" i="70"/>
  <c r="H141" i="48"/>
  <c r="H141" i="49"/>
  <c r="L17" i="70"/>
  <c r="L141" i="49"/>
  <c r="L141" i="48"/>
  <c r="P17" i="70"/>
  <c r="P141" i="49"/>
  <c r="P141" i="48"/>
  <c r="E145" i="38"/>
  <c r="E7" i="71" s="1"/>
  <c r="E5" i="71"/>
  <c r="E215" i="71" s="1"/>
  <c r="E147" i="49"/>
  <c r="E145" i="48"/>
  <c r="E145" i="49"/>
  <c r="E147" i="48"/>
  <c r="E157" i="49"/>
  <c r="I145" i="38"/>
  <c r="I7" i="71" s="1"/>
  <c r="I5" i="71"/>
  <c r="I147" i="48"/>
  <c r="I147" i="49"/>
  <c r="I145" i="49"/>
  <c r="I157" i="49"/>
  <c r="I145" i="48"/>
  <c r="I157" i="48"/>
  <c r="M145" i="38"/>
  <c r="M5" i="71"/>
  <c r="M147" i="48"/>
  <c r="M157" i="49"/>
  <c r="M145" i="49"/>
  <c r="M147" i="49"/>
  <c r="M145" i="48"/>
  <c r="Q145" i="38"/>
  <c r="Q7" i="71" s="1"/>
  <c r="Q5" i="71"/>
  <c r="Q157" i="49"/>
  <c r="Q145" i="49"/>
  <c r="Q147" i="49"/>
  <c r="Q145" i="48"/>
  <c r="Q147" i="48"/>
  <c r="Q157" i="50"/>
  <c r="C11" i="71"/>
  <c r="C149" i="50"/>
  <c r="C149" i="49"/>
  <c r="C149" i="48"/>
  <c r="G11" i="71"/>
  <c r="G149" i="49"/>
  <c r="G149" i="50"/>
  <c r="G149" i="48"/>
  <c r="K11" i="71"/>
  <c r="K149" i="50"/>
  <c r="K149" i="49"/>
  <c r="K149" i="48"/>
  <c r="O11" i="71"/>
  <c r="O149" i="50"/>
  <c r="O149" i="49"/>
  <c r="O149" i="48"/>
  <c r="D12" i="71"/>
  <c r="D150" i="49"/>
  <c r="D152" i="49"/>
  <c r="D152" i="48"/>
  <c r="D150" i="50"/>
  <c r="D151" i="50"/>
  <c r="D151" i="48"/>
  <c r="D151" i="49"/>
  <c r="D150" i="48"/>
  <c r="H12" i="71"/>
  <c r="H151" i="48"/>
  <c r="H150" i="50"/>
  <c r="H151" i="49"/>
  <c r="H152" i="48"/>
  <c r="H152" i="49"/>
  <c r="H151" i="50"/>
  <c r="L12" i="71"/>
  <c r="L190" i="71" s="1"/>
  <c r="L150" i="49"/>
  <c r="L151" i="48"/>
  <c r="L151" i="50"/>
  <c r="L152" i="49"/>
  <c r="L152" i="48"/>
  <c r="L151" i="49"/>
  <c r="L150" i="50"/>
  <c r="P12" i="71"/>
  <c r="P152" i="49"/>
  <c r="P152" i="48"/>
  <c r="P151" i="49"/>
  <c r="P151" i="50"/>
  <c r="P150" i="50"/>
  <c r="P151" i="48"/>
  <c r="P150" i="48"/>
  <c r="E13" i="71"/>
  <c r="E153" i="48"/>
  <c r="E153" i="49"/>
  <c r="I13" i="71"/>
  <c r="I153" i="49"/>
  <c r="I153" i="48"/>
  <c r="M13" i="71"/>
  <c r="M153" i="48"/>
  <c r="M153" i="49"/>
  <c r="Q13" i="71"/>
  <c r="Q153" i="49"/>
  <c r="Q153" i="48"/>
  <c r="F14" i="71"/>
  <c r="F156" i="49"/>
  <c r="F156" i="48"/>
  <c r="F155" i="49"/>
  <c r="F155" i="48"/>
  <c r="J14" i="71"/>
  <c r="J155" i="49"/>
  <c r="J156" i="48"/>
  <c r="J156" i="49"/>
  <c r="J155" i="48"/>
  <c r="N14" i="71"/>
  <c r="N156" i="48"/>
  <c r="N155" i="49"/>
  <c r="N155" i="48"/>
  <c r="N154" i="49"/>
  <c r="N156" i="49"/>
  <c r="C16" i="71"/>
  <c r="C158" i="50"/>
  <c r="C158" i="49"/>
  <c r="C158" i="48"/>
  <c r="G16" i="71"/>
  <c r="G158" i="50"/>
  <c r="G158" i="49"/>
  <c r="G158" i="48"/>
  <c r="K16" i="71"/>
  <c r="K158" i="49"/>
  <c r="K158" i="48"/>
  <c r="K158" i="50"/>
  <c r="O16" i="71"/>
  <c r="O158" i="48"/>
  <c r="O158" i="49"/>
  <c r="O158" i="50"/>
  <c r="D17" i="71"/>
  <c r="D159" i="48"/>
  <c r="D159" i="49"/>
  <c r="H17" i="71"/>
  <c r="H159" i="49"/>
  <c r="H159" i="48"/>
  <c r="L17" i="71"/>
  <c r="L159" i="49"/>
  <c r="L159" i="48"/>
  <c r="P17" i="71"/>
  <c r="P159" i="48"/>
  <c r="P159" i="49"/>
  <c r="E163" i="38"/>
  <c r="E7" i="72" s="1"/>
  <c r="E5" i="72"/>
  <c r="E163" i="48"/>
  <c r="E163" i="49"/>
  <c r="E165" i="49"/>
  <c r="E165" i="48"/>
  <c r="I163" i="38"/>
  <c r="I7" i="72" s="1"/>
  <c r="I5" i="72"/>
  <c r="I163" i="49"/>
  <c r="I165" i="48"/>
  <c r="I165" i="49"/>
  <c r="I163" i="48"/>
  <c r="M163" i="38"/>
  <c r="M7" i="72" s="1"/>
  <c r="M5" i="72"/>
  <c r="M165" i="49"/>
  <c r="M163" i="48"/>
  <c r="M163" i="49"/>
  <c r="M165" i="48"/>
  <c r="M166" i="48"/>
  <c r="Q163" i="38"/>
  <c r="Q7" i="72" s="1"/>
  <c r="Q5" i="72"/>
  <c r="Q165" i="48"/>
  <c r="Q163" i="49"/>
  <c r="Q163" i="48"/>
  <c r="Q165" i="49"/>
  <c r="Q175" i="50"/>
  <c r="C11" i="72"/>
  <c r="C167" i="48"/>
  <c r="C167" i="49"/>
  <c r="C167" i="50"/>
  <c r="G11" i="72"/>
  <c r="G167" i="48"/>
  <c r="G167" i="50"/>
  <c r="G167" i="49"/>
  <c r="K11" i="72"/>
  <c r="K167" i="48"/>
  <c r="K167" i="49"/>
  <c r="K167" i="50"/>
  <c r="O11" i="72"/>
  <c r="O167" i="50"/>
  <c r="O167" i="48"/>
  <c r="O167" i="49"/>
  <c r="D12" i="72"/>
  <c r="D169" i="48"/>
  <c r="D169" i="49"/>
  <c r="D170" i="48"/>
  <c r="D170" i="49"/>
  <c r="D169" i="50"/>
  <c r="D168" i="49"/>
  <c r="H12" i="72"/>
  <c r="H190" i="72" s="1"/>
  <c r="H169" i="49"/>
  <c r="H170" i="49"/>
  <c r="H169" i="50"/>
  <c r="H170" i="48"/>
  <c r="H169" i="48"/>
  <c r="L12" i="72"/>
  <c r="L169" i="49"/>
  <c r="L170" i="48"/>
  <c r="L170" i="49"/>
  <c r="L169" i="50"/>
  <c r="L169" i="48"/>
  <c r="P12" i="72"/>
  <c r="P208" i="72" s="1"/>
  <c r="P169" i="49"/>
  <c r="P170" i="49"/>
  <c r="P169" i="50"/>
  <c r="P170" i="48"/>
  <c r="P169" i="48"/>
  <c r="P168" i="50"/>
  <c r="E13" i="72"/>
  <c r="E171" i="48"/>
  <c r="E171" i="49"/>
  <c r="I13" i="72"/>
  <c r="I171" i="48"/>
  <c r="I171" i="49"/>
  <c r="M13" i="72"/>
  <c r="M171" i="48"/>
  <c r="M171" i="49"/>
  <c r="Q13" i="72"/>
  <c r="Q171" i="49"/>
  <c r="Q171" i="48"/>
  <c r="F14" i="72"/>
  <c r="F176" i="72" s="1"/>
  <c r="F174" i="48"/>
  <c r="F173" i="49"/>
  <c r="F174" i="49"/>
  <c r="F173" i="48"/>
  <c r="J14" i="72"/>
  <c r="J174" i="49"/>
  <c r="J173" i="49"/>
  <c r="J174" i="48"/>
  <c r="J173" i="48"/>
  <c r="N14" i="72"/>
  <c r="N174" i="48"/>
  <c r="N173" i="49"/>
  <c r="N173" i="48"/>
  <c r="N174" i="49"/>
  <c r="N172" i="49"/>
  <c r="C16" i="72"/>
  <c r="C176" i="50"/>
  <c r="C176" i="48"/>
  <c r="C176" i="49"/>
  <c r="G16" i="72"/>
  <c r="G176" i="49"/>
  <c r="G176" i="50"/>
  <c r="G176" i="48"/>
  <c r="K16" i="72"/>
  <c r="K176" i="49"/>
  <c r="K176" i="48"/>
  <c r="K176" i="50"/>
  <c r="O16" i="72"/>
  <c r="O176" i="48"/>
  <c r="O176" i="49"/>
  <c r="O176" i="50"/>
  <c r="D17" i="72"/>
  <c r="D177" i="48"/>
  <c r="D177" i="49"/>
  <c r="H17" i="72"/>
  <c r="H177" i="48"/>
  <c r="H177" i="49"/>
  <c r="L17" i="72"/>
  <c r="L177" i="49"/>
  <c r="L177" i="48"/>
  <c r="P17" i="72"/>
  <c r="P177" i="48"/>
  <c r="P177" i="49"/>
  <c r="C60" i="64"/>
  <c r="C11" i="59"/>
  <c r="C11" i="58"/>
  <c r="C11" i="60"/>
  <c r="C65" i="64"/>
  <c r="C19" i="60"/>
  <c r="C20" i="60"/>
  <c r="C20" i="59"/>
  <c r="C19" i="59"/>
  <c r="C20" i="58"/>
  <c r="C19" i="58"/>
  <c r="C53" i="65"/>
  <c r="C31" i="58"/>
  <c r="C31" i="60"/>
  <c r="C31" i="59"/>
  <c r="C30" i="60"/>
  <c r="C58" i="65"/>
  <c r="C40" i="60"/>
  <c r="C40" i="58"/>
  <c r="C39" i="58"/>
  <c r="C39" i="59"/>
  <c r="C39" i="60"/>
  <c r="C40" i="59"/>
  <c r="C54" i="66"/>
  <c r="C52" i="58"/>
  <c r="C53" i="59"/>
  <c r="C52" i="60"/>
  <c r="C53" i="58"/>
  <c r="C52" i="59"/>
  <c r="C51" i="59"/>
  <c r="C51" i="60"/>
  <c r="C59" i="66"/>
  <c r="C60" i="59"/>
  <c r="C60" i="58"/>
  <c r="C55" i="67"/>
  <c r="C73" i="58"/>
  <c r="C73" i="59"/>
  <c r="C60" i="68"/>
  <c r="C86" i="59"/>
  <c r="C86" i="58"/>
  <c r="C59" i="69"/>
  <c r="C122" i="59"/>
  <c r="C122" i="58"/>
  <c r="C55" i="70"/>
  <c r="C135" i="59"/>
  <c r="C135" i="58"/>
  <c r="C51" i="71"/>
  <c r="C147" i="59"/>
  <c r="C147" i="58"/>
  <c r="C56" i="71"/>
  <c r="C156" i="58"/>
  <c r="C154" i="59"/>
  <c r="C154" i="58"/>
  <c r="C156" i="59"/>
  <c r="C155" i="59"/>
  <c r="C155" i="58"/>
  <c r="C53" i="72"/>
  <c r="C166" i="59"/>
  <c r="C58" i="72"/>
  <c r="C175" i="58"/>
  <c r="C175" i="59"/>
  <c r="C49" i="66"/>
  <c r="C45" i="59"/>
  <c r="C46" i="59"/>
  <c r="C45" i="58"/>
  <c r="C45" i="60"/>
  <c r="C46" i="58"/>
  <c r="C49" i="70"/>
  <c r="C127" i="58"/>
  <c r="C126" i="59"/>
  <c r="C127" i="59"/>
  <c r="C126" i="58"/>
  <c r="E55" i="64"/>
  <c r="E5" i="59"/>
  <c r="E6" i="59"/>
  <c r="E5" i="60"/>
  <c r="E6" i="58"/>
  <c r="E5" i="58"/>
  <c r="I55" i="64"/>
  <c r="I5" i="60"/>
  <c r="I5" i="59"/>
  <c r="I5" i="58"/>
  <c r="I6" i="58"/>
  <c r="I6" i="59"/>
  <c r="M55" i="64"/>
  <c r="M5" i="60"/>
  <c r="M5" i="58"/>
  <c r="M6" i="58"/>
  <c r="M6" i="59"/>
  <c r="M5" i="59"/>
  <c r="Q55" i="64"/>
  <c r="Q6" i="58"/>
  <c r="Q5" i="60"/>
  <c r="Q5" i="58"/>
  <c r="Q6" i="59"/>
  <c r="Q5" i="59"/>
  <c r="G57" i="64"/>
  <c r="G8" i="59"/>
  <c r="G8" i="58"/>
  <c r="K57" i="64"/>
  <c r="K8" i="59"/>
  <c r="K8" i="58"/>
  <c r="O57" i="64"/>
  <c r="O8" i="58"/>
  <c r="O8" i="59"/>
  <c r="E59" i="64"/>
  <c r="E10" i="60"/>
  <c r="E10" i="58"/>
  <c r="E10" i="59"/>
  <c r="E9" i="60"/>
  <c r="E9" i="59"/>
  <c r="I59" i="64"/>
  <c r="I10" i="60"/>
  <c r="I10" i="58"/>
  <c r="I9" i="59"/>
  <c r="I9" i="60"/>
  <c r="I10" i="59"/>
  <c r="I9" i="58"/>
  <c r="M59" i="64"/>
  <c r="M9" i="60"/>
  <c r="M10" i="59"/>
  <c r="M10" i="60"/>
  <c r="M10" i="58"/>
  <c r="M9" i="58"/>
  <c r="M9" i="59"/>
  <c r="Q59" i="64"/>
  <c r="Q9" i="58"/>
  <c r="Q10" i="58"/>
  <c r="Q9" i="60"/>
  <c r="Q9" i="59"/>
  <c r="Q10" i="59"/>
  <c r="Q10" i="60"/>
  <c r="G60" i="64"/>
  <c r="G11" i="58"/>
  <c r="G11" i="60"/>
  <c r="G11" i="59"/>
  <c r="G62" i="64"/>
  <c r="G15" i="59"/>
  <c r="G15" i="58"/>
  <c r="K62" i="64"/>
  <c r="K15" i="59"/>
  <c r="K15" i="58"/>
  <c r="O62" i="64"/>
  <c r="O15" i="58"/>
  <c r="O15" i="59"/>
  <c r="E63" i="64"/>
  <c r="E17" i="59"/>
  <c r="E18" i="59"/>
  <c r="E17" i="58"/>
  <c r="E18" i="58"/>
  <c r="E16" i="59"/>
  <c r="I63" i="64"/>
  <c r="I18" i="58"/>
  <c r="I17" i="58"/>
  <c r="I17" i="59"/>
  <c r="I18" i="59"/>
  <c r="I16" i="58"/>
  <c r="M63" i="64"/>
  <c r="M435" i="64" s="1"/>
  <c r="M18" i="59"/>
  <c r="M18" i="58"/>
  <c r="M17" i="58"/>
  <c r="M17" i="59"/>
  <c r="Q63" i="64"/>
  <c r="Q18" i="59"/>
  <c r="Q17" i="58"/>
  <c r="Q18" i="58"/>
  <c r="Q17" i="59"/>
  <c r="G65" i="64"/>
  <c r="G20" i="58"/>
  <c r="G19" i="59"/>
  <c r="G20" i="60"/>
  <c r="G19" i="60"/>
  <c r="G20" i="59"/>
  <c r="G19" i="58"/>
  <c r="K65" i="64"/>
  <c r="K19" i="60"/>
  <c r="K19" i="58"/>
  <c r="K20" i="58"/>
  <c r="K19" i="59"/>
  <c r="K20" i="59"/>
  <c r="K20" i="60"/>
  <c r="O65" i="64"/>
  <c r="O20" i="60"/>
  <c r="O19" i="58"/>
  <c r="O19" i="60"/>
  <c r="O19" i="59"/>
  <c r="O20" i="58"/>
  <c r="O20" i="59"/>
  <c r="E66" i="64"/>
  <c r="E21" i="60"/>
  <c r="E21" i="59"/>
  <c r="E21" i="58"/>
  <c r="M66" i="64"/>
  <c r="M417" i="64" s="1"/>
  <c r="M21" i="58"/>
  <c r="M21" i="60"/>
  <c r="M21" i="59"/>
  <c r="G67" i="64"/>
  <c r="G22" i="59"/>
  <c r="G22" i="58"/>
  <c r="K67" i="64"/>
  <c r="K22" i="59"/>
  <c r="K22" i="58"/>
  <c r="O67" i="64"/>
  <c r="O22" i="58"/>
  <c r="O22" i="59"/>
  <c r="E49" i="65"/>
  <c r="E26" i="60"/>
  <c r="E27" i="59"/>
  <c r="E26" i="59"/>
  <c r="E26" i="58"/>
  <c r="E27" i="58"/>
  <c r="I49" i="65"/>
  <c r="I27" i="59"/>
  <c r="I27" i="58"/>
  <c r="I26" i="59"/>
  <c r="I26" i="58"/>
  <c r="I26" i="60"/>
  <c r="M49" i="65"/>
  <c r="M26" i="59"/>
  <c r="M26" i="58"/>
  <c r="M26" i="60"/>
  <c r="M27" i="58"/>
  <c r="M27" i="59"/>
  <c r="Q49" i="65"/>
  <c r="Q26" i="60"/>
  <c r="Q26" i="59"/>
  <c r="Q26" i="58"/>
  <c r="Q27" i="59"/>
  <c r="Q27" i="58"/>
  <c r="G51" i="65"/>
  <c r="G29" i="58"/>
  <c r="G29" i="59"/>
  <c r="K51" i="65"/>
  <c r="K29" i="59"/>
  <c r="K29" i="58"/>
  <c r="O51" i="65"/>
  <c r="O29" i="59"/>
  <c r="O29" i="58"/>
  <c r="E53" i="65"/>
  <c r="E31" i="60"/>
  <c r="E30" i="59"/>
  <c r="E31" i="58"/>
  <c r="E31" i="59"/>
  <c r="E30" i="60"/>
  <c r="I53" i="65"/>
  <c r="I31" i="59"/>
  <c r="I31" i="58"/>
  <c r="I31" i="60"/>
  <c r="I30" i="59"/>
  <c r="I30" i="60"/>
  <c r="I30" i="58"/>
  <c r="M53" i="65"/>
  <c r="M30" i="59"/>
  <c r="M31" i="58"/>
  <c r="M31" i="59"/>
  <c r="M31" i="60"/>
  <c r="Q53" i="65"/>
  <c r="Q30" i="59"/>
  <c r="Q31" i="60"/>
  <c r="Q31" i="59"/>
  <c r="Q31" i="58"/>
  <c r="G54" i="65"/>
  <c r="G388" i="65" s="1"/>
  <c r="G33" i="59"/>
  <c r="G33" i="60"/>
  <c r="G34" i="58"/>
  <c r="G33" i="58"/>
  <c r="G34" i="59"/>
  <c r="G32" i="59"/>
  <c r="K54" i="65"/>
  <c r="K33" i="60"/>
  <c r="K34" i="58"/>
  <c r="K33" i="58"/>
  <c r="K34" i="59"/>
  <c r="K33" i="59"/>
  <c r="O54" i="65"/>
  <c r="O34" i="58"/>
  <c r="O33" i="58"/>
  <c r="O34" i="59"/>
  <c r="O33" i="60"/>
  <c r="O33" i="59"/>
  <c r="E55" i="65"/>
  <c r="E35" i="58"/>
  <c r="E35" i="59"/>
  <c r="I55" i="65"/>
  <c r="I35" i="58"/>
  <c r="I35" i="59"/>
  <c r="M55" i="65"/>
  <c r="M35" i="59"/>
  <c r="M35" i="58"/>
  <c r="Q55" i="65"/>
  <c r="Q35" i="58"/>
  <c r="Q35" i="59"/>
  <c r="G56" i="65"/>
  <c r="G38" i="59"/>
  <c r="G37" i="59"/>
  <c r="G37" i="58"/>
  <c r="G38" i="58"/>
  <c r="G36" i="59"/>
  <c r="K56" i="65"/>
  <c r="K38" i="58"/>
  <c r="K37" i="59"/>
  <c r="K38" i="59"/>
  <c r="K37" i="58"/>
  <c r="O56" i="65"/>
  <c r="O38" i="59"/>
  <c r="O37" i="59"/>
  <c r="O38" i="58"/>
  <c r="O37" i="58"/>
  <c r="E58" i="65"/>
  <c r="E39" i="58"/>
  <c r="E40" i="59"/>
  <c r="E39" i="60"/>
  <c r="E40" i="58"/>
  <c r="E40" i="60"/>
  <c r="E39" i="59"/>
  <c r="I58" i="65"/>
  <c r="I39" i="58"/>
  <c r="I39" i="60"/>
  <c r="I40" i="60"/>
  <c r="I40" i="58"/>
  <c r="I40" i="59"/>
  <c r="I39" i="59"/>
  <c r="M58" i="65"/>
  <c r="M39" i="58"/>
  <c r="M40" i="60"/>
  <c r="M39" i="59"/>
  <c r="M40" i="58"/>
  <c r="M39" i="60"/>
  <c r="M40" i="59"/>
  <c r="Q58" i="65"/>
  <c r="Q39" i="58"/>
  <c r="Q40" i="59"/>
  <c r="Q40" i="60"/>
  <c r="Q39" i="59"/>
  <c r="Q40" i="58"/>
  <c r="Q39" i="60"/>
  <c r="G59" i="65"/>
  <c r="G41" i="58"/>
  <c r="G41" i="59"/>
  <c r="K59" i="65"/>
  <c r="K41" i="59"/>
  <c r="K41" i="58"/>
  <c r="O59" i="65"/>
  <c r="O41" i="58"/>
  <c r="O41" i="59"/>
  <c r="E49" i="66"/>
  <c r="E46" i="58"/>
  <c r="E45" i="58"/>
  <c r="E46" i="59"/>
  <c r="E45" i="59"/>
  <c r="E45" i="60"/>
  <c r="I49" i="66"/>
  <c r="I46" i="58"/>
  <c r="I45" i="59"/>
  <c r="I45" i="60"/>
  <c r="I46" i="59"/>
  <c r="I45" i="58"/>
  <c r="M49" i="66"/>
  <c r="M45" i="59"/>
  <c r="M45" i="58"/>
  <c r="M46" i="58"/>
  <c r="M45" i="60"/>
  <c r="M46" i="59"/>
  <c r="Q49" i="66"/>
  <c r="Q46" i="59"/>
  <c r="Q45" i="60"/>
  <c r="Q46" i="58"/>
  <c r="Q45" i="59"/>
  <c r="Q45" i="58"/>
  <c r="G51" i="66"/>
  <c r="G48" i="58"/>
  <c r="G48" i="59"/>
  <c r="K51" i="66"/>
  <c r="K48" i="58"/>
  <c r="K48" i="59"/>
  <c r="O51" i="66"/>
  <c r="O48" i="59"/>
  <c r="O48" i="58"/>
  <c r="E53" i="66"/>
  <c r="E50" i="60"/>
  <c r="E50" i="59"/>
  <c r="E49" i="59"/>
  <c r="E50" i="58"/>
  <c r="E49" i="58"/>
  <c r="I53" i="66"/>
  <c r="I50" i="58"/>
  <c r="I50" i="59"/>
  <c r="I49" i="58"/>
  <c r="I49" i="59"/>
  <c r="I50" i="60"/>
  <c r="M53" i="66"/>
  <c r="M50" i="58"/>
  <c r="M50" i="59"/>
  <c r="M50" i="60"/>
  <c r="M49" i="59"/>
  <c r="M49" i="58"/>
  <c r="M49" i="60"/>
  <c r="Q53" i="66"/>
  <c r="Q50" i="58"/>
  <c r="Q50" i="60"/>
  <c r="Q49" i="58"/>
  <c r="Q50" i="59"/>
  <c r="Q49" i="60"/>
  <c r="G54" i="66"/>
  <c r="G369" i="66" s="1"/>
  <c r="G52" i="59"/>
  <c r="G53" i="59"/>
  <c r="G52" i="60"/>
  <c r="G52" i="58"/>
  <c r="G53" i="58"/>
  <c r="G51" i="59"/>
  <c r="G51" i="58"/>
  <c r="K54" i="66"/>
  <c r="K388" i="66" s="1"/>
  <c r="K52" i="60"/>
  <c r="K51" i="58"/>
  <c r="K52" i="58"/>
  <c r="K53" i="59"/>
  <c r="K53" i="58"/>
  <c r="K52" i="59"/>
  <c r="K51" i="60"/>
  <c r="O54" i="66"/>
  <c r="O53" i="58"/>
  <c r="O52" i="60"/>
  <c r="O52" i="59"/>
  <c r="O53" i="59"/>
  <c r="O52" i="58"/>
  <c r="O51" i="58"/>
  <c r="E55" i="66"/>
  <c r="E54" i="58"/>
  <c r="E54" i="59"/>
  <c r="I55" i="66"/>
  <c r="I54" i="58"/>
  <c r="I54" i="59"/>
  <c r="M55" i="66"/>
  <c r="M54" i="58"/>
  <c r="M54" i="59"/>
  <c r="Q55" i="66"/>
  <c r="Q54" i="58"/>
  <c r="Q54" i="59"/>
  <c r="G56" i="66"/>
  <c r="G56" i="58"/>
  <c r="G56" i="59"/>
  <c r="G57" i="58"/>
  <c r="G57" i="59"/>
  <c r="K56" i="66"/>
  <c r="K392" i="66" s="1"/>
  <c r="K57" i="59"/>
  <c r="K56" i="59"/>
  <c r="K55" i="58"/>
  <c r="K56" i="58"/>
  <c r="K57" i="58"/>
  <c r="O56" i="66"/>
  <c r="O373" i="66" s="1"/>
  <c r="O56" i="58"/>
  <c r="O57" i="59"/>
  <c r="O57" i="58"/>
  <c r="O56" i="59"/>
  <c r="O55" i="58"/>
  <c r="E58" i="66"/>
  <c r="E58" i="58"/>
  <c r="E58" i="59"/>
  <c r="I58" i="66"/>
  <c r="I59" i="58"/>
  <c r="I58" i="58"/>
  <c r="I58" i="60"/>
  <c r="I59" i="60"/>
  <c r="I59" i="59"/>
  <c r="I58" i="59"/>
  <c r="M58" i="66"/>
  <c r="M58" i="59"/>
  <c r="M58" i="58"/>
  <c r="Q58" i="66"/>
  <c r="Q59" i="60"/>
  <c r="Q59" i="59"/>
  <c r="Q58" i="60"/>
  <c r="Q58" i="59"/>
  <c r="Q58" i="58"/>
  <c r="Q59" i="58"/>
  <c r="G59" i="66"/>
  <c r="G60" i="58"/>
  <c r="G60" i="59"/>
  <c r="K59" i="66"/>
  <c r="K60" i="58"/>
  <c r="K60" i="59"/>
  <c r="O59" i="66"/>
  <c r="O60" i="59"/>
  <c r="O60" i="58"/>
  <c r="E49" i="67"/>
  <c r="E65" i="58"/>
  <c r="E64" i="60"/>
  <c r="E64" i="59"/>
  <c r="E65" i="59"/>
  <c r="E64" i="58"/>
  <c r="I49" i="67"/>
  <c r="I64" i="58"/>
  <c r="I65" i="59"/>
  <c r="I64" i="59"/>
  <c r="I65" i="58"/>
  <c r="I64" i="60"/>
  <c r="M49" i="67"/>
  <c r="M64" i="58"/>
  <c r="M64" i="60"/>
  <c r="M65" i="58"/>
  <c r="M65" i="59"/>
  <c r="M64" i="59"/>
  <c r="Q49" i="67"/>
  <c r="Q65" i="58"/>
  <c r="Q64" i="60"/>
  <c r="Q64" i="59"/>
  <c r="Q65" i="59"/>
  <c r="Q64" i="58"/>
  <c r="G51" i="67"/>
  <c r="G67" i="59"/>
  <c r="G67" i="58"/>
  <c r="K51" i="67"/>
  <c r="K67" i="59"/>
  <c r="K67" i="58"/>
  <c r="O51" i="67"/>
  <c r="O67" i="58"/>
  <c r="O67" i="59"/>
  <c r="E53" i="67"/>
  <c r="E69" i="59"/>
  <c r="E69" i="58"/>
  <c r="E69" i="60"/>
  <c r="E68" i="60"/>
  <c r="E68" i="59"/>
  <c r="I53" i="67"/>
  <c r="I69" i="60"/>
  <c r="I69" i="58"/>
  <c r="I68" i="59"/>
  <c r="I69" i="59"/>
  <c r="I68" i="58"/>
  <c r="M53" i="67"/>
  <c r="M69" i="60"/>
  <c r="M69" i="59"/>
  <c r="M69" i="58"/>
  <c r="M68" i="60"/>
  <c r="M68" i="58"/>
  <c r="Q53" i="67"/>
  <c r="Q69" i="60"/>
  <c r="Q68" i="58"/>
  <c r="Q68" i="60"/>
  <c r="Q68" i="59"/>
  <c r="Q69" i="58"/>
  <c r="Q69" i="59"/>
  <c r="G54" i="67"/>
  <c r="G72" i="58"/>
  <c r="G72" i="59"/>
  <c r="G71" i="60"/>
  <c r="G71" i="59"/>
  <c r="G71" i="58"/>
  <c r="G70" i="59"/>
  <c r="K54" i="67"/>
  <c r="K71" i="60"/>
  <c r="K72" i="58"/>
  <c r="K71" i="58"/>
  <c r="K72" i="59"/>
  <c r="K71" i="59"/>
  <c r="O54" i="67"/>
  <c r="O369" i="67" s="1"/>
  <c r="O71" i="59"/>
  <c r="O71" i="58"/>
  <c r="O72" i="59"/>
  <c r="O72" i="58"/>
  <c r="O71" i="60"/>
  <c r="O70" i="58"/>
  <c r="E55" i="67"/>
  <c r="E73" i="59"/>
  <c r="E73" i="58"/>
  <c r="I55" i="67"/>
  <c r="I73" i="58"/>
  <c r="I73" i="59"/>
  <c r="M55" i="67"/>
  <c r="M73" i="58"/>
  <c r="M73" i="59"/>
  <c r="Q55" i="67"/>
  <c r="Q73" i="59"/>
  <c r="Q73" i="58"/>
  <c r="G56" i="67"/>
  <c r="G76" i="59"/>
  <c r="G75" i="59"/>
  <c r="G75" i="58"/>
  <c r="G76" i="58"/>
  <c r="G74" i="58"/>
  <c r="K56" i="67"/>
  <c r="K392" i="67" s="1"/>
  <c r="K75" i="58"/>
  <c r="K76" i="58"/>
  <c r="K75" i="59"/>
  <c r="K76" i="59"/>
  <c r="O56" i="67"/>
  <c r="O76" i="58"/>
  <c r="O76" i="59"/>
  <c r="O75" i="59"/>
  <c r="O75" i="58"/>
  <c r="E58" i="67"/>
  <c r="E77" i="59"/>
  <c r="E78" i="58"/>
  <c r="E78" i="60"/>
  <c r="E77" i="58"/>
  <c r="E77" i="60"/>
  <c r="E78" i="59"/>
  <c r="I58" i="67"/>
  <c r="I77" i="60"/>
  <c r="I77" i="59"/>
  <c r="I78" i="58"/>
  <c r="I77" i="58"/>
  <c r="I78" i="60"/>
  <c r="I78" i="59"/>
  <c r="M58" i="67"/>
  <c r="M77" i="59"/>
  <c r="M77" i="60"/>
  <c r="M78" i="60"/>
  <c r="M78" i="58"/>
  <c r="M78" i="59"/>
  <c r="M77" i="58"/>
  <c r="Q58" i="67"/>
  <c r="Q77" i="59"/>
  <c r="Q77" i="58"/>
  <c r="Q77" i="60"/>
  <c r="Q78" i="59"/>
  <c r="Q78" i="58"/>
  <c r="Q78" i="60"/>
  <c r="G59" i="67"/>
  <c r="G79" i="58"/>
  <c r="G79" i="59"/>
  <c r="K59" i="67"/>
  <c r="K79" i="58"/>
  <c r="K79" i="59"/>
  <c r="O59" i="67"/>
  <c r="O79" i="58"/>
  <c r="O79" i="59"/>
  <c r="E58" i="68"/>
  <c r="E84" i="58"/>
  <c r="E83" i="59"/>
  <c r="E83" i="58"/>
  <c r="E83" i="60"/>
  <c r="E84" i="59"/>
  <c r="I58" i="68"/>
  <c r="I83" i="60"/>
  <c r="I84" i="59"/>
  <c r="I84" i="58"/>
  <c r="I83" i="59"/>
  <c r="I83" i="58"/>
  <c r="M58" i="68"/>
  <c r="M84" i="58"/>
  <c r="M83" i="59"/>
  <c r="M83" i="58"/>
  <c r="M83" i="60"/>
  <c r="M84" i="59"/>
  <c r="Q58" i="68"/>
  <c r="Q83" i="59"/>
  <c r="Q83" i="58"/>
  <c r="Q84" i="59"/>
  <c r="Q84" i="58"/>
  <c r="Q83" i="60"/>
  <c r="G60" i="68"/>
  <c r="G86" i="59"/>
  <c r="G86" i="58"/>
  <c r="K60" i="68"/>
  <c r="K86" i="58"/>
  <c r="K86" i="59"/>
  <c r="O60" i="68"/>
  <c r="O86" i="58"/>
  <c r="O86" i="59"/>
  <c r="E62" i="68"/>
  <c r="E88" i="59"/>
  <c r="E88" i="60"/>
  <c r="E87" i="60"/>
  <c r="E88" i="58"/>
  <c r="I62" i="68"/>
  <c r="I88" i="58"/>
  <c r="I88" i="60"/>
  <c r="I87" i="59"/>
  <c r="I88" i="59"/>
  <c r="I87" i="60"/>
  <c r="M62" i="68"/>
  <c r="M88" i="60"/>
  <c r="M88" i="58"/>
  <c r="M88" i="59"/>
  <c r="M87" i="58"/>
  <c r="M87" i="59"/>
  <c r="Q62" i="68"/>
  <c r="Q87" i="60"/>
  <c r="Q88" i="59"/>
  <c r="Q88" i="58"/>
  <c r="Q88" i="60"/>
  <c r="G63" i="68"/>
  <c r="G90" i="60"/>
  <c r="G90" i="59"/>
  <c r="G90" i="58"/>
  <c r="G91" i="59"/>
  <c r="G91" i="58"/>
  <c r="K63" i="68"/>
  <c r="K481" i="68" s="1"/>
  <c r="K91" i="58"/>
  <c r="K90" i="58"/>
  <c r="K90" i="59"/>
  <c r="K91" i="59"/>
  <c r="K90" i="60"/>
  <c r="K89" i="60"/>
  <c r="O63" i="68"/>
  <c r="O90" i="58"/>
  <c r="O91" i="58"/>
  <c r="O90" i="60"/>
  <c r="O90" i="59"/>
  <c r="O91" i="59"/>
  <c r="O89" i="59"/>
  <c r="I64" i="68"/>
  <c r="I92" i="60"/>
  <c r="I92" i="59"/>
  <c r="I92" i="58"/>
  <c r="Q64" i="68"/>
  <c r="Q92" i="58"/>
  <c r="Q92" i="60"/>
  <c r="Q92" i="59"/>
  <c r="O65" i="68"/>
  <c r="O94" i="60"/>
  <c r="O94" i="59"/>
  <c r="O94" i="58"/>
  <c r="O95" i="58"/>
  <c r="O95" i="59"/>
  <c r="E66" i="68"/>
  <c r="E96" i="59"/>
  <c r="E96" i="58"/>
  <c r="I66" i="68"/>
  <c r="I96" i="59"/>
  <c r="I96" i="58"/>
  <c r="M66" i="68"/>
  <c r="M96" i="58"/>
  <c r="M96" i="59"/>
  <c r="Q66" i="68"/>
  <c r="Q96" i="58"/>
  <c r="Q96" i="59"/>
  <c r="G67" i="68"/>
  <c r="G489" i="68" s="1"/>
  <c r="G98" i="58"/>
  <c r="G99" i="58"/>
  <c r="G98" i="59"/>
  <c r="G99" i="59"/>
  <c r="K67" i="68"/>
  <c r="K99" i="59"/>
  <c r="K98" i="58"/>
  <c r="K98" i="59"/>
  <c r="K99" i="58"/>
  <c r="K97" i="59"/>
  <c r="O67" i="68"/>
  <c r="O465" i="68" s="1"/>
  <c r="O98" i="59"/>
  <c r="O99" i="58"/>
  <c r="O98" i="58"/>
  <c r="O99" i="59"/>
  <c r="O97" i="59"/>
  <c r="E69" i="68"/>
  <c r="E100" i="58"/>
  <c r="E101" i="58"/>
  <c r="E101" i="59"/>
  <c r="E100" i="59"/>
  <c r="I69" i="68"/>
  <c r="I101" i="59"/>
  <c r="I100" i="58"/>
  <c r="I100" i="59"/>
  <c r="I101" i="58"/>
  <c r="M69" i="68"/>
  <c r="M100" i="59"/>
  <c r="M100" i="58"/>
  <c r="M101" i="58"/>
  <c r="M101" i="59"/>
  <c r="Q69" i="68"/>
  <c r="Q100" i="58"/>
  <c r="Q101" i="58"/>
  <c r="Q100" i="59"/>
  <c r="Q101" i="59"/>
  <c r="E71" i="68"/>
  <c r="E103" i="58"/>
  <c r="E103" i="59"/>
  <c r="I71" i="68"/>
  <c r="I492" i="68" s="1"/>
  <c r="I103" i="59"/>
  <c r="I103" i="58"/>
  <c r="M71" i="68"/>
  <c r="M103" i="59"/>
  <c r="M103" i="58"/>
  <c r="Q71" i="68"/>
  <c r="Q103" i="58"/>
  <c r="Q103" i="59"/>
  <c r="G49" i="69"/>
  <c r="G108" i="59"/>
  <c r="G108" i="58"/>
  <c r="G107" i="58"/>
  <c r="G107" i="59"/>
  <c r="K49" i="69"/>
  <c r="K107" i="59"/>
  <c r="K107" i="58"/>
  <c r="K108" i="58"/>
  <c r="K108" i="59"/>
  <c r="O49" i="69"/>
  <c r="O107" i="59"/>
  <c r="O108" i="59"/>
  <c r="O107" i="58"/>
  <c r="O108" i="58"/>
  <c r="E51" i="69"/>
  <c r="E110" i="59"/>
  <c r="E110" i="58"/>
  <c r="I51" i="69"/>
  <c r="I110" i="58"/>
  <c r="I110" i="59"/>
  <c r="M51" i="69"/>
  <c r="M110" i="59"/>
  <c r="M110" i="58"/>
  <c r="Q51" i="69"/>
  <c r="Q110" i="59"/>
  <c r="Q110" i="58"/>
  <c r="G55" i="69"/>
  <c r="G116" i="59"/>
  <c r="G116" i="58"/>
  <c r="K55" i="69"/>
  <c r="K116" i="59"/>
  <c r="K116" i="58"/>
  <c r="O55" i="69"/>
  <c r="O116" i="58"/>
  <c r="O116" i="59"/>
  <c r="E56" i="69"/>
  <c r="E373" i="69" s="1"/>
  <c r="E119" i="58"/>
  <c r="E118" i="59"/>
  <c r="E119" i="59"/>
  <c r="E118" i="58"/>
  <c r="I56" i="69"/>
  <c r="I118" i="58"/>
  <c r="I119" i="59"/>
  <c r="I117" i="59"/>
  <c r="I119" i="58"/>
  <c r="I118" i="59"/>
  <c r="I117" i="58"/>
  <c r="M56" i="69"/>
  <c r="M392" i="69" s="1"/>
  <c r="M119" i="59"/>
  <c r="M118" i="59"/>
  <c r="M118" i="58"/>
  <c r="M119" i="58"/>
  <c r="Q56" i="69"/>
  <c r="Q117" i="58"/>
  <c r="Q119" i="58"/>
  <c r="Q118" i="59"/>
  <c r="Q118" i="58"/>
  <c r="Q119" i="59"/>
  <c r="Q117" i="59"/>
  <c r="G58" i="69"/>
  <c r="G120" i="59"/>
  <c r="G120" i="58"/>
  <c r="K58" i="69"/>
  <c r="K120" i="58"/>
  <c r="K120" i="59"/>
  <c r="O58" i="69"/>
  <c r="O120" i="59"/>
  <c r="O120" i="58"/>
  <c r="E59" i="69"/>
  <c r="E122" i="58"/>
  <c r="E122" i="59"/>
  <c r="I59" i="69"/>
  <c r="I122" i="59"/>
  <c r="I122" i="58"/>
  <c r="M59" i="69"/>
  <c r="M122" i="59"/>
  <c r="M122" i="58"/>
  <c r="Q59" i="69"/>
  <c r="Q122" i="58"/>
  <c r="Q122" i="59"/>
  <c r="G49" i="70"/>
  <c r="G127" i="59"/>
  <c r="G127" i="58"/>
  <c r="G126" i="58"/>
  <c r="G126" i="59"/>
  <c r="K49" i="70"/>
  <c r="K126" i="58"/>
  <c r="K127" i="59"/>
  <c r="K126" i="59"/>
  <c r="K127" i="58"/>
  <c r="O49" i="70"/>
  <c r="O126" i="59"/>
  <c r="O127" i="59"/>
  <c r="O126" i="58"/>
  <c r="O127" i="58"/>
  <c r="E51" i="70"/>
  <c r="E129" i="59"/>
  <c r="E129" i="58"/>
  <c r="I51" i="70"/>
  <c r="I129" i="58"/>
  <c r="I129" i="59"/>
  <c r="M51" i="70"/>
  <c r="M129" i="59"/>
  <c r="M129" i="58"/>
  <c r="Q51" i="70"/>
  <c r="Q129" i="59"/>
  <c r="Q129" i="58"/>
  <c r="G53" i="70"/>
  <c r="G131" i="58"/>
  <c r="G131" i="59"/>
  <c r="K53" i="70"/>
  <c r="K131" i="58"/>
  <c r="K131" i="59"/>
  <c r="O53" i="70"/>
  <c r="O131" i="59"/>
  <c r="O131" i="58"/>
  <c r="O130" i="59"/>
  <c r="O130" i="58"/>
  <c r="E54" i="70"/>
  <c r="E134" i="59"/>
  <c r="E133" i="59"/>
  <c r="E134" i="58"/>
  <c r="E133" i="58"/>
  <c r="E132" i="59"/>
  <c r="I54" i="70"/>
  <c r="I133" i="58"/>
  <c r="I134" i="59"/>
  <c r="I133" i="59"/>
  <c r="I134" i="58"/>
  <c r="M54" i="70"/>
  <c r="M134" i="59"/>
  <c r="M133" i="58"/>
  <c r="M133" i="59"/>
  <c r="M134" i="58"/>
  <c r="M132" i="59"/>
  <c r="Q54" i="70"/>
  <c r="Q388" i="70" s="1"/>
  <c r="Q133" i="59"/>
  <c r="Q132" i="58"/>
  <c r="Q134" i="58"/>
  <c r="Q134" i="59"/>
  <c r="Q133" i="58"/>
  <c r="G55" i="70"/>
  <c r="G135" i="59"/>
  <c r="G135" i="58"/>
  <c r="K55" i="70"/>
  <c r="K135" i="58"/>
  <c r="K135" i="59"/>
  <c r="O55" i="70"/>
  <c r="O135" i="59"/>
  <c r="O135" i="58"/>
  <c r="E56" i="70"/>
  <c r="E373" i="70" s="1"/>
  <c r="E137" i="59"/>
  <c r="E136" i="58"/>
  <c r="E138" i="59"/>
  <c r="E137" i="58"/>
  <c r="E138" i="58"/>
  <c r="E136" i="59"/>
  <c r="I56" i="70"/>
  <c r="I138" i="59"/>
  <c r="I137" i="58"/>
  <c r="I137" i="59"/>
  <c r="I138" i="58"/>
  <c r="M56" i="70"/>
  <c r="M138" i="59"/>
  <c r="M138" i="58"/>
  <c r="M137" i="59"/>
  <c r="M136" i="58"/>
  <c r="M137" i="58"/>
  <c r="M136" i="59"/>
  <c r="Q56" i="70"/>
  <c r="Q138" i="59"/>
  <c r="Q138" i="58"/>
  <c r="Q137" i="59"/>
  <c r="Q137" i="58"/>
  <c r="G58" i="70"/>
  <c r="G139" i="59"/>
  <c r="G139" i="58"/>
  <c r="K58" i="70"/>
  <c r="K139" i="58"/>
  <c r="K139" i="59"/>
  <c r="O58" i="70"/>
  <c r="O140" i="60"/>
  <c r="O139" i="60"/>
  <c r="O124" i="60" s="1"/>
  <c r="O139" i="59"/>
  <c r="O139" i="58"/>
  <c r="O140" i="58"/>
  <c r="O140" i="59"/>
  <c r="E59" i="70"/>
  <c r="E141" i="59"/>
  <c r="E141" i="58"/>
  <c r="I59" i="70"/>
  <c r="I376" i="70" s="1"/>
  <c r="I141" i="59"/>
  <c r="I141" i="58"/>
  <c r="M59" i="70"/>
  <c r="M141" i="59"/>
  <c r="M141" i="58"/>
  <c r="Q59" i="70"/>
  <c r="Q141" i="59"/>
  <c r="Q141" i="58"/>
  <c r="G49" i="71"/>
  <c r="G145" i="58"/>
  <c r="G145" i="59"/>
  <c r="K49" i="71"/>
  <c r="K145" i="59"/>
  <c r="K145" i="58"/>
  <c r="O49" i="71"/>
  <c r="O145" i="58"/>
  <c r="O145" i="59"/>
  <c r="E51" i="71"/>
  <c r="E147" i="58"/>
  <c r="E147" i="59"/>
  <c r="I51" i="71"/>
  <c r="I147" i="58"/>
  <c r="I147" i="59"/>
  <c r="M51" i="71"/>
  <c r="M147" i="58"/>
  <c r="M147" i="59"/>
  <c r="Q51" i="71"/>
  <c r="Q147" i="59"/>
  <c r="Q147" i="58"/>
  <c r="G53" i="71"/>
  <c r="G148" i="59"/>
  <c r="G148" i="58"/>
  <c r="K53" i="71"/>
  <c r="K148" i="59"/>
  <c r="K148" i="58"/>
  <c r="O53" i="71"/>
  <c r="O148" i="58"/>
  <c r="O148" i="59"/>
  <c r="G55" i="71"/>
  <c r="G153" i="59"/>
  <c r="G153" i="58"/>
  <c r="K55" i="71"/>
  <c r="K153" i="59"/>
  <c r="K153" i="58"/>
  <c r="O55" i="71"/>
  <c r="O153" i="59"/>
  <c r="O153" i="58"/>
  <c r="E56" i="71"/>
  <c r="E155" i="58"/>
  <c r="E156" i="59"/>
  <c r="E156" i="58"/>
  <c r="E155" i="59"/>
  <c r="I56" i="71"/>
  <c r="I156" i="59"/>
  <c r="I155" i="58"/>
  <c r="I156" i="58"/>
  <c r="I155" i="59"/>
  <c r="M56" i="71"/>
  <c r="M155" i="59"/>
  <c r="M156" i="58"/>
  <c r="M155" i="58"/>
  <c r="M156" i="59"/>
  <c r="M154" i="59"/>
  <c r="Q56" i="71"/>
  <c r="Q376" i="71" s="1"/>
  <c r="Q155" i="59"/>
  <c r="Q156" i="59"/>
  <c r="Q155" i="58"/>
  <c r="Q156" i="58"/>
  <c r="G58" i="71"/>
  <c r="G157" i="59"/>
  <c r="G157" i="58"/>
  <c r="K58" i="71"/>
  <c r="K379" i="71" s="1"/>
  <c r="K157" i="59"/>
  <c r="K157" i="58"/>
  <c r="O58" i="71"/>
  <c r="O157" i="59"/>
  <c r="O157" i="58"/>
  <c r="E59" i="71"/>
  <c r="E159" i="58"/>
  <c r="E159" i="59"/>
  <c r="I59" i="71"/>
  <c r="I159" i="59"/>
  <c r="I159" i="58"/>
  <c r="M59" i="71"/>
  <c r="M159" i="59"/>
  <c r="M159" i="58"/>
  <c r="Q59" i="71"/>
  <c r="Q159" i="58"/>
  <c r="Q159" i="59"/>
  <c r="G49" i="72"/>
  <c r="G163" i="59"/>
  <c r="G163" i="58"/>
  <c r="K49" i="72"/>
  <c r="K163" i="59"/>
  <c r="K163" i="58"/>
  <c r="O49" i="72"/>
  <c r="O163" i="58"/>
  <c r="O163" i="59"/>
  <c r="E51" i="72"/>
  <c r="E165" i="58"/>
  <c r="E165" i="59"/>
  <c r="I51" i="72"/>
  <c r="I165" i="58"/>
  <c r="I165" i="59"/>
  <c r="M51" i="72"/>
  <c r="M165" i="59"/>
  <c r="M165" i="58"/>
  <c r="Q51" i="72"/>
  <c r="Q165" i="59"/>
  <c r="Q165" i="58"/>
  <c r="G53" i="72"/>
  <c r="G166" i="59"/>
  <c r="G166" i="58"/>
  <c r="K53" i="72"/>
  <c r="K166" i="58"/>
  <c r="O53" i="72"/>
  <c r="O166" i="58"/>
  <c r="G55" i="72"/>
  <c r="G171" i="59"/>
  <c r="G171" i="58"/>
  <c r="K55" i="72"/>
  <c r="K171" i="59"/>
  <c r="K171" i="58"/>
  <c r="O55" i="72"/>
  <c r="O171" i="59"/>
  <c r="O171" i="58"/>
  <c r="E56" i="72"/>
  <c r="E376" i="72" s="1"/>
  <c r="E173" i="59"/>
  <c r="E174" i="58"/>
  <c r="E173" i="58"/>
  <c r="E174" i="59"/>
  <c r="E172" i="58"/>
  <c r="I56" i="72"/>
  <c r="I173" i="59"/>
  <c r="I173" i="58"/>
  <c r="I174" i="59"/>
  <c r="I174" i="58"/>
  <c r="M56" i="72"/>
  <c r="M174" i="59"/>
  <c r="M174" i="58"/>
  <c r="M173" i="58"/>
  <c r="M173" i="59"/>
  <c r="M172" i="58"/>
  <c r="Q56" i="72"/>
  <c r="Q358" i="72" s="1"/>
  <c r="Q173" i="58"/>
  <c r="Q174" i="58"/>
  <c r="Q174" i="59"/>
  <c r="Q173" i="59"/>
  <c r="G58" i="72"/>
  <c r="G175" i="59"/>
  <c r="G175" i="58"/>
  <c r="K58" i="72"/>
  <c r="K175" i="59"/>
  <c r="K175" i="58"/>
  <c r="O58" i="72"/>
  <c r="O175" i="59"/>
  <c r="O175" i="58"/>
  <c r="E59" i="72"/>
  <c r="E177" i="59"/>
  <c r="E177" i="58"/>
  <c r="I59" i="72"/>
  <c r="I177" i="59"/>
  <c r="I177" i="58"/>
  <c r="M59" i="72"/>
  <c r="M177" i="58"/>
  <c r="M177" i="59"/>
  <c r="Q59" i="72"/>
  <c r="Q177" i="59"/>
  <c r="Q177" i="58"/>
  <c r="C12" i="48"/>
  <c r="J19" i="48"/>
  <c r="G16" i="48"/>
  <c r="G12" i="48"/>
  <c r="Q16" i="48"/>
  <c r="K19" i="48"/>
  <c r="L16" i="48"/>
  <c r="F9" i="44"/>
  <c r="F12" i="48"/>
  <c r="Q12" i="48"/>
  <c r="L12" i="48"/>
  <c r="F16" i="48"/>
  <c r="H16" i="48"/>
  <c r="P19" i="48"/>
  <c r="P16" i="48"/>
  <c r="E39" i="48"/>
  <c r="D32" i="48"/>
  <c r="O39" i="48"/>
  <c r="J32" i="48"/>
  <c r="N39" i="48"/>
  <c r="E36" i="48"/>
  <c r="L36" i="48"/>
  <c r="O32" i="48"/>
  <c r="Q32" i="48"/>
  <c r="B70" i="48"/>
  <c r="C58" i="48"/>
  <c r="D55" i="48"/>
  <c r="H39" i="48"/>
  <c r="H51" i="48"/>
  <c r="I58" i="48"/>
  <c r="F55" i="48"/>
  <c r="M70" i="48"/>
  <c r="M55" i="48"/>
  <c r="F70" i="48"/>
  <c r="N51" i="48"/>
  <c r="P70" i="48"/>
  <c r="Q77" i="48"/>
  <c r="N74" i="48"/>
  <c r="P58" i="48"/>
  <c r="L70" i="48"/>
  <c r="O70" i="48"/>
  <c r="B36" i="48"/>
  <c r="P74" i="48"/>
  <c r="C55" i="48"/>
  <c r="G74" i="48"/>
  <c r="G51" i="48"/>
  <c r="B100" i="48"/>
  <c r="D77" i="48"/>
  <c r="C77" i="48"/>
  <c r="N77" i="48"/>
  <c r="B77" i="48"/>
  <c r="K97" i="48"/>
  <c r="O89" i="48"/>
  <c r="C70" i="48"/>
  <c r="O97" i="48"/>
  <c r="K89" i="48"/>
  <c r="L93" i="48"/>
  <c r="F89" i="48"/>
  <c r="O100" i="48"/>
  <c r="I100" i="48"/>
  <c r="Q93" i="48"/>
  <c r="L97" i="48"/>
  <c r="D89" i="48"/>
  <c r="E97" i="48"/>
  <c r="E89" i="48"/>
  <c r="O55" i="48"/>
  <c r="F93" i="48"/>
  <c r="B120" i="48"/>
  <c r="D100" i="48"/>
  <c r="P93" i="48"/>
  <c r="H124" i="44"/>
  <c r="H130" i="48"/>
  <c r="N124" i="44"/>
  <c r="N130" i="48"/>
  <c r="P105" i="44"/>
  <c r="P111" i="48"/>
  <c r="H111" i="48"/>
  <c r="B111" i="48"/>
  <c r="H143" i="44"/>
  <c r="H148" i="48"/>
  <c r="Q111" i="48"/>
  <c r="L43" i="45"/>
  <c r="L49" i="49"/>
  <c r="P81" i="45"/>
  <c r="P141" i="68"/>
  <c r="P87" i="49"/>
  <c r="I81" i="47"/>
  <c r="I189" i="68"/>
  <c r="I87" i="50"/>
  <c r="E184" i="70"/>
  <c r="O93" i="71"/>
  <c r="J172" i="48"/>
  <c r="O194" i="65"/>
  <c r="N136" i="71"/>
  <c r="N116" i="71"/>
  <c r="K143" i="72"/>
  <c r="G259" i="68"/>
  <c r="E152" i="71"/>
  <c r="Q414" i="64"/>
  <c r="Q30" i="58"/>
  <c r="O87" i="58"/>
  <c r="H420" i="68"/>
  <c r="L420" i="68"/>
  <c r="G390" i="71"/>
  <c r="G334" i="71"/>
  <c r="G388" i="71" s="1"/>
  <c r="B19" i="49"/>
  <c r="B168" i="49"/>
  <c r="N32" i="49"/>
  <c r="J39" i="49"/>
  <c r="E49" i="49"/>
  <c r="F58" i="49"/>
  <c r="P70" i="49"/>
  <c r="I137" i="69"/>
  <c r="O143" i="69"/>
  <c r="H130" i="49"/>
  <c r="H124" i="45"/>
  <c r="O146" i="70"/>
  <c r="G154" i="49"/>
  <c r="H154" i="49"/>
  <c r="I136" i="72"/>
  <c r="C140" i="72"/>
  <c r="H174" i="64"/>
  <c r="O219" i="65"/>
  <c r="O156" i="65"/>
  <c r="E89" i="50"/>
  <c r="L211" i="70"/>
  <c r="F204" i="71"/>
  <c r="H157" i="50"/>
  <c r="C324" i="66"/>
  <c r="L112" i="67"/>
  <c r="M130" i="72"/>
  <c r="C100" i="50"/>
  <c r="D148" i="66"/>
  <c r="O169" i="68"/>
  <c r="E173" i="68"/>
  <c r="L196" i="69"/>
  <c r="L139" i="69"/>
  <c r="L118" i="69"/>
  <c r="J135" i="70"/>
  <c r="N132" i="49"/>
  <c r="I197" i="71"/>
  <c r="I143" i="71"/>
  <c r="C116" i="72"/>
  <c r="O168" i="49"/>
  <c r="P140" i="72"/>
  <c r="M235" i="64"/>
  <c r="C211" i="65"/>
  <c r="J30" i="50"/>
  <c r="D30" i="50"/>
  <c r="D24" i="47"/>
  <c r="E30" i="50"/>
  <c r="K211" i="66"/>
  <c r="O156" i="66"/>
  <c r="O213" i="66" s="1"/>
  <c r="N77" i="50"/>
  <c r="J208" i="69"/>
  <c r="K204" i="71"/>
  <c r="H215" i="72"/>
  <c r="I184" i="70"/>
  <c r="I89" i="49"/>
  <c r="E51" i="50"/>
  <c r="O93" i="70"/>
  <c r="D175" i="48"/>
  <c r="J16" i="49"/>
  <c r="D36" i="49"/>
  <c r="M39" i="49"/>
  <c r="J55" i="49"/>
  <c r="M120" i="49"/>
  <c r="J136" i="49"/>
  <c r="I146" i="70"/>
  <c r="I148" i="49"/>
  <c r="I143" i="45"/>
  <c r="I154" i="49"/>
  <c r="B211" i="65"/>
  <c r="B202" i="71"/>
  <c r="E39" i="50"/>
  <c r="N211" i="67"/>
  <c r="P204" i="71"/>
  <c r="E338" i="65"/>
  <c r="E312" i="71"/>
  <c r="J147" i="72"/>
  <c r="K70" i="58"/>
  <c r="K117" i="58"/>
  <c r="I132" i="58"/>
  <c r="I136" i="58"/>
  <c r="P148" i="58"/>
  <c r="H405" i="68"/>
  <c r="O105" i="60"/>
  <c r="J403" i="69"/>
  <c r="L9" i="59"/>
  <c r="N55" i="59"/>
  <c r="I331" i="67"/>
  <c r="I310" i="67"/>
  <c r="M285" i="67"/>
  <c r="O111" i="58"/>
  <c r="H338" i="66"/>
  <c r="E447" i="64"/>
  <c r="G348" i="66"/>
  <c r="C68" i="60"/>
  <c r="F360" i="64"/>
  <c r="F317" i="64"/>
  <c r="J323" i="64"/>
  <c r="J365" i="64" s="1"/>
  <c r="H51" i="58"/>
  <c r="L405" i="68"/>
  <c r="J275" i="72"/>
  <c r="E368" i="64"/>
  <c r="E431" i="64"/>
  <c r="E344" i="64"/>
  <c r="M431" i="64"/>
  <c r="M368" i="64"/>
  <c r="M344" i="64"/>
  <c r="M338" i="64" s="1"/>
  <c r="K407" i="68"/>
  <c r="D417" i="68"/>
  <c r="F310" i="69"/>
  <c r="F304" i="69" s="1"/>
  <c r="F335" i="69"/>
  <c r="F338" i="70"/>
  <c r="H322" i="72"/>
  <c r="F407" i="65"/>
  <c r="D403" i="66"/>
  <c r="G407" i="67"/>
  <c r="M89" i="60"/>
  <c r="P105" i="60"/>
  <c r="F348" i="69"/>
  <c r="F405" i="69" s="1"/>
  <c r="C353" i="68"/>
  <c r="G55" i="58"/>
  <c r="C413" i="68"/>
  <c r="C485" i="68"/>
  <c r="N431" i="64"/>
  <c r="N368" i="64"/>
  <c r="N344" i="64"/>
  <c r="D304" i="65"/>
  <c r="O409" i="68"/>
  <c r="D154" i="59"/>
  <c r="D318" i="72"/>
  <c r="D372" i="72"/>
  <c r="D298" i="72"/>
  <c r="D293" i="72" s="1"/>
  <c r="M172" i="59"/>
  <c r="N325" i="72"/>
  <c r="G89" i="60"/>
  <c r="E400" i="69"/>
  <c r="I400" i="70"/>
  <c r="G403" i="70"/>
  <c r="P384" i="71"/>
  <c r="E334" i="72"/>
  <c r="E388" i="72" s="1"/>
  <c r="L130" i="58"/>
  <c r="N338" i="66"/>
  <c r="D117" i="58"/>
  <c r="J331" i="70"/>
  <c r="J291" i="70"/>
  <c r="C402" i="68"/>
  <c r="L331" i="66"/>
  <c r="N324" i="67"/>
  <c r="N304" i="67"/>
  <c r="K405" i="68"/>
  <c r="L409" i="68"/>
  <c r="I154" i="59"/>
  <c r="P348" i="66"/>
  <c r="E342" i="67"/>
  <c r="E501" i="68"/>
  <c r="O348" i="70"/>
  <c r="O405" i="70" s="1"/>
  <c r="M143" i="60"/>
  <c r="K161" i="60"/>
  <c r="O386" i="72"/>
  <c r="H49" i="50"/>
  <c r="P87" i="50"/>
  <c r="F175" i="50"/>
  <c r="N68" i="50"/>
  <c r="O77" i="50"/>
  <c r="H105" i="47"/>
  <c r="H111" i="50"/>
  <c r="D105" i="47"/>
  <c r="D111" i="50"/>
  <c r="J120" i="50"/>
  <c r="E157" i="50"/>
  <c r="F70" i="49"/>
  <c r="C58" i="49"/>
  <c r="C100" i="49"/>
  <c r="O143" i="44"/>
  <c r="O148" i="48"/>
  <c r="M148" i="48"/>
  <c r="H150" i="48"/>
  <c r="K139" i="48"/>
  <c r="F117" i="48"/>
  <c r="J181" i="68"/>
  <c r="Q180" i="68"/>
  <c r="P130" i="68"/>
  <c r="P179" i="68"/>
  <c r="H130" i="68"/>
  <c r="H179" i="68"/>
  <c r="N127" i="68"/>
  <c r="F127" i="68"/>
  <c r="F175" i="68" s="1"/>
  <c r="M174" i="68"/>
  <c r="E174" i="68"/>
  <c r="L173" i="68"/>
  <c r="D173" i="68"/>
  <c r="K123" i="68"/>
  <c r="K220" i="68"/>
  <c r="C123" i="68"/>
  <c r="C219" i="68" s="1"/>
  <c r="C220" i="68"/>
  <c r="C172" i="68"/>
  <c r="J218" i="68"/>
  <c r="J170" i="68"/>
  <c r="P119" i="68"/>
  <c r="P168" i="68"/>
  <c r="H119" i="68"/>
  <c r="H168" i="68"/>
  <c r="O166" i="68"/>
  <c r="G166" i="68"/>
  <c r="N115" i="68"/>
  <c r="N163" i="68" s="1"/>
  <c r="Q84" i="48"/>
  <c r="I84" i="48"/>
  <c r="P83" i="48"/>
  <c r="H83" i="48"/>
  <c r="N79" i="48"/>
  <c r="F79" i="48"/>
  <c r="M78" i="48"/>
  <c r="E78" i="48"/>
  <c r="L76" i="48"/>
  <c r="D76" i="48"/>
  <c r="K75" i="48"/>
  <c r="C75" i="48"/>
  <c r="I72" i="48"/>
  <c r="P71" i="48"/>
  <c r="H71" i="48"/>
  <c r="J97" i="67"/>
  <c r="J135" i="67" s="1"/>
  <c r="M134" i="67"/>
  <c r="E134" i="67"/>
  <c r="L94" i="67"/>
  <c r="L133" i="67"/>
  <c r="D94" i="67"/>
  <c r="D133" i="67"/>
  <c r="B101" i="66"/>
  <c r="B140" i="66"/>
  <c r="B105" i="67"/>
  <c r="B144" i="67"/>
  <c r="P108" i="66"/>
  <c r="P146" i="66" s="1"/>
  <c r="H108" i="66"/>
  <c r="O145" i="66"/>
  <c r="G145" i="66"/>
  <c r="N105" i="66"/>
  <c r="N144" i="66"/>
  <c r="F105" i="66"/>
  <c r="F144" i="66"/>
  <c r="M142" i="66"/>
  <c r="E142" i="66"/>
  <c r="L141" i="66"/>
  <c r="D141" i="66"/>
  <c r="K101" i="66"/>
  <c r="K139" i="66" s="1"/>
  <c r="C101" i="66"/>
  <c r="J138" i="66"/>
  <c r="Q97" i="66"/>
  <c r="Q135" i="66" s="1"/>
  <c r="P134" i="66"/>
  <c r="H134" i="66"/>
  <c r="O94" i="66"/>
  <c r="O133" i="66"/>
  <c r="G94" i="66"/>
  <c r="G133" i="66"/>
  <c r="B105" i="65"/>
  <c r="P108" i="65"/>
  <c r="P146" i="65" s="1"/>
  <c r="P147" i="65"/>
  <c r="H108" i="65"/>
  <c r="H146" i="65" s="1"/>
  <c r="G145" i="65"/>
  <c r="N105" i="65"/>
  <c r="F105" i="65"/>
  <c r="F143" i="65" s="1"/>
  <c r="M142" i="65"/>
  <c r="E142" i="65"/>
  <c r="L141" i="65"/>
  <c r="D141" i="65"/>
  <c r="K101" i="65"/>
  <c r="K140" i="65"/>
  <c r="C101" i="65"/>
  <c r="C140" i="65"/>
  <c r="Q97" i="65"/>
  <c r="Q135" i="65" s="1"/>
  <c r="E29" i="48"/>
  <c r="O94" i="65"/>
  <c r="O133" i="65"/>
  <c r="G94" i="65"/>
  <c r="G132" i="65" s="1"/>
  <c r="N166" i="64"/>
  <c r="F166" i="64"/>
  <c r="M165" i="64"/>
  <c r="E165" i="64"/>
  <c r="L121" i="64"/>
  <c r="L164" i="64"/>
  <c r="D121" i="64"/>
  <c r="D164" i="64"/>
  <c r="K162" i="64"/>
  <c r="C162" i="64"/>
  <c r="J118" i="64"/>
  <c r="O114" i="64"/>
  <c r="O156" i="64" s="1"/>
  <c r="G114" i="64"/>
  <c r="G156" i="64" s="1"/>
  <c r="N155" i="64"/>
  <c r="F155" i="64"/>
  <c r="M154" i="64"/>
  <c r="E154" i="64"/>
  <c r="L8" i="48"/>
  <c r="H109" i="64"/>
  <c r="H151" i="64" s="1"/>
  <c r="H152" i="64"/>
  <c r="K150" i="64"/>
  <c r="C150" i="64"/>
  <c r="J106" i="64"/>
  <c r="B166" i="64"/>
  <c r="B155" i="64"/>
  <c r="G348" i="67"/>
  <c r="G342" i="67" s="1"/>
  <c r="O384" i="72"/>
  <c r="C77" i="50"/>
  <c r="N70" i="49"/>
  <c r="H51" i="49"/>
  <c r="D148" i="49"/>
  <c r="G87" i="49"/>
  <c r="Q148" i="48"/>
  <c r="F143" i="44"/>
  <c r="F148" i="48"/>
  <c r="P132" i="48"/>
  <c r="I120" i="48"/>
  <c r="Q181" i="68"/>
  <c r="E181" i="68"/>
  <c r="L180" i="68"/>
  <c r="O130" i="68"/>
  <c r="O179" i="68"/>
  <c r="C130" i="68"/>
  <c r="C179" i="68"/>
  <c r="F177" i="68"/>
  <c r="M127" i="68"/>
  <c r="M176" i="68"/>
  <c r="C221" i="68"/>
  <c r="F123" i="68"/>
  <c r="I170" i="68"/>
  <c r="L169" i="68"/>
  <c r="O119" i="68"/>
  <c r="C119" i="68"/>
  <c r="F166" i="68"/>
  <c r="E115" i="68"/>
  <c r="E163" i="68" s="1"/>
  <c r="E164" i="68"/>
  <c r="H84" i="48"/>
  <c r="K83" i="48"/>
  <c r="B94" i="48"/>
  <c r="I79" i="48"/>
  <c r="L78" i="48"/>
  <c r="C76" i="48"/>
  <c r="I97" i="67"/>
  <c r="I135" i="67" s="1"/>
  <c r="K94" i="67"/>
  <c r="K132" i="67" s="1"/>
  <c r="K133" i="67"/>
  <c r="B138" i="66"/>
  <c r="B97" i="67"/>
  <c r="B135" i="67" s="1"/>
  <c r="B136" i="67"/>
  <c r="N52" i="48"/>
  <c r="Q50" i="48"/>
  <c r="E50" i="48"/>
  <c r="O134" i="66"/>
  <c r="C134" i="66"/>
  <c r="F94" i="66"/>
  <c r="F133" i="66"/>
  <c r="F38" i="48"/>
  <c r="F33" i="48"/>
  <c r="I31" i="48"/>
  <c r="O134" i="65"/>
  <c r="N94" i="65"/>
  <c r="Q166" i="64"/>
  <c r="I166" i="64"/>
  <c r="P165" i="64"/>
  <c r="D165" i="64"/>
  <c r="G121" i="64"/>
  <c r="G164" i="64"/>
  <c r="J162" i="64"/>
  <c r="M118" i="64"/>
  <c r="M161" i="64"/>
  <c r="P159" i="64"/>
  <c r="D159" i="64"/>
  <c r="G158" i="64"/>
  <c r="J114" i="64"/>
  <c r="J111" i="64" s="1"/>
  <c r="J195" i="64" s="1"/>
  <c r="J157" i="64"/>
  <c r="C109" i="64"/>
  <c r="C151" i="64" s="1"/>
  <c r="C152" i="64"/>
  <c r="F6" i="48"/>
  <c r="I5" i="48"/>
  <c r="F68" i="50"/>
  <c r="E124" i="47"/>
  <c r="E130" i="50"/>
  <c r="I111" i="49"/>
  <c r="H166" i="48"/>
  <c r="K148" i="48"/>
  <c r="O130" i="48"/>
  <c r="M117" i="48"/>
  <c r="P103" i="48"/>
  <c r="O102" i="48"/>
  <c r="N101" i="48"/>
  <c r="M99" i="48"/>
  <c r="C91" i="48"/>
  <c r="D115" i="68"/>
  <c r="D163" i="68" s="1"/>
  <c r="C84" i="48"/>
  <c r="B103" i="48"/>
  <c r="M69" i="48"/>
  <c r="F94" i="67"/>
  <c r="F132" i="67" s="1"/>
  <c r="B142" i="66"/>
  <c r="B134" i="67"/>
  <c r="L105" i="66"/>
  <c r="L144" i="66"/>
  <c r="G180" i="66"/>
  <c r="E101" i="66"/>
  <c r="E139" i="66" s="1"/>
  <c r="E140" i="66"/>
  <c r="D138" i="66"/>
  <c r="C48" i="48"/>
  <c r="E94" i="66"/>
  <c r="E132" i="66" s="1"/>
  <c r="O148" i="65"/>
  <c r="C148" i="65"/>
  <c r="F108" i="65"/>
  <c r="F147" i="65"/>
  <c r="E145" i="65"/>
  <c r="O180" i="65"/>
  <c r="M101" i="65"/>
  <c r="L138" i="65"/>
  <c r="K174" i="65"/>
  <c r="K97" i="65"/>
  <c r="K135" i="65" s="1"/>
  <c r="K136" i="65"/>
  <c r="Q94" i="65"/>
  <c r="Q133" i="65"/>
  <c r="Q162" i="64"/>
  <c r="L118" i="64"/>
  <c r="L161" i="64"/>
  <c r="C159" i="64"/>
  <c r="M114" i="64"/>
  <c r="M199" i="64"/>
  <c r="M157" i="64"/>
  <c r="H197" i="64"/>
  <c r="H155" i="64"/>
  <c r="N109" i="64"/>
  <c r="N151" i="64" s="1"/>
  <c r="N152" i="64"/>
  <c r="D191" i="64"/>
  <c r="D106" i="64"/>
  <c r="P168" i="48"/>
  <c r="C137" i="70"/>
  <c r="G211" i="67"/>
  <c r="E105" i="50"/>
  <c r="I175" i="48"/>
  <c r="H93" i="69"/>
  <c r="I179" i="71"/>
  <c r="Q118" i="66"/>
  <c r="Q112" i="66" s="1"/>
  <c r="K74" i="49"/>
  <c r="O112" i="70"/>
  <c r="O137" i="70"/>
  <c r="K235" i="64"/>
  <c r="G30" i="50"/>
  <c r="M310" i="70"/>
  <c r="M304" i="70" s="1"/>
  <c r="E322" i="72"/>
  <c r="Q172" i="59"/>
  <c r="Q176" i="71"/>
  <c r="L172" i="48"/>
  <c r="B154" i="49"/>
  <c r="B143" i="69"/>
  <c r="D132" i="64"/>
  <c r="D126" i="64" s="1"/>
  <c r="P145" i="67"/>
  <c r="F77" i="49"/>
  <c r="I135" i="68"/>
  <c r="J100" i="49"/>
  <c r="C146" i="69"/>
  <c r="K132" i="70"/>
  <c r="K112" i="70"/>
  <c r="Q139" i="70"/>
  <c r="Q118" i="70"/>
  <c r="K9" i="50"/>
  <c r="K3" i="47"/>
  <c r="O222" i="66"/>
  <c r="N100" i="50"/>
  <c r="Q208" i="69"/>
  <c r="F156" i="69"/>
  <c r="F213" i="69" s="1"/>
  <c r="F215" i="69"/>
  <c r="H124" i="50"/>
  <c r="O202" i="71"/>
  <c r="F166" i="50"/>
  <c r="C373" i="65"/>
  <c r="C335" i="65"/>
  <c r="G331" i="69"/>
  <c r="G388" i="69"/>
  <c r="G310" i="69"/>
  <c r="D93" i="70"/>
  <c r="M179" i="71"/>
  <c r="K194" i="66"/>
  <c r="Q49" i="50"/>
  <c r="Q43" i="47"/>
  <c r="F156" i="67"/>
  <c r="K208" i="70"/>
  <c r="M98" i="71"/>
  <c r="M134" i="71" s="1"/>
  <c r="N132" i="65"/>
  <c r="O145" i="65"/>
  <c r="C144" i="66"/>
  <c r="P58" i="49"/>
  <c r="K118" i="67"/>
  <c r="M142" i="67"/>
  <c r="C148" i="67"/>
  <c r="H143" i="69"/>
  <c r="D132" i="70"/>
  <c r="F139" i="70"/>
  <c r="F118" i="70"/>
  <c r="F139" i="49"/>
  <c r="I132" i="71"/>
  <c r="F136" i="72"/>
  <c r="B183" i="68"/>
  <c r="P30" i="50"/>
  <c r="Q30" i="50"/>
  <c r="Q24" i="47"/>
  <c r="I211" i="67"/>
  <c r="F70" i="50"/>
  <c r="G204" i="72"/>
  <c r="D166" i="50"/>
  <c r="D161" i="47"/>
  <c r="Q348" i="65"/>
  <c r="Q32" i="60"/>
  <c r="K16" i="49"/>
  <c r="B215" i="70"/>
  <c r="B156" i="70"/>
  <c r="B213" i="70" s="1"/>
  <c r="I93" i="69"/>
  <c r="F98" i="72"/>
  <c r="F93" i="72" s="1"/>
  <c r="N30" i="49"/>
  <c r="G68" i="49"/>
  <c r="I144" i="67"/>
  <c r="K89" i="49"/>
  <c r="M146" i="69"/>
  <c r="M132" i="70"/>
  <c r="J143" i="70"/>
  <c r="J143" i="71"/>
  <c r="K136" i="72"/>
  <c r="E140" i="72"/>
  <c r="N143" i="72"/>
  <c r="B100" i="50"/>
  <c r="D211" i="65"/>
  <c r="L211" i="66"/>
  <c r="F58" i="50"/>
  <c r="C120" i="50"/>
  <c r="C105" i="50" s="1"/>
  <c r="N208" i="70"/>
  <c r="J211" i="70"/>
  <c r="K156" i="70"/>
  <c r="K213" i="70" s="1"/>
  <c r="D202" i="72"/>
  <c r="L152" i="72"/>
  <c r="L147" i="72" s="1"/>
  <c r="G405" i="68"/>
  <c r="F9" i="59"/>
  <c r="O331" i="66"/>
  <c r="M324" i="69"/>
  <c r="K166" i="59"/>
  <c r="M403" i="65"/>
  <c r="K32" i="58"/>
  <c r="I148" i="58"/>
  <c r="E335" i="65"/>
  <c r="E310" i="65"/>
  <c r="Q331" i="67"/>
  <c r="Q310" i="67"/>
  <c r="M409" i="68"/>
  <c r="H298" i="72"/>
  <c r="K400" i="70"/>
  <c r="J386" i="71"/>
  <c r="H386" i="72"/>
  <c r="I369" i="69"/>
  <c r="I291" i="69"/>
  <c r="G375" i="64"/>
  <c r="C403" i="70"/>
  <c r="M447" i="64"/>
  <c r="M348" i="69"/>
  <c r="M405" i="69" s="1"/>
  <c r="I403" i="70"/>
  <c r="N143" i="60"/>
  <c r="N291" i="65"/>
  <c r="N329" i="65" s="1"/>
  <c r="J285" i="65"/>
  <c r="N51" i="58"/>
  <c r="D285" i="70"/>
  <c r="L291" i="70"/>
  <c r="L285" i="70" s="1"/>
  <c r="L331" i="70"/>
  <c r="L172" i="58"/>
  <c r="F36" i="59"/>
  <c r="O310" i="66"/>
  <c r="G335" i="66"/>
  <c r="G392" i="66"/>
  <c r="O74" i="59"/>
  <c r="Q383" i="68"/>
  <c r="Q81" i="55"/>
  <c r="P87" i="59"/>
  <c r="L417" i="68"/>
  <c r="F335" i="70"/>
  <c r="C70" i="60"/>
  <c r="C143" i="60"/>
  <c r="K407" i="69"/>
  <c r="K348" i="69"/>
  <c r="K405" i="69" s="1"/>
  <c r="G329" i="71"/>
  <c r="H334" i="72"/>
  <c r="H388" i="72" s="1"/>
  <c r="I390" i="72"/>
  <c r="I334" i="72"/>
  <c r="I388" i="72" s="1"/>
  <c r="E9" i="58"/>
  <c r="C161" i="60"/>
  <c r="E16" i="58"/>
  <c r="I51" i="58"/>
  <c r="G369" i="69"/>
  <c r="G291" i="69"/>
  <c r="G285" i="69" s="1"/>
  <c r="G136" i="58"/>
  <c r="E360" i="64"/>
  <c r="E338" i="64"/>
  <c r="N372" i="64"/>
  <c r="K335" i="65"/>
  <c r="K392" i="65"/>
  <c r="I324" i="67"/>
  <c r="K335" i="70"/>
  <c r="P148" i="59"/>
  <c r="P318" i="71"/>
  <c r="P372" i="71"/>
  <c r="F325" i="71"/>
  <c r="K322" i="72"/>
  <c r="C342" i="70"/>
  <c r="G51" i="60"/>
  <c r="L501" i="68"/>
  <c r="E105" i="60"/>
  <c r="O348" i="69"/>
  <c r="O405" i="69" s="1"/>
  <c r="J348" i="70"/>
  <c r="J405" i="70" s="1"/>
  <c r="Q334" i="71"/>
  <c r="Q388" i="71" s="1"/>
  <c r="J329" i="72"/>
  <c r="N386" i="72"/>
  <c r="F32" i="58"/>
  <c r="L74" i="58"/>
  <c r="D275" i="71"/>
  <c r="C338" i="65"/>
  <c r="L338" i="67"/>
  <c r="F377" i="68"/>
  <c r="F401" i="68" s="1"/>
  <c r="H324" i="70"/>
  <c r="H304" i="70"/>
  <c r="D314" i="71"/>
  <c r="E298" i="71"/>
  <c r="E318" i="71"/>
  <c r="E372" i="71"/>
  <c r="I322" i="71"/>
  <c r="Q322" i="71"/>
  <c r="Q298" i="71"/>
  <c r="D322" i="72"/>
  <c r="L322" i="72"/>
  <c r="H403" i="65"/>
  <c r="H55" i="49"/>
  <c r="J68" i="49"/>
  <c r="H180" i="68"/>
  <c r="J177" i="68"/>
  <c r="Q170" i="68"/>
  <c r="H169" i="68"/>
  <c r="J166" i="68"/>
  <c r="P84" i="48"/>
  <c r="G83" i="48"/>
  <c r="B88" i="48"/>
  <c r="P78" i="48"/>
  <c r="K76" i="48"/>
  <c r="F75" i="48"/>
  <c r="Q67" i="48"/>
  <c r="G94" i="67"/>
  <c r="K108" i="66"/>
  <c r="K147" i="66"/>
  <c r="Q105" i="66"/>
  <c r="Q143" i="66" s="1"/>
  <c r="L142" i="66"/>
  <c r="C141" i="66"/>
  <c r="I138" i="66"/>
  <c r="K46" i="48"/>
  <c r="N33" i="48"/>
  <c r="E31" i="48"/>
  <c r="C134" i="65"/>
  <c r="L165" i="64"/>
  <c r="N162" i="64"/>
  <c r="E118" i="64"/>
  <c r="E161" i="64"/>
  <c r="K158" i="64"/>
  <c r="N6" i="48"/>
  <c r="B21" i="48"/>
  <c r="J9" i="50"/>
  <c r="G77" i="50"/>
  <c r="E157" i="48"/>
  <c r="L103" i="48"/>
  <c r="Q99" i="48"/>
  <c r="D98" i="48"/>
  <c r="F95" i="48"/>
  <c r="O162" i="68"/>
  <c r="P148" i="67"/>
  <c r="C108" i="67"/>
  <c r="C147" i="67"/>
  <c r="E105" i="67"/>
  <c r="E144" i="67"/>
  <c r="K141" i="67"/>
  <c r="B108" i="67"/>
  <c r="B147" i="67"/>
  <c r="C148" i="66"/>
  <c r="M101" i="66"/>
  <c r="M140" i="66"/>
  <c r="K174" i="66"/>
  <c r="K97" i="66"/>
  <c r="I45" i="48"/>
  <c r="Q38" i="48"/>
  <c r="D37" i="48"/>
  <c r="I33" i="48"/>
  <c r="G29" i="48"/>
  <c r="F134" i="65"/>
  <c r="N121" i="64"/>
  <c r="P118" i="64"/>
  <c r="P161" i="64"/>
  <c r="G159" i="64"/>
  <c r="I114" i="64"/>
  <c r="I157" i="64"/>
  <c r="O196" i="64"/>
  <c r="O154" i="64"/>
  <c r="J109" i="64"/>
  <c r="J194" i="64"/>
  <c r="B8" i="48"/>
  <c r="G98" i="72"/>
  <c r="G93" i="72" s="1"/>
  <c r="Q204" i="72"/>
  <c r="K89" i="58"/>
  <c r="C166" i="49"/>
  <c r="D112" i="65"/>
  <c r="F116" i="71"/>
  <c r="F136" i="71"/>
  <c r="G208" i="70"/>
  <c r="C310" i="70"/>
  <c r="E154" i="48"/>
  <c r="M175" i="48"/>
  <c r="B139" i="70"/>
  <c r="B118" i="70"/>
  <c r="B112" i="70" s="1"/>
  <c r="B131" i="70" s="1"/>
  <c r="E150" i="64"/>
  <c r="N19" i="49"/>
  <c r="Q51" i="49"/>
  <c r="C243" i="68"/>
  <c r="C171" i="68"/>
  <c r="H132" i="69"/>
  <c r="I135" i="69"/>
  <c r="O196" i="69"/>
  <c r="O139" i="69"/>
  <c r="O118" i="69"/>
  <c r="O146" i="69"/>
  <c r="M135" i="70"/>
  <c r="D143" i="70"/>
  <c r="P150" i="49"/>
  <c r="L143" i="71"/>
  <c r="O132" i="72"/>
  <c r="P143" i="72"/>
  <c r="L9" i="50"/>
  <c r="L3" i="47"/>
  <c r="I39" i="50"/>
  <c r="N87" i="50"/>
  <c r="P215" i="70"/>
  <c r="P156" i="70"/>
  <c r="P213" i="70" s="1"/>
  <c r="K140" i="66"/>
  <c r="O134" i="67"/>
  <c r="Q247" i="68"/>
  <c r="D157" i="48"/>
  <c r="J132" i="64"/>
  <c r="H36" i="49"/>
  <c r="P133" i="66"/>
  <c r="M139" i="66"/>
  <c r="M118" i="66"/>
  <c r="G142" i="66"/>
  <c r="I58" i="49"/>
  <c r="C97" i="49"/>
  <c r="N135" i="70"/>
  <c r="D190" i="71"/>
  <c r="D136" i="71"/>
  <c r="G130" i="72"/>
  <c r="J168" i="49"/>
  <c r="E175" i="49"/>
  <c r="C222" i="65"/>
  <c r="G211" i="66"/>
  <c r="C156" i="66"/>
  <c r="C213" i="66" s="1"/>
  <c r="E70" i="50"/>
  <c r="I222" i="69"/>
  <c r="E208" i="70"/>
  <c r="I139" i="50"/>
  <c r="B118" i="67"/>
  <c r="G173" i="68"/>
  <c r="L132" i="49"/>
  <c r="O175" i="50"/>
  <c r="K93" i="70"/>
  <c r="G132" i="64"/>
  <c r="G126" i="64" s="1"/>
  <c r="E30" i="49"/>
  <c r="Q39" i="49"/>
  <c r="K135" i="66"/>
  <c r="G135" i="69"/>
  <c r="N136" i="49"/>
  <c r="E146" i="70"/>
  <c r="I136" i="71"/>
  <c r="Q136" i="71"/>
  <c r="B68" i="50"/>
  <c r="P211" i="65"/>
  <c r="J70" i="50"/>
  <c r="C150" i="69"/>
  <c r="M202" i="71"/>
  <c r="L204" i="71"/>
  <c r="K323" i="64"/>
  <c r="K353" i="68"/>
  <c r="K402" i="68"/>
  <c r="E117" i="58"/>
  <c r="H325" i="71"/>
  <c r="I456" i="64"/>
  <c r="I386" i="64"/>
  <c r="O32" i="58"/>
  <c r="M358" i="71"/>
  <c r="N372" i="72"/>
  <c r="N318" i="72"/>
  <c r="N298" i="72"/>
  <c r="N293" i="72" s="1"/>
  <c r="G342" i="70"/>
  <c r="D386" i="72"/>
  <c r="N324" i="65"/>
  <c r="N304" i="65"/>
  <c r="C425" i="68"/>
  <c r="K425" i="68"/>
  <c r="G105" i="60"/>
  <c r="C369" i="69"/>
  <c r="C291" i="69"/>
  <c r="C329" i="69" s="1"/>
  <c r="F51" i="58"/>
  <c r="F354" i="71"/>
  <c r="F280" i="71"/>
  <c r="Q32" i="59"/>
  <c r="I338" i="66"/>
  <c r="F407" i="68"/>
  <c r="P117" i="59"/>
  <c r="K318" i="72"/>
  <c r="K372" i="72"/>
  <c r="K298" i="72"/>
  <c r="K70" i="60"/>
  <c r="O403" i="69"/>
  <c r="Q291" i="66"/>
  <c r="Q329" i="66" s="1"/>
  <c r="E81" i="54"/>
  <c r="K97" i="58"/>
  <c r="H335" i="67"/>
  <c r="K377" i="68"/>
  <c r="K401" i="68" s="1"/>
  <c r="G304" i="70"/>
  <c r="P154" i="59"/>
  <c r="O342" i="67"/>
  <c r="M400" i="70"/>
  <c r="C172" i="58"/>
  <c r="D291" i="65"/>
  <c r="D329" i="65" s="1"/>
  <c r="N291" i="70"/>
  <c r="D335" i="65"/>
  <c r="J338" i="69"/>
  <c r="J403" i="66"/>
  <c r="F105" i="60"/>
  <c r="F400" i="70"/>
  <c r="I143" i="60"/>
  <c r="G9" i="49"/>
  <c r="J87" i="49"/>
  <c r="C157" i="48"/>
  <c r="F130" i="68"/>
  <c r="F178" i="68" s="1"/>
  <c r="F179" i="68"/>
  <c r="N173" i="68"/>
  <c r="B97" i="66"/>
  <c r="B135" i="66" s="1"/>
  <c r="B136" i="66"/>
  <c r="O54" i="48"/>
  <c r="O48" i="48"/>
  <c r="M94" i="66"/>
  <c r="M133" i="66"/>
  <c r="K180" i="65"/>
  <c r="O97" i="65"/>
  <c r="O135" i="65" s="1"/>
  <c r="O174" i="65"/>
  <c r="O136" i="65"/>
  <c r="M26" i="48"/>
  <c r="P11" i="48"/>
  <c r="C10" i="48"/>
  <c r="P5" i="48"/>
  <c r="C335" i="66"/>
  <c r="F310" i="65"/>
  <c r="I141" i="66"/>
  <c r="G202" i="71"/>
  <c r="P93" i="70"/>
  <c r="C175" i="48"/>
  <c r="C68" i="49"/>
  <c r="L111" i="49"/>
  <c r="L105" i="45"/>
  <c r="H139" i="49"/>
  <c r="C49" i="50"/>
  <c r="C291" i="66"/>
  <c r="N140" i="72"/>
  <c r="N194" i="72"/>
  <c r="E135" i="69"/>
  <c r="E139" i="70"/>
  <c r="E118" i="70"/>
  <c r="L130" i="50"/>
  <c r="L124" i="47"/>
  <c r="P24" i="47"/>
  <c r="B118" i="69"/>
  <c r="N215" i="69"/>
  <c r="N156" i="69"/>
  <c r="N213" i="69" s="1"/>
  <c r="Q87" i="49"/>
  <c r="B211" i="66"/>
  <c r="F9" i="50"/>
  <c r="F3" i="47"/>
  <c r="G111" i="50"/>
  <c r="G105" i="50" s="1"/>
  <c r="G105" i="47"/>
  <c r="O143" i="72"/>
  <c r="B132" i="72"/>
  <c r="F30" i="50"/>
  <c r="E132" i="58"/>
  <c r="G324" i="67"/>
  <c r="M372" i="64"/>
  <c r="N304" i="66"/>
  <c r="K130" i="58"/>
  <c r="G338" i="70"/>
  <c r="L335" i="65"/>
  <c r="C9" i="60"/>
  <c r="N124" i="60"/>
  <c r="E119" i="68"/>
  <c r="E167" i="68" s="1"/>
  <c r="E168" i="68"/>
  <c r="B174" i="68"/>
  <c r="J108" i="67"/>
  <c r="J146" i="67" s="1"/>
  <c r="H105" i="67"/>
  <c r="H144" i="67"/>
  <c r="F141" i="67"/>
  <c r="I94" i="67"/>
  <c r="I133" i="67"/>
  <c r="B101" i="67"/>
  <c r="B140" i="67"/>
  <c r="P183" i="66"/>
  <c r="P145" i="66"/>
  <c r="J142" i="66"/>
  <c r="P101" i="66"/>
  <c r="P140" i="66"/>
  <c r="N97" i="66"/>
  <c r="N135" i="66" s="1"/>
  <c r="N136" i="66"/>
  <c r="D94" i="66"/>
  <c r="D133" i="66"/>
  <c r="L145" i="65"/>
  <c r="J142" i="65"/>
  <c r="L101" i="65"/>
  <c r="L139" i="65" s="1"/>
  <c r="P6" i="48"/>
  <c r="B13" i="48"/>
  <c r="E148" i="49"/>
  <c r="O156" i="70"/>
  <c r="Q375" i="64"/>
  <c r="P68" i="59"/>
  <c r="Q335" i="66"/>
  <c r="M43" i="45"/>
  <c r="E132" i="69"/>
  <c r="E139" i="50"/>
  <c r="E148" i="58"/>
  <c r="D93" i="69"/>
  <c r="L139" i="70"/>
  <c r="L118" i="70"/>
  <c r="Q203" i="69"/>
  <c r="Q146" i="69"/>
  <c r="J143" i="72"/>
  <c r="I87" i="58"/>
  <c r="O400" i="69"/>
  <c r="M68" i="59"/>
  <c r="D9" i="58"/>
  <c r="N410" i="64"/>
  <c r="N323" i="64"/>
  <c r="N383" i="68"/>
  <c r="N81" i="55"/>
  <c r="O413" i="68"/>
  <c r="O485" i="68"/>
  <c r="P417" i="68"/>
  <c r="M87" i="60"/>
  <c r="D105" i="60"/>
  <c r="G87" i="58"/>
  <c r="O93" i="58"/>
  <c r="G338" i="67"/>
  <c r="E327" i="69"/>
  <c r="N280" i="72"/>
  <c r="G431" i="68"/>
  <c r="G425" i="68" s="1"/>
  <c r="G81" i="57"/>
  <c r="E166" i="50"/>
  <c r="B87" i="49"/>
  <c r="E130" i="48"/>
  <c r="G181" i="68"/>
  <c r="F180" i="68"/>
  <c r="E130" i="68"/>
  <c r="E178" i="68" s="1"/>
  <c r="D177" i="68"/>
  <c r="C127" i="68"/>
  <c r="C175" i="68" s="1"/>
  <c r="C176" i="68"/>
  <c r="P123" i="68"/>
  <c r="P172" i="68"/>
  <c r="K170" i="68"/>
  <c r="J169" i="68"/>
  <c r="H214" i="68"/>
  <c r="M112" i="68"/>
  <c r="M160" i="68" s="1"/>
  <c r="G148" i="67"/>
  <c r="E145" i="67"/>
  <c r="G180" i="67"/>
  <c r="G142" i="67"/>
  <c r="P138" i="67"/>
  <c r="G67" i="48"/>
  <c r="F134" i="67"/>
  <c r="N186" i="66"/>
  <c r="N148" i="66"/>
  <c r="E108" i="66"/>
  <c r="E185" i="66"/>
  <c r="E147" i="66"/>
  <c r="G105" i="66"/>
  <c r="G144" i="66"/>
  <c r="L101" i="66"/>
  <c r="L140" i="66"/>
  <c r="J97" i="66"/>
  <c r="J135" i="66" s="1"/>
  <c r="J136" i="66"/>
  <c r="I46" i="48"/>
  <c r="N41" i="48"/>
  <c r="F41" i="48"/>
  <c r="M40" i="48"/>
  <c r="P38" i="48"/>
  <c r="O37" i="48"/>
  <c r="N35" i="48"/>
  <c r="H33" i="48"/>
  <c r="N29" i="48"/>
  <c r="E109" i="64"/>
  <c r="E151" i="64" s="1"/>
  <c r="B6" i="48"/>
  <c r="E133" i="66"/>
  <c r="M137" i="69"/>
  <c r="N183" i="68"/>
  <c r="K312" i="72"/>
  <c r="C166" i="58"/>
  <c r="B235" i="64"/>
  <c r="G152" i="71"/>
  <c r="G147" i="71" s="1"/>
  <c r="E19" i="49"/>
  <c r="B208" i="72"/>
  <c r="B152" i="72"/>
  <c r="Q359" i="68"/>
  <c r="Q353" i="68" s="1"/>
  <c r="Q81" i="54"/>
  <c r="E70" i="59"/>
  <c r="K411" i="67"/>
  <c r="K348" i="67"/>
  <c r="O32" i="59"/>
  <c r="Q49" i="59"/>
  <c r="C304" i="69"/>
  <c r="H384" i="71"/>
  <c r="Q342" i="67"/>
  <c r="D143" i="44"/>
  <c r="D148" i="48"/>
  <c r="K148" i="50"/>
  <c r="K143" i="50" s="1"/>
  <c r="K143" i="47"/>
  <c r="Q222" i="69"/>
  <c r="F386" i="64"/>
  <c r="Q51" i="60"/>
  <c r="P354" i="71"/>
  <c r="P280" i="71"/>
  <c r="B17" i="64"/>
  <c r="B20" i="50"/>
  <c r="B20" i="49"/>
  <c r="B14" i="65"/>
  <c r="B38" i="49"/>
  <c r="B36" i="49"/>
  <c r="B37" i="49"/>
  <c r="B14" i="67"/>
  <c r="B76" i="49"/>
  <c r="B75" i="49"/>
  <c r="B76" i="48"/>
  <c r="B14" i="68"/>
  <c r="B93" i="50"/>
  <c r="B94" i="49"/>
  <c r="B95" i="49"/>
  <c r="B94" i="50"/>
  <c r="B16" i="69"/>
  <c r="B121" i="50"/>
  <c r="B121" i="48"/>
  <c r="B121" i="49"/>
  <c r="B16" i="71"/>
  <c r="B158" i="48"/>
  <c r="B158" i="50"/>
  <c r="B158" i="49"/>
  <c r="B16" i="72"/>
  <c r="B176" i="49"/>
  <c r="B176" i="48"/>
  <c r="B176" i="50"/>
  <c r="Q5" i="38"/>
  <c r="Q7" i="64" s="1"/>
  <c r="Q5" i="64"/>
  <c r="Q247" i="64" s="1"/>
  <c r="Q6" i="49"/>
  <c r="Q5" i="49"/>
  <c r="Q8" i="49"/>
  <c r="Q5" i="50"/>
  <c r="Q9" i="50"/>
  <c r="F11" i="64"/>
  <c r="F196" i="64" s="1"/>
  <c r="F10" i="49"/>
  <c r="F10" i="50"/>
  <c r="G12" i="64"/>
  <c r="G197" i="64" s="1"/>
  <c r="G11" i="49"/>
  <c r="G11" i="50"/>
  <c r="D13" i="64"/>
  <c r="D14" i="49"/>
  <c r="D13" i="50"/>
  <c r="D13" i="49"/>
  <c r="D12" i="49"/>
  <c r="P13" i="64"/>
  <c r="P199" i="64" s="1"/>
  <c r="P13" i="49"/>
  <c r="P14" i="49"/>
  <c r="P13" i="50"/>
  <c r="Q14" i="64"/>
  <c r="Q222" i="64" s="1"/>
  <c r="Q15" i="49"/>
  <c r="N15" i="64"/>
  <c r="N204" i="64" s="1"/>
  <c r="N17" i="49"/>
  <c r="N18" i="49"/>
  <c r="N16" i="49"/>
  <c r="O17" i="64"/>
  <c r="O20" i="49"/>
  <c r="O20" i="50"/>
  <c r="L18" i="64"/>
  <c r="L21" i="50"/>
  <c r="L21" i="49"/>
  <c r="E19" i="64"/>
  <c r="E208" i="64" s="1"/>
  <c r="E22" i="49"/>
  <c r="M19" i="64"/>
  <c r="M22" i="49"/>
  <c r="J26" i="38"/>
  <c r="J7" i="65" s="1"/>
  <c r="J5" i="65"/>
  <c r="J174" i="65" s="1"/>
  <c r="J29" i="49"/>
  <c r="J26" i="49"/>
  <c r="J27" i="49"/>
  <c r="J26" i="50"/>
  <c r="J30" i="49"/>
  <c r="J29" i="48"/>
  <c r="H11" i="65"/>
  <c r="H31" i="49"/>
  <c r="H31" i="50"/>
  <c r="M12" i="65"/>
  <c r="M32" i="49"/>
  <c r="M33" i="49"/>
  <c r="M34" i="49"/>
  <c r="M33" i="50"/>
  <c r="M34" i="48"/>
  <c r="J13" i="65"/>
  <c r="J180" i="65" s="1"/>
  <c r="J35" i="49"/>
  <c r="J35" i="48"/>
  <c r="K14" i="65"/>
  <c r="K37" i="49"/>
  <c r="K38" i="49"/>
  <c r="K37" i="48"/>
  <c r="D16" i="65"/>
  <c r="D40" i="49"/>
  <c r="D40" i="50"/>
  <c r="P16" i="65"/>
  <c r="P185" i="65" s="1"/>
  <c r="P40" i="50"/>
  <c r="P40" i="49"/>
  <c r="M17" i="65"/>
  <c r="M41" i="49"/>
  <c r="N45" i="38"/>
  <c r="N7" i="66" s="1"/>
  <c r="N5" i="66"/>
  <c r="N222" i="66" s="1"/>
  <c r="N48" i="49"/>
  <c r="N45" i="49"/>
  <c r="N45" i="50"/>
  <c r="N58" i="49"/>
  <c r="N46" i="49"/>
  <c r="N48" i="48"/>
  <c r="N49" i="49"/>
  <c r="N46" i="48"/>
  <c r="H11" i="66"/>
  <c r="H50" i="49"/>
  <c r="H50" i="50"/>
  <c r="I12" i="66"/>
  <c r="I52" i="49"/>
  <c r="I52" i="50"/>
  <c r="I53" i="49"/>
  <c r="I53" i="48"/>
  <c r="N13" i="66"/>
  <c r="N54" i="49"/>
  <c r="N54" i="48"/>
  <c r="G14" i="66"/>
  <c r="G183" i="66" s="1"/>
  <c r="G57" i="49"/>
  <c r="G55" i="49"/>
  <c r="G56" i="49"/>
  <c r="G56" i="48"/>
  <c r="D16" i="66"/>
  <c r="D59" i="50"/>
  <c r="D59" i="49"/>
  <c r="P16" i="66"/>
  <c r="P185" i="66" s="1"/>
  <c r="P59" i="49"/>
  <c r="P59" i="50"/>
  <c r="M17" i="66"/>
  <c r="M60" i="49"/>
  <c r="N64" i="38"/>
  <c r="N7" i="67" s="1"/>
  <c r="N5" i="67"/>
  <c r="N174" i="67" s="1"/>
  <c r="N67" i="49"/>
  <c r="N64" i="49"/>
  <c r="N65" i="49"/>
  <c r="N64" i="50"/>
  <c r="N64" i="48"/>
  <c r="N65" i="48"/>
  <c r="P11" i="67"/>
  <c r="P69" i="50"/>
  <c r="P69" i="49"/>
  <c r="P69" i="48"/>
  <c r="Q12" i="67"/>
  <c r="Q179" i="67" s="1"/>
  <c r="Q72" i="49"/>
  <c r="Q71" i="50"/>
  <c r="Q71" i="49"/>
  <c r="Q71" i="48"/>
  <c r="Q70" i="49"/>
  <c r="N13" i="67"/>
  <c r="N73" i="49"/>
  <c r="O14" i="67"/>
  <c r="O200" i="67" s="1"/>
  <c r="O76" i="49"/>
  <c r="O75" i="49"/>
  <c r="F83" i="38"/>
  <c r="F7" i="68" s="1"/>
  <c r="F209" i="68" s="1"/>
  <c r="F5" i="68"/>
  <c r="F236" i="68" s="1"/>
  <c r="F86" i="49"/>
  <c r="F100" i="49"/>
  <c r="F83" i="49"/>
  <c r="F83" i="50"/>
  <c r="F84" i="49"/>
  <c r="F84" i="48"/>
  <c r="N9" i="68"/>
  <c r="O11" i="68"/>
  <c r="O88" i="49"/>
  <c r="O88" i="50"/>
  <c r="L12" i="68"/>
  <c r="L217" i="68" s="1"/>
  <c r="L90" i="50"/>
  <c r="L90" i="49"/>
  <c r="L91" i="49"/>
  <c r="L89" i="50"/>
  <c r="Q13" i="68"/>
  <c r="Q92" i="49"/>
  <c r="Q92" i="50"/>
  <c r="N14" i="68"/>
  <c r="N95" i="49"/>
  <c r="N93" i="50"/>
  <c r="N94" i="49"/>
  <c r="N94" i="50"/>
  <c r="N95" i="48"/>
  <c r="G15" i="68"/>
  <c r="G96" i="49"/>
  <c r="H16" i="68"/>
  <c r="H225" i="68" s="1"/>
  <c r="H99" i="49"/>
  <c r="H98" i="49"/>
  <c r="H98" i="48"/>
  <c r="H99" i="48"/>
  <c r="E18" i="68"/>
  <c r="E251" i="68" s="1"/>
  <c r="E101" i="49"/>
  <c r="E101" i="48"/>
  <c r="Q18" i="68"/>
  <c r="Q101" i="49"/>
  <c r="Q101" i="48"/>
  <c r="N19" i="68"/>
  <c r="N228" i="68" s="1"/>
  <c r="N102" i="49"/>
  <c r="N102" i="50"/>
  <c r="N102" i="48"/>
  <c r="K20" i="68"/>
  <c r="K103" i="49"/>
  <c r="K103" i="48"/>
  <c r="H107" i="38"/>
  <c r="H5" i="69"/>
  <c r="H120" i="50"/>
  <c r="H107" i="49"/>
  <c r="H108" i="48"/>
  <c r="H107" i="48"/>
  <c r="H110" i="49"/>
  <c r="H110" i="48"/>
  <c r="H108" i="49"/>
  <c r="H120" i="49"/>
  <c r="O12" i="69"/>
  <c r="L116" i="39"/>
  <c r="L13" i="69"/>
  <c r="L116" i="48"/>
  <c r="L116" i="49"/>
  <c r="E14" i="69"/>
  <c r="E117" i="49"/>
  <c r="E118" i="48"/>
  <c r="E118" i="49"/>
  <c r="E119" i="49"/>
  <c r="E119" i="48"/>
  <c r="Q14" i="69"/>
  <c r="Q118" i="48"/>
  <c r="Q119" i="49"/>
  <c r="Q117" i="49"/>
  <c r="Q119" i="48"/>
  <c r="Q118" i="49"/>
  <c r="Q117" i="48"/>
  <c r="N16" i="69"/>
  <c r="N121" i="48"/>
  <c r="N121" i="49"/>
  <c r="N121" i="50"/>
  <c r="K122" i="39"/>
  <c r="K17" i="69"/>
  <c r="K122" i="48"/>
  <c r="K122" i="49"/>
  <c r="L126" i="38"/>
  <c r="L5" i="70"/>
  <c r="L222" i="70" s="1"/>
  <c r="L129" i="49"/>
  <c r="L129" i="48"/>
  <c r="L126" i="49"/>
  <c r="L127" i="48"/>
  <c r="L126" i="48"/>
  <c r="L127" i="49"/>
  <c r="I9" i="70"/>
  <c r="J131" i="39"/>
  <c r="J11" i="70"/>
  <c r="J131" i="48"/>
  <c r="J131" i="49"/>
  <c r="C12" i="70"/>
  <c r="C133" i="49"/>
  <c r="C134" i="48"/>
  <c r="C132" i="49"/>
  <c r="C133" i="48"/>
  <c r="C134" i="49"/>
  <c r="O12" i="70"/>
  <c r="O134" i="49"/>
  <c r="O134" i="48"/>
  <c r="O133" i="48"/>
  <c r="O133" i="49"/>
  <c r="O132" i="49"/>
  <c r="L13" i="70"/>
  <c r="L135" i="49"/>
  <c r="L135" i="48"/>
  <c r="I14" i="70"/>
  <c r="I137" i="48"/>
  <c r="I138" i="48"/>
  <c r="I137" i="49"/>
  <c r="I138" i="49"/>
  <c r="I136" i="49"/>
  <c r="J16" i="70"/>
  <c r="J140" i="48"/>
  <c r="J140" i="50"/>
  <c r="J140" i="49"/>
  <c r="G17" i="70"/>
  <c r="G141" i="49"/>
  <c r="G141" i="48"/>
  <c r="K17" i="70"/>
  <c r="K141" i="49"/>
  <c r="K141" i="48"/>
  <c r="H145" i="38"/>
  <c r="H7" i="71" s="1"/>
  <c r="H5" i="71"/>
  <c r="H147" i="49"/>
  <c r="H145" i="48"/>
  <c r="H145" i="49"/>
  <c r="H147" i="48"/>
  <c r="F11" i="71"/>
  <c r="F149" i="48"/>
  <c r="F149" i="50"/>
  <c r="F149" i="49"/>
  <c r="C12" i="71"/>
  <c r="C151" i="49"/>
  <c r="C152" i="48"/>
  <c r="C151" i="50"/>
  <c r="C152" i="49"/>
  <c r="C151" i="48"/>
  <c r="O12" i="71"/>
  <c r="O152" i="48"/>
  <c r="O151" i="50"/>
  <c r="O151" i="48"/>
  <c r="O152" i="49"/>
  <c r="O151" i="49"/>
  <c r="O150" i="50"/>
  <c r="P13" i="71"/>
  <c r="P153" i="48"/>
  <c r="P153" i="49"/>
  <c r="M14" i="71"/>
  <c r="M155" i="48"/>
  <c r="M155" i="49"/>
  <c r="M156" i="49"/>
  <c r="M156" i="48"/>
  <c r="J16" i="71"/>
  <c r="J158" i="48"/>
  <c r="J158" i="49"/>
  <c r="J158" i="50"/>
  <c r="G17" i="71"/>
  <c r="G159" i="48"/>
  <c r="G159" i="49"/>
  <c r="O17" i="71"/>
  <c r="O159" i="48"/>
  <c r="O159" i="49"/>
  <c r="P163" i="38"/>
  <c r="P5" i="72"/>
  <c r="P165" i="48"/>
  <c r="P175" i="50"/>
  <c r="P163" i="48"/>
  <c r="P163" i="49"/>
  <c r="P165" i="49"/>
  <c r="P166" i="48"/>
  <c r="M9" i="72"/>
  <c r="F167" i="39"/>
  <c r="F11" i="72"/>
  <c r="F167" i="49"/>
  <c r="F167" i="48"/>
  <c r="F167" i="50"/>
  <c r="C12" i="72"/>
  <c r="C170" i="48"/>
  <c r="C168" i="49"/>
  <c r="C169" i="49"/>
  <c r="C170" i="49"/>
  <c r="C169" i="50"/>
  <c r="C169" i="48"/>
  <c r="K12" i="72"/>
  <c r="K170" i="49"/>
  <c r="K168" i="49"/>
  <c r="K169" i="50"/>
  <c r="K169" i="49"/>
  <c r="K169" i="48"/>
  <c r="K170" i="48"/>
  <c r="K168" i="50"/>
  <c r="L13" i="72"/>
  <c r="L171" i="49"/>
  <c r="L171" i="48"/>
  <c r="I14" i="72"/>
  <c r="I174" i="48"/>
  <c r="I173" i="48"/>
  <c r="I173" i="49"/>
  <c r="I172" i="49"/>
  <c r="I174" i="49"/>
  <c r="J16" i="72"/>
  <c r="J176" i="48"/>
  <c r="J176" i="49"/>
  <c r="J176" i="50"/>
  <c r="G17" i="72"/>
  <c r="G177" i="48"/>
  <c r="G177" i="49"/>
  <c r="C63" i="64"/>
  <c r="C18" i="59"/>
  <c r="C17" i="59"/>
  <c r="C17" i="58"/>
  <c r="C18" i="58"/>
  <c r="C53" i="66"/>
  <c r="C50" i="58"/>
  <c r="C50" i="60"/>
  <c r="C50" i="59"/>
  <c r="C58" i="69"/>
  <c r="C395" i="69" s="1"/>
  <c r="C120" i="59"/>
  <c r="C120" i="58"/>
  <c r="C49" i="65"/>
  <c r="C26" i="59"/>
  <c r="C27" i="59"/>
  <c r="C26" i="58"/>
  <c r="C26" i="60"/>
  <c r="C27" i="58"/>
  <c r="H55" i="64"/>
  <c r="H6" i="59"/>
  <c r="H6" i="58"/>
  <c r="H5" i="60"/>
  <c r="H5" i="58"/>
  <c r="H5" i="59"/>
  <c r="F57" i="64"/>
  <c r="F8" i="59"/>
  <c r="F8" i="58"/>
  <c r="H59" i="64"/>
  <c r="H9" i="60"/>
  <c r="H10" i="58"/>
  <c r="H10" i="60"/>
  <c r="H10" i="59"/>
  <c r="H9" i="59"/>
  <c r="D61" i="64"/>
  <c r="D13" i="58"/>
  <c r="D13" i="59"/>
  <c r="D13" i="60"/>
  <c r="D14" i="58"/>
  <c r="D14" i="59"/>
  <c r="D12" i="58"/>
  <c r="L61" i="64"/>
  <c r="L452" i="64" s="1"/>
  <c r="L13" i="58"/>
  <c r="L14" i="58"/>
  <c r="L13" i="60"/>
  <c r="L14" i="59"/>
  <c r="L13" i="59"/>
  <c r="L12" i="60"/>
  <c r="L12" i="58"/>
  <c r="J62" i="64"/>
  <c r="J15" i="59"/>
  <c r="J15" i="58"/>
  <c r="L63" i="64"/>
  <c r="L17" i="58"/>
  <c r="L17" i="59"/>
  <c r="L18" i="58"/>
  <c r="L18" i="59"/>
  <c r="J65" i="64"/>
  <c r="J20" i="59"/>
  <c r="J20" i="58"/>
  <c r="J19" i="60"/>
  <c r="J19" i="58"/>
  <c r="J19" i="59"/>
  <c r="J20" i="60"/>
  <c r="P66" i="64"/>
  <c r="P21" i="59"/>
  <c r="P21" i="58"/>
  <c r="P21" i="60"/>
  <c r="N67" i="64"/>
  <c r="N22" i="59"/>
  <c r="N22" i="58"/>
  <c r="L49" i="65"/>
  <c r="L26" i="59"/>
  <c r="L26" i="58"/>
  <c r="L27" i="58"/>
  <c r="L26" i="60"/>
  <c r="L27" i="59"/>
  <c r="J51" i="65"/>
  <c r="J29" i="59"/>
  <c r="J29" i="58"/>
  <c r="L53" i="65"/>
  <c r="L31" i="60"/>
  <c r="L31" i="58"/>
  <c r="L31" i="59"/>
  <c r="J54" i="65"/>
  <c r="J33" i="58"/>
  <c r="J34" i="59"/>
  <c r="J33" i="60"/>
  <c r="J33" i="59"/>
  <c r="J34" i="58"/>
  <c r="J32" i="60"/>
  <c r="N54" i="65"/>
  <c r="N33" i="58"/>
  <c r="N32" i="59"/>
  <c r="N34" i="59"/>
  <c r="N34" i="58"/>
  <c r="N32" i="60"/>
  <c r="N33" i="59"/>
  <c r="N33" i="60"/>
  <c r="L55" i="65"/>
  <c r="L35" i="59"/>
  <c r="L35" i="58"/>
  <c r="J56" i="65"/>
  <c r="J37" i="59"/>
  <c r="J37" i="58"/>
  <c r="J36" i="59"/>
  <c r="J38" i="59"/>
  <c r="J38" i="58"/>
  <c r="J36" i="58"/>
  <c r="H58" i="65"/>
  <c r="H40" i="58"/>
  <c r="H40" i="59"/>
  <c r="H39" i="59"/>
  <c r="H39" i="60"/>
  <c r="H39" i="58"/>
  <c r="H40" i="60"/>
  <c r="P58" i="65"/>
  <c r="P40" i="59"/>
  <c r="P40" i="58"/>
  <c r="P40" i="60"/>
  <c r="P39" i="60"/>
  <c r="P39" i="59"/>
  <c r="P39" i="58"/>
  <c r="J59" i="65"/>
  <c r="J41" i="58"/>
  <c r="J41" i="59"/>
  <c r="L49" i="66"/>
  <c r="L46" i="59"/>
  <c r="L46" i="58"/>
  <c r="L45" i="58"/>
  <c r="L45" i="60"/>
  <c r="L45" i="59"/>
  <c r="J51" i="66"/>
  <c r="J48" i="59"/>
  <c r="J48" i="58"/>
  <c r="H53" i="66"/>
  <c r="H50" i="59"/>
  <c r="H50" i="58"/>
  <c r="H50" i="60"/>
  <c r="H49" i="58"/>
  <c r="H49" i="60"/>
  <c r="P53" i="66"/>
  <c r="P50" i="58"/>
  <c r="P50" i="59"/>
  <c r="P49" i="58"/>
  <c r="P50" i="60"/>
  <c r="P49" i="59"/>
  <c r="P49" i="60"/>
  <c r="D55" i="66"/>
  <c r="D54" i="59"/>
  <c r="D54" i="58"/>
  <c r="L55" i="66"/>
  <c r="L54" i="58"/>
  <c r="L54" i="59"/>
  <c r="J56" i="66"/>
  <c r="J392" i="66" s="1"/>
  <c r="J57" i="59"/>
  <c r="J55" i="58"/>
  <c r="J57" i="58"/>
  <c r="J55" i="59"/>
  <c r="J56" i="59"/>
  <c r="J56" i="58"/>
  <c r="L58" i="66"/>
  <c r="L58" i="58"/>
  <c r="L59" i="59"/>
  <c r="L58" i="59"/>
  <c r="L58" i="60"/>
  <c r="L59" i="60"/>
  <c r="L59" i="58"/>
  <c r="J59" i="66"/>
  <c r="J60" i="59"/>
  <c r="J60" i="58"/>
  <c r="L49" i="67"/>
  <c r="L65" i="59"/>
  <c r="L65" i="58"/>
  <c r="L64" i="60"/>
  <c r="L64" i="58"/>
  <c r="L64" i="59"/>
  <c r="F51" i="67"/>
  <c r="F67" i="59"/>
  <c r="F67" i="58"/>
  <c r="D53" i="67"/>
  <c r="D69" i="58"/>
  <c r="D69" i="59"/>
  <c r="D69" i="60"/>
  <c r="D68" i="58"/>
  <c r="D68" i="59"/>
  <c r="L53" i="67"/>
  <c r="L69" i="59"/>
  <c r="L69" i="58"/>
  <c r="L69" i="60"/>
  <c r="L68" i="60"/>
  <c r="J54" i="67"/>
  <c r="J72" i="58"/>
  <c r="J72" i="59"/>
  <c r="J71" i="58"/>
  <c r="J71" i="60"/>
  <c r="J71" i="59"/>
  <c r="J70" i="59"/>
  <c r="J70" i="60"/>
  <c r="L55" i="67"/>
  <c r="L73" i="58"/>
  <c r="L73" i="59"/>
  <c r="F56" i="67"/>
  <c r="F392" i="67" s="1"/>
  <c r="F76" i="59"/>
  <c r="F76" i="58"/>
  <c r="F75" i="58"/>
  <c r="F75" i="59"/>
  <c r="F74" i="58"/>
  <c r="H58" i="67"/>
  <c r="H77" i="59"/>
  <c r="H77" i="58"/>
  <c r="H78" i="59"/>
  <c r="H78" i="58"/>
  <c r="H77" i="60"/>
  <c r="H78" i="60"/>
  <c r="F59" i="67"/>
  <c r="F79" i="58"/>
  <c r="F79" i="59"/>
  <c r="J59" i="67"/>
  <c r="J79" i="59"/>
  <c r="J79" i="58"/>
  <c r="L58" i="68"/>
  <c r="L83" i="58"/>
  <c r="L83" i="59"/>
  <c r="L84" i="58"/>
  <c r="L84" i="59"/>
  <c r="L83" i="60"/>
  <c r="F60" i="68"/>
  <c r="F86" i="59"/>
  <c r="F86" i="58"/>
  <c r="H62" i="68"/>
  <c r="H87" i="60"/>
  <c r="H88" i="60"/>
  <c r="H88" i="58"/>
  <c r="H88" i="59"/>
  <c r="J63" i="68"/>
  <c r="J90" i="59"/>
  <c r="J90" i="58"/>
  <c r="J90" i="60"/>
  <c r="J91" i="59"/>
  <c r="J89" i="59"/>
  <c r="J91" i="58"/>
  <c r="P64" i="68"/>
  <c r="P92" i="59"/>
  <c r="P92" i="60"/>
  <c r="P92" i="58"/>
  <c r="N65" i="68"/>
  <c r="N485" i="68" s="1"/>
  <c r="N94" i="58"/>
  <c r="N95" i="59"/>
  <c r="N94" i="59"/>
  <c r="N94" i="60"/>
  <c r="N95" i="58"/>
  <c r="H66" i="68"/>
  <c r="H96" i="58"/>
  <c r="H96" i="59"/>
  <c r="J67" i="68"/>
  <c r="J98" i="58"/>
  <c r="J99" i="59"/>
  <c r="J99" i="58"/>
  <c r="J98" i="59"/>
  <c r="L69" i="68"/>
  <c r="L492" i="68" s="1"/>
  <c r="L101" i="58"/>
  <c r="L100" i="59"/>
  <c r="L101" i="59"/>
  <c r="L100" i="58"/>
  <c r="J49" i="69"/>
  <c r="J108" i="58"/>
  <c r="J108" i="59"/>
  <c r="J107" i="58"/>
  <c r="J107" i="59"/>
  <c r="H51" i="69"/>
  <c r="H110" i="58"/>
  <c r="H110" i="59"/>
  <c r="F53" i="69"/>
  <c r="F111" i="58"/>
  <c r="J53" i="69"/>
  <c r="J111" i="59"/>
  <c r="J55" i="69"/>
  <c r="J116" i="59"/>
  <c r="J116" i="58"/>
  <c r="H56" i="69"/>
  <c r="H118" i="58"/>
  <c r="H119" i="59"/>
  <c r="H119" i="58"/>
  <c r="H118" i="59"/>
  <c r="H117" i="59"/>
  <c r="L56" i="69"/>
  <c r="L373" i="69" s="1"/>
  <c r="L118" i="58"/>
  <c r="L118" i="59"/>
  <c r="L119" i="58"/>
  <c r="L119" i="59"/>
  <c r="L117" i="58"/>
  <c r="F58" i="69"/>
  <c r="F120" i="59"/>
  <c r="F120" i="58"/>
  <c r="D59" i="69"/>
  <c r="D122" i="58"/>
  <c r="D122" i="59"/>
  <c r="P59" i="69"/>
  <c r="P122" i="58"/>
  <c r="P122" i="59"/>
  <c r="J49" i="70"/>
  <c r="J127" i="58"/>
  <c r="J126" i="58"/>
  <c r="J127" i="59"/>
  <c r="J126" i="59"/>
  <c r="H51" i="70"/>
  <c r="H129" i="58"/>
  <c r="H129" i="59"/>
  <c r="F53" i="70"/>
  <c r="F131" i="59"/>
  <c r="F131" i="58"/>
  <c r="F130" i="59"/>
  <c r="D54" i="70"/>
  <c r="D133" i="58"/>
  <c r="D134" i="59"/>
  <c r="D134" i="58"/>
  <c r="D132" i="59"/>
  <c r="D133" i="59"/>
  <c r="P54" i="70"/>
  <c r="P133" i="58"/>
  <c r="P134" i="59"/>
  <c r="P132" i="58"/>
  <c r="P134" i="58"/>
  <c r="P133" i="59"/>
  <c r="N55" i="70"/>
  <c r="N135" i="58"/>
  <c r="N135" i="59"/>
  <c r="P56" i="70"/>
  <c r="P137" i="59"/>
  <c r="P137" i="58"/>
  <c r="P138" i="58"/>
  <c r="P138" i="59"/>
  <c r="P136" i="59"/>
  <c r="N58" i="70"/>
  <c r="N139" i="59"/>
  <c r="N139" i="58"/>
  <c r="L59" i="70"/>
  <c r="L141" i="58"/>
  <c r="L141" i="59"/>
  <c r="F49" i="71"/>
  <c r="F145" i="59"/>
  <c r="F145" i="58"/>
  <c r="H51" i="71"/>
  <c r="H147" i="58"/>
  <c r="H147" i="59"/>
  <c r="J55" i="71"/>
  <c r="J153" i="58"/>
  <c r="J153" i="59"/>
  <c r="L56" i="71"/>
  <c r="L358" i="71" s="1"/>
  <c r="L155" i="58"/>
  <c r="L155" i="59"/>
  <c r="L156" i="59"/>
  <c r="L156" i="58"/>
  <c r="J58" i="71"/>
  <c r="J157" i="59"/>
  <c r="J157" i="58"/>
  <c r="D59" i="71"/>
  <c r="D159" i="59"/>
  <c r="D159" i="58"/>
  <c r="J49" i="72"/>
  <c r="J163" i="58"/>
  <c r="J163" i="59"/>
  <c r="H51" i="72"/>
  <c r="H165" i="59"/>
  <c r="H165" i="58"/>
  <c r="F53" i="72"/>
  <c r="F166" i="59"/>
  <c r="N53" i="72"/>
  <c r="N166" i="59"/>
  <c r="J55" i="72"/>
  <c r="J171" i="58"/>
  <c r="J171" i="59"/>
  <c r="H56" i="72"/>
  <c r="H376" i="72" s="1"/>
  <c r="H174" i="59"/>
  <c r="H174" i="58"/>
  <c r="H173" i="59"/>
  <c r="H173" i="58"/>
  <c r="N58" i="72"/>
  <c r="N175" i="58"/>
  <c r="N175" i="59"/>
  <c r="L59" i="72"/>
  <c r="L177" i="58"/>
  <c r="L177" i="59"/>
  <c r="J16" i="48"/>
  <c r="C36" i="48"/>
  <c r="Q70" i="48"/>
  <c r="K74" i="48"/>
  <c r="M51" i="48"/>
  <c r="J39" i="48"/>
  <c r="F100" i="48"/>
  <c r="L89" i="48"/>
  <c r="J93" i="48"/>
  <c r="L62" i="47"/>
  <c r="L68" i="50"/>
  <c r="C329" i="66"/>
  <c r="F30" i="59"/>
  <c r="P68" i="60"/>
  <c r="L98" i="72"/>
  <c r="L93" i="72" s="1"/>
  <c r="H126" i="64"/>
  <c r="G146" i="69"/>
  <c r="H143" i="70"/>
  <c r="Q136" i="72"/>
  <c r="J247" i="64"/>
  <c r="F211" i="66"/>
  <c r="H208" i="70"/>
  <c r="G148" i="50"/>
  <c r="G143" i="50" s="1"/>
  <c r="G143" i="47"/>
  <c r="O36" i="49"/>
  <c r="I118" i="66"/>
  <c r="N112" i="69"/>
  <c r="Q143" i="71"/>
  <c r="E32" i="50"/>
  <c r="K222" i="65"/>
  <c r="O132" i="64"/>
  <c r="M136" i="71"/>
  <c r="P175" i="49"/>
  <c r="N219" i="70"/>
  <c r="N156" i="70"/>
  <c r="N213" i="70" s="1"/>
  <c r="I338" i="70"/>
  <c r="J348" i="67"/>
  <c r="D12" i="59"/>
  <c r="J9" i="60"/>
  <c r="C390" i="71"/>
  <c r="C334" i="71"/>
  <c r="C388" i="71" s="1"/>
  <c r="O348" i="66"/>
  <c r="P161" i="60"/>
  <c r="O310" i="65"/>
  <c r="O304" i="65" s="1"/>
  <c r="O388" i="65"/>
  <c r="O331" i="65"/>
  <c r="D331" i="66"/>
  <c r="D310" i="66"/>
  <c r="H383" i="68"/>
  <c r="H377" i="68" s="1"/>
  <c r="H81" i="55"/>
  <c r="H130" i="59"/>
  <c r="N403" i="67"/>
  <c r="O372" i="64"/>
  <c r="D335" i="67"/>
  <c r="K331" i="70"/>
  <c r="K310" i="70"/>
  <c r="L386" i="64"/>
  <c r="H143" i="60"/>
  <c r="H329" i="67"/>
  <c r="N97" i="59"/>
  <c r="G293" i="72"/>
  <c r="F403" i="66"/>
  <c r="E386" i="71"/>
  <c r="N390" i="71"/>
  <c r="N334" i="71"/>
  <c r="N388" i="71" s="1"/>
  <c r="O81" i="57"/>
  <c r="O431" i="68"/>
  <c r="P148" i="50"/>
  <c r="L139" i="50"/>
  <c r="L130" i="48"/>
  <c r="H90" i="48"/>
  <c r="N86" i="48"/>
  <c r="M162" i="68"/>
  <c r="N142" i="67"/>
  <c r="E141" i="67"/>
  <c r="K138" i="67"/>
  <c r="C138" i="67"/>
  <c r="F97" i="67"/>
  <c r="F135" i="67" s="1"/>
  <c r="P40" i="48"/>
  <c r="Q15" i="48"/>
  <c r="D109" i="64"/>
  <c r="D151" i="64" s="1"/>
  <c r="D152" i="64"/>
  <c r="D148" i="50"/>
  <c r="I92" i="48"/>
  <c r="D162" i="68"/>
  <c r="D108" i="67"/>
  <c r="D147" i="67"/>
  <c r="C101" i="67"/>
  <c r="F138" i="67"/>
  <c r="E97" i="67"/>
  <c r="E135" i="67" s="1"/>
  <c r="E136" i="67"/>
  <c r="D142" i="66"/>
  <c r="M138" i="66"/>
  <c r="H148" i="65"/>
  <c r="P142" i="65"/>
  <c r="J18" i="48"/>
  <c r="J150" i="64"/>
  <c r="E191" i="64"/>
  <c r="E106" i="64"/>
  <c r="E149" i="64"/>
  <c r="G180" i="68"/>
  <c r="O174" i="68"/>
  <c r="E123" i="68"/>
  <c r="E172" i="68"/>
  <c r="F119" i="68"/>
  <c r="F112" i="68"/>
  <c r="F161" i="68"/>
  <c r="J145" i="67"/>
  <c r="F109" i="64"/>
  <c r="F151" i="64" s="1"/>
  <c r="F194" i="64"/>
  <c r="I118" i="67"/>
  <c r="I112" i="67" s="1"/>
  <c r="F143" i="69"/>
  <c r="C143" i="72"/>
  <c r="C335" i="69"/>
  <c r="Q19" i="49"/>
  <c r="I134" i="72"/>
  <c r="D140" i="71"/>
  <c r="Q32" i="50"/>
  <c r="N130" i="50"/>
  <c r="N124" i="47"/>
  <c r="K152" i="71"/>
  <c r="C166" i="50"/>
  <c r="C161" i="47"/>
  <c r="N211" i="69"/>
  <c r="I140" i="71"/>
  <c r="Q19" i="50"/>
  <c r="K338" i="65"/>
  <c r="J74" i="59"/>
  <c r="K375" i="64"/>
  <c r="E324" i="66"/>
  <c r="J384" i="71"/>
  <c r="P410" i="64"/>
  <c r="P323" i="64"/>
  <c r="L166" i="58"/>
  <c r="D329" i="70"/>
  <c r="G384" i="71"/>
  <c r="H148" i="59"/>
  <c r="I124" i="60"/>
  <c r="D338" i="70"/>
  <c r="Q384" i="71"/>
  <c r="H108" i="67"/>
  <c r="H147" i="67"/>
  <c r="H97" i="65"/>
  <c r="H135" i="65" s="1"/>
  <c r="N18" i="48"/>
  <c r="B159" i="64"/>
  <c r="E136" i="48"/>
  <c r="K180" i="68"/>
  <c r="J108" i="65"/>
  <c r="J147" i="65"/>
  <c r="L175" i="69"/>
  <c r="O98" i="72"/>
  <c r="O211" i="70"/>
  <c r="Q147" i="72"/>
  <c r="J111" i="49"/>
  <c r="J105" i="45"/>
  <c r="P148" i="49"/>
  <c r="P143" i="45"/>
  <c r="M136" i="72"/>
  <c r="H259" i="68"/>
  <c r="L208" i="70"/>
  <c r="C143" i="71"/>
  <c r="B111" i="71"/>
  <c r="B134" i="71"/>
  <c r="J93" i="49"/>
  <c r="D116" i="71"/>
  <c r="D111" i="71" s="1"/>
  <c r="E143" i="71"/>
  <c r="O130" i="72"/>
  <c r="H140" i="72"/>
  <c r="B204" i="72"/>
  <c r="N208" i="69"/>
  <c r="L130" i="72"/>
  <c r="J174" i="64"/>
  <c r="G280" i="72"/>
  <c r="G316" i="72" s="1"/>
  <c r="G285" i="65"/>
  <c r="F291" i="65"/>
  <c r="H105" i="60"/>
  <c r="E348" i="70"/>
  <c r="P298" i="72"/>
  <c r="P318" i="72"/>
  <c r="P372" i="72"/>
  <c r="E304" i="65"/>
  <c r="E324" i="65"/>
  <c r="J83" i="48"/>
  <c r="N94" i="67"/>
  <c r="N171" i="67"/>
  <c r="K141" i="65"/>
  <c r="D200" i="67"/>
  <c r="Q62" i="45"/>
  <c r="Q68" i="49"/>
  <c r="G235" i="64"/>
  <c r="L211" i="69"/>
  <c r="G331" i="66"/>
  <c r="Q314" i="72"/>
  <c r="H348" i="70"/>
  <c r="O342" i="66"/>
  <c r="F124" i="60"/>
  <c r="K43" i="47"/>
  <c r="M119" i="68"/>
  <c r="M216" i="68"/>
  <c r="M168" i="68"/>
  <c r="C66" i="48"/>
  <c r="F27" i="20"/>
  <c r="N27" i="20"/>
  <c r="B14" i="64"/>
  <c r="B15" i="49"/>
  <c r="B19" i="64"/>
  <c r="B22" i="49"/>
  <c r="B12" i="65"/>
  <c r="B32" i="49"/>
  <c r="B33" i="49"/>
  <c r="B33" i="50"/>
  <c r="B34" i="49"/>
  <c r="B33" i="48"/>
  <c r="B17" i="65"/>
  <c r="B186" i="65" s="1"/>
  <c r="B41" i="49"/>
  <c r="B12" i="66"/>
  <c r="B51" i="49"/>
  <c r="B53" i="49"/>
  <c r="B52" i="50"/>
  <c r="B52" i="49"/>
  <c r="B53" i="48"/>
  <c r="B17" i="66"/>
  <c r="B186" i="66" s="1"/>
  <c r="B60" i="49"/>
  <c r="B12" i="67"/>
  <c r="B215" i="67" s="1"/>
  <c r="B71" i="50"/>
  <c r="B72" i="49"/>
  <c r="B71" i="49"/>
  <c r="B71" i="48"/>
  <c r="B17" i="67"/>
  <c r="B79" i="49"/>
  <c r="B12" i="68"/>
  <c r="B91" i="49"/>
  <c r="B90" i="49"/>
  <c r="B89" i="49"/>
  <c r="B91" i="48"/>
  <c r="B16" i="68"/>
  <c r="B247" i="68" s="1"/>
  <c r="B99" i="49"/>
  <c r="B98" i="49"/>
  <c r="B107" i="38"/>
  <c r="B5" i="69"/>
  <c r="B222" i="69" s="1"/>
  <c r="B120" i="49"/>
  <c r="B108" i="48"/>
  <c r="B107" i="48"/>
  <c r="B110" i="49"/>
  <c r="B110" i="48"/>
  <c r="B107" i="49"/>
  <c r="B108" i="49"/>
  <c r="B111" i="49"/>
  <c r="B13" i="69"/>
  <c r="B116" i="48"/>
  <c r="B116" i="49"/>
  <c r="B126" i="38"/>
  <c r="B7" i="70" s="1"/>
  <c r="B5" i="70"/>
  <c r="B175" i="70" s="1"/>
  <c r="B129" i="49"/>
  <c r="B139" i="49"/>
  <c r="B129" i="48"/>
  <c r="B127" i="49"/>
  <c r="B126" i="48"/>
  <c r="B126" i="49"/>
  <c r="B127" i="48"/>
  <c r="B13" i="70"/>
  <c r="B135" i="49"/>
  <c r="B135" i="48"/>
  <c r="B145" i="38"/>
  <c r="B7" i="71" s="1"/>
  <c r="B5" i="71"/>
  <c r="B170" i="71" s="1"/>
  <c r="B145" i="49"/>
  <c r="B147" i="48"/>
  <c r="B147" i="49"/>
  <c r="B145" i="48"/>
  <c r="B157" i="50"/>
  <c r="B148" i="49"/>
  <c r="B148" i="50"/>
  <c r="B13" i="71"/>
  <c r="B153" i="49"/>
  <c r="B153" i="48"/>
  <c r="B163" i="38"/>
  <c r="B7" i="72" s="1"/>
  <c r="B5" i="72"/>
  <c r="B165" i="49"/>
  <c r="B175" i="49"/>
  <c r="B163" i="48"/>
  <c r="B165" i="48"/>
  <c r="B163" i="49"/>
  <c r="B166" i="48"/>
  <c r="B175" i="48"/>
  <c r="B166" i="50"/>
  <c r="B13" i="72"/>
  <c r="B171" i="49"/>
  <c r="B171" i="48"/>
  <c r="C5" i="38"/>
  <c r="C7" i="64" s="1"/>
  <c r="C191" i="64" s="1"/>
  <c r="C5" i="64"/>
  <c r="C247" i="64" s="1"/>
  <c r="C8" i="49"/>
  <c r="C19" i="50"/>
  <c r="C6" i="49"/>
  <c r="C5" i="49"/>
  <c r="C5" i="50"/>
  <c r="C9" i="50"/>
  <c r="G5" i="38"/>
  <c r="G7" i="64" s="1"/>
  <c r="G5" i="64"/>
  <c r="G237" i="64" s="1"/>
  <c r="G5" i="50"/>
  <c r="G6" i="49"/>
  <c r="G5" i="49"/>
  <c r="G8" i="49"/>
  <c r="K5" i="38"/>
  <c r="K7" i="64" s="1"/>
  <c r="K192" i="64" s="1"/>
  <c r="K5" i="64"/>
  <c r="K6" i="49"/>
  <c r="K8" i="49"/>
  <c r="K5" i="49"/>
  <c r="K5" i="50"/>
  <c r="K19" i="50"/>
  <c r="K9" i="49"/>
  <c r="O5" i="38"/>
  <c r="O5" i="64"/>
  <c r="O5" i="50"/>
  <c r="O19" i="50"/>
  <c r="O8" i="49"/>
  <c r="O5" i="49"/>
  <c r="O6" i="49"/>
  <c r="D11" i="64"/>
  <c r="D10" i="49"/>
  <c r="D10" i="50"/>
  <c r="H11" i="64"/>
  <c r="H10" i="50"/>
  <c r="H10" i="49"/>
  <c r="L11" i="64"/>
  <c r="L196" i="64" s="1"/>
  <c r="L10" i="49"/>
  <c r="L10" i="50"/>
  <c r="P11" i="64"/>
  <c r="P196" i="64" s="1"/>
  <c r="P10" i="50"/>
  <c r="P10" i="49"/>
  <c r="E12" i="64"/>
  <c r="E11" i="49"/>
  <c r="E11" i="50"/>
  <c r="I12" i="64"/>
  <c r="I197" i="64" s="1"/>
  <c r="I11" i="50"/>
  <c r="I11" i="49"/>
  <c r="M12" i="64"/>
  <c r="M11" i="49"/>
  <c r="M11" i="50"/>
  <c r="Q12" i="64"/>
  <c r="Q11" i="50"/>
  <c r="Q11" i="49"/>
  <c r="F13" i="64"/>
  <c r="F219" i="64" s="1"/>
  <c r="F13" i="49"/>
  <c r="F13" i="50"/>
  <c r="F14" i="49"/>
  <c r="F12" i="50"/>
  <c r="J13" i="64"/>
  <c r="J13" i="49"/>
  <c r="J14" i="49"/>
  <c r="J13" i="50"/>
  <c r="J12" i="50"/>
  <c r="N13" i="64"/>
  <c r="N14" i="49"/>
  <c r="N13" i="49"/>
  <c r="N13" i="50"/>
  <c r="C14" i="64"/>
  <c r="C201" i="64" s="1"/>
  <c r="C15" i="49"/>
  <c r="G14" i="64"/>
  <c r="G15" i="49"/>
  <c r="K14" i="64"/>
  <c r="K201" i="64" s="1"/>
  <c r="K15" i="49"/>
  <c r="O14" i="64"/>
  <c r="O15" i="49"/>
  <c r="D15" i="64"/>
  <c r="D18" i="49"/>
  <c r="D17" i="49"/>
  <c r="H15" i="64"/>
  <c r="H204" i="64" s="1"/>
  <c r="H18" i="49"/>
  <c r="H17" i="49"/>
  <c r="L15" i="64"/>
  <c r="L204" i="64" s="1"/>
  <c r="L17" i="49"/>
  <c r="L18" i="49"/>
  <c r="P15" i="64"/>
  <c r="P18" i="49"/>
  <c r="P17" i="49"/>
  <c r="E17" i="64"/>
  <c r="E206" i="64" s="1"/>
  <c r="E20" i="49"/>
  <c r="E20" i="50"/>
  <c r="I17" i="64"/>
  <c r="I206" i="64" s="1"/>
  <c r="I20" i="50"/>
  <c r="I20" i="49"/>
  <c r="M17" i="64"/>
  <c r="M206" i="64" s="1"/>
  <c r="M20" i="50"/>
  <c r="M20" i="49"/>
  <c r="Q17" i="64"/>
  <c r="Q20" i="50"/>
  <c r="Q20" i="49"/>
  <c r="F18" i="64"/>
  <c r="F21" i="50"/>
  <c r="F21" i="49"/>
  <c r="J18" i="64"/>
  <c r="J207" i="64" s="1"/>
  <c r="J21" i="49"/>
  <c r="J21" i="50"/>
  <c r="N18" i="64"/>
  <c r="N207" i="64" s="1"/>
  <c r="N21" i="50"/>
  <c r="N21" i="49"/>
  <c r="C19" i="64"/>
  <c r="C208" i="64" s="1"/>
  <c r="C22" i="49"/>
  <c r="G19" i="64"/>
  <c r="G22" i="49"/>
  <c r="K19" i="64"/>
  <c r="K208" i="64" s="1"/>
  <c r="K22" i="49"/>
  <c r="O19" i="64"/>
  <c r="O208" i="64" s="1"/>
  <c r="O22" i="49"/>
  <c r="D26" i="38"/>
  <c r="D7" i="65" s="1"/>
  <c r="D5" i="65"/>
  <c r="D193" i="65" s="1"/>
  <c r="D29" i="49"/>
  <c r="D39" i="49"/>
  <c r="D26" i="50"/>
  <c r="D26" i="49"/>
  <c r="D27" i="49"/>
  <c r="H26" i="38"/>
  <c r="H5" i="65"/>
  <c r="H26" i="50"/>
  <c r="H26" i="49"/>
  <c r="H39" i="49"/>
  <c r="H27" i="49"/>
  <c r="H29" i="49"/>
  <c r="L26" i="38"/>
  <c r="L5" i="65"/>
  <c r="L26" i="50"/>
  <c r="L27" i="49"/>
  <c r="L29" i="49"/>
  <c r="L26" i="49"/>
  <c r="L39" i="49"/>
  <c r="P26" i="38"/>
  <c r="P7" i="65" s="1"/>
  <c r="P5" i="65"/>
  <c r="P29" i="49"/>
  <c r="P27" i="49"/>
  <c r="P26" i="50"/>
  <c r="P39" i="49"/>
  <c r="P26" i="49"/>
  <c r="F11" i="65"/>
  <c r="F31" i="49"/>
  <c r="F31" i="50"/>
  <c r="J11" i="65"/>
  <c r="J31" i="49"/>
  <c r="J31" i="50"/>
  <c r="N11" i="65"/>
  <c r="N31" i="49"/>
  <c r="N31" i="50"/>
  <c r="C12" i="65"/>
  <c r="C179" i="65" s="1"/>
  <c r="C33" i="49"/>
  <c r="C34" i="49"/>
  <c r="C32" i="49"/>
  <c r="C33" i="50"/>
  <c r="G12" i="65"/>
  <c r="G178" i="65" s="1"/>
  <c r="G33" i="50"/>
  <c r="G32" i="50"/>
  <c r="G33" i="49"/>
  <c r="G34" i="49"/>
  <c r="K12" i="65"/>
  <c r="K179" i="65" s="1"/>
  <c r="K33" i="50"/>
  <c r="K34" i="49"/>
  <c r="K33" i="49"/>
  <c r="K32" i="50"/>
  <c r="O12" i="65"/>
  <c r="O34" i="49"/>
  <c r="O32" i="50"/>
  <c r="O33" i="50"/>
  <c r="O33" i="49"/>
  <c r="D13" i="65"/>
  <c r="D35" i="49"/>
  <c r="H13" i="65"/>
  <c r="H180" i="65" s="1"/>
  <c r="H35" i="49"/>
  <c r="L13" i="65"/>
  <c r="L180" i="65" s="1"/>
  <c r="L35" i="49"/>
  <c r="P13" i="65"/>
  <c r="P180" i="65" s="1"/>
  <c r="P35" i="49"/>
  <c r="E14" i="65"/>
  <c r="E37" i="49"/>
  <c r="E36" i="49"/>
  <c r="E38" i="49"/>
  <c r="I14" i="65"/>
  <c r="I37" i="49"/>
  <c r="I38" i="49"/>
  <c r="I38" i="48"/>
  <c r="M14" i="65"/>
  <c r="M182" i="65" s="1"/>
  <c r="M36" i="49"/>
  <c r="M37" i="49"/>
  <c r="M38" i="49"/>
  <c r="Q14" i="65"/>
  <c r="Q37" i="49"/>
  <c r="Q38" i="49"/>
  <c r="F16" i="65"/>
  <c r="F185" i="65" s="1"/>
  <c r="F40" i="50"/>
  <c r="F40" i="49"/>
  <c r="J16" i="65"/>
  <c r="J185" i="65" s="1"/>
  <c r="J40" i="49"/>
  <c r="J40" i="50"/>
  <c r="N16" i="65"/>
  <c r="N40" i="50"/>
  <c r="N40" i="49"/>
  <c r="C17" i="65"/>
  <c r="C41" i="49"/>
  <c r="G17" i="65"/>
  <c r="G186" i="65" s="1"/>
  <c r="G41" i="49"/>
  <c r="K17" i="65"/>
  <c r="K41" i="49"/>
  <c r="O17" i="65"/>
  <c r="O186" i="65" s="1"/>
  <c r="O41" i="49"/>
  <c r="D45" i="38"/>
  <c r="D7" i="66" s="1"/>
  <c r="D172" i="66" s="1"/>
  <c r="D5" i="66"/>
  <c r="D174" i="66" s="1"/>
  <c r="D45" i="49"/>
  <c r="D46" i="49"/>
  <c r="D45" i="50"/>
  <c r="D58" i="50"/>
  <c r="D48" i="49"/>
  <c r="D45" i="48"/>
  <c r="D58" i="49"/>
  <c r="H45" i="38"/>
  <c r="H7" i="66" s="1"/>
  <c r="H172" i="66" s="1"/>
  <c r="H5" i="66"/>
  <c r="H46" i="49"/>
  <c r="H45" i="50"/>
  <c r="H58" i="50"/>
  <c r="H45" i="49"/>
  <c r="H48" i="49"/>
  <c r="L45" i="38"/>
  <c r="L5" i="66"/>
  <c r="L203" i="66" s="1"/>
  <c r="L45" i="49"/>
  <c r="L58" i="50"/>
  <c r="L48" i="49"/>
  <c r="L45" i="50"/>
  <c r="L46" i="49"/>
  <c r="P45" i="38"/>
  <c r="P7" i="66" s="1"/>
  <c r="P171" i="66" s="1"/>
  <c r="P5" i="66"/>
  <c r="P45" i="50"/>
  <c r="P46" i="49"/>
  <c r="P45" i="49"/>
  <c r="P58" i="50"/>
  <c r="P48" i="49"/>
  <c r="P45" i="48"/>
  <c r="F11" i="66"/>
  <c r="F50" i="49"/>
  <c r="F50" i="50"/>
  <c r="J11" i="66"/>
  <c r="J50" i="49"/>
  <c r="J50" i="50"/>
  <c r="N11" i="66"/>
  <c r="N176" i="66" s="1"/>
  <c r="N50" i="50"/>
  <c r="N50" i="49"/>
  <c r="C12" i="66"/>
  <c r="C53" i="49"/>
  <c r="C52" i="49"/>
  <c r="C52" i="50"/>
  <c r="C51" i="50"/>
  <c r="C51" i="49"/>
  <c r="G12" i="66"/>
  <c r="G52" i="50"/>
  <c r="G52" i="49"/>
  <c r="G53" i="49"/>
  <c r="G51" i="49"/>
  <c r="G51" i="50"/>
  <c r="K12" i="66"/>
  <c r="K53" i="49"/>
  <c r="K52" i="50"/>
  <c r="K52" i="49"/>
  <c r="O12" i="66"/>
  <c r="O53" i="49"/>
  <c r="O52" i="49"/>
  <c r="O52" i="50"/>
  <c r="D13" i="66"/>
  <c r="D180" i="66" s="1"/>
  <c r="D54" i="49"/>
  <c r="H13" i="66"/>
  <c r="H180" i="66" s="1"/>
  <c r="H54" i="49"/>
  <c r="L13" i="66"/>
  <c r="L180" i="66" s="1"/>
  <c r="L54" i="49"/>
  <c r="P13" i="66"/>
  <c r="P180" i="66" s="1"/>
  <c r="P54" i="49"/>
  <c r="E14" i="66"/>
  <c r="E57" i="49"/>
  <c r="E56" i="49"/>
  <c r="I14" i="66"/>
  <c r="I56" i="49"/>
  <c r="I57" i="49"/>
  <c r="I55" i="49"/>
  <c r="M14" i="66"/>
  <c r="M182" i="66" s="1"/>
  <c r="M56" i="49"/>
  <c r="M57" i="49"/>
  <c r="Q14" i="66"/>
  <c r="Q183" i="66" s="1"/>
  <c r="Q57" i="49"/>
  <c r="Q56" i="49"/>
  <c r="Q55" i="49"/>
  <c r="F16" i="66"/>
  <c r="F59" i="49"/>
  <c r="F59" i="50"/>
  <c r="J16" i="66"/>
  <c r="J185" i="66" s="1"/>
  <c r="J59" i="50"/>
  <c r="J59" i="49"/>
  <c r="N16" i="66"/>
  <c r="N185" i="66" s="1"/>
  <c r="N59" i="49"/>
  <c r="N59" i="50"/>
  <c r="C17" i="66"/>
  <c r="C186" i="66" s="1"/>
  <c r="C60" i="49"/>
  <c r="G17" i="66"/>
  <c r="G186" i="66" s="1"/>
  <c r="G60" i="49"/>
  <c r="K17" i="66"/>
  <c r="K60" i="49"/>
  <c r="O17" i="66"/>
  <c r="O186" i="66" s="1"/>
  <c r="O60" i="49"/>
  <c r="D64" i="38"/>
  <c r="D7" i="67" s="1"/>
  <c r="D171" i="67" s="1"/>
  <c r="D5" i="67"/>
  <c r="D67" i="49"/>
  <c r="D65" i="49"/>
  <c r="D64" i="49"/>
  <c r="D77" i="49"/>
  <c r="D64" i="50"/>
  <c r="H64" i="38"/>
  <c r="H7" i="67" s="1"/>
  <c r="H5" i="67"/>
  <c r="H222" i="67" s="1"/>
  <c r="H65" i="49"/>
  <c r="H64" i="50"/>
  <c r="H64" i="49"/>
  <c r="H67" i="49"/>
  <c r="H77" i="50"/>
  <c r="L64" i="38"/>
  <c r="L7" i="67" s="1"/>
  <c r="L5" i="67"/>
  <c r="L64" i="49"/>
  <c r="L67" i="49"/>
  <c r="L65" i="49"/>
  <c r="L77" i="49"/>
  <c r="L64" i="50"/>
  <c r="L68" i="49"/>
  <c r="P64" i="38"/>
  <c r="P7" i="67" s="1"/>
  <c r="P171" i="67" s="1"/>
  <c r="P5" i="67"/>
  <c r="P64" i="50"/>
  <c r="P67" i="49"/>
  <c r="P65" i="49"/>
  <c r="P64" i="49"/>
  <c r="P77" i="50"/>
  <c r="P68" i="49"/>
  <c r="F11" i="67"/>
  <c r="F176" i="67" s="1"/>
  <c r="F69" i="49"/>
  <c r="F69" i="50"/>
  <c r="J11" i="67"/>
  <c r="J176" i="67" s="1"/>
  <c r="J69" i="50"/>
  <c r="J69" i="49"/>
  <c r="N11" i="67"/>
  <c r="N69" i="50"/>
  <c r="N69" i="49"/>
  <c r="C12" i="67"/>
  <c r="C72" i="49"/>
  <c r="C71" i="50"/>
  <c r="C71" i="49"/>
  <c r="C70" i="50"/>
  <c r="G12" i="67"/>
  <c r="G178" i="67" s="1"/>
  <c r="G71" i="49"/>
  <c r="G71" i="50"/>
  <c r="G72" i="49"/>
  <c r="K12" i="67"/>
  <c r="K178" i="67" s="1"/>
  <c r="K72" i="49"/>
  <c r="K71" i="50"/>
  <c r="K71" i="49"/>
  <c r="O12" i="67"/>
  <c r="O71" i="49"/>
  <c r="O71" i="50"/>
  <c r="O72" i="49"/>
  <c r="D13" i="67"/>
  <c r="D199" i="67" s="1"/>
  <c r="D73" i="49"/>
  <c r="H13" i="67"/>
  <c r="H73" i="49"/>
  <c r="L13" i="67"/>
  <c r="L199" i="67" s="1"/>
  <c r="L73" i="49"/>
  <c r="P13" i="67"/>
  <c r="P73" i="49"/>
  <c r="E14" i="67"/>
  <c r="E74" i="49"/>
  <c r="E75" i="49"/>
  <c r="E76" i="49"/>
  <c r="E76" i="48"/>
  <c r="I14" i="67"/>
  <c r="I75" i="49"/>
  <c r="I76" i="49"/>
  <c r="I76" i="48"/>
  <c r="M14" i="67"/>
  <c r="M76" i="49"/>
  <c r="M75" i="49"/>
  <c r="M74" i="49"/>
  <c r="M76" i="48"/>
  <c r="Q14" i="67"/>
  <c r="Q75" i="49"/>
  <c r="Q76" i="49"/>
  <c r="Q76" i="48"/>
  <c r="F16" i="67"/>
  <c r="F78" i="49"/>
  <c r="F78" i="50"/>
  <c r="F78" i="48"/>
  <c r="J16" i="67"/>
  <c r="J78" i="49"/>
  <c r="J78" i="50"/>
  <c r="J78" i="48"/>
  <c r="N16" i="67"/>
  <c r="N185" i="67" s="1"/>
  <c r="N78" i="49"/>
  <c r="N78" i="50"/>
  <c r="N78" i="48"/>
  <c r="C17" i="67"/>
  <c r="C79" i="49"/>
  <c r="C79" i="48"/>
  <c r="G17" i="67"/>
  <c r="G186" i="67" s="1"/>
  <c r="G79" i="49"/>
  <c r="G79" i="48"/>
  <c r="K17" i="67"/>
  <c r="K186" i="67" s="1"/>
  <c r="K79" i="49"/>
  <c r="K79" i="48"/>
  <c r="O17" i="67"/>
  <c r="O186" i="67" s="1"/>
  <c r="O79" i="49"/>
  <c r="O79" i="48"/>
  <c r="D83" i="38"/>
  <c r="D7" i="68" s="1"/>
  <c r="D210" i="68" s="1"/>
  <c r="D5" i="68"/>
  <c r="D84" i="49"/>
  <c r="D86" i="49"/>
  <c r="D83" i="49"/>
  <c r="D83" i="50"/>
  <c r="H83" i="38"/>
  <c r="H7" i="68" s="1"/>
  <c r="H210" i="68" s="1"/>
  <c r="H5" i="68"/>
  <c r="H212" i="68" s="1"/>
  <c r="H83" i="50"/>
  <c r="H86" i="49"/>
  <c r="H83" i="49"/>
  <c r="H84" i="49"/>
  <c r="L5" i="68"/>
  <c r="L212" i="68" s="1"/>
  <c r="L86" i="49"/>
  <c r="L84" i="49"/>
  <c r="L83" i="49"/>
  <c r="L83" i="50"/>
  <c r="L86" i="48"/>
  <c r="P83" i="38"/>
  <c r="P7" i="68" s="1"/>
  <c r="P5" i="68"/>
  <c r="P86" i="49"/>
  <c r="P83" i="49"/>
  <c r="P83" i="50"/>
  <c r="P84" i="49"/>
  <c r="E11" i="68"/>
  <c r="E214" i="68" s="1"/>
  <c r="E88" i="50"/>
  <c r="E88" i="49"/>
  <c r="I11" i="68"/>
  <c r="I88" i="49"/>
  <c r="I88" i="50"/>
  <c r="I88" i="48"/>
  <c r="M11" i="68"/>
  <c r="M214" i="68" s="1"/>
  <c r="M88" i="49"/>
  <c r="M88" i="50"/>
  <c r="Q11" i="68"/>
  <c r="Q214" i="68" s="1"/>
  <c r="Q88" i="50"/>
  <c r="Q88" i="49"/>
  <c r="F12" i="68"/>
  <c r="F90" i="49"/>
  <c r="F89" i="49"/>
  <c r="F91" i="49"/>
  <c r="F90" i="50"/>
  <c r="F91" i="48"/>
  <c r="F89" i="50"/>
  <c r="J12" i="68"/>
  <c r="J91" i="49"/>
  <c r="J89" i="49"/>
  <c r="J90" i="50"/>
  <c r="J89" i="50"/>
  <c r="J90" i="49"/>
  <c r="J91" i="48"/>
  <c r="J90" i="48"/>
  <c r="N12" i="68"/>
  <c r="N89" i="49"/>
  <c r="N91" i="49"/>
  <c r="N89" i="50"/>
  <c r="N90" i="49"/>
  <c r="N90" i="50"/>
  <c r="N91" i="48"/>
  <c r="C13" i="68"/>
  <c r="C218" i="68" s="1"/>
  <c r="C92" i="49"/>
  <c r="C92" i="50"/>
  <c r="C92" i="48"/>
  <c r="G13" i="68"/>
  <c r="G92" i="49"/>
  <c r="G92" i="50"/>
  <c r="G92" i="48"/>
  <c r="K13" i="68"/>
  <c r="K92" i="50"/>
  <c r="K92" i="49"/>
  <c r="K92" i="48"/>
  <c r="O13" i="68"/>
  <c r="O218" i="68" s="1"/>
  <c r="O92" i="50"/>
  <c r="O92" i="49"/>
  <c r="O92" i="48"/>
  <c r="D14" i="68"/>
  <c r="D267" i="68" s="1"/>
  <c r="D95" i="49"/>
  <c r="D94" i="49"/>
  <c r="D94" i="50"/>
  <c r="D94" i="48"/>
  <c r="H14" i="68"/>
  <c r="H94" i="49"/>
  <c r="H94" i="50"/>
  <c r="H95" i="49"/>
  <c r="H93" i="50"/>
  <c r="H94" i="48"/>
  <c r="L14" i="68"/>
  <c r="L94" i="50"/>
  <c r="L94" i="49"/>
  <c r="L95" i="49"/>
  <c r="L94" i="48"/>
  <c r="L93" i="50"/>
  <c r="P14" i="68"/>
  <c r="P94" i="49"/>
  <c r="P95" i="49"/>
  <c r="P94" i="50"/>
  <c r="P94" i="48"/>
  <c r="P93" i="49"/>
  <c r="E15" i="68"/>
  <c r="E96" i="49"/>
  <c r="I15" i="68"/>
  <c r="I96" i="49"/>
  <c r="M15" i="68"/>
  <c r="M246" i="68" s="1"/>
  <c r="M96" i="49"/>
  <c r="Q15" i="68"/>
  <c r="Q96" i="49"/>
  <c r="F16" i="68"/>
  <c r="F225" i="68" s="1"/>
  <c r="F98" i="49"/>
  <c r="F99" i="49"/>
  <c r="J16" i="68"/>
  <c r="J224" i="68" s="1"/>
  <c r="J97" i="49"/>
  <c r="J99" i="49"/>
  <c r="J98" i="49"/>
  <c r="N16" i="68"/>
  <c r="N98" i="49"/>
  <c r="N99" i="49"/>
  <c r="N97" i="49"/>
  <c r="C18" i="68"/>
  <c r="C101" i="49"/>
  <c r="G18" i="68"/>
  <c r="G101" i="49"/>
  <c r="K18" i="68"/>
  <c r="K227" i="68" s="1"/>
  <c r="K101" i="49"/>
  <c r="O18" i="68"/>
  <c r="O227" i="68" s="1"/>
  <c r="O101" i="49"/>
  <c r="D19" i="68"/>
  <c r="D228" i="68" s="1"/>
  <c r="D102" i="50"/>
  <c r="D102" i="49"/>
  <c r="H19" i="68"/>
  <c r="H228" i="68" s="1"/>
  <c r="H102" i="50"/>
  <c r="H102" i="49"/>
  <c r="L19" i="68"/>
  <c r="L228" i="68" s="1"/>
  <c r="L102" i="49"/>
  <c r="L102" i="50"/>
  <c r="P19" i="68"/>
  <c r="P102" i="49"/>
  <c r="P102" i="50"/>
  <c r="E20" i="68"/>
  <c r="E103" i="49"/>
  <c r="I20" i="68"/>
  <c r="I103" i="49"/>
  <c r="M20" i="68"/>
  <c r="M229" i="68" s="1"/>
  <c r="M103" i="49"/>
  <c r="Q20" i="68"/>
  <c r="Q253" i="68" s="1"/>
  <c r="Q103" i="49"/>
  <c r="F107" i="38"/>
  <c r="F7" i="69" s="1"/>
  <c r="F5" i="69"/>
  <c r="F108" i="48"/>
  <c r="F120" i="49"/>
  <c r="F108" i="49"/>
  <c r="F110" i="48"/>
  <c r="F110" i="49"/>
  <c r="F107" i="48"/>
  <c r="F107" i="49"/>
  <c r="J107" i="38"/>
  <c r="J7" i="69" s="1"/>
  <c r="J5" i="69"/>
  <c r="J110" i="49"/>
  <c r="J107" i="48"/>
  <c r="J107" i="49"/>
  <c r="J108" i="48"/>
  <c r="J110" i="48"/>
  <c r="J108" i="49"/>
  <c r="N107" i="38"/>
  <c r="N7" i="69" s="1"/>
  <c r="N5" i="69"/>
  <c r="N194" i="69" s="1"/>
  <c r="N108" i="49"/>
  <c r="N107" i="49"/>
  <c r="N108" i="48"/>
  <c r="N107" i="48"/>
  <c r="N110" i="49"/>
  <c r="N110" i="48"/>
  <c r="F13" i="69"/>
  <c r="F116" i="48"/>
  <c r="F116" i="49"/>
  <c r="J13" i="69"/>
  <c r="J116" i="48"/>
  <c r="J116" i="49"/>
  <c r="N13" i="69"/>
  <c r="N116" i="49"/>
  <c r="N116" i="48"/>
  <c r="C14" i="69"/>
  <c r="C118" i="49"/>
  <c r="C119" i="48"/>
  <c r="C119" i="49"/>
  <c r="C118" i="48"/>
  <c r="C117" i="48"/>
  <c r="G14" i="69"/>
  <c r="G181" i="69" s="1"/>
  <c r="G118" i="49"/>
  <c r="G118" i="48"/>
  <c r="G119" i="48"/>
  <c r="G119" i="49"/>
  <c r="K14" i="69"/>
  <c r="K119" i="48"/>
  <c r="K118" i="49"/>
  <c r="K119" i="49"/>
  <c r="K118" i="48"/>
  <c r="K117" i="48"/>
  <c r="O14" i="69"/>
  <c r="O118" i="48"/>
  <c r="O119" i="48"/>
  <c r="O119" i="49"/>
  <c r="O118" i="49"/>
  <c r="D16" i="69"/>
  <c r="D121" i="48"/>
  <c r="D121" i="49"/>
  <c r="D121" i="50"/>
  <c r="H16" i="69"/>
  <c r="H121" i="48"/>
  <c r="H121" i="50"/>
  <c r="H121" i="49"/>
  <c r="L16" i="69"/>
  <c r="L121" i="49"/>
  <c r="L121" i="48"/>
  <c r="L121" i="50"/>
  <c r="P16" i="69"/>
  <c r="P121" i="49"/>
  <c r="P121" i="50"/>
  <c r="P121" i="48"/>
  <c r="E17" i="69"/>
  <c r="E122" i="48"/>
  <c r="E122" i="49"/>
  <c r="I17" i="69"/>
  <c r="I122" i="49"/>
  <c r="I122" i="48"/>
  <c r="M17" i="69"/>
  <c r="M122" i="48"/>
  <c r="M122" i="49"/>
  <c r="Q17" i="69"/>
  <c r="Q122" i="49"/>
  <c r="Q122" i="48"/>
  <c r="F126" i="38"/>
  <c r="F5" i="70"/>
  <c r="F129" i="48"/>
  <c r="F127" i="48"/>
  <c r="F127" i="49"/>
  <c r="F129" i="49"/>
  <c r="F126" i="48"/>
  <c r="F126" i="49"/>
  <c r="J126" i="38"/>
  <c r="J7" i="70" s="1"/>
  <c r="J5" i="70"/>
  <c r="J222" i="70" s="1"/>
  <c r="J127" i="48"/>
  <c r="J139" i="50"/>
  <c r="J124" i="50" s="1"/>
  <c r="J129" i="49"/>
  <c r="J126" i="49"/>
  <c r="J126" i="48"/>
  <c r="J129" i="48"/>
  <c r="J127" i="49"/>
  <c r="N126" i="38"/>
  <c r="N7" i="70" s="1"/>
  <c r="N5" i="70"/>
  <c r="N222" i="70" s="1"/>
  <c r="N126" i="48"/>
  <c r="N126" i="49"/>
  <c r="N129" i="49"/>
  <c r="N139" i="49"/>
  <c r="N139" i="50"/>
  <c r="N127" i="49"/>
  <c r="N127" i="48"/>
  <c r="N129" i="48"/>
  <c r="N139" i="48"/>
  <c r="D11" i="70"/>
  <c r="D131" i="48"/>
  <c r="D131" i="49"/>
  <c r="H11" i="70"/>
  <c r="H131" i="49"/>
  <c r="H131" i="48"/>
  <c r="L11" i="70"/>
  <c r="L131" i="49"/>
  <c r="L131" i="48"/>
  <c r="P11" i="70"/>
  <c r="P131" i="48"/>
  <c r="P131" i="49"/>
  <c r="E12" i="70"/>
  <c r="E177" i="70" s="1"/>
  <c r="E133" i="49"/>
  <c r="E134" i="49"/>
  <c r="E133" i="48"/>
  <c r="E134" i="48"/>
  <c r="E132" i="48"/>
  <c r="I12" i="70"/>
  <c r="I133" i="48"/>
  <c r="I134" i="48"/>
  <c r="I134" i="49"/>
  <c r="I133" i="49"/>
  <c r="M12" i="70"/>
  <c r="M133" i="49"/>
  <c r="M134" i="49"/>
  <c r="M133" i="48"/>
  <c r="M134" i="48"/>
  <c r="Q12" i="70"/>
  <c r="Q196" i="70" s="1"/>
  <c r="Q133" i="48"/>
  <c r="Q134" i="49"/>
  <c r="Q134" i="48"/>
  <c r="Q133" i="49"/>
  <c r="Q132" i="48"/>
  <c r="F13" i="70"/>
  <c r="F135" i="49"/>
  <c r="F135" i="48"/>
  <c r="J13" i="70"/>
  <c r="J135" i="48"/>
  <c r="J135" i="49"/>
  <c r="N13" i="70"/>
  <c r="N135" i="49"/>
  <c r="N135" i="48"/>
  <c r="C14" i="70"/>
  <c r="C138" i="49"/>
  <c r="C136" i="49"/>
  <c r="C137" i="49"/>
  <c r="C137" i="48"/>
  <c r="C138" i="48"/>
  <c r="G14" i="70"/>
  <c r="G138" i="48"/>
  <c r="G138" i="49"/>
  <c r="G137" i="48"/>
  <c r="G137" i="49"/>
  <c r="K14" i="70"/>
  <c r="K137" i="48"/>
  <c r="K138" i="48"/>
  <c r="K137" i="49"/>
  <c r="K138" i="49"/>
  <c r="K136" i="48"/>
  <c r="O14" i="70"/>
  <c r="O200" i="70" s="1"/>
  <c r="O138" i="49"/>
  <c r="O138" i="48"/>
  <c r="O137" i="49"/>
  <c r="O137" i="48"/>
  <c r="D16" i="70"/>
  <c r="D140" i="48"/>
  <c r="D140" i="50"/>
  <c r="D140" i="49"/>
  <c r="H16" i="70"/>
  <c r="H140" i="49"/>
  <c r="H140" i="50"/>
  <c r="H140" i="48"/>
  <c r="L16" i="70"/>
  <c r="L140" i="50"/>
  <c r="L140" i="48"/>
  <c r="L140" i="49"/>
  <c r="P16" i="70"/>
  <c r="P140" i="48"/>
  <c r="P140" i="49"/>
  <c r="P140" i="50"/>
  <c r="E17" i="70"/>
  <c r="E141" i="48"/>
  <c r="E141" i="49"/>
  <c r="I17" i="70"/>
  <c r="I141" i="49"/>
  <c r="I141" i="48"/>
  <c r="M17" i="70"/>
  <c r="M141" i="49"/>
  <c r="M141" i="48"/>
  <c r="Q17" i="70"/>
  <c r="Q141" i="49"/>
  <c r="Q141" i="48"/>
  <c r="F145" i="38"/>
  <c r="F7" i="71" s="1"/>
  <c r="F5" i="71"/>
  <c r="F145" i="49"/>
  <c r="F147" i="49"/>
  <c r="F145" i="48"/>
  <c r="F147" i="48"/>
  <c r="F157" i="50"/>
  <c r="J145" i="38"/>
  <c r="J5" i="71"/>
  <c r="J197" i="71" s="1"/>
  <c r="J145" i="48"/>
  <c r="J147" i="48"/>
  <c r="J147" i="49"/>
  <c r="J145" i="49"/>
  <c r="N145" i="38"/>
  <c r="N5" i="71"/>
  <c r="N197" i="71" s="1"/>
  <c r="N147" i="49"/>
  <c r="N145" i="48"/>
  <c r="N148" i="49"/>
  <c r="N145" i="49"/>
  <c r="N147" i="48"/>
  <c r="N157" i="49"/>
  <c r="D11" i="71"/>
  <c r="D149" i="50"/>
  <c r="D149" i="48"/>
  <c r="D149" i="49"/>
  <c r="H11" i="71"/>
  <c r="H149" i="48"/>
  <c r="H149" i="49"/>
  <c r="H149" i="50"/>
  <c r="L11" i="71"/>
  <c r="L149" i="48"/>
  <c r="L149" i="50"/>
  <c r="L149" i="49"/>
  <c r="P11" i="71"/>
  <c r="P149" i="49"/>
  <c r="P149" i="50"/>
  <c r="P149" i="48"/>
  <c r="E12" i="71"/>
  <c r="E151" i="49"/>
  <c r="E151" i="50"/>
  <c r="E152" i="48"/>
  <c r="E151" i="48"/>
  <c r="E152" i="49"/>
  <c r="E150" i="49"/>
  <c r="I12" i="71"/>
  <c r="I190" i="71" s="1"/>
  <c r="I152" i="48"/>
  <c r="I151" i="48"/>
  <c r="I152" i="49"/>
  <c r="I151" i="49"/>
  <c r="I151" i="50"/>
  <c r="I150" i="48"/>
  <c r="I150" i="50"/>
  <c r="M12" i="71"/>
  <c r="M190" i="71" s="1"/>
  <c r="M151" i="50"/>
  <c r="M151" i="48"/>
  <c r="M151" i="49"/>
  <c r="M152" i="48"/>
  <c r="M152" i="49"/>
  <c r="M150" i="49"/>
  <c r="Q12" i="71"/>
  <c r="Q172" i="71" s="1"/>
  <c r="Q151" i="49"/>
  <c r="Q151" i="48"/>
  <c r="Q151" i="50"/>
  <c r="Q152" i="49"/>
  <c r="Q152" i="48"/>
  <c r="Q150" i="50"/>
  <c r="F13" i="71"/>
  <c r="F153" i="48"/>
  <c r="F153" i="49"/>
  <c r="J13" i="71"/>
  <c r="J153" i="48"/>
  <c r="J153" i="49"/>
  <c r="N13" i="71"/>
  <c r="N153" i="48"/>
  <c r="N153" i="49"/>
  <c r="C14" i="71"/>
  <c r="C156" i="48"/>
  <c r="C155" i="48"/>
  <c r="C155" i="49"/>
  <c r="C156" i="49"/>
  <c r="C154" i="48"/>
  <c r="G14" i="71"/>
  <c r="G194" i="71" s="1"/>
  <c r="G155" i="48"/>
  <c r="G156" i="49"/>
  <c r="G155" i="49"/>
  <c r="G156" i="48"/>
  <c r="K14" i="71"/>
  <c r="K155" i="48"/>
  <c r="K155" i="49"/>
  <c r="K156" i="49"/>
  <c r="K156" i="48"/>
  <c r="K154" i="49"/>
  <c r="O14" i="71"/>
  <c r="O194" i="71" s="1"/>
  <c r="O155" i="49"/>
  <c r="O156" i="48"/>
  <c r="O156" i="49"/>
  <c r="O155" i="48"/>
  <c r="D16" i="71"/>
  <c r="D158" i="50"/>
  <c r="D158" i="48"/>
  <c r="D158" i="49"/>
  <c r="H16" i="71"/>
  <c r="H158" i="49"/>
  <c r="H158" i="48"/>
  <c r="H158" i="50"/>
  <c r="L16" i="71"/>
  <c r="L158" i="48"/>
  <c r="L158" i="50"/>
  <c r="L158" i="49"/>
  <c r="P16" i="71"/>
  <c r="P158" i="49"/>
  <c r="P158" i="50"/>
  <c r="P158" i="48"/>
  <c r="E17" i="71"/>
  <c r="E159" i="48"/>
  <c r="E159" i="49"/>
  <c r="I17" i="71"/>
  <c r="I159" i="49"/>
  <c r="I159" i="48"/>
  <c r="M17" i="71"/>
  <c r="M159" i="49"/>
  <c r="M159" i="48"/>
  <c r="Q17" i="71"/>
  <c r="Q159" i="49"/>
  <c r="Q159" i="48"/>
  <c r="F163" i="38"/>
  <c r="F7" i="72" s="1"/>
  <c r="F5" i="72"/>
  <c r="F163" i="49"/>
  <c r="F163" i="48"/>
  <c r="F165" i="48"/>
  <c r="F165" i="49"/>
  <c r="F175" i="49"/>
  <c r="J163" i="38"/>
  <c r="J7" i="72" s="1"/>
  <c r="J5" i="72"/>
  <c r="J165" i="48"/>
  <c r="J163" i="49"/>
  <c r="J163" i="48"/>
  <c r="J165" i="49"/>
  <c r="J175" i="48"/>
  <c r="N163" i="38"/>
  <c r="N7" i="72" s="1"/>
  <c r="N5" i="72"/>
  <c r="N179" i="72" s="1"/>
  <c r="N175" i="49"/>
  <c r="N163" i="48"/>
  <c r="N165" i="49"/>
  <c r="N165" i="48"/>
  <c r="N163" i="49"/>
  <c r="N166" i="49"/>
  <c r="N175" i="50"/>
  <c r="D11" i="72"/>
  <c r="D167" i="49"/>
  <c r="D167" i="48"/>
  <c r="D167" i="50"/>
  <c r="H11" i="72"/>
  <c r="H167" i="50"/>
  <c r="H167" i="48"/>
  <c r="H167" i="49"/>
  <c r="L11" i="72"/>
  <c r="L167" i="48"/>
  <c r="L167" i="50"/>
  <c r="L167" i="49"/>
  <c r="P11" i="72"/>
  <c r="P167" i="48"/>
  <c r="P167" i="49"/>
  <c r="P167" i="50"/>
  <c r="E12" i="72"/>
  <c r="E170" i="48"/>
  <c r="E168" i="50"/>
  <c r="E169" i="48"/>
  <c r="E168" i="48"/>
  <c r="E169" i="50"/>
  <c r="E170" i="49"/>
  <c r="E169" i="49"/>
  <c r="I12" i="72"/>
  <c r="I208" i="72" s="1"/>
  <c r="I169" i="48"/>
  <c r="I168" i="50"/>
  <c r="I169" i="49"/>
  <c r="I170" i="48"/>
  <c r="I170" i="49"/>
  <c r="I169" i="50"/>
  <c r="M12" i="72"/>
  <c r="M190" i="72" s="1"/>
  <c r="M168" i="48"/>
  <c r="M168" i="50"/>
  <c r="M170" i="48"/>
  <c r="M169" i="49"/>
  <c r="M170" i="49"/>
  <c r="M169" i="48"/>
  <c r="M169" i="50"/>
  <c r="Q12" i="72"/>
  <c r="Q190" i="72" s="1"/>
  <c r="Q170" i="48"/>
  <c r="Q169" i="48"/>
  <c r="Q169" i="50"/>
  <c r="Q168" i="48"/>
  <c r="Q170" i="49"/>
  <c r="Q169" i="49"/>
  <c r="Q168" i="50"/>
  <c r="F13" i="72"/>
  <c r="F171" i="48"/>
  <c r="F171" i="49"/>
  <c r="J13" i="72"/>
  <c r="J171" i="48"/>
  <c r="J171" i="49"/>
  <c r="N13" i="72"/>
  <c r="N171" i="48"/>
  <c r="N171" i="49"/>
  <c r="C14" i="72"/>
  <c r="C176" i="72" s="1"/>
  <c r="C174" i="49"/>
  <c r="C173" i="48"/>
  <c r="C173" i="49"/>
  <c r="C172" i="49"/>
  <c r="C174" i="48"/>
  <c r="G14" i="72"/>
  <c r="G194" i="72" s="1"/>
  <c r="G173" i="48"/>
  <c r="G174" i="48"/>
  <c r="G174" i="49"/>
  <c r="G173" i="49"/>
  <c r="K14" i="72"/>
  <c r="K173" i="48"/>
  <c r="K174" i="49"/>
  <c r="K173" i="49"/>
  <c r="K174" i="48"/>
  <c r="O172" i="39"/>
  <c r="O14" i="72"/>
  <c r="O174" i="49"/>
  <c r="O173" i="48"/>
  <c r="O174" i="48"/>
  <c r="O173" i="49"/>
  <c r="D16" i="72"/>
  <c r="D176" i="49"/>
  <c r="D176" i="50"/>
  <c r="D176" i="48"/>
  <c r="H176" i="39"/>
  <c r="H16" i="72"/>
  <c r="H176" i="50"/>
  <c r="H176" i="48"/>
  <c r="H176" i="49"/>
  <c r="L176" i="39"/>
  <c r="L16" i="72"/>
  <c r="L176" i="48"/>
  <c r="L176" i="49"/>
  <c r="L176" i="50"/>
  <c r="P176" i="39"/>
  <c r="P16" i="72"/>
  <c r="P176" i="50"/>
  <c r="P176" i="48"/>
  <c r="P176" i="49"/>
  <c r="E177" i="39"/>
  <c r="E17" i="72"/>
  <c r="E177" i="48"/>
  <c r="E177" i="49"/>
  <c r="I17" i="72"/>
  <c r="I177" i="48"/>
  <c r="I177" i="49"/>
  <c r="M17" i="72"/>
  <c r="M177" i="49"/>
  <c r="M177" i="48"/>
  <c r="Q17" i="72"/>
  <c r="Q177" i="48"/>
  <c r="Q177" i="49"/>
  <c r="C66" i="64"/>
  <c r="C21" i="59"/>
  <c r="C21" i="58"/>
  <c r="C21" i="60"/>
  <c r="C54" i="65"/>
  <c r="C34" i="59"/>
  <c r="C33" i="60"/>
  <c r="C34" i="58"/>
  <c r="C33" i="58"/>
  <c r="C33" i="59"/>
  <c r="C32" i="60"/>
  <c r="C59" i="65"/>
  <c r="C41" i="59"/>
  <c r="C41" i="58"/>
  <c r="C55" i="66"/>
  <c r="C54" i="59"/>
  <c r="C54" i="58"/>
  <c r="C51" i="67"/>
  <c r="C67" i="58"/>
  <c r="C67" i="59"/>
  <c r="C56" i="67"/>
  <c r="C373" i="67" s="1"/>
  <c r="C75" i="58"/>
  <c r="C76" i="58"/>
  <c r="C75" i="59"/>
  <c r="C76" i="59"/>
  <c r="C62" i="68"/>
  <c r="C88" i="60"/>
  <c r="C87" i="60"/>
  <c r="C88" i="59"/>
  <c r="C88" i="58"/>
  <c r="C87" i="59"/>
  <c r="C66" i="68"/>
  <c r="C96" i="58"/>
  <c r="C96" i="59"/>
  <c r="C71" i="68"/>
  <c r="C103" i="58"/>
  <c r="C103" i="59"/>
  <c r="C55" i="69"/>
  <c r="C116" i="58"/>
  <c r="C116" i="59"/>
  <c r="C51" i="70"/>
  <c r="C129" i="59"/>
  <c r="C129" i="58"/>
  <c r="C56" i="70"/>
  <c r="C392" i="70" s="1"/>
  <c r="C138" i="59"/>
  <c r="C137" i="58"/>
  <c r="C137" i="59"/>
  <c r="C138" i="58"/>
  <c r="C136" i="58"/>
  <c r="C53" i="71"/>
  <c r="C148" i="59"/>
  <c r="C58" i="71"/>
  <c r="C157" i="59"/>
  <c r="C157" i="58"/>
  <c r="C59" i="72"/>
  <c r="C177" i="58"/>
  <c r="C177" i="59"/>
  <c r="C49" i="67"/>
  <c r="C65" i="59"/>
  <c r="C64" i="58"/>
  <c r="C64" i="59"/>
  <c r="C65" i="58"/>
  <c r="C64" i="60"/>
  <c r="C49" i="71"/>
  <c r="C145" i="58"/>
  <c r="C145" i="59"/>
  <c r="F55" i="64"/>
  <c r="F5" i="59"/>
  <c r="F5" i="58"/>
  <c r="F5" i="60"/>
  <c r="F6" i="58"/>
  <c r="F6" i="59"/>
  <c r="J55" i="64"/>
  <c r="J5" i="59"/>
  <c r="J5" i="58"/>
  <c r="J6" i="59"/>
  <c r="J5" i="60"/>
  <c r="J6" i="58"/>
  <c r="N55" i="64"/>
  <c r="N5" i="58"/>
  <c r="N5" i="59"/>
  <c r="N6" i="58"/>
  <c r="N5" i="60"/>
  <c r="N6" i="59"/>
  <c r="D57" i="64"/>
  <c r="D8" i="58"/>
  <c r="D8" i="59"/>
  <c r="H57" i="64"/>
  <c r="H8" i="58"/>
  <c r="H8" i="59"/>
  <c r="L57" i="64"/>
  <c r="L8" i="59"/>
  <c r="L8" i="58"/>
  <c r="P57" i="64"/>
  <c r="P8" i="58"/>
  <c r="P8" i="59"/>
  <c r="F59" i="64"/>
  <c r="F10" i="58"/>
  <c r="F10" i="60"/>
  <c r="F10" i="59"/>
  <c r="F9" i="58"/>
  <c r="J59" i="64"/>
  <c r="J10" i="58"/>
  <c r="J10" i="59"/>
  <c r="J9" i="59"/>
  <c r="J10" i="60"/>
  <c r="J9" i="58"/>
  <c r="N59" i="64"/>
  <c r="N10" i="58"/>
  <c r="N10" i="59"/>
  <c r="N10" i="60"/>
  <c r="N9" i="58"/>
  <c r="N9" i="59"/>
  <c r="N9" i="60"/>
  <c r="D60" i="64"/>
  <c r="D11" i="58"/>
  <c r="D11" i="59"/>
  <c r="D11" i="60"/>
  <c r="H60" i="64"/>
  <c r="H11" i="58"/>
  <c r="H11" i="59"/>
  <c r="H11" i="60"/>
  <c r="F61" i="64"/>
  <c r="F14" i="58"/>
  <c r="F14" i="59"/>
  <c r="F13" i="60"/>
  <c r="F13" i="59"/>
  <c r="F13" i="58"/>
  <c r="F12" i="58"/>
  <c r="F12" i="60"/>
  <c r="D62" i="64"/>
  <c r="D15" i="58"/>
  <c r="D15" i="59"/>
  <c r="H62" i="64"/>
  <c r="H15" i="58"/>
  <c r="H15" i="59"/>
  <c r="L62" i="64"/>
  <c r="L15" i="58"/>
  <c r="L15" i="59"/>
  <c r="P62" i="64"/>
  <c r="P15" i="58"/>
  <c r="P15" i="59"/>
  <c r="F63" i="64"/>
  <c r="F435" i="64" s="1"/>
  <c r="F16" i="58"/>
  <c r="F18" i="58"/>
  <c r="F17" i="58"/>
  <c r="F18" i="59"/>
  <c r="F17" i="59"/>
  <c r="F16" i="59"/>
  <c r="J63" i="64"/>
  <c r="J414" i="64" s="1"/>
  <c r="J18" i="58"/>
  <c r="J18" i="59"/>
  <c r="J17" i="58"/>
  <c r="J17" i="59"/>
  <c r="N63" i="64"/>
  <c r="N435" i="64" s="1"/>
  <c r="N18" i="58"/>
  <c r="N18" i="59"/>
  <c r="N17" i="59"/>
  <c r="N17" i="58"/>
  <c r="D65" i="64"/>
  <c r="D19" i="58"/>
  <c r="D19" i="59"/>
  <c r="D20" i="60"/>
  <c r="D20" i="59"/>
  <c r="D19" i="60"/>
  <c r="D20" i="58"/>
  <c r="H65" i="64"/>
  <c r="H19" i="59"/>
  <c r="H20" i="60"/>
  <c r="H19" i="58"/>
  <c r="H20" i="58"/>
  <c r="H20" i="59"/>
  <c r="H19" i="60"/>
  <c r="L65" i="64"/>
  <c r="L19" i="59"/>
  <c r="L19" i="58"/>
  <c r="L20" i="58"/>
  <c r="L19" i="60"/>
  <c r="L20" i="59"/>
  <c r="L20" i="60"/>
  <c r="P65" i="64"/>
  <c r="P19" i="58"/>
  <c r="P19" i="59"/>
  <c r="P19" i="60"/>
  <c r="P20" i="58"/>
  <c r="P20" i="59"/>
  <c r="P20" i="60"/>
  <c r="F66" i="64"/>
  <c r="F21" i="59"/>
  <c r="F21" i="60"/>
  <c r="F21" i="58"/>
  <c r="N66" i="64"/>
  <c r="N21" i="60"/>
  <c r="N21" i="58"/>
  <c r="N21" i="59"/>
  <c r="D67" i="64"/>
  <c r="D22" i="58"/>
  <c r="D22" i="59"/>
  <c r="H67" i="64"/>
  <c r="H22" i="59"/>
  <c r="H22" i="58"/>
  <c r="L67" i="64"/>
  <c r="L22" i="59"/>
  <c r="L22" i="58"/>
  <c r="P67" i="64"/>
  <c r="P22" i="58"/>
  <c r="P22" i="59"/>
  <c r="F49" i="65"/>
  <c r="F27" i="58"/>
  <c r="F27" i="59"/>
  <c r="F26" i="58"/>
  <c r="F26" i="60"/>
  <c r="F26" i="59"/>
  <c r="J49" i="65"/>
  <c r="J27" i="59"/>
  <c r="J26" i="60"/>
  <c r="J27" i="58"/>
  <c r="J26" i="58"/>
  <c r="J26" i="59"/>
  <c r="N49" i="65"/>
  <c r="N27" i="59"/>
  <c r="N27" i="58"/>
  <c r="N26" i="60"/>
  <c r="N26" i="58"/>
  <c r="N26" i="59"/>
  <c r="D51" i="65"/>
  <c r="D29" i="58"/>
  <c r="D29" i="59"/>
  <c r="H51" i="65"/>
  <c r="H29" i="59"/>
  <c r="H29" i="58"/>
  <c r="L51" i="65"/>
  <c r="L29" i="59"/>
  <c r="L29" i="58"/>
  <c r="P51" i="65"/>
  <c r="P29" i="58"/>
  <c r="P29" i="59"/>
  <c r="F53" i="65"/>
  <c r="F31" i="58"/>
  <c r="F31" i="59"/>
  <c r="F31" i="60"/>
  <c r="F30" i="60"/>
  <c r="F30" i="58"/>
  <c r="J53" i="65"/>
  <c r="J31" i="58"/>
  <c r="J30" i="58"/>
  <c r="J31" i="59"/>
  <c r="J30" i="60"/>
  <c r="J31" i="60"/>
  <c r="J30" i="59"/>
  <c r="N53" i="65"/>
  <c r="N31" i="58"/>
  <c r="N31" i="60"/>
  <c r="N31" i="59"/>
  <c r="N30" i="60"/>
  <c r="N30" i="58"/>
  <c r="D54" i="65"/>
  <c r="D34" i="58"/>
  <c r="D33" i="58"/>
  <c r="D32" i="59"/>
  <c r="D34" i="59"/>
  <c r="D33" i="60"/>
  <c r="D33" i="59"/>
  <c r="H54" i="65"/>
  <c r="H34" i="58"/>
  <c r="H34" i="59"/>
  <c r="H33" i="59"/>
  <c r="H33" i="58"/>
  <c r="H33" i="60"/>
  <c r="L54" i="65"/>
  <c r="L34" i="58"/>
  <c r="L33" i="60"/>
  <c r="L33" i="59"/>
  <c r="L34" i="59"/>
  <c r="L33" i="58"/>
  <c r="L32" i="60"/>
  <c r="L32" i="59"/>
  <c r="P54" i="65"/>
  <c r="P369" i="65" s="1"/>
  <c r="P34" i="58"/>
  <c r="P33" i="58"/>
  <c r="P34" i="59"/>
  <c r="P33" i="60"/>
  <c r="P33" i="59"/>
  <c r="P32" i="60"/>
  <c r="P32" i="58"/>
  <c r="F55" i="65"/>
  <c r="F35" i="58"/>
  <c r="F35" i="59"/>
  <c r="J55" i="65"/>
  <c r="J35" i="58"/>
  <c r="J35" i="59"/>
  <c r="N55" i="65"/>
  <c r="N35" i="58"/>
  <c r="N35" i="59"/>
  <c r="D56" i="65"/>
  <c r="D373" i="65" s="1"/>
  <c r="D38" i="58"/>
  <c r="D38" i="59"/>
  <c r="D37" i="58"/>
  <c r="D37" i="59"/>
  <c r="H56" i="65"/>
  <c r="H38" i="59"/>
  <c r="H38" i="58"/>
  <c r="H37" i="58"/>
  <c r="H37" i="59"/>
  <c r="H36" i="59"/>
  <c r="H36" i="58"/>
  <c r="L56" i="65"/>
  <c r="L38" i="59"/>
  <c r="L38" i="58"/>
  <c r="L37" i="59"/>
  <c r="L37" i="58"/>
  <c r="L36" i="59"/>
  <c r="P56" i="65"/>
  <c r="P38" i="58"/>
  <c r="P38" i="59"/>
  <c r="P37" i="58"/>
  <c r="P37" i="59"/>
  <c r="F58" i="65"/>
  <c r="F39" i="58"/>
  <c r="F39" i="59"/>
  <c r="F40" i="58"/>
  <c r="F39" i="60"/>
  <c r="F40" i="59"/>
  <c r="F40" i="60"/>
  <c r="J58" i="65"/>
  <c r="J39" i="59"/>
  <c r="J39" i="58"/>
  <c r="J40" i="60"/>
  <c r="J40" i="58"/>
  <c r="J39" i="60"/>
  <c r="J40" i="59"/>
  <c r="N58" i="65"/>
  <c r="N39" i="59"/>
  <c r="N39" i="58"/>
  <c r="N40" i="60"/>
  <c r="N39" i="60"/>
  <c r="N40" i="58"/>
  <c r="N40" i="59"/>
  <c r="D59" i="65"/>
  <c r="D41" i="59"/>
  <c r="D41" i="58"/>
  <c r="H59" i="65"/>
  <c r="H395" i="65" s="1"/>
  <c r="H41" i="58"/>
  <c r="H41" i="59"/>
  <c r="L59" i="65"/>
  <c r="L41" i="58"/>
  <c r="L41" i="59"/>
  <c r="P59" i="65"/>
  <c r="P41" i="58"/>
  <c r="P41" i="59"/>
  <c r="F49" i="66"/>
  <c r="F45" i="59"/>
  <c r="F45" i="58"/>
  <c r="F46" i="59"/>
  <c r="F45" i="60"/>
  <c r="F46" i="58"/>
  <c r="J49" i="66"/>
  <c r="J45" i="59"/>
  <c r="J45" i="58"/>
  <c r="J45" i="60"/>
  <c r="J46" i="58"/>
  <c r="J46" i="59"/>
  <c r="N49" i="66"/>
  <c r="N45" i="58"/>
  <c r="N45" i="59"/>
  <c r="N46" i="58"/>
  <c r="N46" i="59"/>
  <c r="N45" i="60"/>
  <c r="D51" i="66"/>
  <c r="D48" i="59"/>
  <c r="D48" i="58"/>
  <c r="H51" i="66"/>
  <c r="H48" i="59"/>
  <c r="H48" i="58"/>
  <c r="L51" i="66"/>
  <c r="L48" i="58"/>
  <c r="L48" i="59"/>
  <c r="P51" i="66"/>
  <c r="P48" i="58"/>
  <c r="P48" i="59"/>
  <c r="F53" i="66"/>
  <c r="F50" i="59"/>
  <c r="F50" i="60"/>
  <c r="F50" i="58"/>
  <c r="F49" i="60"/>
  <c r="F49" i="58"/>
  <c r="F49" i="59"/>
  <c r="J53" i="66"/>
  <c r="J49" i="58"/>
  <c r="J50" i="59"/>
  <c r="J49" i="60"/>
  <c r="J50" i="58"/>
  <c r="J50" i="60"/>
  <c r="N53" i="66"/>
  <c r="N50" i="60"/>
  <c r="N49" i="60"/>
  <c r="N50" i="59"/>
  <c r="N50" i="58"/>
  <c r="D54" i="66"/>
  <c r="D52" i="58"/>
  <c r="D52" i="59"/>
  <c r="D52" i="60"/>
  <c r="D53" i="59"/>
  <c r="D53" i="58"/>
  <c r="D51" i="58"/>
  <c r="H54" i="66"/>
  <c r="H52" i="58"/>
  <c r="H52" i="59"/>
  <c r="H53" i="58"/>
  <c r="H52" i="60"/>
  <c r="H53" i="59"/>
  <c r="L54" i="66"/>
  <c r="L369" i="66" s="1"/>
  <c r="L52" i="59"/>
  <c r="L52" i="58"/>
  <c r="L52" i="60"/>
  <c r="L53" i="59"/>
  <c r="L53" i="58"/>
  <c r="L51" i="60"/>
  <c r="P54" i="66"/>
  <c r="P388" i="66" s="1"/>
  <c r="P52" i="59"/>
  <c r="P52" i="60"/>
  <c r="P52" i="58"/>
  <c r="P53" i="59"/>
  <c r="P53" i="58"/>
  <c r="F55" i="66"/>
  <c r="F54" i="59"/>
  <c r="F54" i="58"/>
  <c r="J55" i="66"/>
  <c r="J54" i="58"/>
  <c r="J54" i="59"/>
  <c r="N55" i="66"/>
  <c r="N54" i="59"/>
  <c r="N54" i="58"/>
  <c r="D56" i="66"/>
  <c r="D373" i="66" s="1"/>
  <c r="D56" i="59"/>
  <c r="D56" i="58"/>
  <c r="D57" i="59"/>
  <c r="D57" i="58"/>
  <c r="D55" i="59"/>
  <c r="D55" i="58"/>
  <c r="H56" i="66"/>
  <c r="H373" i="66" s="1"/>
  <c r="H56" i="59"/>
  <c r="H56" i="58"/>
  <c r="H57" i="59"/>
  <c r="H57" i="58"/>
  <c r="H55" i="59"/>
  <c r="L56" i="66"/>
  <c r="L56" i="58"/>
  <c r="L56" i="59"/>
  <c r="L57" i="59"/>
  <c r="L57" i="58"/>
  <c r="L55" i="59"/>
  <c r="P56" i="66"/>
  <c r="P56" i="58"/>
  <c r="P56" i="59"/>
  <c r="P55" i="59"/>
  <c r="P57" i="58"/>
  <c r="P57" i="59"/>
  <c r="F58" i="66"/>
  <c r="F59" i="58"/>
  <c r="F59" i="59"/>
  <c r="F58" i="58"/>
  <c r="F58" i="59"/>
  <c r="F59" i="60"/>
  <c r="F58" i="60"/>
  <c r="J58" i="66"/>
  <c r="J58" i="58"/>
  <c r="J58" i="59"/>
  <c r="N58" i="66"/>
  <c r="N58" i="59"/>
  <c r="N58" i="58"/>
  <c r="D59" i="66"/>
  <c r="D60" i="58"/>
  <c r="D60" i="59"/>
  <c r="H59" i="66"/>
  <c r="H60" i="58"/>
  <c r="H60" i="59"/>
  <c r="L59" i="66"/>
  <c r="L60" i="59"/>
  <c r="L60" i="58"/>
  <c r="P59" i="66"/>
  <c r="P60" i="59"/>
  <c r="P60" i="58"/>
  <c r="F49" i="67"/>
  <c r="F64" i="59"/>
  <c r="F64" i="58"/>
  <c r="F65" i="58"/>
  <c r="F65" i="59"/>
  <c r="F64" i="60"/>
  <c r="J49" i="67"/>
  <c r="J64" i="59"/>
  <c r="J64" i="58"/>
  <c r="J64" i="60"/>
  <c r="J65" i="58"/>
  <c r="J65" i="59"/>
  <c r="N49" i="67"/>
  <c r="N64" i="58"/>
  <c r="N64" i="59"/>
  <c r="N64" i="60"/>
  <c r="N65" i="58"/>
  <c r="N65" i="59"/>
  <c r="D51" i="67"/>
  <c r="D67" i="59"/>
  <c r="D67" i="58"/>
  <c r="H51" i="67"/>
  <c r="H67" i="59"/>
  <c r="H67" i="58"/>
  <c r="L51" i="67"/>
  <c r="L67" i="58"/>
  <c r="L67" i="59"/>
  <c r="P51" i="67"/>
  <c r="P67" i="58"/>
  <c r="P67" i="59"/>
  <c r="F53" i="67"/>
  <c r="F69" i="59"/>
  <c r="F69" i="60"/>
  <c r="F69" i="58"/>
  <c r="F68" i="58"/>
  <c r="F68" i="59"/>
  <c r="J53" i="67"/>
  <c r="J68" i="60"/>
  <c r="J69" i="59"/>
  <c r="J69" i="60"/>
  <c r="J69" i="58"/>
  <c r="N53" i="67"/>
  <c r="N69" i="60"/>
  <c r="N69" i="58"/>
  <c r="N68" i="60"/>
  <c r="N69" i="59"/>
  <c r="D54" i="67"/>
  <c r="D407" i="67" s="1"/>
  <c r="D71" i="58"/>
  <c r="D71" i="59"/>
  <c r="D70" i="59"/>
  <c r="D72" i="58"/>
  <c r="D72" i="59"/>
  <c r="D71" i="60"/>
  <c r="H54" i="67"/>
  <c r="H71" i="58"/>
  <c r="H71" i="59"/>
  <c r="H70" i="59"/>
  <c r="H71" i="60"/>
  <c r="H72" i="58"/>
  <c r="H72" i="59"/>
  <c r="H70" i="58"/>
  <c r="L54" i="67"/>
  <c r="L407" i="67" s="1"/>
  <c r="L71" i="59"/>
  <c r="L71" i="58"/>
  <c r="L71" i="60"/>
  <c r="L72" i="58"/>
  <c r="L72" i="59"/>
  <c r="L70" i="60"/>
  <c r="P54" i="67"/>
  <c r="P71" i="59"/>
  <c r="P71" i="58"/>
  <c r="P71" i="60"/>
  <c r="P72" i="58"/>
  <c r="P72" i="59"/>
  <c r="P70" i="58"/>
  <c r="P70" i="59"/>
  <c r="P70" i="60"/>
  <c r="F55" i="67"/>
  <c r="F73" i="58"/>
  <c r="F73" i="59"/>
  <c r="J55" i="67"/>
  <c r="J73" i="58"/>
  <c r="J73" i="59"/>
  <c r="N55" i="67"/>
  <c r="N73" i="59"/>
  <c r="N73" i="58"/>
  <c r="D56" i="67"/>
  <c r="D75" i="59"/>
  <c r="D75" i="58"/>
  <c r="D76" i="58"/>
  <c r="D76" i="59"/>
  <c r="H56" i="67"/>
  <c r="H75" i="59"/>
  <c r="H75" i="58"/>
  <c r="H76" i="59"/>
  <c r="H76" i="58"/>
  <c r="H74" i="58"/>
  <c r="L56" i="67"/>
  <c r="L75" i="58"/>
  <c r="L75" i="59"/>
  <c r="L76" i="58"/>
  <c r="L76" i="59"/>
  <c r="P56" i="67"/>
  <c r="P75" i="58"/>
  <c r="P75" i="59"/>
  <c r="P76" i="59"/>
  <c r="P76" i="58"/>
  <c r="P74" i="58"/>
  <c r="F58" i="67"/>
  <c r="F78" i="58"/>
  <c r="F78" i="59"/>
  <c r="F77" i="59"/>
  <c r="F78" i="60"/>
  <c r="F77" i="58"/>
  <c r="F77" i="60"/>
  <c r="J58" i="67"/>
  <c r="J414" i="67" s="1"/>
  <c r="J78" i="59"/>
  <c r="J78" i="58"/>
  <c r="J78" i="60"/>
  <c r="J77" i="59"/>
  <c r="J77" i="60"/>
  <c r="J77" i="58"/>
  <c r="N58" i="67"/>
  <c r="N78" i="59"/>
  <c r="N78" i="58"/>
  <c r="N78" i="60"/>
  <c r="N77" i="60"/>
  <c r="N77" i="59"/>
  <c r="N77" i="58"/>
  <c r="D59" i="67"/>
  <c r="D79" i="58"/>
  <c r="D79" i="59"/>
  <c r="H59" i="67"/>
  <c r="H79" i="58"/>
  <c r="H79" i="59"/>
  <c r="L59" i="67"/>
  <c r="L79" i="59"/>
  <c r="L79" i="58"/>
  <c r="P59" i="67"/>
  <c r="P79" i="59"/>
  <c r="P79" i="58"/>
  <c r="F58" i="68"/>
  <c r="F83" i="60"/>
  <c r="F84" i="59"/>
  <c r="F84" i="58"/>
  <c r="F83" i="59"/>
  <c r="F83" i="58"/>
  <c r="J58" i="68"/>
  <c r="J84" i="59"/>
  <c r="J84" i="58"/>
  <c r="J83" i="60"/>
  <c r="J83" i="58"/>
  <c r="J83" i="59"/>
  <c r="N58" i="68"/>
  <c r="N84" i="58"/>
  <c r="N84" i="59"/>
  <c r="N83" i="59"/>
  <c r="N83" i="58"/>
  <c r="N83" i="60"/>
  <c r="D60" i="68"/>
  <c r="D86" i="58"/>
  <c r="D86" i="59"/>
  <c r="H60" i="68"/>
  <c r="H86" i="59"/>
  <c r="H86" i="58"/>
  <c r="L60" i="68"/>
  <c r="L86" i="58"/>
  <c r="L86" i="59"/>
  <c r="P60" i="68"/>
  <c r="P86" i="58"/>
  <c r="P86" i="59"/>
  <c r="F62" i="68"/>
  <c r="F88" i="58"/>
  <c r="F88" i="60"/>
  <c r="F87" i="60"/>
  <c r="F88" i="59"/>
  <c r="F87" i="58"/>
  <c r="F87" i="59"/>
  <c r="J62" i="68"/>
  <c r="J88" i="58"/>
  <c r="J88" i="59"/>
  <c r="J87" i="58"/>
  <c r="J88" i="60"/>
  <c r="N62" i="68"/>
  <c r="N88" i="58"/>
  <c r="N88" i="59"/>
  <c r="N88" i="60"/>
  <c r="N87" i="60"/>
  <c r="D63" i="68"/>
  <c r="D457" i="68" s="1"/>
  <c r="D91" i="58"/>
  <c r="D91" i="59"/>
  <c r="D90" i="59"/>
  <c r="D90" i="60"/>
  <c r="D90" i="58"/>
  <c r="H63" i="68"/>
  <c r="H505" i="68" s="1"/>
  <c r="H91" i="58"/>
  <c r="H91" i="59"/>
  <c r="H90" i="60"/>
  <c r="H90" i="59"/>
  <c r="H90" i="58"/>
  <c r="H89" i="58"/>
  <c r="L63" i="68"/>
  <c r="L91" i="59"/>
  <c r="L91" i="58"/>
  <c r="L90" i="59"/>
  <c r="L90" i="60"/>
  <c r="L90" i="58"/>
  <c r="P63" i="68"/>
  <c r="P505" i="68" s="1"/>
  <c r="P91" i="59"/>
  <c r="P89" i="58"/>
  <c r="P91" i="58"/>
  <c r="P90" i="58"/>
  <c r="P90" i="60"/>
  <c r="P90" i="59"/>
  <c r="F64" i="68"/>
  <c r="F92" i="58"/>
  <c r="F92" i="59"/>
  <c r="F92" i="60"/>
  <c r="J64" i="68"/>
  <c r="J92" i="58"/>
  <c r="J92" i="59"/>
  <c r="J92" i="60"/>
  <c r="H65" i="68"/>
  <c r="H509" i="68" s="1"/>
  <c r="H95" i="58"/>
  <c r="H94" i="60"/>
  <c r="H94" i="58"/>
  <c r="H95" i="59"/>
  <c r="H94" i="59"/>
  <c r="H93" i="58"/>
  <c r="P65" i="68"/>
  <c r="P95" i="58"/>
  <c r="P95" i="59"/>
  <c r="P94" i="59"/>
  <c r="P94" i="60"/>
  <c r="P94" i="58"/>
  <c r="P93" i="58"/>
  <c r="F66" i="68"/>
  <c r="F96" i="58"/>
  <c r="F96" i="59"/>
  <c r="J66" i="68"/>
  <c r="J96" i="58"/>
  <c r="J96" i="59"/>
  <c r="N66" i="68"/>
  <c r="N96" i="58"/>
  <c r="N96" i="59"/>
  <c r="D67" i="68"/>
  <c r="D99" i="58"/>
  <c r="D99" i="59"/>
  <c r="D98" i="59"/>
  <c r="D98" i="58"/>
  <c r="H67" i="68"/>
  <c r="H99" i="58"/>
  <c r="H98" i="58"/>
  <c r="H99" i="59"/>
  <c r="H98" i="59"/>
  <c r="H97" i="58"/>
  <c r="L67" i="68"/>
  <c r="L99" i="58"/>
  <c r="L98" i="58"/>
  <c r="L98" i="59"/>
  <c r="L99" i="59"/>
  <c r="P67" i="68"/>
  <c r="P99" i="59"/>
  <c r="P99" i="58"/>
  <c r="P98" i="59"/>
  <c r="P98" i="58"/>
  <c r="P97" i="59"/>
  <c r="F69" i="68"/>
  <c r="F100" i="58"/>
  <c r="F101" i="59"/>
  <c r="F101" i="58"/>
  <c r="F100" i="59"/>
  <c r="J69" i="68"/>
  <c r="J100" i="58"/>
  <c r="J100" i="59"/>
  <c r="J101" i="59"/>
  <c r="J101" i="58"/>
  <c r="N69" i="68"/>
  <c r="N100" i="58"/>
  <c r="N101" i="58"/>
  <c r="N100" i="59"/>
  <c r="N101" i="59"/>
  <c r="F71" i="68"/>
  <c r="F103" i="58"/>
  <c r="F103" i="59"/>
  <c r="J71" i="68"/>
  <c r="J103" i="59"/>
  <c r="J103" i="58"/>
  <c r="N71" i="68"/>
  <c r="N103" i="59"/>
  <c r="N103" i="58"/>
  <c r="D49" i="69"/>
  <c r="D107" i="59"/>
  <c r="D107" i="58"/>
  <c r="D108" i="58"/>
  <c r="D108" i="59"/>
  <c r="H49" i="69"/>
  <c r="H107" i="58"/>
  <c r="H108" i="59"/>
  <c r="H108" i="58"/>
  <c r="H107" i="59"/>
  <c r="L49" i="69"/>
  <c r="L107" i="58"/>
  <c r="L107" i="59"/>
  <c r="L108" i="58"/>
  <c r="L108" i="59"/>
  <c r="P49" i="69"/>
  <c r="P107" i="58"/>
  <c r="P107" i="59"/>
  <c r="P108" i="59"/>
  <c r="P108" i="58"/>
  <c r="F51" i="69"/>
  <c r="F110" i="58"/>
  <c r="F110" i="59"/>
  <c r="J51" i="69"/>
  <c r="J110" i="59"/>
  <c r="J110" i="58"/>
  <c r="N51" i="69"/>
  <c r="N110" i="58"/>
  <c r="N110" i="59"/>
  <c r="D53" i="69"/>
  <c r="D111" i="59"/>
  <c r="D111" i="58"/>
  <c r="H53" i="69"/>
  <c r="H111" i="58"/>
  <c r="H111" i="59"/>
  <c r="L53" i="69"/>
  <c r="L111" i="59"/>
  <c r="P53" i="69"/>
  <c r="P111" i="58"/>
  <c r="P111" i="59"/>
  <c r="D55" i="69"/>
  <c r="D116" i="58"/>
  <c r="D116" i="59"/>
  <c r="H55" i="69"/>
  <c r="H116" i="58"/>
  <c r="H116" i="59"/>
  <c r="L55" i="69"/>
  <c r="L116" i="59"/>
  <c r="L116" i="58"/>
  <c r="P55" i="69"/>
  <c r="P116" i="58"/>
  <c r="P116" i="59"/>
  <c r="F56" i="69"/>
  <c r="F373" i="69" s="1"/>
  <c r="F119" i="58"/>
  <c r="F118" i="59"/>
  <c r="F119" i="59"/>
  <c r="F118" i="58"/>
  <c r="J56" i="69"/>
  <c r="J373" i="69" s="1"/>
  <c r="J119" i="58"/>
  <c r="J118" i="58"/>
  <c r="J118" i="59"/>
  <c r="J119" i="59"/>
  <c r="J117" i="59"/>
  <c r="N56" i="69"/>
  <c r="N119" i="58"/>
  <c r="N118" i="58"/>
  <c r="N119" i="59"/>
  <c r="N118" i="59"/>
  <c r="N117" i="58"/>
  <c r="D58" i="69"/>
  <c r="D120" i="59"/>
  <c r="D120" i="58"/>
  <c r="H58" i="69"/>
  <c r="H120" i="58"/>
  <c r="H120" i="59"/>
  <c r="L58" i="69"/>
  <c r="L120" i="58"/>
  <c r="L120" i="59"/>
  <c r="P58" i="69"/>
  <c r="P120" i="58"/>
  <c r="P120" i="59"/>
  <c r="F59" i="69"/>
  <c r="F122" i="58"/>
  <c r="F122" i="59"/>
  <c r="J59" i="69"/>
  <c r="J122" i="59"/>
  <c r="J122" i="58"/>
  <c r="N59" i="69"/>
  <c r="N122" i="58"/>
  <c r="N122" i="59"/>
  <c r="D49" i="70"/>
  <c r="D126" i="59"/>
  <c r="D126" i="58"/>
  <c r="D127" i="58"/>
  <c r="D127" i="59"/>
  <c r="H49" i="70"/>
  <c r="H126" i="58"/>
  <c r="H127" i="59"/>
  <c r="H126" i="59"/>
  <c r="H127" i="58"/>
  <c r="L49" i="70"/>
  <c r="L126" i="58"/>
  <c r="L127" i="58"/>
  <c r="L126" i="59"/>
  <c r="L127" i="59"/>
  <c r="P49" i="70"/>
  <c r="P126" i="58"/>
  <c r="P126" i="59"/>
  <c r="P127" i="59"/>
  <c r="P127" i="58"/>
  <c r="F51" i="70"/>
  <c r="F129" i="58"/>
  <c r="F129" i="59"/>
  <c r="J51" i="70"/>
  <c r="J129" i="59"/>
  <c r="J129" i="58"/>
  <c r="N51" i="70"/>
  <c r="N129" i="59"/>
  <c r="N129" i="58"/>
  <c r="D53" i="70"/>
  <c r="D131" i="59"/>
  <c r="D131" i="58"/>
  <c r="D130" i="59"/>
  <c r="D130" i="58"/>
  <c r="H53" i="70"/>
  <c r="H131" i="58"/>
  <c r="H131" i="59"/>
  <c r="H130" i="58"/>
  <c r="L53" i="70"/>
  <c r="L131" i="58"/>
  <c r="L131" i="59"/>
  <c r="P53" i="70"/>
  <c r="P131" i="58"/>
  <c r="P130" i="58"/>
  <c r="P131" i="59"/>
  <c r="F54" i="70"/>
  <c r="F134" i="58"/>
  <c r="F133" i="59"/>
  <c r="F134" i="59"/>
  <c r="F133" i="58"/>
  <c r="F132" i="59"/>
  <c r="J54" i="70"/>
  <c r="J369" i="70" s="1"/>
  <c r="J134" i="58"/>
  <c r="J134" i="59"/>
  <c r="J133" i="58"/>
  <c r="J133" i="59"/>
  <c r="J132" i="58"/>
  <c r="N54" i="70"/>
  <c r="N134" i="58"/>
  <c r="N133" i="58"/>
  <c r="N133" i="59"/>
  <c r="N134" i="59"/>
  <c r="D55" i="70"/>
  <c r="D135" i="58"/>
  <c r="D135" i="59"/>
  <c r="H55" i="70"/>
  <c r="H135" i="58"/>
  <c r="H135" i="59"/>
  <c r="L55" i="70"/>
  <c r="L135" i="59"/>
  <c r="L135" i="58"/>
  <c r="P55" i="70"/>
  <c r="P135" i="58"/>
  <c r="P135" i="59"/>
  <c r="F56" i="70"/>
  <c r="F392" i="70" s="1"/>
  <c r="F138" i="58"/>
  <c r="F137" i="59"/>
  <c r="F137" i="58"/>
  <c r="F138" i="59"/>
  <c r="J56" i="70"/>
  <c r="J373" i="70" s="1"/>
  <c r="J138" i="58"/>
  <c r="J137" i="59"/>
  <c r="J138" i="59"/>
  <c r="J137" i="58"/>
  <c r="N56" i="70"/>
  <c r="N138" i="58"/>
  <c r="N137" i="59"/>
  <c r="N137" i="58"/>
  <c r="N138" i="59"/>
  <c r="N136" i="59"/>
  <c r="D58" i="70"/>
  <c r="D139" i="58"/>
  <c r="D139" i="59"/>
  <c r="H58" i="70"/>
  <c r="H139" i="58"/>
  <c r="H140" i="60"/>
  <c r="H139" i="59"/>
  <c r="H140" i="58"/>
  <c r="H140" i="59"/>
  <c r="H139" i="60"/>
  <c r="H124" i="60" s="1"/>
  <c r="L58" i="70"/>
  <c r="L139" i="58"/>
  <c r="L139" i="59"/>
  <c r="P58" i="70"/>
  <c r="P139" i="58"/>
  <c r="P139" i="59"/>
  <c r="P139" i="60"/>
  <c r="P124" i="60" s="1"/>
  <c r="P140" i="60"/>
  <c r="P140" i="58"/>
  <c r="P140" i="59"/>
  <c r="F59" i="70"/>
  <c r="F141" i="58"/>
  <c r="F141" i="59"/>
  <c r="J59" i="70"/>
  <c r="J141" i="59"/>
  <c r="J141" i="58"/>
  <c r="N59" i="70"/>
  <c r="N141" i="58"/>
  <c r="N141" i="59"/>
  <c r="D49" i="71"/>
  <c r="D145" i="58"/>
  <c r="D145" i="59"/>
  <c r="H49" i="71"/>
  <c r="H145" i="58"/>
  <c r="H145" i="59"/>
  <c r="L49" i="71"/>
  <c r="L145" i="58"/>
  <c r="L145" i="59"/>
  <c r="P49" i="71"/>
  <c r="P145" i="58"/>
  <c r="P145" i="59"/>
  <c r="F51" i="71"/>
  <c r="F147" i="59"/>
  <c r="F147" i="58"/>
  <c r="J51" i="71"/>
  <c r="J147" i="59"/>
  <c r="J147" i="58"/>
  <c r="N51" i="71"/>
  <c r="N147" i="59"/>
  <c r="N147" i="58"/>
  <c r="D53" i="71"/>
  <c r="D148" i="59"/>
  <c r="L53" i="71"/>
  <c r="L148" i="58"/>
  <c r="L148" i="59"/>
  <c r="D55" i="71"/>
  <c r="D153" i="58"/>
  <c r="D153" i="59"/>
  <c r="H55" i="71"/>
  <c r="H153" i="59"/>
  <c r="H153" i="58"/>
  <c r="L55" i="71"/>
  <c r="L153" i="58"/>
  <c r="L153" i="59"/>
  <c r="P55" i="71"/>
  <c r="P153" i="58"/>
  <c r="P153" i="59"/>
  <c r="F56" i="71"/>
  <c r="F358" i="71" s="1"/>
  <c r="F156" i="58"/>
  <c r="F154" i="59"/>
  <c r="F155" i="59"/>
  <c r="F155" i="58"/>
  <c r="F156" i="59"/>
  <c r="J56" i="71"/>
  <c r="J376" i="71" s="1"/>
  <c r="J156" i="58"/>
  <c r="J155" i="59"/>
  <c r="J156" i="59"/>
  <c r="J155" i="58"/>
  <c r="J154" i="59"/>
  <c r="N56" i="71"/>
  <c r="N156" i="59"/>
  <c r="N156" i="58"/>
  <c r="N155" i="58"/>
  <c r="N155" i="59"/>
  <c r="D58" i="71"/>
  <c r="D157" i="58"/>
  <c r="D157" i="59"/>
  <c r="H58" i="71"/>
  <c r="H157" i="58"/>
  <c r="H157" i="59"/>
  <c r="L58" i="71"/>
  <c r="L157" i="58"/>
  <c r="L157" i="59"/>
  <c r="P58" i="71"/>
  <c r="P157" i="58"/>
  <c r="P157" i="59"/>
  <c r="F59" i="71"/>
  <c r="F159" i="58"/>
  <c r="F159" i="59"/>
  <c r="J59" i="71"/>
  <c r="J159" i="58"/>
  <c r="J159" i="59"/>
  <c r="N59" i="71"/>
  <c r="N159" i="59"/>
  <c r="N159" i="58"/>
  <c r="D49" i="72"/>
  <c r="D163" i="58"/>
  <c r="D163" i="59"/>
  <c r="H49" i="72"/>
  <c r="H163" i="58"/>
  <c r="H163" i="59"/>
  <c r="L49" i="72"/>
  <c r="L163" i="59"/>
  <c r="L163" i="58"/>
  <c r="P49" i="72"/>
  <c r="P163" i="58"/>
  <c r="P163" i="59"/>
  <c r="F51" i="72"/>
  <c r="F165" i="59"/>
  <c r="F165" i="58"/>
  <c r="J51" i="72"/>
  <c r="J165" i="58"/>
  <c r="J165" i="59"/>
  <c r="N51" i="72"/>
  <c r="N165" i="58"/>
  <c r="N165" i="59"/>
  <c r="H53" i="72"/>
  <c r="H166" i="58"/>
  <c r="H166" i="59"/>
  <c r="P53" i="72"/>
  <c r="P166" i="59"/>
  <c r="D55" i="72"/>
  <c r="D171" i="58"/>
  <c r="D171" i="59"/>
  <c r="H55" i="72"/>
  <c r="H171" i="59"/>
  <c r="H171" i="58"/>
  <c r="L55" i="72"/>
  <c r="L171" i="59"/>
  <c r="L171" i="58"/>
  <c r="P55" i="72"/>
  <c r="P171" i="58"/>
  <c r="P171" i="59"/>
  <c r="F56" i="72"/>
  <c r="F173" i="59"/>
  <c r="F173" i="58"/>
  <c r="F174" i="58"/>
  <c r="F174" i="59"/>
  <c r="F172" i="58"/>
  <c r="F172" i="59"/>
  <c r="J56" i="72"/>
  <c r="J358" i="72" s="1"/>
  <c r="J173" i="58"/>
  <c r="J174" i="59"/>
  <c r="J174" i="58"/>
  <c r="J173" i="59"/>
  <c r="N56" i="72"/>
  <c r="N173" i="58"/>
  <c r="N173" i="59"/>
  <c r="N174" i="59"/>
  <c r="N174" i="58"/>
  <c r="N172" i="59"/>
  <c r="N172" i="58"/>
  <c r="D58" i="72"/>
  <c r="D175" i="59"/>
  <c r="D175" i="58"/>
  <c r="H58" i="72"/>
  <c r="H361" i="72" s="1"/>
  <c r="H175" i="58"/>
  <c r="H175" i="59"/>
  <c r="L58" i="72"/>
  <c r="L379" i="72" s="1"/>
  <c r="L175" i="59"/>
  <c r="L175" i="58"/>
  <c r="P58" i="72"/>
  <c r="P175" i="59"/>
  <c r="P175" i="58"/>
  <c r="F59" i="72"/>
  <c r="F177" i="58"/>
  <c r="F177" i="59"/>
  <c r="J59" i="72"/>
  <c r="J177" i="58"/>
  <c r="J177" i="59"/>
  <c r="N59" i="72"/>
  <c r="N177" i="58"/>
  <c r="N177" i="59"/>
  <c r="B16" i="48"/>
  <c r="F19" i="48"/>
  <c r="C16" i="48"/>
  <c r="D9" i="48"/>
  <c r="M16" i="48"/>
  <c r="C19" i="48"/>
  <c r="D16" i="48"/>
  <c r="M12" i="48"/>
  <c r="D12" i="48"/>
  <c r="P12" i="48"/>
  <c r="L19" i="48"/>
  <c r="N36" i="48"/>
  <c r="P32" i="48"/>
  <c r="Q39" i="48"/>
  <c r="K39" i="48"/>
  <c r="F32" i="48"/>
  <c r="Q36" i="48"/>
  <c r="C39" i="48"/>
  <c r="H36" i="48"/>
  <c r="K32" i="48"/>
  <c r="M32" i="48"/>
  <c r="O58" i="48"/>
  <c r="P55" i="48"/>
  <c r="D39" i="48"/>
  <c r="B74" i="48"/>
  <c r="D51" i="48"/>
  <c r="E58" i="48"/>
  <c r="F39" i="48"/>
  <c r="I70" i="48"/>
  <c r="I55" i="48"/>
  <c r="B58" i="48"/>
  <c r="J51" i="48"/>
  <c r="H70" i="48"/>
  <c r="M77" i="48"/>
  <c r="J74" i="48"/>
  <c r="L58" i="48"/>
  <c r="D70" i="48"/>
  <c r="K70" i="48"/>
  <c r="Q74" i="48"/>
  <c r="L74" i="48"/>
  <c r="B39" i="48"/>
  <c r="E74" i="48"/>
  <c r="P77" i="48"/>
  <c r="O77" i="48"/>
  <c r="F77" i="48"/>
  <c r="N58" i="48"/>
  <c r="G97" i="48"/>
  <c r="G89" i="48"/>
  <c r="N100" i="48"/>
  <c r="C97" i="48"/>
  <c r="C89" i="48"/>
  <c r="D93" i="48"/>
  <c r="K100" i="48"/>
  <c r="N97" i="48"/>
  <c r="M93" i="48"/>
  <c r="D97" i="48"/>
  <c r="Q97" i="48"/>
  <c r="Q89" i="48"/>
  <c r="G100" i="48"/>
  <c r="H87" i="44"/>
  <c r="H89" i="48"/>
  <c r="H93" i="48"/>
  <c r="P100" i="48"/>
  <c r="H97" i="48"/>
  <c r="K124" i="44"/>
  <c r="K130" i="48"/>
  <c r="C105" i="44"/>
  <c r="L105" i="44"/>
  <c r="L111" i="48"/>
  <c r="F124" i="44"/>
  <c r="F130" i="48"/>
  <c r="I124" i="44"/>
  <c r="I130" i="48"/>
  <c r="M124" i="44"/>
  <c r="M130" i="48"/>
  <c r="D130" i="48"/>
  <c r="J124" i="44"/>
  <c r="J130" i="48"/>
  <c r="Q124" i="44"/>
  <c r="Q130" i="48"/>
  <c r="L81" i="45"/>
  <c r="L141" i="68"/>
  <c r="L135" i="68" s="1"/>
  <c r="L87" i="49"/>
  <c r="D43" i="45"/>
  <c r="D49" i="49"/>
  <c r="P62" i="47"/>
  <c r="P68" i="50"/>
  <c r="E143" i="47"/>
  <c r="O16" i="49"/>
  <c r="I118" i="65"/>
  <c r="D68" i="49"/>
  <c r="D62" i="45"/>
  <c r="Q116" i="72"/>
  <c r="Q111" i="72" s="1"/>
  <c r="L156" i="66"/>
  <c r="L219" i="66"/>
  <c r="N156" i="67"/>
  <c r="G211" i="70"/>
  <c r="F147" i="71"/>
  <c r="I36" i="58"/>
  <c r="G89" i="58"/>
  <c r="N30" i="59"/>
  <c r="E388" i="70"/>
  <c r="E331" i="70"/>
  <c r="E310" i="70"/>
  <c r="D325" i="72"/>
  <c r="H325" i="72"/>
  <c r="D68" i="60"/>
  <c r="E175" i="48"/>
  <c r="B117" i="49"/>
  <c r="J151" i="64"/>
  <c r="J226" i="64"/>
  <c r="E51" i="49"/>
  <c r="G70" i="49"/>
  <c r="Q111" i="49"/>
  <c r="P143" i="70"/>
  <c r="G146" i="70"/>
  <c r="O150" i="49"/>
  <c r="H148" i="49"/>
  <c r="H143" i="45"/>
  <c r="P143" i="71"/>
  <c r="F130" i="72"/>
  <c r="F111" i="72"/>
  <c r="K140" i="72"/>
  <c r="B139" i="50"/>
  <c r="P235" i="64"/>
  <c r="J32" i="50"/>
  <c r="O51" i="50"/>
  <c r="L259" i="68"/>
  <c r="D89" i="50"/>
  <c r="P208" i="70"/>
  <c r="P157" i="50"/>
  <c r="C111" i="58"/>
  <c r="F166" i="58"/>
  <c r="K93" i="71"/>
  <c r="L168" i="48"/>
  <c r="N132" i="67"/>
  <c r="N112" i="67"/>
  <c r="O74" i="49"/>
  <c r="H135" i="70"/>
  <c r="F140" i="71"/>
  <c r="F172" i="49"/>
  <c r="L49" i="50"/>
  <c r="L43" i="47"/>
  <c r="I175" i="69"/>
  <c r="O154" i="48"/>
  <c r="P157" i="48"/>
  <c r="M9" i="49"/>
  <c r="N132" i="64"/>
  <c r="N126" i="64" s="1"/>
  <c r="C55" i="49"/>
  <c r="F135" i="69"/>
  <c r="L143" i="69"/>
  <c r="F154" i="49"/>
  <c r="F168" i="49"/>
  <c r="I175" i="49"/>
  <c r="E235" i="64"/>
  <c r="G247" i="64"/>
  <c r="N156" i="65"/>
  <c r="G39" i="50"/>
  <c r="C211" i="66"/>
  <c r="C267" i="68"/>
  <c r="H211" i="69"/>
  <c r="M211" i="70"/>
  <c r="Q139" i="50"/>
  <c r="C202" i="72"/>
  <c r="K152" i="72"/>
  <c r="F304" i="66"/>
  <c r="E32" i="60"/>
  <c r="Q130" i="49"/>
  <c r="Q124" i="45"/>
  <c r="M111" i="71"/>
  <c r="M130" i="71"/>
  <c r="J136" i="71"/>
  <c r="G172" i="49"/>
  <c r="E49" i="50"/>
  <c r="E156" i="69"/>
  <c r="E213" i="69" s="1"/>
  <c r="K12" i="49"/>
  <c r="L12" i="49"/>
  <c r="P32" i="49"/>
  <c r="F39" i="49"/>
  <c r="O167" i="68"/>
  <c r="J139" i="49"/>
  <c r="Q148" i="49"/>
  <c r="Q143" i="45"/>
  <c r="Q154" i="49"/>
  <c r="N143" i="71"/>
  <c r="B211" i="69"/>
  <c r="E19" i="50"/>
  <c r="O58" i="50"/>
  <c r="J259" i="68"/>
  <c r="E68" i="58"/>
  <c r="M354" i="72"/>
  <c r="M280" i="72"/>
  <c r="M275" i="72" s="1"/>
  <c r="O327" i="65"/>
  <c r="P89" i="60"/>
  <c r="E280" i="71"/>
  <c r="E275" i="71" s="1"/>
  <c r="E358" i="71"/>
  <c r="L12" i="59"/>
  <c r="Q335" i="65"/>
  <c r="K417" i="68"/>
  <c r="O338" i="69"/>
  <c r="Q324" i="70"/>
  <c r="J342" i="66"/>
  <c r="L386" i="72"/>
  <c r="H16" i="59"/>
  <c r="F324" i="65"/>
  <c r="F304" i="65"/>
  <c r="C386" i="72"/>
  <c r="N384" i="71"/>
  <c r="D161" i="60"/>
  <c r="P51" i="58"/>
  <c r="D70" i="58"/>
  <c r="H402" i="68"/>
  <c r="J97" i="58"/>
  <c r="C331" i="66"/>
  <c r="I16" i="59"/>
  <c r="G331" i="65"/>
  <c r="G310" i="65"/>
  <c r="K335" i="67"/>
  <c r="H89" i="59"/>
  <c r="L97" i="59"/>
  <c r="N132" i="59"/>
  <c r="G318" i="71"/>
  <c r="G372" i="71"/>
  <c r="G298" i="71"/>
  <c r="G372" i="72"/>
  <c r="G318" i="72"/>
  <c r="C329" i="71"/>
  <c r="P51" i="60"/>
  <c r="F403" i="67"/>
  <c r="N425" i="68"/>
  <c r="M431" i="68"/>
  <c r="M425" i="68" s="1"/>
  <c r="M81" i="57"/>
  <c r="D124" i="60"/>
  <c r="Q87" i="59"/>
  <c r="E161" i="60"/>
  <c r="Q323" i="64"/>
  <c r="O461" i="68"/>
  <c r="C324" i="65"/>
  <c r="F70" i="59"/>
  <c r="O338" i="67"/>
  <c r="G409" i="68"/>
  <c r="G481" i="68"/>
  <c r="F420" i="68"/>
  <c r="N420" i="68"/>
  <c r="E117" i="59"/>
  <c r="L154" i="59"/>
  <c r="J325" i="71"/>
  <c r="F325" i="72"/>
  <c r="M403" i="66"/>
  <c r="P501" i="68"/>
  <c r="I105" i="60"/>
  <c r="N161" i="60"/>
  <c r="L68" i="58"/>
  <c r="O111" i="59"/>
  <c r="P291" i="65"/>
  <c r="L36" i="58"/>
  <c r="F338" i="66"/>
  <c r="Q324" i="65"/>
  <c r="Q304" i="65"/>
  <c r="N310" i="70"/>
  <c r="Q154" i="59"/>
  <c r="K380" i="64"/>
  <c r="L403" i="65"/>
  <c r="D348" i="65"/>
  <c r="D411" i="65"/>
  <c r="N403" i="66"/>
  <c r="J105" i="60"/>
  <c r="M403" i="69"/>
  <c r="L403" i="70"/>
  <c r="M386" i="71"/>
  <c r="G390" i="72"/>
  <c r="G334" i="72"/>
  <c r="C87" i="58"/>
  <c r="D30" i="60"/>
  <c r="M161" i="60"/>
  <c r="N49" i="59"/>
  <c r="J81" i="54"/>
  <c r="J359" i="68"/>
  <c r="J407" i="68" s="1"/>
  <c r="M166" i="50"/>
  <c r="M161" i="50" s="1"/>
  <c r="B49" i="50"/>
  <c r="P24" i="45"/>
  <c r="P30" i="49"/>
  <c r="F74" i="49"/>
  <c r="D89" i="49"/>
  <c r="D100" i="49"/>
  <c r="H166" i="49"/>
  <c r="B166" i="49"/>
  <c r="G166" i="48"/>
  <c r="M157" i="48"/>
  <c r="Q139" i="48"/>
  <c r="G139" i="48"/>
  <c r="B139" i="48"/>
  <c r="F120" i="48"/>
  <c r="J98" i="48"/>
  <c r="Q96" i="48"/>
  <c r="I96" i="48"/>
  <c r="P95" i="48"/>
  <c r="H95" i="48"/>
  <c r="O94" i="48"/>
  <c r="G94" i="48"/>
  <c r="N92" i="48"/>
  <c r="F92" i="48"/>
  <c r="M91" i="48"/>
  <c r="E91" i="48"/>
  <c r="L90" i="48"/>
  <c r="D90" i="48"/>
  <c r="K88" i="48"/>
  <c r="C88" i="48"/>
  <c r="F86" i="48"/>
  <c r="Q162" i="68"/>
  <c r="I162" i="68"/>
  <c r="P112" i="68"/>
  <c r="P160" i="68" s="1"/>
  <c r="H112" i="68"/>
  <c r="H161" i="68"/>
  <c r="B130" i="68"/>
  <c r="B119" i="68"/>
  <c r="B168" i="68"/>
  <c r="N186" i="67"/>
  <c r="F186" i="67"/>
  <c r="F148" i="67"/>
  <c r="M108" i="67"/>
  <c r="M185" i="67"/>
  <c r="M147" i="67"/>
  <c r="E185" i="67"/>
  <c r="E108" i="67"/>
  <c r="E146" i="67" s="1"/>
  <c r="L183" i="67"/>
  <c r="L145" i="67"/>
  <c r="D183" i="67"/>
  <c r="D145" i="67"/>
  <c r="K105" i="67"/>
  <c r="K181" i="67" s="1"/>
  <c r="K144" i="67"/>
  <c r="C105" i="67"/>
  <c r="C143" i="67" s="1"/>
  <c r="C182" i="67"/>
  <c r="J142" i="67"/>
  <c r="Q141" i="67"/>
  <c r="I141" i="67"/>
  <c r="P101" i="67"/>
  <c r="P139" i="67" s="1"/>
  <c r="P140" i="67"/>
  <c r="H101" i="67"/>
  <c r="H140" i="67"/>
  <c r="N97" i="67"/>
  <c r="N135" i="67" s="1"/>
  <c r="P64" i="48"/>
  <c r="H64" i="48"/>
  <c r="B57" i="48"/>
  <c r="B69" i="48"/>
  <c r="M60" i="48"/>
  <c r="L59" i="48"/>
  <c r="D59" i="48"/>
  <c r="C57" i="48"/>
  <c r="O52" i="48"/>
  <c r="G52" i="48"/>
  <c r="N50" i="48"/>
  <c r="F50" i="48"/>
  <c r="E97" i="66"/>
  <c r="E135" i="66" s="1"/>
  <c r="L46" i="48"/>
  <c r="D46" i="48"/>
  <c r="K45" i="48"/>
  <c r="C45" i="48"/>
  <c r="B31" i="48"/>
  <c r="M41" i="48"/>
  <c r="L40" i="48"/>
  <c r="D40" i="48"/>
  <c r="K38" i="48"/>
  <c r="C38" i="48"/>
  <c r="H34" i="48"/>
  <c r="O33" i="48"/>
  <c r="G33" i="48"/>
  <c r="N31" i="48"/>
  <c r="F31" i="48"/>
  <c r="I29" i="48"/>
  <c r="E97" i="65"/>
  <c r="E136" i="65"/>
  <c r="L27" i="48"/>
  <c r="D27" i="48"/>
  <c r="D25" i="48" s="1"/>
  <c r="K26" i="48"/>
  <c r="C26" i="48"/>
  <c r="J22" i="48"/>
  <c r="Q21" i="48"/>
  <c r="I21" i="48"/>
  <c r="P20" i="48"/>
  <c r="H20" i="48"/>
  <c r="O18" i="48"/>
  <c r="G18" i="48"/>
  <c r="N17" i="48"/>
  <c r="F17" i="48"/>
  <c r="M15" i="48"/>
  <c r="E15" i="48"/>
  <c r="L14" i="48"/>
  <c r="D14" i="48"/>
  <c r="K13" i="48"/>
  <c r="C13" i="48"/>
  <c r="P8" i="48"/>
  <c r="L109" i="64"/>
  <c r="L151" i="64" s="1"/>
  <c r="L152" i="64"/>
  <c r="O6" i="48"/>
  <c r="O4" i="48" s="1"/>
  <c r="G6" i="48"/>
  <c r="G4" i="48" s="1"/>
  <c r="N5" i="48"/>
  <c r="F5" i="48"/>
  <c r="B5" i="48"/>
  <c r="C403" i="67"/>
  <c r="F342" i="69"/>
  <c r="J124" i="60"/>
  <c r="I89" i="50"/>
  <c r="N51" i="50"/>
  <c r="D100" i="50"/>
  <c r="Q124" i="47"/>
  <c r="Q130" i="50"/>
  <c r="N62" i="45"/>
  <c r="N68" i="49"/>
  <c r="G58" i="49"/>
  <c r="G100" i="49"/>
  <c r="F166" i="49"/>
  <c r="B168" i="48"/>
  <c r="B132" i="48"/>
  <c r="C130" i="48"/>
  <c r="M103" i="48"/>
  <c r="P102" i="48"/>
  <c r="D102" i="48"/>
  <c r="K101" i="48"/>
  <c r="N99" i="48"/>
  <c r="Q98" i="48"/>
  <c r="E98" i="48"/>
  <c r="H96" i="48"/>
  <c r="K95" i="48"/>
  <c r="N94" i="48"/>
  <c r="P91" i="48"/>
  <c r="D91" i="48"/>
  <c r="M86" i="48"/>
  <c r="I115" i="68"/>
  <c r="I163" i="68" s="1"/>
  <c r="I164" i="68"/>
  <c r="H162" i="68"/>
  <c r="K112" i="68"/>
  <c r="K160" i="68" s="1"/>
  <c r="B123" i="68"/>
  <c r="B172" i="68"/>
  <c r="I186" i="67"/>
  <c r="I148" i="67"/>
  <c r="L108" i="67"/>
  <c r="L147" i="67"/>
  <c r="O183" i="67"/>
  <c r="K101" i="67"/>
  <c r="K139" i="67" s="1"/>
  <c r="J138" i="67"/>
  <c r="M97" i="67"/>
  <c r="M135" i="67" s="1"/>
  <c r="M136" i="67"/>
  <c r="L65" i="48"/>
  <c r="O64" i="48"/>
  <c r="C64" i="48"/>
  <c r="B79" i="48"/>
  <c r="O108" i="66"/>
  <c r="O147" i="66"/>
  <c r="C108" i="66"/>
  <c r="C147" i="66"/>
  <c r="I182" i="66"/>
  <c r="I105" i="66"/>
  <c r="I144" i="66"/>
  <c r="H142" i="66"/>
  <c r="N101" i="66"/>
  <c r="N140" i="66"/>
  <c r="E138" i="66"/>
  <c r="H48" i="48"/>
  <c r="D97" i="66"/>
  <c r="D135" i="66" s="1"/>
  <c r="D136" i="66"/>
  <c r="G46" i="48"/>
  <c r="B29" i="48"/>
  <c r="P148" i="65"/>
  <c r="D148" i="65"/>
  <c r="C108" i="65"/>
  <c r="C147" i="65"/>
  <c r="I105" i="65"/>
  <c r="L142" i="65"/>
  <c r="O179" i="65"/>
  <c r="O141" i="65"/>
  <c r="C141" i="65"/>
  <c r="F178" i="65"/>
  <c r="F101" i="65"/>
  <c r="F177" i="65" s="1"/>
  <c r="I176" i="65"/>
  <c r="I138" i="65"/>
  <c r="L29" i="48"/>
  <c r="D97" i="65"/>
  <c r="D135" i="65" s="1"/>
  <c r="D136" i="65"/>
  <c r="G27" i="48"/>
  <c r="G25" i="48" s="1"/>
  <c r="J26" i="48"/>
  <c r="M22" i="48"/>
  <c r="E22" i="48"/>
  <c r="H21" i="48"/>
  <c r="K20" i="48"/>
  <c r="C20" i="48"/>
  <c r="F13" i="48"/>
  <c r="I11" i="48"/>
  <c r="L10" i="48"/>
  <c r="O8" i="48"/>
  <c r="K109" i="64"/>
  <c r="K151" i="64" s="1"/>
  <c r="K152" i="64"/>
  <c r="I106" i="64"/>
  <c r="I149" i="64"/>
  <c r="B154" i="64"/>
  <c r="M157" i="50"/>
  <c r="N74" i="49"/>
  <c r="Q136" i="48"/>
  <c r="D132" i="48"/>
  <c r="P181" i="68"/>
  <c r="O228" i="68"/>
  <c r="O180" i="68"/>
  <c r="N227" i="68"/>
  <c r="N130" i="68"/>
  <c r="N179" i="68"/>
  <c r="L127" i="68"/>
  <c r="L176" i="68"/>
  <c r="G222" i="68"/>
  <c r="G174" i="68"/>
  <c r="Q123" i="68"/>
  <c r="Q172" i="68"/>
  <c r="H115" i="68"/>
  <c r="H163" i="68" s="1"/>
  <c r="H164" i="68"/>
  <c r="C210" i="68"/>
  <c r="C162" i="68"/>
  <c r="B181" i="68"/>
  <c r="B170" i="68"/>
  <c r="H148" i="67"/>
  <c r="G108" i="67"/>
  <c r="G147" i="67"/>
  <c r="Q105" i="67"/>
  <c r="Q143" i="67" s="1"/>
  <c r="L142" i="67"/>
  <c r="C141" i="67"/>
  <c r="M176" i="67"/>
  <c r="H97" i="67"/>
  <c r="H135" i="67" s="1"/>
  <c r="H136" i="67"/>
  <c r="C65" i="48"/>
  <c r="B60" i="48"/>
  <c r="B72" i="48"/>
  <c r="N59" i="48"/>
  <c r="E57" i="48"/>
  <c r="D56" i="48"/>
  <c r="C54" i="48"/>
  <c r="I52" i="48"/>
  <c r="H50" i="48"/>
  <c r="G48" i="48"/>
  <c r="C97" i="66"/>
  <c r="C135" i="66" s="1"/>
  <c r="C174" i="66"/>
  <c r="B40" i="48"/>
  <c r="K41" i="48"/>
  <c r="N40" i="48"/>
  <c r="M38" i="48"/>
  <c r="L37" i="48"/>
  <c r="C35" i="48"/>
  <c r="F34" i="48"/>
  <c r="E33" i="48"/>
  <c r="D31" i="48"/>
  <c r="J27" i="48"/>
  <c r="O15" i="48"/>
  <c r="J14" i="48"/>
  <c r="E13" i="48"/>
  <c r="K10" i="48"/>
  <c r="M6" i="48"/>
  <c r="H132" i="49"/>
  <c r="H136" i="72"/>
  <c r="H116" i="72"/>
  <c r="H111" i="72" s="1"/>
  <c r="H129" i="72" s="1"/>
  <c r="G87" i="50"/>
  <c r="M81" i="54"/>
  <c r="M359" i="68"/>
  <c r="N93" i="59"/>
  <c r="I99" i="70"/>
  <c r="I93" i="70" s="1"/>
  <c r="O32" i="49"/>
  <c r="J145" i="65"/>
  <c r="B143" i="71"/>
  <c r="I140" i="67"/>
  <c r="P132" i="49"/>
  <c r="E168" i="49"/>
  <c r="I51" i="50"/>
  <c r="Q152" i="71"/>
  <c r="G36" i="58"/>
  <c r="G457" i="68"/>
  <c r="C322" i="72"/>
  <c r="M99" i="70"/>
  <c r="K172" i="48"/>
  <c r="B144" i="65"/>
  <c r="B132" i="49"/>
  <c r="B190" i="72"/>
  <c r="B136" i="72"/>
  <c r="B116" i="72"/>
  <c r="M12" i="49"/>
  <c r="N118" i="65"/>
  <c r="G143" i="67"/>
  <c r="G118" i="67"/>
  <c r="N77" i="49"/>
  <c r="Q194" i="69"/>
  <c r="Q137" i="69"/>
  <c r="C112" i="70"/>
  <c r="C132" i="70"/>
  <c r="I139" i="70"/>
  <c r="I118" i="70"/>
  <c r="C116" i="71"/>
  <c r="C190" i="71"/>
  <c r="C136" i="71"/>
  <c r="O136" i="71"/>
  <c r="O116" i="71"/>
  <c r="B32" i="50"/>
  <c r="I3" i="47"/>
  <c r="I9" i="50"/>
  <c r="C215" i="65"/>
  <c r="H211" i="67"/>
  <c r="K156" i="67"/>
  <c r="P89" i="50"/>
  <c r="C202" i="71"/>
  <c r="C150" i="50"/>
  <c r="C354" i="72"/>
  <c r="C280" i="72"/>
  <c r="N172" i="48"/>
  <c r="J117" i="49"/>
  <c r="K137" i="70"/>
  <c r="M166" i="49"/>
  <c r="M161" i="45"/>
  <c r="J202" i="71"/>
  <c r="M202" i="72"/>
  <c r="F177" i="69"/>
  <c r="F99" i="69"/>
  <c r="F93" i="69" s="1"/>
  <c r="F98" i="71"/>
  <c r="N175" i="48"/>
  <c r="H9" i="49"/>
  <c r="H3" i="45"/>
  <c r="I9" i="49"/>
  <c r="J9" i="49"/>
  <c r="N144" i="65"/>
  <c r="C143" i="66"/>
  <c r="C139" i="67"/>
  <c r="C118" i="67"/>
  <c r="D141" i="67"/>
  <c r="Q132" i="69"/>
  <c r="Q112" i="69"/>
  <c r="L132" i="70"/>
  <c r="Q143" i="70"/>
  <c r="O130" i="71"/>
  <c r="Q143" i="72"/>
  <c r="B156" i="67"/>
  <c r="F174" i="64"/>
  <c r="F237" i="64" s="1"/>
  <c r="D12" i="50"/>
  <c r="D39" i="50"/>
  <c r="E150" i="66"/>
  <c r="E215" i="70"/>
  <c r="E156" i="70"/>
  <c r="E213" i="70" s="1"/>
  <c r="C208" i="71"/>
  <c r="C152" i="71"/>
  <c r="N148" i="59"/>
  <c r="E348" i="65"/>
  <c r="H68" i="49"/>
  <c r="C211" i="67"/>
  <c r="O259" i="68"/>
  <c r="C150" i="48"/>
  <c r="E12" i="49"/>
  <c r="K132" i="64"/>
  <c r="K126" i="64" s="1"/>
  <c r="G133" i="65"/>
  <c r="O68" i="49"/>
  <c r="C168" i="68"/>
  <c r="I97" i="49"/>
  <c r="E146" i="69"/>
  <c r="P111" i="71"/>
  <c r="P130" i="71"/>
  <c r="J154" i="49"/>
  <c r="F157" i="49"/>
  <c r="P130" i="72"/>
  <c r="M140" i="72"/>
  <c r="M194" i="72"/>
  <c r="F143" i="72"/>
  <c r="N19" i="50"/>
  <c r="P156" i="69"/>
  <c r="P213" i="69" s="1"/>
  <c r="L202" i="72"/>
  <c r="D208" i="72"/>
  <c r="D152" i="72"/>
  <c r="Q93" i="58"/>
  <c r="G338" i="65"/>
  <c r="Q314" i="71"/>
  <c r="G70" i="58"/>
  <c r="K51" i="59"/>
  <c r="J130" i="59"/>
  <c r="K400" i="69"/>
  <c r="F403" i="69"/>
  <c r="G324" i="69"/>
  <c r="G360" i="64"/>
  <c r="G338" i="64"/>
  <c r="J331" i="65"/>
  <c r="H30" i="59"/>
  <c r="J335" i="66"/>
  <c r="J310" i="66"/>
  <c r="E331" i="67"/>
  <c r="E310" i="67"/>
  <c r="G417" i="68"/>
  <c r="N318" i="71"/>
  <c r="N372" i="71"/>
  <c r="L166" i="59"/>
  <c r="N386" i="64"/>
  <c r="Q161" i="60"/>
  <c r="P372" i="64"/>
  <c r="M380" i="64"/>
  <c r="F342" i="67"/>
  <c r="I403" i="67"/>
  <c r="C132" i="58"/>
  <c r="H291" i="66"/>
  <c r="N49" i="58"/>
  <c r="H338" i="67"/>
  <c r="F136" i="58"/>
  <c r="D166" i="58"/>
  <c r="Q344" i="64"/>
  <c r="Q372" i="64"/>
  <c r="Q435" i="64"/>
  <c r="L304" i="66"/>
  <c r="G327" i="66"/>
  <c r="G310" i="66"/>
  <c r="G304" i="66" s="1"/>
  <c r="H304" i="67"/>
  <c r="H324" i="67"/>
  <c r="P402" i="68"/>
  <c r="P81" i="55"/>
  <c r="P383" i="68"/>
  <c r="L117" i="59"/>
  <c r="P132" i="59"/>
  <c r="D136" i="59"/>
  <c r="J172" i="59"/>
  <c r="N447" i="64"/>
  <c r="L105" i="60"/>
  <c r="G403" i="69"/>
  <c r="H400" i="70"/>
  <c r="I384" i="72"/>
  <c r="I386" i="72"/>
  <c r="N111" i="59"/>
  <c r="M16" i="58"/>
  <c r="C30" i="59"/>
  <c r="C338" i="70"/>
  <c r="M360" i="64"/>
  <c r="J372" i="64"/>
  <c r="M338" i="65"/>
  <c r="K331" i="67"/>
  <c r="K310" i="67"/>
  <c r="K304" i="67" s="1"/>
  <c r="E402" i="68"/>
  <c r="E377" i="68"/>
  <c r="M377" i="68"/>
  <c r="M402" i="68"/>
  <c r="P93" i="59"/>
  <c r="O324" i="69"/>
  <c r="K335" i="69"/>
  <c r="H372" i="71"/>
  <c r="H318" i="71"/>
  <c r="L376" i="71"/>
  <c r="L322" i="71"/>
  <c r="L298" i="71"/>
  <c r="L293" i="71" s="1"/>
  <c r="E49" i="60"/>
  <c r="K411" i="66"/>
  <c r="K348" i="66"/>
  <c r="K342" i="66" s="1"/>
  <c r="P342" i="67"/>
  <c r="D70" i="60"/>
  <c r="L403" i="69"/>
  <c r="P143" i="60"/>
  <c r="P386" i="71"/>
  <c r="J384" i="72"/>
  <c r="C74" i="58"/>
  <c r="C354" i="71"/>
  <c r="C280" i="71"/>
  <c r="C316" i="71" s="1"/>
  <c r="L291" i="65"/>
  <c r="P327" i="67"/>
  <c r="P285" i="67"/>
  <c r="J291" i="67"/>
  <c r="J89" i="58"/>
  <c r="L89" i="58"/>
  <c r="P420" i="68"/>
  <c r="F132" i="58"/>
  <c r="L154" i="58"/>
  <c r="G338" i="66"/>
  <c r="P324" i="69"/>
  <c r="P304" i="69"/>
  <c r="P323" i="69" s="1"/>
  <c r="L335" i="69"/>
  <c r="P324" i="70"/>
  <c r="P304" i="70"/>
  <c r="L312" i="71"/>
  <c r="O325" i="71"/>
  <c r="N322" i="72"/>
  <c r="Q452" i="64"/>
  <c r="Q386" i="64"/>
  <c r="H348" i="65"/>
  <c r="N400" i="69"/>
  <c r="M148" i="50"/>
  <c r="F87" i="49"/>
  <c r="H100" i="49"/>
  <c r="D166" i="48"/>
  <c r="D161" i="44"/>
  <c r="O157" i="48"/>
  <c r="F139" i="48"/>
  <c r="I111" i="48"/>
  <c r="I103" i="48"/>
  <c r="G101" i="48"/>
  <c r="I98" i="48"/>
  <c r="D96" i="48"/>
  <c r="Q86" i="48"/>
  <c r="P162" i="68"/>
  <c r="G112" i="68"/>
  <c r="G161" i="68"/>
  <c r="B166" i="68"/>
  <c r="P108" i="67"/>
  <c r="P147" i="67"/>
  <c r="F105" i="67"/>
  <c r="F144" i="67"/>
  <c r="P141" i="67"/>
  <c r="G101" i="67"/>
  <c r="Q97" i="67"/>
  <c r="Q135" i="67" s="1"/>
  <c r="Q136" i="67"/>
  <c r="D65" i="48"/>
  <c r="B56" i="48"/>
  <c r="E56" i="48"/>
  <c r="O53" i="48"/>
  <c r="F52" i="48"/>
  <c r="L48" i="48"/>
  <c r="K134" i="66"/>
  <c r="L148" i="65"/>
  <c r="G108" i="65"/>
  <c r="G147" i="65"/>
  <c r="M105" i="65"/>
  <c r="H142" i="65"/>
  <c r="N178" i="65"/>
  <c r="N101" i="65"/>
  <c r="E176" i="65"/>
  <c r="E138" i="65"/>
  <c r="K27" i="48"/>
  <c r="F26" i="48"/>
  <c r="O20" i="48"/>
  <c r="N13" i="48"/>
  <c r="E11" i="48"/>
  <c r="G8" i="48"/>
  <c r="N150" i="64"/>
  <c r="G62" i="47"/>
  <c r="F143" i="47"/>
  <c r="F148" i="50"/>
  <c r="H30" i="49"/>
  <c r="K100" i="49"/>
  <c r="E150" i="48"/>
  <c r="J143" i="44"/>
  <c r="J148" i="48"/>
  <c r="L229" i="68"/>
  <c r="L181" i="68"/>
  <c r="Q225" i="68"/>
  <c r="D127" i="68"/>
  <c r="D176" i="68"/>
  <c r="F173" i="68"/>
  <c r="N119" i="68"/>
  <c r="P115" i="68"/>
  <c r="P163" i="68" s="1"/>
  <c r="N83" i="48"/>
  <c r="H73" i="48"/>
  <c r="N71" i="48"/>
  <c r="P67" i="48"/>
  <c r="D97" i="67"/>
  <c r="D135" i="67" s="1"/>
  <c r="D136" i="67"/>
  <c r="K60" i="48"/>
  <c r="F59" i="48"/>
  <c r="H56" i="48"/>
  <c r="J53" i="48"/>
  <c r="L50" i="48"/>
  <c r="I94" i="66"/>
  <c r="I132" i="66" s="1"/>
  <c r="G148" i="65"/>
  <c r="Q145" i="65"/>
  <c r="D105" i="65"/>
  <c r="D144" i="65"/>
  <c r="I101" i="65"/>
  <c r="G97" i="65"/>
  <c r="G135" i="65" s="1"/>
  <c r="G136" i="65"/>
  <c r="D17" i="48"/>
  <c r="F14" i="48"/>
  <c r="L11" i="48"/>
  <c r="G10" i="48"/>
  <c r="L106" i="64"/>
  <c r="B109" i="64"/>
  <c r="B151" i="64" s="1"/>
  <c r="B194" i="64"/>
  <c r="B152" i="64"/>
  <c r="B93" i="71"/>
  <c r="L16" i="49"/>
  <c r="I130" i="49"/>
  <c r="C325" i="71"/>
  <c r="G168" i="48"/>
  <c r="K118" i="65"/>
  <c r="K112" i="65" s="1"/>
  <c r="P139" i="70"/>
  <c r="J156" i="65"/>
  <c r="J150" i="65" s="1"/>
  <c r="F211" i="69"/>
  <c r="M215" i="69"/>
  <c r="M156" i="69"/>
  <c r="G215" i="70"/>
  <c r="G156" i="70"/>
  <c r="G213" i="70" s="1"/>
  <c r="E291" i="65"/>
  <c r="E285" i="65" s="1"/>
  <c r="M291" i="65"/>
  <c r="K36" i="58"/>
  <c r="M376" i="72"/>
  <c r="M322" i="72"/>
  <c r="F157" i="48"/>
  <c r="I93" i="72"/>
  <c r="B132" i="70"/>
  <c r="L149" i="64"/>
  <c r="G32" i="49"/>
  <c r="G30" i="49"/>
  <c r="O55" i="49"/>
  <c r="J179" i="68"/>
  <c r="O111" i="49"/>
  <c r="G196" i="69"/>
  <c r="G139" i="69"/>
  <c r="G118" i="69"/>
  <c r="L130" i="49"/>
  <c r="L124" i="45"/>
  <c r="K146" i="70"/>
  <c r="O140" i="72"/>
  <c r="B156" i="65"/>
  <c r="B150" i="65" s="1"/>
  <c r="I156" i="65"/>
  <c r="N211" i="66"/>
  <c r="E68" i="50"/>
  <c r="L183" i="68"/>
  <c r="K202" i="71"/>
  <c r="N152" i="72"/>
  <c r="E317" i="64"/>
  <c r="J501" i="68"/>
  <c r="K98" i="72"/>
  <c r="C16" i="49"/>
  <c r="Q89" i="49"/>
  <c r="P168" i="49"/>
  <c r="Q211" i="65"/>
  <c r="J154" i="48"/>
  <c r="C36" i="49"/>
  <c r="L112" i="66"/>
  <c r="E118" i="66"/>
  <c r="E112" i="66" s="1"/>
  <c r="C169" i="68"/>
  <c r="D170" i="68"/>
  <c r="J118" i="69"/>
  <c r="K111" i="49"/>
  <c r="D146" i="70"/>
  <c r="O116" i="72"/>
  <c r="O111" i="72" s="1"/>
  <c r="M175" i="49"/>
  <c r="I235" i="64"/>
  <c r="M240" i="64"/>
  <c r="F156" i="65"/>
  <c r="O211" i="66"/>
  <c r="I259" i="68"/>
  <c r="P211" i="69"/>
  <c r="Q120" i="50"/>
  <c r="Q105" i="50" s="1"/>
  <c r="J157" i="50"/>
  <c r="C152" i="72"/>
  <c r="G291" i="66"/>
  <c r="B130" i="72"/>
  <c r="B93" i="72"/>
  <c r="E146" i="66"/>
  <c r="L168" i="49"/>
  <c r="H158" i="64"/>
  <c r="N134" i="66"/>
  <c r="O51" i="49"/>
  <c r="M112" i="67"/>
  <c r="G138" i="67"/>
  <c r="J164" i="68"/>
  <c r="G136" i="49"/>
  <c r="M154" i="49"/>
  <c r="B156" i="66"/>
  <c r="B150" i="66" s="1"/>
  <c r="B150" i="50"/>
  <c r="G156" i="65"/>
  <c r="C150" i="67"/>
  <c r="C213" i="67"/>
  <c r="H166" i="50"/>
  <c r="M373" i="70"/>
  <c r="Q354" i="72"/>
  <c r="Q280" i="72"/>
  <c r="Q275" i="72" s="1"/>
  <c r="K331" i="66"/>
  <c r="K310" i="66"/>
  <c r="I275" i="72"/>
  <c r="F335" i="66"/>
  <c r="M97" i="59"/>
  <c r="Q392" i="69"/>
  <c r="Q335" i="69"/>
  <c r="K338" i="69"/>
  <c r="J324" i="65"/>
  <c r="Q403" i="67"/>
  <c r="E403" i="70"/>
  <c r="L161" i="60"/>
  <c r="O143" i="60"/>
  <c r="H9" i="58"/>
  <c r="N97" i="58"/>
  <c r="N111" i="58"/>
  <c r="F354" i="72"/>
  <c r="F280" i="72"/>
  <c r="M16" i="59"/>
  <c r="N335" i="69"/>
  <c r="F348" i="65"/>
  <c r="F342" i="65" s="1"/>
  <c r="P403" i="66"/>
  <c r="M394" i="71"/>
  <c r="M334" i="71"/>
  <c r="M388" i="71" s="1"/>
  <c r="O70" i="59"/>
  <c r="I403" i="66"/>
  <c r="H501" i="68"/>
  <c r="L360" i="64"/>
  <c r="F117" i="58"/>
  <c r="P329" i="69"/>
  <c r="D403" i="67"/>
  <c r="I501" i="68"/>
  <c r="N105" i="60"/>
  <c r="H348" i="69"/>
  <c r="K348" i="70"/>
  <c r="K405" i="70" s="1"/>
  <c r="Q143" i="60"/>
  <c r="G161" i="60"/>
  <c r="F334" i="72"/>
  <c r="F388" i="72" s="1"/>
  <c r="C124" i="60"/>
  <c r="P143" i="44"/>
  <c r="P148" i="48"/>
  <c r="G120" i="48"/>
  <c r="M123" i="68"/>
  <c r="M172" i="68"/>
  <c r="J119" i="68"/>
  <c r="J168" i="68"/>
  <c r="K84" i="48"/>
  <c r="P73" i="48"/>
  <c r="G72" i="48"/>
  <c r="I69" i="48"/>
  <c r="B134" i="65"/>
  <c r="J19" i="49"/>
  <c r="C39" i="49"/>
  <c r="K172" i="68"/>
  <c r="K146" i="69"/>
  <c r="H157" i="49"/>
  <c r="F172" i="48"/>
  <c r="Q169" i="68"/>
  <c r="P150" i="67"/>
  <c r="Q98" i="71"/>
  <c r="E126" i="64"/>
  <c r="Q142" i="67"/>
  <c r="J51" i="49"/>
  <c r="C144" i="67"/>
  <c r="N204" i="72"/>
  <c r="B156" i="69"/>
  <c r="B213" i="69" s="1"/>
  <c r="M204" i="72"/>
  <c r="H141" i="67"/>
  <c r="G116" i="71"/>
  <c r="G111" i="71" s="1"/>
  <c r="G136" i="71"/>
  <c r="C36" i="58"/>
  <c r="D132" i="49"/>
  <c r="C150" i="66"/>
  <c r="Q166" i="68"/>
  <c r="M143" i="70"/>
  <c r="G120" i="49"/>
  <c r="N135" i="68"/>
  <c r="F189" i="68"/>
  <c r="F183" i="68" s="1"/>
  <c r="F87" i="50"/>
  <c r="F81" i="47"/>
  <c r="F105" i="50"/>
  <c r="E204" i="72"/>
  <c r="O9" i="49"/>
  <c r="O3" i="45"/>
  <c r="E140" i="71"/>
  <c r="Q335" i="70"/>
  <c r="M331" i="66"/>
  <c r="I403" i="65"/>
  <c r="D348" i="70"/>
  <c r="D405" i="70" s="1"/>
  <c r="L348" i="70"/>
  <c r="N335" i="66"/>
  <c r="K74" i="59"/>
  <c r="P329" i="70"/>
  <c r="J348" i="69"/>
  <c r="J405" i="69" s="1"/>
  <c r="L331" i="65"/>
  <c r="Q338" i="65"/>
  <c r="N291" i="67"/>
  <c r="N329" i="67" s="1"/>
  <c r="J314" i="72"/>
  <c r="L89" i="59"/>
  <c r="F331" i="70"/>
  <c r="F43" i="47"/>
  <c r="F49" i="50"/>
  <c r="P89" i="49"/>
  <c r="L123" i="68"/>
  <c r="L172" i="68"/>
  <c r="C86" i="48"/>
  <c r="Q112" i="68"/>
  <c r="Q161" i="68"/>
  <c r="B169" i="68"/>
  <c r="Q145" i="67"/>
  <c r="O180" i="67"/>
  <c r="O142" i="67"/>
  <c r="M101" i="67"/>
  <c r="M139" i="67" s="1"/>
  <c r="K97" i="67"/>
  <c r="K135" i="67" s="1"/>
  <c r="K174" i="67"/>
  <c r="K136" i="67"/>
  <c r="B108" i="66"/>
  <c r="B147" i="66"/>
  <c r="B94" i="67"/>
  <c r="B132" i="67" s="1"/>
  <c r="H183" i="66"/>
  <c r="H145" i="66"/>
  <c r="F142" i="66"/>
  <c r="H101" i="66"/>
  <c r="H140" i="66"/>
  <c r="M134" i="66"/>
  <c r="B101" i="65"/>
  <c r="D145" i="65"/>
  <c r="F142" i="65"/>
  <c r="L26" i="48"/>
  <c r="O22" i="48"/>
  <c r="N21" i="48"/>
  <c r="M20" i="48"/>
  <c r="L18" i="48"/>
  <c r="G17" i="48"/>
  <c r="Q14" i="48"/>
  <c r="P13" i="48"/>
  <c r="O11" i="48"/>
  <c r="N10" i="48"/>
  <c r="C211" i="70"/>
  <c r="D97" i="59"/>
  <c r="G275" i="71"/>
  <c r="Q331" i="66"/>
  <c r="J386" i="72"/>
  <c r="F12" i="49"/>
  <c r="O204" i="71"/>
  <c r="B55" i="49"/>
  <c r="M97" i="49"/>
  <c r="G19" i="50"/>
  <c r="H202" i="72"/>
  <c r="J166" i="50"/>
  <c r="I175" i="50"/>
  <c r="I136" i="59"/>
  <c r="J338" i="66"/>
  <c r="N298" i="71"/>
  <c r="D49" i="58"/>
  <c r="P359" i="68"/>
  <c r="P81" i="54"/>
  <c r="K324" i="65"/>
  <c r="G413" i="68"/>
  <c r="G485" i="68"/>
  <c r="C334" i="72"/>
  <c r="C388" i="72" s="1"/>
  <c r="C49" i="58"/>
  <c r="P348" i="65"/>
  <c r="P342" i="65" s="1"/>
  <c r="M384" i="71"/>
  <c r="J136" i="48"/>
  <c r="C181" i="68"/>
  <c r="Q130" i="68"/>
  <c r="Q178" i="68" s="1"/>
  <c r="P177" i="68"/>
  <c r="O127" i="68"/>
  <c r="N174" i="68"/>
  <c r="H123" i="68"/>
  <c r="H220" i="68"/>
  <c r="H172" i="68"/>
  <c r="G218" i="68"/>
  <c r="G170" i="68"/>
  <c r="Q119" i="68"/>
  <c r="Q168" i="68"/>
  <c r="O115" i="68"/>
  <c r="O163" i="68" s="1"/>
  <c r="O164" i="68"/>
  <c r="E112" i="68"/>
  <c r="E160" i="68" s="1"/>
  <c r="E161" i="68"/>
  <c r="N108" i="67"/>
  <c r="N146" i="67" s="1"/>
  <c r="L105" i="67"/>
  <c r="L182" i="67"/>
  <c r="L144" i="67"/>
  <c r="J179" i="67"/>
  <c r="J141" i="67"/>
  <c r="M94" i="67"/>
  <c r="M133" i="67"/>
  <c r="J186" i="66"/>
  <c r="J148" i="66"/>
  <c r="L183" i="66"/>
  <c r="L145" i="66"/>
  <c r="N180" i="66"/>
  <c r="N142" i="66"/>
  <c r="D101" i="66"/>
  <c r="D140" i="66"/>
  <c r="P26" i="48"/>
  <c r="K22" i="48"/>
  <c r="J21" i="48"/>
  <c r="I20" i="48"/>
  <c r="H18" i="48"/>
  <c r="K17" i="48"/>
  <c r="J15" i="48"/>
  <c r="M14" i="48"/>
  <c r="L13" i="48"/>
  <c r="I166" i="48"/>
  <c r="E211" i="69"/>
  <c r="O417" i="68"/>
  <c r="L16" i="59"/>
  <c r="D329" i="72"/>
  <c r="F409" i="68"/>
  <c r="K81" i="55"/>
  <c r="C177" i="69"/>
  <c r="C99" i="69"/>
  <c r="C93" i="69" s="1"/>
  <c r="K39" i="50"/>
  <c r="B62" i="47"/>
  <c r="E331" i="66"/>
  <c r="E310" i="66"/>
  <c r="O166" i="59"/>
  <c r="K130" i="59"/>
  <c r="D157" i="50"/>
  <c r="Q166" i="50"/>
  <c r="D156" i="69"/>
  <c r="I335" i="66"/>
  <c r="D132" i="58"/>
  <c r="B12" i="64"/>
  <c r="B11" i="49"/>
  <c r="B11" i="50"/>
  <c r="B19" i="68"/>
  <c r="B228" i="68" s="1"/>
  <c r="B102" i="49"/>
  <c r="B102" i="50"/>
  <c r="B102" i="48"/>
  <c r="B11" i="70"/>
  <c r="B131" i="48"/>
  <c r="B131" i="49"/>
  <c r="B11" i="71"/>
  <c r="B149" i="50"/>
  <c r="B149" i="48"/>
  <c r="B149" i="49"/>
  <c r="B11" i="72"/>
  <c r="B167" i="50"/>
  <c r="B167" i="48"/>
  <c r="B167" i="49"/>
  <c r="M5" i="38"/>
  <c r="M7" i="64" s="1"/>
  <c r="M192" i="64" s="1"/>
  <c r="M5" i="64"/>
  <c r="M215" i="64" s="1"/>
  <c r="M5" i="50"/>
  <c r="M8" i="49"/>
  <c r="M6" i="49"/>
  <c r="M5" i="49"/>
  <c r="J11" i="64"/>
  <c r="J10" i="50"/>
  <c r="J10" i="49"/>
  <c r="K12" i="64"/>
  <c r="K11" i="50"/>
  <c r="K11" i="49"/>
  <c r="H13" i="64"/>
  <c r="H13" i="49"/>
  <c r="H13" i="50"/>
  <c r="H12" i="50"/>
  <c r="H14" i="49"/>
  <c r="I14" i="64"/>
  <c r="I15" i="49"/>
  <c r="F15" i="64"/>
  <c r="F17" i="49"/>
  <c r="F18" i="49"/>
  <c r="G17" i="64"/>
  <c r="G206" i="64" s="1"/>
  <c r="G20" i="49"/>
  <c r="G20" i="50"/>
  <c r="D18" i="64"/>
  <c r="D21" i="49"/>
  <c r="D21" i="50"/>
  <c r="P18" i="64"/>
  <c r="P21" i="49"/>
  <c r="P21" i="50"/>
  <c r="I19" i="64"/>
  <c r="I208" i="64" s="1"/>
  <c r="I22" i="49"/>
  <c r="Q19" i="64"/>
  <c r="Q229" i="64" s="1"/>
  <c r="Q22" i="49"/>
  <c r="L11" i="65"/>
  <c r="L176" i="65" s="1"/>
  <c r="L31" i="49"/>
  <c r="L31" i="50"/>
  <c r="I12" i="65"/>
  <c r="I178" i="65" s="1"/>
  <c r="I34" i="49"/>
  <c r="I33" i="49"/>
  <c r="I33" i="50"/>
  <c r="I32" i="50"/>
  <c r="F13" i="65"/>
  <c r="F35" i="49"/>
  <c r="F35" i="48"/>
  <c r="G14" i="65"/>
  <c r="G37" i="49"/>
  <c r="G38" i="49"/>
  <c r="H16" i="65"/>
  <c r="H185" i="65" s="1"/>
  <c r="H40" i="50"/>
  <c r="H40" i="49"/>
  <c r="E17" i="65"/>
  <c r="E186" i="65" s="1"/>
  <c r="E41" i="49"/>
  <c r="Q17" i="65"/>
  <c r="Q205" i="65" s="1"/>
  <c r="Q41" i="49"/>
  <c r="J45" i="38"/>
  <c r="J5" i="66"/>
  <c r="J48" i="49"/>
  <c r="J46" i="49"/>
  <c r="J45" i="49"/>
  <c r="J45" i="50"/>
  <c r="J48" i="48"/>
  <c r="D11" i="66"/>
  <c r="D176" i="66" s="1"/>
  <c r="D50" i="50"/>
  <c r="D50" i="49"/>
  <c r="P11" i="66"/>
  <c r="P176" i="66" s="1"/>
  <c r="P50" i="49"/>
  <c r="P50" i="50"/>
  <c r="Q12" i="66"/>
  <c r="Q179" i="66" s="1"/>
  <c r="Q52" i="50"/>
  <c r="Q52" i="49"/>
  <c r="Q53" i="49"/>
  <c r="Q53" i="48"/>
  <c r="J13" i="66"/>
  <c r="J54" i="49"/>
  <c r="J54" i="48"/>
  <c r="K14" i="66"/>
  <c r="K200" i="66" s="1"/>
  <c r="K56" i="49"/>
  <c r="K57" i="49"/>
  <c r="K56" i="48"/>
  <c r="H16" i="66"/>
  <c r="H59" i="50"/>
  <c r="H59" i="49"/>
  <c r="E17" i="66"/>
  <c r="E186" i="66" s="1"/>
  <c r="E60" i="49"/>
  <c r="Q17" i="66"/>
  <c r="Q205" i="66" s="1"/>
  <c r="Q60" i="49"/>
  <c r="J64" i="38"/>
  <c r="J5" i="67"/>
  <c r="J203" i="67" s="1"/>
  <c r="J67" i="49"/>
  <c r="J64" i="50"/>
  <c r="J65" i="49"/>
  <c r="J64" i="49"/>
  <c r="J65" i="48"/>
  <c r="J68" i="50"/>
  <c r="J77" i="49"/>
  <c r="D11" i="67"/>
  <c r="D69" i="49"/>
  <c r="D69" i="50"/>
  <c r="D69" i="48"/>
  <c r="L11" i="67"/>
  <c r="L69" i="49"/>
  <c r="L69" i="50"/>
  <c r="L69" i="48"/>
  <c r="M12" i="67"/>
  <c r="M71" i="50"/>
  <c r="M72" i="49"/>
  <c r="M71" i="49"/>
  <c r="M70" i="49"/>
  <c r="M71" i="48"/>
  <c r="J13" i="67"/>
  <c r="J180" i="67" s="1"/>
  <c r="J73" i="49"/>
  <c r="G14" i="67"/>
  <c r="G182" i="67" s="1"/>
  <c r="G76" i="49"/>
  <c r="G75" i="49"/>
  <c r="H16" i="67"/>
  <c r="H185" i="67" s="1"/>
  <c r="H78" i="50"/>
  <c r="H78" i="49"/>
  <c r="E17" i="67"/>
  <c r="E79" i="49"/>
  <c r="J83" i="38"/>
  <c r="J7" i="68" s="1"/>
  <c r="J210" i="68" s="1"/>
  <c r="J5" i="68"/>
  <c r="J236" i="68" s="1"/>
  <c r="J83" i="50"/>
  <c r="J84" i="49"/>
  <c r="J83" i="49"/>
  <c r="J86" i="49"/>
  <c r="J84" i="48"/>
  <c r="F86" i="39"/>
  <c r="F9" i="68"/>
  <c r="G11" i="68"/>
  <c r="G214" i="68" s="1"/>
  <c r="G88" i="50"/>
  <c r="G88" i="49"/>
  <c r="H12" i="68"/>
  <c r="H216" i="68" s="1"/>
  <c r="H90" i="49"/>
  <c r="H90" i="50"/>
  <c r="H91" i="49"/>
  <c r="H89" i="50"/>
  <c r="E13" i="68"/>
  <c r="E92" i="50"/>
  <c r="E92" i="49"/>
  <c r="M92" i="39"/>
  <c r="M13" i="68"/>
  <c r="M92" i="49"/>
  <c r="M92" i="50"/>
  <c r="J93" i="39"/>
  <c r="J14" i="68"/>
  <c r="J94" i="50"/>
  <c r="J95" i="49"/>
  <c r="J94" i="49"/>
  <c r="J93" i="50"/>
  <c r="O15" i="68"/>
  <c r="O222" i="68" s="1"/>
  <c r="O96" i="49"/>
  <c r="L16" i="68"/>
  <c r="L98" i="49"/>
  <c r="L99" i="49"/>
  <c r="L99" i="48"/>
  <c r="M18" i="68"/>
  <c r="M101" i="49"/>
  <c r="M101" i="48"/>
  <c r="D107" i="38"/>
  <c r="D5" i="69"/>
  <c r="D110" i="48"/>
  <c r="D107" i="49"/>
  <c r="D120" i="49"/>
  <c r="D110" i="49"/>
  <c r="D107" i="48"/>
  <c r="D108" i="49"/>
  <c r="D108" i="48"/>
  <c r="P107" i="38"/>
  <c r="P5" i="69"/>
  <c r="P222" i="69" s="1"/>
  <c r="P108" i="48"/>
  <c r="P110" i="48"/>
  <c r="P120" i="49"/>
  <c r="P110" i="49"/>
  <c r="P107" i="48"/>
  <c r="P108" i="49"/>
  <c r="P107" i="49"/>
  <c r="P111" i="49"/>
  <c r="I9" i="69"/>
  <c r="Q9" i="69"/>
  <c r="N11" i="69"/>
  <c r="K12" i="69"/>
  <c r="H116" i="39"/>
  <c r="H13" i="69"/>
  <c r="H116" i="48"/>
  <c r="H116" i="49"/>
  <c r="I14" i="69"/>
  <c r="I119" i="49"/>
  <c r="I118" i="49"/>
  <c r="I118" i="48"/>
  <c r="I119" i="48"/>
  <c r="I117" i="49"/>
  <c r="F121" i="39"/>
  <c r="F16" i="69"/>
  <c r="F121" i="48"/>
  <c r="F121" i="49"/>
  <c r="F121" i="50"/>
  <c r="C17" i="69"/>
  <c r="C122" i="49"/>
  <c r="C122" i="48"/>
  <c r="O122" i="39"/>
  <c r="O17" i="69"/>
  <c r="O122" i="48"/>
  <c r="O122" i="49"/>
  <c r="H126" i="38"/>
  <c r="H5" i="70"/>
  <c r="H126" i="49"/>
  <c r="H129" i="48"/>
  <c r="H129" i="49"/>
  <c r="H127" i="48"/>
  <c r="H127" i="49"/>
  <c r="H126" i="48"/>
  <c r="M129" i="39"/>
  <c r="M9" i="70"/>
  <c r="N11" i="70"/>
  <c r="N131" i="49"/>
  <c r="N131" i="48"/>
  <c r="K12" i="70"/>
  <c r="K133" i="48"/>
  <c r="K133" i="49"/>
  <c r="K134" i="49"/>
  <c r="K134" i="48"/>
  <c r="K132" i="48"/>
  <c r="D13" i="70"/>
  <c r="D135" i="48"/>
  <c r="D135" i="49"/>
  <c r="P13" i="70"/>
  <c r="P135" i="49"/>
  <c r="P135" i="48"/>
  <c r="M14" i="70"/>
  <c r="M181" i="70" s="1"/>
  <c r="M138" i="49"/>
  <c r="M137" i="49"/>
  <c r="M136" i="49"/>
  <c r="M138" i="48"/>
  <c r="M137" i="48"/>
  <c r="F16" i="70"/>
  <c r="F140" i="49"/>
  <c r="F140" i="48"/>
  <c r="F140" i="50"/>
  <c r="C17" i="70"/>
  <c r="C141" i="48"/>
  <c r="C141" i="49"/>
  <c r="O17" i="70"/>
  <c r="O141" i="48"/>
  <c r="O141" i="49"/>
  <c r="L145" i="38"/>
  <c r="L7" i="71" s="1"/>
  <c r="L5" i="71"/>
  <c r="L197" i="71" s="1"/>
  <c r="L145" i="49"/>
  <c r="L147" i="49"/>
  <c r="L147" i="48"/>
  <c r="L145" i="48"/>
  <c r="L148" i="48"/>
  <c r="L157" i="50"/>
  <c r="L157" i="48"/>
  <c r="J11" i="71"/>
  <c r="J149" i="50"/>
  <c r="J149" i="48"/>
  <c r="J149" i="49"/>
  <c r="K12" i="71"/>
  <c r="K208" i="71" s="1"/>
  <c r="K152" i="49"/>
  <c r="K151" i="50"/>
  <c r="K151" i="48"/>
  <c r="K152" i="48"/>
  <c r="K151" i="49"/>
  <c r="K150" i="50"/>
  <c r="H13" i="71"/>
  <c r="H153" i="49"/>
  <c r="H153" i="48"/>
  <c r="I14" i="71"/>
  <c r="I194" i="71" s="1"/>
  <c r="I156" i="49"/>
  <c r="I155" i="49"/>
  <c r="I155" i="48"/>
  <c r="I156" i="48"/>
  <c r="F16" i="71"/>
  <c r="F158" i="48"/>
  <c r="F158" i="50"/>
  <c r="F158" i="49"/>
  <c r="C17" i="71"/>
  <c r="C159" i="49"/>
  <c r="C159" i="48"/>
  <c r="K17" i="71"/>
  <c r="K159" i="48"/>
  <c r="K159" i="49"/>
  <c r="L163" i="38"/>
  <c r="L7" i="72" s="1"/>
  <c r="L5" i="72"/>
  <c r="L197" i="72" s="1"/>
  <c r="L165" i="49"/>
  <c r="L175" i="50"/>
  <c r="L163" i="48"/>
  <c r="L175" i="49"/>
  <c r="L165" i="48"/>
  <c r="L163" i="49"/>
  <c r="I9" i="72"/>
  <c r="N11" i="72"/>
  <c r="N167" i="49"/>
  <c r="N167" i="50"/>
  <c r="N167" i="48"/>
  <c r="O12" i="72"/>
  <c r="O170" i="48"/>
  <c r="O169" i="50"/>
  <c r="O169" i="49"/>
  <c r="O170" i="49"/>
  <c r="O169" i="48"/>
  <c r="D13" i="72"/>
  <c r="D171" i="49"/>
  <c r="D171" i="48"/>
  <c r="P13" i="72"/>
  <c r="P171" i="48"/>
  <c r="P171" i="49"/>
  <c r="Q14" i="72"/>
  <c r="Q172" i="48"/>
  <c r="Q173" i="49"/>
  <c r="Q173" i="48"/>
  <c r="Q174" i="49"/>
  <c r="Q172" i="49"/>
  <c r="Q174" i="48"/>
  <c r="N16" i="72"/>
  <c r="N176" i="50"/>
  <c r="N176" i="49"/>
  <c r="N176" i="48"/>
  <c r="O17" i="72"/>
  <c r="O177" i="48"/>
  <c r="O177" i="49"/>
  <c r="C51" i="65"/>
  <c r="C29" i="58"/>
  <c r="C29" i="59"/>
  <c r="C54" i="67"/>
  <c r="C388" i="67" s="1"/>
  <c r="C71" i="58"/>
  <c r="C72" i="58"/>
  <c r="C71" i="60"/>
  <c r="C71" i="59"/>
  <c r="C72" i="59"/>
  <c r="C70" i="58"/>
  <c r="C69" i="68"/>
  <c r="C101" i="59"/>
  <c r="C101" i="58"/>
  <c r="C100" i="59"/>
  <c r="C100" i="58"/>
  <c r="C59" i="70"/>
  <c r="C141" i="58"/>
  <c r="C141" i="59"/>
  <c r="C49" i="69"/>
  <c r="C107" i="58"/>
  <c r="C108" i="58"/>
  <c r="C107" i="59"/>
  <c r="C108" i="59"/>
  <c r="P55" i="64"/>
  <c r="P6" i="58"/>
  <c r="P6" i="59"/>
  <c r="P5" i="58"/>
  <c r="P5" i="60"/>
  <c r="P5" i="59"/>
  <c r="N57" i="64"/>
  <c r="N8" i="59"/>
  <c r="N8" i="58"/>
  <c r="P59" i="64"/>
  <c r="P10" i="59"/>
  <c r="P9" i="60"/>
  <c r="P10" i="60"/>
  <c r="P10" i="58"/>
  <c r="H61" i="64"/>
  <c r="H13" i="58"/>
  <c r="H14" i="59"/>
  <c r="H13" i="59"/>
  <c r="H14" i="58"/>
  <c r="H13" i="60"/>
  <c r="H12" i="60"/>
  <c r="H12" i="58"/>
  <c r="F62" i="64"/>
  <c r="F15" i="58"/>
  <c r="F15" i="59"/>
  <c r="D63" i="64"/>
  <c r="D414" i="64" s="1"/>
  <c r="D17" i="58"/>
  <c r="D17" i="59"/>
  <c r="D18" i="58"/>
  <c r="D18" i="59"/>
  <c r="D16" i="59"/>
  <c r="P63" i="64"/>
  <c r="P17" i="58"/>
  <c r="P18" i="59"/>
  <c r="P17" i="59"/>
  <c r="P18" i="58"/>
  <c r="P16" i="58"/>
  <c r="N65" i="64"/>
  <c r="N20" i="59"/>
  <c r="N20" i="58"/>
  <c r="N20" i="60"/>
  <c r="N19" i="60"/>
  <c r="N19" i="58"/>
  <c r="N19" i="59"/>
  <c r="L66" i="64"/>
  <c r="L21" i="59"/>
  <c r="L21" i="58"/>
  <c r="L21" i="60"/>
  <c r="F67" i="64"/>
  <c r="F22" i="58"/>
  <c r="F22" i="59"/>
  <c r="J67" i="64"/>
  <c r="J459" i="64" s="1"/>
  <c r="J22" i="58"/>
  <c r="J22" i="59"/>
  <c r="H49" i="65"/>
  <c r="H26" i="59"/>
  <c r="H26" i="58"/>
  <c r="H26" i="60"/>
  <c r="H27" i="58"/>
  <c r="H27" i="59"/>
  <c r="F51" i="65"/>
  <c r="F29" i="59"/>
  <c r="F29" i="58"/>
  <c r="D53" i="65"/>
  <c r="D31" i="58"/>
  <c r="D31" i="59"/>
  <c r="D31" i="60"/>
  <c r="D30" i="59"/>
  <c r="P53" i="65"/>
  <c r="P31" i="60"/>
  <c r="P31" i="58"/>
  <c r="P31" i="59"/>
  <c r="H55" i="65"/>
  <c r="H35" i="58"/>
  <c r="H35" i="59"/>
  <c r="P55" i="65"/>
  <c r="P35" i="59"/>
  <c r="P35" i="58"/>
  <c r="N56" i="65"/>
  <c r="N37" i="58"/>
  <c r="N37" i="59"/>
  <c r="N38" i="58"/>
  <c r="N38" i="59"/>
  <c r="N36" i="59"/>
  <c r="L58" i="65"/>
  <c r="L40" i="59"/>
  <c r="L40" i="58"/>
  <c r="L40" i="60"/>
  <c r="L39" i="59"/>
  <c r="L39" i="58"/>
  <c r="L39" i="60"/>
  <c r="N59" i="65"/>
  <c r="N41" i="59"/>
  <c r="N41" i="58"/>
  <c r="P49" i="66"/>
  <c r="P46" i="58"/>
  <c r="P46" i="59"/>
  <c r="P45" i="58"/>
  <c r="P45" i="59"/>
  <c r="P45" i="60"/>
  <c r="N51" i="66"/>
  <c r="N48" i="59"/>
  <c r="N48" i="58"/>
  <c r="L53" i="66"/>
  <c r="L50" i="59"/>
  <c r="L50" i="58"/>
  <c r="L50" i="60"/>
  <c r="L49" i="60"/>
  <c r="L49" i="58"/>
  <c r="L49" i="59"/>
  <c r="J54" i="66"/>
  <c r="J53" i="58"/>
  <c r="J53" i="59"/>
  <c r="J51" i="58"/>
  <c r="J52" i="59"/>
  <c r="J51" i="60"/>
  <c r="J52" i="58"/>
  <c r="J52" i="60"/>
  <c r="J51" i="59"/>
  <c r="P55" i="66"/>
  <c r="P54" i="59"/>
  <c r="P54" i="58"/>
  <c r="N56" i="66"/>
  <c r="N57" i="58"/>
  <c r="N57" i="59"/>
  <c r="N56" i="58"/>
  <c r="N56" i="59"/>
  <c r="P58" i="66"/>
  <c r="P58" i="58"/>
  <c r="P58" i="59"/>
  <c r="P59" i="60"/>
  <c r="P59" i="58"/>
  <c r="P58" i="60"/>
  <c r="P59" i="59"/>
  <c r="N59" i="66"/>
  <c r="N60" i="59"/>
  <c r="N60" i="58"/>
  <c r="H49" i="67"/>
  <c r="H65" i="59"/>
  <c r="H65" i="58"/>
  <c r="H64" i="58"/>
  <c r="H64" i="59"/>
  <c r="H64" i="60"/>
  <c r="J51" i="67"/>
  <c r="J67" i="58"/>
  <c r="J67" i="59"/>
  <c r="H53" i="67"/>
  <c r="H69" i="59"/>
  <c r="H69" i="58"/>
  <c r="H69" i="60"/>
  <c r="H68" i="59"/>
  <c r="H68" i="58"/>
  <c r="F54" i="67"/>
  <c r="F407" i="67" s="1"/>
  <c r="F72" i="58"/>
  <c r="F72" i="59"/>
  <c r="F71" i="58"/>
  <c r="F71" i="60"/>
  <c r="F71" i="59"/>
  <c r="F70" i="60"/>
  <c r="D55" i="67"/>
  <c r="D73" i="59"/>
  <c r="D73" i="58"/>
  <c r="P55" i="67"/>
  <c r="P73" i="59"/>
  <c r="P73" i="58"/>
  <c r="N56" i="67"/>
  <c r="N373" i="67" s="1"/>
  <c r="N76" i="58"/>
  <c r="N76" i="59"/>
  <c r="N75" i="59"/>
  <c r="N75" i="58"/>
  <c r="N74" i="58"/>
  <c r="P58" i="67"/>
  <c r="P77" i="58"/>
  <c r="P77" i="59"/>
  <c r="P77" i="60"/>
  <c r="P78" i="60"/>
  <c r="P78" i="59"/>
  <c r="P78" i="58"/>
  <c r="N59" i="67"/>
  <c r="N79" i="59"/>
  <c r="N79" i="58"/>
  <c r="H58" i="68"/>
  <c r="H83" i="59"/>
  <c r="H83" i="58"/>
  <c r="H83" i="60"/>
  <c r="H84" i="59"/>
  <c r="H84" i="58"/>
  <c r="J60" i="68"/>
  <c r="J86" i="58"/>
  <c r="J86" i="59"/>
  <c r="L62" i="68"/>
  <c r="L88" i="60"/>
  <c r="L88" i="58"/>
  <c r="L88" i="59"/>
  <c r="L87" i="59"/>
  <c r="N63" i="68"/>
  <c r="N90" i="59"/>
  <c r="N90" i="58"/>
  <c r="N91" i="59"/>
  <c r="N90" i="60"/>
  <c r="N91" i="58"/>
  <c r="N89" i="58"/>
  <c r="N89" i="60"/>
  <c r="N89" i="59"/>
  <c r="H64" i="68"/>
  <c r="H92" i="58"/>
  <c r="H92" i="60"/>
  <c r="H92" i="59"/>
  <c r="L66" i="68"/>
  <c r="L96" i="58"/>
  <c r="L96" i="59"/>
  <c r="F67" i="68"/>
  <c r="F98" i="58"/>
  <c r="F98" i="59"/>
  <c r="F99" i="59"/>
  <c r="F99" i="58"/>
  <c r="F97" i="58"/>
  <c r="H69" i="68"/>
  <c r="H101" i="58"/>
  <c r="H100" i="59"/>
  <c r="H101" i="59"/>
  <c r="H100" i="58"/>
  <c r="D71" i="68"/>
  <c r="D103" i="58"/>
  <c r="D103" i="59"/>
  <c r="F49" i="69"/>
  <c r="F108" i="58"/>
  <c r="F108" i="59"/>
  <c r="F107" i="59"/>
  <c r="F107" i="58"/>
  <c r="D51" i="69"/>
  <c r="D110" i="58"/>
  <c r="D110" i="59"/>
  <c r="L51" i="69"/>
  <c r="L110" i="58"/>
  <c r="L110" i="59"/>
  <c r="N55" i="69"/>
  <c r="N116" i="58"/>
  <c r="N116" i="59"/>
  <c r="J58" i="69"/>
  <c r="J120" i="58"/>
  <c r="J120" i="59"/>
  <c r="L59" i="69"/>
  <c r="L122" i="58"/>
  <c r="L122" i="59"/>
  <c r="F49" i="70"/>
  <c r="F127" i="59"/>
  <c r="F127" i="58"/>
  <c r="F126" i="59"/>
  <c r="F126" i="58"/>
  <c r="D51" i="70"/>
  <c r="D129" i="58"/>
  <c r="D129" i="59"/>
  <c r="P51" i="70"/>
  <c r="P129" i="58"/>
  <c r="P129" i="59"/>
  <c r="N53" i="70"/>
  <c r="N131" i="58"/>
  <c r="N131" i="59"/>
  <c r="N130" i="59"/>
  <c r="L54" i="70"/>
  <c r="L133" i="58"/>
  <c r="L133" i="59"/>
  <c r="L134" i="59"/>
  <c r="L134" i="58"/>
  <c r="J55" i="70"/>
  <c r="J135" i="59"/>
  <c r="J135" i="58"/>
  <c r="H56" i="70"/>
  <c r="H137" i="58"/>
  <c r="H138" i="59"/>
  <c r="H136" i="59"/>
  <c r="H138" i="58"/>
  <c r="H137" i="59"/>
  <c r="H136" i="58"/>
  <c r="J58" i="70"/>
  <c r="J395" i="70" s="1"/>
  <c r="J139" i="58"/>
  <c r="J139" i="59"/>
  <c r="H59" i="70"/>
  <c r="H141" i="59"/>
  <c r="H141" i="58"/>
  <c r="N49" i="71"/>
  <c r="N145" i="58"/>
  <c r="N145" i="59"/>
  <c r="L51" i="71"/>
  <c r="L147" i="59"/>
  <c r="L147" i="58"/>
  <c r="F55" i="71"/>
  <c r="F153" i="59"/>
  <c r="F153" i="58"/>
  <c r="D56" i="71"/>
  <c r="D155" i="58"/>
  <c r="D156" i="59"/>
  <c r="D155" i="59"/>
  <c r="D156" i="58"/>
  <c r="F58" i="71"/>
  <c r="F157" i="58"/>
  <c r="F157" i="59"/>
  <c r="H59" i="71"/>
  <c r="H159" i="58"/>
  <c r="H159" i="59"/>
  <c r="F49" i="72"/>
  <c r="F163" i="59"/>
  <c r="F163" i="58"/>
  <c r="L51" i="72"/>
  <c r="L165" i="58"/>
  <c r="L165" i="59"/>
  <c r="N55" i="72"/>
  <c r="N171" i="58"/>
  <c r="N171" i="59"/>
  <c r="P56" i="72"/>
  <c r="P174" i="58"/>
  <c r="P172" i="59"/>
  <c r="P173" i="58"/>
  <c r="P173" i="59"/>
  <c r="P174" i="59"/>
  <c r="J58" i="72"/>
  <c r="J175" i="58"/>
  <c r="J175" i="59"/>
  <c r="H59" i="72"/>
  <c r="H177" i="58"/>
  <c r="H177" i="59"/>
  <c r="I19" i="48"/>
  <c r="J9" i="44"/>
  <c r="J9" i="48" s="1"/>
  <c r="J12" i="48"/>
  <c r="B55" i="48"/>
  <c r="G55" i="48"/>
  <c r="P97" i="48"/>
  <c r="G124" i="44"/>
  <c r="G130" i="48"/>
  <c r="N105" i="44"/>
  <c r="N111" i="48"/>
  <c r="P43" i="45"/>
  <c r="P49" i="49"/>
  <c r="H62" i="47"/>
  <c r="H68" i="50"/>
  <c r="K143" i="71"/>
  <c r="I204" i="72"/>
  <c r="K68" i="50"/>
  <c r="K62" i="47"/>
  <c r="J156" i="69"/>
  <c r="J213" i="69" s="1"/>
  <c r="C324" i="70"/>
  <c r="I226" i="64"/>
  <c r="K132" i="69"/>
  <c r="I211" i="65"/>
  <c r="H136" i="71"/>
  <c r="K111" i="72"/>
  <c r="K130" i="72"/>
  <c r="G168" i="49"/>
  <c r="Q70" i="50"/>
  <c r="K204" i="72"/>
  <c r="O99" i="69"/>
  <c r="G74" i="49"/>
  <c r="Q30" i="49"/>
  <c r="Q24" i="45"/>
  <c r="F211" i="67"/>
  <c r="G373" i="67"/>
  <c r="F32" i="59"/>
  <c r="M338" i="69"/>
  <c r="P9" i="58"/>
  <c r="J285" i="66"/>
  <c r="J324" i="66"/>
  <c r="L285" i="67"/>
  <c r="L324" i="67"/>
  <c r="J111" i="58"/>
  <c r="P136" i="58"/>
  <c r="N409" i="68"/>
  <c r="P338" i="69"/>
  <c r="L318" i="72"/>
  <c r="L372" i="72"/>
  <c r="L298" i="72"/>
  <c r="D407" i="69"/>
  <c r="D348" i="69"/>
  <c r="D405" i="69" s="1"/>
  <c r="H386" i="71"/>
  <c r="I161" i="60"/>
  <c r="H291" i="65"/>
  <c r="H285" i="65" s="1"/>
  <c r="H369" i="65"/>
  <c r="J68" i="58"/>
  <c r="F148" i="58"/>
  <c r="J324" i="67"/>
  <c r="D329" i="69"/>
  <c r="F338" i="69"/>
  <c r="G386" i="72"/>
  <c r="F111" i="59"/>
  <c r="E81" i="47"/>
  <c r="E189" i="68"/>
  <c r="E87" i="50"/>
  <c r="M136" i="48"/>
  <c r="P90" i="48"/>
  <c r="G88" i="48"/>
  <c r="L112" i="68"/>
  <c r="L160" i="68" s="1"/>
  <c r="B173" i="68"/>
  <c r="Q185" i="67"/>
  <c r="Q108" i="67"/>
  <c r="Q146" i="67" s="1"/>
  <c r="I108" i="67"/>
  <c r="I146" i="67" s="1"/>
  <c r="I185" i="67"/>
  <c r="O105" i="67"/>
  <c r="F142" i="67"/>
  <c r="L101" i="67"/>
  <c r="L140" i="67"/>
  <c r="B75" i="48"/>
  <c r="P59" i="48"/>
  <c r="G57" i="48"/>
  <c r="M97" i="66"/>
  <c r="M135" i="66" s="1"/>
  <c r="Q41" i="48"/>
  <c r="O38" i="48"/>
  <c r="M97" i="65"/>
  <c r="M135" i="65" s="1"/>
  <c r="J17" i="48"/>
  <c r="P14" i="48"/>
  <c r="B11" i="48"/>
  <c r="F94" i="48"/>
  <c r="L162" i="68"/>
  <c r="Q148" i="67"/>
  <c r="G108" i="66"/>
  <c r="G147" i="66"/>
  <c r="P142" i="66"/>
  <c r="J101" i="66"/>
  <c r="J178" i="66"/>
  <c r="J140" i="66"/>
  <c r="P97" i="66"/>
  <c r="P135" i="66" s="1"/>
  <c r="P174" i="66"/>
  <c r="J101" i="65"/>
  <c r="P97" i="65"/>
  <c r="P135" i="65" s="1"/>
  <c r="Q22" i="48"/>
  <c r="G20" i="48"/>
  <c r="Q106" i="64"/>
  <c r="Q149" i="64"/>
  <c r="O132" i="48"/>
  <c r="G162" i="68"/>
  <c r="F46" i="48"/>
  <c r="E130" i="71"/>
  <c r="Q99" i="70"/>
  <c r="M176" i="71"/>
  <c r="E99" i="70"/>
  <c r="D139" i="49"/>
  <c r="N501" i="68"/>
  <c r="E68" i="49"/>
  <c r="E62" i="45"/>
  <c r="P208" i="69"/>
  <c r="N177" i="69"/>
  <c r="N99" i="69"/>
  <c r="J99" i="70"/>
  <c r="N176" i="71"/>
  <c r="L141" i="67"/>
  <c r="N139" i="70"/>
  <c r="N118" i="70"/>
  <c r="N112" i="70" s="1"/>
  <c r="N131" i="70" s="1"/>
  <c r="G130" i="71"/>
  <c r="N136" i="72"/>
  <c r="L140" i="72"/>
  <c r="C168" i="48"/>
  <c r="G145" i="67"/>
  <c r="Q140" i="71"/>
  <c r="G156" i="66"/>
  <c r="G219" i="66"/>
  <c r="D120" i="50"/>
  <c r="D105" i="50" s="1"/>
  <c r="Q312" i="71"/>
  <c r="Q293" i="71"/>
  <c r="D202" i="71"/>
  <c r="P325" i="71"/>
  <c r="Q348" i="66"/>
  <c r="F298" i="71"/>
  <c r="F318" i="71"/>
  <c r="F372" i="71"/>
  <c r="F375" i="64"/>
  <c r="P291" i="66"/>
  <c r="N413" i="68"/>
  <c r="H132" i="59"/>
  <c r="M293" i="72"/>
  <c r="M316" i="72"/>
  <c r="Q325" i="72"/>
  <c r="Q384" i="72"/>
  <c r="J338" i="64"/>
  <c r="Q400" i="69"/>
  <c r="L30" i="58"/>
  <c r="N130" i="58"/>
  <c r="Q92" i="48"/>
  <c r="O112" i="68"/>
  <c r="O161" i="68"/>
  <c r="N105" i="67"/>
  <c r="N144" i="67"/>
  <c r="N94" i="66"/>
  <c r="N133" i="66"/>
  <c r="O108" i="65"/>
  <c r="O147" i="65"/>
  <c r="E105" i="65"/>
  <c r="Q176" i="65"/>
  <c r="Q138" i="65"/>
  <c r="L21" i="48"/>
  <c r="C174" i="68"/>
  <c r="M52" i="48"/>
  <c r="F27" i="48"/>
  <c r="P325" i="72"/>
  <c r="G93" i="71"/>
  <c r="I51" i="49"/>
  <c r="F100" i="50"/>
  <c r="D208" i="69"/>
  <c r="G3" i="47"/>
  <c r="G9" i="50"/>
  <c r="I132" i="70"/>
  <c r="P120" i="50"/>
  <c r="K105" i="60"/>
  <c r="C105" i="60"/>
  <c r="I338" i="67"/>
  <c r="J68" i="59"/>
  <c r="H403" i="66"/>
  <c r="H452" i="64"/>
  <c r="Q403" i="66"/>
  <c r="M342" i="69"/>
  <c r="K174" i="68"/>
  <c r="L115" i="68"/>
  <c r="H182" i="65"/>
  <c r="H105" i="65"/>
  <c r="H144" i="65"/>
  <c r="I293" i="72"/>
  <c r="I316" i="72"/>
  <c r="O140" i="71"/>
  <c r="F501" i="68"/>
  <c r="F148" i="49"/>
  <c r="F143" i="45"/>
  <c r="P140" i="71"/>
  <c r="M211" i="67"/>
  <c r="M338" i="70"/>
  <c r="F447" i="64"/>
  <c r="G335" i="70"/>
  <c r="N141" i="67"/>
  <c r="J97" i="65"/>
  <c r="J135" i="65" s="1"/>
  <c r="B11" i="64"/>
  <c r="B196" i="64" s="1"/>
  <c r="B10" i="50"/>
  <c r="B10" i="49"/>
  <c r="B15" i="64"/>
  <c r="B17" i="49"/>
  <c r="B18" i="49"/>
  <c r="B26" i="38"/>
  <c r="B7" i="65" s="1"/>
  <c r="B172" i="65" s="1"/>
  <c r="B5" i="65"/>
  <c r="B194" i="65" s="1"/>
  <c r="B26" i="50"/>
  <c r="B29" i="49"/>
  <c r="B27" i="49"/>
  <c r="B26" i="49"/>
  <c r="B26" i="48"/>
  <c r="B39" i="50"/>
  <c r="B27" i="48"/>
  <c r="B13" i="65"/>
  <c r="B35" i="49"/>
  <c r="B45" i="38"/>
  <c r="B7" i="66" s="1"/>
  <c r="B172" i="66" s="1"/>
  <c r="B5" i="66"/>
  <c r="B45" i="49"/>
  <c r="B48" i="49"/>
  <c r="B58" i="49"/>
  <c r="B46" i="49"/>
  <c r="B45" i="50"/>
  <c r="B58" i="50"/>
  <c r="B46" i="48"/>
  <c r="B48" i="48"/>
  <c r="B13" i="66"/>
  <c r="B180" i="66" s="1"/>
  <c r="B54" i="49"/>
  <c r="B64" i="38"/>
  <c r="B7" i="67" s="1"/>
  <c r="B5" i="67"/>
  <c r="B65" i="49"/>
  <c r="B77" i="50"/>
  <c r="B64" i="49"/>
  <c r="B64" i="50"/>
  <c r="B77" i="49"/>
  <c r="B67" i="49"/>
  <c r="B64" i="48"/>
  <c r="B13" i="67"/>
  <c r="B73" i="49"/>
  <c r="B83" i="38"/>
  <c r="B5" i="68"/>
  <c r="B236" i="68" s="1"/>
  <c r="B86" i="49"/>
  <c r="B83" i="49"/>
  <c r="B84" i="49"/>
  <c r="B84" i="48"/>
  <c r="B13" i="68"/>
  <c r="B92" i="50"/>
  <c r="B92" i="49"/>
  <c r="B18" i="68"/>
  <c r="B227" i="68" s="1"/>
  <c r="B101" i="49"/>
  <c r="B14" i="69"/>
  <c r="B200" i="69" s="1"/>
  <c r="B118" i="48"/>
  <c r="B119" i="49"/>
  <c r="B118" i="49"/>
  <c r="B119" i="48"/>
  <c r="B14" i="70"/>
  <c r="B137" i="48"/>
  <c r="B138" i="49"/>
  <c r="B137" i="49"/>
  <c r="B138" i="48"/>
  <c r="B14" i="71"/>
  <c r="B156" i="49"/>
  <c r="B156" i="48"/>
  <c r="B155" i="49"/>
  <c r="B155" i="48"/>
  <c r="B14" i="72"/>
  <c r="B173" i="48"/>
  <c r="B173" i="49"/>
  <c r="B174" i="48"/>
  <c r="B174" i="49"/>
  <c r="D5" i="64"/>
  <c r="D8" i="49"/>
  <c r="D6" i="49"/>
  <c r="D5" i="49"/>
  <c r="D5" i="50"/>
  <c r="D19" i="49"/>
  <c r="H5" i="38"/>
  <c r="H7" i="64" s="1"/>
  <c r="H5" i="64"/>
  <c r="H247" i="64" s="1"/>
  <c r="H19" i="49"/>
  <c r="H8" i="49"/>
  <c r="H5" i="49"/>
  <c r="H6" i="49"/>
  <c r="H5" i="50"/>
  <c r="L5" i="38"/>
  <c r="L5" i="64"/>
  <c r="L237" i="64" s="1"/>
  <c r="L8" i="49"/>
  <c r="L19" i="49"/>
  <c r="L5" i="50"/>
  <c r="L5" i="49"/>
  <c r="L6" i="49"/>
  <c r="P5" i="38"/>
  <c r="P7" i="64" s="1"/>
  <c r="P5" i="64"/>
  <c r="P247" i="64" s="1"/>
  <c r="P5" i="49"/>
  <c r="P8" i="49"/>
  <c r="P5" i="50"/>
  <c r="P6" i="49"/>
  <c r="E11" i="64"/>
  <c r="E10" i="49"/>
  <c r="E10" i="50"/>
  <c r="I11" i="64"/>
  <c r="I196" i="64" s="1"/>
  <c r="I10" i="50"/>
  <c r="I10" i="49"/>
  <c r="M11" i="64"/>
  <c r="M10" i="50"/>
  <c r="M10" i="49"/>
  <c r="Q11" i="64"/>
  <c r="Q10" i="49"/>
  <c r="Q10" i="50"/>
  <c r="F12" i="64"/>
  <c r="F197" i="64" s="1"/>
  <c r="F11" i="49"/>
  <c r="F11" i="50"/>
  <c r="J12" i="64"/>
  <c r="J197" i="64" s="1"/>
  <c r="J11" i="50"/>
  <c r="J11" i="49"/>
  <c r="N12" i="64"/>
  <c r="N11" i="49"/>
  <c r="N11" i="50"/>
  <c r="C13" i="64"/>
  <c r="C14" i="49"/>
  <c r="C13" i="49"/>
  <c r="C13" i="50"/>
  <c r="C12" i="49"/>
  <c r="G13" i="64"/>
  <c r="G13" i="50"/>
  <c r="G13" i="49"/>
  <c r="G14" i="49"/>
  <c r="G12" i="50"/>
  <c r="K13" i="64"/>
  <c r="K13" i="49"/>
  <c r="K14" i="49"/>
  <c r="K13" i="50"/>
  <c r="O13" i="64"/>
  <c r="O13" i="50"/>
  <c r="O13" i="49"/>
  <c r="O14" i="49"/>
  <c r="O12" i="49"/>
  <c r="O12" i="50"/>
  <c r="D14" i="64"/>
  <c r="D15" i="49"/>
  <c r="H14" i="64"/>
  <c r="H201" i="64" s="1"/>
  <c r="H15" i="49"/>
  <c r="L14" i="64"/>
  <c r="L15" i="49"/>
  <c r="P14" i="64"/>
  <c r="P15" i="49"/>
  <c r="E15" i="64"/>
  <c r="E17" i="49"/>
  <c r="E18" i="49"/>
  <c r="E16" i="49"/>
  <c r="I15" i="64"/>
  <c r="I17" i="49"/>
  <c r="I18" i="49"/>
  <c r="M15" i="64"/>
  <c r="M18" i="49"/>
  <c r="M17" i="49"/>
  <c r="M16" i="49"/>
  <c r="Q15" i="64"/>
  <c r="Q17" i="49"/>
  <c r="Q16" i="49"/>
  <c r="Q18" i="49"/>
  <c r="F17" i="64"/>
  <c r="F20" i="50"/>
  <c r="F20" i="49"/>
  <c r="J17" i="64"/>
  <c r="J206" i="64" s="1"/>
  <c r="J20" i="50"/>
  <c r="J20" i="49"/>
  <c r="N17" i="64"/>
  <c r="N20" i="49"/>
  <c r="N20" i="50"/>
  <c r="C18" i="64"/>
  <c r="C21" i="50"/>
  <c r="C21" i="49"/>
  <c r="G18" i="64"/>
  <c r="G21" i="49"/>
  <c r="G21" i="50"/>
  <c r="K18" i="64"/>
  <c r="K207" i="64" s="1"/>
  <c r="K21" i="50"/>
  <c r="K21" i="49"/>
  <c r="O18" i="64"/>
  <c r="O207" i="64" s="1"/>
  <c r="O21" i="49"/>
  <c r="O21" i="50"/>
  <c r="D19" i="64"/>
  <c r="D22" i="49"/>
  <c r="H19" i="64"/>
  <c r="H22" i="49"/>
  <c r="L19" i="64"/>
  <c r="L22" i="49"/>
  <c r="P19" i="64"/>
  <c r="P22" i="49"/>
  <c r="E26" i="38"/>
  <c r="E7" i="65" s="1"/>
  <c r="E5" i="65"/>
  <c r="E193" i="65" s="1"/>
  <c r="E26" i="49"/>
  <c r="E29" i="49"/>
  <c r="E26" i="50"/>
  <c r="E27" i="49"/>
  <c r="I26" i="38"/>
  <c r="I5" i="65"/>
  <c r="I203" i="65" s="1"/>
  <c r="I26" i="49"/>
  <c r="I29" i="49"/>
  <c r="I26" i="50"/>
  <c r="I27" i="49"/>
  <c r="M26" i="38"/>
  <c r="M7" i="65" s="1"/>
  <c r="M5" i="65"/>
  <c r="M193" i="65" s="1"/>
  <c r="M26" i="50"/>
  <c r="M29" i="49"/>
  <c r="M26" i="49"/>
  <c r="M30" i="49"/>
  <c r="M27" i="49"/>
  <c r="Q26" i="38"/>
  <c r="Q7" i="65" s="1"/>
  <c r="Q171" i="65" s="1"/>
  <c r="Q5" i="65"/>
  <c r="Q193" i="65" s="1"/>
  <c r="Q27" i="49"/>
  <c r="Q26" i="49"/>
  <c r="Q29" i="49"/>
  <c r="Q26" i="50"/>
  <c r="C11" i="65"/>
  <c r="C176" i="65" s="1"/>
  <c r="C31" i="49"/>
  <c r="C31" i="50"/>
  <c r="G11" i="65"/>
  <c r="G31" i="49"/>
  <c r="G31" i="50"/>
  <c r="G31" i="48"/>
  <c r="K11" i="65"/>
  <c r="K31" i="50"/>
  <c r="K31" i="49"/>
  <c r="O11" i="65"/>
  <c r="O176" i="65" s="1"/>
  <c r="O31" i="49"/>
  <c r="O31" i="50"/>
  <c r="O31" i="48"/>
  <c r="D12" i="65"/>
  <c r="D34" i="49"/>
  <c r="D33" i="50"/>
  <c r="D33" i="49"/>
  <c r="D32" i="49"/>
  <c r="H12" i="65"/>
  <c r="H33" i="49"/>
  <c r="H33" i="50"/>
  <c r="H34" i="49"/>
  <c r="L12" i="65"/>
  <c r="L179" i="65" s="1"/>
  <c r="L33" i="50"/>
  <c r="L34" i="49"/>
  <c r="L33" i="49"/>
  <c r="L33" i="48"/>
  <c r="P12" i="65"/>
  <c r="P178" i="65" s="1"/>
  <c r="P33" i="49"/>
  <c r="P34" i="49"/>
  <c r="P33" i="50"/>
  <c r="E13" i="65"/>
  <c r="E35" i="49"/>
  <c r="I13" i="65"/>
  <c r="I35" i="49"/>
  <c r="M13" i="65"/>
  <c r="M35" i="49"/>
  <c r="Q13" i="65"/>
  <c r="Q35" i="49"/>
  <c r="F14" i="65"/>
  <c r="F200" i="65" s="1"/>
  <c r="F38" i="49"/>
  <c r="F37" i="49"/>
  <c r="J14" i="65"/>
  <c r="J38" i="49"/>
  <c r="J37" i="49"/>
  <c r="J36" i="49"/>
  <c r="N14" i="65"/>
  <c r="N182" i="65" s="1"/>
  <c r="N37" i="49"/>
  <c r="N38" i="49"/>
  <c r="C16" i="65"/>
  <c r="C40" i="49"/>
  <c r="C40" i="50"/>
  <c r="G16" i="65"/>
  <c r="G185" i="65" s="1"/>
  <c r="G40" i="49"/>
  <c r="G40" i="50"/>
  <c r="K16" i="65"/>
  <c r="K40" i="49"/>
  <c r="K40" i="50"/>
  <c r="O16" i="65"/>
  <c r="O40" i="49"/>
  <c r="O40" i="50"/>
  <c r="D17" i="65"/>
  <c r="D186" i="65" s="1"/>
  <c r="D41" i="49"/>
  <c r="H17" i="65"/>
  <c r="H41" i="49"/>
  <c r="L17" i="65"/>
  <c r="L186" i="65" s="1"/>
  <c r="L41" i="49"/>
  <c r="P17" i="65"/>
  <c r="P186" i="65" s="1"/>
  <c r="P41" i="49"/>
  <c r="E45" i="38"/>
  <c r="E7" i="66" s="1"/>
  <c r="E171" i="66" s="1"/>
  <c r="E5" i="66"/>
  <c r="E193" i="66" s="1"/>
  <c r="E45" i="49"/>
  <c r="E48" i="49"/>
  <c r="E58" i="49"/>
  <c r="E45" i="50"/>
  <c r="E46" i="49"/>
  <c r="E46" i="48"/>
  <c r="I45" i="38"/>
  <c r="I7" i="66" s="1"/>
  <c r="I171" i="66" s="1"/>
  <c r="I5" i="66"/>
  <c r="I222" i="66" s="1"/>
  <c r="I45" i="50"/>
  <c r="I46" i="49"/>
  <c r="I45" i="49"/>
  <c r="I48" i="49"/>
  <c r="M45" i="38"/>
  <c r="M5" i="66"/>
  <c r="M193" i="66" s="1"/>
  <c r="M46" i="49"/>
  <c r="M45" i="49"/>
  <c r="M48" i="49"/>
  <c r="M45" i="50"/>
  <c r="M58" i="50"/>
  <c r="M45" i="48"/>
  <c r="M46" i="48"/>
  <c r="Q45" i="38"/>
  <c r="Q7" i="66" s="1"/>
  <c r="Q172" i="66" s="1"/>
  <c r="Q5" i="66"/>
  <c r="Q213" i="66" s="1"/>
  <c r="Q45" i="50"/>
  <c r="Q46" i="49"/>
  <c r="Q45" i="49"/>
  <c r="Q48" i="49"/>
  <c r="F9" i="66"/>
  <c r="J48" i="39"/>
  <c r="J9" i="66"/>
  <c r="N9" i="66"/>
  <c r="C11" i="66"/>
  <c r="C50" i="49"/>
  <c r="C50" i="50"/>
  <c r="C50" i="48"/>
  <c r="G11" i="66"/>
  <c r="G50" i="49"/>
  <c r="G50" i="50"/>
  <c r="G50" i="48"/>
  <c r="K11" i="66"/>
  <c r="K50" i="50"/>
  <c r="K50" i="49"/>
  <c r="K50" i="48"/>
  <c r="O11" i="66"/>
  <c r="O176" i="66" s="1"/>
  <c r="O50" i="50"/>
  <c r="O50" i="49"/>
  <c r="O50" i="48"/>
  <c r="D51" i="39"/>
  <c r="D12" i="66"/>
  <c r="D179" i="66" s="1"/>
  <c r="D52" i="50"/>
  <c r="D51" i="50"/>
  <c r="D53" i="49"/>
  <c r="D52" i="49"/>
  <c r="D52" i="48"/>
  <c r="H12" i="66"/>
  <c r="H53" i="49"/>
  <c r="H52" i="49"/>
  <c r="H52" i="50"/>
  <c r="H52" i="48"/>
  <c r="L51" i="39"/>
  <c r="L12" i="66"/>
  <c r="L179" i="66" s="1"/>
  <c r="L52" i="49"/>
  <c r="L52" i="50"/>
  <c r="L53" i="49"/>
  <c r="L51" i="50"/>
  <c r="L52" i="48"/>
  <c r="P51" i="39"/>
  <c r="P12" i="66"/>
  <c r="P179" i="66" s="1"/>
  <c r="P51" i="50"/>
  <c r="P52" i="49"/>
  <c r="P52" i="50"/>
  <c r="P53" i="49"/>
  <c r="P51" i="49"/>
  <c r="P52" i="48"/>
  <c r="E54" i="39"/>
  <c r="E13" i="66"/>
  <c r="E180" i="66" s="1"/>
  <c r="E54" i="49"/>
  <c r="I13" i="66"/>
  <c r="I180" i="66" s="1"/>
  <c r="I54" i="49"/>
  <c r="M13" i="66"/>
  <c r="M180" i="66" s="1"/>
  <c r="M54" i="49"/>
  <c r="Q54" i="39"/>
  <c r="Q13" i="66"/>
  <c r="Q199" i="66" s="1"/>
  <c r="Q54" i="49"/>
  <c r="F55" i="39"/>
  <c r="F14" i="66"/>
  <c r="F56" i="49"/>
  <c r="F55" i="49"/>
  <c r="F57" i="49"/>
  <c r="J14" i="66"/>
  <c r="J57" i="49"/>
  <c r="J56" i="49"/>
  <c r="N55" i="39"/>
  <c r="N14" i="66"/>
  <c r="N55" i="49"/>
  <c r="N57" i="49"/>
  <c r="N56" i="49"/>
  <c r="C16" i="66"/>
  <c r="C185" i="66" s="1"/>
  <c r="C59" i="49"/>
  <c r="C59" i="50"/>
  <c r="G16" i="66"/>
  <c r="G59" i="49"/>
  <c r="G59" i="50"/>
  <c r="K16" i="66"/>
  <c r="K185" i="66" s="1"/>
  <c r="K59" i="50"/>
  <c r="K59" i="49"/>
  <c r="O16" i="66"/>
  <c r="O185" i="66" s="1"/>
  <c r="O59" i="50"/>
  <c r="O59" i="49"/>
  <c r="D17" i="66"/>
  <c r="D186" i="66" s="1"/>
  <c r="D60" i="49"/>
  <c r="H17" i="66"/>
  <c r="H60" i="49"/>
  <c r="L17" i="66"/>
  <c r="L60" i="49"/>
  <c r="P17" i="66"/>
  <c r="P186" i="66" s="1"/>
  <c r="P60" i="49"/>
  <c r="E64" i="38"/>
  <c r="E5" i="67"/>
  <c r="E65" i="49"/>
  <c r="E64" i="49"/>
  <c r="E67" i="49"/>
  <c r="E64" i="50"/>
  <c r="E64" i="48"/>
  <c r="I64" i="38"/>
  <c r="I5" i="67"/>
  <c r="I193" i="67" s="1"/>
  <c r="I65" i="49"/>
  <c r="I64" i="50"/>
  <c r="I64" i="49"/>
  <c r="I77" i="50"/>
  <c r="I67" i="49"/>
  <c r="I68" i="49"/>
  <c r="I68" i="50"/>
  <c r="I64" i="48"/>
  <c r="I77" i="49"/>
  <c r="M64" i="38"/>
  <c r="M5" i="67"/>
  <c r="M193" i="67" s="1"/>
  <c r="M65" i="49"/>
  <c r="M67" i="49"/>
  <c r="M64" i="50"/>
  <c r="M77" i="50"/>
  <c r="M64" i="49"/>
  <c r="M64" i="48"/>
  <c r="Q64" i="38"/>
  <c r="Q5" i="67"/>
  <c r="Q193" i="67" s="1"/>
  <c r="Q64" i="49"/>
  <c r="Q64" i="50"/>
  <c r="Q67" i="49"/>
  <c r="Q77" i="50"/>
  <c r="Q65" i="49"/>
  <c r="Q68" i="50"/>
  <c r="Q64" i="48"/>
  <c r="F67" i="39"/>
  <c r="F9" i="67"/>
  <c r="J9" i="67"/>
  <c r="N9" i="67"/>
  <c r="C11" i="67"/>
  <c r="C176" i="67" s="1"/>
  <c r="C69" i="49"/>
  <c r="C69" i="50"/>
  <c r="G69" i="39"/>
  <c r="G11" i="67"/>
  <c r="G176" i="67" s="1"/>
  <c r="G69" i="50"/>
  <c r="G69" i="49"/>
  <c r="K11" i="67"/>
  <c r="K176" i="67" s="1"/>
  <c r="K69" i="49"/>
  <c r="K69" i="50"/>
  <c r="O11" i="67"/>
  <c r="O69" i="50"/>
  <c r="O69" i="49"/>
  <c r="D12" i="67"/>
  <c r="D179" i="67" s="1"/>
  <c r="D71" i="50"/>
  <c r="D71" i="49"/>
  <c r="D72" i="49"/>
  <c r="H12" i="67"/>
  <c r="H179" i="67" s="1"/>
  <c r="H71" i="49"/>
  <c r="H72" i="49"/>
  <c r="H70" i="49"/>
  <c r="H71" i="50"/>
  <c r="H70" i="50"/>
  <c r="L12" i="67"/>
  <c r="L179" i="67" s="1"/>
  <c r="L71" i="50"/>
  <c r="L70" i="49"/>
  <c r="L71" i="49"/>
  <c r="L72" i="49"/>
  <c r="L70" i="50"/>
  <c r="P70" i="39"/>
  <c r="P12" i="67"/>
  <c r="P178" i="67" s="1"/>
  <c r="P72" i="49"/>
  <c r="P71" i="50"/>
  <c r="P71" i="49"/>
  <c r="E73" i="39"/>
  <c r="E13" i="67"/>
  <c r="E180" i="67" s="1"/>
  <c r="E73" i="49"/>
  <c r="I73" i="39"/>
  <c r="I13" i="67"/>
  <c r="I180" i="67" s="1"/>
  <c r="I73" i="49"/>
  <c r="M13" i="67"/>
  <c r="M73" i="49"/>
  <c r="Q13" i="67"/>
  <c r="Q73" i="49"/>
  <c r="F14" i="67"/>
  <c r="F182" i="67" s="1"/>
  <c r="F75" i="49"/>
  <c r="F76" i="49"/>
  <c r="J14" i="67"/>
  <c r="J75" i="49"/>
  <c r="J76" i="49"/>
  <c r="N14" i="67"/>
  <c r="N75" i="49"/>
  <c r="N76" i="49"/>
  <c r="C16" i="67"/>
  <c r="C78" i="50"/>
  <c r="C78" i="49"/>
  <c r="G78" i="39"/>
  <c r="G16" i="67"/>
  <c r="G78" i="50"/>
  <c r="G78" i="49"/>
  <c r="K78" i="39"/>
  <c r="K16" i="67"/>
  <c r="K78" i="49"/>
  <c r="K78" i="50"/>
  <c r="O78" i="39"/>
  <c r="O16" i="67"/>
  <c r="O185" i="67" s="1"/>
  <c r="O78" i="49"/>
  <c r="O78" i="50"/>
  <c r="D79" i="39"/>
  <c r="D17" i="67"/>
  <c r="D79" i="49"/>
  <c r="H17" i="67"/>
  <c r="H79" i="49"/>
  <c r="L17" i="67"/>
  <c r="L186" i="67" s="1"/>
  <c r="L79" i="49"/>
  <c r="P17" i="67"/>
  <c r="P186" i="67" s="1"/>
  <c r="P79" i="49"/>
  <c r="E83" i="38"/>
  <c r="F83" i="39" s="1"/>
  <c r="E5" i="68"/>
  <c r="E250" i="68" s="1"/>
  <c r="E86" i="49"/>
  <c r="E84" i="49"/>
  <c r="E100" i="49"/>
  <c r="E83" i="49"/>
  <c r="E83" i="50"/>
  <c r="E83" i="48"/>
  <c r="I83" i="38"/>
  <c r="I5" i="68"/>
  <c r="I100" i="49"/>
  <c r="I84" i="49"/>
  <c r="I83" i="50"/>
  <c r="I83" i="49"/>
  <c r="I86" i="49"/>
  <c r="I83" i="48"/>
  <c r="I87" i="49"/>
  <c r="I100" i="50"/>
  <c r="M83" i="38"/>
  <c r="M7" i="68" s="1"/>
  <c r="M209" i="68" s="1"/>
  <c r="M5" i="68"/>
  <c r="M236" i="68" s="1"/>
  <c r="M83" i="50"/>
  <c r="M84" i="49"/>
  <c r="M83" i="49"/>
  <c r="M86" i="49"/>
  <c r="M83" i="48"/>
  <c r="M100" i="49"/>
  <c r="Q83" i="38"/>
  <c r="Q7" i="68" s="1"/>
  <c r="Q5" i="68"/>
  <c r="Q236" i="68" s="1"/>
  <c r="Q83" i="49"/>
  <c r="Q100" i="49"/>
  <c r="Q86" i="49"/>
  <c r="Q83" i="50"/>
  <c r="Q84" i="49"/>
  <c r="Q83" i="48"/>
  <c r="F11" i="68"/>
  <c r="F88" i="49"/>
  <c r="F88" i="50"/>
  <c r="J11" i="68"/>
  <c r="J88" i="50"/>
  <c r="J88" i="49"/>
  <c r="N11" i="68"/>
  <c r="N214" i="68" s="1"/>
  <c r="N88" i="50"/>
  <c r="N88" i="49"/>
  <c r="C12" i="68"/>
  <c r="C217" i="68" s="1"/>
  <c r="C90" i="50"/>
  <c r="C91" i="49"/>
  <c r="C90" i="49"/>
  <c r="G12" i="68"/>
  <c r="G217" i="68" s="1"/>
  <c r="G89" i="49"/>
  <c r="G91" i="49"/>
  <c r="G90" i="50"/>
  <c r="G89" i="50"/>
  <c r="G90" i="49"/>
  <c r="G91" i="48"/>
  <c r="K12" i="68"/>
  <c r="K263" i="68" s="1"/>
  <c r="K90" i="49"/>
  <c r="K90" i="50"/>
  <c r="K91" i="49"/>
  <c r="O12" i="68"/>
  <c r="O217" i="68" s="1"/>
  <c r="O90" i="49"/>
  <c r="O91" i="49"/>
  <c r="O90" i="50"/>
  <c r="D13" i="68"/>
  <c r="D92" i="50"/>
  <c r="D92" i="49"/>
  <c r="D92" i="48"/>
  <c r="H13" i="68"/>
  <c r="H92" i="49"/>
  <c r="H92" i="50"/>
  <c r="L13" i="68"/>
  <c r="L92" i="50"/>
  <c r="L92" i="49"/>
  <c r="P13" i="68"/>
  <c r="P218" i="68" s="1"/>
  <c r="P92" i="49"/>
  <c r="P92" i="50"/>
  <c r="P92" i="48"/>
  <c r="E14" i="68"/>
  <c r="E95" i="49"/>
  <c r="E94" i="50"/>
  <c r="E94" i="49"/>
  <c r="E93" i="49"/>
  <c r="E95" i="48"/>
  <c r="I14" i="68"/>
  <c r="I267" i="68" s="1"/>
  <c r="I95" i="49"/>
  <c r="I94" i="49"/>
  <c r="I94" i="50"/>
  <c r="I95" i="48"/>
  <c r="M14" i="68"/>
  <c r="M267" i="68" s="1"/>
  <c r="M94" i="49"/>
  <c r="M95" i="49"/>
  <c r="M94" i="50"/>
  <c r="M93" i="49"/>
  <c r="M95" i="48"/>
  <c r="M94" i="48"/>
  <c r="Q14" i="68"/>
  <c r="Q95" i="49"/>
  <c r="Q94" i="50"/>
  <c r="Q94" i="49"/>
  <c r="Q95" i="48"/>
  <c r="F15" i="68"/>
  <c r="F222" i="68" s="1"/>
  <c r="F96" i="49"/>
  <c r="F96" i="48"/>
  <c r="J15" i="68"/>
  <c r="J222" i="68" s="1"/>
  <c r="J96" i="49"/>
  <c r="J96" i="48"/>
  <c r="N15" i="68"/>
  <c r="N96" i="49"/>
  <c r="N96" i="48"/>
  <c r="C16" i="68"/>
  <c r="C225" i="68" s="1"/>
  <c r="C98" i="49"/>
  <c r="C99" i="49"/>
  <c r="C98" i="48"/>
  <c r="G16" i="68"/>
  <c r="G224" i="68" s="1"/>
  <c r="G98" i="49"/>
  <c r="G99" i="49"/>
  <c r="G97" i="49"/>
  <c r="G98" i="48"/>
  <c r="K16" i="68"/>
  <c r="K98" i="49"/>
  <c r="K99" i="49"/>
  <c r="K98" i="48"/>
  <c r="O16" i="68"/>
  <c r="O224" i="68" s="1"/>
  <c r="O99" i="49"/>
  <c r="O98" i="49"/>
  <c r="O98" i="48"/>
  <c r="D18" i="68"/>
  <c r="D227" i="68" s="1"/>
  <c r="D101" i="49"/>
  <c r="H18" i="68"/>
  <c r="H227" i="68" s="1"/>
  <c r="H101" i="49"/>
  <c r="L18" i="68"/>
  <c r="L101" i="49"/>
  <c r="P18" i="68"/>
  <c r="P227" i="68" s="1"/>
  <c r="P101" i="49"/>
  <c r="E19" i="68"/>
  <c r="E228" i="68" s="1"/>
  <c r="E102" i="50"/>
  <c r="E102" i="49"/>
  <c r="I19" i="68"/>
  <c r="I102" i="50"/>
  <c r="I102" i="49"/>
  <c r="M19" i="68"/>
  <c r="M228" i="68" s="1"/>
  <c r="M102" i="49"/>
  <c r="M102" i="50"/>
  <c r="Q19" i="68"/>
  <c r="Q102" i="50"/>
  <c r="Q102" i="49"/>
  <c r="F20" i="68"/>
  <c r="F229" i="68" s="1"/>
  <c r="F103" i="49"/>
  <c r="J20" i="68"/>
  <c r="J229" i="68" s="1"/>
  <c r="J103" i="49"/>
  <c r="N20" i="68"/>
  <c r="N229" i="68" s="1"/>
  <c r="N103" i="49"/>
  <c r="C107" i="38"/>
  <c r="C7" i="69" s="1"/>
  <c r="C5" i="69"/>
  <c r="C203" i="69" s="1"/>
  <c r="C108" i="48"/>
  <c r="C107" i="48"/>
  <c r="C110" i="49"/>
  <c r="C108" i="49"/>
  <c r="C110" i="48"/>
  <c r="C107" i="49"/>
  <c r="G107" i="38"/>
  <c r="G7" i="69" s="1"/>
  <c r="G5" i="69"/>
  <c r="G222" i="69" s="1"/>
  <c r="G108" i="49"/>
  <c r="G107" i="49"/>
  <c r="G110" i="49"/>
  <c r="G108" i="48"/>
  <c r="G107" i="48"/>
  <c r="G110" i="48"/>
  <c r="K107" i="38"/>
  <c r="K7" i="69" s="1"/>
  <c r="K5" i="69"/>
  <c r="K203" i="69" s="1"/>
  <c r="K108" i="48"/>
  <c r="K108" i="49"/>
  <c r="K110" i="49"/>
  <c r="K107" i="49"/>
  <c r="K107" i="48"/>
  <c r="K110" i="48"/>
  <c r="K120" i="48"/>
  <c r="O107" i="38"/>
  <c r="O5" i="69"/>
  <c r="O110" i="49"/>
  <c r="O110" i="48"/>
  <c r="O107" i="48"/>
  <c r="O108" i="49"/>
  <c r="O108" i="48"/>
  <c r="O107" i="49"/>
  <c r="O120" i="50"/>
  <c r="O105" i="50" s="1"/>
  <c r="C13" i="69"/>
  <c r="C116" i="48"/>
  <c r="C116" i="49"/>
  <c r="G13" i="69"/>
  <c r="G116" i="49"/>
  <c r="G116" i="48"/>
  <c r="K13" i="69"/>
  <c r="K116" i="49"/>
  <c r="K116" i="48"/>
  <c r="O13" i="69"/>
  <c r="O116" i="48"/>
  <c r="O116" i="49"/>
  <c r="D14" i="69"/>
  <c r="D200" i="69" s="1"/>
  <c r="D117" i="49"/>
  <c r="D118" i="49"/>
  <c r="D118" i="48"/>
  <c r="D119" i="48"/>
  <c r="D119" i="49"/>
  <c r="H14" i="69"/>
  <c r="H200" i="69" s="1"/>
  <c r="H119" i="49"/>
  <c r="H118" i="48"/>
  <c r="H117" i="49"/>
  <c r="H119" i="48"/>
  <c r="H118" i="49"/>
  <c r="L14" i="69"/>
  <c r="L118" i="48"/>
  <c r="L119" i="48"/>
  <c r="L118" i="49"/>
  <c r="L119" i="49"/>
  <c r="P14" i="69"/>
  <c r="P200" i="69" s="1"/>
  <c r="P118" i="49"/>
  <c r="P119" i="48"/>
  <c r="P119" i="49"/>
  <c r="P118" i="48"/>
  <c r="P117" i="49"/>
  <c r="E16" i="69"/>
  <c r="E121" i="49"/>
  <c r="E121" i="50"/>
  <c r="E121" i="48"/>
  <c r="I16" i="69"/>
  <c r="I121" i="48"/>
  <c r="I121" i="49"/>
  <c r="I121" i="50"/>
  <c r="M16" i="69"/>
  <c r="M121" i="48"/>
  <c r="M121" i="50"/>
  <c r="M121" i="49"/>
  <c r="Q16" i="69"/>
  <c r="Q121" i="50"/>
  <c r="Q121" i="49"/>
  <c r="Q121" i="48"/>
  <c r="F17" i="69"/>
  <c r="F122" i="49"/>
  <c r="F122" i="48"/>
  <c r="J17" i="69"/>
  <c r="J122" i="48"/>
  <c r="J122" i="49"/>
  <c r="N17" i="69"/>
  <c r="N122" i="48"/>
  <c r="N122" i="49"/>
  <c r="C126" i="38"/>
  <c r="C7" i="70" s="1"/>
  <c r="C5" i="70"/>
  <c r="C129" i="48"/>
  <c r="C126" i="49"/>
  <c r="C127" i="48"/>
  <c r="C127" i="49"/>
  <c r="C126" i="48"/>
  <c r="C129" i="49"/>
  <c r="C130" i="49"/>
  <c r="G126" i="38"/>
  <c r="G7" i="70" s="1"/>
  <c r="G5" i="70"/>
  <c r="G175" i="70" s="1"/>
  <c r="G127" i="48"/>
  <c r="G129" i="49"/>
  <c r="G126" i="48"/>
  <c r="G139" i="50"/>
  <c r="G127" i="49"/>
  <c r="G126" i="49"/>
  <c r="G129" i="48"/>
  <c r="K126" i="38"/>
  <c r="K7" i="70" s="1"/>
  <c r="K5" i="70"/>
  <c r="K222" i="70" s="1"/>
  <c r="K127" i="49"/>
  <c r="K126" i="49"/>
  <c r="K127" i="48"/>
  <c r="K129" i="49"/>
  <c r="K129" i="48"/>
  <c r="K126" i="48"/>
  <c r="O126" i="38"/>
  <c r="O7" i="70" s="1"/>
  <c r="O5" i="70"/>
  <c r="O175" i="70" s="1"/>
  <c r="O129" i="49"/>
  <c r="O127" i="48"/>
  <c r="O127" i="49"/>
  <c r="O129" i="48"/>
  <c r="O126" i="48"/>
  <c r="O126" i="49"/>
  <c r="O139" i="49"/>
  <c r="O139" i="50"/>
  <c r="E11" i="70"/>
  <c r="E131" i="48"/>
  <c r="E131" i="49"/>
  <c r="I11" i="70"/>
  <c r="I131" i="48"/>
  <c r="I131" i="49"/>
  <c r="M11" i="70"/>
  <c r="M131" i="49"/>
  <c r="M131" i="48"/>
  <c r="Q11" i="70"/>
  <c r="Q131" i="49"/>
  <c r="Q131" i="48"/>
  <c r="F12" i="70"/>
  <c r="F196" i="70" s="1"/>
  <c r="F134" i="49"/>
  <c r="F133" i="48"/>
  <c r="F133" i="49"/>
  <c r="F134" i="48"/>
  <c r="J12" i="70"/>
  <c r="J177" i="70" s="1"/>
  <c r="J134" i="48"/>
  <c r="J133" i="48"/>
  <c r="J133" i="49"/>
  <c r="J134" i="49"/>
  <c r="J132" i="48"/>
  <c r="N12" i="70"/>
  <c r="N133" i="49"/>
  <c r="N134" i="49"/>
  <c r="N134" i="48"/>
  <c r="N133" i="48"/>
  <c r="C13" i="70"/>
  <c r="C135" i="48"/>
  <c r="C135" i="49"/>
  <c r="G13" i="70"/>
  <c r="G135" i="49"/>
  <c r="G135" i="48"/>
  <c r="K13" i="70"/>
  <c r="K135" i="48"/>
  <c r="K135" i="49"/>
  <c r="O13" i="70"/>
  <c r="O135" i="49"/>
  <c r="O135" i="48"/>
  <c r="D14" i="70"/>
  <c r="D137" i="49"/>
  <c r="D137" i="48"/>
  <c r="D138" i="49"/>
  <c r="D138" i="48"/>
  <c r="H14" i="70"/>
  <c r="H138" i="48"/>
  <c r="H138" i="49"/>
  <c r="H137" i="49"/>
  <c r="H137" i="48"/>
  <c r="L14" i="70"/>
  <c r="L200" i="70" s="1"/>
  <c r="L137" i="49"/>
  <c r="L138" i="49"/>
  <c r="L137" i="48"/>
  <c r="L138" i="48"/>
  <c r="P14" i="70"/>
  <c r="P137" i="48"/>
  <c r="P138" i="49"/>
  <c r="P138" i="48"/>
  <c r="P137" i="49"/>
  <c r="E16" i="70"/>
  <c r="E140" i="49"/>
  <c r="E140" i="48"/>
  <c r="E140" i="50"/>
  <c r="I16" i="70"/>
  <c r="I140" i="49"/>
  <c r="I140" i="48"/>
  <c r="I140" i="50"/>
  <c r="M16" i="70"/>
  <c r="M140" i="49"/>
  <c r="M140" i="48"/>
  <c r="M140" i="50"/>
  <c r="Q16" i="70"/>
  <c r="Q140" i="49"/>
  <c r="Q140" i="50"/>
  <c r="Q140" i="48"/>
  <c r="F17" i="70"/>
  <c r="F141" i="49"/>
  <c r="F141" i="48"/>
  <c r="J17" i="70"/>
  <c r="J141" i="48"/>
  <c r="J141" i="49"/>
  <c r="N17" i="70"/>
  <c r="N141" i="49"/>
  <c r="N141" i="48"/>
  <c r="C145" i="38"/>
  <c r="C7" i="71" s="1"/>
  <c r="C5" i="71"/>
  <c r="C147" i="49"/>
  <c r="C157" i="50"/>
  <c r="C145" i="49"/>
  <c r="C147" i="48"/>
  <c r="C145" i="48"/>
  <c r="G145" i="38"/>
  <c r="G5" i="71"/>
  <c r="G157" i="49"/>
  <c r="G147" i="49"/>
  <c r="G147" i="48"/>
  <c r="G145" i="48"/>
  <c r="G145" i="49"/>
  <c r="G157" i="48"/>
  <c r="K145" i="38"/>
  <c r="K5" i="71"/>
  <c r="K197" i="71" s="1"/>
  <c r="K145" i="49"/>
  <c r="K147" i="48"/>
  <c r="K145" i="48"/>
  <c r="K147" i="49"/>
  <c r="K157" i="49"/>
  <c r="O145" i="38"/>
  <c r="O7" i="71" s="1"/>
  <c r="O5" i="71"/>
  <c r="O147" i="48"/>
  <c r="O145" i="48"/>
  <c r="O147" i="49"/>
  <c r="O145" i="49"/>
  <c r="E11" i="71"/>
  <c r="E149" i="49"/>
  <c r="E149" i="48"/>
  <c r="E149" i="50"/>
  <c r="I11" i="71"/>
  <c r="I149" i="49"/>
  <c r="I149" i="50"/>
  <c r="I149" i="48"/>
  <c r="M11" i="71"/>
  <c r="M149" i="49"/>
  <c r="M149" i="48"/>
  <c r="M149" i="50"/>
  <c r="Q11" i="71"/>
  <c r="Q149" i="48"/>
  <c r="Q149" i="50"/>
  <c r="Q149" i="49"/>
  <c r="F12" i="71"/>
  <c r="F190" i="71" s="1"/>
  <c r="F152" i="49"/>
  <c r="F151" i="48"/>
  <c r="F151" i="49"/>
  <c r="F151" i="50"/>
  <c r="F152" i="48"/>
  <c r="F150" i="49"/>
  <c r="J12" i="71"/>
  <c r="J151" i="48"/>
  <c r="J152" i="48"/>
  <c r="J151" i="50"/>
  <c r="J152" i="49"/>
  <c r="J151" i="49"/>
  <c r="J150" i="49"/>
  <c r="J150" i="50"/>
  <c r="N12" i="71"/>
  <c r="N190" i="71" s="1"/>
  <c r="N151" i="48"/>
  <c r="N151" i="50"/>
  <c r="N150" i="49"/>
  <c r="N151" i="49"/>
  <c r="N152" i="48"/>
  <c r="N152" i="49"/>
  <c r="C13" i="71"/>
  <c r="C153" i="49"/>
  <c r="C153" i="48"/>
  <c r="G13" i="71"/>
  <c r="G153" i="49"/>
  <c r="G153" i="48"/>
  <c r="K13" i="71"/>
  <c r="K153" i="48"/>
  <c r="K153" i="49"/>
  <c r="O13" i="71"/>
  <c r="O153" i="49"/>
  <c r="O153" i="48"/>
  <c r="D14" i="71"/>
  <c r="D194" i="71" s="1"/>
  <c r="D155" i="48"/>
  <c r="D156" i="48"/>
  <c r="D155" i="49"/>
  <c r="D156" i="49"/>
  <c r="H14" i="71"/>
  <c r="H194" i="71" s="1"/>
  <c r="H156" i="48"/>
  <c r="H155" i="49"/>
  <c r="H155" i="48"/>
  <c r="H156" i="49"/>
  <c r="L14" i="71"/>
  <c r="L194" i="71" s="1"/>
  <c r="L156" i="49"/>
  <c r="L155" i="48"/>
  <c r="L155" i="49"/>
  <c r="L156" i="48"/>
  <c r="P14" i="71"/>
  <c r="P156" i="49"/>
  <c r="P155" i="49"/>
  <c r="P155" i="48"/>
  <c r="P156" i="48"/>
  <c r="E16" i="71"/>
  <c r="E158" i="48"/>
  <c r="E158" i="50"/>
  <c r="E158" i="49"/>
  <c r="I16" i="71"/>
  <c r="I158" i="49"/>
  <c r="I158" i="48"/>
  <c r="I158" i="50"/>
  <c r="M16" i="71"/>
  <c r="M158" i="50"/>
  <c r="M158" i="48"/>
  <c r="M158" i="49"/>
  <c r="Q16" i="71"/>
  <c r="Q158" i="48"/>
  <c r="Q158" i="49"/>
  <c r="Q158" i="50"/>
  <c r="F17" i="71"/>
  <c r="F159" i="48"/>
  <c r="F159" i="49"/>
  <c r="J17" i="71"/>
  <c r="J159" i="49"/>
  <c r="J159" i="48"/>
  <c r="N17" i="71"/>
  <c r="N159" i="48"/>
  <c r="N159" i="49"/>
  <c r="C163" i="38"/>
  <c r="C7" i="72" s="1"/>
  <c r="C5" i="72"/>
  <c r="C197" i="72" s="1"/>
  <c r="C165" i="49"/>
  <c r="C163" i="49"/>
  <c r="C165" i="48"/>
  <c r="C163" i="48"/>
  <c r="C175" i="50"/>
  <c r="G163" i="38"/>
  <c r="G5" i="72"/>
  <c r="G163" i="48"/>
  <c r="G165" i="48"/>
  <c r="G165" i="49"/>
  <c r="G163" i="49"/>
  <c r="G166" i="49"/>
  <c r="K163" i="38"/>
  <c r="K7" i="72" s="1"/>
  <c r="K5" i="72"/>
  <c r="K163" i="48"/>
  <c r="K165" i="48"/>
  <c r="K165" i="49"/>
  <c r="K163" i="49"/>
  <c r="K175" i="48"/>
  <c r="O163" i="38"/>
  <c r="O7" i="72" s="1"/>
  <c r="O5" i="72"/>
  <c r="O165" i="48"/>
  <c r="O165" i="49"/>
  <c r="O163" i="49"/>
  <c r="O163" i="48"/>
  <c r="E11" i="72"/>
  <c r="E167" i="49"/>
  <c r="E167" i="50"/>
  <c r="E167" i="48"/>
  <c r="I11" i="72"/>
  <c r="I167" i="48"/>
  <c r="I167" i="49"/>
  <c r="I167" i="50"/>
  <c r="M11" i="72"/>
  <c r="M167" i="48"/>
  <c r="M167" i="49"/>
  <c r="M167" i="50"/>
  <c r="Q11" i="72"/>
  <c r="Q167" i="49"/>
  <c r="Q167" i="50"/>
  <c r="Q167" i="48"/>
  <c r="F12" i="72"/>
  <c r="F169" i="49"/>
  <c r="F169" i="50"/>
  <c r="F169" i="48"/>
  <c r="F170" i="48"/>
  <c r="F170" i="49"/>
  <c r="J12" i="72"/>
  <c r="J170" i="48"/>
  <c r="J169" i="50"/>
  <c r="J168" i="50"/>
  <c r="J169" i="49"/>
  <c r="J170" i="49"/>
  <c r="J169" i="48"/>
  <c r="N12" i="72"/>
  <c r="N169" i="48"/>
  <c r="N169" i="50"/>
  <c r="N169" i="49"/>
  <c r="N170" i="48"/>
  <c r="N170" i="49"/>
  <c r="C13" i="72"/>
  <c r="C171" i="49"/>
  <c r="C171" i="48"/>
  <c r="G13" i="72"/>
  <c r="G171" i="48"/>
  <c r="G171" i="49"/>
  <c r="K13" i="72"/>
  <c r="K171" i="48"/>
  <c r="K171" i="49"/>
  <c r="O13" i="72"/>
  <c r="O171" i="48"/>
  <c r="O171" i="49"/>
  <c r="D14" i="72"/>
  <c r="D173" i="49"/>
  <c r="D174" i="48"/>
  <c r="D174" i="49"/>
  <c r="D173" i="48"/>
  <c r="H14" i="72"/>
  <c r="H173" i="48"/>
  <c r="H174" i="48"/>
  <c r="H174" i="49"/>
  <c r="H173" i="49"/>
  <c r="L14" i="72"/>
  <c r="L194" i="72" s="1"/>
  <c r="L174" i="49"/>
  <c r="L173" i="49"/>
  <c r="L174" i="48"/>
  <c r="L173" i="48"/>
  <c r="P14" i="72"/>
  <c r="P173" i="48"/>
  <c r="P173" i="49"/>
  <c r="P174" i="48"/>
  <c r="P174" i="49"/>
  <c r="P172" i="49"/>
  <c r="E16" i="72"/>
  <c r="E176" i="50"/>
  <c r="E176" i="49"/>
  <c r="E176" i="48"/>
  <c r="I16" i="72"/>
  <c r="I176" i="50"/>
  <c r="I176" i="48"/>
  <c r="I176" i="49"/>
  <c r="M16" i="72"/>
  <c r="M176" i="49"/>
  <c r="M176" i="48"/>
  <c r="M176" i="50"/>
  <c r="Q16" i="72"/>
  <c r="Q176" i="50"/>
  <c r="Q176" i="49"/>
  <c r="Q176" i="48"/>
  <c r="F17" i="72"/>
  <c r="F177" i="49"/>
  <c r="F177" i="48"/>
  <c r="J17" i="72"/>
  <c r="J177" i="48"/>
  <c r="J177" i="49"/>
  <c r="N17" i="72"/>
  <c r="N177" i="49"/>
  <c r="N177" i="48"/>
  <c r="C57" i="64"/>
  <c r="C8" i="58"/>
  <c r="C8" i="59"/>
  <c r="C62" i="64"/>
  <c r="C15" i="58"/>
  <c r="C15" i="59"/>
  <c r="C67" i="64"/>
  <c r="C22" i="59"/>
  <c r="C22" i="58"/>
  <c r="C55" i="65"/>
  <c r="C35" i="58"/>
  <c r="C35" i="59"/>
  <c r="C51" i="66"/>
  <c r="C48" i="58"/>
  <c r="C48" i="59"/>
  <c r="C56" i="66"/>
  <c r="C56" i="59"/>
  <c r="C56" i="58"/>
  <c r="C57" i="59"/>
  <c r="C57" i="58"/>
  <c r="C55" i="58"/>
  <c r="C53" i="67"/>
  <c r="C69" i="60"/>
  <c r="C69" i="58"/>
  <c r="C69" i="59"/>
  <c r="C58" i="67"/>
  <c r="C78" i="59"/>
  <c r="C77" i="59"/>
  <c r="C77" i="60"/>
  <c r="C77" i="58"/>
  <c r="C78" i="60"/>
  <c r="C78" i="58"/>
  <c r="C63" i="68"/>
  <c r="C505" i="68" s="1"/>
  <c r="C90" i="59"/>
  <c r="C91" i="58"/>
  <c r="C89" i="60"/>
  <c r="C90" i="58"/>
  <c r="C91" i="59"/>
  <c r="C90" i="60"/>
  <c r="C67" i="68"/>
  <c r="C99" i="58"/>
  <c r="C98" i="59"/>
  <c r="C97" i="59"/>
  <c r="C99" i="59"/>
  <c r="C98" i="58"/>
  <c r="C51" i="69"/>
  <c r="C110" i="58"/>
  <c r="C110" i="59"/>
  <c r="C56" i="69"/>
  <c r="C118" i="59"/>
  <c r="C118" i="58"/>
  <c r="C119" i="59"/>
  <c r="C119" i="58"/>
  <c r="C117" i="58"/>
  <c r="C53" i="70"/>
  <c r="C131" i="59"/>
  <c r="C131" i="58"/>
  <c r="C130" i="59"/>
  <c r="C58" i="70"/>
  <c r="C139" i="58"/>
  <c r="C139" i="59"/>
  <c r="C59" i="71"/>
  <c r="C159" i="58"/>
  <c r="C159" i="59"/>
  <c r="C55" i="72"/>
  <c r="C171" i="58"/>
  <c r="C171" i="59"/>
  <c r="C55" i="64"/>
  <c r="C5" i="59"/>
  <c r="C5" i="58"/>
  <c r="C6" i="58"/>
  <c r="C6" i="59"/>
  <c r="C5" i="60"/>
  <c r="C58" i="68"/>
  <c r="C84" i="59"/>
  <c r="C83" i="59"/>
  <c r="C83" i="60"/>
  <c r="C83" i="58"/>
  <c r="C84" i="58"/>
  <c r="C49" i="72"/>
  <c r="C163" i="59"/>
  <c r="C163" i="58"/>
  <c r="G55" i="64"/>
  <c r="G5" i="60"/>
  <c r="G5" i="58"/>
  <c r="G6" i="59"/>
  <c r="G6" i="58"/>
  <c r="G5" i="59"/>
  <c r="K55" i="64"/>
  <c r="K6" i="58"/>
  <c r="K6" i="59"/>
  <c r="K5" i="58"/>
  <c r="K5" i="59"/>
  <c r="K5" i="60"/>
  <c r="O55" i="64"/>
  <c r="O6" i="58"/>
  <c r="O5" i="58"/>
  <c r="O5" i="60"/>
  <c r="O6" i="59"/>
  <c r="O5" i="59"/>
  <c r="E57" i="64"/>
  <c r="E8" i="58"/>
  <c r="E8" i="59"/>
  <c r="I57" i="64"/>
  <c r="I8" i="59"/>
  <c r="I8" i="58"/>
  <c r="M57" i="64"/>
  <c r="M8" i="59"/>
  <c r="M8" i="58"/>
  <c r="Q57" i="64"/>
  <c r="Q8" i="58"/>
  <c r="Q8" i="59"/>
  <c r="G59" i="64"/>
  <c r="G10" i="58"/>
  <c r="G10" i="60"/>
  <c r="G10" i="59"/>
  <c r="G9" i="59"/>
  <c r="K59" i="64"/>
  <c r="K10" i="58"/>
  <c r="K9" i="59"/>
  <c r="K10" i="60"/>
  <c r="K10" i="59"/>
  <c r="K9" i="60"/>
  <c r="K9" i="58"/>
  <c r="O59" i="64"/>
  <c r="O10" i="60"/>
  <c r="O10" i="59"/>
  <c r="O9" i="60"/>
  <c r="O9" i="59"/>
  <c r="O10" i="58"/>
  <c r="E60" i="64"/>
  <c r="E11" i="58"/>
  <c r="E11" i="59"/>
  <c r="E11" i="60"/>
  <c r="G61" i="64"/>
  <c r="G12" i="59"/>
  <c r="G14" i="58"/>
  <c r="G14" i="59"/>
  <c r="G13" i="59"/>
  <c r="G13" i="58"/>
  <c r="G13" i="60"/>
  <c r="G12" i="60"/>
  <c r="E62" i="64"/>
  <c r="E15" i="58"/>
  <c r="E15" i="59"/>
  <c r="I62" i="64"/>
  <c r="I15" i="58"/>
  <c r="I15" i="59"/>
  <c r="M62" i="64"/>
  <c r="M15" i="58"/>
  <c r="M15" i="59"/>
  <c r="Q62" i="64"/>
  <c r="Q15" i="58"/>
  <c r="Q15" i="59"/>
  <c r="G63" i="64"/>
  <c r="G414" i="64" s="1"/>
  <c r="G18" i="58"/>
  <c r="G16" i="59"/>
  <c r="G18" i="59"/>
  <c r="G17" i="58"/>
  <c r="G17" i="59"/>
  <c r="G16" i="58"/>
  <c r="K63" i="64"/>
  <c r="K17" i="59"/>
  <c r="K18" i="59"/>
  <c r="K17" i="58"/>
  <c r="K18" i="58"/>
  <c r="O63" i="64"/>
  <c r="O18" i="58"/>
  <c r="O17" i="59"/>
  <c r="O16" i="59"/>
  <c r="O18" i="59"/>
  <c r="O17" i="58"/>
  <c r="E65" i="64"/>
  <c r="E20" i="58"/>
  <c r="E19" i="58"/>
  <c r="E20" i="60"/>
  <c r="E20" i="59"/>
  <c r="E19" i="59"/>
  <c r="E19" i="60"/>
  <c r="I65" i="64"/>
  <c r="I20" i="58"/>
  <c r="I19" i="59"/>
  <c r="I20" i="60"/>
  <c r="I19" i="60"/>
  <c r="I19" i="58"/>
  <c r="I20" i="59"/>
  <c r="M65" i="64"/>
  <c r="M20" i="60"/>
  <c r="M20" i="58"/>
  <c r="M20" i="59"/>
  <c r="M19" i="58"/>
  <c r="M19" i="59"/>
  <c r="M19" i="60"/>
  <c r="Q65" i="64"/>
  <c r="Q19" i="60"/>
  <c r="Q20" i="58"/>
  <c r="Q20" i="59"/>
  <c r="Q19" i="58"/>
  <c r="Q19" i="59"/>
  <c r="Q20" i="60"/>
  <c r="K66" i="64"/>
  <c r="K438" i="64" s="1"/>
  <c r="K21" i="60"/>
  <c r="K21" i="58"/>
  <c r="K21" i="59"/>
  <c r="E67" i="64"/>
  <c r="E22" i="58"/>
  <c r="E22" i="59"/>
  <c r="I67" i="64"/>
  <c r="I22" i="58"/>
  <c r="I22" i="59"/>
  <c r="M67" i="64"/>
  <c r="M22" i="58"/>
  <c r="M22" i="59"/>
  <c r="Q67" i="64"/>
  <c r="Q22" i="59"/>
  <c r="Q22" i="58"/>
  <c r="G49" i="65"/>
  <c r="G26" i="60"/>
  <c r="G26" i="59"/>
  <c r="G27" i="58"/>
  <c r="G26" i="58"/>
  <c r="G27" i="59"/>
  <c r="K49" i="65"/>
  <c r="K27" i="59"/>
  <c r="K26" i="58"/>
  <c r="K26" i="59"/>
  <c r="K27" i="58"/>
  <c r="K26" i="60"/>
  <c r="O49" i="65"/>
  <c r="O27" i="58"/>
  <c r="O26" i="58"/>
  <c r="O27" i="59"/>
  <c r="O26" i="60"/>
  <c r="O26" i="59"/>
  <c r="E51" i="65"/>
  <c r="E29" i="59"/>
  <c r="E29" i="58"/>
  <c r="I51" i="65"/>
  <c r="I29" i="58"/>
  <c r="I29" i="59"/>
  <c r="M51" i="65"/>
  <c r="M29" i="58"/>
  <c r="M29" i="59"/>
  <c r="Q51" i="65"/>
  <c r="Q29" i="58"/>
  <c r="Q29" i="59"/>
  <c r="G53" i="65"/>
  <c r="G31" i="60"/>
  <c r="G31" i="58"/>
  <c r="G31" i="59"/>
  <c r="G30" i="58"/>
  <c r="G30" i="60"/>
  <c r="K53" i="65"/>
  <c r="K30" i="59"/>
  <c r="K31" i="58"/>
  <c r="K31" i="59"/>
  <c r="K30" i="58"/>
  <c r="K31" i="60"/>
  <c r="O53" i="65"/>
  <c r="O31" i="59"/>
  <c r="O31" i="58"/>
  <c r="O31" i="60"/>
  <c r="O30" i="60"/>
  <c r="O30" i="59"/>
  <c r="E54" i="65"/>
  <c r="E34" i="59"/>
  <c r="E33" i="60"/>
  <c r="E33" i="58"/>
  <c r="E34" i="58"/>
  <c r="E33" i="59"/>
  <c r="I54" i="65"/>
  <c r="I369" i="65" s="1"/>
  <c r="I33" i="59"/>
  <c r="I33" i="60"/>
  <c r="I33" i="58"/>
  <c r="I34" i="59"/>
  <c r="I32" i="59"/>
  <c r="I34" i="58"/>
  <c r="M54" i="65"/>
  <c r="M369" i="65" s="1"/>
  <c r="M33" i="58"/>
  <c r="M34" i="58"/>
  <c r="M33" i="59"/>
  <c r="M32" i="59"/>
  <c r="M34" i="59"/>
  <c r="M33" i="60"/>
  <c r="M32" i="58"/>
  <c r="Q54" i="65"/>
  <c r="Q34" i="58"/>
  <c r="Q33" i="60"/>
  <c r="Q33" i="59"/>
  <c r="Q33" i="58"/>
  <c r="Q34" i="59"/>
  <c r="G55" i="65"/>
  <c r="G35" i="59"/>
  <c r="G35" i="58"/>
  <c r="K55" i="65"/>
  <c r="K35" i="59"/>
  <c r="K35" i="58"/>
  <c r="O55" i="65"/>
  <c r="O35" i="58"/>
  <c r="O35" i="59"/>
  <c r="E56" i="65"/>
  <c r="E373" i="65" s="1"/>
  <c r="E36" i="59"/>
  <c r="E38" i="58"/>
  <c r="E37" i="58"/>
  <c r="E37" i="59"/>
  <c r="E38" i="59"/>
  <c r="I56" i="65"/>
  <c r="I37" i="59"/>
  <c r="I38" i="59"/>
  <c r="I38" i="58"/>
  <c r="I37" i="58"/>
  <c r="M56" i="65"/>
  <c r="M36" i="59"/>
  <c r="M37" i="58"/>
  <c r="M38" i="59"/>
  <c r="M38" i="58"/>
  <c r="M37" i="59"/>
  <c r="Q56" i="65"/>
  <c r="Q37" i="58"/>
  <c r="Q37" i="59"/>
  <c r="Q38" i="59"/>
  <c r="Q38" i="58"/>
  <c r="G58" i="65"/>
  <c r="G376" i="65" s="1"/>
  <c r="G39" i="58"/>
  <c r="G39" i="60"/>
  <c r="G40" i="60"/>
  <c r="G40" i="58"/>
  <c r="G40" i="59"/>
  <c r="G39" i="59"/>
  <c r="K58" i="65"/>
  <c r="K395" i="65" s="1"/>
  <c r="K39" i="59"/>
  <c r="K39" i="60"/>
  <c r="K40" i="59"/>
  <c r="K39" i="58"/>
  <c r="K40" i="58"/>
  <c r="K40" i="60"/>
  <c r="O58" i="65"/>
  <c r="O395" i="65" s="1"/>
  <c r="O40" i="60"/>
  <c r="O39" i="60"/>
  <c r="O40" i="59"/>
  <c r="O39" i="59"/>
  <c r="O39" i="58"/>
  <c r="O40" i="58"/>
  <c r="E59" i="65"/>
  <c r="E41" i="58"/>
  <c r="E41" i="59"/>
  <c r="I59" i="65"/>
  <c r="I41" i="58"/>
  <c r="I41" i="59"/>
  <c r="M59" i="65"/>
  <c r="M41" i="59"/>
  <c r="M41" i="58"/>
  <c r="Q59" i="65"/>
  <c r="Q41" i="59"/>
  <c r="Q41" i="58"/>
  <c r="G49" i="66"/>
  <c r="G45" i="60"/>
  <c r="G46" i="59"/>
  <c r="G45" i="58"/>
  <c r="G46" i="58"/>
  <c r="G45" i="59"/>
  <c r="K49" i="66"/>
  <c r="K46" i="58"/>
  <c r="K46" i="59"/>
  <c r="K45" i="60"/>
  <c r="K45" i="58"/>
  <c r="K45" i="59"/>
  <c r="O49" i="66"/>
  <c r="O45" i="60"/>
  <c r="O45" i="58"/>
  <c r="O45" i="59"/>
  <c r="O46" i="58"/>
  <c r="O46" i="59"/>
  <c r="E51" i="66"/>
  <c r="E48" i="59"/>
  <c r="E48" i="58"/>
  <c r="I51" i="66"/>
  <c r="I48" i="58"/>
  <c r="I48" i="59"/>
  <c r="M51" i="66"/>
  <c r="M48" i="58"/>
  <c r="M48" i="59"/>
  <c r="Q51" i="66"/>
  <c r="Q48" i="59"/>
  <c r="Q48" i="58"/>
  <c r="G53" i="66"/>
  <c r="G50" i="60"/>
  <c r="G50" i="58"/>
  <c r="G49" i="59"/>
  <c r="G50" i="59"/>
  <c r="G49" i="58"/>
  <c r="G49" i="60"/>
  <c r="K53" i="66"/>
  <c r="K50" i="58"/>
  <c r="K49" i="58"/>
  <c r="K49" i="59"/>
  <c r="K50" i="59"/>
  <c r="K50" i="60"/>
  <c r="K49" i="60"/>
  <c r="O53" i="66"/>
  <c r="O50" i="58"/>
  <c r="O49" i="59"/>
  <c r="O50" i="60"/>
  <c r="O50" i="59"/>
  <c r="E54" i="66"/>
  <c r="E369" i="66" s="1"/>
  <c r="E52" i="60"/>
  <c r="E51" i="59"/>
  <c r="E53" i="59"/>
  <c r="E52" i="59"/>
  <c r="E53" i="58"/>
  <c r="E52" i="58"/>
  <c r="I54" i="66"/>
  <c r="I52" i="58"/>
  <c r="I52" i="59"/>
  <c r="I53" i="59"/>
  <c r="I52" i="60"/>
  <c r="I53" i="58"/>
  <c r="I51" i="60"/>
  <c r="M54" i="66"/>
  <c r="M388" i="66" s="1"/>
  <c r="M53" i="59"/>
  <c r="M53" i="58"/>
  <c r="M52" i="58"/>
  <c r="M52" i="60"/>
  <c r="M52" i="59"/>
  <c r="Q54" i="66"/>
  <c r="Q369" i="66" s="1"/>
  <c r="Q51" i="59"/>
  <c r="Q52" i="58"/>
  <c r="Q52" i="60"/>
  <c r="Q53" i="59"/>
  <c r="Q52" i="59"/>
  <c r="Q53" i="58"/>
  <c r="G55" i="66"/>
  <c r="G54" i="58"/>
  <c r="G54" i="59"/>
  <c r="K55" i="66"/>
  <c r="K54" i="58"/>
  <c r="K54" i="59"/>
  <c r="O55" i="66"/>
  <c r="O54" i="58"/>
  <c r="O54" i="59"/>
  <c r="E56" i="66"/>
  <c r="E55" i="59"/>
  <c r="E56" i="58"/>
  <c r="E57" i="58"/>
  <c r="E56" i="59"/>
  <c r="E57" i="59"/>
  <c r="I56" i="66"/>
  <c r="I57" i="58"/>
  <c r="I56" i="59"/>
  <c r="I57" i="59"/>
  <c r="I55" i="59"/>
  <c r="I56" i="58"/>
  <c r="I55" i="58"/>
  <c r="M56" i="66"/>
  <c r="M56" i="59"/>
  <c r="M57" i="59"/>
  <c r="M57" i="58"/>
  <c r="M56" i="58"/>
  <c r="Q56" i="66"/>
  <c r="Q57" i="58"/>
  <c r="Q56" i="58"/>
  <c r="Q56" i="59"/>
  <c r="Q57" i="59"/>
  <c r="Q55" i="59"/>
  <c r="G58" i="66"/>
  <c r="G376" i="66" s="1"/>
  <c r="G59" i="60"/>
  <c r="G58" i="58"/>
  <c r="G59" i="58"/>
  <c r="G59" i="59"/>
  <c r="G58" i="60"/>
  <c r="G58" i="59"/>
  <c r="K58" i="66"/>
  <c r="K395" i="66" s="1"/>
  <c r="K58" i="59"/>
  <c r="K58" i="58"/>
  <c r="O58" i="66"/>
  <c r="O58" i="60"/>
  <c r="O59" i="59"/>
  <c r="O59" i="60"/>
  <c r="O58" i="59"/>
  <c r="O58" i="58"/>
  <c r="O59" i="58"/>
  <c r="E59" i="66"/>
  <c r="E60" i="58"/>
  <c r="E60" i="59"/>
  <c r="I59" i="66"/>
  <c r="I414" i="66" s="1"/>
  <c r="I60" i="59"/>
  <c r="I60" i="58"/>
  <c r="M59" i="66"/>
  <c r="M60" i="58"/>
  <c r="M60" i="59"/>
  <c r="Q59" i="66"/>
  <c r="Q60" i="59"/>
  <c r="Q60" i="58"/>
  <c r="G49" i="67"/>
  <c r="G64" i="59"/>
  <c r="G65" i="59"/>
  <c r="G64" i="60"/>
  <c r="G65" i="58"/>
  <c r="G64" i="58"/>
  <c r="K49" i="67"/>
  <c r="K65" i="58"/>
  <c r="K64" i="58"/>
  <c r="K65" i="59"/>
  <c r="K64" i="60"/>
  <c r="K64" i="59"/>
  <c r="O49" i="67"/>
  <c r="O64" i="60"/>
  <c r="O65" i="58"/>
  <c r="O64" i="59"/>
  <c r="O64" i="58"/>
  <c r="O65" i="59"/>
  <c r="E51" i="67"/>
  <c r="E67" i="59"/>
  <c r="E67" i="58"/>
  <c r="I51" i="67"/>
  <c r="I67" i="59"/>
  <c r="I67" i="58"/>
  <c r="M51" i="67"/>
  <c r="M67" i="59"/>
  <c r="M67" i="58"/>
  <c r="Q51" i="67"/>
  <c r="Q67" i="59"/>
  <c r="Q67" i="58"/>
  <c r="G53" i="67"/>
  <c r="G69" i="58"/>
  <c r="G69" i="60"/>
  <c r="G69" i="59"/>
  <c r="G68" i="60"/>
  <c r="K53" i="67"/>
  <c r="K69" i="60"/>
  <c r="K69" i="59"/>
  <c r="K68" i="58"/>
  <c r="K69" i="58"/>
  <c r="O53" i="67"/>
  <c r="O69" i="59"/>
  <c r="O69" i="60"/>
  <c r="O68" i="58"/>
  <c r="O68" i="59"/>
  <c r="O69" i="58"/>
  <c r="O68" i="60"/>
  <c r="E54" i="67"/>
  <c r="E388" i="67" s="1"/>
  <c r="E71" i="58"/>
  <c r="E71" i="60"/>
  <c r="E72" i="59"/>
  <c r="E71" i="59"/>
  <c r="E72" i="58"/>
  <c r="I54" i="67"/>
  <c r="I70" i="58"/>
  <c r="I70" i="59"/>
  <c r="I71" i="59"/>
  <c r="I71" i="58"/>
  <c r="I72" i="58"/>
  <c r="I72" i="59"/>
  <c r="I71" i="60"/>
  <c r="I70" i="60"/>
  <c r="M54" i="67"/>
  <c r="M369" i="67" s="1"/>
  <c r="M71" i="60"/>
  <c r="M72" i="58"/>
  <c r="M71" i="59"/>
  <c r="M71" i="58"/>
  <c r="M72" i="59"/>
  <c r="M70" i="60"/>
  <c r="Q54" i="67"/>
  <c r="Q70" i="58"/>
  <c r="Q72" i="59"/>
  <c r="Q71" i="60"/>
  <c r="Q71" i="59"/>
  <c r="Q71" i="58"/>
  <c r="Q72" i="58"/>
  <c r="Q70" i="59"/>
  <c r="G55" i="67"/>
  <c r="G73" i="59"/>
  <c r="G73" i="58"/>
  <c r="K55" i="67"/>
  <c r="K73" i="59"/>
  <c r="K73" i="58"/>
  <c r="O55" i="67"/>
  <c r="O73" i="58"/>
  <c r="O73" i="59"/>
  <c r="E56" i="67"/>
  <c r="E75" i="59"/>
  <c r="E76" i="58"/>
  <c r="E75" i="58"/>
  <c r="E76" i="59"/>
  <c r="E74" i="59"/>
  <c r="I56" i="67"/>
  <c r="I75" i="58"/>
  <c r="I76" i="59"/>
  <c r="I76" i="58"/>
  <c r="I75" i="59"/>
  <c r="I74" i="59"/>
  <c r="M56" i="67"/>
  <c r="M76" i="58"/>
  <c r="M74" i="59"/>
  <c r="M75" i="58"/>
  <c r="M76" i="59"/>
  <c r="M75" i="59"/>
  <c r="M74" i="58"/>
  <c r="Q56" i="67"/>
  <c r="Q74" i="58"/>
  <c r="Q76" i="58"/>
  <c r="Q75" i="58"/>
  <c r="Q76" i="59"/>
  <c r="Q75" i="59"/>
  <c r="G58" i="67"/>
  <c r="G414" i="67" s="1"/>
  <c r="G77" i="58"/>
  <c r="G78" i="58"/>
  <c r="G77" i="60"/>
  <c r="G78" i="59"/>
  <c r="G78" i="60"/>
  <c r="G77" i="59"/>
  <c r="K58" i="67"/>
  <c r="K78" i="60"/>
  <c r="K78" i="58"/>
  <c r="K78" i="59"/>
  <c r="K77" i="59"/>
  <c r="K77" i="60"/>
  <c r="K77" i="58"/>
  <c r="O58" i="67"/>
  <c r="O77" i="60"/>
  <c r="O77" i="59"/>
  <c r="O78" i="59"/>
  <c r="O77" i="58"/>
  <c r="O78" i="60"/>
  <c r="O78" i="58"/>
  <c r="E59" i="67"/>
  <c r="E376" i="67" s="1"/>
  <c r="E79" i="58"/>
  <c r="E79" i="59"/>
  <c r="I59" i="67"/>
  <c r="I79" i="58"/>
  <c r="I79" i="59"/>
  <c r="M59" i="67"/>
  <c r="M376" i="67" s="1"/>
  <c r="M79" i="59"/>
  <c r="M79" i="58"/>
  <c r="Q59" i="67"/>
  <c r="Q79" i="59"/>
  <c r="Q79" i="58"/>
  <c r="G58" i="68"/>
  <c r="G83" i="58"/>
  <c r="G83" i="60"/>
  <c r="G84" i="58"/>
  <c r="G84" i="59"/>
  <c r="G83" i="59"/>
  <c r="K58" i="68"/>
  <c r="K83" i="59"/>
  <c r="K83" i="60"/>
  <c r="K84" i="58"/>
  <c r="K83" i="58"/>
  <c r="K84" i="59"/>
  <c r="O58" i="68"/>
  <c r="O83" i="59"/>
  <c r="O84" i="58"/>
  <c r="O84" i="59"/>
  <c r="O83" i="60"/>
  <c r="O83" i="58"/>
  <c r="E60" i="68"/>
  <c r="E86" i="59"/>
  <c r="E86" i="58"/>
  <c r="I60" i="68"/>
  <c r="I86" i="58"/>
  <c r="I86" i="59"/>
  <c r="M60" i="68"/>
  <c r="M86" i="59"/>
  <c r="M86" i="58"/>
  <c r="Q60" i="68"/>
  <c r="Q86" i="59"/>
  <c r="Q86" i="58"/>
  <c r="G62" i="68"/>
  <c r="G88" i="60"/>
  <c r="G88" i="59"/>
  <c r="G88" i="58"/>
  <c r="G87" i="60"/>
  <c r="K62" i="68"/>
  <c r="K87" i="60"/>
  <c r="K88" i="58"/>
  <c r="K88" i="59"/>
  <c r="K88" i="60"/>
  <c r="K87" i="59"/>
  <c r="O62" i="68"/>
  <c r="O88" i="58"/>
  <c r="O88" i="59"/>
  <c r="O87" i="60"/>
  <c r="O88" i="60"/>
  <c r="E63" i="68"/>
  <c r="E481" i="68" s="1"/>
  <c r="E91" i="59"/>
  <c r="E90" i="59"/>
  <c r="E90" i="60"/>
  <c r="E91" i="58"/>
  <c r="E89" i="59"/>
  <c r="E90" i="58"/>
  <c r="E89" i="60"/>
  <c r="I63" i="68"/>
  <c r="I90" i="60"/>
  <c r="I90" i="58"/>
  <c r="I91" i="59"/>
  <c r="I91" i="58"/>
  <c r="I90" i="59"/>
  <c r="M63" i="68"/>
  <c r="M481" i="68" s="1"/>
  <c r="M91" i="58"/>
  <c r="M90" i="58"/>
  <c r="M89" i="59"/>
  <c r="M90" i="59"/>
  <c r="M90" i="60"/>
  <c r="M91" i="59"/>
  <c r="Q63" i="68"/>
  <c r="Q505" i="68" s="1"/>
  <c r="Q90" i="59"/>
  <c r="Q90" i="60"/>
  <c r="Q89" i="60"/>
  <c r="Q90" i="58"/>
  <c r="Q89" i="58"/>
  <c r="Q91" i="58"/>
  <c r="Q91" i="59"/>
  <c r="G64" i="68"/>
  <c r="G92" i="59"/>
  <c r="G92" i="60"/>
  <c r="G92" i="58"/>
  <c r="K64" i="68"/>
  <c r="K92" i="60"/>
  <c r="K92" i="58"/>
  <c r="K92" i="59"/>
  <c r="I65" i="68"/>
  <c r="I461" i="68" s="1"/>
  <c r="I94" i="58"/>
  <c r="I95" i="58"/>
  <c r="I94" i="59"/>
  <c r="I94" i="60"/>
  <c r="I95" i="59"/>
  <c r="I93" i="60"/>
  <c r="Q65" i="68"/>
  <c r="Q94" i="58"/>
  <c r="Q95" i="58"/>
  <c r="Q94" i="59"/>
  <c r="Q95" i="59"/>
  <c r="Q93" i="60"/>
  <c r="Q94" i="60"/>
  <c r="G66" i="68"/>
  <c r="G96" i="58"/>
  <c r="G96" i="59"/>
  <c r="K66" i="68"/>
  <c r="K96" i="58"/>
  <c r="K96" i="59"/>
  <c r="O66" i="68"/>
  <c r="O96" i="59"/>
  <c r="O96" i="58"/>
  <c r="E67" i="68"/>
  <c r="E98" i="58"/>
  <c r="E99" i="59"/>
  <c r="E98" i="59"/>
  <c r="E97" i="59"/>
  <c r="E99" i="58"/>
  <c r="E97" i="58"/>
  <c r="I67" i="68"/>
  <c r="I98" i="59"/>
  <c r="I99" i="58"/>
  <c r="I98" i="58"/>
  <c r="I99" i="59"/>
  <c r="I97" i="59"/>
  <c r="M67" i="68"/>
  <c r="M98" i="58"/>
  <c r="M98" i="59"/>
  <c r="M99" i="58"/>
  <c r="M99" i="59"/>
  <c r="Q67" i="68"/>
  <c r="Q489" i="68" s="1"/>
  <c r="Q97" i="59"/>
  <c r="Q99" i="59"/>
  <c r="Q99" i="58"/>
  <c r="Q98" i="59"/>
  <c r="Q98" i="58"/>
  <c r="Q97" i="58"/>
  <c r="G69" i="68"/>
  <c r="G100" i="59"/>
  <c r="G100" i="58"/>
  <c r="G101" i="59"/>
  <c r="G101" i="58"/>
  <c r="K69" i="68"/>
  <c r="K100" i="59"/>
  <c r="K100" i="58"/>
  <c r="K101" i="59"/>
  <c r="K101" i="58"/>
  <c r="O69" i="68"/>
  <c r="O101" i="59"/>
  <c r="O100" i="59"/>
  <c r="O101" i="58"/>
  <c r="O100" i="58"/>
  <c r="G71" i="68"/>
  <c r="G103" i="58"/>
  <c r="G103" i="59"/>
  <c r="K71" i="68"/>
  <c r="K103" i="59"/>
  <c r="K103" i="58"/>
  <c r="O71" i="68"/>
  <c r="O103" i="59"/>
  <c r="O103" i="58"/>
  <c r="E49" i="69"/>
  <c r="E107" i="58"/>
  <c r="E108" i="59"/>
  <c r="E107" i="59"/>
  <c r="E108" i="58"/>
  <c r="I49" i="69"/>
  <c r="I108" i="58"/>
  <c r="I107" i="59"/>
  <c r="I107" i="58"/>
  <c r="I108" i="59"/>
  <c r="M49" i="69"/>
  <c r="M107" i="59"/>
  <c r="M107" i="58"/>
  <c r="M108" i="59"/>
  <c r="M108" i="58"/>
  <c r="Q49" i="69"/>
  <c r="Q108" i="59"/>
  <c r="Q107" i="59"/>
  <c r="Q108" i="58"/>
  <c r="Q107" i="58"/>
  <c r="G51" i="69"/>
  <c r="G110" i="58"/>
  <c r="G110" i="59"/>
  <c r="K51" i="69"/>
  <c r="K110" i="58"/>
  <c r="K110" i="59"/>
  <c r="O51" i="69"/>
  <c r="O110" i="59"/>
  <c r="O110" i="58"/>
  <c r="E53" i="69"/>
  <c r="E111" i="58"/>
  <c r="I53" i="69"/>
  <c r="I111" i="59"/>
  <c r="M53" i="69"/>
  <c r="M111" i="58"/>
  <c r="Q53" i="69"/>
  <c r="Q111" i="59"/>
  <c r="Q111" i="58"/>
  <c r="E55" i="69"/>
  <c r="E116" i="58"/>
  <c r="E116" i="59"/>
  <c r="I55" i="69"/>
  <c r="I116" i="58"/>
  <c r="I116" i="59"/>
  <c r="M55" i="69"/>
  <c r="M116" i="58"/>
  <c r="M116" i="59"/>
  <c r="Q55" i="69"/>
  <c r="Q116" i="59"/>
  <c r="Q116" i="58"/>
  <c r="G56" i="69"/>
  <c r="G119" i="59"/>
  <c r="G118" i="59"/>
  <c r="G118" i="58"/>
  <c r="G119" i="58"/>
  <c r="K56" i="69"/>
  <c r="K373" i="69" s="1"/>
  <c r="K118" i="59"/>
  <c r="K119" i="59"/>
  <c r="K119" i="58"/>
  <c r="K118" i="58"/>
  <c r="O56" i="69"/>
  <c r="O373" i="69" s="1"/>
  <c r="O118" i="59"/>
  <c r="O118" i="58"/>
  <c r="O119" i="58"/>
  <c r="O119" i="59"/>
  <c r="O117" i="59"/>
  <c r="E58" i="69"/>
  <c r="E395" i="69" s="1"/>
  <c r="E120" i="59"/>
  <c r="E120" i="58"/>
  <c r="I58" i="69"/>
  <c r="I120" i="58"/>
  <c r="I120" i="59"/>
  <c r="M58" i="69"/>
  <c r="M395" i="69" s="1"/>
  <c r="M120" i="59"/>
  <c r="M120" i="58"/>
  <c r="Q58" i="69"/>
  <c r="Q120" i="58"/>
  <c r="Q120" i="59"/>
  <c r="G59" i="69"/>
  <c r="G122" i="59"/>
  <c r="G122" i="58"/>
  <c r="K59" i="69"/>
  <c r="K395" i="69" s="1"/>
  <c r="K122" i="59"/>
  <c r="K122" i="58"/>
  <c r="O59" i="69"/>
  <c r="O122" i="59"/>
  <c r="O122" i="58"/>
  <c r="E49" i="70"/>
  <c r="E126" i="58"/>
  <c r="E127" i="58"/>
  <c r="E126" i="59"/>
  <c r="E127" i="59"/>
  <c r="I49" i="70"/>
  <c r="I126" i="59"/>
  <c r="I127" i="59"/>
  <c r="I126" i="58"/>
  <c r="I127" i="58"/>
  <c r="M49" i="70"/>
  <c r="M127" i="58"/>
  <c r="M126" i="59"/>
  <c r="M127" i="59"/>
  <c r="M126" i="58"/>
  <c r="Q49" i="70"/>
  <c r="Q127" i="59"/>
  <c r="Q126" i="58"/>
  <c r="Q126" i="59"/>
  <c r="Q127" i="58"/>
  <c r="G51" i="70"/>
  <c r="G129" i="59"/>
  <c r="G129" i="58"/>
  <c r="K51" i="70"/>
  <c r="K129" i="59"/>
  <c r="K129" i="58"/>
  <c r="O51" i="70"/>
  <c r="O129" i="58"/>
  <c r="O129" i="59"/>
  <c r="E53" i="70"/>
  <c r="E131" i="59"/>
  <c r="E131" i="58"/>
  <c r="E130" i="58"/>
  <c r="I53" i="70"/>
  <c r="I131" i="59"/>
  <c r="I130" i="58"/>
  <c r="I131" i="58"/>
  <c r="I130" i="59"/>
  <c r="M53" i="70"/>
  <c r="M131" i="58"/>
  <c r="M131" i="59"/>
  <c r="M130" i="58"/>
  <c r="Q53" i="70"/>
  <c r="Q131" i="58"/>
  <c r="Q130" i="59"/>
  <c r="Q131" i="59"/>
  <c r="Q130" i="58"/>
  <c r="G54" i="70"/>
  <c r="G388" i="70" s="1"/>
  <c r="G133" i="58"/>
  <c r="G134" i="59"/>
  <c r="G134" i="58"/>
  <c r="G133" i="59"/>
  <c r="K54" i="70"/>
  <c r="K134" i="58"/>
  <c r="K134" i="59"/>
  <c r="K133" i="59"/>
  <c r="K133" i="58"/>
  <c r="K132" i="59"/>
  <c r="O54" i="70"/>
  <c r="O133" i="59"/>
  <c r="O134" i="58"/>
  <c r="O133" i="58"/>
  <c r="O134" i="59"/>
  <c r="E55" i="70"/>
  <c r="E135" i="59"/>
  <c r="E135" i="58"/>
  <c r="I55" i="70"/>
  <c r="I135" i="59"/>
  <c r="I135" i="58"/>
  <c r="M55" i="70"/>
  <c r="M135" i="58"/>
  <c r="M135" i="59"/>
  <c r="Q55" i="70"/>
  <c r="Q135" i="59"/>
  <c r="Q135" i="58"/>
  <c r="G56" i="70"/>
  <c r="G392" i="70" s="1"/>
  <c r="G138" i="58"/>
  <c r="G137" i="59"/>
  <c r="G138" i="59"/>
  <c r="G137" i="58"/>
  <c r="K56" i="70"/>
  <c r="K137" i="59"/>
  <c r="K137" i="58"/>
  <c r="K138" i="59"/>
  <c r="K138" i="58"/>
  <c r="K136" i="58"/>
  <c r="O56" i="70"/>
  <c r="O392" i="70" s="1"/>
  <c r="O138" i="58"/>
  <c r="O137" i="58"/>
  <c r="O137" i="59"/>
  <c r="O138" i="59"/>
  <c r="O136" i="59"/>
  <c r="E58" i="70"/>
  <c r="E139" i="60"/>
  <c r="E124" i="60" s="1"/>
  <c r="E139" i="58"/>
  <c r="E140" i="59"/>
  <c r="E139" i="59"/>
  <c r="E140" i="58"/>
  <c r="E140" i="60"/>
  <c r="I58" i="70"/>
  <c r="I139" i="58"/>
  <c r="I139" i="59"/>
  <c r="M58" i="70"/>
  <c r="M395" i="70" s="1"/>
  <c r="M139" i="59"/>
  <c r="M139" i="58"/>
  <c r="Q58" i="70"/>
  <c r="Q139" i="58"/>
  <c r="Q139" i="59"/>
  <c r="Q140" i="59"/>
  <c r="Q140" i="58"/>
  <c r="Q140" i="60"/>
  <c r="Q139" i="60"/>
  <c r="Q124" i="60" s="1"/>
  <c r="G59" i="70"/>
  <c r="G141" i="59"/>
  <c r="G141" i="58"/>
  <c r="K59" i="70"/>
  <c r="K141" i="59"/>
  <c r="K141" i="58"/>
  <c r="O59" i="70"/>
  <c r="O414" i="70" s="1"/>
  <c r="O141" i="59"/>
  <c r="O141" i="58"/>
  <c r="E49" i="71"/>
  <c r="E145" i="58"/>
  <c r="E145" i="59"/>
  <c r="I49" i="71"/>
  <c r="I145" i="58"/>
  <c r="I145" i="59"/>
  <c r="M49" i="71"/>
  <c r="M145" i="58"/>
  <c r="M145" i="59"/>
  <c r="Q49" i="71"/>
  <c r="Q145" i="58"/>
  <c r="Q145" i="59"/>
  <c r="G51" i="71"/>
  <c r="G147" i="59"/>
  <c r="G147" i="58"/>
  <c r="K51" i="71"/>
  <c r="K147" i="59"/>
  <c r="K147" i="58"/>
  <c r="O51" i="71"/>
  <c r="O147" i="59"/>
  <c r="O147" i="58"/>
  <c r="M53" i="71"/>
  <c r="M148" i="59"/>
  <c r="Q53" i="71"/>
  <c r="Q148" i="58"/>
  <c r="E55" i="71"/>
  <c r="E153" i="58"/>
  <c r="E153" i="59"/>
  <c r="I55" i="71"/>
  <c r="I153" i="59"/>
  <c r="I153" i="58"/>
  <c r="M55" i="71"/>
  <c r="M153" i="59"/>
  <c r="M153" i="58"/>
  <c r="Q55" i="71"/>
  <c r="Q153" i="59"/>
  <c r="Q153" i="58"/>
  <c r="G56" i="71"/>
  <c r="G155" i="59"/>
  <c r="G155" i="58"/>
  <c r="G156" i="58"/>
  <c r="G156" i="59"/>
  <c r="K56" i="71"/>
  <c r="K156" i="58"/>
  <c r="K155" i="59"/>
  <c r="K155" i="58"/>
  <c r="K156" i="59"/>
  <c r="K154" i="59"/>
  <c r="O56" i="71"/>
  <c r="O376" i="71" s="1"/>
  <c r="O156" i="59"/>
  <c r="O155" i="59"/>
  <c r="O155" i="58"/>
  <c r="O156" i="58"/>
  <c r="O154" i="59"/>
  <c r="E58" i="71"/>
  <c r="E379" i="71" s="1"/>
  <c r="E157" i="59"/>
  <c r="E157" i="58"/>
  <c r="I58" i="71"/>
  <c r="I157" i="59"/>
  <c r="I157" i="58"/>
  <c r="M58" i="71"/>
  <c r="M157" i="58"/>
  <c r="M157" i="59"/>
  <c r="Q58" i="71"/>
  <c r="Q157" i="59"/>
  <c r="Q157" i="58"/>
  <c r="G59" i="71"/>
  <c r="G159" i="59"/>
  <c r="G159" i="58"/>
  <c r="K59" i="71"/>
  <c r="K159" i="58"/>
  <c r="K159" i="59"/>
  <c r="O59" i="71"/>
  <c r="O361" i="71" s="1"/>
  <c r="O159" i="59"/>
  <c r="O159" i="58"/>
  <c r="E49" i="72"/>
  <c r="E163" i="58"/>
  <c r="E163" i="59"/>
  <c r="I49" i="72"/>
  <c r="I163" i="58"/>
  <c r="I163" i="59"/>
  <c r="M49" i="72"/>
  <c r="M163" i="58"/>
  <c r="M163" i="59"/>
  <c r="Q49" i="72"/>
  <c r="Q163" i="59"/>
  <c r="Q163" i="58"/>
  <c r="G51" i="72"/>
  <c r="G165" i="58"/>
  <c r="G165" i="59"/>
  <c r="K51" i="72"/>
  <c r="K165" i="59"/>
  <c r="K165" i="58"/>
  <c r="O51" i="72"/>
  <c r="O165" i="58"/>
  <c r="O165" i="59"/>
  <c r="E53" i="72"/>
  <c r="E166" i="59"/>
  <c r="E166" i="58"/>
  <c r="I53" i="72"/>
  <c r="I166" i="59"/>
  <c r="I166" i="58"/>
  <c r="M53" i="72"/>
  <c r="M166" i="58"/>
  <c r="Q53" i="72"/>
  <c r="Q166" i="58"/>
  <c r="Q166" i="59"/>
  <c r="E55" i="72"/>
  <c r="E171" i="58"/>
  <c r="E171" i="59"/>
  <c r="I55" i="72"/>
  <c r="I171" i="58"/>
  <c r="I171" i="59"/>
  <c r="M55" i="72"/>
  <c r="M171" i="59"/>
  <c r="M171" i="58"/>
  <c r="Q55" i="72"/>
  <c r="Q171" i="59"/>
  <c r="Q171" i="58"/>
  <c r="G56" i="72"/>
  <c r="G174" i="59"/>
  <c r="G173" i="58"/>
  <c r="G174" i="58"/>
  <c r="G173" i="59"/>
  <c r="G172" i="59"/>
  <c r="K56" i="72"/>
  <c r="K376" i="72" s="1"/>
  <c r="K173" i="59"/>
  <c r="K173" i="58"/>
  <c r="K174" i="58"/>
  <c r="K174" i="59"/>
  <c r="O56" i="72"/>
  <c r="O173" i="58"/>
  <c r="O174" i="59"/>
  <c r="O173" i="59"/>
  <c r="O174" i="58"/>
  <c r="E58" i="72"/>
  <c r="E379" i="72" s="1"/>
  <c r="E175" i="59"/>
  <c r="E175" i="58"/>
  <c r="I58" i="72"/>
  <c r="I175" i="58"/>
  <c r="I175" i="59"/>
  <c r="M58" i="72"/>
  <c r="M361" i="72" s="1"/>
  <c r="M175" i="59"/>
  <c r="M175" i="58"/>
  <c r="Q58" i="72"/>
  <c r="Q175" i="58"/>
  <c r="Q175" i="59"/>
  <c r="G59" i="72"/>
  <c r="G177" i="58"/>
  <c r="G177" i="59"/>
  <c r="K59" i="72"/>
  <c r="K177" i="59"/>
  <c r="K177" i="58"/>
  <c r="O59" i="72"/>
  <c r="O379" i="72" s="1"/>
  <c r="O177" i="58"/>
  <c r="O177" i="59"/>
  <c r="O16" i="48"/>
  <c r="O12" i="48"/>
  <c r="I9" i="44"/>
  <c r="I9" i="48" s="1"/>
  <c r="I16" i="48"/>
  <c r="Q19" i="48"/>
  <c r="N9" i="44"/>
  <c r="N9" i="48" s="1"/>
  <c r="N12" i="48"/>
  <c r="I12" i="48"/>
  <c r="N16" i="48"/>
  <c r="H12" i="48"/>
  <c r="M19" i="48"/>
  <c r="H19" i="48"/>
  <c r="F36" i="48"/>
  <c r="L32" i="48"/>
  <c r="I39" i="48"/>
  <c r="G39" i="48"/>
  <c r="M36" i="48"/>
  <c r="D36" i="48"/>
  <c r="G32" i="48"/>
  <c r="I32" i="48"/>
  <c r="K58" i="48"/>
  <c r="L55" i="48"/>
  <c r="P39" i="48"/>
  <c r="O36" i="48"/>
  <c r="P51" i="48"/>
  <c r="Q58" i="48"/>
  <c r="N55" i="48"/>
  <c r="E70" i="48"/>
  <c r="E55" i="48"/>
  <c r="N70" i="48"/>
  <c r="K51" i="48"/>
  <c r="F51" i="48"/>
  <c r="Q51" i="48"/>
  <c r="I77" i="48"/>
  <c r="F74" i="48"/>
  <c r="H58" i="48"/>
  <c r="E51" i="48"/>
  <c r="G70" i="48"/>
  <c r="M74" i="48"/>
  <c r="H74" i="48"/>
  <c r="K55" i="48"/>
  <c r="O74" i="48"/>
  <c r="L77" i="48"/>
  <c r="K77" i="48"/>
  <c r="J58" i="48"/>
  <c r="C74" i="48"/>
  <c r="B32" i="48"/>
  <c r="K93" i="48"/>
  <c r="J100" i="48"/>
  <c r="O93" i="48"/>
  <c r="N89" i="48"/>
  <c r="C100" i="48"/>
  <c r="J97" i="48"/>
  <c r="I93" i="48"/>
  <c r="P89" i="48"/>
  <c r="M97" i="48"/>
  <c r="M89" i="48"/>
  <c r="N93" i="48"/>
  <c r="B97" i="48"/>
  <c r="L100" i="48"/>
  <c r="M100" i="48"/>
  <c r="G105" i="44"/>
  <c r="P124" i="44"/>
  <c r="P130" i="48"/>
  <c r="D111" i="48"/>
  <c r="K105" i="44"/>
  <c r="K111" i="48"/>
  <c r="M111" i="48"/>
  <c r="O111" i="48"/>
  <c r="H43" i="45"/>
  <c r="H49" i="49"/>
  <c r="F62" i="45"/>
  <c r="F68" i="49"/>
  <c r="D81" i="45"/>
  <c r="D141" i="68"/>
  <c r="D87" i="49"/>
  <c r="M81" i="47"/>
  <c r="M189" i="68"/>
  <c r="M87" i="50"/>
  <c r="Q81" i="47"/>
  <c r="Q189" i="68"/>
  <c r="Q183" i="68" s="1"/>
  <c r="Q87" i="50"/>
  <c r="I166" i="49"/>
  <c r="I161" i="45"/>
  <c r="H168" i="48"/>
  <c r="I70" i="49"/>
  <c r="F117" i="49"/>
  <c r="H139" i="70"/>
  <c r="H196" i="70"/>
  <c r="J116" i="71"/>
  <c r="J140" i="71"/>
  <c r="I168" i="49"/>
  <c r="Q222" i="65"/>
  <c r="G183" i="68"/>
  <c r="H208" i="69"/>
  <c r="C208" i="70"/>
  <c r="F202" i="71"/>
  <c r="I414" i="64"/>
  <c r="E30" i="58"/>
  <c r="C74" i="59"/>
  <c r="C172" i="59"/>
  <c r="H93" i="59"/>
  <c r="I132" i="59"/>
  <c r="Q376" i="72"/>
  <c r="Q322" i="72"/>
  <c r="L325" i="72"/>
  <c r="G403" i="66"/>
  <c r="H68" i="60"/>
  <c r="D172" i="72"/>
  <c r="D98" i="72"/>
  <c r="O172" i="48"/>
  <c r="I143" i="72"/>
  <c r="I179" i="72"/>
  <c r="B112" i="66"/>
  <c r="P126" i="64"/>
  <c r="F19" i="49"/>
  <c r="G19" i="49"/>
  <c r="F30" i="49"/>
  <c r="E143" i="65"/>
  <c r="M51" i="49"/>
  <c r="O70" i="49"/>
  <c r="J148" i="67"/>
  <c r="L164" i="68"/>
  <c r="K196" i="69"/>
  <c r="K139" i="69"/>
  <c r="K118" i="69"/>
  <c r="K112" i="69" s="1"/>
  <c r="H143" i="71"/>
  <c r="D143" i="72"/>
  <c r="B202" i="72"/>
  <c r="M9" i="50"/>
  <c r="M3" i="47"/>
  <c r="C12" i="50"/>
  <c r="M150" i="65"/>
  <c r="K70" i="50"/>
  <c r="C16" i="58"/>
  <c r="G111" i="59"/>
  <c r="K331" i="69"/>
  <c r="K388" i="69"/>
  <c r="B100" i="49"/>
  <c r="M141" i="68"/>
  <c r="M87" i="49"/>
  <c r="M81" i="45"/>
  <c r="D139" i="70"/>
  <c r="D118" i="70"/>
  <c r="O143" i="71"/>
  <c r="D136" i="72"/>
  <c r="D190" i="72"/>
  <c r="D116" i="72"/>
  <c r="D111" i="72" s="1"/>
  <c r="O172" i="49"/>
  <c r="H9" i="50"/>
  <c r="I105" i="50"/>
  <c r="Q175" i="69"/>
  <c r="F154" i="48"/>
  <c r="B112" i="65"/>
  <c r="L9" i="49"/>
  <c r="L3" i="45"/>
  <c r="F132" i="64"/>
  <c r="N36" i="49"/>
  <c r="E141" i="68"/>
  <c r="E135" i="68" s="1"/>
  <c r="E87" i="49"/>
  <c r="E81" i="45"/>
  <c r="N105" i="45"/>
  <c r="P146" i="70"/>
  <c r="P136" i="71"/>
  <c r="N168" i="49"/>
  <c r="Q175" i="49"/>
  <c r="N168" i="64"/>
  <c r="E240" i="64"/>
  <c r="E174" i="64"/>
  <c r="H215" i="65"/>
  <c r="H156" i="65"/>
  <c r="H213" i="65" s="1"/>
  <c r="F156" i="66"/>
  <c r="J219" i="66"/>
  <c r="J156" i="66"/>
  <c r="I70" i="50"/>
  <c r="K93" i="50"/>
  <c r="Q274" i="68"/>
  <c r="C204" i="71"/>
  <c r="K202" i="72"/>
  <c r="G166" i="50"/>
  <c r="G161" i="47"/>
  <c r="H168" i="50"/>
  <c r="M348" i="65"/>
  <c r="M342" i="65" s="1"/>
  <c r="I32" i="60"/>
  <c r="D168" i="48"/>
  <c r="Q196" i="65"/>
  <c r="Q118" i="65"/>
  <c r="N243" i="68"/>
  <c r="M116" i="72"/>
  <c r="P174" i="64"/>
  <c r="O49" i="50"/>
  <c r="G93" i="70"/>
  <c r="E166" i="48"/>
  <c r="F166" i="48"/>
  <c r="B136" i="49"/>
  <c r="Q32" i="49"/>
  <c r="N39" i="49"/>
  <c r="C89" i="49"/>
  <c r="N93" i="49"/>
  <c r="Q146" i="70"/>
  <c r="J157" i="49"/>
  <c r="D130" i="72"/>
  <c r="B19" i="50"/>
  <c r="B120" i="50"/>
  <c r="B105" i="50" s="1"/>
  <c r="D19" i="50"/>
  <c r="C156" i="65"/>
  <c r="C213" i="65" s="1"/>
  <c r="F32" i="50"/>
  <c r="H222" i="65"/>
  <c r="J58" i="50"/>
  <c r="L215" i="69"/>
  <c r="L156" i="69"/>
  <c r="L213" i="69" s="1"/>
  <c r="H204" i="71"/>
  <c r="D212" i="71"/>
  <c r="D152" i="71"/>
  <c r="M392" i="70"/>
  <c r="M335" i="70"/>
  <c r="G9" i="58"/>
  <c r="F338" i="64"/>
  <c r="F365" i="64"/>
  <c r="J16" i="59"/>
  <c r="O51" i="59"/>
  <c r="G32" i="58"/>
  <c r="M285" i="66"/>
  <c r="Q280" i="71"/>
  <c r="Q154" i="58"/>
  <c r="J335" i="67"/>
  <c r="J310" i="67"/>
  <c r="E409" i="68"/>
  <c r="M335" i="69"/>
  <c r="M310" i="69"/>
  <c r="E324" i="70"/>
  <c r="E304" i="70"/>
  <c r="Q148" i="59"/>
  <c r="D166" i="59"/>
  <c r="F372" i="72"/>
  <c r="F318" i="72"/>
  <c r="G111" i="58"/>
  <c r="M369" i="69"/>
  <c r="M291" i="69"/>
  <c r="E376" i="69"/>
  <c r="P16" i="59"/>
  <c r="C414" i="65"/>
  <c r="D12" i="60"/>
  <c r="J342" i="67"/>
  <c r="D335" i="66"/>
  <c r="D97" i="58"/>
  <c r="J148" i="58"/>
  <c r="H338" i="64"/>
  <c r="H360" i="64"/>
  <c r="Q16" i="59"/>
  <c r="P375" i="64"/>
  <c r="P36" i="59"/>
  <c r="G55" i="59"/>
  <c r="Q74" i="59"/>
  <c r="H87" i="59"/>
  <c r="N324" i="69"/>
  <c r="J304" i="69"/>
  <c r="L132" i="59"/>
  <c r="N338" i="70"/>
  <c r="Q298" i="72"/>
  <c r="Q293" i="72" s="1"/>
  <c r="O372" i="72"/>
  <c r="O318" i="72"/>
  <c r="C384" i="71"/>
  <c r="E342" i="65"/>
  <c r="L403" i="66"/>
  <c r="K501" i="68"/>
  <c r="L400" i="69"/>
  <c r="I348" i="70"/>
  <c r="I405" i="70" s="1"/>
  <c r="D334" i="71"/>
  <c r="D388" i="71" s="1"/>
  <c r="E291" i="66"/>
  <c r="E55" i="58"/>
  <c r="G97" i="58"/>
  <c r="C293" i="71"/>
  <c r="F372" i="64"/>
  <c r="I327" i="65"/>
  <c r="L304" i="67"/>
  <c r="L329" i="67"/>
  <c r="K70" i="59"/>
  <c r="L335" i="67"/>
  <c r="M117" i="59"/>
  <c r="F322" i="71"/>
  <c r="J322" i="71"/>
  <c r="E172" i="59"/>
  <c r="H70" i="60"/>
  <c r="Q400" i="70"/>
  <c r="O403" i="70"/>
  <c r="L68" i="59"/>
  <c r="N32" i="58"/>
  <c r="F36" i="58"/>
  <c r="J70" i="58"/>
  <c r="L291" i="69"/>
  <c r="L285" i="69" s="1"/>
  <c r="I331" i="65"/>
  <c r="F97" i="59"/>
  <c r="N338" i="69"/>
  <c r="H338" i="70"/>
  <c r="O298" i="72"/>
  <c r="O293" i="72" s="1"/>
  <c r="C407" i="69"/>
  <c r="C348" i="69"/>
  <c r="D49" i="60"/>
  <c r="J407" i="66"/>
  <c r="L403" i="67"/>
  <c r="P425" i="68"/>
  <c r="M501" i="68"/>
  <c r="O89" i="60"/>
  <c r="J400" i="70"/>
  <c r="D403" i="70"/>
  <c r="E143" i="60"/>
  <c r="O30" i="58"/>
  <c r="I431" i="68"/>
  <c r="I81" i="57"/>
  <c r="N51" i="59"/>
  <c r="O43" i="47"/>
  <c r="E93" i="50"/>
  <c r="Q105" i="47"/>
  <c r="J51" i="50"/>
  <c r="P70" i="50"/>
  <c r="P100" i="50"/>
  <c r="N143" i="47"/>
  <c r="N148" i="50"/>
  <c r="M124" i="47"/>
  <c r="M130" i="50"/>
  <c r="D51" i="49"/>
  <c r="D93" i="49"/>
  <c r="K150" i="48"/>
  <c r="K157" i="48"/>
  <c r="H136" i="48"/>
  <c r="N136" i="48"/>
  <c r="L132" i="48"/>
  <c r="E117" i="48"/>
  <c r="P117" i="48"/>
  <c r="N181" i="68"/>
  <c r="F181" i="68"/>
  <c r="M180" i="68"/>
  <c r="E180" i="68"/>
  <c r="L130" i="68"/>
  <c r="L179" i="68"/>
  <c r="D130" i="68"/>
  <c r="D179" i="68"/>
  <c r="J127" i="68"/>
  <c r="Q174" i="68"/>
  <c r="P173" i="68"/>
  <c r="H173" i="68"/>
  <c r="O123" i="68"/>
  <c r="O172" i="68"/>
  <c r="G123" i="68"/>
  <c r="G220" i="68"/>
  <c r="G172" i="68"/>
  <c r="N218" i="68"/>
  <c r="N170" i="68"/>
  <c r="F170" i="68"/>
  <c r="M217" i="68"/>
  <c r="L119" i="68"/>
  <c r="L168" i="68"/>
  <c r="D119" i="68"/>
  <c r="D168" i="68"/>
  <c r="K166" i="68"/>
  <c r="C166" i="68"/>
  <c r="J86" i="48"/>
  <c r="F115" i="68"/>
  <c r="F163" i="68" s="1"/>
  <c r="F212" i="68"/>
  <c r="M84" i="48"/>
  <c r="E84" i="48"/>
  <c r="L83" i="48"/>
  <c r="D83" i="48"/>
  <c r="B95" i="48"/>
  <c r="B83" i="48"/>
  <c r="J79" i="48"/>
  <c r="Q78" i="48"/>
  <c r="I78" i="48"/>
  <c r="P76" i="48"/>
  <c r="H76" i="48"/>
  <c r="O75" i="48"/>
  <c r="G75" i="48"/>
  <c r="N73" i="48"/>
  <c r="F73" i="48"/>
  <c r="M72" i="48"/>
  <c r="E72" i="48"/>
  <c r="L71" i="48"/>
  <c r="D71" i="48"/>
  <c r="K69" i="48"/>
  <c r="C69" i="48"/>
  <c r="F67" i="48"/>
  <c r="Q134" i="67"/>
  <c r="I134" i="67"/>
  <c r="P94" i="67"/>
  <c r="P133" i="67"/>
  <c r="H94" i="67"/>
  <c r="H133" i="67"/>
  <c r="B94" i="66"/>
  <c r="B138" i="67"/>
  <c r="M186" i="66"/>
  <c r="L108" i="66"/>
  <c r="L146" i="66" s="1"/>
  <c r="L185" i="66"/>
  <c r="D185" i="66"/>
  <c r="D108" i="66"/>
  <c r="K145" i="66"/>
  <c r="C183" i="66"/>
  <c r="C145" i="66"/>
  <c r="J105" i="66"/>
  <c r="J144" i="66"/>
  <c r="Q180" i="66"/>
  <c r="Q142" i="66"/>
  <c r="I142" i="66"/>
  <c r="P141" i="66"/>
  <c r="H141" i="66"/>
  <c r="O101" i="66"/>
  <c r="O140" i="66"/>
  <c r="G101" i="66"/>
  <c r="G140" i="66"/>
  <c r="N138" i="66"/>
  <c r="F176" i="66"/>
  <c r="F138" i="66"/>
  <c r="M48" i="48"/>
  <c r="I97" i="66"/>
  <c r="I135" i="66" s="1"/>
  <c r="I174" i="66"/>
  <c r="L134" i="66"/>
  <c r="D134" i="66"/>
  <c r="K94" i="66"/>
  <c r="K133" i="66"/>
  <c r="C94" i="66"/>
  <c r="C133" i="66"/>
  <c r="B176" i="65"/>
  <c r="M186" i="65"/>
  <c r="L108" i="65"/>
  <c r="D108" i="65"/>
  <c r="D185" i="65"/>
  <c r="K145" i="65"/>
  <c r="C183" i="65"/>
  <c r="C145" i="65"/>
  <c r="J105" i="65"/>
  <c r="J182" i="65"/>
  <c r="J144" i="65"/>
  <c r="Q142" i="65"/>
  <c r="I180" i="65"/>
  <c r="I142" i="65"/>
  <c r="P141" i="65"/>
  <c r="H179" i="65"/>
  <c r="H141" i="65"/>
  <c r="O101" i="65"/>
  <c r="O178" i="65"/>
  <c r="O140" i="65"/>
  <c r="G101" i="65"/>
  <c r="G140" i="65"/>
  <c r="F176" i="65"/>
  <c r="F138" i="65"/>
  <c r="M29" i="48"/>
  <c r="I97" i="65"/>
  <c r="I135" i="65" s="1"/>
  <c r="D172" i="65"/>
  <c r="K94" i="65"/>
  <c r="K132" i="65" s="1"/>
  <c r="C94" i="65"/>
  <c r="C132" i="65" s="1"/>
  <c r="C133" i="65"/>
  <c r="J166" i="64"/>
  <c r="Q165" i="64"/>
  <c r="I165" i="64"/>
  <c r="P121" i="64"/>
  <c r="P164" i="64"/>
  <c r="H121" i="64"/>
  <c r="H164" i="64"/>
  <c r="O162" i="64"/>
  <c r="G162" i="64"/>
  <c r="N118" i="64"/>
  <c r="N202" i="64" s="1"/>
  <c r="N203" i="64"/>
  <c r="F118" i="64"/>
  <c r="F160" i="64" s="1"/>
  <c r="F161" i="64"/>
  <c r="E159" i="64"/>
  <c r="C114" i="64"/>
  <c r="C198" i="64" s="1"/>
  <c r="C157" i="64"/>
  <c r="J155" i="64"/>
  <c r="Q154" i="64"/>
  <c r="I154" i="64"/>
  <c r="P109" i="64"/>
  <c r="P151" i="64" s="1"/>
  <c r="P152" i="64"/>
  <c r="D8" i="48"/>
  <c r="O150" i="64"/>
  <c r="G150" i="64"/>
  <c r="N106" i="64"/>
  <c r="N148" i="64" s="1"/>
  <c r="N149" i="64"/>
  <c r="F106" i="64"/>
  <c r="F148" i="64" s="1"/>
  <c r="F149" i="64"/>
  <c r="B118" i="64"/>
  <c r="B106" i="64"/>
  <c r="B148" i="64" s="1"/>
  <c r="B149" i="64"/>
  <c r="H403" i="67"/>
  <c r="F400" i="69"/>
  <c r="I384" i="71"/>
  <c r="F334" i="71"/>
  <c r="G384" i="72"/>
  <c r="K143" i="60"/>
  <c r="N43" i="47"/>
  <c r="N49" i="50"/>
  <c r="I157" i="50"/>
  <c r="D30" i="49"/>
  <c r="B9" i="49"/>
  <c r="C148" i="49"/>
  <c r="Q157" i="48"/>
  <c r="L150" i="48"/>
  <c r="L139" i="48"/>
  <c r="G132" i="48"/>
  <c r="J117" i="48"/>
  <c r="C120" i="48"/>
  <c r="M181" i="68"/>
  <c r="P180" i="68"/>
  <c r="D180" i="68"/>
  <c r="K130" i="68"/>
  <c r="K179" i="68"/>
  <c r="N177" i="68"/>
  <c r="Q127" i="68"/>
  <c r="Q223" i="68" s="1"/>
  <c r="Q224" i="68"/>
  <c r="Q176" i="68"/>
  <c r="E127" i="68"/>
  <c r="E223" i="68" s="1"/>
  <c r="E224" i="68"/>
  <c r="E176" i="68"/>
  <c r="H222" i="68"/>
  <c r="H174" i="68"/>
  <c r="K221" i="68"/>
  <c r="N220" i="68"/>
  <c r="N123" i="68"/>
  <c r="M170" i="68"/>
  <c r="P169" i="68"/>
  <c r="D169" i="68"/>
  <c r="K216" i="68"/>
  <c r="K119" i="68"/>
  <c r="K167" i="68" s="1"/>
  <c r="N166" i="68"/>
  <c r="M115" i="68"/>
  <c r="M163" i="68" s="1"/>
  <c r="M164" i="68"/>
  <c r="L84" i="48"/>
  <c r="D84" i="48"/>
  <c r="C83" i="48"/>
  <c r="Q79" i="48"/>
  <c r="E79" i="48"/>
  <c r="D78" i="48"/>
  <c r="G76" i="48"/>
  <c r="J75" i="48"/>
  <c r="I73" i="48"/>
  <c r="L72" i="48"/>
  <c r="O71" i="48"/>
  <c r="C71" i="48"/>
  <c r="F69" i="48"/>
  <c r="E67" i="48"/>
  <c r="O94" i="67"/>
  <c r="C94" i="67"/>
  <c r="C132" i="67" s="1"/>
  <c r="B148" i="67"/>
  <c r="P60" i="48"/>
  <c r="D60" i="48"/>
  <c r="G59" i="48"/>
  <c r="J57" i="48"/>
  <c r="M56" i="48"/>
  <c r="P54" i="48"/>
  <c r="D54" i="48"/>
  <c r="G53" i="48"/>
  <c r="J52" i="48"/>
  <c r="M50" i="48"/>
  <c r="P48" i="48"/>
  <c r="H97" i="66"/>
  <c r="H135" i="66" s="1"/>
  <c r="G134" i="66"/>
  <c r="J94" i="66"/>
  <c r="J133" i="66"/>
  <c r="B97" i="65"/>
  <c r="B135" i="65" s="1"/>
  <c r="H41" i="48"/>
  <c r="K40" i="48"/>
  <c r="N38" i="48"/>
  <c r="Q37" i="48"/>
  <c r="P35" i="48"/>
  <c r="D35" i="48"/>
  <c r="G34" i="48"/>
  <c r="J33" i="48"/>
  <c r="M31" i="48"/>
  <c r="P29" i="48"/>
  <c r="L97" i="65"/>
  <c r="L135" i="65" s="1"/>
  <c r="L136" i="65"/>
  <c r="G134" i="65"/>
  <c r="J94" i="65"/>
  <c r="J171" i="65"/>
  <c r="M208" i="64"/>
  <c r="M166" i="64"/>
  <c r="E166" i="64"/>
  <c r="H165" i="64"/>
  <c r="K121" i="64"/>
  <c r="K164" i="64"/>
  <c r="C121" i="64"/>
  <c r="C164" i="64"/>
  <c r="F162" i="64"/>
  <c r="I203" i="64"/>
  <c r="I118" i="64"/>
  <c r="I161" i="64"/>
  <c r="L159" i="64"/>
  <c r="O158" i="64"/>
  <c r="F114" i="64"/>
  <c r="F111" i="64" s="1"/>
  <c r="O109" i="64"/>
  <c r="O151" i="64" s="1"/>
  <c r="O152" i="64"/>
  <c r="J6" i="48"/>
  <c r="Q5" i="48"/>
  <c r="E5" i="48"/>
  <c r="M89" i="50"/>
  <c r="L105" i="47"/>
  <c r="L111" i="50"/>
  <c r="K49" i="49"/>
  <c r="B68" i="49"/>
  <c r="L93" i="49"/>
  <c r="G148" i="49"/>
  <c r="N157" i="48"/>
  <c r="G136" i="48"/>
  <c r="D103" i="48"/>
  <c r="G102" i="48"/>
  <c r="J101" i="48"/>
  <c r="E99" i="48"/>
  <c r="O96" i="48"/>
  <c r="J95" i="48"/>
  <c r="E94" i="48"/>
  <c r="O91" i="48"/>
  <c r="F90" i="48"/>
  <c r="E88" i="48"/>
  <c r="G84" i="48"/>
  <c r="F83" i="48"/>
  <c r="B98" i="48"/>
  <c r="L79" i="48"/>
  <c r="D79" i="48"/>
  <c r="J76" i="48"/>
  <c r="I75" i="48"/>
  <c r="O72" i="48"/>
  <c r="J71" i="48"/>
  <c r="E69" i="48"/>
  <c r="B148" i="66"/>
  <c r="B141" i="67"/>
  <c r="N108" i="66"/>
  <c r="N147" i="66"/>
  <c r="D105" i="66"/>
  <c r="D144" i="66"/>
  <c r="I101" i="66"/>
  <c r="I177" i="66" s="1"/>
  <c r="H176" i="66"/>
  <c r="H138" i="66"/>
  <c r="G97" i="66"/>
  <c r="G135" i="66" s="1"/>
  <c r="G136" i="66"/>
  <c r="Q94" i="66"/>
  <c r="Q132" i="66" s="1"/>
  <c r="B185" i="65"/>
  <c r="B108" i="65"/>
  <c r="B147" i="65"/>
  <c r="K186" i="65"/>
  <c r="K148" i="65"/>
  <c r="N108" i="65"/>
  <c r="N147" i="65"/>
  <c r="M183" i="65"/>
  <c r="M145" i="65"/>
  <c r="L182" i="65"/>
  <c r="L105" i="65"/>
  <c r="L144" i="65"/>
  <c r="C180" i="65"/>
  <c r="F179" i="65"/>
  <c r="E101" i="65"/>
  <c r="E99" i="65" s="1"/>
  <c r="D138" i="65"/>
  <c r="C29" i="48"/>
  <c r="J172" i="65"/>
  <c r="J134" i="65"/>
  <c r="E94" i="65"/>
  <c r="E171" i="65"/>
  <c r="E133" i="65"/>
  <c r="D208" i="64"/>
  <c r="J121" i="64"/>
  <c r="J205" i="64" s="1"/>
  <c r="E204" i="64"/>
  <c r="E162" i="64"/>
  <c r="O159" i="64"/>
  <c r="J158" i="64"/>
  <c r="E114" i="64"/>
  <c r="E199" i="64"/>
  <c r="E157" i="64"/>
  <c r="K196" i="64"/>
  <c r="K154" i="64"/>
  <c r="F8" i="48"/>
  <c r="H106" i="64"/>
  <c r="H148" i="64" s="1"/>
  <c r="Q168" i="49"/>
  <c r="K403" i="66"/>
  <c r="P19" i="49"/>
  <c r="I144" i="65"/>
  <c r="Q184" i="69"/>
  <c r="G16" i="49"/>
  <c r="H112" i="65"/>
  <c r="H135" i="69"/>
  <c r="Q130" i="71"/>
  <c r="Q111" i="71"/>
  <c r="N132" i="72"/>
  <c r="E166" i="49"/>
  <c r="E161" i="45"/>
  <c r="C240" i="64"/>
  <c r="I49" i="50"/>
  <c r="I43" i="47"/>
  <c r="K189" i="68"/>
  <c r="K261" i="68" s="1"/>
  <c r="K87" i="50"/>
  <c r="F93" i="50"/>
  <c r="M105" i="50"/>
  <c r="I166" i="50"/>
  <c r="Q16" i="58"/>
  <c r="E36" i="58"/>
  <c r="E353" i="68"/>
  <c r="C331" i="67"/>
  <c r="C310" i="67"/>
  <c r="Q132" i="59"/>
  <c r="O390" i="71"/>
  <c r="O334" i="71"/>
  <c r="O388" i="71" s="1"/>
  <c r="K135" i="69"/>
  <c r="P129" i="71"/>
  <c r="B130" i="49"/>
  <c r="B124" i="45"/>
  <c r="F152" i="64"/>
  <c r="C19" i="49"/>
  <c r="D166" i="64"/>
  <c r="P136" i="65"/>
  <c r="F140" i="65"/>
  <c r="G112" i="66"/>
  <c r="Q58" i="49"/>
  <c r="G112" i="67"/>
  <c r="G144" i="67"/>
  <c r="H145" i="67"/>
  <c r="E77" i="49"/>
  <c r="H111" i="49"/>
  <c r="O120" i="49"/>
  <c r="K139" i="49"/>
  <c r="K150" i="49"/>
  <c r="H150" i="49"/>
  <c r="G140" i="71"/>
  <c r="D157" i="49"/>
  <c r="L235" i="64"/>
  <c r="M174" i="64"/>
  <c r="G70" i="50"/>
  <c r="H274" i="68"/>
  <c r="I208" i="69"/>
  <c r="O211" i="69"/>
  <c r="P124" i="50"/>
  <c r="I156" i="70"/>
  <c r="C147" i="71"/>
  <c r="C148" i="50"/>
  <c r="C143" i="47"/>
  <c r="P166" i="50"/>
  <c r="P161" i="47"/>
  <c r="N166" i="50"/>
  <c r="C51" i="58"/>
  <c r="C417" i="68"/>
  <c r="O317" i="64"/>
  <c r="K168" i="48"/>
  <c r="B180" i="68"/>
  <c r="E70" i="49"/>
  <c r="O117" i="49"/>
  <c r="E130" i="49"/>
  <c r="E124" i="45"/>
  <c r="F140" i="72"/>
  <c r="B222" i="67"/>
  <c r="D150" i="67"/>
  <c r="K211" i="70"/>
  <c r="M147" i="72"/>
  <c r="E98" i="71"/>
  <c r="E93" i="71" s="1"/>
  <c r="G175" i="48"/>
  <c r="L216" i="64"/>
  <c r="M155" i="64"/>
  <c r="F112" i="65"/>
  <c r="I136" i="65"/>
  <c r="F144" i="65"/>
  <c r="H147" i="65"/>
  <c r="N51" i="49"/>
  <c r="K55" i="49"/>
  <c r="E142" i="67"/>
  <c r="K148" i="67"/>
  <c r="I93" i="49"/>
  <c r="I132" i="69"/>
  <c r="I112" i="69"/>
  <c r="I143" i="70"/>
  <c r="L140" i="71"/>
  <c r="I197" i="72"/>
  <c r="B211" i="70"/>
  <c r="D9" i="50"/>
  <c r="D3" i="47"/>
  <c r="K211" i="65"/>
  <c r="D215" i="65"/>
  <c r="D156" i="65"/>
  <c r="C39" i="50"/>
  <c r="Q211" i="67"/>
  <c r="J77" i="50"/>
  <c r="D211" i="69"/>
  <c r="K111" i="50"/>
  <c r="K105" i="47"/>
  <c r="F130" i="50"/>
  <c r="F124" i="47"/>
  <c r="M139" i="50"/>
  <c r="I215" i="71"/>
  <c r="N157" i="50"/>
  <c r="G152" i="72"/>
  <c r="K335" i="66"/>
  <c r="K291" i="66"/>
  <c r="K285" i="66" s="1"/>
  <c r="H342" i="65"/>
  <c r="G32" i="60"/>
  <c r="J180" i="68"/>
  <c r="K81" i="47"/>
  <c r="L208" i="69"/>
  <c r="Q215" i="69"/>
  <c r="Q156" i="69"/>
  <c r="Q213" i="69" s="1"/>
  <c r="N202" i="71"/>
  <c r="E202" i="72"/>
  <c r="C148" i="48"/>
  <c r="C143" i="44"/>
  <c r="Q166" i="48"/>
  <c r="N98" i="72"/>
  <c r="G12" i="49"/>
  <c r="H12" i="49"/>
  <c r="J161" i="64"/>
  <c r="G112" i="65"/>
  <c r="L36" i="49"/>
  <c r="E55" i="49"/>
  <c r="I143" i="67"/>
  <c r="C239" i="68"/>
  <c r="C167" i="68"/>
  <c r="Q97" i="49"/>
  <c r="G112" i="70"/>
  <c r="G137" i="70"/>
  <c r="E139" i="49"/>
  <c r="H111" i="71"/>
  <c r="H129" i="71" s="1"/>
  <c r="H130" i="71"/>
  <c r="I116" i="71"/>
  <c r="C136" i="72"/>
  <c r="B174" i="64"/>
  <c r="B168" i="64" s="1"/>
  <c r="D211" i="66"/>
  <c r="Q215" i="67"/>
  <c r="D77" i="50"/>
  <c r="F259" i="68"/>
  <c r="P93" i="50"/>
  <c r="Q211" i="69"/>
  <c r="L212" i="71"/>
  <c r="L152" i="71"/>
  <c r="E175" i="50"/>
  <c r="O338" i="65"/>
  <c r="L202" i="71"/>
  <c r="K291" i="69"/>
  <c r="K285" i="69" s="1"/>
  <c r="Q136" i="58"/>
  <c r="K327" i="65"/>
  <c r="K324" i="67"/>
  <c r="I327" i="67"/>
  <c r="N322" i="71"/>
  <c r="E403" i="65"/>
  <c r="Q403" i="65"/>
  <c r="O334" i="72"/>
  <c r="O388" i="72" s="1"/>
  <c r="I465" i="68"/>
  <c r="M154" i="58"/>
  <c r="H12" i="59"/>
  <c r="M324" i="70"/>
  <c r="M358" i="72"/>
  <c r="H372" i="64"/>
  <c r="O375" i="64"/>
  <c r="D338" i="66"/>
  <c r="P380" i="64"/>
  <c r="Q348" i="69"/>
  <c r="L384" i="72"/>
  <c r="C97" i="58"/>
  <c r="N16" i="58"/>
  <c r="L70" i="58"/>
  <c r="N136" i="58"/>
  <c r="D172" i="58"/>
  <c r="I435" i="64"/>
  <c r="I372" i="64"/>
  <c r="H51" i="59"/>
  <c r="F338" i="67"/>
  <c r="N338" i="67"/>
  <c r="K413" i="68"/>
  <c r="K485" i="68"/>
  <c r="N417" i="68"/>
  <c r="N331" i="70"/>
  <c r="N312" i="71"/>
  <c r="N293" i="71"/>
  <c r="D172" i="59"/>
  <c r="I325" i="72"/>
  <c r="H348" i="66"/>
  <c r="H342" i="66" s="1"/>
  <c r="O70" i="60"/>
  <c r="J403" i="70"/>
  <c r="O384" i="71"/>
  <c r="E87" i="58"/>
  <c r="C457" i="68"/>
  <c r="C409" i="68"/>
  <c r="O369" i="69"/>
  <c r="O291" i="69"/>
  <c r="K291" i="70"/>
  <c r="O172" i="58"/>
  <c r="C32" i="59"/>
  <c r="H335" i="66"/>
  <c r="L70" i="59"/>
  <c r="H74" i="59"/>
  <c r="K89" i="59"/>
  <c r="I327" i="69"/>
  <c r="K310" i="69"/>
  <c r="K304" i="69" s="1"/>
  <c r="E338" i="69"/>
  <c r="G132" i="59"/>
  <c r="N154" i="59"/>
  <c r="E51" i="60"/>
  <c r="O49" i="60"/>
  <c r="D403" i="69"/>
  <c r="G348" i="69"/>
  <c r="G405" i="69" s="1"/>
  <c r="D384" i="71"/>
  <c r="I334" i="71"/>
  <c r="I388" i="71" s="1"/>
  <c r="F386" i="72"/>
  <c r="Q334" i="72"/>
  <c r="Q388" i="72" s="1"/>
  <c r="C89" i="58"/>
  <c r="D372" i="64"/>
  <c r="F285" i="65"/>
  <c r="L32" i="58"/>
  <c r="J74" i="58"/>
  <c r="D87" i="58"/>
  <c r="L87" i="58"/>
  <c r="F130" i="58"/>
  <c r="F154" i="58"/>
  <c r="L275" i="72"/>
  <c r="G368" i="64"/>
  <c r="G324" i="65"/>
  <c r="J338" i="65"/>
  <c r="M329" i="66"/>
  <c r="P338" i="67"/>
  <c r="I413" i="68"/>
  <c r="F417" i="68"/>
  <c r="D312" i="71"/>
  <c r="D293" i="71"/>
  <c r="M372" i="71"/>
  <c r="M318" i="71"/>
  <c r="G325" i="71"/>
  <c r="N312" i="72"/>
  <c r="J377" i="68"/>
  <c r="I93" i="50"/>
  <c r="F49" i="49"/>
  <c r="J148" i="49"/>
  <c r="K166" i="48"/>
  <c r="E139" i="48"/>
  <c r="B136" i="48"/>
  <c r="H120" i="48"/>
  <c r="I181" i="68"/>
  <c r="G227" i="68"/>
  <c r="G130" i="68"/>
  <c r="G179" i="68"/>
  <c r="I224" i="68"/>
  <c r="I127" i="68"/>
  <c r="I176" i="68"/>
  <c r="D222" i="68"/>
  <c r="J123" i="68"/>
  <c r="J171" i="68" s="1"/>
  <c r="G119" i="68"/>
  <c r="G216" i="68"/>
  <c r="G168" i="68"/>
  <c r="Q115" i="68"/>
  <c r="Q163" i="68" s="1"/>
  <c r="Q212" i="68"/>
  <c r="Q164" i="68"/>
  <c r="O83" i="48"/>
  <c r="B99" i="48"/>
  <c r="M79" i="48"/>
  <c r="H78" i="48"/>
  <c r="N75" i="48"/>
  <c r="M73" i="48"/>
  <c r="D72" i="48"/>
  <c r="N69" i="48"/>
  <c r="B105" i="66"/>
  <c r="E105" i="66"/>
  <c r="O141" i="66"/>
  <c r="F101" i="66"/>
  <c r="F140" i="66"/>
  <c r="L97" i="66"/>
  <c r="L135" i="66" s="1"/>
  <c r="N45" i="48"/>
  <c r="B35" i="48"/>
  <c r="O40" i="48"/>
  <c r="J38" i="48"/>
  <c r="E37" i="48"/>
  <c r="K34" i="48"/>
  <c r="Q31" i="48"/>
  <c r="H29" i="48"/>
  <c r="K134" i="65"/>
  <c r="F94" i="65"/>
  <c r="O206" i="64"/>
  <c r="O121" i="64"/>
  <c r="O164" i="64"/>
  <c r="Q118" i="64"/>
  <c r="Q161" i="64"/>
  <c r="H159" i="64"/>
  <c r="N114" i="64"/>
  <c r="E155" i="64"/>
  <c r="G109" i="64"/>
  <c r="G151" i="64" s="1"/>
  <c r="G152" i="64"/>
  <c r="M5" i="48"/>
  <c r="B15" i="48"/>
  <c r="M93" i="50"/>
  <c r="H100" i="50"/>
  <c r="L166" i="48"/>
  <c r="E143" i="44"/>
  <c r="E148" i="48"/>
  <c r="I132" i="48"/>
  <c r="L120" i="48"/>
  <c r="K102" i="48"/>
  <c r="P98" i="48"/>
  <c r="C96" i="48"/>
  <c r="I94" i="48"/>
  <c r="K91" i="48"/>
  <c r="M88" i="48"/>
  <c r="N112" i="68"/>
  <c r="N161" i="68"/>
  <c r="K108" i="67"/>
  <c r="K147" i="67"/>
  <c r="F183" i="67"/>
  <c r="F145" i="67"/>
  <c r="H142" i="67"/>
  <c r="N101" i="67"/>
  <c r="N140" i="67"/>
  <c r="P97" i="67"/>
  <c r="P135" i="67" s="1"/>
  <c r="P136" i="67"/>
  <c r="J94" i="67"/>
  <c r="J132" i="67" s="1"/>
  <c r="K186" i="66"/>
  <c r="K148" i="66"/>
  <c r="F108" i="66"/>
  <c r="F147" i="66"/>
  <c r="H105" i="66"/>
  <c r="H182" i="66"/>
  <c r="H144" i="66"/>
  <c r="J179" i="66"/>
  <c r="L138" i="66"/>
  <c r="J46" i="48"/>
  <c r="B34" i="48"/>
  <c r="J40" i="48"/>
  <c r="P37" i="48"/>
  <c r="G35" i="48"/>
  <c r="H31" i="48"/>
  <c r="I94" i="65"/>
  <c r="I133" i="65"/>
  <c r="M162" i="64"/>
  <c r="D118" i="64"/>
  <c r="D161" i="64"/>
  <c r="F158" i="64"/>
  <c r="L197" i="64"/>
  <c r="L155" i="64"/>
  <c r="G196" i="64"/>
  <c r="G154" i="64"/>
  <c r="I6" i="48"/>
  <c r="B14" i="48"/>
  <c r="E150" i="50"/>
  <c r="D172" i="48"/>
  <c r="P36" i="49"/>
  <c r="B150" i="49"/>
  <c r="C118" i="65"/>
  <c r="C112" i="65" s="1"/>
  <c r="E139" i="65"/>
  <c r="E118" i="65"/>
  <c r="O194" i="66"/>
  <c r="F133" i="67"/>
  <c r="E116" i="72"/>
  <c r="Q202" i="72"/>
  <c r="O89" i="58"/>
  <c r="C344" i="64"/>
  <c r="C89" i="59"/>
  <c r="I388" i="70"/>
  <c r="I310" i="70"/>
  <c r="I304" i="70" s="1"/>
  <c r="I323" i="70" s="1"/>
  <c r="O403" i="66"/>
  <c r="H348" i="67"/>
  <c r="H342" i="67" s="1"/>
  <c r="N68" i="59"/>
  <c r="E172" i="48"/>
  <c r="H172" i="48"/>
  <c r="B135" i="68"/>
  <c r="L148" i="64"/>
  <c r="L126" i="64"/>
  <c r="O19" i="49"/>
  <c r="J32" i="49"/>
  <c r="I36" i="49"/>
  <c r="Q136" i="66"/>
  <c r="C70" i="49"/>
  <c r="E147" i="67"/>
  <c r="N148" i="67"/>
  <c r="F162" i="68"/>
  <c r="P164" i="68"/>
  <c r="K93" i="49"/>
  <c r="J250" i="68"/>
  <c r="K120" i="49"/>
  <c r="K132" i="49"/>
  <c r="G150" i="49"/>
  <c r="C140" i="71"/>
  <c r="P154" i="49"/>
  <c r="D143" i="71"/>
  <c r="N130" i="72"/>
  <c r="N111" i="72"/>
  <c r="G132" i="72"/>
  <c r="B168" i="50"/>
  <c r="Q168" i="64"/>
  <c r="H235" i="64"/>
  <c r="L12" i="50"/>
  <c r="Q156" i="65"/>
  <c r="Q213" i="65" s="1"/>
  <c r="G49" i="50"/>
  <c r="I156" i="66"/>
  <c r="I219" i="66"/>
  <c r="I156" i="67"/>
  <c r="E222" i="67"/>
  <c r="P259" i="68"/>
  <c r="L150" i="70"/>
  <c r="H215" i="70"/>
  <c r="H156" i="70"/>
  <c r="H213" i="70" s="1"/>
  <c r="O148" i="50"/>
  <c r="O143" i="47"/>
  <c r="N166" i="58"/>
  <c r="H136" i="66"/>
  <c r="J172" i="68"/>
  <c r="G263" i="68"/>
  <c r="J211" i="69"/>
  <c r="G175" i="50"/>
  <c r="K154" i="48"/>
  <c r="Q12" i="49"/>
  <c r="K36" i="49"/>
  <c r="I148" i="65"/>
  <c r="P112" i="66"/>
  <c r="F141" i="66"/>
  <c r="L170" i="68"/>
  <c r="P196" i="69"/>
  <c r="P139" i="69"/>
  <c r="P118" i="69"/>
  <c r="K136" i="49"/>
  <c r="L116" i="71"/>
  <c r="O9" i="50"/>
  <c r="O3" i="47"/>
  <c r="G211" i="65"/>
  <c r="L30" i="50"/>
  <c r="L24" i="47"/>
  <c r="M30" i="50"/>
  <c r="Q259" i="68"/>
  <c r="G156" i="69"/>
  <c r="M208" i="70"/>
  <c r="F156" i="70"/>
  <c r="F213" i="70" s="1"/>
  <c r="C204" i="72"/>
  <c r="O291" i="66"/>
  <c r="O285" i="66" s="1"/>
  <c r="M280" i="71"/>
  <c r="M275" i="71" s="1"/>
  <c r="M354" i="71"/>
  <c r="K354" i="71"/>
  <c r="K280" i="71"/>
  <c r="K316" i="71" s="1"/>
  <c r="K30" i="60"/>
  <c r="C170" i="71"/>
  <c r="C98" i="72"/>
  <c r="J133" i="67"/>
  <c r="F172" i="68"/>
  <c r="J172" i="49"/>
  <c r="K100" i="50"/>
  <c r="M208" i="71"/>
  <c r="M152" i="71"/>
  <c r="M206" i="71" s="1"/>
  <c r="C93" i="70"/>
  <c r="B146" i="69"/>
  <c r="F16" i="49"/>
  <c r="O49" i="49"/>
  <c r="E148" i="66"/>
  <c r="O118" i="67"/>
  <c r="O112" i="67" s="1"/>
  <c r="O105" i="45"/>
  <c r="I120" i="49"/>
  <c r="O136" i="49"/>
  <c r="M203" i="70"/>
  <c r="M146" i="70"/>
  <c r="O157" i="49"/>
  <c r="C174" i="64"/>
  <c r="C237" i="64" s="1"/>
  <c r="M19" i="50"/>
  <c r="H51" i="50"/>
  <c r="K208" i="69"/>
  <c r="J208" i="70"/>
  <c r="O9" i="58"/>
  <c r="K74" i="58"/>
  <c r="H148" i="58"/>
  <c r="O280" i="72"/>
  <c r="I49" i="60"/>
  <c r="H93" i="60"/>
  <c r="E148" i="59"/>
  <c r="Q369" i="69"/>
  <c r="Q291" i="69"/>
  <c r="Q285" i="69" s="1"/>
  <c r="M291" i="70"/>
  <c r="M285" i="70" s="1"/>
  <c r="Q324" i="66"/>
  <c r="Q304" i="66"/>
  <c r="L9" i="58"/>
  <c r="D353" i="68"/>
  <c r="D402" i="68"/>
  <c r="D285" i="69"/>
  <c r="J154" i="58"/>
  <c r="K388" i="65"/>
  <c r="K331" i="65"/>
  <c r="K310" i="65"/>
  <c r="K304" i="65" s="1"/>
  <c r="H338" i="65"/>
  <c r="H310" i="66"/>
  <c r="H331" i="66"/>
  <c r="G392" i="67"/>
  <c r="G335" i="67"/>
  <c r="H417" i="68"/>
  <c r="H338" i="69"/>
  <c r="J310" i="70"/>
  <c r="L136" i="59"/>
  <c r="E325" i="71"/>
  <c r="J447" i="64"/>
  <c r="N348" i="65"/>
  <c r="J403" i="67"/>
  <c r="Q70" i="60"/>
  <c r="D400" i="69"/>
  <c r="Q55" i="58"/>
  <c r="O373" i="70"/>
  <c r="C331" i="65"/>
  <c r="C310" i="65"/>
  <c r="F12" i="59"/>
  <c r="P32" i="59"/>
  <c r="P335" i="67"/>
  <c r="P310" i="67"/>
  <c r="K338" i="70"/>
  <c r="M407" i="66"/>
  <c r="E400" i="70"/>
  <c r="C285" i="67"/>
  <c r="P36" i="58"/>
  <c r="F324" i="67"/>
  <c r="N68" i="58"/>
  <c r="N285" i="69"/>
  <c r="J291" i="69"/>
  <c r="E335" i="66"/>
  <c r="D89" i="59"/>
  <c r="E154" i="59"/>
  <c r="J312" i="72"/>
  <c r="I342" i="67"/>
  <c r="O93" i="60"/>
  <c r="N400" i="70"/>
  <c r="I386" i="71"/>
  <c r="O161" i="60"/>
  <c r="I58" i="50"/>
  <c r="B9" i="50"/>
  <c r="K58" i="49"/>
  <c r="L97" i="49"/>
  <c r="P139" i="48"/>
  <c r="H181" i="68"/>
  <c r="H127" i="68"/>
  <c r="H176" i="68"/>
  <c r="O60" i="48"/>
  <c r="J59" i="48"/>
  <c r="P56" i="48"/>
  <c r="N53" i="48"/>
  <c r="P50" i="48"/>
  <c r="I145" i="65"/>
  <c r="Q101" i="65"/>
  <c r="N27" i="48"/>
  <c r="P22" i="48"/>
  <c r="C21" i="48"/>
  <c r="I18" i="48"/>
  <c r="K15" i="48"/>
  <c r="Q13" i="48"/>
  <c r="D11" i="48"/>
  <c r="Q6" i="48"/>
  <c r="B20" i="48"/>
  <c r="P118" i="67"/>
  <c r="Q373" i="65"/>
  <c r="F485" i="68"/>
  <c r="F413" i="68"/>
  <c r="Q310" i="70"/>
  <c r="Q304" i="70" s="1"/>
  <c r="Q323" i="70" s="1"/>
  <c r="J118" i="65"/>
  <c r="P136" i="49"/>
  <c r="C139" i="50"/>
  <c r="Q148" i="50"/>
  <c r="Q143" i="47"/>
  <c r="C68" i="58"/>
  <c r="K105" i="45"/>
  <c r="K112" i="67"/>
  <c r="J62" i="45"/>
  <c r="G77" i="49"/>
  <c r="C111" i="49"/>
  <c r="D111" i="49"/>
  <c r="J152" i="71"/>
  <c r="J206" i="71" s="1"/>
  <c r="K111" i="59"/>
  <c r="M200" i="66"/>
  <c r="I172" i="48"/>
  <c r="I142" i="67"/>
  <c r="L166" i="68"/>
  <c r="L211" i="67"/>
  <c r="H189" i="68"/>
  <c r="H87" i="50"/>
  <c r="D130" i="50"/>
  <c r="D124" i="47"/>
  <c r="K139" i="50"/>
  <c r="K124" i="50" s="1"/>
  <c r="K164" i="68"/>
  <c r="M49" i="50"/>
  <c r="I143" i="69"/>
  <c r="I200" i="69"/>
  <c r="K97" i="49"/>
  <c r="O152" i="71"/>
  <c r="G373" i="66"/>
  <c r="Q30" i="60"/>
  <c r="Q250" i="68"/>
  <c r="F132" i="70"/>
  <c r="F112" i="70"/>
  <c r="F131" i="70" s="1"/>
  <c r="N143" i="70"/>
  <c r="I194" i="72"/>
  <c r="I140" i="72"/>
  <c r="H19" i="50"/>
  <c r="E215" i="67"/>
  <c r="E156" i="67"/>
  <c r="I111" i="58"/>
  <c r="K369" i="65"/>
  <c r="K291" i="65"/>
  <c r="Q417" i="68"/>
  <c r="E285" i="67"/>
  <c r="C447" i="64"/>
  <c r="C30" i="58"/>
  <c r="D51" i="59"/>
  <c r="J392" i="69"/>
  <c r="J335" i="69"/>
  <c r="F368" i="64"/>
  <c r="P324" i="65"/>
  <c r="O335" i="70"/>
  <c r="O310" i="70"/>
  <c r="E312" i="72"/>
  <c r="L111" i="58"/>
  <c r="P312" i="71"/>
  <c r="P293" i="71"/>
  <c r="I318" i="71"/>
  <c r="I372" i="71"/>
  <c r="I298" i="71"/>
  <c r="H414" i="65"/>
  <c r="J143" i="47"/>
  <c r="J148" i="50"/>
  <c r="K237" i="68"/>
  <c r="P97" i="49"/>
  <c r="C166" i="48"/>
  <c r="F169" i="68"/>
  <c r="D166" i="68"/>
  <c r="I112" i="68"/>
  <c r="I160" i="68" s="1"/>
  <c r="I145" i="67"/>
  <c r="C180" i="67"/>
  <c r="C142" i="67"/>
  <c r="E101" i="67"/>
  <c r="E177" i="67" s="1"/>
  <c r="E140" i="67"/>
  <c r="J134" i="67"/>
  <c r="Q108" i="66"/>
  <c r="Q147" i="66"/>
  <c r="O105" i="66"/>
  <c r="O144" i="66"/>
  <c r="F48" i="48"/>
  <c r="E172" i="66"/>
  <c r="E134" i="66"/>
  <c r="B171" i="65"/>
  <c r="B94" i="65"/>
  <c r="B133" i="65"/>
  <c r="K182" i="65"/>
  <c r="K105" i="65"/>
  <c r="K143" i="65" s="1"/>
  <c r="K144" i="65"/>
  <c r="M141" i="65"/>
  <c r="G176" i="65"/>
  <c r="I109" i="64"/>
  <c r="I151" i="64" s="1"/>
  <c r="H6" i="48"/>
  <c r="C5" i="48"/>
  <c r="I32" i="49"/>
  <c r="O89" i="49"/>
  <c r="L215" i="66"/>
  <c r="F211" i="70"/>
  <c r="O124" i="47"/>
  <c r="O130" i="50"/>
  <c r="M335" i="67"/>
  <c r="L335" i="70"/>
  <c r="F81" i="57"/>
  <c r="M51" i="58"/>
  <c r="D74" i="59"/>
  <c r="I400" i="69"/>
  <c r="L30" i="60"/>
  <c r="H32" i="50"/>
  <c r="Q150" i="66"/>
  <c r="M215" i="71"/>
  <c r="G143" i="70"/>
  <c r="G200" i="70"/>
  <c r="P12" i="49"/>
  <c r="C105" i="45"/>
  <c r="G168" i="64"/>
  <c r="L211" i="65"/>
  <c r="I93" i="58"/>
  <c r="E348" i="66"/>
  <c r="E405" i="66" s="1"/>
  <c r="J87" i="60"/>
  <c r="N93" i="60"/>
  <c r="Q87" i="58"/>
  <c r="M70" i="59"/>
  <c r="H373" i="65"/>
  <c r="L55" i="58"/>
  <c r="P87" i="58"/>
  <c r="J136" i="58"/>
  <c r="J166" i="58"/>
  <c r="N392" i="65"/>
  <c r="N335" i="65"/>
  <c r="F117" i="59"/>
  <c r="E298" i="72"/>
  <c r="P342" i="69"/>
  <c r="K403" i="69"/>
  <c r="K172" i="58"/>
  <c r="E324" i="67"/>
  <c r="M327" i="69"/>
  <c r="H386" i="64"/>
  <c r="H380" i="64" s="1"/>
  <c r="H280" i="71"/>
  <c r="H275" i="71" s="1"/>
  <c r="K338" i="66"/>
  <c r="B30" i="50"/>
  <c r="M111" i="49"/>
  <c r="C139" i="48"/>
  <c r="P120" i="48"/>
  <c r="M130" i="68"/>
  <c r="M226" i="68" s="1"/>
  <c r="M227" i="68"/>
  <c r="L225" i="68"/>
  <c r="L177" i="68"/>
  <c r="K127" i="68"/>
  <c r="J174" i="68"/>
  <c r="I221" i="68"/>
  <c r="D220" i="68"/>
  <c r="D123" i="68"/>
  <c r="D172" i="68"/>
  <c r="C170" i="68"/>
  <c r="I119" i="68"/>
  <c r="I168" i="68"/>
  <c r="O148" i="67"/>
  <c r="F108" i="67"/>
  <c r="F185" i="67"/>
  <c r="F147" i="67"/>
  <c r="D182" i="67"/>
  <c r="D105" i="67"/>
  <c r="D181" i="67" s="1"/>
  <c r="D144" i="67"/>
  <c r="Q101" i="67"/>
  <c r="O97" i="67"/>
  <c r="O135" i="67" s="1"/>
  <c r="E94" i="67"/>
  <c r="E133" i="67"/>
  <c r="F186" i="66"/>
  <c r="F148" i="66"/>
  <c r="D145" i="66"/>
  <c r="Q141" i="66"/>
  <c r="K176" i="66"/>
  <c r="Q46" i="48"/>
  <c r="L45" i="48"/>
  <c r="B38" i="48"/>
  <c r="J41" i="48"/>
  <c r="Q40" i="48"/>
  <c r="I40" i="48"/>
  <c r="H38" i="48"/>
  <c r="G37" i="48"/>
  <c r="Q34" i="48"/>
  <c r="P33" i="48"/>
  <c r="D33" i="48"/>
  <c r="C31" i="48"/>
  <c r="L6" i="48"/>
  <c r="K5" i="48"/>
  <c r="B18" i="48"/>
  <c r="Q49" i="49"/>
  <c r="E116" i="71"/>
  <c r="K384" i="71"/>
  <c r="I143" i="44"/>
  <c r="I148" i="48"/>
  <c r="L117" i="49"/>
  <c r="P161" i="68"/>
  <c r="C143" i="69"/>
  <c r="N132" i="71"/>
  <c r="G30" i="59"/>
  <c r="O335" i="69"/>
  <c r="D501" i="68"/>
  <c r="H87" i="58"/>
  <c r="G322" i="71"/>
  <c r="K384" i="72"/>
  <c r="Q93" i="50"/>
  <c r="N150" i="48"/>
  <c r="G68" i="58"/>
  <c r="D9" i="59"/>
  <c r="N81" i="57"/>
  <c r="H334" i="71"/>
  <c r="H388" i="71" s="1"/>
  <c r="N329" i="72"/>
  <c r="H32" i="58"/>
  <c r="F293" i="72"/>
  <c r="F312" i="72"/>
  <c r="O291" i="70"/>
  <c r="O285" i="70" s="1"/>
  <c r="P384" i="72"/>
  <c r="Q402" i="68"/>
  <c r="Q377" i="68"/>
  <c r="O132" i="70"/>
  <c r="K177" i="69"/>
  <c r="K99" i="69"/>
  <c r="E137" i="69"/>
  <c r="E175" i="69"/>
  <c r="P166" i="49"/>
  <c r="P161" i="45"/>
  <c r="C124" i="47"/>
  <c r="C130" i="50"/>
  <c r="K166" i="50"/>
  <c r="K407" i="65"/>
  <c r="K348" i="65"/>
  <c r="M68" i="49"/>
  <c r="B143" i="72"/>
  <c r="F223" i="64"/>
  <c r="O112" i="65"/>
  <c r="O143" i="70"/>
  <c r="O136" i="72"/>
  <c r="J318" i="71"/>
  <c r="J372" i="71"/>
  <c r="J318" i="72"/>
  <c r="J372" i="72"/>
  <c r="O400" i="70"/>
  <c r="C410" i="64"/>
  <c r="C323" i="64"/>
  <c r="C317" i="64" s="1"/>
  <c r="E325" i="72"/>
  <c r="E329" i="72"/>
  <c r="P388" i="65"/>
  <c r="P331" i="65"/>
  <c r="P310" i="65"/>
  <c r="N325" i="71"/>
  <c r="C501" i="68"/>
  <c r="L143" i="60"/>
  <c r="G143" i="60"/>
  <c r="H359" i="68"/>
  <c r="H81" i="54"/>
  <c r="L338" i="70"/>
  <c r="L143" i="47"/>
  <c r="L148" i="50"/>
  <c r="K143" i="45"/>
  <c r="K148" i="49"/>
  <c r="E143" i="70"/>
  <c r="K130" i="71"/>
  <c r="E143" i="72"/>
  <c r="E9" i="50"/>
  <c r="L219" i="65"/>
  <c r="L156" i="65"/>
  <c r="J215" i="71"/>
  <c r="G143" i="71"/>
  <c r="N93" i="71"/>
  <c r="I49" i="49"/>
  <c r="Q409" i="68"/>
  <c r="L338" i="66"/>
  <c r="Q447" i="64"/>
  <c r="H161" i="60"/>
  <c r="G386" i="71"/>
  <c r="G324" i="66"/>
  <c r="G285" i="66"/>
  <c r="L431" i="68"/>
  <c r="L425" i="68" s="1"/>
  <c r="L81" i="57"/>
  <c r="I43" i="45"/>
  <c r="C146" i="70"/>
  <c r="K116" i="71"/>
  <c r="K190" i="71"/>
  <c r="K136" i="71"/>
  <c r="J188" i="72"/>
  <c r="E136" i="72"/>
  <c r="E190" i="72"/>
  <c r="H143" i="72"/>
  <c r="H197" i="72"/>
  <c r="B208" i="69"/>
  <c r="P183" i="68"/>
  <c r="D208" i="70"/>
  <c r="N204" i="71"/>
  <c r="Q317" i="64"/>
  <c r="N176" i="72"/>
  <c r="C132" i="69"/>
  <c r="F215" i="65"/>
  <c r="D9" i="49"/>
  <c r="O175" i="68"/>
  <c r="H196" i="69"/>
  <c r="H139" i="69"/>
  <c r="H118" i="69"/>
  <c r="F135" i="70"/>
  <c r="L146" i="70"/>
  <c r="L136" i="71"/>
  <c r="M143" i="71"/>
  <c r="M197" i="71"/>
  <c r="Q235" i="64"/>
  <c r="C24" i="47"/>
  <c r="C30" i="50"/>
  <c r="P156" i="65"/>
  <c r="K156" i="66"/>
  <c r="K213" i="66" s="1"/>
  <c r="F208" i="69"/>
  <c r="M150" i="70"/>
  <c r="G202" i="72"/>
  <c r="O166" i="50"/>
  <c r="Q407" i="65"/>
  <c r="J112" i="67"/>
  <c r="F171" i="68"/>
  <c r="D174" i="64"/>
  <c r="D156" i="66"/>
  <c r="D219" i="66"/>
  <c r="J166" i="48"/>
  <c r="F143" i="71"/>
  <c r="F197" i="71"/>
  <c r="J211" i="67"/>
  <c r="E222" i="70"/>
  <c r="D204" i="71"/>
  <c r="G369" i="67"/>
  <c r="K280" i="72"/>
  <c r="O360" i="64"/>
  <c r="O338" i="64"/>
  <c r="H431" i="64"/>
  <c r="H368" i="64"/>
  <c r="M335" i="65"/>
  <c r="E338" i="67"/>
  <c r="E395" i="67"/>
  <c r="I409" i="68"/>
  <c r="I335" i="69"/>
  <c r="I392" i="69"/>
  <c r="N342" i="66"/>
  <c r="G400" i="70"/>
  <c r="P386" i="72"/>
  <c r="F384" i="71"/>
  <c r="D291" i="67"/>
  <c r="N354" i="71"/>
  <c r="N280" i="71"/>
  <c r="Q368" i="64"/>
  <c r="Q431" i="64"/>
  <c r="J338" i="70"/>
  <c r="O501" i="68"/>
  <c r="K414" i="64"/>
  <c r="O358" i="72"/>
  <c r="C338" i="66"/>
  <c r="K409" i="68"/>
  <c r="G331" i="70"/>
  <c r="O314" i="72"/>
  <c r="C380" i="64"/>
  <c r="G403" i="67"/>
  <c r="N348" i="67"/>
  <c r="Q105" i="60"/>
  <c r="L384" i="71"/>
  <c r="L386" i="71"/>
  <c r="F338" i="65"/>
  <c r="H304" i="69"/>
  <c r="H329" i="69"/>
  <c r="J388" i="69"/>
  <c r="J331" i="69"/>
  <c r="P338" i="70"/>
  <c r="O380" i="64"/>
  <c r="F342" i="70"/>
  <c r="P403" i="70"/>
  <c r="K386" i="72"/>
  <c r="K162" i="68"/>
  <c r="B212" i="68"/>
  <c r="B115" i="68"/>
  <c r="B163" i="68" s="1"/>
  <c r="N145" i="67"/>
  <c r="P142" i="67"/>
  <c r="O148" i="66"/>
  <c r="J108" i="66"/>
  <c r="P105" i="66"/>
  <c r="P182" i="66"/>
  <c r="P144" i="66"/>
  <c r="P138" i="66"/>
  <c r="M94" i="65"/>
  <c r="M171" i="65"/>
  <c r="M133" i="65"/>
  <c r="F121" i="64"/>
  <c r="F205" i="64" s="1"/>
  <c r="F206" i="64"/>
  <c r="H118" i="64"/>
  <c r="H161" i="64"/>
  <c r="N200" i="64"/>
  <c r="N158" i="64"/>
  <c r="P197" i="64"/>
  <c r="P155" i="64"/>
  <c r="C196" i="64"/>
  <c r="C154" i="64"/>
  <c r="P106" i="64"/>
  <c r="C235" i="64"/>
  <c r="I202" i="72"/>
  <c r="H112" i="66"/>
  <c r="K171" i="68"/>
  <c r="K222" i="66"/>
  <c r="C420" i="68"/>
  <c r="Q167" i="68"/>
  <c r="J49" i="49"/>
  <c r="J43" i="45"/>
  <c r="J211" i="66"/>
  <c r="C222" i="66"/>
  <c r="O331" i="69"/>
  <c r="O388" i="69"/>
  <c r="G197" i="72"/>
  <c r="G143" i="72"/>
  <c r="I98" i="71"/>
  <c r="I170" i="71" s="1"/>
  <c r="I172" i="71"/>
  <c r="D130" i="49"/>
  <c r="M208" i="69"/>
  <c r="K211" i="69"/>
  <c r="J105" i="47"/>
  <c r="J111" i="50"/>
  <c r="J200" i="65"/>
  <c r="J143" i="65"/>
  <c r="D143" i="69"/>
  <c r="J190" i="72"/>
  <c r="J136" i="72"/>
  <c r="E211" i="67"/>
  <c r="K222" i="67"/>
  <c r="L166" i="50"/>
  <c r="L161" i="50" s="1"/>
  <c r="L161" i="47"/>
  <c r="I215" i="69"/>
  <c r="I156" i="69"/>
  <c r="I213" i="69" s="1"/>
  <c r="L196" i="65"/>
  <c r="L118" i="65"/>
  <c r="D130" i="71"/>
  <c r="M140" i="71"/>
  <c r="M194" i="71"/>
  <c r="H130" i="72"/>
  <c r="C81" i="47"/>
  <c r="C189" i="68"/>
  <c r="C261" i="68" s="1"/>
  <c r="C87" i="50"/>
  <c r="M324" i="66"/>
  <c r="M304" i="66"/>
  <c r="H285" i="70"/>
  <c r="E372" i="64"/>
  <c r="D395" i="69"/>
  <c r="D338" i="69"/>
  <c r="C383" i="68"/>
  <c r="C377" i="68" s="1"/>
  <c r="C401" i="68" s="1"/>
  <c r="C81" i="55"/>
  <c r="I338" i="65"/>
  <c r="K372" i="64"/>
  <c r="J417" i="68"/>
  <c r="J489" i="68"/>
  <c r="H312" i="71"/>
  <c r="H293" i="71"/>
  <c r="P314" i="71"/>
  <c r="O509" i="68"/>
  <c r="J400" i="69"/>
  <c r="N9" i="50"/>
  <c r="N3" i="47"/>
  <c r="C212" i="68"/>
  <c r="C115" i="68"/>
  <c r="C163" i="68" s="1"/>
  <c r="C97" i="67"/>
  <c r="C135" i="67" s="1"/>
  <c r="C174" i="67"/>
  <c r="Q172" i="65"/>
  <c r="Q134" i="65"/>
  <c r="L94" i="65"/>
  <c r="L133" i="65"/>
  <c r="O166" i="64"/>
  <c r="N165" i="64"/>
  <c r="M121" i="64"/>
  <c r="G118" i="64"/>
  <c r="G160" i="64" s="1"/>
  <c r="Q200" i="64"/>
  <c r="Q158" i="64"/>
  <c r="P114" i="64"/>
  <c r="P111" i="64" s="1"/>
  <c r="P157" i="64"/>
  <c r="O155" i="64"/>
  <c r="N154" i="64"/>
  <c r="O106" i="64"/>
  <c r="B114" i="64"/>
  <c r="B198" i="64" s="1"/>
  <c r="B199" i="64"/>
  <c r="O81" i="45"/>
  <c r="O141" i="68"/>
  <c r="O135" i="68" s="1"/>
  <c r="O87" i="49"/>
  <c r="O168" i="64"/>
  <c r="M375" i="64"/>
  <c r="I402" i="68"/>
  <c r="P403" i="69"/>
  <c r="G420" i="68"/>
  <c r="D3" i="45"/>
  <c r="M139" i="70"/>
  <c r="M118" i="70"/>
  <c r="M112" i="70" s="1"/>
  <c r="F9" i="49"/>
  <c r="F3" i="45"/>
  <c r="Q143" i="69"/>
  <c r="Q200" i="69"/>
  <c r="H30" i="50"/>
  <c r="E222" i="69"/>
  <c r="I184" i="69"/>
  <c r="P150" i="64"/>
  <c r="N140" i="71"/>
  <c r="N194" i="71"/>
  <c r="J215" i="67"/>
  <c r="J156" i="67"/>
  <c r="P9" i="49"/>
  <c r="M112" i="66"/>
  <c r="I146" i="69"/>
  <c r="P211" i="66"/>
  <c r="H147" i="72"/>
  <c r="P152" i="72"/>
  <c r="P206" i="72" s="1"/>
  <c r="I359" i="68"/>
  <c r="I353" i="68" s="1"/>
  <c r="I81" i="54"/>
  <c r="D325" i="71"/>
  <c r="N403" i="69"/>
  <c r="Q420" i="68"/>
  <c r="Q468" i="68"/>
  <c r="O285" i="69"/>
  <c r="L410" i="64"/>
  <c r="L323" i="64"/>
  <c r="D291" i="66"/>
  <c r="D285" i="66" s="1"/>
  <c r="I420" i="68"/>
  <c r="F324" i="69"/>
  <c r="O293" i="71"/>
  <c r="O316" i="71"/>
  <c r="O325" i="72"/>
  <c r="G81" i="54"/>
  <c r="G359" i="68"/>
  <c r="G353" i="68" s="1"/>
  <c r="H324" i="65"/>
  <c r="H304" i="65"/>
  <c r="M324" i="67"/>
  <c r="M304" i="67"/>
  <c r="M323" i="67" s="1"/>
  <c r="G388" i="67"/>
  <c r="G331" i="67"/>
  <c r="G310" i="67"/>
  <c r="I338" i="69"/>
  <c r="L318" i="71"/>
  <c r="L372" i="71"/>
  <c r="L285" i="66"/>
  <c r="G81" i="55"/>
  <c r="O322" i="71"/>
  <c r="K325" i="71"/>
  <c r="G115" i="68"/>
  <c r="G163" i="68" s="1"/>
  <c r="I172" i="66"/>
  <c r="I134" i="66"/>
  <c r="H94" i="66"/>
  <c r="N186" i="65"/>
  <c r="M108" i="65"/>
  <c r="M146" i="65" s="1"/>
  <c r="P183" i="65"/>
  <c r="P145" i="65"/>
  <c r="O105" i="65"/>
  <c r="O182" i="65"/>
  <c r="O144" i="65"/>
  <c r="N142" i="65"/>
  <c r="I179" i="65"/>
  <c r="I141" i="65"/>
  <c r="H101" i="65"/>
  <c r="H178" i="65"/>
  <c r="H140" i="65"/>
  <c r="K176" i="65"/>
  <c r="N97" i="65"/>
  <c r="N135" i="65" s="1"/>
  <c r="E172" i="65"/>
  <c r="E134" i="65"/>
  <c r="D171" i="65"/>
  <c r="D94" i="65"/>
  <c r="D133" i="65"/>
  <c r="G208" i="64"/>
  <c r="G166" i="64"/>
  <c r="Q121" i="64"/>
  <c r="Q206" i="64"/>
  <c r="P204" i="64"/>
  <c r="C118" i="64"/>
  <c r="F159" i="64"/>
  <c r="E200" i="64"/>
  <c r="E158" i="64"/>
  <c r="D114" i="64"/>
  <c r="D157" i="64"/>
  <c r="C197" i="64"/>
  <c r="C155" i="64"/>
  <c r="F154" i="64"/>
  <c r="K106" i="64"/>
  <c r="B162" i="64"/>
  <c r="Q93" i="69"/>
  <c r="F208" i="70"/>
  <c r="K338" i="64"/>
  <c r="K360" i="64"/>
  <c r="D384" i="72"/>
  <c r="M105" i="60"/>
  <c r="G132" i="70"/>
  <c r="P112" i="70"/>
  <c r="P131" i="70" s="1"/>
  <c r="P132" i="70"/>
  <c r="J177" i="69"/>
  <c r="J99" i="69"/>
  <c r="H140" i="71"/>
  <c r="K30" i="50"/>
  <c r="I310" i="69"/>
  <c r="L135" i="70"/>
  <c r="L190" i="72"/>
  <c r="L136" i="72"/>
  <c r="L116" i="72"/>
  <c r="L111" i="72" s="1"/>
  <c r="C219" i="64"/>
  <c r="C132" i="64"/>
  <c r="C126" i="64" s="1"/>
  <c r="F135" i="65"/>
  <c r="Q222" i="66"/>
  <c r="O189" i="68"/>
  <c r="O261" i="68" s="1"/>
  <c r="O87" i="50"/>
  <c r="O81" i="47"/>
  <c r="N274" i="68"/>
  <c r="M376" i="65"/>
  <c r="H202" i="71"/>
  <c r="K291" i="67"/>
  <c r="G291" i="70"/>
  <c r="G329" i="70" s="1"/>
  <c r="G369" i="70"/>
  <c r="I335" i="65"/>
  <c r="I392" i="65"/>
  <c r="I310" i="65"/>
  <c r="O335" i="65"/>
  <c r="I324" i="70"/>
  <c r="G124" i="60"/>
  <c r="Q417" i="64"/>
  <c r="E403" i="67"/>
  <c r="F291" i="66"/>
  <c r="F329" i="66" s="1"/>
  <c r="P338" i="65"/>
  <c r="P395" i="65"/>
  <c r="O414" i="67"/>
  <c r="E384" i="72"/>
  <c r="E386" i="72"/>
  <c r="I360" i="64"/>
  <c r="Q338" i="64"/>
  <c r="Q360" i="64"/>
  <c r="E407" i="68"/>
  <c r="O310" i="69"/>
  <c r="O304" i="69" s="1"/>
  <c r="G392" i="69"/>
  <c r="G335" i="69"/>
  <c r="P322" i="71"/>
  <c r="O403" i="65"/>
  <c r="H329" i="71"/>
  <c r="P373" i="65"/>
  <c r="N81" i="54"/>
  <c r="N359" i="68"/>
  <c r="N353" i="68" s="1"/>
  <c r="L324" i="70"/>
  <c r="L304" i="70"/>
  <c r="P111" i="50"/>
  <c r="P105" i="47"/>
  <c r="I124" i="47"/>
  <c r="I130" i="50"/>
  <c r="I124" i="50" s="1"/>
  <c r="E135" i="65"/>
  <c r="C130" i="71"/>
  <c r="M132" i="71"/>
  <c r="I30" i="50"/>
  <c r="O202" i="72"/>
  <c r="K161" i="47"/>
  <c r="B200" i="70"/>
  <c r="B143" i="70"/>
  <c r="N200" i="69"/>
  <c r="N143" i="69"/>
  <c r="O208" i="70"/>
  <c r="F93" i="71"/>
  <c r="M211" i="69"/>
  <c r="N211" i="70"/>
  <c r="I373" i="70"/>
  <c r="G338" i="69"/>
  <c r="E369" i="69"/>
  <c r="E291" i="69"/>
  <c r="I335" i="70"/>
  <c r="H403" i="69"/>
  <c r="N338" i="65"/>
  <c r="L325" i="71"/>
  <c r="O312" i="72"/>
  <c r="Q369" i="65"/>
  <c r="O324" i="70"/>
  <c r="F335" i="67"/>
  <c r="M338" i="67"/>
  <c r="Q338" i="67"/>
  <c r="G402" i="68"/>
  <c r="G377" i="68"/>
  <c r="C459" i="64"/>
  <c r="L380" i="64"/>
  <c r="I447" i="64"/>
  <c r="J143" i="60"/>
  <c r="H384" i="72"/>
  <c r="C291" i="70"/>
  <c r="C285" i="70" s="1"/>
  <c r="I368" i="64"/>
  <c r="I431" i="64"/>
  <c r="I344" i="64"/>
  <c r="F335" i="65"/>
  <c r="P310" i="66"/>
  <c r="P331" i="66"/>
  <c r="P324" i="67"/>
  <c r="O335" i="67"/>
  <c r="G501" i="68"/>
  <c r="I509" i="68"/>
  <c r="D342" i="69"/>
  <c r="P400" i="70"/>
  <c r="E285" i="70"/>
  <c r="P413" i="68"/>
  <c r="J420" i="68"/>
  <c r="O388" i="70"/>
  <c r="O331" i="70"/>
  <c r="J325" i="72"/>
  <c r="O403" i="67"/>
  <c r="M400" i="69"/>
  <c r="D143" i="60"/>
  <c r="D386" i="71"/>
  <c r="J161" i="60"/>
  <c r="N285" i="67"/>
  <c r="D358" i="71"/>
  <c r="M304" i="65"/>
  <c r="I304" i="66"/>
  <c r="D324" i="69"/>
  <c r="D304" i="69"/>
  <c r="G380" i="64"/>
  <c r="D403" i="65"/>
  <c r="H403" i="70"/>
  <c r="Q386" i="71"/>
  <c r="J112" i="68"/>
  <c r="J161" i="68"/>
  <c r="O108" i="67"/>
  <c r="O146" i="67" s="1"/>
  <c r="O147" i="67"/>
  <c r="M105" i="67"/>
  <c r="M144" i="67"/>
  <c r="D142" i="67"/>
  <c r="F101" i="67"/>
  <c r="F99" i="67" s="1"/>
  <c r="F140" i="67"/>
  <c r="L97" i="67"/>
  <c r="L135" i="67" s="1"/>
  <c r="L136" i="67"/>
  <c r="G148" i="66"/>
  <c r="M183" i="66"/>
  <c r="O180" i="66"/>
  <c r="Q101" i="66"/>
  <c r="O97" i="66"/>
  <c r="O135" i="66" s="1"/>
  <c r="O174" i="66"/>
  <c r="N134" i="65"/>
  <c r="P208" i="64"/>
  <c r="C207" i="64"/>
  <c r="I204" i="64"/>
  <c r="I162" i="64"/>
  <c r="K159" i="64"/>
  <c r="Q114" i="64"/>
  <c r="Q199" i="64"/>
  <c r="Q157" i="64"/>
  <c r="D197" i="64"/>
  <c r="D155" i="64"/>
  <c r="Q192" i="64"/>
  <c r="B121" i="64"/>
  <c r="B206" i="64"/>
  <c r="B164" i="64"/>
  <c r="I143" i="66"/>
  <c r="I200" i="66"/>
  <c r="O235" i="64"/>
  <c r="M211" i="65"/>
  <c r="I322" i="72"/>
  <c r="I376" i="72"/>
  <c r="Q135" i="68"/>
  <c r="P130" i="49"/>
  <c r="P124" i="45"/>
  <c r="B152" i="71"/>
  <c r="B206" i="71" s="1"/>
  <c r="O215" i="65"/>
  <c r="J215" i="66"/>
  <c r="J204" i="71"/>
  <c r="P216" i="64"/>
  <c r="P153" i="64"/>
  <c r="P116" i="72"/>
  <c r="P111" i="72" s="1"/>
  <c r="P129" i="72" s="1"/>
  <c r="P136" i="72"/>
  <c r="C112" i="67"/>
  <c r="D112" i="67"/>
  <c r="L148" i="49"/>
  <c r="L143" i="45"/>
  <c r="N208" i="71"/>
  <c r="E376" i="66"/>
  <c r="B259" i="68"/>
  <c r="J172" i="71"/>
  <c r="J98" i="71"/>
  <c r="B219" i="64"/>
  <c r="B132" i="64"/>
  <c r="G139" i="67"/>
  <c r="D235" i="64"/>
  <c r="D211" i="67"/>
  <c r="O68" i="50"/>
  <c r="D81" i="47"/>
  <c r="D189" i="68"/>
  <c r="D87" i="50"/>
  <c r="D135" i="69"/>
  <c r="M124" i="45"/>
  <c r="M130" i="49"/>
  <c r="K211" i="67"/>
  <c r="C259" i="68"/>
  <c r="M175" i="69"/>
  <c r="E208" i="69"/>
  <c r="Q237" i="68"/>
  <c r="D194" i="72"/>
  <c r="D140" i="72"/>
  <c r="B222" i="66"/>
  <c r="K150" i="67"/>
  <c r="C222" i="67"/>
  <c r="Q211" i="70"/>
  <c r="J140" i="72"/>
  <c r="Q203" i="65"/>
  <c r="J146" i="69"/>
  <c r="F143" i="70"/>
  <c r="F111" i="71"/>
  <c r="F132" i="71"/>
  <c r="G136" i="72"/>
  <c r="Q208" i="72"/>
  <c r="E354" i="72"/>
  <c r="E280" i="72"/>
  <c r="I414" i="65"/>
  <c r="G417" i="64"/>
  <c r="I367" i="70"/>
  <c r="P285" i="70"/>
  <c r="N324" i="66"/>
  <c r="L407" i="66"/>
  <c r="K505" i="68"/>
  <c r="O369" i="65"/>
  <c r="O291" i="65"/>
  <c r="O285" i="65" s="1"/>
  <c r="O383" i="68"/>
  <c r="O81" i="55"/>
  <c r="K324" i="69"/>
  <c r="K428" i="64"/>
  <c r="E338" i="66"/>
  <c r="L383" i="68"/>
  <c r="L81" i="55"/>
  <c r="F331" i="69"/>
  <c r="F388" i="69"/>
  <c r="L388" i="69"/>
  <c r="L331" i="69"/>
  <c r="Q318" i="71"/>
  <c r="Q372" i="71"/>
  <c r="C342" i="65"/>
  <c r="F97" i="66"/>
  <c r="F135" i="66" s="1"/>
  <c r="F136" i="66"/>
  <c r="I134" i="65"/>
  <c r="H94" i="65"/>
  <c r="H132" i="65" s="1"/>
  <c r="H133" i="65"/>
  <c r="C166" i="64"/>
  <c r="F207" i="64"/>
  <c r="F165" i="64"/>
  <c r="E121" i="64"/>
  <c r="E163" i="64" s="1"/>
  <c r="O118" i="64"/>
  <c r="N201" i="64"/>
  <c r="N159" i="64"/>
  <c r="I158" i="64"/>
  <c r="H114" i="64"/>
  <c r="H157" i="64"/>
  <c r="G155" i="64"/>
  <c r="Q109" i="64"/>
  <c r="Q151" i="64" s="1"/>
  <c r="H192" i="64"/>
  <c r="C106" i="64"/>
  <c r="I30" i="49"/>
  <c r="I24" i="45"/>
  <c r="Q338" i="70"/>
  <c r="M410" i="64"/>
  <c r="M323" i="64"/>
  <c r="P331" i="70"/>
  <c r="P388" i="70"/>
  <c r="N403" i="70"/>
  <c r="G392" i="65"/>
  <c r="G335" i="65"/>
  <c r="F384" i="72"/>
  <c r="J322" i="72"/>
  <c r="J130" i="72"/>
  <c r="L93" i="69"/>
  <c r="N9" i="49"/>
  <c r="N3" i="45"/>
  <c r="G146" i="67"/>
  <c r="J196" i="70"/>
  <c r="J139" i="70"/>
  <c r="J118" i="70"/>
  <c r="O211" i="65"/>
  <c r="O222" i="65"/>
  <c r="B43" i="45"/>
  <c r="B49" i="49"/>
  <c r="K274" i="68"/>
  <c r="P9" i="50"/>
  <c r="H211" i="66"/>
  <c r="P202" i="72"/>
  <c r="D376" i="71"/>
  <c r="D322" i="71"/>
  <c r="E417" i="68"/>
  <c r="D344" i="64"/>
  <c r="D368" i="64"/>
  <c r="L344" i="64"/>
  <c r="L431" i="64"/>
  <c r="L368" i="64"/>
  <c r="C403" i="66"/>
  <c r="Q403" i="70"/>
  <c r="J338" i="67"/>
  <c r="D331" i="70"/>
  <c r="D388" i="70"/>
  <c r="N414" i="65"/>
  <c r="P400" i="69"/>
  <c r="Q376" i="67"/>
  <c r="O81" i="54"/>
  <c r="O359" i="68"/>
  <c r="O331" i="67"/>
  <c r="O310" i="67"/>
  <c r="O304" i="67" s="1"/>
  <c r="O323" i="67" s="1"/>
  <c r="D372" i="71"/>
  <c r="D318" i="71"/>
  <c r="P407" i="67"/>
  <c r="D481" i="68"/>
  <c r="D409" i="68"/>
  <c r="Q414" i="66"/>
  <c r="P403" i="67"/>
  <c r="M329" i="71"/>
  <c r="B237" i="68"/>
  <c r="G97" i="67"/>
  <c r="G135" i="67" s="1"/>
  <c r="Q134" i="66"/>
  <c r="L94" i="66"/>
  <c r="L132" i="66" s="1"/>
  <c r="L133" i="66"/>
  <c r="B183" i="65"/>
  <c r="B145" i="65"/>
  <c r="J186" i="65"/>
  <c r="J148" i="65"/>
  <c r="Q108" i="65"/>
  <c r="Q184" i="65" s="1"/>
  <c r="I108" i="65"/>
  <c r="I184" i="65" s="1"/>
  <c r="H183" i="65"/>
  <c r="H145" i="65"/>
  <c r="G105" i="65"/>
  <c r="G182" i="65"/>
  <c r="G144" i="65"/>
  <c r="P101" i="65"/>
  <c r="D178" i="65"/>
  <c r="D101" i="65"/>
  <c r="D140" i="65"/>
  <c r="M172" i="65"/>
  <c r="M134" i="65"/>
  <c r="P94" i="65"/>
  <c r="P132" i="65" s="1"/>
  <c r="P133" i="65"/>
  <c r="K166" i="64"/>
  <c r="J165" i="64"/>
  <c r="I121" i="64"/>
  <c r="I163" i="64" s="1"/>
  <c r="K118" i="64"/>
  <c r="K202" i="64" s="1"/>
  <c r="J201" i="64"/>
  <c r="J159" i="64"/>
  <c r="M200" i="64"/>
  <c r="M158" i="64"/>
  <c r="L114" i="64"/>
  <c r="L157" i="64"/>
  <c r="K155" i="64"/>
  <c r="J196" i="64"/>
  <c r="J154" i="64"/>
  <c r="M109" i="64"/>
  <c r="M151" i="64" s="1"/>
  <c r="D192" i="64"/>
  <c r="G106" i="64"/>
  <c r="B150" i="64"/>
  <c r="P112" i="65"/>
  <c r="N259" i="68"/>
  <c r="M468" i="68"/>
  <c r="N335" i="67"/>
  <c r="I425" i="68"/>
  <c r="P329" i="72"/>
  <c r="K327" i="66"/>
  <c r="C403" i="69"/>
  <c r="D400" i="70"/>
  <c r="O386" i="71"/>
  <c r="G143" i="44"/>
  <c r="G148" i="48"/>
  <c r="M132" i="69"/>
  <c r="M112" i="69"/>
  <c r="Q124" i="50"/>
  <c r="P135" i="68"/>
  <c r="N223" i="64"/>
  <c r="J112" i="66"/>
  <c r="F111" i="49"/>
  <c r="L111" i="71"/>
  <c r="L129" i="71" s="1"/>
  <c r="L130" i="71"/>
  <c r="Q140" i="72"/>
  <c r="Q194" i="72"/>
  <c r="I312" i="71"/>
  <c r="P202" i="71"/>
  <c r="H143" i="50"/>
  <c r="Q285" i="67"/>
  <c r="I358" i="72"/>
  <c r="K324" i="66"/>
  <c r="K304" i="66"/>
  <c r="M403" i="67"/>
  <c r="H317" i="64"/>
  <c r="P360" i="64"/>
  <c r="H335" i="69"/>
  <c r="H392" i="69"/>
  <c r="H329" i="70"/>
  <c r="M384" i="72"/>
  <c r="M386" i="72"/>
  <c r="O447" i="64"/>
  <c r="M124" i="60"/>
  <c r="L304" i="69"/>
  <c r="L324" i="69"/>
  <c r="D324" i="70"/>
  <c r="D304" i="70"/>
  <c r="D323" i="70" s="1"/>
  <c r="M376" i="71"/>
  <c r="M322" i="71"/>
  <c r="I342" i="65"/>
  <c r="P414" i="65"/>
  <c r="K329" i="72"/>
  <c r="N143" i="44"/>
  <c r="N148" i="48"/>
  <c r="E132" i="71"/>
  <c r="M143" i="72"/>
  <c r="O204" i="72"/>
  <c r="M143" i="45"/>
  <c r="M148" i="49"/>
  <c r="Q373" i="69"/>
  <c r="M417" i="68"/>
  <c r="M465" i="68"/>
  <c r="L400" i="70"/>
  <c r="G322" i="72"/>
  <c r="N384" i="72"/>
  <c r="M331" i="65"/>
  <c r="B30" i="44"/>
  <c r="D87" i="44"/>
  <c r="M87" i="44"/>
  <c r="P87" i="44"/>
  <c r="O49" i="44"/>
  <c r="J87" i="44"/>
  <c r="B87" i="44"/>
  <c r="E87" i="44"/>
  <c r="I87" i="44"/>
  <c r="L87" i="44"/>
  <c r="G87" i="44"/>
  <c r="C87" i="44"/>
  <c r="N87" i="44"/>
  <c r="Q87" i="44"/>
  <c r="F87" i="44"/>
  <c r="C68" i="44"/>
  <c r="E68" i="44"/>
  <c r="K87" i="44"/>
  <c r="O87" i="44"/>
  <c r="K68" i="44"/>
  <c r="K68" i="48" s="1"/>
  <c r="J68" i="44"/>
  <c r="J68" i="48" s="1"/>
  <c r="G68" i="44"/>
  <c r="M49" i="44"/>
  <c r="L49" i="44"/>
  <c r="N49" i="44"/>
  <c r="I68" i="44"/>
  <c r="L68" i="44"/>
  <c r="O68" i="44"/>
  <c r="G49" i="44"/>
  <c r="F49" i="44"/>
  <c r="Q68" i="44"/>
  <c r="B49" i="44"/>
  <c r="E49" i="44"/>
  <c r="K30" i="44"/>
  <c r="Q49" i="44"/>
  <c r="M68" i="44"/>
  <c r="J49" i="44"/>
  <c r="P68" i="44"/>
  <c r="I49" i="44"/>
  <c r="D68" i="44"/>
  <c r="C49" i="44"/>
  <c r="N68" i="44"/>
  <c r="K49" i="44"/>
  <c r="H68" i="44"/>
  <c r="D30" i="44"/>
  <c r="F68" i="44"/>
  <c r="C30" i="44"/>
  <c r="D49" i="44"/>
  <c r="P49" i="44"/>
  <c r="L30" i="44"/>
  <c r="H49" i="44"/>
  <c r="B68" i="44"/>
  <c r="E30" i="44"/>
  <c r="G30" i="44"/>
  <c r="M30" i="44"/>
  <c r="O30" i="44"/>
  <c r="Q30" i="44"/>
  <c r="I30" i="44"/>
  <c r="P30" i="44"/>
  <c r="H30" i="44"/>
  <c r="J30" i="44"/>
  <c r="N30" i="44"/>
  <c r="H9" i="44"/>
  <c r="F30" i="44"/>
  <c r="P9" i="44"/>
  <c r="E9" i="44"/>
  <c r="Q9" i="44"/>
  <c r="L9" i="44"/>
  <c r="D3" i="44"/>
  <c r="M9" i="44"/>
  <c r="B9" i="44"/>
  <c r="B9" i="48" s="1"/>
  <c r="N3" i="44"/>
  <c r="C9" i="44"/>
  <c r="O9" i="44"/>
  <c r="K9" i="44"/>
  <c r="G9" i="44"/>
  <c r="I3" i="44"/>
  <c r="I17" i="20"/>
  <c r="Q17" i="20"/>
  <c r="I5" i="39"/>
  <c r="Q8" i="39"/>
  <c r="F10" i="39"/>
  <c r="J10" i="39"/>
  <c r="K11" i="39"/>
  <c r="O11" i="39"/>
  <c r="D12" i="39"/>
  <c r="L12" i="39"/>
  <c r="E15" i="39"/>
  <c r="I15" i="39"/>
  <c r="M15" i="39"/>
  <c r="Q15" i="39"/>
  <c r="K20" i="39"/>
  <c r="O20" i="39"/>
  <c r="H21" i="39"/>
  <c r="E22" i="39"/>
  <c r="I22" i="39"/>
  <c r="M22" i="39"/>
  <c r="Q22" i="39"/>
  <c r="K8" i="39"/>
  <c r="L10" i="39"/>
  <c r="P10" i="39"/>
  <c r="E11" i="39"/>
  <c r="M11" i="39"/>
  <c r="F12" i="39"/>
  <c r="K15" i="39"/>
  <c r="O15" i="39"/>
  <c r="D16" i="39"/>
  <c r="L16" i="39"/>
  <c r="E20" i="39"/>
  <c r="F21" i="39"/>
  <c r="K22" i="39"/>
  <c r="O22" i="39"/>
  <c r="M29" i="39"/>
  <c r="Q29" i="39"/>
  <c r="F31" i="39"/>
  <c r="J31" i="39"/>
  <c r="N31" i="39"/>
  <c r="D35" i="39"/>
  <c r="L35" i="39"/>
  <c r="P35" i="39"/>
  <c r="M36" i="39"/>
  <c r="K29" i="39"/>
  <c r="D31" i="39"/>
  <c r="H31" i="39"/>
  <c r="E32" i="39"/>
  <c r="N35" i="39"/>
  <c r="G36" i="39"/>
  <c r="K36" i="39"/>
  <c r="O36" i="39"/>
  <c r="H40" i="39"/>
  <c r="L40" i="39"/>
  <c r="I41" i="39"/>
  <c r="K48" i="39"/>
  <c r="D50" i="39"/>
  <c r="L50" i="39"/>
  <c r="E51" i="39"/>
  <c r="I51" i="39"/>
  <c r="M51" i="39"/>
  <c r="K55" i="39"/>
  <c r="D59" i="39"/>
  <c r="H59" i="39"/>
  <c r="L59" i="39"/>
  <c r="E60" i="39"/>
  <c r="I60" i="39"/>
  <c r="M60" i="39"/>
  <c r="Q60" i="39"/>
  <c r="E70" i="39"/>
  <c r="I70" i="39"/>
  <c r="M70" i="39"/>
  <c r="N73" i="39"/>
  <c r="K74" i="39"/>
  <c r="D78" i="39"/>
  <c r="L78" i="39"/>
  <c r="P78" i="39"/>
  <c r="I79" i="39"/>
  <c r="Q97" i="39"/>
  <c r="J101" i="39"/>
  <c r="N101" i="39"/>
  <c r="G102" i="39"/>
  <c r="K102" i="39"/>
  <c r="O102" i="39"/>
  <c r="H103" i="39"/>
  <c r="I107" i="39"/>
  <c r="F110" i="39"/>
  <c r="N110" i="39"/>
  <c r="G112" i="39"/>
  <c r="O112" i="39"/>
  <c r="I116" i="39"/>
  <c r="M116" i="39"/>
  <c r="N117" i="39"/>
  <c r="K121" i="39"/>
  <c r="D122" i="39"/>
  <c r="M126" i="39"/>
  <c r="L132" i="39"/>
  <c r="E135" i="39"/>
  <c r="I135" i="39"/>
  <c r="M135" i="39"/>
  <c r="J136" i="39"/>
  <c r="K140" i="39"/>
  <c r="O140" i="39"/>
  <c r="D141" i="39"/>
  <c r="H141" i="39"/>
  <c r="P141" i="39"/>
  <c r="G13" i="39"/>
  <c r="O13" i="39"/>
  <c r="I13" i="42"/>
  <c r="I13" i="39"/>
  <c r="Q13" i="42"/>
  <c r="Q13" i="39"/>
  <c r="G14" i="42"/>
  <c r="G14" i="39"/>
  <c r="O14" i="42"/>
  <c r="O14" i="39"/>
  <c r="I33" i="42"/>
  <c r="I33" i="39"/>
  <c r="Q33" i="42"/>
  <c r="Q33" i="39"/>
  <c r="G34" i="42"/>
  <c r="G34" i="39"/>
  <c r="K34" i="42"/>
  <c r="K34" i="39"/>
  <c r="O34" i="42"/>
  <c r="O34" i="39"/>
  <c r="G53" i="42"/>
  <c r="G53" i="39"/>
  <c r="O53" i="42"/>
  <c r="O53" i="39"/>
  <c r="E71" i="42"/>
  <c r="E71" i="39"/>
  <c r="I71" i="42"/>
  <c r="I71" i="39"/>
  <c r="M71" i="42"/>
  <c r="M71" i="39"/>
  <c r="Q71" i="42"/>
  <c r="Q71" i="39"/>
  <c r="K72" i="42"/>
  <c r="K72" i="39"/>
  <c r="G91" i="42"/>
  <c r="G91" i="39"/>
  <c r="O91" i="42"/>
  <c r="O91" i="39"/>
  <c r="E94" i="42"/>
  <c r="E94" i="39"/>
  <c r="Q94" i="42"/>
  <c r="Q94" i="39"/>
  <c r="K95" i="42"/>
  <c r="K95" i="39"/>
  <c r="E114" i="42"/>
  <c r="E114" i="39"/>
  <c r="M114" i="42"/>
  <c r="M114" i="39"/>
  <c r="G115" i="42"/>
  <c r="G115" i="39"/>
  <c r="K115" i="42"/>
  <c r="K115" i="39"/>
  <c r="O115" i="42"/>
  <c r="O115" i="39"/>
  <c r="I133" i="42"/>
  <c r="I133" i="39"/>
  <c r="Q133" i="42"/>
  <c r="Q133" i="39"/>
  <c r="I169" i="42"/>
  <c r="I169" i="39"/>
  <c r="I86" i="39"/>
  <c r="M86" i="39"/>
  <c r="Q86" i="39"/>
  <c r="N88" i="39"/>
  <c r="G89" i="39"/>
  <c r="O89" i="39"/>
  <c r="H92" i="39"/>
  <c r="I14" i="42"/>
  <c r="I14" i="39"/>
  <c r="Q14" i="42"/>
  <c r="Q14" i="39"/>
  <c r="K33" i="42"/>
  <c r="K33" i="39"/>
  <c r="I34" i="42"/>
  <c r="I34" i="39"/>
  <c r="Q34" i="42"/>
  <c r="Q34" i="39"/>
  <c r="G52" i="42"/>
  <c r="G52" i="39"/>
  <c r="K52" i="42"/>
  <c r="K52" i="39"/>
  <c r="O52" i="42"/>
  <c r="O52" i="39"/>
  <c r="I53" i="42"/>
  <c r="I53" i="39"/>
  <c r="Q53" i="42"/>
  <c r="Q53" i="39"/>
  <c r="M72" i="42"/>
  <c r="M72" i="39"/>
  <c r="Q72" i="42"/>
  <c r="Q72" i="39"/>
  <c r="G90" i="42"/>
  <c r="G90" i="39"/>
  <c r="K90" i="42"/>
  <c r="K90" i="39"/>
  <c r="O90" i="42"/>
  <c r="O90" i="39"/>
  <c r="I91" i="42"/>
  <c r="I91" i="39"/>
  <c r="Q91" i="42"/>
  <c r="Q91" i="39"/>
  <c r="K94" i="42"/>
  <c r="K94" i="39"/>
  <c r="O94" i="42"/>
  <c r="O94" i="39"/>
  <c r="G114" i="42"/>
  <c r="G114" i="39"/>
  <c r="O114" i="42"/>
  <c r="O114" i="39"/>
  <c r="G133" i="42"/>
  <c r="G133" i="39"/>
  <c r="O133" i="42"/>
  <c r="O133" i="39"/>
  <c r="E134" i="42"/>
  <c r="E134" i="39"/>
  <c r="I134" i="42"/>
  <c r="I134" i="39"/>
  <c r="M134" i="42"/>
  <c r="M134" i="39"/>
  <c r="Q134" i="42"/>
  <c r="Q134" i="39"/>
  <c r="G151" i="42"/>
  <c r="G151" i="39"/>
  <c r="O151" i="42"/>
  <c r="O151" i="39"/>
  <c r="E152" i="42"/>
  <c r="E152" i="39"/>
  <c r="I152" i="42"/>
  <c r="I152" i="39"/>
  <c r="M152" i="42"/>
  <c r="M152" i="39"/>
  <c r="Q152" i="42"/>
  <c r="Q152" i="39"/>
  <c r="K169" i="42"/>
  <c r="K169" i="39"/>
  <c r="E170" i="42"/>
  <c r="E170" i="39"/>
  <c r="I170" i="42"/>
  <c r="I170" i="39"/>
  <c r="M170" i="42"/>
  <c r="M170" i="39"/>
  <c r="Q170" i="42"/>
  <c r="Q170" i="39"/>
  <c r="F147" i="39"/>
  <c r="J147" i="39"/>
  <c r="N147" i="39"/>
  <c r="K149" i="39"/>
  <c r="P150" i="39"/>
  <c r="E153" i="39"/>
  <c r="M153" i="39"/>
  <c r="F154" i="39"/>
  <c r="D159" i="39"/>
  <c r="F165" i="39"/>
  <c r="G167" i="39"/>
  <c r="D168" i="39"/>
  <c r="E171" i="39"/>
  <c r="M171" i="39"/>
  <c r="F172" i="39"/>
  <c r="G176" i="39"/>
  <c r="O176" i="39"/>
  <c r="D177" i="39"/>
  <c r="L177" i="39"/>
  <c r="C11" i="39"/>
  <c r="C59" i="39"/>
  <c r="C8" i="39"/>
  <c r="C93" i="39"/>
  <c r="L27" i="19"/>
  <c r="L27" i="20"/>
  <c r="I27" i="22"/>
  <c r="Q27" i="22"/>
  <c r="D8" i="39"/>
  <c r="H8" i="39"/>
  <c r="I10" i="39"/>
  <c r="J11" i="39"/>
  <c r="K12" i="39"/>
  <c r="L15" i="39"/>
  <c r="E16" i="39"/>
  <c r="M16" i="39"/>
  <c r="Q16" i="39"/>
  <c r="N20" i="39"/>
  <c r="O21" i="39"/>
  <c r="D22" i="39"/>
  <c r="H22" i="39"/>
  <c r="L22" i="39"/>
  <c r="P22" i="39"/>
  <c r="F29" i="39"/>
  <c r="J29" i="39"/>
  <c r="N29" i="39"/>
  <c r="D32" i="39"/>
  <c r="L32" i="39"/>
  <c r="P32" i="39"/>
  <c r="I35" i="39"/>
  <c r="M35" i="39"/>
  <c r="Q35" i="39"/>
  <c r="J36" i="39"/>
  <c r="N36" i="39"/>
  <c r="G40" i="39"/>
  <c r="K40" i="39"/>
  <c r="L41" i="39"/>
  <c r="E48" i="39"/>
  <c r="M48" i="39"/>
  <c r="F50" i="39"/>
  <c r="J50" i="39"/>
  <c r="C51" i="39"/>
  <c r="K51" i="39"/>
  <c r="O51" i="39"/>
  <c r="E55" i="39"/>
  <c r="I55" i="39"/>
  <c r="M55" i="39"/>
  <c r="F59" i="39"/>
  <c r="J59" i="39"/>
  <c r="C103" i="39"/>
  <c r="O132" i="39"/>
  <c r="D135" i="39"/>
  <c r="P135" i="39"/>
  <c r="E136" i="39"/>
  <c r="I136" i="39"/>
  <c r="C141" i="39"/>
  <c r="O141" i="39"/>
  <c r="G150" i="39"/>
  <c r="O150" i="39"/>
  <c r="E154" i="39"/>
  <c r="I154" i="39"/>
  <c r="M154" i="39"/>
  <c r="Q154" i="39"/>
  <c r="J158" i="39"/>
  <c r="C159" i="39"/>
  <c r="G159" i="39"/>
  <c r="K159" i="39"/>
  <c r="O159" i="39"/>
  <c r="D165" i="39"/>
  <c r="H165" i="39"/>
  <c r="L165" i="39"/>
  <c r="I167" i="39"/>
  <c r="C171" i="39"/>
  <c r="C121" i="39"/>
  <c r="G60" i="39"/>
  <c r="K60" i="39"/>
  <c r="I67" i="39"/>
  <c r="F69" i="39"/>
  <c r="K70" i="39"/>
  <c r="O70" i="39"/>
  <c r="L73" i="39"/>
  <c r="E74" i="39"/>
  <c r="M74" i="39"/>
  <c r="N78" i="39"/>
  <c r="C79" i="39"/>
  <c r="K79" i="39"/>
  <c r="O79" i="39"/>
  <c r="D86" i="39"/>
  <c r="P86" i="39"/>
  <c r="E88" i="39"/>
  <c r="M88" i="39"/>
  <c r="G92" i="39"/>
  <c r="K92" i="39"/>
  <c r="H93" i="39"/>
  <c r="P93" i="39"/>
  <c r="Q96" i="39"/>
  <c r="F97" i="39"/>
  <c r="J97" i="39"/>
  <c r="C101" i="39"/>
  <c r="G101" i="39"/>
  <c r="K101" i="39"/>
  <c r="H102" i="39"/>
  <c r="P102" i="39"/>
  <c r="I103" i="39"/>
  <c r="Q103" i="39"/>
  <c r="K110" i="39"/>
  <c r="O110" i="39"/>
  <c r="D112" i="39"/>
  <c r="P112" i="39"/>
  <c r="E113" i="39"/>
  <c r="Q113" i="39"/>
  <c r="C117" i="39"/>
  <c r="D121" i="39"/>
  <c r="L121" i="39"/>
  <c r="P121" i="39"/>
  <c r="M122" i="39"/>
  <c r="N126" i="39"/>
  <c r="G129" i="39"/>
  <c r="O129" i="39"/>
  <c r="L131" i="39"/>
  <c r="E132" i="39"/>
  <c r="I132" i="39"/>
  <c r="Q132" i="39"/>
  <c r="K136" i="39"/>
  <c r="D140" i="39"/>
  <c r="H140" i="39"/>
  <c r="M141" i="39"/>
  <c r="F145" i="39"/>
  <c r="O147" i="39"/>
  <c r="D149" i="39"/>
  <c r="H149" i="39"/>
  <c r="Q150" i="39"/>
  <c r="J153" i="39"/>
  <c r="N153" i="39"/>
  <c r="G154" i="39"/>
  <c r="K154" i="39"/>
  <c r="O154" i="39"/>
  <c r="D158" i="39"/>
  <c r="L158" i="39"/>
  <c r="E159" i="39"/>
  <c r="M159" i="39"/>
  <c r="Q159" i="39"/>
  <c r="J163" i="39"/>
  <c r="P92" i="39"/>
  <c r="M93" i="39"/>
  <c r="F96" i="39"/>
  <c r="N96" i="39"/>
  <c r="C97" i="39"/>
  <c r="K97" i="39"/>
  <c r="D101" i="39"/>
  <c r="H101" i="39"/>
  <c r="M102" i="39"/>
  <c r="F103" i="39"/>
  <c r="G107" i="39"/>
  <c r="D110" i="39"/>
  <c r="Q112" i="39"/>
  <c r="F113" i="39"/>
  <c r="J113" i="39"/>
  <c r="O116" i="39"/>
  <c r="P117" i="39"/>
  <c r="M121" i="39"/>
  <c r="N122" i="39"/>
  <c r="M131" i="39"/>
  <c r="F132" i="39"/>
  <c r="J132" i="39"/>
  <c r="C135" i="39"/>
  <c r="K135" i="39"/>
  <c r="O135" i="39"/>
  <c r="D136" i="39"/>
  <c r="L136" i="39"/>
  <c r="P136" i="39"/>
  <c r="N141" i="39"/>
  <c r="P147" i="39"/>
  <c r="E149" i="39"/>
  <c r="I149" i="39"/>
  <c r="M149" i="39"/>
  <c r="Q149" i="39"/>
  <c r="J150" i="39"/>
  <c r="N150" i="39"/>
  <c r="C153" i="39"/>
  <c r="K153" i="39"/>
  <c r="D154" i="39"/>
  <c r="H154" i="39"/>
  <c r="E158" i="39"/>
  <c r="I158" i="39"/>
  <c r="M158" i="39"/>
  <c r="F159" i="39"/>
  <c r="C165" i="39"/>
  <c r="G165" i="39"/>
  <c r="H167" i="39"/>
  <c r="L167" i="39"/>
  <c r="I168" i="39"/>
  <c r="Q168" i="39"/>
  <c r="N171" i="39"/>
  <c r="D13" i="39"/>
  <c r="D13" i="42"/>
  <c r="L13" i="39"/>
  <c r="L13" i="42"/>
  <c r="P13" i="39"/>
  <c r="P13" i="42"/>
  <c r="F14" i="39"/>
  <c r="F14" i="42"/>
  <c r="J14" i="39"/>
  <c r="J14" i="42"/>
  <c r="N14" i="39"/>
  <c r="N14" i="42"/>
  <c r="D34" i="39"/>
  <c r="D34" i="42"/>
  <c r="L34" i="39"/>
  <c r="L34" i="42"/>
  <c r="P34" i="39"/>
  <c r="P34" i="42"/>
  <c r="F52" i="39"/>
  <c r="F52" i="42"/>
  <c r="N52" i="39"/>
  <c r="N52" i="42"/>
  <c r="H53" i="39"/>
  <c r="H53" i="42"/>
  <c r="P53" i="39"/>
  <c r="P53" i="42"/>
  <c r="L72" i="39"/>
  <c r="L72" i="42"/>
  <c r="D90" i="39"/>
  <c r="D90" i="42"/>
  <c r="F168" i="39"/>
  <c r="J168" i="39"/>
  <c r="N168" i="39"/>
  <c r="G171" i="39"/>
  <c r="H172" i="39"/>
  <c r="L172" i="39"/>
  <c r="P172" i="39"/>
  <c r="I176" i="39"/>
  <c r="M176" i="39"/>
  <c r="J177" i="39"/>
  <c r="N177" i="39"/>
  <c r="J176" i="39"/>
  <c r="N176" i="39"/>
  <c r="O177" i="39"/>
  <c r="F13" i="39"/>
  <c r="F13" i="42"/>
  <c r="H14" i="39"/>
  <c r="H14" i="42"/>
  <c r="D33" i="39"/>
  <c r="D33" i="42"/>
  <c r="H33" i="39"/>
  <c r="H33" i="42"/>
  <c r="L33" i="39"/>
  <c r="L33" i="42"/>
  <c r="P33" i="39"/>
  <c r="P33" i="42"/>
  <c r="F53" i="39"/>
  <c r="F53" i="42"/>
  <c r="J53" i="39"/>
  <c r="J53" i="42"/>
  <c r="N53" i="39"/>
  <c r="N53" i="42"/>
  <c r="D71" i="39"/>
  <c r="D71" i="42"/>
  <c r="H71" i="39"/>
  <c r="H71" i="42"/>
  <c r="L71" i="39"/>
  <c r="L71" i="42"/>
  <c r="P71" i="39"/>
  <c r="P71" i="42"/>
  <c r="F72" i="39"/>
  <c r="F72" i="42"/>
  <c r="J72" i="39"/>
  <c r="J72" i="42"/>
  <c r="N72" i="39"/>
  <c r="N72" i="42"/>
  <c r="L90" i="39"/>
  <c r="L90" i="42"/>
  <c r="P90" i="39"/>
  <c r="P90" i="42"/>
  <c r="F91" i="39"/>
  <c r="F91" i="42"/>
  <c r="J91" i="39"/>
  <c r="J91" i="42"/>
  <c r="N91" i="39"/>
  <c r="N91" i="42"/>
  <c r="D94" i="39"/>
  <c r="D94" i="42"/>
  <c r="F114" i="39"/>
  <c r="F114" i="42"/>
  <c r="N114" i="39"/>
  <c r="N114" i="42"/>
  <c r="P115" i="39"/>
  <c r="P115" i="42"/>
  <c r="F133" i="39"/>
  <c r="F133" i="42"/>
  <c r="N133" i="39"/>
  <c r="N133" i="42"/>
  <c r="H134" i="39"/>
  <c r="H134" i="42"/>
  <c r="L134" i="39"/>
  <c r="L134" i="42"/>
  <c r="P134" i="39"/>
  <c r="P134" i="42"/>
  <c r="F151" i="39"/>
  <c r="F151" i="42"/>
  <c r="N151" i="39"/>
  <c r="N151" i="42"/>
  <c r="P152" i="39"/>
  <c r="P152" i="42"/>
  <c r="F169" i="39"/>
  <c r="F169" i="42"/>
  <c r="J169" i="39"/>
  <c r="J169" i="42"/>
  <c r="N169" i="39"/>
  <c r="N169" i="42"/>
  <c r="H170" i="39"/>
  <c r="H170" i="42"/>
  <c r="L170" i="39"/>
  <c r="L170" i="42"/>
  <c r="P170" i="39"/>
  <c r="P170" i="42"/>
  <c r="J90" i="39"/>
  <c r="J90" i="42"/>
  <c r="N90" i="39"/>
  <c r="N90" i="42"/>
  <c r="D91" i="39"/>
  <c r="D91" i="42"/>
  <c r="L91" i="39"/>
  <c r="L91" i="42"/>
  <c r="F94" i="39"/>
  <c r="F94" i="42"/>
  <c r="J94" i="39"/>
  <c r="J94" i="42"/>
  <c r="N94" i="39"/>
  <c r="N94" i="42"/>
  <c r="D95" i="39"/>
  <c r="D95" i="42"/>
  <c r="H95" i="39"/>
  <c r="H95" i="42"/>
  <c r="P95" i="39"/>
  <c r="P95" i="42"/>
  <c r="D114" i="39"/>
  <c r="D114" i="42"/>
  <c r="H114" i="39"/>
  <c r="H114" i="42"/>
  <c r="L114" i="39"/>
  <c r="L114" i="42"/>
  <c r="P114" i="39"/>
  <c r="P114" i="42"/>
  <c r="F115" i="39"/>
  <c r="F115" i="42"/>
  <c r="J115" i="39"/>
  <c r="J115" i="42"/>
  <c r="D133" i="39"/>
  <c r="D133" i="42"/>
  <c r="H133" i="39"/>
  <c r="H133" i="42"/>
  <c r="L133" i="39"/>
  <c r="L133" i="42"/>
  <c r="P133" i="39"/>
  <c r="P133" i="42"/>
  <c r="D151" i="39"/>
  <c r="D151" i="42"/>
  <c r="L151" i="39"/>
  <c r="L151" i="42"/>
  <c r="F152" i="39"/>
  <c r="F152" i="42"/>
  <c r="J152" i="39"/>
  <c r="J152" i="42"/>
  <c r="N152" i="39"/>
  <c r="N152" i="42"/>
  <c r="D169" i="39"/>
  <c r="D169" i="42"/>
  <c r="H169" i="39"/>
  <c r="H169" i="42"/>
  <c r="P169" i="39"/>
  <c r="P169" i="42"/>
  <c r="H52" i="39"/>
  <c r="L52" i="39"/>
  <c r="P52" i="39"/>
  <c r="F71" i="39"/>
  <c r="J71" i="39"/>
  <c r="N71" i="39"/>
  <c r="H94" i="39"/>
  <c r="L94" i="39"/>
  <c r="P94" i="39"/>
  <c r="L14" i="39"/>
  <c r="P14" i="39"/>
  <c r="F33" i="39"/>
  <c r="J33" i="39"/>
  <c r="N33" i="39"/>
  <c r="D14" i="39"/>
  <c r="D52" i="39"/>
  <c r="D115" i="39"/>
  <c r="I59" i="39"/>
  <c r="O86" i="39"/>
  <c r="Q92" i="39"/>
  <c r="Q110" i="39"/>
  <c r="H36" i="39"/>
  <c r="Q12" i="39"/>
  <c r="I54" i="39"/>
  <c r="O27" i="19"/>
  <c r="J27" i="20"/>
  <c r="D27" i="20"/>
  <c r="H27" i="20"/>
  <c r="G50" i="39"/>
  <c r="K54" i="39"/>
  <c r="G86" i="39"/>
  <c r="E40" i="39"/>
  <c r="H17" i="19"/>
  <c r="J51" i="39"/>
  <c r="H51" i="39"/>
  <c r="L60" i="39"/>
  <c r="H70" i="39"/>
  <c r="H74" i="39"/>
  <c r="P74" i="39"/>
  <c r="H79" i="39"/>
  <c r="H89" i="39"/>
  <c r="L102" i="39"/>
  <c r="H153" i="39"/>
  <c r="D171" i="39"/>
  <c r="H171" i="39"/>
  <c r="P171" i="39"/>
  <c r="K88" i="39"/>
  <c r="G113" i="39"/>
  <c r="K113" i="39"/>
  <c r="O113" i="39"/>
  <c r="M167" i="39"/>
  <c r="O168" i="39"/>
  <c r="N86" i="39"/>
  <c r="F89" i="39"/>
  <c r="N93" i="39"/>
  <c r="N102" i="39"/>
  <c r="F112" i="39"/>
  <c r="N131" i="39"/>
  <c r="F135" i="39"/>
  <c r="N167" i="39"/>
  <c r="F102" i="39"/>
  <c r="L88" i="39"/>
  <c r="P88" i="39"/>
  <c r="D96" i="39"/>
  <c r="P96" i="39"/>
  <c r="P103" i="39"/>
  <c r="D117" i="39"/>
  <c r="J92" i="39"/>
  <c r="N92" i="39"/>
  <c r="J122" i="39"/>
  <c r="G67" i="39"/>
  <c r="G93" i="39"/>
  <c r="K93" i="39"/>
  <c r="M32" i="39"/>
  <c r="E41" i="39"/>
  <c r="Q51" i="39"/>
  <c r="E86" i="39"/>
  <c r="I89" i="39"/>
  <c r="M89" i="39"/>
  <c r="Q89" i="39"/>
  <c r="E97" i="39"/>
  <c r="I97" i="39"/>
  <c r="M97" i="39"/>
  <c r="I121" i="39"/>
  <c r="F136" i="39"/>
  <c r="F141" i="39"/>
  <c r="P129" i="39"/>
  <c r="L141" i="39"/>
  <c r="H150" i="39"/>
  <c r="C129" i="39"/>
  <c r="C71" i="39"/>
  <c r="C33" i="39"/>
  <c r="C13" i="39"/>
  <c r="C169" i="39"/>
  <c r="C133" i="39"/>
  <c r="C95" i="39"/>
  <c r="C91" i="39"/>
  <c r="C53" i="39"/>
  <c r="C115" i="39"/>
  <c r="C35" i="39"/>
  <c r="C151" i="39"/>
  <c r="H88" i="39"/>
  <c r="J22" i="39"/>
  <c r="N22" i="39"/>
  <c r="L20" i="39"/>
  <c r="H15" i="39"/>
  <c r="J16" i="39"/>
  <c r="F8" i="39"/>
  <c r="N8" i="39"/>
  <c r="M113" i="39"/>
  <c r="O4" i="19"/>
  <c r="Q27" i="20"/>
  <c r="G27" i="19"/>
  <c r="K27" i="19"/>
  <c r="G17" i="20"/>
  <c r="K17" i="20"/>
  <c r="O4" i="22"/>
  <c r="I11" i="39"/>
  <c r="K32" i="39"/>
  <c r="J40" i="39"/>
  <c r="N40" i="39"/>
  <c r="H48" i="39"/>
  <c r="P48" i="39"/>
  <c r="M50" i="39"/>
  <c r="G54" i="39"/>
  <c r="O54" i="39"/>
  <c r="L55" i="39"/>
  <c r="P55" i="39"/>
  <c r="M59" i="39"/>
  <c r="J67" i="39"/>
  <c r="N67" i="39"/>
  <c r="K69" i="39"/>
  <c r="M73" i="39"/>
  <c r="Q73" i="39"/>
  <c r="J74" i="39"/>
  <c r="L79" i="39"/>
  <c r="E17" i="22"/>
  <c r="M17" i="22"/>
  <c r="Q93" i="39"/>
  <c r="G29" i="39"/>
  <c r="D40" i="39"/>
  <c r="P40" i="39"/>
  <c r="F48" i="39"/>
  <c r="N48" i="39"/>
  <c r="K50" i="39"/>
  <c r="O50" i="39"/>
  <c r="K59" i="39"/>
  <c r="H60" i="39"/>
  <c r="P60" i="39"/>
  <c r="D67" i="39"/>
  <c r="L67" i="39"/>
  <c r="E69" i="39"/>
  <c r="I69" i="39"/>
  <c r="M69" i="39"/>
  <c r="Q69" i="39"/>
  <c r="F70" i="39"/>
  <c r="N70" i="39"/>
  <c r="G73" i="39"/>
  <c r="L74" i="39"/>
  <c r="F79" i="39"/>
  <c r="N79" i="39"/>
  <c r="I177" i="39"/>
  <c r="M177" i="39"/>
  <c r="Q177" i="39"/>
  <c r="H129" i="39"/>
  <c r="Q131" i="39"/>
  <c r="P158" i="39"/>
  <c r="E165" i="39"/>
  <c r="I165" i="39"/>
  <c r="M165" i="39"/>
  <c r="J167" i="39"/>
  <c r="L171" i="39"/>
  <c r="E172" i="39"/>
  <c r="I172" i="39"/>
  <c r="Q172" i="39"/>
  <c r="E102" i="39"/>
  <c r="C27" i="22"/>
  <c r="O10" i="39"/>
  <c r="I12" i="39"/>
  <c r="F15" i="39"/>
  <c r="J15" i="39"/>
  <c r="K16" i="39"/>
  <c r="Q21" i="39"/>
  <c r="D29" i="39"/>
  <c r="L29" i="39"/>
  <c r="E31" i="39"/>
  <c r="I31" i="39"/>
  <c r="M31" i="39"/>
  <c r="Q31" i="39"/>
  <c r="F32" i="39"/>
  <c r="J32" i="39"/>
  <c r="N32" i="39"/>
  <c r="G35" i="39"/>
  <c r="L36" i="39"/>
  <c r="P36" i="39"/>
  <c r="Q40" i="39"/>
  <c r="J41" i="39"/>
  <c r="N41" i="39"/>
  <c r="G70" i="39"/>
  <c r="P73" i="39"/>
  <c r="G88" i="39"/>
  <c r="O88" i="39"/>
  <c r="D89" i="39"/>
  <c r="L89" i="39"/>
  <c r="E92" i="39"/>
  <c r="O96" i="39"/>
  <c r="H97" i="39"/>
  <c r="E101" i="39"/>
  <c r="I101" i="39"/>
  <c r="M101" i="39"/>
  <c r="Q101" i="39"/>
  <c r="J102" i="39"/>
  <c r="K103" i="39"/>
  <c r="H113" i="39"/>
  <c r="O17" i="20"/>
  <c r="E17" i="20"/>
  <c r="M17" i="20"/>
  <c r="G27" i="20"/>
  <c r="K27" i="20"/>
  <c r="O27" i="20"/>
  <c r="E27" i="20"/>
  <c r="I27" i="20"/>
  <c r="M27" i="20"/>
  <c r="G4" i="22"/>
  <c r="K4" i="22"/>
  <c r="G27" i="22"/>
  <c r="K27" i="22"/>
  <c r="O27" i="22"/>
  <c r="E27" i="22"/>
  <c r="M27" i="22"/>
  <c r="M54" i="39"/>
  <c r="F92" i="39"/>
  <c r="O93" i="39"/>
  <c r="K4" i="19"/>
  <c r="E4" i="19"/>
  <c r="I4" i="19"/>
  <c r="F27" i="19"/>
  <c r="J27" i="19"/>
  <c r="N27" i="19"/>
  <c r="D27" i="19"/>
  <c r="P17" i="20"/>
  <c r="D4" i="22"/>
  <c r="H4" i="22"/>
  <c r="L4" i="22"/>
  <c r="P4" i="22"/>
  <c r="F4" i="22"/>
  <c r="J4" i="22"/>
  <c r="N4" i="22"/>
  <c r="H17" i="22"/>
  <c r="P17" i="22"/>
  <c r="D27" i="22"/>
  <c r="H27" i="22"/>
  <c r="L27" i="22"/>
  <c r="P27" i="22"/>
  <c r="F11" i="39"/>
  <c r="G55" i="39"/>
  <c r="Q70" i="39"/>
  <c r="I96" i="39"/>
  <c r="E117" i="39"/>
  <c r="Q117" i="39"/>
  <c r="N121" i="39"/>
  <c r="I129" i="39"/>
  <c r="Q129" i="39"/>
  <c r="I141" i="39"/>
  <c r="J17" i="19"/>
  <c r="N17" i="19"/>
  <c r="C17" i="20"/>
  <c r="F17" i="20"/>
  <c r="J17" i="20"/>
  <c r="N17" i="20"/>
  <c r="D17" i="20"/>
  <c r="H17" i="20"/>
  <c r="L17" i="20"/>
  <c r="C17" i="22"/>
  <c r="F17" i="22"/>
  <c r="J17" i="22"/>
  <c r="N17" i="22"/>
  <c r="D17" i="22"/>
  <c r="L17" i="22"/>
  <c r="F27" i="22"/>
  <c r="J27" i="22"/>
  <c r="N27" i="22"/>
  <c r="D4" i="19"/>
  <c r="H4" i="19"/>
  <c r="L4" i="19"/>
  <c r="P4" i="19"/>
  <c r="N4" i="19"/>
  <c r="E17" i="19"/>
  <c r="I17" i="19"/>
  <c r="Q17" i="19"/>
  <c r="K17" i="19"/>
  <c r="P27" i="20"/>
  <c r="I17" i="22"/>
  <c r="Q17" i="22"/>
  <c r="M4" i="19"/>
  <c r="Q4" i="19"/>
  <c r="G17" i="19"/>
  <c r="O17" i="19"/>
  <c r="M17" i="19"/>
  <c r="C27" i="19"/>
  <c r="D17" i="19"/>
  <c r="L17" i="19"/>
  <c r="P17" i="19"/>
  <c r="G4" i="19"/>
  <c r="H27" i="19"/>
  <c r="P27" i="19"/>
  <c r="C4" i="22"/>
  <c r="E4" i="22"/>
  <c r="I4" i="22"/>
  <c r="M4" i="22"/>
  <c r="Q4" i="22"/>
  <c r="G17" i="22"/>
  <c r="K17" i="22"/>
  <c r="O17" i="22"/>
  <c r="F4" i="19"/>
  <c r="J4" i="19"/>
  <c r="E27" i="19"/>
  <c r="I27" i="19"/>
  <c r="M27" i="19"/>
  <c r="Q27" i="19"/>
  <c r="C27" i="20"/>
  <c r="F17" i="19"/>
  <c r="C4" i="20"/>
  <c r="C4" i="19"/>
  <c r="C17" i="19"/>
  <c r="C15" i="18"/>
  <c r="B15" i="11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O126" i="39" l="1"/>
  <c r="Q45" i="42"/>
  <c r="E26" i="39"/>
  <c r="I240" i="64"/>
  <c r="J170" i="71"/>
  <c r="J237" i="68"/>
  <c r="Q239" i="68"/>
  <c r="G179" i="67"/>
  <c r="D172" i="67"/>
  <c r="O219" i="68"/>
  <c r="P240" i="64"/>
  <c r="K457" i="68"/>
  <c r="J181" i="70"/>
  <c r="L311" i="71"/>
  <c r="H174" i="67"/>
  <c r="L180" i="67"/>
  <c r="M184" i="70"/>
  <c r="F134" i="72"/>
  <c r="N215" i="67"/>
  <c r="F247" i="64"/>
  <c r="I199" i="64"/>
  <c r="K163" i="39"/>
  <c r="J62" i="44"/>
  <c r="Q181" i="70"/>
  <c r="J194" i="70"/>
  <c r="J388" i="70"/>
  <c r="N178" i="67"/>
  <c r="G465" i="68"/>
  <c r="N170" i="72"/>
  <c r="F194" i="72"/>
  <c r="I395" i="70"/>
  <c r="H209" i="68"/>
  <c r="H208" i="68" s="1"/>
  <c r="D395" i="70"/>
  <c r="H182" i="67"/>
  <c r="F215" i="67"/>
  <c r="H41" i="68"/>
  <c r="H75" i="68" s="1"/>
  <c r="O342" i="69"/>
  <c r="F178" i="67"/>
  <c r="N342" i="70"/>
  <c r="E323" i="70"/>
  <c r="K373" i="67"/>
  <c r="L329" i="70"/>
  <c r="K342" i="69"/>
  <c r="K361" i="71"/>
  <c r="F226" i="64"/>
  <c r="Q358" i="71"/>
  <c r="C99" i="65"/>
  <c r="C175" i="65" s="1"/>
  <c r="O243" i="68"/>
  <c r="F329" i="70"/>
  <c r="M386" i="66"/>
  <c r="L352" i="71"/>
  <c r="J386" i="69"/>
  <c r="N376" i="69"/>
  <c r="D395" i="66"/>
  <c r="M107" i="39"/>
  <c r="E143" i="50"/>
  <c r="O63" i="48"/>
  <c r="K99" i="66"/>
  <c r="K175" i="66" s="1"/>
  <c r="J492" i="68"/>
  <c r="N492" i="68"/>
  <c r="C417" i="64"/>
  <c r="I395" i="69"/>
  <c r="O414" i="66"/>
  <c r="J7" i="67"/>
  <c r="J64" i="39"/>
  <c r="P395" i="70"/>
  <c r="P376" i="70"/>
  <c r="G208" i="71"/>
  <c r="G190" i="71"/>
  <c r="F175" i="67"/>
  <c r="P376" i="71"/>
  <c r="Q177" i="65"/>
  <c r="D215" i="71"/>
  <c r="G388" i="72"/>
  <c r="G383" i="72" s="1"/>
  <c r="G329" i="72"/>
  <c r="L376" i="70"/>
  <c r="L395" i="70"/>
  <c r="P485" i="68"/>
  <c r="P509" i="68"/>
  <c r="C369" i="65"/>
  <c r="C388" i="65"/>
  <c r="O176" i="72"/>
  <c r="O194" i="72"/>
  <c r="J206" i="72"/>
  <c r="J179" i="72"/>
  <c r="E190" i="71"/>
  <c r="E172" i="71"/>
  <c r="N7" i="71"/>
  <c r="F206" i="71"/>
  <c r="F179" i="71"/>
  <c r="I177" i="70"/>
  <c r="I196" i="70"/>
  <c r="J222" i="69"/>
  <c r="J203" i="69"/>
  <c r="I253" i="68"/>
  <c r="I229" i="68"/>
  <c r="P274" i="68"/>
  <c r="P261" i="68"/>
  <c r="P212" i="68"/>
  <c r="M183" i="67"/>
  <c r="M182" i="67"/>
  <c r="I182" i="67"/>
  <c r="I200" i="67"/>
  <c r="I183" i="67"/>
  <c r="D194" i="67"/>
  <c r="D174" i="67"/>
  <c r="E200" i="66"/>
  <c r="E182" i="66"/>
  <c r="O215" i="66"/>
  <c r="O179" i="66"/>
  <c r="O178" i="66"/>
  <c r="K178" i="66"/>
  <c r="K196" i="66"/>
  <c r="K215" i="66"/>
  <c r="C178" i="66"/>
  <c r="C196" i="66"/>
  <c r="L7" i="66"/>
  <c r="M21" i="66" s="1"/>
  <c r="Q182" i="65"/>
  <c r="Q183" i="65"/>
  <c r="I182" i="65"/>
  <c r="I183" i="65"/>
  <c r="E182" i="65"/>
  <c r="E200" i="65"/>
  <c r="H405" i="70"/>
  <c r="H342" i="70"/>
  <c r="C99" i="66"/>
  <c r="C175" i="66" s="1"/>
  <c r="C139" i="66"/>
  <c r="J361" i="72"/>
  <c r="J379" i="72"/>
  <c r="H200" i="64"/>
  <c r="H199" i="64"/>
  <c r="F369" i="66"/>
  <c r="F407" i="66"/>
  <c r="D216" i="68"/>
  <c r="D263" i="68"/>
  <c r="I178" i="67"/>
  <c r="I215" i="67"/>
  <c r="I179" i="67"/>
  <c r="I196" i="67"/>
  <c r="E178" i="66"/>
  <c r="E215" i="66"/>
  <c r="E196" i="66"/>
  <c r="F174" i="66"/>
  <c r="F222" i="66"/>
  <c r="Q215" i="65"/>
  <c r="Q178" i="65"/>
  <c r="Q179" i="65"/>
  <c r="N171" i="65"/>
  <c r="N170" i="65" s="1"/>
  <c r="N172" i="65"/>
  <c r="F7" i="65"/>
  <c r="F26" i="39"/>
  <c r="J223" i="64"/>
  <c r="J204" i="64"/>
  <c r="L240" i="64"/>
  <c r="L199" i="64"/>
  <c r="L200" i="64"/>
  <c r="I215" i="64"/>
  <c r="I194" i="64"/>
  <c r="E215" i="64"/>
  <c r="E194" i="64"/>
  <c r="B200" i="66"/>
  <c r="B183" i="66"/>
  <c r="M388" i="72"/>
  <c r="M329" i="72"/>
  <c r="K388" i="71"/>
  <c r="K329" i="71"/>
  <c r="P352" i="72"/>
  <c r="P275" i="72"/>
  <c r="J293" i="71"/>
  <c r="J316" i="71"/>
  <c r="K213" i="69"/>
  <c r="K150" i="69"/>
  <c r="P388" i="71"/>
  <c r="P329" i="71"/>
  <c r="I329" i="66"/>
  <c r="I285" i="66"/>
  <c r="J111" i="72"/>
  <c r="J134" i="72"/>
  <c r="O145" i="39"/>
  <c r="N26" i="39"/>
  <c r="F184" i="67"/>
  <c r="B182" i="66"/>
  <c r="J329" i="65"/>
  <c r="J505" i="68"/>
  <c r="J457" i="68"/>
  <c r="K172" i="72"/>
  <c r="K208" i="72"/>
  <c r="M143" i="66"/>
  <c r="M99" i="66"/>
  <c r="J7" i="66"/>
  <c r="C358" i="72"/>
  <c r="D217" i="68"/>
  <c r="C465" i="68"/>
  <c r="C455" i="68"/>
  <c r="G7" i="72"/>
  <c r="G185" i="72" s="1"/>
  <c r="H178" i="66"/>
  <c r="H179" i="66"/>
  <c r="M7" i="66"/>
  <c r="N45" i="39"/>
  <c r="M45" i="39"/>
  <c r="M329" i="65"/>
  <c r="M285" i="65"/>
  <c r="F213" i="67"/>
  <c r="J176" i="72"/>
  <c r="J194" i="72"/>
  <c r="M7" i="71"/>
  <c r="M185" i="71" s="1"/>
  <c r="M145" i="39"/>
  <c r="I7" i="70"/>
  <c r="J35" i="70"/>
  <c r="E7" i="70"/>
  <c r="E126" i="39"/>
  <c r="B191" i="64"/>
  <c r="B192" i="64"/>
  <c r="E388" i="71"/>
  <c r="E329" i="71"/>
  <c r="O202" i="64"/>
  <c r="O311" i="71"/>
  <c r="D124" i="50"/>
  <c r="F213" i="66"/>
  <c r="I414" i="67"/>
  <c r="H468" i="68"/>
  <c r="I181" i="65"/>
  <c r="N395" i="69"/>
  <c r="N124" i="50"/>
  <c r="B99" i="67"/>
  <c r="B137" i="67" s="1"/>
  <c r="C194" i="66"/>
  <c r="G63" i="48"/>
  <c r="O44" i="48"/>
  <c r="O25" i="48"/>
  <c r="M131" i="69"/>
  <c r="H198" i="64"/>
  <c r="H261" i="68"/>
  <c r="B181" i="66"/>
  <c r="Q323" i="65"/>
  <c r="P361" i="71"/>
  <c r="D414" i="66"/>
  <c r="D129" i="71"/>
  <c r="J202" i="64"/>
  <c r="Q492" i="68"/>
  <c r="J316" i="72"/>
  <c r="D4" i="48"/>
  <c r="D3" i="48" s="1"/>
  <c r="P255" i="68"/>
  <c r="E181" i="66"/>
  <c r="D213" i="65"/>
  <c r="D206" i="71"/>
  <c r="D201" i="71" s="1"/>
  <c r="C376" i="67"/>
  <c r="E181" i="65"/>
  <c r="M181" i="65"/>
  <c r="D63" i="48"/>
  <c r="F170" i="71"/>
  <c r="P370" i="71"/>
  <c r="D386" i="69"/>
  <c r="B81" i="50"/>
  <c r="N379" i="71"/>
  <c r="D468" i="68"/>
  <c r="D414" i="67"/>
  <c r="D459" i="64"/>
  <c r="H161" i="50"/>
  <c r="L376" i="72"/>
  <c r="L358" i="72"/>
  <c r="L352" i="72"/>
  <c r="P197" i="71"/>
  <c r="P215" i="71"/>
  <c r="F505" i="68"/>
  <c r="Q481" i="68"/>
  <c r="D170" i="72"/>
  <c r="G170" i="71"/>
  <c r="G197" i="71"/>
  <c r="C222" i="70"/>
  <c r="C203" i="70"/>
  <c r="N182" i="67"/>
  <c r="N183" i="67"/>
  <c r="E193" i="67"/>
  <c r="E192" i="67" s="1"/>
  <c r="E194" i="67"/>
  <c r="N182" i="66"/>
  <c r="N183" i="66"/>
  <c r="J183" i="66"/>
  <c r="J182" i="66"/>
  <c r="Q199" i="65"/>
  <c r="Q180" i="65"/>
  <c r="Q204" i="64"/>
  <c r="Q203" i="64"/>
  <c r="M203" i="64"/>
  <c r="M204" i="64"/>
  <c r="F329" i="67"/>
  <c r="F329" i="69"/>
  <c r="F285" i="69"/>
  <c r="D197" i="72"/>
  <c r="D215" i="72"/>
  <c r="C182" i="66"/>
  <c r="C200" i="66"/>
  <c r="O182" i="66"/>
  <c r="M379" i="71"/>
  <c r="M361" i="71"/>
  <c r="F481" i="68"/>
  <c r="P386" i="69"/>
  <c r="F395" i="67"/>
  <c r="F376" i="67"/>
  <c r="J407" i="67"/>
  <c r="J369" i="67"/>
  <c r="N369" i="65"/>
  <c r="N407" i="65"/>
  <c r="C172" i="72"/>
  <c r="C208" i="72"/>
  <c r="C190" i="72"/>
  <c r="O190" i="71"/>
  <c r="O208" i="71"/>
  <c r="H222" i="69"/>
  <c r="H175" i="69"/>
  <c r="F220" i="68"/>
  <c r="F267" i="68"/>
  <c r="F243" i="68"/>
  <c r="I163" i="39"/>
  <c r="J172" i="66"/>
  <c r="J170" i="66" s="1"/>
  <c r="J171" i="66"/>
  <c r="L386" i="70"/>
  <c r="D414" i="65"/>
  <c r="B215" i="66"/>
  <c r="B179" i="66"/>
  <c r="O213" i="70"/>
  <c r="O150" i="70"/>
  <c r="O457" i="68"/>
  <c r="O481" i="68"/>
  <c r="O505" i="68"/>
  <c r="O388" i="66"/>
  <c r="O369" i="66"/>
  <c r="G438" i="64"/>
  <c r="G459" i="64"/>
  <c r="C407" i="66"/>
  <c r="C369" i="66"/>
  <c r="C388" i="66"/>
  <c r="L208" i="72"/>
  <c r="L172" i="72"/>
  <c r="I206" i="72"/>
  <c r="I201" i="72" s="1"/>
  <c r="I215" i="72"/>
  <c r="I170" i="72"/>
  <c r="I188" i="72"/>
  <c r="E203" i="69"/>
  <c r="E194" i="69"/>
  <c r="M224" i="68"/>
  <c r="M225" i="68"/>
  <c r="E225" i="68"/>
  <c r="E247" i="68"/>
  <c r="O274" i="68"/>
  <c r="O212" i="68"/>
  <c r="O211" i="68" s="1"/>
  <c r="K236" i="68"/>
  <c r="K235" i="68" s="1"/>
  <c r="K250" i="68"/>
  <c r="C236" i="68"/>
  <c r="C237" i="68"/>
  <c r="C250" i="68"/>
  <c r="C274" i="68"/>
  <c r="C231" i="68"/>
  <c r="N179" i="65"/>
  <c r="N196" i="65"/>
  <c r="N215" i="65"/>
  <c r="L405" i="69"/>
  <c r="L342" i="69"/>
  <c r="D213" i="70"/>
  <c r="D150" i="70"/>
  <c r="K405" i="65"/>
  <c r="O206" i="71"/>
  <c r="Q379" i="71"/>
  <c r="Q376" i="69"/>
  <c r="G367" i="67"/>
  <c r="P379" i="71"/>
  <c r="H379" i="72"/>
  <c r="N395" i="65"/>
  <c r="J311" i="71"/>
  <c r="D206" i="72"/>
  <c r="D201" i="72" s="1"/>
  <c r="K150" i="70"/>
  <c r="P386" i="70"/>
  <c r="N395" i="70"/>
  <c r="E124" i="50"/>
  <c r="K219" i="68"/>
  <c r="L379" i="71"/>
  <c r="C414" i="66"/>
  <c r="Q35" i="70"/>
  <c r="Q63" i="70" s="1"/>
  <c r="L4" i="48"/>
  <c r="E213" i="67"/>
  <c r="J367" i="69"/>
  <c r="I223" i="68"/>
  <c r="E161" i="50"/>
  <c r="G206" i="72"/>
  <c r="K226" i="68"/>
  <c r="B171" i="66"/>
  <c r="B170" i="66" s="1"/>
  <c r="F359" i="64"/>
  <c r="Q405" i="67"/>
  <c r="D492" i="68"/>
  <c r="H194" i="67"/>
  <c r="H213" i="67"/>
  <c r="I181" i="66"/>
  <c r="D379" i="72"/>
  <c r="N361" i="71"/>
  <c r="C226" i="68"/>
  <c r="K370" i="71"/>
  <c r="G395" i="69"/>
  <c r="K455" i="68"/>
  <c r="Q414" i="65"/>
  <c r="C181" i="66"/>
  <c r="Q25" i="48"/>
  <c r="N177" i="65"/>
  <c r="K213" i="67"/>
  <c r="D376" i="69"/>
  <c r="F414" i="67"/>
  <c r="D143" i="50"/>
  <c r="P492" i="68"/>
  <c r="H206" i="72"/>
  <c r="H175" i="70"/>
  <c r="H222" i="70"/>
  <c r="M178" i="67"/>
  <c r="M215" i="67"/>
  <c r="J193" i="66"/>
  <c r="J222" i="66"/>
  <c r="J203" i="66"/>
  <c r="J194" i="66"/>
  <c r="F414" i="66"/>
  <c r="F376" i="66"/>
  <c r="D388" i="66"/>
  <c r="D407" i="66"/>
  <c r="F428" i="64"/>
  <c r="F431" i="64"/>
  <c r="K176" i="72"/>
  <c r="K194" i="72"/>
  <c r="C176" i="71"/>
  <c r="C194" i="71"/>
  <c r="J7" i="71"/>
  <c r="J167" i="71" s="1"/>
  <c r="F7" i="70"/>
  <c r="G126" i="39"/>
  <c r="N247" i="68"/>
  <c r="N225" i="68"/>
  <c r="F216" i="68"/>
  <c r="F263" i="68"/>
  <c r="F217" i="68"/>
  <c r="F239" i="68"/>
  <c r="C179" i="67"/>
  <c r="C215" i="67"/>
  <c r="L213" i="67"/>
  <c r="L222" i="67"/>
  <c r="G215" i="66"/>
  <c r="G178" i="66"/>
  <c r="H213" i="66"/>
  <c r="H174" i="66"/>
  <c r="H194" i="66"/>
  <c r="H203" i="66"/>
  <c r="L174" i="65"/>
  <c r="L173" i="65" s="1"/>
  <c r="L203" i="65"/>
  <c r="H7" i="65"/>
  <c r="H26" i="39"/>
  <c r="D223" i="64"/>
  <c r="D204" i="64"/>
  <c r="D203" i="64"/>
  <c r="N219" i="64"/>
  <c r="N240" i="64"/>
  <c r="N199" i="64"/>
  <c r="O215" i="64"/>
  <c r="O226" i="64"/>
  <c r="K194" i="64"/>
  <c r="K193" i="64" s="1"/>
  <c r="K247" i="64"/>
  <c r="B179" i="65"/>
  <c r="B215" i="65"/>
  <c r="B178" i="65"/>
  <c r="B196" i="65"/>
  <c r="E405" i="70"/>
  <c r="E342" i="70"/>
  <c r="M215" i="65"/>
  <c r="M179" i="65"/>
  <c r="D240" i="64"/>
  <c r="D200" i="64"/>
  <c r="D199" i="64"/>
  <c r="D219" i="64"/>
  <c r="H358" i="71"/>
  <c r="H370" i="71"/>
  <c r="J373" i="67"/>
  <c r="J392" i="67"/>
  <c r="D175" i="70"/>
  <c r="D222" i="70"/>
  <c r="P217" i="68"/>
  <c r="P216" i="68"/>
  <c r="P263" i="68"/>
  <c r="M179" i="66"/>
  <c r="M178" i="66"/>
  <c r="M196" i="66"/>
  <c r="M215" i="66"/>
  <c r="N193" i="65"/>
  <c r="N203" i="65"/>
  <c r="N222" i="65"/>
  <c r="N174" i="65"/>
  <c r="I405" i="69"/>
  <c r="I399" i="69" s="1"/>
  <c r="I342" i="69"/>
  <c r="N329" i="66"/>
  <c r="N285" i="66"/>
  <c r="C126" i="42"/>
  <c r="N163" i="39"/>
  <c r="F126" i="39"/>
  <c r="F107" i="39"/>
  <c r="D35" i="72"/>
  <c r="D63" i="72" s="1"/>
  <c r="H359" i="64"/>
  <c r="N392" i="67"/>
  <c r="K183" i="68"/>
  <c r="K255" i="68" s="1"/>
  <c r="Q194" i="64"/>
  <c r="Q193" i="64" s="1"/>
  <c r="O323" i="65"/>
  <c r="L174" i="67"/>
  <c r="M323" i="65"/>
  <c r="G275" i="72"/>
  <c r="G311" i="72" s="1"/>
  <c r="D198" i="64"/>
  <c r="M222" i="67"/>
  <c r="B203" i="69"/>
  <c r="Q226" i="64"/>
  <c r="D202" i="64"/>
  <c r="B179" i="67"/>
  <c r="O194" i="64"/>
  <c r="B202" i="64"/>
  <c r="K183" i="66"/>
  <c r="J223" i="68"/>
  <c r="J175" i="68"/>
  <c r="C196" i="67"/>
  <c r="C134" i="71"/>
  <c r="C111" i="71"/>
  <c r="C129" i="71" s="1"/>
  <c r="Q251" i="68"/>
  <c r="Q227" i="68"/>
  <c r="N221" i="68"/>
  <c r="N267" i="68"/>
  <c r="N99" i="66"/>
  <c r="L7" i="68"/>
  <c r="L41" i="68"/>
  <c r="L75" i="68" s="1"/>
  <c r="J213" i="70"/>
  <c r="J150" i="70"/>
  <c r="D361" i="71"/>
  <c r="D379" i="71"/>
  <c r="P3" i="22"/>
  <c r="D261" i="68"/>
  <c r="Q178" i="66"/>
  <c r="L361" i="72"/>
  <c r="J213" i="67"/>
  <c r="J150" i="67"/>
  <c r="C395" i="66"/>
  <c r="D369" i="66"/>
  <c r="N198" i="64"/>
  <c r="Q196" i="66"/>
  <c r="Q386" i="69"/>
  <c r="I505" i="68"/>
  <c r="I481" i="68"/>
  <c r="O7" i="69"/>
  <c r="O107" i="39"/>
  <c r="P196" i="65"/>
  <c r="P179" i="65"/>
  <c r="P215" i="65"/>
  <c r="Q177" i="70"/>
  <c r="B177" i="65"/>
  <c r="B139" i="65"/>
  <c r="J367" i="67"/>
  <c r="F222" i="65"/>
  <c r="M414" i="64"/>
  <c r="M405" i="70"/>
  <c r="M342" i="70"/>
  <c r="J388" i="71"/>
  <c r="J383" i="71" s="1"/>
  <c r="J329" i="71"/>
  <c r="C145" i="39"/>
  <c r="C163" i="39"/>
  <c r="K35" i="71"/>
  <c r="K63" i="71" s="1"/>
  <c r="M194" i="64"/>
  <c r="F407" i="64"/>
  <c r="L407" i="64"/>
  <c r="J247" i="68"/>
  <c r="N405" i="65"/>
  <c r="N414" i="64"/>
  <c r="N209" i="68"/>
  <c r="N161" i="50"/>
  <c r="M237" i="64"/>
  <c r="I176" i="71"/>
  <c r="P369" i="66"/>
  <c r="K215" i="65"/>
  <c r="F373" i="70"/>
  <c r="D203" i="70"/>
  <c r="M213" i="69"/>
  <c r="M207" i="69" s="1"/>
  <c r="M150" i="69"/>
  <c r="I376" i="71"/>
  <c r="I358" i="71"/>
  <c r="E435" i="64"/>
  <c r="E414" i="64"/>
  <c r="E170" i="72"/>
  <c r="E197" i="72"/>
  <c r="H190" i="71"/>
  <c r="H208" i="71"/>
  <c r="Q7" i="69"/>
  <c r="Q107" i="39"/>
  <c r="G236" i="68"/>
  <c r="G235" i="68" s="1"/>
  <c r="G250" i="68"/>
  <c r="L129" i="72"/>
  <c r="K99" i="65"/>
  <c r="K175" i="65" s="1"/>
  <c r="M205" i="64"/>
  <c r="O124" i="50"/>
  <c r="O352" i="72"/>
  <c r="N219" i="68"/>
  <c r="L184" i="65"/>
  <c r="M367" i="69"/>
  <c r="J213" i="66"/>
  <c r="I395" i="67"/>
  <c r="O405" i="67"/>
  <c r="Q395" i="65"/>
  <c r="M449" i="64"/>
  <c r="H216" i="64"/>
  <c r="C383" i="72"/>
  <c r="J161" i="50"/>
  <c r="F131" i="69"/>
  <c r="N285" i="65"/>
  <c r="N323" i="65" s="1"/>
  <c r="I25" i="48"/>
  <c r="E25" i="48"/>
  <c r="H25" i="48"/>
  <c r="C202" i="64"/>
  <c r="Q205" i="64"/>
  <c r="J184" i="66"/>
  <c r="H323" i="69"/>
  <c r="C407" i="64"/>
  <c r="Q401" i="68"/>
  <c r="H352" i="71"/>
  <c r="E175" i="65"/>
  <c r="M124" i="50"/>
  <c r="P455" i="68"/>
  <c r="G323" i="66"/>
  <c r="N213" i="67"/>
  <c r="P361" i="72"/>
  <c r="D352" i="72"/>
  <c r="H376" i="70"/>
  <c r="H386" i="69"/>
  <c r="J503" i="68"/>
  <c r="N395" i="67"/>
  <c r="N367" i="66"/>
  <c r="F395" i="65"/>
  <c r="C370" i="71"/>
  <c r="P5" i="39"/>
  <c r="D311" i="72"/>
  <c r="L323" i="70"/>
  <c r="K352" i="72"/>
  <c r="H4" i="48"/>
  <c r="O205" i="64"/>
  <c r="N184" i="65"/>
  <c r="F379" i="71"/>
  <c r="J376" i="69"/>
  <c r="P449" i="64"/>
  <c r="I129" i="72"/>
  <c r="G44" i="48"/>
  <c r="L361" i="71"/>
  <c r="P376" i="69"/>
  <c r="F395" i="69"/>
  <c r="H376" i="67"/>
  <c r="N459" i="64"/>
  <c r="P417" i="64"/>
  <c r="L99" i="66"/>
  <c r="L137" i="66" s="1"/>
  <c r="M177" i="66"/>
  <c r="F379" i="72"/>
  <c r="L261" i="68"/>
  <c r="P407" i="65"/>
  <c r="H203" i="64"/>
  <c r="D213" i="66"/>
  <c r="F388" i="71"/>
  <c r="F329" i="71"/>
  <c r="H395" i="70"/>
  <c r="Q414" i="70"/>
  <c r="Q376" i="70"/>
  <c r="Q395" i="70"/>
  <c r="E369" i="65"/>
  <c r="E407" i="65"/>
  <c r="N190" i="72"/>
  <c r="N172" i="72"/>
  <c r="J190" i="71"/>
  <c r="J208" i="71"/>
  <c r="O170" i="71"/>
  <c r="O197" i="71"/>
  <c r="K7" i="71"/>
  <c r="K185" i="71" s="1"/>
  <c r="L145" i="39"/>
  <c r="G7" i="71"/>
  <c r="G185" i="71" s="1"/>
  <c r="G145" i="39"/>
  <c r="K225" i="68"/>
  <c r="K224" i="68"/>
  <c r="I7" i="65"/>
  <c r="I191" i="65" s="1"/>
  <c r="J26" i="39"/>
  <c r="O199" i="64"/>
  <c r="O200" i="64"/>
  <c r="K200" i="64"/>
  <c r="K198" i="64"/>
  <c r="P215" i="64"/>
  <c r="P214" i="64" s="1"/>
  <c r="P194" i="64"/>
  <c r="P193" i="64" s="1"/>
  <c r="L7" i="64"/>
  <c r="L212" i="64" s="1"/>
  <c r="M5" i="39"/>
  <c r="L5" i="42"/>
  <c r="B7" i="68"/>
  <c r="B210" i="68" s="1"/>
  <c r="C83" i="39"/>
  <c r="Q181" i="67"/>
  <c r="O352" i="71"/>
  <c r="Q405" i="69"/>
  <c r="Q399" i="69" s="1"/>
  <c r="Q342" i="69"/>
  <c r="L405" i="70"/>
  <c r="L399" i="70" s="1"/>
  <c r="L342" i="70"/>
  <c r="F369" i="70"/>
  <c r="F386" i="70"/>
  <c r="F388" i="70"/>
  <c r="H465" i="68"/>
  <c r="H489" i="68"/>
  <c r="J376" i="66"/>
  <c r="J395" i="66"/>
  <c r="H388" i="66"/>
  <c r="H369" i="66"/>
  <c r="H407" i="66"/>
  <c r="Q246" i="68"/>
  <c r="Q222" i="68"/>
  <c r="N263" i="68"/>
  <c r="N216" i="68"/>
  <c r="J239" i="68"/>
  <c r="J216" i="68"/>
  <c r="J263" i="68"/>
  <c r="Q183" i="67"/>
  <c r="Q182" i="67"/>
  <c r="P193" i="65"/>
  <c r="P192" i="65" s="1"/>
  <c r="P174" i="65"/>
  <c r="P173" i="65" s="1"/>
  <c r="P203" i="65"/>
  <c r="L7" i="65"/>
  <c r="L190" i="65" s="1"/>
  <c r="M26" i="39"/>
  <c r="L26" i="39"/>
  <c r="J219" i="64"/>
  <c r="J200" i="64"/>
  <c r="B7" i="69"/>
  <c r="C107" i="39"/>
  <c r="B216" i="68"/>
  <c r="B217" i="68"/>
  <c r="D83" i="39"/>
  <c r="L64" i="42"/>
  <c r="K191" i="64"/>
  <c r="H171" i="66"/>
  <c r="H170" i="66" s="1"/>
  <c r="D203" i="66"/>
  <c r="D386" i="67"/>
  <c r="J407" i="65"/>
  <c r="J388" i="65"/>
  <c r="J386" i="65"/>
  <c r="L386" i="65"/>
  <c r="L405" i="65"/>
  <c r="P7" i="72"/>
  <c r="Q163" i="39"/>
  <c r="P163" i="39"/>
  <c r="H188" i="71"/>
  <c r="H215" i="71"/>
  <c r="H197" i="71"/>
  <c r="H206" i="71"/>
  <c r="I215" i="66"/>
  <c r="I178" i="66"/>
  <c r="B220" i="68"/>
  <c r="B221" i="68"/>
  <c r="B182" i="65"/>
  <c r="B200" i="65"/>
  <c r="P275" i="71"/>
  <c r="P311" i="71" s="1"/>
  <c r="P316" i="71"/>
  <c r="N358" i="72"/>
  <c r="N376" i="72"/>
  <c r="F376" i="72"/>
  <c r="F358" i="72"/>
  <c r="N376" i="71"/>
  <c r="N358" i="71"/>
  <c r="N369" i="70"/>
  <c r="N388" i="70"/>
  <c r="L395" i="69"/>
  <c r="L376" i="69"/>
  <c r="N373" i="69"/>
  <c r="N392" i="69"/>
  <c r="P405" i="67"/>
  <c r="P392" i="67"/>
  <c r="D392" i="67"/>
  <c r="D373" i="67"/>
  <c r="L414" i="66"/>
  <c r="L395" i="66"/>
  <c r="L407" i="65"/>
  <c r="L369" i="65"/>
  <c r="F197" i="72"/>
  <c r="F188" i="72"/>
  <c r="O200" i="69"/>
  <c r="O181" i="69"/>
  <c r="P220" i="68"/>
  <c r="P221" i="68"/>
  <c r="H221" i="68"/>
  <c r="H267" i="68"/>
  <c r="P199" i="67"/>
  <c r="P180" i="67"/>
  <c r="H199" i="67"/>
  <c r="H180" i="67"/>
  <c r="L171" i="67"/>
  <c r="L172" i="67"/>
  <c r="L170" i="67" s="1"/>
  <c r="O7" i="64"/>
  <c r="O212" i="64" s="1"/>
  <c r="O5" i="42"/>
  <c r="N376" i="67"/>
  <c r="D285" i="65"/>
  <c r="K367" i="67"/>
  <c r="Q200" i="67"/>
  <c r="O247" i="68"/>
  <c r="O392" i="69"/>
  <c r="K223" i="68"/>
  <c r="P379" i="72"/>
  <c r="P267" i="68"/>
  <c r="F213" i="65"/>
  <c r="F150" i="65"/>
  <c r="J3" i="44"/>
  <c r="E352" i="72"/>
  <c r="D367" i="66"/>
  <c r="P195" i="64"/>
  <c r="N376" i="65"/>
  <c r="P414" i="64"/>
  <c r="K367" i="65"/>
  <c r="F99" i="65"/>
  <c r="F175" i="65" s="1"/>
  <c r="H405" i="69"/>
  <c r="H399" i="69" s="1"/>
  <c r="H342" i="69"/>
  <c r="L367" i="65"/>
  <c r="N213" i="65"/>
  <c r="N150" i="65"/>
  <c r="E215" i="68"/>
  <c r="F388" i="65"/>
  <c r="Q405" i="70"/>
  <c r="Q342" i="70"/>
  <c r="J376" i="70"/>
  <c r="F465" i="68"/>
  <c r="F489" i="68"/>
  <c r="N503" i="68"/>
  <c r="N481" i="68"/>
  <c r="C468" i="68"/>
  <c r="C492" i="68"/>
  <c r="D222" i="69"/>
  <c r="D175" i="69"/>
  <c r="F203" i="64"/>
  <c r="F204" i="64"/>
  <c r="D213" i="69"/>
  <c r="D207" i="69" s="1"/>
  <c r="D150" i="69"/>
  <c r="H376" i="69"/>
  <c r="H395" i="69"/>
  <c r="D7" i="71"/>
  <c r="D185" i="71" s="1"/>
  <c r="E145" i="39"/>
  <c r="E200" i="70"/>
  <c r="E181" i="70"/>
  <c r="P224" i="68"/>
  <c r="P225" i="68"/>
  <c r="C246" i="68"/>
  <c r="C222" i="68"/>
  <c r="Q205" i="67"/>
  <c r="Q186" i="67"/>
  <c r="K183" i="67"/>
  <c r="K200" i="67"/>
  <c r="K182" i="67"/>
  <c r="C183" i="67"/>
  <c r="C200" i="67"/>
  <c r="E179" i="67"/>
  <c r="E196" i="67"/>
  <c r="F171" i="67"/>
  <c r="F172" i="67"/>
  <c r="F7" i="66"/>
  <c r="F45" i="39"/>
  <c r="I192" i="64"/>
  <c r="I191" i="64"/>
  <c r="H137" i="70"/>
  <c r="H112" i="70"/>
  <c r="H131" i="70" s="1"/>
  <c r="F9" i="48"/>
  <c r="F3" i="44"/>
  <c r="I379" i="72"/>
  <c r="I361" i="72"/>
  <c r="O370" i="71"/>
  <c r="E492" i="68"/>
  <c r="K489" i="68"/>
  <c r="K465" i="68"/>
  <c r="I376" i="67"/>
  <c r="O392" i="67"/>
  <c r="O373" i="67"/>
  <c r="K407" i="67"/>
  <c r="K369" i="67"/>
  <c r="K388" i="67"/>
  <c r="O459" i="64"/>
  <c r="O438" i="64"/>
  <c r="M170" i="72"/>
  <c r="M215" i="72"/>
  <c r="M197" i="72"/>
  <c r="M206" i="72"/>
  <c r="M179" i="72"/>
  <c r="E206" i="72"/>
  <c r="E179" i="72"/>
  <c r="E215" i="72"/>
  <c r="J194" i="71"/>
  <c r="J176" i="71"/>
  <c r="Q188" i="71"/>
  <c r="Q197" i="71"/>
  <c r="Q179" i="71"/>
  <c r="Q215" i="71"/>
  <c r="Q203" i="70"/>
  <c r="Q222" i="70"/>
  <c r="Q207" i="70" s="1"/>
  <c r="Q184" i="70"/>
  <c r="F200" i="69"/>
  <c r="F181" i="69"/>
  <c r="E217" i="68"/>
  <c r="E216" i="68"/>
  <c r="F179" i="66"/>
  <c r="F178" i="66"/>
  <c r="C7" i="66"/>
  <c r="C209" i="66" s="1"/>
  <c r="D45" i="42"/>
  <c r="J178" i="65"/>
  <c r="J196" i="65"/>
  <c r="N215" i="64"/>
  <c r="N214" i="64" s="1"/>
  <c r="N247" i="64"/>
  <c r="N226" i="64"/>
  <c r="H213" i="69"/>
  <c r="H207" i="69" s="1"/>
  <c r="H150" i="69"/>
  <c r="L388" i="71"/>
  <c r="L383" i="71" s="1"/>
  <c r="L329" i="71"/>
  <c r="L63" i="48"/>
  <c r="P405" i="70"/>
  <c r="P342" i="70"/>
  <c r="I131" i="69"/>
  <c r="F202" i="64"/>
  <c r="P205" i="64"/>
  <c r="I379" i="71"/>
  <c r="I376" i="69"/>
  <c r="E386" i="69"/>
  <c r="C405" i="65"/>
  <c r="J99" i="66"/>
  <c r="J93" i="66" s="1"/>
  <c r="J131" i="66" s="1"/>
  <c r="F417" i="64"/>
  <c r="L459" i="64"/>
  <c r="L255" i="68"/>
  <c r="J455" i="68"/>
  <c r="M311" i="72"/>
  <c r="H395" i="66"/>
  <c r="I213" i="67"/>
  <c r="G226" i="68"/>
  <c r="D184" i="66"/>
  <c r="E367" i="66"/>
  <c r="P237" i="64"/>
  <c r="I352" i="72"/>
  <c r="G479" i="68"/>
  <c r="I367" i="66"/>
  <c r="I311" i="72"/>
  <c r="J215" i="68"/>
  <c r="N215" i="68"/>
  <c r="F361" i="72"/>
  <c r="J405" i="65"/>
  <c r="C370" i="72"/>
  <c r="E131" i="69"/>
  <c r="C181" i="65"/>
  <c r="L323" i="69"/>
  <c r="N160" i="64"/>
  <c r="H311" i="71"/>
  <c r="P213" i="65"/>
  <c r="O367" i="69"/>
  <c r="L206" i="71"/>
  <c r="Q352" i="71"/>
  <c r="M370" i="72"/>
  <c r="J177" i="65"/>
  <c r="O99" i="67"/>
  <c r="O175" i="67" s="1"/>
  <c r="Q161" i="50"/>
  <c r="D367" i="69"/>
  <c r="N205" i="64"/>
  <c r="I407" i="64"/>
  <c r="C367" i="65"/>
  <c r="P177" i="65"/>
  <c r="P99" i="65"/>
  <c r="P175" i="65" s="1"/>
  <c r="J175" i="66"/>
  <c r="I3" i="19"/>
  <c r="Q177" i="66"/>
  <c r="Q139" i="66"/>
  <c r="M407" i="64"/>
  <c r="M317" i="64"/>
  <c r="M359" i="64" s="1"/>
  <c r="E329" i="69"/>
  <c r="E285" i="69"/>
  <c r="E323" i="69" s="1"/>
  <c r="D323" i="69"/>
  <c r="Q329" i="72"/>
  <c r="J285" i="69"/>
  <c r="J323" i="69" s="1"/>
  <c r="P150" i="65"/>
  <c r="H150" i="70"/>
  <c r="E367" i="70"/>
  <c r="K479" i="68"/>
  <c r="O407" i="64"/>
  <c r="G449" i="64"/>
  <c r="O175" i="69"/>
  <c r="F323" i="69"/>
  <c r="G150" i="70"/>
  <c r="B213" i="67"/>
  <c r="K175" i="68"/>
  <c r="I196" i="65"/>
  <c r="H367" i="69"/>
  <c r="F479" i="68"/>
  <c r="H459" i="64"/>
  <c r="I139" i="66"/>
  <c r="N361" i="72"/>
  <c r="J370" i="72"/>
  <c r="J361" i="71"/>
  <c r="J352" i="71"/>
  <c r="J395" i="67"/>
  <c r="C405" i="66"/>
  <c r="P99" i="66"/>
  <c r="P175" i="66" s="1"/>
  <c r="M93" i="66"/>
  <c r="C215" i="66"/>
  <c r="I329" i="72"/>
  <c r="Q405" i="65"/>
  <c r="N223" i="68"/>
  <c r="L329" i="69"/>
  <c r="O361" i="72"/>
  <c r="G370" i="72"/>
  <c r="O379" i="71"/>
  <c r="K395" i="70"/>
  <c r="O376" i="69"/>
  <c r="Q367" i="67"/>
  <c r="I405" i="67"/>
  <c r="E395" i="66"/>
  <c r="N217" i="68"/>
  <c r="G175" i="69"/>
  <c r="H386" i="70"/>
  <c r="F414" i="65"/>
  <c r="E342" i="66"/>
  <c r="Q329" i="69"/>
  <c r="N143" i="50"/>
  <c r="N171" i="68"/>
  <c r="O163" i="64"/>
  <c r="I417" i="64"/>
  <c r="L178" i="67"/>
  <c r="K376" i="65"/>
  <c r="E388" i="66"/>
  <c r="M221" i="68"/>
  <c r="E407" i="66"/>
  <c r="M274" i="68"/>
  <c r="G428" i="64"/>
  <c r="N208" i="72"/>
  <c r="H379" i="71"/>
  <c r="D386" i="70"/>
  <c r="L386" i="69"/>
  <c r="N414" i="67"/>
  <c r="F367" i="67"/>
  <c r="J449" i="64"/>
  <c r="C386" i="69"/>
  <c r="J342" i="69"/>
  <c r="J240" i="64"/>
  <c r="F367" i="69"/>
  <c r="K405" i="67"/>
  <c r="N407" i="64"/>
  <c r="L124" i="50"/>
  <c r="H217" i="68"/>
  <c r="H323" i="70"/>
  <c r="E285" i="66"/>
  <c r="M143" i="65"/>
  <c r="C194" i="64"/>
  <c r="C193" i="64" s="1"/>
  <c r="J199" i="64"/>
  <c r="C216" i="68"/>
  <c r="Q174" i="66"/>
  <c r="I407" i="68"/>
  <c r="K181" i="66"/>
  <c r="K212" i="68"/>
  <c r="B250" i="68"/>
  <c r="Q222" i="67"/>
  <c r="C168" i="64"/>
  <c r="G111" i="64"/>
  <c r="G195" i="64" s="1"/>
  <c r="L146" i="65"/>
  <c r="O240" i="64"/>
  <c r="I213" i="65"/>
  <c r="C414" i="67"/>
  <c r="E222" i="66"/>
  <c r="Q131" i="69"/>
  <c r="H352" i="72"/>
  <c r="D370" i="71"/>
  <c r="H367" i="67"/>
  <c r="N395" i="66"/>
  <c r="F150" i="66"/>
  <c r="N174" i="66"/>
  <c r="K407" i="64"/>
  <c r="N386" i="66"/>
  <c r="M203" i="67"/>
  <c r="Q174" i="65"/>
  <c r="N181" i="65"/>
  <c r="B181" i="65"/>
  <c r="H184" i="66"/>
  <c r="D323" i="65"/>
  <c r="Q376" i="65"/>
  <c r="P35" i="66"/>
  <c r="P63" i="66" s="1"/>
  <c r="K5" i="42"/>
  <c r="K342" i="70"/>
  <c r="C150" i="70"/>
  <c r="I323" i="66"/>
  <c r="J129" i="72"/>
  <c r="J329" i="69"/>
  <c r="G161" i="50"/>
  <c r="Q367" i="70"/>
  <c r="Q367" i="65"/>
  <c r="K449" i="64"/>
  <c r="Q407" i="66"/>
  <c r="M376" i="69"/>
  <c r="M220" i="68"/>
  <c r="E203" i="66"/>
  <c r="K219" i="64"/>
  <c r="D405" i="65"/>
  <c r="G203" i="69"/>
  <c r="J167" i="68"/>
  <c r="I99" i="66"/>
  <c r="I175" i="66" s="1"/>
  <c r="M172" i="71"/>
  <c r="G359" i="64"/>
  <c r="M226" i="64"/>
  <c r="M99" i="65"/>
  <c r="M175" i="65" s="1"/>
  <c r="K178" i="65"/>
  <c r="E175" i="68"/>
  <c r="Q237" i="64"/>
  <c r="Q386" i="65"/>
  <c r="E417" i="64"/>
  <c r="M379" i="72"/>
  <c r="P147" i="72"/>
  <c r="O206" i="72"/>
  <c r="D329" i="71"/>
  <c r="N150" i="70"/>
  <c r="C208" i="68"/>
  <c r="C173" i="65"/>
  <c r="G129" i="72"/>
  <c r="E231" i="68"/>
  <c r="E170" i="66"/>
  <c r="Q170" i="65"/>
  <c r="D170" i="67"/>
  <c r="N211" i="68"/>
  <c r="N176" i="42"/>
  <c r="N44" i="72"/>
  <c r="N72" i="72" s="1"/>
  <c r="D172" i="42"/>
  <c r="D42" i="72"/>
  <c r="D70" i="72" s="1"/>
  <c r="K172" i="42"/>
  <c r="K42" i="72"/>
  <c r="K70" i="72" s="1"/>
  <c r="H167" i="42"/>
  <c r="H39" i="72"/>
  <c r="H67" i="72" s="1"/>
  <c r="E158" i="42"/>
  <c r="E44" i="71"/>
  <c r="E72" i="71" s="1"/>
  <c r="O145" i="42"/>
  <c r="O35" i="71"/>
  <c r="O63" i="71" s="1"/>
  <c r="L136" i="42"/>
  <c r="L42" i="70"/>
  <c r="H129" i="42"/>
  <c r="H37" i="70"/>
  <c r="F122" i="42"/>
  <c r="F45" i="69"/>
  <c r="F73" i="69" s="1"/>
  <c r="D117" i="42"/>
  <c r="D42" i="69"/>
  <c r="D70" i="69" s="1"/>
  <c r="P110" i="42"/>
  <c r="P37" i="69"/>
  <c r="M102" i="42"/>
  <c r="M53" i="68"/>
  <c r="M87" i="68" s="1"/>
  <c r="J96" i="42"/>
  <c r="J49" i="68"/>
  <c r="J83" i="68" s="1"/>
  <c r="I93" i="42"/>
  <c r="I48" i="68"/>
  <c r="I82" i="68" s="1"/>
  <c r="L158" i="42"/>
  <c r="L44" i="71"/>
  <c r="L72" i="71" s="1"/>
  <c r="I150" i="42"/>
  <c r="I40" i="71"/>
  <c r="I68" i="71" s="1"/>
  <c r="E141" i="42"/>
  <c r="E45" i="70"/>
  <c r="E73" i="70" s="1"/>
  <c r="N126" i="42"/>
  <c r="N35" i="70"/>
  <c r="N63" i="70" s="1"/>
  <c r="K117" i="42"/>
  <c r="K42" i="69"/>
  <c r="K70" i="69" s="1"/>
  <c r="H112" i="42"/>
  <c r="H39" i="69"/>
  <c r="E103" i="42"/>
  <c r="E54" i="68"/>
  <c r="E88" i="68" s="1"/>
  <c r="P93" i="42"/>
  <c r="P48" i="68"/>
  <c r="N89" i="42"/>
  <c r="N46" i="68"/>
  <c r="N80" i="68" s="1"/>
  <c r="G79" i="42"/>
  <c r="G45" i="67"/>
  <c r="G73" i="67" s="1"/>
  <c r="D73" i="42"/>
  <c r="D41" i="67"/>
  <c r="D69" i="67" s="1"/>
  <c r="Q67" i="42"/>
  <c r="Q37" i="67"/>
  <c r="Q65" i="67" s="1"/>
  <c r="O60" i="42"/>
  <c r="O45" i="66"/>
  <c r="O73" i="66" s="1"/>
  <c r="C131" i="42"/>
  <c r="C39" i="70"/>
  <c r="C67" i="70" s="1"/>
  <c r="D165" i="42"/>
  <c r="D37" i="72"/>
  <c r="Q154" i="42"/>
  <c r="Q42" i="71"/>
  <c r="Q70" i="71" s="1"/>
  <c r="M147" i="42"/>
  <c r="M37" i="71"/>
  <c r="J140" i="42"/>
  <c r="J44" i="70"/>
  <c r="J72" i="70" s="1"/>
  <c r="H135" i="42"/>
  <c r="H41" i="70"/>
  <c r="H69" i="70" s="1"/>
  <c r="E55" i="42"/>
  <c r="E42" i="66"/>
  <c r="E70" i="66" s="1"/>
  <c r="Q48" i="42"/>
  <c r="Q37" i="66"/>
  <c r="Q65" i="66" s="1"/>
  <c r="O40" i="42"/>
  <c r="O44" i="65"/>
  <c r="O72" i="65" s="1"/>
  <c r="I26" i="42"/>
  <c r="I35" i="65"/>
  <c r="I63" i="65" s="1"/>
  <c r="F20" i="42"/>
  <c r="F49" i="64"/>
  <c r="F81" i="64" s="1"/>
  <c r="C41" i="42"/>
  <c r="C45" i="65"/>
  <c r="C73" i="65" s="1"/>
  <c r="C74" i="42"/>
  <c r="C42" i="67"/>
  <c r="C70" i="67" s="1"/>
  <c r="C36" i="42"/>
  <c r="C42" i="65"/>
  <c r="C70" i="65" s="1"/>
  <c r="N172" i="42"/>
  <c r="N42" i="72"/>
  <c r="N70" i="72" s="1"/>
  <c r="K167" i="42"/>
  <c r="K39" i="72"/>
  <c r="K67" i="72" s="1"/>
  <c r="D159" i="42"/>
  <c r="D45" i="71"/>
  <c r="D73" i="71" s="1"/>
  <c r="L150" i="42"/>
  <c r="L40" i="71"/>
  <c r="L68" i="71" s="1"/>
  <c r="J88" i="42"/>
  <c r="J45" i="68"/>
  <c r="J79" i="68" s="1"/>
  <c r="F136" i="42"/>
  <c r="F42" i="70"/>
  <c r="F70" i="70" s="1"/>
  <c r="D132" i="42"/>
  <c r="D40" i="70"/>
  <c r="D68" i="70" s="1"/>
  <c r="L122" i="42"/>
  <c r="L45" i="69"/>
  <c r="L73" i="69" s="1"/>
  <c r="D113" i="42"/>
  <c r="D40" i="69"/>
  <c r="N83" i="42"/>
  <c r="N41" i="68"/>
  <c r="N75" i="68" s="1"/>
  <c r="N64" i="42"/>
  <c r="N35" i="67"/>
  <c r="N63" i="67" s="1"/>
  <c r="F54" i="42"/>
  <c r="F41" i="66"/>
  <c r="F69" i="66" s="1"/>
  <c r="D50" i="42"/>
  <c r="D39" i="66"/>
  <c r="D67" i="66" s="1"/>
  <c r="K36" i="42"/>
  <c r="K42" i="65"/>
  <c r="K70" i="65" s="1"/>
  <c r="D35" i="66"/>
  <c r="D63" i="66" s="1"/>
  <c r="D26" i="42"/>
  <c r="D35" i="65"/>
  <c r="D63" i="65" s="1"/>
  <c r="M20" i="42"/>
  <c r="M49" i="64"/>
  <c r="M81" i="64" s="1"/>
  <c r="O39" i="64"/>
  <c r="O71" i="64" s="1"/>
  <c r="G20" i="42"/>
  <c r="G49" i="64"/>
  <c r="G81" i="64" s="1"/>
  <c r="I5" i="42"/>
  <c r="I39" i="64"/>
  <c r="I71" i="64" s="1"/>
  <c r="I24" i="44"/>
  <c r="I30" i="48"/>
  <c r="F62" i="44"/>
  <c r="F68" i="48"/>
  <c r="Q43" i="44"/>
  <c r="Q49" i="48"/>
  <c r="O62" i="44"/>
  <c r="O68" i="48"/>
  <c r="C81" i="44"/>
  <c r="C117" i="68"/>
  <c r="C87" i="48"/>
  <c r="B24" i="44"/>
  <c r="B30" i="48"/>
  <c r="O407" i="68"/>
  <c r="O479" i="68"/>
  <c r="Q231" i="68"/>
  <c r="L173" i="67"/>
  <c r="E383" i="72"/>
  <c r="N173" i="65"/>
  <c r="G329" i="67"/>
  <c r="G386" i="67"/>
  <c r="P383" i="72"/>
  <c r="F146" i="67"/>
  <c r="O386" i="70"/>
  <c r="O329" i="70"/>
  <c r="P329" i="67"/>
  <c r="P386" i="67"/>
  <c r="J386" i="70"/>
  <c r="J329" i="70"/>
  <c r="H181" i="66"/>
  <c r="H143" i="66"/>
  <c r="E201" i="72"/>
  <c r="O177" i="65"/>
  <c r="O139" i="65"/>
  <c r="K132" i="66"/>
  <c r="K93" i="66"/>
  <c r="K131" i="66" s="1"/>
  <c r="F211" i="68"/>
  <c r="L226" i="68"/>
  <c r="L178" i="68"/>
  <c r="J399" i="70"/>
  <c r="D194" i="70"/>
  <c r="D137" i="70"/>
  <c r="D112" i="70"/>
  <c r="D131" i="70" s="1"/>
  <c r="O164" i="59"/>
  <c r="Q144" i="59"/>
  <c r="G378" i="70"/>
  <c r="G397" i="70"/>
  <c r="E415" i="70"/>
  <c r="E377" i="70"/>
  <c r="E396" i="70"/>
  <c r="K393" i="70"/>
  <c r="K374" i="70"/>
  <c r="K394" i="70"/>
  <c r="K375" i="70"/>
  <c r="O128" i="59"/>
  <c r="K128" i="59"/>
  <c r="I125" i="58"/>
  <c r="Q106" i="58"/>
  <c r="G495" i="68"/>
  <c r="G471" i="68"/>
  <c r="Q463" i="68"/>
  <c r="Q486" i="68"/>
  <c r="Q487" i="68"/>
  <c r="Q510" i="68"/>
  <c r="Q462" i="68"/>
  <c r="Q485" i="68"/>
  <c r="M85" i="58"/>
  <c r="K396" i="67"/>
  <c r="K377" i="67"/>
  <c r="K395" i="67"/>
  <c r="K415" i="67"/>
  <c r="E374" i="67"/>
  <c r="E393" i="67"/>
  <c r="E394" i="67"/>
  <c r="E392" i="67"/>
  <c r="E373" i="67"/>
  <c r="E375" i="67"/>
  <c r="I66" i="59"/>
  <c r="K63" i="60"/>
  <c r="K364" i="67"/>
  <c r="K366" i="67"/>
  <c r="K401" i="67"/>
  <c r="K383" i="67"/>
  <c r="K385" i="67"/>
  <c r="K363" i="67"/>
  <c r="K382" i="67"/>
  <c r="G391" i="66"/>
  <c r="G372" i="66"/>
  <c r="E47" i="58"/>
  <c r="O382" i="66"/>
  <c r="O383" i="66"/>
  <c r="O401" i="66"/>
  <c r="O363" i="66"/>
  <c r="O366" i="66"/>
  <c r="O385" i="66"/>
  <c r="O364" i="66"/>
  <c r="M394" i="65"/>
  <c r="M375" i="65"/>
  <c r="M393" i="65"/>
  <c r="M374" i="65"/>
  <c r="M7" i="59"/>
  <c r="G4" i="59"/>
  <c r="C82" i="59"/>
  <c r="C424" i="64"/>
  <c r="C406" i="64"/>
  <c r="C427" i="64"/>
  <c r="C425" i="64"/>
  <c r="C403" i="64"/>
  <c r="C404" i="64"/>
  <c r="C445" i="64"/>
  <c r="C394" i="66"/>
  <c r="C393" i="66"/>
  <c r="C375" i="66"/>
  <c r="C374" i="66"/>
  <c r="M198" i="72"/>
  <c r="M180" i="72"/>
  <c r="M216" i="72"/>
  <c r="E216" i="72"/>
  <c r="E180" i="72"/>
  <c r="E198" i="72"/>
  <c r="H178" i="72"/>
  <c r="H177" i="72"/>
  <c r="H195" i="72"/>
  <c r="H196" i="72"/>
  <c r="H176" i="72"/>
  <c r="M171" i="72"/>
  <c r="M207" i="72"/>
  <c r="M189" i="72"/>
  <c r="O164" i="48"/>
  <c r="K169" i="72"/>
  <c r="K179" i="72"/>
  <c r="K187" i="72"/>
  <c r="C162" i="49"/>
  <c r="Q180" i="71"/>
  <c r="Q198" i="71"/>
  <c r="Q216" i="71"/>
  <c r="O185" i="71"/>
  <c r="O167" i="71"/>
  <c r="C146" i="49"/>
  <c r="N178" i="70"/>
  <c r="N177" i="70"/>
  <c r="N197" i="70"/>
  <c r="N198" i="70"/>
  <c r="N179" i="70"/>
  <c r="K128" i="49"/>
  <c r="C128" i="49"/>
  <c r="M223" i="69"/>
  <c r="M204" i="69"/>
  <c r="M185" i="69"/>
  <c r="E185" i="69"/>
  <c r="E204" i="69"/>
  <c r="E223" i="69"/>
  <c r="G109" i="48"/>
  <c r="C106" i="48"/>
  <c r="Q268" i="68"/>
  <c r="Q244" i="68"/>
  <c r="Q245" i="68"/>
  <c r="Q267" i="68"/>
  <c r="Q243" i="68"/>
  <c r="D266" i="68"/>
  <c r="D242" i="68"/>
  <c r="K240" i="68"/>
  <c r="K241" i="68"/>
  <c r="K264" i="68"/>
  <c r="F238" i="68"/>
  <c r="F262" i="68"/>
  <c r="I82" i="49"/>
  <c r="P79" i="42"/>
  <c r="P45" i="67"/>
  <c r="P73" i="67" s="1"/>
  <c r="K204" i="67"/>
  <c r="K223" i="67"/>
  <c r="C223" i="67"/>
  <c r="C204" i="67"/>
  <c r="F74" i="42"/>
  <c r="F42" i="67"/>
  <c r="F70" i="67" s="1"/>
  <c r="O69" i="42"/>
  <c r="O39" i="67"/>
  <c r="O67" i="67" s="1"/>
  <c r="Q63" i="49"/>
  <c r="I63" i="48"/>
  <c r="O59" i="42"/>
  <c r="O44" i="66"/>
  <c r="O72" i="66" s="1"/>
  <c r="F201" i="66"/>
  <c r="F200" i="66"/>
  <c r="F202" i="66"/>
  <c r="P197" i="66"/>
  <c r="P198" i="66"/>
  <c r="P196" i="66"/>
  <c r="P216" i="66"/>
  <c r="G50" i="42"/>
  <c r="G39" i="66"/>
  <c r="G67" i="66" s="1"/>
  <c r="C214" i="66"/>
  <c r="C195" i="66"/>
  <c r="M192" i="66"/>
  <c r="E44" i="48"/>
  <c r="O249" i="64"/>
  <c r="O228" i="64"/>
  <c r="N248" i="64"/>
  <c r="N227" i="64"/>
  <c r="G241" i="64"/>
  <c r="G221" i="64"/>
  <c r="G240" i="64"/>
  <c r="G220" i="64"/>
  <c r="N218" i="64"/>
  <c r="N239" i="64"/>
  <c r="P4" i="50"/>
  <c r="H4" i="50"/>
  <c r="B82" i="49"/>
  <c r="B25" i="49"/>
  <c r="J173" i="65"/>
  <c r="Q99" i="65"/>
  <c r="Q175" i="65" s="1"/>
  <c r="N132" i="66"/>
  <c r="N93" i="66"/>
  <c r="N131" i="66" s="1"/>
  <c r="P367" i="66"/>
  <c r="P285" i="66"/>
  <c r="G184" i="66"/>
  <c r="G146" i="66"/>
  <c r="H484" i="68"/>
  <c r="H460" i="68"/>
  <c r="H508" i="68"/>
  <c r="J66" i="58"/>
  <c r="L396" i="65"/>
  <c r="L377" i="65"/>
  <c r="L395" i="65"/>
  <c r="L415" i="65"/>
  <c r="L376" i="65"/>
  <c r="H391" i="65"/>
  <c r="H372" i="65"/>
  <c r="N7" i="58"/>
  <c r="P424" i="64"/>
  <c r="P403" i="64"/>
  <c r="P404" i="64"/>
  <c r="P425" i="64"/>
  <c r="P406" i="64"/>
  <c r="P427" i="64"/>
  <c r="P445" i="64"/>
  <c r="O174" i="72"/>
  <c r="O209" i="72"/>
  <c r="O173" i="72"/>
  <c r="O192" i="72"/>
  <c r="O191" i="72"/>
  <c r="L162" i="48"/>
  <c r="H174" i="70"/>
  <c r="H184" i="70"/>
  <c r="H193" i="70"/>
  <c r="F185" i="69"/>
  <c r="F223" i="69"/>
  <c r="F204" i="69"/>
  <c r="H116" i="42"/>
  <c r="H41" i="69"/>
  <c r="H69" i="69" s="1"/>
  <c r="L97" i="42"/>
  <c r="L50" i="68"/>
  <c r="L84" i="68" s="1"/>
  <c r="J245" i="68"/>
  <c r="J244" i="68"/>
  <c r="J268" i="68"/>
  <c r="E218" i="68"/>
  <c r="E242" i="68"/>
  <c r="E266" i="68"/>
  <c r="J199" i="66"/>
  <c r="D228" i="64"/>
  <c r="D249" i="64"/>
  <c r="I222" i="64"/>
  <c r="L181" i="67"/>
  <c r="L143" i="67"/>
  <c r="I383" i="72"/>
  <c r="O188" i="71"/>
  <c r="O134" i="71"/>
  <c r="B188" i="72"/>
  <c r="B134" i="72"/>
  <c r="B111" i="72"/>
  <c r="H188" i="72"/>
  <c r="H134" i="72"/>
  <c r="C184" i="65"/>
  <c r="C146" i="65"/>
  <c r="K25" i="48"/>
  <c r="N173" i="67"/>
  <c r="J304" i="70"/>
  <c r="H117" i="68"/>
  <c r="H213" i="68" s="1"/>
  <c r="H87" i="48"/>
  <c r="J164" i="59"/>
  <c r="P351" i="72"/>
  <c r="P367" i="72"/>
  <c r="P349" i="72"/>
  <c r="P369" i="72"/>
  <c r="J146" i="58"/>
  <c r="H144" i="59"/>
  <c r="N378" i="70"/>
  <c r="N397" i="70"/>
  <c r="N128" i="58"/>
  <c r="L372" i="69"/>
  <c r="L391" i="69"/>
  <c r="L385" i="69"/>
  <c r="L364" i="69"/>
  <c r="L363" i="69"/>
  <c r="L383" i="69"/>
  <c r="L382" i="69"/>
  <c r="L366" i="69"/>
  <c r="P491" i="68"/>
  <c r="P467" i="68"/>
  <c r="P466" i="68"/>
  <c r="P490" i="68"/>
  <c r="P465" i="68"/>
  <c r="L483" i="68"/>
  <c r="L458" i="68"/>
  <c r="L506" i="68"/>
  <c r="L459" i="68"/>
  <c r="L482" i="68"/>
  <c r="D85" i="59"/>
  <c r="N476" i="68"/>
  <c r="N475" i="68"/>
  <c r="N452" i="68"/>
  <c r="N451" i="68"/>
  <c r="N454" i="68"/>
  <c r="N478" i="68"/>
  <c r="N499" i="68"/>
  <c r="D397" i="67"/>
  <c r="D378" i="67"/>
  <c r="L390" i="67"/>
  <c r="L371" i="67"/>
  <c r="L389" i="67"/>
  <c r="L370" i="67"/>
  <c r="L388" i="67"/>
  <c r="L408" i="67"/>
  <c r="L369" i="67"/>
  <c r="N387" i="67"/>
  <c r="N368" i="67"/>
  <c r="N406" i="67"/>
  <c r="L66" i="58"/>
  <c r="F63" i="60"/>
  <c r="P397" i="66"/>
  <c r="P378" i="66"/>
  <c r="P393" i="66"/>
  <c r="P375" i="66"/>
  <c r="P374" i="66"/>
  <c r="P373" i="66"/>
  <c r="P392" i="66"/>
  <c r="P394" i="66"/>
  <c r="F391" i="66"/>
  <c r="F372" i="66"/>
  <c r="F368" i="66"/>
  <c r="F387" i="66"/>
  <c r="F406" i="66"/>
  <c r="N44" i="59"/>
  <c r="J364" i="66"/>
  <c r="J383" i="66"/>
  <c r="J382" i="66"/>
  <c r="J366" i="66"/>
  <c r="J385" i="66"/>
  <c r="J401" i="66"/>
  <c r="J363" i="66"/>
  <c r="J396" i="65"/>
  <c r="J395" i="65"/>
  <c r="J377" i="65"/>
  <c r="J415" i="65"/>
  <c r="P418" i="64"/>
  <c r="P460" i="64"/>
  <c r="P439" i="64"/>
  <c r="L434" i="64"/>
  <c r="L413" i="64"/>
  <c r="D7" i="58"/>
  <c r="J4" i="59"/>
  <c r="C144" i="59"/>
  <c r="C401" i="67"/>
  <c r="C366" i="67"/>
  <c r="C383" i="67"/>
  <c r="C363" i="67"/>
  <c r="C385" i="67"/>
  <c r="C382" i="67"/>
  <c r="C364" i="67"/>
  <c r="C504" i="68"/>
  <c r="C456" i="68"/>
  <c r="C480" i="68"/>
  <c r="M199" i="72"/>
  <c r="M181" i="72"/>
  <c r="E181" i="72"/>
  <c r="E199" i="72"/>
  <c r="J175" i="72"/>
  <c r="J193" i="72"/>
  <c r="J164" i="48"/>
  <c r="Q199" i="71"/>
  <c r="Q181" i="71"/>
  <c r="F175" i="71"/>
  <c r="F193" i="71"/>
  <c r="N144" i="49"/>
  <c r="N187" i="71"/>
  <c r="N179" i="71"/>
  <c r="N169" i="71"/>
  <c r="N215" i="71"/>
  <c r="C182" i="70"/>
  <c r="C202" i="70"/>
  <c r="C201" i="70"/>
  <c r="C183" i="70"/>
  <c r="C181" i="70"/>
  <c r="C200" i="70"/>
  <c r="H176" i="70"/>
  <c r="H195" i="70"/>
  <c r="J172" i="69"/>
  <c r="J171" i="69"/>
  <c r="J190" i="69"/>
  <c r="J191" i="69"/>
  <c r="L220" i="68"/>
  <c r="L244" i="68"/>
  <c r="L245" i="68"/>
  <c r="L268" i="68"/>
  <c r="L243" i="68"/>
  <c r="P234" i="68"/>
  <c r="P233" i="68"/>
  <c r="P257" i="68"/>
  <c r="H233" i="68"/>
  <c r="H234" i="68"/>
  <c r="H257" i="68"/>
  <c r="F28" i="67"/>
  <c r="E202" i="67"/>
  <c r="E201" i="67"/>
  <c r="E200" i="67"/>
  <c r="O198" i="67"/>
  <c r="O197" i="67"/>
  <c r="O216" i="67"/>
  <c r="H190" i="67"/>
  <c r="H209" i="67"/>
  <c r="H191" i="67"/>
  <c r="P44" i="50"/>
  <c r="N204" i="65"/>
  <c r="N223" i="65"/>
  <c r="G198" i="65"/>
  <c r="G197" i="65"/>
  <c r="G216" i="65"/>
  <c r="G196" i="65"/>
  <c r="N195" i="65"/>
  <c r="N214" i="65"/>
  <c r="P190" i="65"/>
  <c r="P191" i="65"/>
  <c r="P209" i="65"/>
  <c r="N228" i="64"/>
  <c r="N249" i="64"/>
  <c r="L224" i="64"/>
  <c r="L223" i="64"/>
  <c r="L225" i="64"/>
  <c r="O222" i="64"/>
  <c r="F221" i="64"/>
  <c r="F220" i="64"/>
  <c r="F241" i="64"/>
  <c r="B205" i="67"/>
  <c r="G383" i="71"/>
  <c r="F193" i="64"/>
  <c r="H207" i="70"/>
  <c r="P397" i="69"/>
  <c r="P378" i="69"/>
  <c r="P460" i="68"/>
  <c r="P484" i="68"/>
  <c r="P508" i="68"/>
  <c r="H456" i="68"/>
  <c r="H480" i="68"/>
  <c r="H504" i="68"/>
  <c r="J47" i="58"/>
  <c r="F7" i="59"/>
  <c r="G199" i="72"/>
  <c r="G181" i="72"/>
  <c r="J180" i="71"/>
  <c r="J216" i="71"/>
  <c r="J198" i="71"/>
  <c r="H144" i="49"/>
  <c r="K186" i="69"/>
  <c r="K205" i="69"/>
  <c r="H109" i="49"/>
  <c r="G96" i="42"/>
  <c r="G49" i="68"/>
  <c r="G83" i="68" s="1"/>
  <c r="O262" i="68"/>
  <c r="O238" i="68"/>
  <c r="P214" i="67"/>
  <c r="P195" i="67"/>
  <c r="N194" i="67"/>
  <c r="N193" i="67"/>
  <c r="N190" i="66"/>
  <c r="N191" i="66"/>
  <c r="N209" i="66"/>
  <c r="H214" i="65"/>
  <c r="H195" i="65"/>
  <c r="Q7" i="49"/>
  <c r="B180" i="71"/>
  <c r="B216" i="71"/>
  <c r="B198" i="71"/>
  <c r="B185" i="69"/>
  <c r="B223" i="69"/>
  <c r="B204" i="69"/>
  <c r="E193" i="64"/>
  <c r="H181" i="67"/>
  <c r="H143" i="67"/>
  <c r="B112" i="69"/>
  <c r="B131" i="69" s="1"/>
  <c r="B137" i="69"/>
  <c r="B194" i="69"/>
  <c r="F399" i="70"/>
  <c r="O137" i="69"/>
  <c r="O194" i="69"/>
  <c r="O112" i="69"/>
  <c r="C386" i="70"/>
  <c r="C329" i="70"/>
  <c r="E202" i="64"/>
  <c r="E160" i="64"/>
  <c r="I367" i="69"/>
  <c r="F132" i="66"/>
  <c r="C373" i="66"/>
  <c r="N379" i="72"/>
  <c r="L112" i="69"/>
  <c r="L131" i="69" s="1"/>
  <c r="L137" i="69"/>
  <c r="L194" i="69"/>
  <c r="P150" i="70"/>
  <c r="Q363" i="72"/>
  <c r="Q381" i="72"/>
  <c r="M164" i="58"/>
  <c r="G162" i="59"/>
  <c r="G375" i="71"/>
  <c r="G357" i="71"/>
  <c r="I146" i="59"/>
  <c r="M370" i="70"/>
  <c r="M389" i="70"/>
  <c r="M390" i="70"/>
  <c r="M369" i="70"/>
  <c r="M371" i="70"/>
  <c r="O368" i="70"/>
  <c r="O387" i="70"/>
  <c r="Q378" i="69"/>
  <c r="Q397" i="69"/>
  <c r="Q109" i="58"/>
  <c r="O364" i="69"/>
  <c r="O366" i="69"/>
  <c r="O383" i="69"/>
  <c r="O385" i="69"/>
  <c r="O363" i="69"/>
  <c r="O382" i="69"/>
  <c r="O491" i="68"/>
  <c r="O490" i="68"/>
  <c r="O466" i="68"/>
  <c r="O467" i="68"/>
  <c r="I488" i="68"/>
  <c r="I464" i="68"/>
  <c r="E451" i="68"/>
  <c r="E454" i="68"/>
  <c r="E478" i="68"/>
  <c r="E452" i="68"/>
  <c r="E499" i="68"/>
  <c r="E476" i="68"/>
  <c r="E475" i="68"/>
  <c r="Q415" i="67"/>
  <c r="Q396" i="67"/>
  <c r="Q377" i="67"/>
  <c r="O66" i="58"/>
  <c r="I63" i="58"/>
  <c r="G397" i="66"/>
  <c r="G378" i="66"/>
  <c r="Q391" i="66"/>
  <c r="Q372" i="66"/>
  <c r="G390" i="66"/>
  <c r="G389" i="66"/>
  <c r="G408" i="66"/>
  <c r="G370" i="66"/>
  <c r="G371" i="66"/>
  <c r="G47" i="59"/>
  <c r="Q383" i="66"/>
  <c r="Q364" i="66"/>
  <c r="Q385" i="66"/>
  <c r="Q366" i="66"/>
  <c r="Q382" i="66"/>
  <c r="Q363" i="66"/>
  <c r="Q401" i="66"/>
  <c r="I377" i="65"/>
  <c r="I396" i="65"/>
  <c r="I376" i="65"/>
  <c r="I415" i="65"/>
  <c r="O374" i="65"/>
  <c r="O393" i="65"/>
  <c r="O394" i="65"/>
  <c r="O373" i="65"/>
  <c r="O375" i="65"/>
  <c r="I391" i="65"/>
  <c r="I372" i="65"/>
  <c r="G28" i="59"/>
  <c r="Q385" i="65"/>
  <c r="Q383" i="65"/>
  <c r="Q363" i="65"/>
  <c r="Q401" i="65"/>
  <c r="Q366" i="65"/>
  <c r="Q364" i="65"/>
  <c r="Q382" i="65"/>
  <c r="K420" i="64"/>
  <c r="K441" i="64"/>
  <c r="G7" i="59"/>
  <c r="M4" i="60"/>
  <c r="E4" i="59"/>
  <c r="C44" i="60"/>
  <c r="C385" i="66"/>
  <c r="C364" i="66"/>
  <c r="C366" i="66"/>
  <c r="C383" i="66"/>
  <c r="C382" i="66"/>
  <c r="C363" i="66"/>
  <c r="C401" i="66"/>
  <c r="Q193" i="72"/>
  <c r="Q175" i="72"/>
  <c r="Q169" i="72"/>
  <c r="Q187" i="72"/>
  <c r="I162" i="49"/>
  <c r="K180" i="71"/>
  <c r="K198" i="71"/>
  <c r="K216" i="71"/>
  <c r="C180" i="71"/>
  <c r="C198" i="71"/>
  <c r="C216" i="71"/>
  <c r="F196" i="71"/>
  <c r="F195" i="71"/>
  <c r="F178" i="71"/>
  <c r="F177" i="71"/>
  <c r="K189" i="71"/>
  <c r="K207" i="71"/>
  <c r="K171" i="71"/>
  <c r="C207" i="71"/>
  <c r="C189" i="71"/>
  <c r="C171" i="71"/>
  <c r="M144" i="48"/>
  <c r="I146" i="48"/>
  <c r="P186" i="70"/>
  <c r="P205" i="70"/>
  <c r="K176" i="70"/>
  <c r="K195" i="70"/>
  <c r="Q125" i="49"/>
  <c r="E193" i="70"/>
  <c r="E174" i="70"/>
  <c r="C252" i="68"/>
  <c r="C276" i="68"/>
  <c r="E89" i="42"/>
  <c r="E46" i="68"/>
  <c r="E80" i="68" s="1"/>
  <c r="O85" i="48"/>
  <c r="F79" i="42"/>
  <c r="F45" i="67"/>
  <c r="F73" i="67" s="1"/>
  <c r="I78" i="42"/>
  <c r="I44" i="67"/>
  <c r="I72" i="67" s="1"/>
  <c r="L74" i="42"/>
  <c r="L42" i="67"/>
  <c r="L70" i="67" s="1"/>
  <c r="D74" i="42"/>
  <c r="D42" i="67"/>
  <c r="D70" i="67" s="1"/>
  <c r="H67" i="42"/>
  <c r="H37" i="67"/>
  <c r="O222" i="67"/>
  <c r="O193" i="67"/>
  <c r="G63" i="50"/>
  <c r="N60" i="42"/>
  <c r="N45" i="66"/>
  <c r="N73" i="66" s="1"/>
  <c r="Q204" i="66"/>
  <c r="Q223" i="66"/>
  <c r="O54" i="42"/>
  <c r="O41" i="66"/>
  <c r="O69" i="66" s="1"/>
  <c r="C199" i="66"/>
  <c r="N197" i="66"/>
  <c r="N198" i="66"/>
  <c r="N216" i="66"/>
  <c r="N196" i="66"/>
  <c r="F197" i="66"/>
  <c r="F216" i="66"/>
  <c r="F196" i="66"/>
  <c r="F198" i="66"/>
  <c r="I214" i="66"/>
  <c r="I195" i="66"/>
  <c r="C190" i="66"/>
  <c r="H36" i="42"/>
  <c r="H42" i="65"/>
  <c r="H70" i="65" s="1"/>
  <c r="O7" i="65"/>
  <c r="Q228" i="64"/>
  <c r="Q249" i="64"/>
  <c r="E228" i="64"/>
  <c r="E249" i="64"/>
  <c r="H227" i="64"/>
  <c r="H248" i="64"/>
  <c r="G225" i="64"/>
  <c r="G224" i="64"/>
  <c r="M12" i="42"/>
  <c r="M45" i="64"/>
  <c r="M77" i="64" s="1"/>
  <c r="E12" i="42"/>
  <c r="E45" i="64"/>
  <c r="E77" i="64" s="1"/>
  <c r="D11" i="42"/>
  <c r="D44" i="64"/>
  <c r="D76" i="64" s="1"/>
  <c r="G10" i="42"/>
  <c r="G43" i="64"/>
  <c r="G75" i="64" s="1"/>
  <c r="N4" i="49"/>
  <c r="B198" i="70"/>
  <c r="B179" i="70"/>
  <c r="B178" i="70"/>
  <c r="B177" i="70"/>
  <c r="B197" i="70"/>
  <c r="Q395" i="69"/>
  <c r="E184" i="65"/>
  <c r="Q132" i="67"/>
  <c r="K217" i="68"/>
  <c r="J352" i="72"/>
  <c r="G407" i="64"/>
  <c r="F63" i="48"/>
  <c r="G179" i="66"/>
  <c r="J181" i="67"/>
  <c r="J143" i="67"/>
  <c r="I329" i="71"/>
  <c r="J66" i="48"/>
  <c r="Q323" i="69"/>
  <c r="D359" i="72"/>
  <c r="D360" i="72"/>
  <c r="D378" i="72"/>
  <c r="D377" i="72"/>
  <c r="J144" i="58"/>
  <c r="D397" i="70"/>
  <c r="D378" i="70"/>
  <c r="L128" i="59"/>
  <c r="D82" i="60"/>
  <c r="H368" i="65"/>
  <c r="H387" i="65"/>
  <c r="H386" i="65"/>
  <c r="H406" i="65"/>
  <c r="D425" i="64"/>
  <c r="D404" i="64"/>
  <c r="D403" i="64"/>
  <c r="D427" i="64"/>
  <c r="D424" i="64"/>
  <c r="D406" i="64"/>
  <c r="D445" i="64"/>
  <c r="C390" i="70"/>
  <c r="C389" i="70"/>
  <c r="C371" i="70"/>
  <c r="C388" i="70"/>
  <c r="C370" i="70"/>
  <c r="C408" i="64"/>
  <c r="C450" i="64"/>
  <c r="C429" i="64"/>
  <c r="E178" i="71"/>
  <c r="E195" i="71"/>
  <c r="E196" i="71"/>
  <c r="E177" i="71"/>
  <c r="P187" i="71"/>
  <c r="P179" i="71"/>
  <c r="P169" i="71"/>
  <c r="P170" i="71"/>
  <c r="F131" i="42"/>
  <c r="F39" i="70"/>
  <c r="F67" i="70" s="1"/>
  <c r="D125" i="48"/>
  <c r="E110" i="42"/>
  <c r="E37" i="69"/>
  <c r="P97" i="42"/>
  <c r="P50" i="68"/>
  <c r="P84" i="68" s="1"/>
  <c r="D249" i="68"/>
  <c r="D248" i="68"/>
  <c r="D247" i="68"/>
  <c r="D204" i="67"/>
  <c r="D223" i="67"/>
  <c r="E198" i="65"/>
  <c r="E197" i="65"/>
  <c r="E216" i="65"/>
  <c r="F28" i="48"/>
  <c r="N217" i="64"/>
  <c r="N238" i="64"/>
  <c r="E214" i="64"/>
  <c r="E323" i="65"/>
  <c r="E141" i="39"/>
  <c r="E103" i="39"/>
  <c r="I26" i="39"/>
  <c r="D113" i="39"/>
  <c r="G79" i="39"/>
  <c r="D73" i="39"/>
  <c r="O60" i="39"/>
  <c r="Q48" i="39"/>
  <c r="D74" i="39"/>
  <c r="H67" i="39"/>
  <c r="F74" i="39"/>
  <c r="G20" i="39"/>
  <c r="C41" i="39"/>
  <c r="I93" i="39"/>
  <c r="E89" i="39"/>
  <c r="Q67" i="39"/>
  <c r="K167" i="39"/>
  <c r="P110" i="39"/>
  <c r="N64" i="39"/>
  <c r="D5" i="39"/>
  <c r="J140" i="39"/>
  <c r="N89" i="39"/>
  <c r="K172" i="39"/>
  <c r="K117" i="39"/>
  <c r="P79" i="39"/>
  <c r="O69" i="39"/>
  <c r="O177" i="42"/>
  <c r="O45" i="72"/>
  <c r="O73" i="72" s="1"/>
  <c r="J176" i="42"/>
  <c r="J44" i="72"/>
  <c r="J72" i="72" s="1"/>
  <c r="Q176" i="42"/>
  <c r="Q44" i="72"/>
  <c r="Q72" i="72" s="1"/>
  <c r="P172" i="42"/>
  <c r="P42" i="72"/>
  <c r="P70" i="72" s="1"/>
  <c r="O171" i="42"/>
  <c r="O41" i="72"/>
  <c r="O69" i="72" s="1"/>
  <c r="J168" i="42"/>
  <c r="J40" i="72"/>
  <c r="J68" i="72" s="1"/>
  <c r="G172" i="42"/>
  <c r="G42" i="72"/>
  <c r="G70" i="72" s="1"/>
  <c r="F171" i="42"/>
  <c r="F41" i="72"/>
  <c r="F69" i="72" s="1"/>
  <c r="E168" i="42"/>
  <c r="E40" i="72"/>
  <c r="E68" i="72" s="1"/>
  <c r="D167" i="42"/>
  <c r="D39" i="72"/>
  <c r="D67" i="72" s="1"/>
  <c r="C165" i="42"/>
  <c r="C37" i="72"/>
  <c r="Q158" i="42"/>
  <c r="Q44" i="71"/>
  <c r="Q72" i="71" s="1"/>
  <c r="P154" i="42"/>
  <c r="P42" i="71"/>
  <c r="P70" i="71" s="1"/>
  <c r="O153" i="42"/>
  <c r="O41" i="71"/>
  <c r="O69" i="71" s="1"/>
  <c r="N150" i="42"/>
  <c r="N40" i="71"/>
  <c r="N68" i="71" s="1"/>
  <c r="M149" i="42"/>
  <c r="M39" i="71"/>
  <c r="M67" i="71" s="1"/>
  <c r="L147" i="42"/>
  <c r="L37" i="71"/>
  <c r="J141" i="42"/>
  <c r="J45" i="70"/>
  <c r="J73" i="70" s="1"/>
  <c r="I140" i="42"/>
  <c r="I44" i="70"/>
  <c r="I72" i="70" s="1"/>
  <c r="H136" i="42"/>
  <c r="H42" i="70"/>
  <c r="H70" i="70" s="1"/>
  <c r="G135" i="42"/>
  <c r="G41" i="70"/>
  <c r="G69" i="70" s="1"/>
  <c r="F132" i="42"/>
  <c r="F40" i="70"/>
  <c r="F68" i="70" s="1"/>
  <c r="E131" i="42"/>
  <c r="E39" i="70"/>
  <c r="E67" i="70" s="1"/>
  <c r="D129" i="42"/>
  <c r="D37" i="70"/>
  <c r="Q121" i="42"/>
  <c r="Q44" i="69"/>
  <c r="Q72" i="69" s="1"/>
  <c r="P117" i="42"/>
  <c r="P42" i="69"/>
  <c r="P70" i="69" s="1"/>
  <c r="O116" i="42"/>
  <c r="O41" i="69"/>
  <c r="O69" i="69" s="1"/>
  <c r="N113" i="42"/>
  <c r="N40" i="69"/>
  <c r="M112" i="42"/>
  <c r="M39" i="69"/>
  <c r="L110" i="42"/>
  <c r="L37" i="69"/>
  <c r="K107" i="39"/>
  <c r="J103" i="42"/>
  <c r="J54" i="68"/>
  <c r="J88" i="68" s="1"/>
  <c r="I102" i="42"/>
  <c r="I53" i="68"/>
  <c r="I87" i="68" s="1"/>
  <c r="H101" i="42"/>
  <c r="H52" i="68"/>
  <c r="H86" i="68" s="1"/>
  <c r="G97" i="42"/>
  <c r="G50" i="68"/>
  <c r="G84" i="68" s="1"/>
  <c r="F96" i="42"/>
  <c r="F49" i="68"/>
  <c r="F83" i="68" s="1"/>
  <c r="E93" i="42"/>
  <c r="E48" i="68"/>
  <c r="E82" i="68" s="1"/>
  <c r="C78" i="42"/>
  <c r="C44" i="67"/>
  <c r="C72" i="67" s="1"/>
  <c r="J163" i="42"/>
  <c r="J35" i="72"/>
  <c r="J63" i="72" s="1"/>
  <c r="I159" i="42"/>
  <c r="I45" i="71"/>
  <c r="I73" i="71" s="1"/>
  <c r="H158" i="42"/>
  <c r="H44" i="71"/>
  <c r="H72" i="71" s="1"/>
  <c r="G154" i="42"/>
  <c r="G42" i="71"/>
  <c r="G70" i="71" s="1"/>
  <c r="F153" i="42"/>
  <c r="F41" i="71"/>
  <c r="F69" i="71" s="1"/>
  <c r="E150" i="42"/>
  <c r="E40" i="71"/>
  <c r="E68" i="71" s="1"/>
  <c r="D149" i="42"/>
  <c r="D39" i="71"/>
  <c r="D67" i="71" s="1"/>
  <c r="C147" i="42"/>
  <c r="C37" i="71"/>
  <c r="Q141" i="42"/>
  <c r="Q45" i="70"/>
  <c r="Q73" i="70" s="1"/>
  <c r="P140" i="42"/>
  <c r="P44" i="70"/>
  <c r="P72" i="70" s="1"/>
  <c r="O136" i="42"/>
  <c r="O42" i="70"/>
  <c r="O70" i="70" s="1"/>
  <c r="N135" i="42"/>
  <c r="N41" i="70"/>
  <c r="N69" i="70" s="1"/>
  <c r="M132" i="42"/>
  <c r="M40" i="70"/>
  <c r="M68" i="70" s="1"/>
  <c r="L131" i="42"/>
  <c r="L39" i="70"/>
  <c r="L67" i="70" s="1"/>
  <c r="K129" i="42"/>
  <c r="K37" i="70"/>
  <c r="I122" i="42"/>
  <c r="I45" i="69"/>
  <c r="I73" i="69" s="1"/>
  <c r="H121" i="42"/>
  <c r="H44" i="69"/>
  <c r="H72" i="69" s="1"/>
  <c r="G117" i="42"/>
  <c r="G42" i="69"/>
  <c r="G70" i="69" s="1"/>
  <c r="F116" i="42"/>
  <c r="F41" i="69"/>
  <c r="F69" i="69" s="1"/>
  <c r="E113" i="42"/>
  <c r="E40" i="69"/>
  <c r="D112" i="42"/>
  <c r="D39" i="69"/>
  <c r="C110" i="42"/>
  <c r="C37" i="69"/>
  <c r="Q103" i="42"/>
  <c r="Q54" i="68"/>
  <c r="Q88" i="68" s="1"/>
  <c r="P102" i="42"/>
  <c r="P53" i="68"/>
  <c r="P87" i="68" s="1"/>
  <c r="O101" i="42"/>
  <c r="O52" i="68"/>
  <c r="O86" i="68" s="1"/>
  <c r="N97" i="42"/>
  <c r="N50" i="68"/>
  <c r="N84" i="68" s="1"/>
  <c r="M96" i="42"/>
  <c r="M49" i="68"/>
  <c r="M83" i="68" s="1"/>
  <c r="L93" i="42"/>
  <c r="L48" i="68"/>
  <c r="L82" i="68" s="1"/>
  <c r="K92" i="42"/>
  <c r="K47" i="68"/>
  <c r="K81" i="68" s="1"/>
  <c r="J89" i="42"/>
  <c r="J46" i="68"/>
  <c r="J80" i="68" s="1"/>
  <c r="I88" i="42"/>
  <c r="I45" i="68"/>
  <c r="I79" i="68" s="1"/>
  <c r="H86" i="42"/>
  <c r="H43" i="68"/>
  <c r="H77" i="68" s="1"/>
  <c r="C79" i="42"/>
  <c r="C45" i="67"/>
  <c r="C73" i="67" s="1"/>
  <c r="Q74" i="42"/>
  <c r="Q42" i="67"/>
  <c r="Q70" i="67" s="1"/>
  <c r="P73" i="42"/>
  <c r="P41" i="67"/>
  <c r="P69" i="67" s="1"/>
  <c r="O70" i="42"/>
  <c r="O40" i="67"/>
  <c r="O68" i="67" s="1"/>
  <c r="N69" i="42"/>
  <c r="N39" i="67"/>
  <c r="N67" i="67" s="1"/>
  <c r="M67" i="42"/>
  <c r="M37" i="67"/>
  <c r="M65" i="67" s="1"/>
  <c r="K60" i="42"/>
  <c r="K45" i="66"/>
  <c r="K73" i="66" s="1"/>
  <c r="C158" i="42"/>
  <c r="C44" i="71"/>
  <c r="C72" i="71" s="1"/>
  <c r="C121" i="42"/>
  <c r="C44" i="69"/>
  <c r="C72" i="69" s="1"/>
  <c r="P165" i="42"/>
  <c r="P37" i="72"/>
  <c r="O159" i="42"/>
  <c r="O45" i="71"/>
  <c r="O73" i="71" s="1"/>
  <c r="N158" i="42"/>
  <c r="N44" i="71"/>
  <c r="N72" i="71" s="1"/>
  <c r="M154" i="42"/>
  <c r="M42" i="71"/>
  <c r="M70" i="71" s="1"/>
  <c r="L153" i="42"/>
  <c r="L41" i="71"/>
  <c r="L69" i="71" s="1"/>
  <c r="K150" i="42"/>
  <c r="K40" i="71"/>
  <c r="K68" i="71" s="1"/>
  <c r="J149" i="42"/>
  <c r="J39" i="71"/>
  <c r="J67" i="71" s="1"/>
  <c r="I147" i="42"/>
  <c r="I37" i="71"/>
  <c r="G141" i="42"/>
  <c r="G45" i="70"/>
  <c r="G73" i="70" s="1"/>
  <c r="F140" i="42"/>
  <c r="F44" i="70"/>
  <c r="F72" i="70" s="1"/>
  <c r="E136" i="42"/>
  <c r="E42" i="70"/>
  <c r="E70" i="70" s="1"/>
  <c r="D135" i="42"/>
  <c r="D41" i="70"/>
  <c r="D69" i="70" s="1"/>
  <c r="C132" i="42"/>
  <c r="C40" i="70"/>
  <c r="C68" i="70" s="1"/>
  <c r="C60" i="42"/>
  <c r="C45" i="66"/>
  <c r="C73" i="66" s="1"/>
  <c r="Q55" i="42"/>
  <c r="Q42" i="66"/>
  <c r="Q70" i="66" s="1"/>
  <c r="P54" i="42"/>
  <c r="P41" i="66"/>
  <c r="P69" i="66" s="1"/>
  <c r="O51" i="42"/>
  <c r="O40" i="66"/>
  <c r="O68" i="66" s="1"/>
  <c r="N50" i="42"/>
  <c r="N39" i="66"/>
  <c r="N67" i="66" s="1"/>
  <c r="M48" i="42"/>
  <c r="M37" i="66"/>
  <c r="M65" i="66" s="1"/>
  <c r="M45" i="42"/>
  <c r="M35" i="66"/>
  <c r="M63" i="66" s="1"/>
  <c r="L41" i="42"/>
  <c r="L45" i="65"/>
  <c r="L73" i="65" s="1"/>
  <c r="K40" i="42"/>
  <c r="K44" i="65"/>
  <c r="K72" i="65" s="1"/>
  <c r="J36" i="42"/>
  <c r="J42" i="65"/>
  <c r="J70" i="65" s="1"/>
  <c r="I35" i="42"/>
  <c r="I41" i="65"/>
  <c r="I69" i="65" s="1"/>
  <c r="H32" i="42"/>
  <c r="H40" i="65"/>
  <c r="H68" i="65" s="1"/>
  <c r="G31" i="42"/>
  <c r="G39" i="65"/>
  <c r="G67" i="65" s="1"/>
  <c r="F29" i="42"/>
  <c r="F37" i="65"/>
  <c r="E26" i="42"/>
  <c r="E35" i="65"/>
  <c r="E63" i="65" s="1"/>
  <c r="D22" i="42"/>
  <c r="D51" i="64"/>
  <c r="D83" i="64" s="1"/>
  <c r="C21" i="42"/>
  <c r="C50" i="64"/>
  <c r="C82" i="64" s="1"/>
  <c r="Q16" i="42"/>
  <c r="Q47" i="64"/>
  <c r="Q79" i="64" s="1"/>
  <c r="P15" i="42"/>
  <c r="P46" i="64"/>
  <c r="P78" i="64" s="1"/>
  <c r="O12" i="42"/>
  <c r="O45" i="64"/>
  <c r="O77" i="64" s="1"/>
  <c r="N11" i="42"/>
  <c r="N44" i="64"/>
  <c r="N76" i="64" s="1"/>
  <c r="M10" i="42"/>
  <c r="M43" i="64"/>
  <c r="M75" i="64" s="1"/>
  <c r="L8" i="42"/>
  <c r="L41" i="64"/>
  <c r="C93" i="42"/>
  <c r="C48" i="68"/>
  <c r="C82" i="68" s="1"/>
  <c r="C32" i="42"/>
  <c r="C40" i="65"/>
  <c r="C68" i="65" s="1"/>
  <c r="C96" i="42"/>
  <c r="C49" i="68"/>
  <c r="C83" i="68" s="1"/>
  <c r="C67" i="42"/>
  <c r="C37" i="67"/>
  <c r="C69" i="42"/>
  <c r="C39" i="67"/>
  <c r="C67" i="67" s="1"/>
  <c r="C29" i="42"/>
  <c r="C37" i="65"/>
  <c r="P177" i="42"/>
  <c r="P45" i="72"/>
  <c r="P73" i="72" s="1"/>
  <c r="O176" i="42"/>
  <c r="O44" i="72"/>
  <c r="O72" i="72" s="1"/>
  <c r="J172" i="42"/>
  <c r="J42" i="72"/>
  <c r="J70" i="72" s="1"/>
  <c r="I171" i="42"/>
  <c r="I41" i="72"/>
  <c r="I69" i="72" s="1"/>
  <c r="H168" i="42"/>
  <c r="H40" i="72"/>
  <c r="H68" i="72" s="1"/>
  <c r="G167" i="42"/>
  <c r="G39" i="72"/>
  <c r="G67" i="72" s="1"/>
  <c r="Q163" i="42"/>
  <c r="P159" i="42"/>
  <c r="P45" i="71"/>
  <c r="P73" i="71" s="1"/>
  <c r="O158" i="42"/>
  <c r="O44" i="71"/>
  <c r="O72" i="71" s="1"/>
  <c r="J154" i="42"/>
  <c r="J42" i="71"/>
  <c r="J70" i="71" s="1"/>
  <c r="I153" i="42"/>
  <c r="I41" i="71"/>
  <c r="I69" i="71" s="1"/>
  <c r="H150" i="42"/>
  <c r="H40" i="71"/>
  <c r="H68" i="71" s="1"/>
  <c r="G149" i="42"/>
  <c r="G39" i="71"/>
  <c r="G67" i="71" s="1"/>
  <c r="L92" i="42"/>
  <c r="L47" i="68"/>
  <c r="L81" i="68" s="1"/>
  <c r="K89" i="42"/>
  <c r="K46" i="68"/>
  <c r="K80" i="68" s="1"/>
  <c r="F88" i="42"/>
  <c r="F45" i="68"/>
  <c r="F79" i="68" s="1"/>
  <c r="E86" i="42"/>
  <c r="E43" i="68"/>
  <c r="H141" i="42"/>
  <c r="H45" i="70"/>
  <c r="H73" i="70" s="1"/>
  <c r="G140" i="42"/>
  <c r="G44" i="70"/>
  <c r="G72" i="70" s="1"/>
  <c r="Q135" i="42"/>
  <c r="Q41" i="70"/>
  <c r="Q69" i="70" s="1"/>
  <c r="P132" i="42"/>
  <c r="P40" i="70"/>
  <c r="P68" i="70" s="1"/>
  <c r="O131" i="42"/>
  <c r="O39" i="70"/>
  <c r="O67" i="70" s="1"/>
  <c r="J129" i="42"/>
  <c r="J37" i="70"/>
  <c r="J65" i="70" s="1"/>
  <c r="I126" i="42"/>
  <c r="I35" i="70"/>
  <c r="I63" i="70" s="1"/>
  <c r="H122" i="42"/>
  <c r="H45" i="69"/>
  <c r="H73" i="69" s="1"/>
  <c r="G121" i="42"/>
  <c r="G44" i="69"/>
  <c r="G72" i="69" s="1"/>
  <c r="Q116" i="42"/>
  <c r="Q41" i="69"/>
  <c r="Q69" i="69" s="1"/>
  <c r="P113" i="42"/>
  <c r="P40" i="69"/>
  <c r="P68" i="69" s="1"/>
  <c r="O112" i="42"/>
  <c r="O39" i="69"/>
  <c r="O67" i="69" s="1"/>
  <c r="J110" i="42"/>
  <c r="J37" i="69"/>
  <c r="J65" i="69" s="1"/>
  <c r="I107" i="42"/>
  <c r="I35" i="69"/>
  <c r="I63" i="69" s="1"/>
  <c r="H103" i="42"/>
  <c r="H54" i="68"/>
  <c r="H88" i="68" s="1"/>
  <c r="G102" i="42"/>
  <c r="G53" i="68"/>
  <c r="G87" i="68" s="1"/>
  <c r="Q97" i="42"/>
  <c r="Q50" i="68"/>
  <c r="Q84" i="68" s="1"/>
  <c r="I79" i="42"/>
  <c r="I45" i="67"/>
  <c r="I73" i="67" s="1"/>
  <c r="H78" i="42"/>
  <c r="H44" i="67"/>
  <c r="H72" i="67" s="1"/>
  <c r="G74" i="42"/>
  <c r="G42" i="67"/>
  <c r="G70" i="67" s="1"/>
  <c r="Q70" i="42"/>
  <c r="Q40" i="67"/>
  <c r="Q68" i="67" s="1"/>
  <c r="P69" i="42"/>
  <c r="P39" i="67"/>
  <c r="P67" i="67" s="1"/>
  <c r="O67" i="42"/>
  <c r="O37" i="67"/>
  <c r="O65" i="67" s="1"/>
  <c r="J64" i="42"/>
  <c r="J35" i="67"/>
  <c r="J63" i="67" s="1"/>
  <c r="I60" i="42"/>
  <c r="I45" i="66"/>
  <c r="I73" i="66" s="1"/>
  <c r="H59" i="42"/>
  <c r="H44" i="66"/>
  <c r="H72" i="66" s="1"/>
  <c r="G55" i="42"/>
  <c r="G42" i="66"/>
  <c r="G70" i="66" s="1"/>
  <c r="Q51" i="42"/>
  <c r="Q40" i="66"/>
  <c r="Q68" i="66" s="1"/>
  <c r="P50" i="42"/>
  <c r="P39" i="66"/>
  <c r="P67" i="66" s="1"/>
  <c r="O48" i="42"/>
  <c r="O37" i="66"/>
  <c r="O65" i="66" s="1"/>
  <c r="J45" i="42"/>
  <c r="J35" i="66"/>
  <c r="J63" i="66" s="1"/>
  <c r="I41" i="42"/>
  <c r="I45" i="65"/>
  <c r="I73" i="65" s="1"/>
  <c r="H40" i="42"/>
  <c r="H44" i="65"/>
  <c r="H72" i="65" s="1"/>
  <c r="G36" i="42"/>
  <c r="G42" i="65"/>
  <c r="G70" i="65" s="1"/>
  <c r="Q32" i="42"/>
  <c r="Q40" i="65"/>
  <c r="Q68" i="65" s="1"/>
  <c r="P31" i="42"/>
  <c r="P39" i="65"/>
  <c r="P67" i="65" s="1"/>
  <c r="O29" i="42"/>
  <c r="O37" i="65"/>
  <c r="O41" i="42"/>
  <c r="O45" i="65"/>
  <c r="O73" i="65" s="1"/>
  <c r="J40" i="42"/>
  <c r="J44" i="65"/>
  <c r="J72" i="65" s="1"/>
  <c r="I36" i="42"/>
  <c r="I42" i="65"/>
  <c r="I70" i="65" s="1"/>
  <c r="H35" i="42"/>
  <c r="H41" i="65"/>
  <c r="H69" i="65" s="1"/>
  <c r="G32" i="42"/>
  <c r="G40" i="65"/>
  <c r="G68" i="65" s="1"/>
  <c r="Q29" i="42"/>
  <c r="Q37" i="65"/>
  <c r="Q65" i="65" s="1"/>
  <c r="O22" i="42"/>
  <c r="O51" i="64"/>
  <c r="O83" i="64" s="1"/>
  <c r="J21" i="42"/>
  <c r="J50" i="64"/>
  <c r="J82" i="64" s="1"/>
  <c r="I20" i="42"/>
  <c r="I49" i="64"/>
  <c r="I81" i="64" s="1"/>
  <c r="H16" i="42"/>
  <c r="H47" i="64"/>
  <c r="H79" i="64" s="1"/>
  <c r="G15" i="42"/>
  <c r="G46" i="64"/>
  <c r="G78" i="64" s="1"/>
  <c r="Q11" i="42"/>
  <c r="Q44" i="64"/>
  <c r="Q76" i="64" s="1"/>
  <c r="P10" i="42"/>
  <c r="P43" i="64"/>
  <c r="P75" i="64" s="1"/>
  <c r="O8" i="42"/>
  <c r="O41" i="64"/>
  <c r="O73" i="64" s="1"/>
  <c r="F26" i="42"/>
  <c r="F35" i="65"/>
  <c r="F63" i="65" s="1"/>
  <c r="E22" i="42"/>
  <c r="E51" i="64"/>
  <c r="E83" i="64" s="1"/>
  <c r="D21" i="42"/>
  <c r="D50" i="64"/>
  <c r="D82" i="64" s="1"/>
  <c r="N16" i="42"/>
  <c r="N47" i="64"/>
  <c r="N79" i="64" s="1"/>
  <c r="M15" i="42"/>
  <c r="M46" i="64"/>
  <c r="M78" i="64" s="1"/>
  <c r="L12" i="42"/>
  <c r="L45" i="64"/>
  <c r="L77" i="64" s="1"/>
  <c r="K11" i="42"/>
  <c r="K44" i="64"/>
  <c r="K76" i="64" s="1"/>
  <c r="F10" i="42"/>
  <c r="F43" i="64"/>
  <c r="F75" i="64" s="1"/>
  <c r="E8" i="42"/>
  <c r="E41" i="64"/>
  <c r="C54" i="42"/>
  <c r="C41" i="66"/>
  <c r="C69" i="66" s="1"/>
  <c r="K3" i="44"/>
  <c r="K9" i="48"/>
  <c r="P3" i="44"/>
  <c r="P9" i="48"/>
  <c r="J24" i="44"/>
  <c r="J30" i="48"/>
  <c r="Q24" i="44"/>
  <c r="Q30" i="48"/>
  <c r="E24" i="44"/>
  <c r="E30" i="48"/>
  <c r="P43" i="44"/>
  <c r="P49" i="48"/>
  <c r="D24" i="44"/>
  <c r="D30" i="48"/>
  <c r="D24" i="48" s="1"/>
  <c r="K62" i="44"/>
  <c r="P62" i="44"/>
  <c r="P68" i="48"/>
  <c r="K24" i="44"/>
  <c r="K30" i="48"/>
  <c r="Q62" i="44"/>
  <c r="Q68" i="48"/>
  <c r="L62" i="44"/>
  <c r="L68" i="48"/>
  <c r="M43" i="44"/>
  <c r="M49" i="48"/>
  <c r="O81" i="44"/>
  <c r="O117" i="68"/>
  <c r="O213" i="68" s="1"/>
  <c r="O87" i="48"/>
  <c r="F81" i="44"/>
  <c r="F117" i="68"/>
  <c r="F111" i="68" s="1"/>
  <c r="F87" i="48"/>
  <c r="G81" i="44"/>
  <c r="G117" i="68"/>
  <c r="G87" i="48"/>
  <c r="B117" i="68"/>
  <c r="B87" i="48"/>
  <c r="H81" i="44"/>
  <c r="N383" i="72"/>
  <c r="D361" i="72"/>
  <c r="M383" i="72"/>
  <c r="F274" i="68"/>
  <c r="J132" i="66"/>
  <c r="M193" i="64"/>
  <c r="P171" i="65"/>
  <c r="O388" i="67"/>
  <c r="D365" i="64"/>
  <c r="D428" i="64"/>
  <c r="D338" i="64"/>
  <c r="D215" i="66"/>
  <c r="F383" i="72"/>
  <c r="F376" i="65"/>
  <c r="L407" i="68"/>
  <c r="L479" i="68"/>
  <c r="F369" i="67"/>
  <c r="K323" i="69"/>
  <c r="Q146" i="65"/>
  <c r="E207" i="69"/>
  <c r="B216" i="64"/>
  <c r="G215" i="65"/>
  <c r="Q198" i="64"/>
  <c r="Q156" i="64"/>
  <c r="D180" i="67"/>
  <c r="J209" i="68"/>
  <c r="I386" i="66"/>
  <c r="C367" i="70"/>
  <c r="Q395" i="67"/>
  <c r="Q342" i="65"/>
  <c r="F367" i="66"/>
  <c r="G367" i="70"/>
  <c r="C216" i="64"/>
  <c r="I329" i="69"/>
  <c r="I386" i="69"/>
  <c r="I304" i="69"/>
  <c r="D383" i="72"/>
  <c r="D170" i="65"/>
  <c r="O181" i="65"/>
  <c r="O143" i="65"/>
  <c r="M184" i="65"/>
  <c r="G212" i="68"/>
  <c r="H323" i="65"/>
  <c r="Q461" i="68"/>
  <c r="F137" i="67"/>
  <c r="I401" i="68"/>
  <c r="O237" i="68"/>
  <c r="O165" i="68"/>
  <c r="N196" i="64"/>
  <c r="I395" i="65"/>
  <c r="L263" i="68"/>
  <c r="H202" i="64"/>
  <c r="H160" i="64"/>
  <c r="Q414" i="67"/>
  <c r="N405" i="67"/>
  <c r="D367" i="67"/>
  <c r="D285" i="67"/>
  <c r="D323" i="67" s="1"/>
  <c r="M392" i="65"/>
  <c r="D237" i="64"/>
  <c r="P105" i="50"/>
  <c r="K148" i="64"/>
  <c r="K188" i="71"/>
  <c r="K134" i="71"/>
  <c r="L503" i="68"/>
  <c r="G468" i="68"/>
  <c r="H455" i="68"/>
  <c r="O399" i="70"/>
  <c r="O190" i="72"/>
  <c r="D183" i="66"/>
  <c r="Q178" i="67"/>
  <c r="E293" i="72"/>
  <c r="E316" i="72"/>
  <c r="E370" i="72"/>
  <c r="F203" i="67"/>
  <c r="J194" i="65"/>
  <c r="P194" i="67"/>
  <c r="P112" i="67"/>
  <c r="K342" i="65"/>
  <c r="P414" i="66"/>
  <c r="C386" i="65"/>
  <c r="C329" i="65"/>
  <c r="K329" i="65"/>
  <c r="K386" i="65"/>
  <c r="O194" i="67"/>
  <c r="O367" i="66"/>
  <c r="P112" i="69"/>
  <c r="P131" i="69" s="1"/>
  <c r="P137" i="69"/>
  <c r="P194" i="69"/>
  <c r="E150" i="67"/>
  <c r="B150" i="69"/>
  <c r="J231" i="68"/>
  <c r="L194" i="66"/>
  <c r="C428" i="64"/>
  <c r="C365" i="64"/>
  <c r="D168" i="64"/>
  <c r="C137" i="65"/>
  <c r="C194" i="65"/>
  <c r="N163" i="64"/>
  <c r="N177" i="67"/>
  <c r="N139" i="67"/>
  <c r="Q202" i="64"/>
  <c r="Q160" i="64"/>
  <c r="H28" i="48"/>
  <c r="H24" i="48" s="1"/>
  <c r="L174" i="66"/>
  <c r="F177" i="66"/>
  <c r="F139" i="66"/>
  <c r="J220" i="68"/>
  <c r="Q329" i="71"/>
  <c r="L414" i="65"/>
  <c r="D383" i="71"/>
  <c r="H407" i="67"/>
  <c r="K386" i="69"/>
  <c r="K329" i="69"/>
  <c r="H405" i="66"/>
  <c r="J93" i="71"/>
  <c r="G132" i="67"/>
  <c r="L231" i="68"/>
  <c r="G261" i="68"/>
  <c r="F7" i="48"/>
  <c r="N185" i="65"/>
  <c r="B184" i="65"/>
  <c r="B146" i="65"/>
  <c r="N184" i="66"/>
  <c r="N146" i="66"/>
  <c r="O193" i="64"/>
  <c r="I202" i="64"/>
  <c r="I160" i="64"/>
  <c r="K205" i="64"/>
  <c r="K163" i="64"/>
  <c r="F399" i="69"/>
  <c r="B190" i="64"/>
  <c r="G204" i="64"/>
  <c r="H206" i="64"/>
  <c r="Q207" i="64"/>
  <c r="M28" i="48"/>
  <c r="N99" i="65"/>
  <c r="N175" i="65" s="1"/>
  <c r="G177" i="65"/>
  <c r="G139" i="65"/>
  <c r="D184" i="65"/>
  <c r="C93" i="66"/>
  <c r="C131" i="66" s="1"/>
  <c r="C132" i="66"/>
  <c r="G177" i="66"/>
  <c r="G139" i="66"/>
  <c r="B132" i="66"/>
  <c r="H132" i="67"/>
  <c r="L82" i="48"/>
  <c r="G219" i="68"/>
  <c r="G171" i="68"/>
  <c r="D226" i="68"/>
  <c r="D178" i="68"/>
  <c r="C405" i="69"/>
  <c r="C342" i="69"/>
  <c r="K275" i="72"/>
  <c r="C383" i="71"/>
  <c r="C285" i="69"/>
  <c r="C323" i="69" s="1"/>
  <c r="M386" i="69"/>
  <c r="M329" i="69"/>
  <c r="Q137" i="65"/>
  <c r="Q194" i="65"/>
  <c r="Q112" i="65"/>
  <c r="E226" i="64"/>
  <c r="E168" i="64"/>
  <c r="E237" i="64"/>
  <c r="F216" i="64"/>
  <c r="F153" i="64"/>
  <c r="M237" i="68"/>
  <c r="P175" i="70"/>
  <c r="D237" i="68"/>
  <c r="K381" i="72"/>
  <c r="K363" i="72"/>
  <c r="O360" i="72"/>
  <c r="O377" i="72"/>
  <c r="O359" i="72"/>
  <c r="O378" i="72"/>
  <c r="I375" i="72"/>
  <c r="I357" i="72"/>
  <c r="O164" i="58"/>
  <c r="Q162" i="58"/>
  <c r="M162" i="58"/>
  <c r="I351" i="72"/>
  <c r="I367" i="72"/>
  <c r="I349" i="72"/>
  <c r="I369" i="72"/>
  <c r="G381" i="71"/>
  <c r="G363" i="71"/>
  <c r="K378" i="71"/>
  <c r="K377" i="71"/>
  <c r="K359" i="71"/>
  <c r="K376" i="71"/>
  <c r="K360" i="71"/>
  <c r="K358" i="71"/>
  <c r="Q357" i="71"/>
  <c r="Q375" i="71"/>
  <c r="G146" i="58"/>
  <c r="Q144" i="58"/>
  <c r="M351" i="71"/>
  <c r="M367" i="71"/>
  <c r="M349" i="71"/>
  <c r="M369" i="71"/>
  <c r="E144" i="59"/>
  <c r="K378" i="70"/>
  <c r="K397" i="70"/>
  <c r="G374" i="70"/>
  <c r="G393" i="70"/>
  <c r="G375" i="70"/>
  <c r="G394" i="70"/>
  <c r="E372" i="70"/>
  <c r="E391" i="70"/>
  <c r="G371" i="70"/>
  <c r="G370" i="70"/>
  <c r="G389" i="70"/>
  <c r="G390" i="70"/>
  <c r="O128" i="58"/>
  <c r="Q383" i="70"/>
  <c r="Q366" i="70"/>
  <c r="Q364" i="70"/>
  <c r="Q363" i="70"/>
  <c r="Q382" i="70"/>
  <c r="Q385" i="70"/>
  <c r="E125" i="59"/>
  <c r="G397" i="69"/>
  <c r="G378" i="69"/>
  <c r="G375" i="69"/>
  <c r="G394" i="69"/>
  <c r="G393" i="69"/>
  <c r="G374" i="69"/>
  <c r="E391" i="69"/>
  <c r="E372" i="69"/>
  <c r="G109" i="59"/>
  <c r="M363" i="69"/>
  <c r="M383" i="69"/>
  <c r="M385" i="69"/>
  <c r="M366" i="69"/>
  <c r="M364" i="69"/>
  <c r="M382" i="69"/>
  <c r="K471" i="68"/>
  <c r="K495" i="68"/>
  <c r="O469" i="68"/>
  <c r="O493" i="68"/>
  <c r="O468" i="68"/>
  <c r="O492" i="68"/>
  <c r="I490" i="68"/>
  <c r="I489" i="68"/>
  <c r="I467" i="68"/>
  <c r="I466" i="68"/>
  <c r="I491" i="68"/>
  <c r="G488" i="68"/>
  <c r="G464" i="68"/>
  <c r="O480" i="68"/>
  <c r="O456" i="68"/>
  <c r="O504" i="68"/>
  <c r="Q85" i="58"/>
  <c r="M85" i="59"/>
  <c r="O82" i="58"/>
  <c r="O82" i="59"/>
  <c r="G82" i="59"/>
  <c r="G82" i="58"/>
  <c r="Q397" i="67"/>
  <c r="Q378" i="67"/>
  <c r="O396" i="67"/>
  <c r="O415" i="67"/>
  <c r="O377" i="67"/>
  <c r="O395" i="67"/>
  <c r="Q394" i="67"/>
  <c r="Q393" i="67"/>
  <c r="Q374" i="67"/>
  <c r="Q392" i="67"/>
  <c r="Q373" i="67"/>
  <c r="Q375" i="67"/>
  <c r="G391" i="67"/>
  <c r="G372" i="67"/>
  <c r="Q370" i="67"/>
  <c r="Q408" i="67"/>
  <c r="Q390" i="67"/>
  <c r="Q389" i="67"/>
  <c r="Q407" i="67"/>
  <c r="Q371" i="67"/>
  <c r="Q369" i="67"/>
  <c r="I370" i="67"/>
  <c r="I408" i="67"/>
  <c r="I390" i="67"/>
  <c r="I369" i="67"/>
  <c r="I389" i="67"/>
  <c r="I371" i="67"/>
  <c r="I407" i="67"/>
  <c r="Q66" i="58"/>
  <c r="M66" i="59"/>
  <c r="O63" i="60"/>
  <c r="G63" i="58"/>
  <c r="G63" i="59"/>
  <c r="Q397" i="66"/>
  <c r="Q378" i="66"/>
  <c r="O396" i="66"/>
  <c r="O415" i="66"/>
  <c r="O377" i="66"/>
  <c r="O395" i="66"/>
  <c r="Q393" i="66"/>
  <c r="Q394" i="66"/>
  <c r="Q374" i="66"/>
  <c r="Q375" i="66"/>
  <c r="Q392" i="66"/>
  <c r="I394" i="66"/>
  <c r="I393" i="66"/>
  <c r="I374" i="66"/>
  <c r="I392" i="66"/>
  <c r="I375" i="66"/>
  <c r="K391" i="66"/>
  <c r="K372" i="66"/>
  <c r="M389" i="66"/>
  <c r="M408" i="66"/>
  <c r="M370" i="66"/>
  <c r="M371" i="66"/>
  <c r="M390" i="66"/>
  <c r="I47" i="59"/>
  <c r="E47" i="59"/>
  <c r="O44" i="59"/>
  <c r="K44" i="59"/>
  <c r="G44" i="58"/>
  <c r="I378" i="65"/>
  <c r="I397" i="65"/>
  <c r="G415" i="65"/>
  <c r="G414" i="65"/>
  <c r="G377" i="65"/>
  <c r="G396" i="65"/>
  <c r="I375" i="65"/>
  <c r="I394" i="65"/>
  <c r="I374" i="65"/>
  <c r="I393" i="65"/>
  <c r="K372" i="65"/>
  <c r="K391" i="65"/>
  <c r="I371" i="65"/>
  <c r="I389" i="65"/>
  <c r="I390" i="65"/>
  <c r="I408" i="65"/>
  <c r="I388" i="65"/>
  <c r="I370" i="65"/>
  <c r="O387" i="65"/>
  <c r="O368" i="65"/>
  <c r="O406" i="65"/>
  <c r="G368" i="65"/>
  <c r="G406" i="65"/>
  <c r="G387" i="65"/>
  <c r="M28" i="59"/>
  <c r="I28" i="58"/>
  <c r="O25" i="58"/>
  <c r="K364" i="65"/>
  <c r="K383" i="65"/>
  <c r="K382" i="65"/>
  <c r="K366" i="65"/>
  <c r="K401" i="65"/>
  <c r="K363" i="65"/>
  <c r="K385" i="65"/>
  <c r="G25" i="59"/>
  <c r="M441" i="64"/>
  <c r="M420" i="64"/>
  <c r="M439" i="64"/>
  <c r="M460" i="64"/>
  <c r="M418" i="64"/>
  <c r="M438" i="64"/>
  <c r="O437" i="64"/>
  <c r="O436" i="64"/>
  <c r="O415" i="64"/>
  <c r="O416" i="64"/>
  <c r="O435" i="64"/>
  <c r="G436" i="64"/>
  <c r="G437" i="64"/>
  <c r="G416" i="64"/>
  <c r="G435" i="64"/>
  <c r="G415" i="64"/>
  <c r="E434" i="64"/>
  <c r="E413" i="64"/>
  <c r="G412" i="64"/>
  <c r="G453" i="64"/>
  <c r="G432" i="64"/>
  <c r="G433" i="64"/>
  <c r="G411" i="64"/>
  <c r="G431" i="64"/>
  <c r="E451" i="64"/>
  <c r="E430" i="64"/>
  <c r="E409" i="64"/>
  <c r="Q7" i="58"/>
  <c r="E7" i="59"/>
  <c r="O406" i="64"/>
  <c r="O425" i="64"/>
  <c r="O403" i="64"/>
  <c r="O427" i="64"/>
  <c r="O404" i="64"/>
  <c r="O445" i="64"/>
  <c r="O424" i="64"/>
  <c r="G406" i="64"/>
  <c r="G425" i="64"/>
  <c r="G427" i="64"/>
  <c r="G403" i="64"/>
  <c r="G404" i="64"/>
  <c r="G445" i="64"/>
  <c r="G424" i="64"/>
  <c r="C4" i="58"/>
  <c r="C395" i="70"/>
  <c r="C368" i="70"/>
  <c r="C387" i="70"/>
  <c r="C109" i="58"/>
  <c r="C47" i="59"/>
  <c r="C441" i="64"/>
  <c r="C420" i="64"/>
  <c r="C7" i="59"/>
  <c r="J181" i="72"/>
  <c r="J199" i="72"/>
  <c r="D177" i="72"/>
  <c r="D176" i="72"/>
  <c r="D195" i="72"/>
  <c r="D196" i="72"/>
  <c r="D178" i="72"/>
  <c r="C175" i="72"/>
  <c r="C193" i="72"/>
  <c r="O162" i="48"/>
  <c r="O179" i="72"/>
  <c r="O215" i="72"/>
  <c r="O187" i="72"/>
  <c r="O169" i="72"/>
  <c r="K164" i="49"/>
  <c r="K167" i="72"/>
  <c r="K185" i="72"/>
  <c r="G164" i="48"/>
  <c r="C164" i="49"/>
  <c r="J181" i="71"/>
  <c r="J199" i="71"/>
  <c r="P177" i="71"/>
  <c r="P178" i="71"/>
  <c r="P196" i="71"/>
  <c r="P176" i="71"/>
  <c r="P195" i="71"/>
  <c r="G193" i="71"/>
  <c r="G175" i="71"/>
  <c r="O144" i="48"/>
  <c r="K144" i="49"/>
  <c r="G144" i="49"/>
  <c r="C146" i="48"/>
  <c r="C169" i="71"/>
  <c r="C179" i="71"/>
  <c r="C187" i="71"/>
  <c r="N186" i="70"/>
  <c r="N205" i="70"/>
  <c r="L182" i="70"/>
  <c r="L183" i="70"/>
  <c r="L202" i="70"/>
  <c r="L201" i="70"/>
  <c r="L181" i="70"/>
  <c r="K199" i="70"/>
  <c r="K180" i="70"/>
  <c r="M176" i="70"/>
  <c r="M195" i="70"/>
  <c r="O191" i="70"/>
  <c r="O172" i="70"/>
  <c r="O190" i="70"/>
  <c r="O171" i="70"/>
  <c r="K191" i="70"/>
  <c r="K172" i="70"/>
  <c r="K190" i="70"/>
  <c r="K171" i="70"/>
  <c r="G193" i="70"/>
  <c r="G184" i="70"/>
  <c r="G222" i="70"/>
  <c r="G174" i="70"/>
  <c r="C125" i="48"/>
  <c r="C128" i="48"/>
  <c r="J186" i="69"/>
  <c r="J205" i="69"/>
  <c r="H202" i="69"/>
  <c r="H182" i="69"/>
  <c r="H183" i="69"/>
  <c r="H181" i="69"/>
  <c r="H201" i="69"/>
  <c r="K180" i="69"/>
  <c r="K199" i="69"/>
  <c r="O193" i="69"/>
  <c r="O184" i="69"/>
  <c r="O174" i="69"/>
  <c r="K106" i="48"/>
  <c r="G106" i="48"/>
  <c r="C109" i="48"/>
  <c r="N253" i="68"/>
  <c r="F253" i="68"/>
  <c r="E252" i="68"/>
  <c r="E276" i="68"/>
  <c r="L275" i="68"/>
  <c r="L251" i="68"/>
  <c r="D251" i="68"/>
  <c r="O248" i="68"/>
  <c r="O249" i="68"/>
  <c r="K249" i="68"/>
  <c r="K248" i="68"/>
  <c r="N246" i="68"/>
  <c r="L266" i="68"/>
  <c r="L242" i="68"/>
  <c r="J238" i="68"/>
  <c r="J262" i="68"/>
  <c r="Q82" i="49"/>
  <c r="M82" i="50"/>
  <c r="I82" i="50"/>
  <c r="I83" i="39"/>
  <c r="I7" i="68"/>
  <c r="E7" i="68"/>
  <c r="I31" i="67"/>
  <c r="H205" i="67"/>
  <c r="D79" i="42"/>
  <c r="D45" i="67"/>
  <c r="D73" i="67" s="1"/>
  <c r="O78" i="42"/>
  <c r="O44" i="67"/>
  <c r="O72" i="67" s="1"/>
  <c r="K78" i="42"/>
  <c r="K44" i="67"/>
  <c r="K72" i="67" s="1"/>
  <c r="G78" i="42"/>
  <c r="G44" i="67"/>
  <c r="G72" i="67" s="1"/>
  <c r="M199" i="67"/>
  <c r="I73" i="42"/>
  <c r="I41" i="67"/>
  <c r="I69" i="67" s="1"/>
  <c r="P70" i="42"/>
  <c r="P40" i="67"/>
  <c r="P68" i="67" s="1"/>
  <c r="N67" i="42"/>
  <c r="N37" i="67"/>
  <c r="F67" i="42"/>
  <c r="F37" i="67"/>
  <c r="Q192" i="67"/>
  <c r="M192" i="67"/>
  <c r="I63" i="49"/>
  <c r="I64" i="39"/>
  <c r="I7" i="67"/>
  <c r="E63" i="49"/>
  <c r="L205" i="66"/>
  <c r="H60" i="42"/>
  <c r="H45" i="66"/>
  <c r="H73" i="66" s="1"/>
  <c r="F55" i="42"/>
  <c r="F42" i="66"/>
  <c r="F70" i="66" s="1"/>
  <c r="I199" i="66"/>
  <c r="E54" i="42"/>
  <c r="E41" i="66"/>
  <c r="E69" i="66" s="1"/>
  <c r="P51" i="42"/>
  <c r="P40" i="66"/>
  <c r="P68" i="66" s="1"/>
  <c r="H198" i="66"/>
  <c r="H197" i="66"/>
  <c r="H196" i="66"/>
  <c r="H216" i="66"/>
  <c r="D51" i="42"/>
  <c r="D40" i="66"/>
  <c r="D68" i="66" s="1"/>
  <c r="P25" i="66"/>
  <c r="O214" i="66"/>
  <c r="O195" i="66"/>
  <c r="M44" i="48"/>
  <c r="M47" i="49"/>
  <c r="M191" i="66"/>
  <c r="M209" i="66"/>
  <c r="M190" i="66"/>
  <c r="I44" i="50"/>
  <c r="E44" i="49"/>
  <c r="P205" i="65"/>
  <c r="H205" i="65"/>
  <c r="K204" i="65"/>
  <c r="K223" i="65"/>
  <c r="G28" i="65"/>
  <c r="F202" i="65"/>
  <c r="F201" i="65"/>
  <c r="M199" i="65"/>
  <c r="E199" i="65"/>
  <c r="Q26" i="65"/>
  <c r="P198" i="65"/>
  <c r="P197" i="65"/>
  <c r="P216" i="65"/>
  <c r="C195" i="65"/>
  <c r="C214" i="65"/>
  <c r="Q25" i="50"/>
  <c r="Q192" i="65"/>
  <c r="M25" i="49"/>
  <c r="M190" i="65"/>
  <c r="M191" i="65"/>
  <c r="M209" i="65"/>
  <c r="I25" i="49"/>
  <c r="E25" i="50"/>
  <c r="E191" i="65"/>
  <c r="E190" i="65"/>
  <c r="E209" i="65"/>
  <c r="L229" i="64"/>
  <c r="E35" i="64"/>
  <c r="D229" i="64"/>
  <c r="C228" i="64"/>
  <c r="C249" i="64"/>
  <c r="I224" i="64"/>
  <c r="I225" i="64"/>
  <c r="I223" i="64"/>
  <c r="E224" i="64"/>
  <c r="E225" i="64"/>
  <c r="E223" i="64"/>
  <c r="L222" i="64"/>
  <c r="D222" i="64"/>
  <c r="C200" i="64"/>
  <c r="C221" i="64"/>
  <c r="C241" i="64"/>
  <c r="C220" i="64"/>
  <c r="Q217" i="64"/>
  <c r="Q238" i="64"/>
  <c r="P7" i="49"/>
  <c r="L7" i="49"/>
  <c r="H215" i="64"/>
  <c r="H226" i="64"/>
  <c r="D4" i="49"/>
  <c r="B177" i="72"/>
  <c r="B178" i="72"/>
  <c r="B196" i="72"/>
  <c r="B176" i="72"/>
  <c r="B195" i="72"/>
  <c r="B202" i="70"/>
  <c r="B182" i="70"/>
  <c r="B183" i="70"/>
  <c r="B181" i="70"/>
  <c r="B201" i="70"/>
  <c r="B242" i="68"/>
  <c r="B266" i="68"/>
  <c r="B85" i="49"/>
  <c r="B199" i="67"/>
  <c r="B63" i="50"/>
  <c r="B193" i="67"/>
  <c r="B203" i="67"/>
  <c r="B193" i="66"/>
  <c r="B203" i="66"/>
  <c r="B209" i="65"/>
  <c r="B191" i="65"/>
  <c r="B190" i="65"/>
  <c r="O184" i="65"/>
  <c r="O146" i="65"/>
  <c r="N171" i="66"/>
  <c r="Q383" i="72"/>
  <c r="N461" i="68"/>
  <c r="G386" i="70"/>
  <c r="F150" i="67"/>
  <c r="G129" i="71"/>
  <c r="O179" i="67"/>
  <c r="M174" i="65"/>
  <c r="M174" i="66"/>
  <c r="L177" i="67"/>
  <c r="L139" i="67"/>
  <c r="O182" i="67"/>
  <c r="Q184" i="67"/>
  <c r="P395" i="69"/>
  <c r="H363" i="72"/>
  <c r="H381" i="72"/>
  <c r="N357" i="72"/>
  <c r="N375" i="72"/>
  <c r="F162" i="58"/>
  <c r="F357" i="71"/>
  <c r="F375" i="71"/>
  <c r="N144" i="59"/>
  <c r="P128" i="59"/>
  <c r="D128" i="58"/>
  <c r="F125" i="58"/>
  <c r="L109" i="59"/>
  <c r="D109" i="58"/>
  <c r="F106" i="59"/>
  <c r="F467" i="68"/>
  <c r="F466" i="68"/>
  <c r="F490" i="68"/>
  <c r="F491" i="68"/>
  <c r="N458" i="68"/>
  <c r="N483" i="68"/>
  <c r="N459" i="68"/>
  <c r="N457" i="68"/>
  <c r="N482" i="68"/>
  <c r="N506" i="68"/>
  <c r="H82" i="58"/>
  <c r="P396" i="67"/>
  <c r="P415" i="67"/>
  <c r="P395" i="67"/>
  <c r="P377" i="67"/>
  <c r="D391" i="67"/>
  <c r="D372" i="67"/>
  <c r="P377" i="66"/>
  <c r="P415" i="66"/>
  <c r="P396" i="66"/>
  <c r="P376" i="66"/>
  <c r="P391" i="66"/>
  <c r="P372" i="66"/>
  <c r="L387" i="66"/>
  <c r="L368" i="66"/>
  <c r="L386" i="66"/>
  <c r="L406" i="66"/>
  <c r="P44" i="60"/>
  <c r="N397" i="65"/>
  <c r="N378" i="65"/>
  <c r="P391" i="65"/>
  <c r="P372" i="65"/>
  <c r="D368" i="65"/>
  <c r="D406" i="65"/>
  <c r="D387" i="65"/>
  <c r="H25" i="59"/>
  <c r="J420" i="64"/>
  <c r="J441" i="64"/>
  <c r="P416" i="64"/>
  <c r="P437" i="64"/>
  <c r="P415" i="64"/>
  <c r="P436" i="64"/>
  <c r="N7" i="59"/>
  <c r="P4" i="58"/>
  <c r="C382" i="69"/>
  <c r="C366" i="69"/>
  <c r="C383" i="69"/>
  <c r="C364" i="69"/>
  <c r="C385" i="69"/>
  <c r="C363" i="69"/>
  <c r="C469" i="68"/>
  <c r="C493" i="68"/>
  <c r="C28" i="59"/>
  <c r="Q177" i="72"/>
  <c r="Q178" i="72"/>
  <c r="Q176" i="72"/>
  <c r="Q195" i="72"/>
  <c r="Q196" i="72"/>
  <c r="P193" i="72"/>
  <c r="P175" i="72"/>
  <c r="D193" i="72"/>
  <c r="D175" i="72"/>
  <c r="O168" i="42"/>
  <c r="O40" i="72"/>
  <c r="O68" i="72" s="1"/>
  <c r="N171" i="72"/>
  <c r="N207" i="72"/>
  <c r="N189" i="72"/>
  <c r="L162" i="49"/>
  <c r="L26" i="71"/>
  <c r="K174" i="71"/>
  <c r="K173" i="71"/>
  <c r="K209" i="71"/>
  <c r="K192" i="71"/>
  <c r="K172" i="71"/>
  <c r="K191" i="71"/>
  <c r="J189" i="71"/>
  <c r="J171" i="71"/>
  <c r="J207" i="71"/>
  <c r="L144" i="49"/>
  <c r="C186" i="70"/>
  <c r="C205" i="70"/>
  <c r="G30" i="70"/>
  <c r="F185" i="70"/>
  <c r="F204" i="70"/>
  <c r="F223" i="70"/>
  <c r="D180" i="70"/>
  <c r="D199" i="70"/>
  <c r="M129" i="42"/>
  <c r="M37" i="70"/>
  <c r="H128" i="49"/>
  <c r="H7" i="70"/>
  <c r="O122" i="42"/>
  <c r="O45" i="69"/>
  <c r="O73" i="69" s="1"/>
  <c r="F121" i="42"/>
  <c r="F44" i="69"/>
  <c r="F72" i="69" s="1"/>
  <c r="P109" i="49"/>
  <c r="P203" i="69"/>
  <c r="P184" i="69"/>
  <c r="P193" i="69"/>
  <c r="P174" i="69"/>
  <c r="D109" i="48"/>
  <c r="J93" i="42"/>
  <c r="J48" i="68"/>
  <c r="J82" i="68" s="1"/>
  <c r="M92" i="42"/>
  <c r="M47" i="68"/>
  <c r="M81" i="68" s="1"/>
  <c r="E92" i="42"/>
  <c r="E47" i="68"/>
  <c r="E81" i="68" s="1"/>
  <c r="F86" i="42"/>
  <c r="F43" i="68"/>
  <c r="J82" i="49"/>
  <c r="H204" i="67"/>
  <c r="H223" i="67"/>
  <c r="J63" i="49"/>
  <c r="J222" i="67"/>
  <c r="J193" i="67"/>
  <c r="J194" i="67"/>
  <c r="H223" i="66"/>
  <c r="H204" i="66"/>
  <c r="K202" i="66"/>
  <c r="K201" i="66"/>
  <c r="Q216" i="66"/>
  <c r="Q198" i="66"/>
  <c r="Q197" i="66"/>
  <c r="J47" i="48"/>
  <c r="J47" i="49"/>
  <c r="G202" i="65"/>
  <c r="G201" i="65"/>
  <c r="G200" i="65"/>
  <c r="I198" i="65"/>
  <c r="I216" i="65"/>
  <c r="I197" i="65"/>
  <c r="P228" i="64"/>
  <c r="P249" i="64"/>
  <c r="H220" i="64"/>
  <c r="H221" i="64"/>
  <c r="H241" i="64"/>
  <c r="M214" i="64"/>
  <c r="C25" i="70"/>
  <c r="B195" i="70"/>
  <c r="B176" i="70"/>
  <c r="B276" i="68"/>
  <c r="B252" i="68"/>
  <c r="B218" i="64"/>
  <c r="B239" i="64"/>
  <c r="I373" i="66"/>
  <c r="P414" i="67"/>
  <c r="P25" i="48"/>
  <c r="M132" i="67"/>
  <c r="N184" i="67"/>
  <c r="O223" i="68"/>
  <c r="Q226" i="68"/>
  <c r="F455" i="68"/>
  <c r="I361" i="71"/>
  <c r="H201" i="72"/>
  <c r="G352" i="71"/>
  <c r="O99" i="65"/>
  <c r="H99" i="66"/>
  <c r="H177" i="66"/>
  <c r="H139" i="66"/>
  <c r="C85" i="48"/>
  <c r="F261" i="68"/>
  <c r="E216" i="64"/>
  <c r="Q170" i="71"/>
  <c r="Q93" i="71"/>
  <c r="Q129" i="71" s="1"/>
  <c r="M147" i="71"/>
  <c r="B129" i="72"/>
  <c r="G367" i="66"/>
  <c r="E194" i="66"/>
  <c r="K93" i="72"/>
  <c r="K129" i="72" s="1"/>
  <c r="K170" i="72"/>
  <c r="G194" i="69"/>
  <c r="G137" i="69"/>
  <c r="G112" i="69"/>
  <c r="G131" i="69" s="1"/>
  <c r="G274" i="68"/>
  <c r="G176" i="72"/>
  <c r="G174" i="65"/>
  <c r="N82" i="48"/>
  <c r="L47" i="48"/>
  <c r="Q174" i="67"/>
  <c r="P179" i="67"/>
  <c r="G111" i="68"/>
  <c r="G160" i="68"/>
  <c r="C352" i="71"/>
  <c r="C275" i="71"/>
  <c r="N505" i="68"/>
  <c r="K405" i="66"/>
  <c r="E401" i="68"/>
  <c r="Q428" i="64"/>
  <c r="Q365" i="64"/>
  <c r="H285" i="66"/>
  <c r="H367" i="66"/>
  <c r="O376" i="70"/>
  <c r="K285" i="65"/>
  <c r="K323" i="65" s="1"/>
  <c r="M405" i="66"/>
  <c r="B215" i="71"/>
  <c r="B201" i="71" s="1"/>
  <c r="K216" i="64"/>
  <c r="M216" i="64"/>
  <c r="C206" i="71"/>
  <c r="H132" i="66"/>
  <c r="F176" i="71"/>
  <c r="M201" i="72"/>
  <c r="C188" i="71"/>
  <c r="N112" i="65"/>
  <c r="N194" i="65"/>
  <c r="F163" i="64"/>
  <c r="M455" i="68"/>
  <c r="M407" i="68"/>
  <c r="M4" i="48"/>
  <c r="G184" i="67"/>
  <c r="B218" i="68"/>
  <c r="Q220" i="68"/>
  <c r="N226" i="68"/>
  <c r="N178" i="68"/>
  <c r="I148" i="64"/>
  <c r="O7" i="48"/>
  <c r="I99" i="65"/>
  <c r="I175" i="65" s="1"/>
  <c r="F183" i="65"/>
  <c r="E99" i="66"/>
  <c r="N178" i="66"/>
  <c r="M174" i="67"/>
  <c r="J99" i="67"/>
  <c r="J93" i="67" s="1"/>
  <c r="J131" i="67" s="1"/>
  <c r="N4" i="48"/>
  <c r="L194" i="64"/>
  <c r="P177" i="67"/>
  <c r="H160" i="68"/>
  <c r="G361" i="71"/>
  <c r="Q407" i="64"/>
  <c r="G293" i="71"/>
  <c r="G311" i="71" s="1"/>
  <c r="G370" i="71"/>
  <c r="G316" i="71"/>
  <c r="F361" i="71"/>
  <c r="E361" i="71"/>
  <c r="M352" i="72"/>
  <c r="F240" i="64"/>
  <c r="H146" i="66"/>
  <c r="C215" i="71"/>
  <c r="M196" i="67"/>
  <c r="K247" i="68"/>
  <c r="N93" i="72"/>
  <c r="N129" i="72" s="1"/>
  <c r="O376" i="66"/>
  <c r="P207" i="70"/>
  <c r="E213" i="65"/>
  <c r="G203" i="70"/>
  <c r="D150" i="65"/>
  <c r="J363" i="72"/>
  <c r="J381" i="72"/>
  <c r="L357" i="72"/>
  <c r="L375" i="72"/>
  <c r="N164" i="59"/>
  <c r="J164" i="58"/>
  <c r="L162" i="58"/>
  <c r="H162" i="58"/>
  <c r="D351" i="72"/>
  <c r="D367" i="72"/>
  <c r="D349" i="72"/>
  <c r="D369" i="72"/>
  <c r="J359" i="71"/>
  <c r="J360" i="71"/>
  <c r="J358" i="71"/>
  <c r="J378" i="71"/>
  <c r="J377" i="71"/>
  <c r="L375" i="71"/>
  <c r="L357" i="71"/>
  <c r="N146" i="58"/>
  <c r="J146" i="59"/>
  <c r="L144" i="59"/>
  <c r="H144" i="58"/>
  <c r="D369" i="71"/>
  <c r="D367" i="71"/>
  <c r="D349" i="71"/>
  <c r="D351" i="71"/>
  <c r="P396" i="70"/>
  <c r="P377" i="70"/>
  <c r="P415" i="70"/>
  <c r="J375" i="70"/>
  <c r="J394" i="70"/>
  <c r="J393" i="70"/>
  <c r="J374" i="70"/>
  <c r="P391" i="70"/>
  <c r="P372" i="70"/>
  <c r="J371" i="70"/>
  <c r="J390" i="70"/>
  <c r="J389" i="70"/>
  <c r="J370" i="70"/>
  <c r="N128" i="59"/>
  <c r="P364" i="70"/>
  <c r="P385" i="70"/>
  <c r="P366" i="70"/>
  <c r="P363" i="70"/>
  <c r="P383" i="70"/>
  <c r="P382" i="70"/>
  <c r="L125" i="58"/>
  <c r="F378" i="69"/>
  <c r="F397" i="69"/>
  <c r="J394" i="69"/>
  <c r="J375" i="69"/>
  <c r="J374" i="69"/>
  <c r="J393" i="69"/>
  <c r="P391" i="69"/>
  <c r="P372" i="69"/>
  <c r="P367" i="69"/>
  <c r="J109" i="58"/>
  <c r="F109" i="58"/>
  <c r="P106" i="59"/>
  <c r="H106" i="59"/>
  <c r="H364" i="69"/>
  <c r="H363" i="69"/>
  <c r="H382" i="69"/>
  <c r="H366" i="69"/>
  <c r="H385" i="69"/>
  <c r="H383" i="69"/>
  <c r="D106" i="59"/>
  <c r="N471" i="68"/>
  <c r="N495" i="68"/>
  <c r="J469" i="68"/>
  <c r="J493" i="68"/>
  <c r="L466" i="68"/>
  <c r="L491" i="68"/>
  <c r="L490" i="68"/>
  <c r="L465" i="68"/>
  <c r="L467" i="68"/>
  <c r="F464" i="68"/>
  <c r="F488" i="68"/>
  <c r="D458" i="68"/>
  <c r="D483" i="68"/>
  <c r="D459" i="68"/>
  <c r="D482" i="68"/>
  <c r="D506" i="68"/>
  <c r="H85" i="58"/>
  <c r="D85" i="58"/>
  <c r="N82" i="59"/>
  <c r="J82" i="59"/>
  <c r="H397" i="67"/>
  <c r="H378" i="67"/>
  <c r="F377" i="67"/>
  <c r="F415" i="67"/>
  <c r="F396" i="67"/>
  <c r="J391" i="67"/>
  <c r="J372" i="67"/>
  <c r="P390" i="67"/>
  <c r="P370" i="67"/>
  <c r="P389" i="67"/>
  <c r="P371" i="67"/>
  <c r="P388" i="67"/>
  <c r="P408" i="67"/>
  <c r="P369" i="67"/>
  <c r="J387" i="67"/>
  <c r="J368" i="67"/>
  <c r="J406" i="67"/>
  <c r="P66" i="58"/>
  <c r="D66" i="58"/>
  <c r="N385" i="67"/>
  <c r="N364" i="67"/>
  <c r="N383" i="67"/>
  <c r="N366" i="67"/>
  <c r="N401" i="67"/>
  <c r="N382" i="67"/>
  <c r="N363" i="67"/>
  <c r="J63" i="58"/>
  <c r="F364" i="67"/>
  <c r="F366" i="67"/>
  <c r="F383" i="67"/>
  <c r="F385" i="67"/>
  <c r="F382" i="67"/>
  <c r="F363" i="67"/>
  <c r="F401" i="67"/>
  <c r="D378" i="66"/>
  <c r="D397" i="66"/>
  <c r="J372" i="66"/>
  <c r="J391" i="66"/>
  <c r="L371" i="66"/>
  <c r="L390" i="66"/>
  <c r="L370" i="66"/>
  <c r="L408" i="66"/>
  <c r="L389" i="66"/>
  <c r="L388" i="66"/>
  <c r="J368" i="66"/>
  <c r="J406" i="66"/>
  <c r="J387" i="66"/>
  <c r="J367" i="66"/>
  <c r="P47" i="59"/>
  <c r="L47" i="58"/>
  <c r="N44" i="60"/>
  <c r="N44" i="58"/>
  <c r="J44" i="60"/>
  <c r="F44" i="59"/>
  <c r="P378" i="65"/>
  <c r="P397" i="65"/>
  <c r="N396" i="65"/>
  <c r="N377" i="65"/>
  <c r="N415" i="65"/>
  <c r="H394" i="65"/>
  <c r="H375" i="65"/>
  <c r="H393" i="65"/>
  <c r="H374" i="65"/>
  <c r="H392" i="65"/>
  <c r="N372" i="65"/>
  <c r="N391" i="65"/>
  <c r="H371" i="65"/>
  <c r="H389" i="65"/>
  <c r="H408" i="65"/>
  <c r="H370" i="65"/>
  <c r="H390" i="65"/>
  <c r="H388" i="65"/>
  <c r="J368" i="65"/>
  <c r="J367" i="65"/>
  <c r="J406" i="65"/>
  <c r="J387" i="65"/>
  <c r="P28" i="58"/>
  <c r="D28" i="59"/>
  <c r="N25" i="58"/>
  <c r="N364" i="65"/>
  <c r="N383" i="65"/>
  <c r="N385" i="65"/>
  <c r="N366" i="65"/>
  <c r="N382" i="65"/>
  <c r="N401" i="65"/>
  <c r="N363" i="65"/>
  <c r="J25" i="60"/>
  <c r="F25" i="60"/>
  <c r="F383" i="65"/>
  <c r="F364" i="65"/>
  <c r="F366" i="65"/>
  <c r="F385" i="65"/>
  <c r="F363" i="65"/>
  <c r="F401" i="65"/>
  <c r="F382" i="65"/>
  <c r="D441" i="64"/>
  <c r="D420" i="64"/>
  <c r="N440" i="64"/>
  <c r="N419" i="64"/>
  <c r="N461" i="64"/>
  <c r="F419" i="64"/>
  <c r="F440" i="64"/>
  <c r="F461" i="64"/>
  <c r="D418" i="64"/>
  <c r="D439" i="64"/>
  <c r="D460" i="64"/>
  <c r="D438" i="64"/>
  <c r="D417" i="64"/>
  <c r="P434" i="64"/>
  <c r="P413" i="64"/>
  <c r="F408" i="64"/>
  <c r="F450" i="64"/>
  <c r="F429" i="64"/>
  <c r="L7" i="58"/>
  <c r="H7" i="58"/>
  <c r="N4" i="59"/>
  <c r="J4" i="60"/>
  <c r="J424" i="64"/>
  <c r="J403" i="64"/>
  <c r="J425" i="64"/>
  <c r="J445" i="64"/>
  <c r="J404" i="64"/>
  <c r="J427" i="64"/>
  <c r="J406" i="64"/>
  <c r="F4" i="58"/>
  <c r="C144" i="58"/>
  <c r="C393" i="67"/>
  <c r="C374" i="67"/>
  <c r="C375" i="67"/>
  <c r="C392" i="67"/>
  <c r="C394" i="67"/>
  <c r="C371" i="65"/>
  <c r="C408" i="65"/>
  <c r="C390" i="65"/>
  <c r="C389" i="65"/>
  <c r="C407" i="65"/>
  <c r="C370" i="65"/>
  <c r="C461" i="64"/>
  <c r="C440" i="64"/>
  <c r="C419" i="64"/>
  <c r="Q177" i="42"/>
  <c r="Q45" i="72"/>
  <c r="Q73" i="72" s="1"/>
  <c r="M177" i="42"/>
  <c r="M45" i="72"/>
  <c r="M73" i="72" s="1"/>
  <c r="I177" i="42"/>
  <c r="I45" i="72"/>
  <c r="I73" i="72" s="1"/>
  <c r="E177" i="42"/>
  <c r="E45" i="72"/>
  <c r="E73" i="72" s="1"/>
  <c r="P216" i="72"/>
  <c r="P180" i="72"/>
  <c r="P198" i="72"/>
  <c r="P28" i="72"/>
  <c r="O178" i="72"/>
  <c r="O195" i="72"/>
  <c r="O196" i="72"/>
  <c r="O177" i="72"/>
  <c r="N175" i="72"/>
  <c r="N193" i="72"/>
  <c r="N162" i="49"/>
  <c r="J164" i="49"/>
  <c r="J187" i="72"/>
  <c r="J169" i="72"/>
  <c r="F164" i="48"/>
  <c r="F167" i="72"/>
  <c r="F185" i="72"/>
  <c r="E199" i="71"/>
  <c r="E181" i="71"/>
  <c r="P180" i="71"/>
  <c r="P216" i="71"/>
  <c r="P198" i="71"/>
  <c r="L180" i="71"/>
  <c r="L216" i="71"/>
  <c r="L198" i="71"/>
  <c r="H180" i="71"/>
  <c r="H216" i="71"/>
  <c r="H198" i="71"/>
  <c r="D180" i="71"/>
  <c r="D216" i="71"/>
  <c r="D198" i="71"/>
  <c r="G177" i="71"/>
  <c r="G196" i="71"/>
  <c r="G176" i="71"/>
  <c r="G195" i="71"/>
  <c r="G178" i="71"/>
  <c r="J175" i="71"/>
  <c r="J193" i="71"/>
  <c r="E174" i="71"/>
  <c r="E191" i="71"/>
  <c r="E173" i="71"/>
  <c r="E209" i="71"/>
  <c r="E192" i="71"/>
  <c r="P171" i="71"/>
  <c r="P189" i="71"/>
  <c r="P207" i="71"/>
  <c r="L171" i="71"/>
  <c r="L207" i="71"/>
  <c r="L189" i="71"/>
  <c r="H171" i="71"/>
  <c r="H207" i="71"/>
  <c r="H189" i="71"/>
  <c r="D25" i="71"/>
  <c r="D171" i="71"/>
  <c r="D207" i="71"/>
  <c r="D189" i="71"/>
  <c r="O21" i="71"/>
  <c r="N185" i="71"/>
  <c r="N167" i="71"/>
  <c r="J144" i="48"/>
  <c r="F146" i="48"/>
  <c r="F215" i="71"/>
  <c r="F187" i="71"/>
  <c r="F169" i="71"/>
  <c r="Q205" i="70"/>
  <c r="Q186" i="70"/>
  <c r="K201" i="70"/>
  <c r="K183" i="70"/>
  <c r="K202" i="70"/>
  <c r="K182" i="70"/>
  <c r="K200" i="70"/>
  <c r="K181" i="70"/>
  <c r="G27" i="70"/>
  <c r="F199" i="70"/>
  <c r="F180" i="70"/>
  <c r="I179" i="70"/>
  <c r="I198" i="70"/>
  <c r="I197" i="70"/>
  <c r="I178" i="70"/>
  <c r="L25" i="70"/>
  <c r="L176" i="70"/>
  <c r="L195" i="70"/>
  <c r="N125" i="48"/>
  <c r="N128" i="49"/>
  <c r="N172" i="70"/>
  <c r="N190" i="70"/>
  <c r="N171" i="70"/>
  <c r="N191" i="70"/>
  <c r="J125" i="49"/>
  <c r="J184" i="70"/>
  <c r="J193" i="70"/>
  <c r="J203" i="70"/>
  <c r="J174" i="70"/>
  <c r="F128" i="49"/>
  <c r="F175" i="70"/>
  <c r="F193" i="70"/>
  <c r="F203" i="70"/>
  <c r="F222" i="70"/>
  <c r="F207" i="70" s="1"/>
  <c r="F174" i="70"/>
  <c r="F184" i="70"/>
  <c r="Q205" i="69"/>
  <c r="Q186" i="69"/>
  <c r="K202" i="69"/>
  <c r="K201" i="69"/>
  <c r="K182" i="69"/>
  <c r="K183" i="69"/>
  <c r="K200" i="69"/>
  <c r="F180" i="69"/>
  <c r="F199" i="69"/>
  <c r="N109" i="48"/>
  <c r="N106" i="49"/>
  <c r="J106" i="48"/>
  <c r="F106" i="49"/>
  <c r="F171" i="69"/>
  <c r="F190" i="69"/>
  <c r="F172" i="69"/>
  <c r="F191" i="69"/>
  <c r="M253" i="68"/>
  <c r="E253" i="68"/>
  <c r="D276" i="68"/>
  <c r="D252" i="68"/>
  <c r="K251" i="68"/>
  <c r="C251" i="68"/>
  <c r="N249" i="68"/>
  <c r="N248" i="68"/>
  <c r="J249" i="68"/>
  <c r="J248" i="68"/>
  <c r="F241" i="68"/>
  <c r="F264" i="68"/>
  <c r="F240" i="68"/>
  <c r="P82" i="49"/>
  <c r="L85" i="48"/>
  <c r="L85" i="49"/>
  <c r="H85" i="49"/>
  <c r="D82" i="50"/>
  <c r="D274" i="68"/>
  <c r="D236" i="68"/>
  <c r="D250" i="68"/>
  <c r="O205" i="67"/>
  <c r="C198" i="67"/>
  <c r="C216" i="67"/>
  <c r="C197" i="67"/>
  <c r="P63" i="49"/>
  <c r="P190" i="67"/>
  <c r="P209" i="67"/>
  <c r="P191" i="67"/>
  <c r="L63" i="49"/>
  <c r="L190" i="67"/>
  <c r="L191" i="67"/>
  <c r="L209" i="67"/>
  <c r="H63" i="50"/>
  <c r="D63" i="50"/>
  <c r="D66" i="49"/>
  <c r="O205" i="66"/>
  <c r="G205" i="66"/>
  <c r="J223" i="66"/>
  <c r="J204" i="66"/>
  <c r="N195" i="66"/>
  <c r="N214" i="66"/>
  <c r="P194" i="66"/>
  <c r="P193" i="66"/>
  <c r="P222" i="66"/>
  <c r="L47" i="49"/>
  <c r="L191" i="66"/>
  <c r="L209" i="66"/>
  <c r="L190" i="66"/>
  <c r="H44" i="50"/>
  <c r="D44" i="50"/>
  <c r="D191" i="66"/>
  <c r="D190" i="66"/>
  <c r="D209" i="66"/>
  <c r="K205" i="65"/>
  <c r="C205" i="65"/>
  <c r="Q202" i="65"/>
  <c r="Q201" i="65"/>
  <c r="M202" i="65"/>
  <c r="M201" i="65"/>
  <c r="J28" i="65"/>
  <c r="I202" i="65"/>
  <c r="I201" i="65"/>
  <c r="E202" i="65"/>
  <c r="E201" i="65"/>
  <c r="L199" i="65"/>
  <c r="D199" i="65"/>
  <c r="C198" i="65"/>
  <c r="C197" i="65"/>
  <c r="C196" i="65"/>
  <c r="C216" i="65"/>
  <c r="P25" i="49"/>
  <c r="L25" i="50"/>
  <c r="H25" i="49"/>
  <c r="H194" i="65"/>
  <c r="H193" i="65"/>
  <c r="D25" i="50"/>
  <c r="E21" i="65"/>
  <c r="D190" i="65"/>
  <c r="D191" i="65"/>
  <c r="D209" i="65"/>
  <c r="K229" i="64"/>
  <c r="C229" i="64"/>
  <c r="Q248" i="64"/>
  <c r="Q227" i="64"/>
  <c r="P224" i="64"/>
  <c r="P225" i="64"/>
  <c r="P223" i="64"/>
  <c r="I239" i="64"/>
  <c r="I218" i="64"/>
  <c r="H238" i="64"/>
  <c r="H217" i="64"/>
  <c r="O4" i="49"/>
  <c r="O214" i="64"/>
  <c r="K4" i="50"/>
  <c r="K215" i="64"/>
  <c r="K226" i="64"/>
  <c r="B185" i="72"/>
  <c r="B167" i="72"/>
  <c r="B146" i="49"/>
  <c r="B167" i="71"/>
  <c r="B185" i="71"/>
  <c r="B190" i="70"/>
  <c r="B191" i="70"/>
  <c r="B171" i="70"/>
  <c r="B172" i="70"/>
  <c r="B109" i="49"/>
  <c r="B174" i="69"/>
  <c r="B193" i="69"/>
  <c r="B175" i="69"/>
  <c r="B184" i="69"/>
  <c r="B249" i="68"/>
  <c r="B248" i="68"/>
  <c r="B198" i="67"/>
  <c r="B216" i="67"/>
  <c r="B197" i="67"/>
  <c r="B197" i="66"/>
  <c r="B196" i="66"/>
  <c r="B216" i="66"/>
  <c r="B198" i="66"/>
  <c r="C26" i="65"/>
  <c r="B198" i="65"/>
  <c r="B216" i="65"/>
  <c r="B197" i="65"/>
  <c r="B222" i="64"/>
  <c r="D367" i="70"/>
  <c r="P196" i="67"/>
  <c r="J82" i="48"/>
  <c r="F367" i="65"/>
  <c r="G352" i="72"/>
  <c r="E197" i="71"/>
  <c r="C197" i="71"/>
  <c r="C143" i="50"/>
  <c r="B201" i="64"/>
  <c r="H174" i="65"/>
  <c r="H414" i="67"/>
  <c r="K285" i="67"/>
  <c r="K323" i="67" s="1"/>
  <c r="Q150" i="69"/>
  <c r="E190" i="64"/>
  <c r="E174" i="67"/>
  <c r="F174" i="67"/>
  <c r="I342" i="70"/>
  <c r="O386" i="65"/>
  <c r="O329" i="65"/>
  <c r="Q215" i="72"/>
  <c r="O219" i="64"/>
  <c r="I194" i="66"/>
  <c r="I137" i="66"/>
  <c r="K376" i="66"/>
  <c r="C386" i="66"/>
  <c r="L363" i="72"/>
  <c r="L381" i="72"/>
  <c r="H359" i="72"/>
  <c r="H377" i="72"/>
  <c r="H358" i="72"/>
  <c r="H378" i="72"/>
  <c r="H360" i="72"/>
  <c r="H164" i="58"/>
  <c r="J162" i="58"/>
  <c r="D363" i="71"/>
  <c r="D381" i="71"/>
  <c r="L360" i="71"/>
  <c r="L378" i="71"/>
  <c r="L359" i="71"/>
  <c r="L377" i="71"/>
  <c r="H146" i="59"/>
  <c r="F144" i="59"/>
  <c r="L397" i="70"/>
  <c r="L378" i="70"/>
  <c r="N372" i="70"/>
  <c r="N391" i="70"/>
  <c r="D370" i="70"/>
  <c r="D389" i="70"/>
  <c r="D369" i="70"/>
  <c r="D390" i="70"/>
  <c r="D371" i="70"/>
  <c r="F368" i="70"/>
  <c r="F387" i="70"/>
  <c r="J125" i="59"/>
  <c r="J364" i="70"/>
  <c r="J383" i="70"/>
  <c r="J363" i="70"/>
  <c r="J382" i="70"/>
  <c r="J385" i="70"/>
  <c r="J366" i="70"/>
  <c r="J391" i="69"/>
  <c r="J372" i="69"/>
  <c r="J106" i="59"/>
  <c r="J364" i="69"/>
  <c r="J366" i="69"/>
  <c r="J385" i="69"/>
  <c r="J363" i="69"/>
  <c r="J383" i="69"/>
  <c r="J382" i="69"/>
  <c r="F85" i="58"/>
  <c r="L454" i="68"/>
  <c r="L452" i="68"/>
  <c r="L476" i="68"/>
  <c r="L475" i="68"/>
  <c r="L451" i="68"/>
  <c r="L499" i="68"/>
  <c r="L478" i="68"/>
  <c r="L63" i="58"/>
  <c r="L377" i="66"/>
  <c r="L415" i="66"/>
  <c r="L396" i="66"/>
  <c r="L376" i="66"/>
  <c r="P387" i="66"/>
  <c r="P406" i="66"/>
  <c r="P368" i="66"/>
  <c r="J47" i="59"/>
  <c r="L44" i="58"/>
  <c r="H377" i="65"/>
  <c r="H415" i="65"/>
  <c r="H396" i="65"/>
  <c r="H376" i="65"/>
  <c r="J439" i="64"/>
  <c r="J418" i="64"/>
  <c r="J438" i="64"/>
  <c r="J417" i="64"/>
  <c r="J460" i="64"/>
  <c r="J434" i="64"/>
  <c r="J413" i="64"/>
  <c r="L412" i="64"/>
  <c r="L433" i="64"/>
  <c r="L411" i="64"/>
  <c r="L432" i="64"/>
  <c r="L453" i="64"/>
  <c r="C25" i="60"/>
  <c r="C363" i="65"/>
  <c r="C383" i="65"/>
  <c r="C364" i="65"/>
  <c r="C366" i="65"/>
  <c r="C385" i="65"/>
  <c r="C401" i="65"/>
  <c r="C382" i="65"/>
  <c r="C416" i="64"/>
  <c r="C436" i="64"/>
  <c r="C415" i="64"/>
  <c r="C437" i="64"/>
  <c r="P162" i="49"/>
  <c r="P169" i="72"/>
  <c r="P179" i="72"/>
  <c r="P170" i="72"/>
  <c r="P187" i="72"/>
  <c r="P215" i="72"/>
  <c r="P201" i="72" s="1"/>
  <c r="O181" i="71"/>
  <c r="O199" i="71"/>
  <c r="M178" i="71"/>
  <c r="M177" i="71"/>
  <c r="M196" i="71"/>
  <c r="M195" i="71"/>
  <c r="C173" i="71"/>
  <c r="C174" i="71"/>
  <c r="C172" i="71"/>
  <c r="C192" i="71"/>
  <c r="C209" i="71"/>
  <c r="C191" i="71"/>
  <c r="G25" i="71"/>
  <c r="F171" i="71"/>
  <c r="F189" i="71"/>
  <c r="F207" i="71"/>
  <c r="H144" i="48"/>
  <c r="P26" i="70"/>
  <c r="O179" i="70"/>
  <c r="O198" i="70"/>
  <c r="O197" i="70"/>
  <c r="O178" i="70"/>
  <c r="O196" i="70"/>
  <c r="O177" i="70"/>
  <c r="I129" i="42"/>
  <c r="I37" i="70"/>
  <c r="L125" i="49"/>
  <c r="L7" i="70"/>
  <c r="K122" i="42"/>
  <c r="K45" i="69"/>
  <c r="K73" i="69" s="1"/>
  <c r="N185" i="69"/>
  <c r="N223" i="69"/>
  <c r="N204" i="69"/>
  <c r="Q201" i="69"/>
  <c r="Q183" i="69"/>
  <c r="Q182" i="69"/>
  <c r="Q202" i="69"/>
  <c r="Q181" i="69"/>
  <c r="E117" i="42"/>
  <c r="E42" i="69"/>
  <c r="E70" i="69" s="1"/>
  <c r="L116" i="42"/>
  <c r="L41" i="69"/>
  <c r="L69" i="69" s="1"/>
  <c r="H184" i="69"/>
  <c r="H174" i="69"/>
  <c r="H203" i="69"/>
  <c r="H193" i="69"/>
  <c r="K253" i="68"/>
  <c r="H97" i="42"/>
  <c r="H50" i="68"/>
  <c r="H84" i="68" s="1"/>
  <c r="L89" i="42"/>
  <c r="L46" i="68"/>
  <c r="L80" i="68" s="1"/>
  <c r="O88" i="42"/>
  <c r="O45" i="68"/>
  <c r="O79" i="68" s="1"/>
  <c r="F233" i="68"/>
  <c r="F234" i="68"/>
  <c r="F257" i="68"/>
  <c r="N191" i="67"/>
  <c r="N209" i="67"/>
  <c r="N190" i="67"/>
  <c r="D223" i="66"/>
  <c r="D204" i="66"/>
  <c r="O27" i="66"/>
  <c r="N199" i="66"/>
  <c r="H195" i="66"/>
  <c r="H214" i="66"/>
  <c r="N47" i="48"/>
  <c r="P223" i="65"/>
  <c r="P204" i="65"/>
  <c r="M198" i="65"/>
  <c r="M216" i="65"/>
  <c r="M197" i="65"/>
  <c r="J191" i="65"/>
  <c r="J190" i="65"/>
  <c r="J209" i="65"/>
  <c r="E229" i="64"/>
  <c r="P220" i="64"/>
  <c r="P219" i="64"/>
  <c r="P241" i="64"/>
  <c r="P221" i="64"/>
  <c r="G218" i="64"/>
  <c r="G239" i="64"/>
  <c r="Q4" i="49"/>
  <c r="C31" i="68"/>
  <c r="B244" i="68"/>
  <c r="B245" i="68"/>
  <c r="B243" i="68"/>
  <c r="B268" i="68"/>
  <c r="B202" i="67"/>
  <c r="B201" i="67"/>
  <c r="B200" i="67"/>
  <c r="B227" i="64"/>
  <c r="B248" i="64"/>
  <c r="F449" i="64"/>
  <c r="F380" i="64"/>
  <c r="Q455" i="68"/>
  <c r="G206" i="71"/>
  <c r="M194" i="69"/>
  <c r="J174" i="66"/>
  <c r="P99" i="67"/>
  <c r="P175" i="67" s="1"/>
  <c r="J217" i="68"/>
  <c r="C223" i="68"/>
  <c r="E227" i="68"/>
  <c r="G503" i="68"/>
  <c r="P489" i="68"/>
  <c r="N407" i="68"/>
  <c r="N479" i="68"/>
  <c r="O399" i="69"/>
  <c r="Q386" i="66"/>
  <c r="D171" i="66"/>
  <c r="N173" i="66"/>
  <c r="I132" i="67"/>
  <c r="N377" i="68"/>
  <c r="N401" i="68" s="1"/>
  <c r="G304" i="67"/>
  <c r="G323" i="67" s="1"/>
  <c r="Q200" i="65"/>
  <c r="C392" i="66"/>
  <c r="M25" i="48"/>
  <c r="O47" i="48"/>
  <c r="B174" i="66"/>
  <c r="N367" i="70"/>
  <c r="N285" i="70"/>
  <c r="M459" i="64"/>
  <c r="D222" i="65"/>
  <c r="G216" i="64"/>
  <c r="G153" i="64"/>
  <c r="B112" i="67"/>
  <c r="B194" i="67"/>
  <c r="L215" i="72"/>
  <c r="M194" i="66"/>
  <c r="M137" i="66"/>
  <c r="B196" i="70"/>
  <c r="F188" i="71"/>
  <c r="F134" i="71"/>
  <c r="P203" i="64"/>
  <c r="L208" i="64"/>
  <c r="K179" i="67"/>
  <c r="Q182" i="66"/>
  <c r="K184" i="66"/>
  <c r="K146" i="66"/>
  <c r="P172" i="67"/>
  <c r="E293" i="71"/>
  <c r="E311" i="71" s="1"/>
  <c r="E370" i="71"/>
  <c r="E316" i="71"/>
  <c r="N509" i="68"/>
  <c r="O405" i="65"/>
  <c r="G367" i="65"/>
  <c r="G342" i="69"/>
  <c r="L489" i="68"/>
  <c r="Q407" i="68"/>
  <c r="Q479" i="68"/>
  <c r="O304" i="66"/>
  <c r="O323" i="66" s="1"/>
  <c r="O386" i="66"/>
  <c r="O329" i="66"/>
  <c r="L367" i="70"/>
  <c r="J323" i="65"/>
  <c r="H293" i="72"/>
  <c r="H311" i="72" s="1"/>
  <c r="H370" i="72"/>
  <c r="H316" i="72"/>
  <c r="E386" i="65"/>
  <c r="E329" i="65"/>
  <c r="E203" i="65"/>
  <c r="N222" i="67"/>
  <c r="N150" i="67"/>
  <c r="K194" i="67"/>
  <c r="H203" i="65"/>
  <c r="K207" i="70"/>
  <c r="M250" i="68"/>
  <c r="G304" i="69"/>
  <c r="G386" i="69"/>
  <c r="G329" i="69"/>
  <c r="F161" i="50"/>
  <c r="Q207" i="69"/>
  <c r="B222" i="70"/>
  <c r="B207" i="70" s="1"/>
  <c r="K131" i="70"/>
  <c r="I231" i="68"/>
  <c r="M200" i="65"/>
  <c r="M386" i="70"/>
  <c r="M329" i="70"/>
  <c r="O160" i="64"/>
  <c r="M163" i="64"/>
  <c r="D190" i="64"/>
  <c r="K173" i="65"/>
  <c r="M178" i="65"/>
  <c r="F184" i="65"/>
  <c r="F146" i="65"/>
  <c r="C47" i="48"/>
  <c r="D212" i="68"/>
  <c r="J198" i="64"/>
  <c r="D201" i="64"/>
  <c r="D207" i="64"/>
  <c r="N93" i="65"/>
  <c r="B99" i="66"/>
  <c r="K82" i="48"/>
  <c r="C215" i="68"/>
  <c r="F219" i="68"/>
  <c r="Q229" i="68"/>
  <c r="B197" i="64"/>
  <c r="L7" i="48"/>
  <c r="G198" i="64"/>
  <c r="P200" i="64"/>
  <c r="E207" i="64"/>
  <c r="C178" i="65"/>
  <c r="K139" i="65"/>
  <c r="K177" i="65"/>
  <c r="M180" i="65"/>
  <c r="P184" i="65"/>
  <c r="B178" i="66"/>
  <c r="J174" i="67"/>
  <c r="Q82" i="48"/>
  <c r="P215" i="68"/>
  <c r="P167" i="68"/>
  <c r="L221" i="68"/>
  <c r="M222" i="68"/>
  <c r="N224" i="68"/>
  <c r="P226" i="68"/>
  <c r="P178" i="68"/>
  <c r="M414" i="67"/>
  <c r="N323" i="67"/>
  <c r="P383" i="71"/>
  <c r="F459" i="64"/>
  <c r="N428" i="64"/>
  <c r="N365" i="64"/>
  <c r="J414" i="65"/>
  <c r="O449" i="64"/>
  <c r="N329" i="71"/>
  <c r="G407" i="66"/>
  <c r="I329" i="67"/>
  <c r="I386" i="67"/>
  <c r="G124" i="50"/>
  <c r="J255" i="68"/>
  <c r="I215" i="65"/>
  <c r="P203" i="66"/>
  <c r="I216" i="64"/>
  <c r="I405" i="65"/>
  <c r="J207" i="69"/>
  <c r="F168" i="64"/>
  <c r="C188" i="72"/>
  <c r="C134" i="72"/>
  <c r="J112" i="70"/>
  <c r="K196" i="65"/>
  <c r="O171" i="68"/>
  <c r="K197" i="72"/>
  <c r="H156" i="64"/>
  <c r="P237" i="68"/>
  <c r="E363" i="72"/>
  <c r="E381" i="72"/>
  <c r="M360" i="72"/>
  <c r="M359" i="72"/>
  <c r="M377" i="72"/>
  <c r="M378" i="72"/>
  <c r="G375" i="72"/>
  <c r="G357" i="72"/>
  <c r="Q164" i="58"/>
  <c r="M164" i="59"/>
  <c r="O162" i="59"/>
  <c r="K162" i="59"/>
  <c r="G369" i="72"/>
  <c r="G349" i="72"/>
  <c r="G367" i="72"/>
  <c r="G351" i="72"/>
  <c r="E363" i="71"/>
  <c r="E381" i="71"/>
  <c r="M378" i="71"/>
  <c r="M360" i="71"/>
  <c r="M359" i="71"/>
  <c r="M377" i="71"/>
  <c r="K357" i="71"/>
  <c r="K375" i="71"/>
  <c r="M146" i="59"/>
  <c r="I146" i="58"/>
  <c r="K144" i="58"/>
  <c r="G144" i="58"/>
  <c r="Q397" i="70"/>
  <c r="Q378" i="70"/>
  <c r="O396" i="70"/>
  <c r="O395" i="70"/>
  <c r="O377" i="70"/>
  <c r="O415" i="70"/>
  <c r="K391" i="70"/>
  <c r="K372" i="70"/>
  <c r="I390" i="70"/>
  <c r="I370" i="70"/>
  <c r="I369" i="70"/>
  <c r="I371" i="70"/>
  <c r="I389" i="70"/>
  <c r="I128" i="59"/>
  <c r="E128" i="59"/>
  <c r="O125" i="59"/>
  <c r="K125" i="59"/>
  <c r="G364" i="70"/>
  <c r="G382" i="70"/>
  <c r="G383" i="70"/>
  <c r="G363" i="70"/>
  <c r="G366" i="70"/>
  <c r="G385" i="70"/>
  <c r="E378" i="69"/>
  <c r="E397" i="69"/>
  <c r="Q374" i="69"/>
  <c r="Q394" i="69"/>
  <c r="Q375" i="69"/>
  <c r="Q393" i="69"/>
  <c r="I375" i="69"/>
  <c r="I374" i="69"/>
  <c r="I394" i="69"/>
  <c r="I373" i="69"/>
  <c r="I393" i="69"/>
  <c r="O372" i="69"/>
  <c r="O391" i="69"/>
  <c r="Q109" i="59"/>
  <c r="E109" i="58"/>
  <c r="K366" i="69"/>
  <c r="K383" i="69"/>
  <c r="K364" i="69"/>
  <c r="K382" i="69"/>
  <c r="K363" i="69"/>
  <c r="K385" i="69"/>
  <c r="G106" i="59"/>
  <c r="Q495" i="68"/>
  <c r="Q471" i="68"/>
  <c r="I493" i="68"/>
  <c r="I469" i="68"/>
  <c r="M488" i="68"/>
  <c r="M464" i="68"/>
  <c r="O487" i="68"/>
  <c r="O486" i="68"/>
  <c r="O510" i="68"/>
  <c r="O463" i="68"/>
  <c r="O462" i="68"/>
  <c r="Q460" i="68"/>
  <c r="Q484" i="68"/>
  <c r="Q508" i="68"/>
  <c r="I460" i="68"/>
  <c r="I484" i="68"/>
  <c r="I508" i="68"/>
  <c r="G459" i="68"/>
  <c r="G506" i="68"/>
  <c r="G483" i="68"/>
  <c r="G505" i="68"/>
  <c r="G482" i="68"/>
  <c r="G458" i="68"/>
  <c r="O85" i="58"/>
  <c r="Q82" i="60"/>
  <c r="Q82" i="59"/>
  <c r="M82" i="58"/>
  <c r="I82" i="58"/>
  <c r="I82" i="60"/>
  <c r="E82" i="58"/>
  <c r="G378" i="67"/>
  <c r="G397" i="67"/>
  <c r="E415" i="67"/>
  <c r="E377" i="67"/>
  <c r="E396" i="67"/>
  <c r="G375" i="67"/>
  <c r="G394" i="67"/>
  <c r="G393" i="67"/>
  <c r="G374" i="67"/>
  <c r="E372" i="67"/>
  <c r="E391" i="67"/>
  <c r="G371" i="67"/>
  <c r="G389" i="67"/>
  <c r="G390" i="67"/>
  <c r="G370" i="67"/>
  <c r="G408" i="67"/>
  <c r="G66" i="58"/>
  <c r="Q363" i="67"/>
  <c r="Q385" i="67"/>
  <c r="Q401" i="67"/>
  <c r="Q364" i="67"/>
  <c r="Q382" i="67"/>
  <c r="Q383" i="67"/>
  <c r="Q366" i="67"/>
  <c r="M63" i="60"/>
  <c r="I363" i="67"/>
  <c r="I401" i="67"/>
  <c r="I366" i="67"/>
  <c r="I382" i="67"/>
  <c r="I383" i="67"/>
  <c r="I364" i="67"/>
  <c r="I385" i="67"/>
  <c r="E63" i="60"/>
  <c r="K378" i="66"/>
  <c r="K397" i="66"/>
  <c r="I377" i="66"/>
  <c r="I396" i="66"/>
  <c r="I415" i="66"/>
  <c r="I376" i="66"/>
  <c r="G394" i="66"/>
  <c r="G374" i="66"/>
  <c r="G393" i="66"/>
  <c r="G375" i="66"/>
  <c r="E372" i="66"/>
  <c r="E391" i="66"/>
  <c r="M387" i="66"/>
  <c r="M406" i="66"/>
  <c r="M368" i="66"/>
  <c r="E387" i="66"/>
  <c r="E406" i="66"/>
  <c r="E368" i="66"/>
  <c r="K47" i="59"/>
  <c r="G47" i="58"/>
  <c r="M44" i="59"/>
  <c r="I44" i="60"/>
  <c r="E44" i="60"/>
  <c r="O397" i="65"/>
  <c r="O378" i="65"/>
  <c r="M415" i="65"/>
  <c r="M377" i="65"/>
  <c r="M396" i="65"/>
  <c r="K374" i="65"/>
  <c r="K394" i="65"/>
  <c r="K373" i="65"/>
  <c r="K393" i="65"/>
  <c r="K375" i="65"/>
  <c r="M391" i="65"/>
  <c r="M372" i="65"/>
  <c r="O370" i="65"/>
  <c r="O390" i="65"/>
  <c r="O408" i="65"/>
  <c r="O371" i="65"/>
  <c r="O389" i="65"/>
  <c r="O407" i="65"/>
  <c r="E387" i="65"/>
  <c r="E368" i="65"/>
  <c r="E406" i="65"/>
  <c r="K28" i="58"/>
  <c r="G28" i="58"/>
  <c r="Q25" i="58"/>
  <c r="M25" i="59"/>
  <c r="I25" i="59"/>
  <c r="E25" i="58"/>
  <c r="E25" i="60"/>
  <c r="O420" i="64"/>
  <c r="O441" i="64"/>
  <c r="G418" i="64"/>
  <c r="G460" i="64"/>
  <c r="G439" i="64"/>
  <c r="I437" i="64"/>
  <c r="I436" i="64"/>
  <c r="I415" i="64"/>
  <c r="I416" i="64"/>
  <c r="K434" i="64"/>
  <c r="K413" i="64"/>
  <c r="G430" i="64"/>
  <c r="G409" i="64"/>
  <c r="G451" i="64"/>
  <c r="O7" i="59"/>
  <c r="K7" i="59"/>
  <c r="Q4" i="60"/>
  <c r="M406" i="64"/>
  <c r="M445" i="64"/>
  <c r="M404" i="64"/>
  <c r="M403" i="64"/>
  <c r="M427" i="64"/>
  <c r="M424" i="64"/>
  <c r="M425" i="64"/>
  <c r="I4" i="59"/>
  <c r="E406" i="64"/>
  <c r="E404" i="64"/>
  <c r="E445" i="64"/>
  <c r="E403" i="64"/>
  <c r="E425" i="64"/>
  <c r="E424" i="64"/>
  <c r="E427" i="64"/>
  <c r="C44" i="58"/>
  <c r="C146" i="58"/>
  <c r="C397" i="69"/>
  <c r="C378" i="69"/>
  <c r="C377" i="65"/>
  <c r="C376" i="65"/>
  <c r="C415" i="65"/>
  <c r="C396" i="65"/>
  <c r="C418" i="64"/>
  <c r="C439" i="64"/>
  <c r="C460" i="64"/>
  <c r="C438" i="64"/>
  <c r="C451" i="64"/>
  <c r="C430" i="64"/>
  <c r="C409" i="64"/>
  <c r="E31" i="72"/>
  <c r="D181" i="72"/>
  <c r="D199" i="72"/>
  <c r="O180" i="72"/>
  <c r="O216" i="72"/>
  <c r="O198" i="72"/>
  <c r="K180" i="72"/>
  <c r="K216" i="72"/>
  <c r="K198" i="72"/>
  <c r="G216" i="72"/>
  <c r="G180" i="72"/>
  <c r="G198" i="72"/>
  <c r="C180" i="72"/>
  <c r="C216" i="72"/>
  <c r="C198" i="72"/>
  <c r="F178" i="72"/>
  <c r="F177" i="72"/>
  <c r="F196" i="72"/>
  <c r="F195" i="72"/>
  <c r="F27" i="72"/>
  <c r="E175" i="72"/>
  <c r="E193" i="72"/>
  <c r="Q162" i="48"/>
  <c r="Q185" i="72"/>
  <c r="Q167" i="72"/>
  <c r="M162" i="48"/>
  <c r="I162" i="48"/>
  <c r="I169" i="72"/>
  <c r="I187" i="72"/>
  <c r="E162" i="49"/>
  <c r="I31" i="71"/>
  <c r="H181" i="71"/>
  <c r="H199" i="71"/>
  <c r="I175" i="71"/>
  <c r="I193" i="71"/>
  <c r="Q146" i="48"/>
  <c r="M146" i="49"/>
  <c r="M169" i="71"/>
  <c r="M187" i="71"/>
  <c r="I169" i="71"/>
  <c r="I187" i="71"/>
  <c r="E144" i="49"/>
  <c r="E167" i="71"/>
  <c r="E185" i="71"/>
  <c r="D186" i="70"/>
  <c r="D205" i="70"/>
  <c r="P30" i="70"/>
  <c r="O185" i="70"/>
  <c r="O204" i="70"/>
  <c r="O223" i="70"/>
  <c r="K185" i="70"/>
  <c r="K223" i="70"/>
  <c r="K204" i="70"/>
  <c r="G223" i="70"/>
  <c r="G185" i="70"/>
  <c r="G204" i="70"/>
  <c r="C185" i="70"/>
  <c r="C223" i="70"/>
  <c r="C204" i="70"/>
  <c r="Q199" i="70"/>
  <c r="Q180" i="70"/>
  <c r="H178" i="70"/>
  <c r="H198" i="70"/>
  <c r="H179" i="70"/>
  <c r="H197" i="70"/>
  <c r="H177" i="70"/>
  <c r="O195" i="70"/>
  <c r="O176" i="70"/>
  <c r="Q128" i="48"/>
  <c r="Q193" i="70"/>
  <c r="Q174" i="70"/>
  <c r="M128" i="49"/>
  <c r="I128" i="49"/>
  <c r="I171" i="70"/>
  <c r="I172" i="70"/>
  <c r="I191" i="70"/>
  <c r="I190" i="70"/>
  <c r="E125" i="48"/>
  <c r="E172" i="70"/>
  <c r="E191" i="70"/>
  <c r="E171" i="70"/>
  <c r="E190" i="70"/>
  <c r="D186" i="69"/>
  <c r="D205" i="69"/>
  <c r="O204" i="69"/>
  <c r="O185" i="69"/>
  <c r="O223" i="69"/>
  <c r="K185" i="69"/>
  <c r="K204" i="69"/>
  <c r="K223" i="69"/>
  <c r="G204" i="69"/>
  <c r="G185" i="69"/>
  <c r="G223" i="69"/>
  <c r="C185" i="69"/>
  <c r="C223" i="69"/>
  <c r="C204" i="69"/>
  <c r="G28" i="69"/>
  <c r="F202" i="69"/>
  <c r="F183" i="69"/>
  <c r="F201" i="69"/>
  <c r="F182" i="69"/>
  <c r="F27" i="69"/>
  <c r="E180" i="69"/>
  <c r="E199" i="69"/>
  <c r="Q106" i="49"/>
  <c r="Q106" i="48"/>
  <c r="M106" i="48"/>
  <c r="M109" i="48"/>
  <c r="M171" i="69"/>
  <c r="M190" i="69"/>
  <c r="M191" i="69"/>
  <c r="M172" i="69"/>
  <c r="I171" i="69"/>
  <c r="I191" i="69"/>
  <c r="I190" i="69"/>
  <c r="I172" i="69"/>
  <c r="E109" i="48"/>
  <c r="E193" i="69"/>
  <c r="E174" i="69"/>
  <c r="H253" i="68"/>
  <c r="K252" i="68"/>
  <c r="K276" i="68"/>
  <c r="M248" i="68"/>
  <c r="M247" i="68"/>
  <c r="M249" i="68"/>
  <c r="I225" i="68"/>
  <c r="I248" i="68"/>
  <c r="I249" i="68"/>
  <c r="E248" i="68"/>
  <c r="E249" i="68"/>
  <c r="P96" i="42"/>
  <c r="P49" i="68"/>
  <c r="P83" i="68" s="1"/>
  <c r="D246" i="68"/>
  <c r="O93" i="42"/>
  <c r="O48" i="68"/>
  <c r="O82" i="68" s="1"/>
  <c r="K245" i="68"/>
  <c r="K268" i="68"/>
  <c r="K244" i="68"/>
  <c r="G93" i="42"/>
  <c r="G48" i="68"/>
  <c r="G82" i="68" s="1"/>
  <c r="N242" i="68"/>
  <c r="N266" i="68"/>
  <c r="K30" i="68"/>
  <c r="J242" i="68"/>
  <c r="J266" i="68"/>
  <c r="F242" i="68"/>
  <c r="F266" i="68"/>
  <c r="Q89" i="42"/>
  <c r="Q46" i="68"/>
  <c r="Q80" i="68" s="1"/>
  <c r="I89" i="42"/>
  <c r="I46" i="68"/>
  <c r="I80" i="68" s="1"/>
  <c r="P88" i="42"/>
  <c r="P45" i="68"/>
  <c r="P79" i="68" s="1"/>
  <c r="L238" i="68"/>
  <c r="L262" i="68"/>
  <c r="K82" i="49"/>
  <c r="G85" i="49"/>
  <c r="G7" i="68"/>
  <c r="C82" i="49"/>
  <c r="N205" i="67"/>
  <c r="J79" i="42"/>
  <c r="J45" i="67"/>
  <c r="J73" i="67" s="1"/>
  <c r="Q28" i="67"/>
  <c r="P201" i="67"/>
  <c r="P200" i="67"/>
  <c r="P202" i="67"/>
  <c r="H201" i="67"/>
  <c r="H200" i="67"/>
  <c r="H202" i="67"/>
  <c r="O26" i="67"/>
  <c r="N198" i="67"/>
  <c r="N197" i="67"/>
  <c r="N196" i="67"/>
  <c r="N216" i="67"/>
  <c r="F198" i="67"/>
  <c r="F197" i="67"/>
  <c r="F196" i="67"/>
  <c r="F216" i="67"/>
  <c r="Q195" i="67"/>
  <c r="Q214" i="67"/>
  <c r="M195" i="67"/>
  <c r="M214" i="67"/>
  <c r="I214" i="67"/>
  <c r="I195" i="67"/>
  <c r="E214" i="67"/>
  <c r="E195" i="67"/>
  <c r="M23" i="67"/>
  <c r="O7" i="67"/>
  <c r="K66" i="49"/>
  <c r="G7" i="67"/>
  <c r="Q59" i="42"/>
  <c r="Q44" i="66"/>
  <c r="Q72" i="66" s="1"/>
  <c r="M204" i="66"/>
  <c r="M223" i="66"/>
  <c r="P202" i="66"/>
  <c r="P201" i="66"/>
  <c r="P200" i="66"/>
  <c r="D55" i="42"/>
  <c r="D42" i="66"/>
  <c r="D70" i="66" s="1"/>
  <c r="G199" i="66"/>
  <c r="N51" i="42"/>
  <c r="N40" i="66"/>
  <c r="N68" i="66" s="1"/>
  <c r="J197" i="66"/>
  <c r="J216" i="66"/>
  <c r="J198" i="66"/>
  <c r="J196" i="66"/>
  <c r="F51" i="42"/>
  <c r="F40" i="66"/>
  <c r="F68" i="66" s="1"/>
  <c r="Q50" i="42"/>
  <c r="Q39" i="66"/>
  <c r="Q67" i="66" s="1"/>
  <c r="M50" i="42"/>
  <c r="M39" i="66"/>
  <c r="M67" i="66" s="1"/>
  <c r="I50" i="42"/>
  <c r="I39" i="66"/>
  <c r="I67" i="66" s="1"/>
  <c r="E50" i="42"/>
  <c r="E39" i="66"/>
  <c r="E67" i="66" s="1"/>
  <c r="L48" i="42"/>
  <c r="L37" i="66"/>
  <c r="D48" i="42"/>
  <c r="D37" i="66"/>
  <c r="O44" i="50"/>
  <c r="K47" i="49"/>
  <c r="K193" i="66"/>
  <c r="K203" i="66"/>
  <c r="G7" i="66"/>
  <c r="J205" i="65"/>
  <c r="F41" i="42"/>
  <c r="F45" i="65"/>
  <c r="F73" i="65" s="1"/>
  <c r="Q40" i="42"/>
  <c r="Q44" i="65"/>
  <c r="Q72" i="65" s="1"/>
  <c r="M40" i="42"/>
  <c r="M44" i="65"/>
  <c r="M72" i="65" s="1"/>
  <c r="I40" i="42"/>
  <c r="I44" i="65"/>
  <c r="I72" i="65" s="1"/>
  <c r="E223" i="65"/>
  <c r="E204" i="65"/>
  <c r="P202" i="65"/>
  <c r="P201" i="65"/>
  <c r="P200" i="65"/>
  <c r="D36" i="42"/>
  <c r="D42" i="65"/>
  <c r="D70" i="65" s="1"/>
  <c r="C199" i="65"/>
  <c r="J32" i="42"/>
  <c r="J40" i="65"/>
  <c r="J68" i="65" s="1"/>
  <c r="F216" i="65"/>
  <c r="F197" i="65"/>
  <c r="F198" i="65"/>
  <c r="Q195" i="65"/>
  <c r="Q214" i="65"/>
  <c r="M195" i="65"/>
  <c r="M214" i="65"/>
  <c r="I195" i="65"/>
  <c r="I214" i="65"/>
  <c r="E195" i="65"/>
  <c r="E214" i="65"/>
  <c r="K25" i="50"/>
  <c r="K193" i="65"/>
  <c r="K203" i="65"/>
  <c r="G28" i="49"/>
  <c r="G7" i="65"/>
  <c r="C28" i="49"/>
  <c r="J229" i="64"/>
  <c r="F22" i="42"/>
  <c r="F51" i="64"/>
  <c r="F35" i="64" s="1"/>
  <c r="Q21" i="42"/>
  <c r="Q50" i="64"/>
  <c r="Q82" i="64" s="1"/>
  <c r="M21" i="42"/>
  <c r="M50" i="64"/>
  <c r="M82" i="64" s="1"/>
  <c r="I21" i="42"/>
  <c r="I50" i="64"/>
  <c r="I82" i="64" s="1"/>
  <c r="E21" i="42"/>
  <c r="E50" i="64"/>
  <c r="E82" i="64" s="1"/>
  <c r="P20" i="42"/>
  <c r="P49" i="64"/>
  <c r="P81" i="64" s="1"/>
  <c r="L20" i="42"/>
  <c r="L49" i="64"/>
  <c r="L81" i="64" s="1"/>
  <c r="H20" i="42"/>
  <c r="H49" i="64"/>
  <c r="H81" i="64" s="1"/>
  <c r="D20" i="42"/>
  <c r="D49" i="64"/>
  <c r="D81" i="64" s="1"/>
  <c r="O16" i="42"/>
  <c r="O47" i="64"/>
  <c r="O79" i="64" s="1"/>
  <c r="K16" i="42"/>
  <c r="K47" i="64"/>
  <c r="K79" i="64" s="1"/>
  <c r="G16" i="42"/>
  <c r="G47" i="64"/>
  <c r="G79" i="64" s="1"/>
  <c r="C16" i="42"/>
  <c r="C47" i="64"/>
  <c r="C79" i="64" s="1"/>
  <c r="F222" i="64"/>
  <c r="I220" i="64"/>
  <c r="I221" i="64"/>
  <c r="I241" i="64"/>
  <c r="I219" i="64"/>
  <c r="O25" i="64"/>
  <c r="N7" i="64"/>
  <c r="J7" i="49"/>
  <c r="F7" i="49"/>
  <c r="F214" i="64"/>
  <c r="B181" i="72"/>
  <c r="B199" i="72"/>
  <c r="C32" i="68"/>
  <c r="B246" i="68"/>
  <c r="C25" i="67"/>
  <c r="B195" i="67"/>
  <c r="B214" i="67"/>
  <c r="B223" i="66"/>
  <c r="B204" i="66"/>
  <c r="C34" i="64"/>
  <c r="B228" i="64"/>
  <c r="B249" i="64"/>
  <c r="B7" i="49"/>
  <c r="B213" i="64"/>
  <c r="B233" i="64"/>
  <c r="B212" i="64"/>
  <c r="M414" i="65"/>
  <c r="G405" i="65"/>
  <c r="F173" i="65"/>
  <c r="I179" i="66"/>
  <c r="I143" i="50"/>
  <c r="O208" i="72"/>
  <c r="F329" i="72"/>
  <c r="Q7" i="48"/>
  <c r="P181" i="67"/>
  <c r="P143" i="67"/>
  <c r="E150" i="69"/>
  <c r="D407" i="68"/>
  <c r="D479" i="68"/>
  <c r="D377" i="68"/>
  <c r="D401" i="68" s="1"/>
  <c r="M329" i="67"/>
  <c r="M386" i="67"/>
  <c r="K237" i="64"/>
  <c r="I175" i="68"/>
  <c r="E150" i="70"/>
  <c r="P182" i="65"/>
  <c r="P223" i="68"/>
  <c r="P175" i="68"/>
  <c r="M148" i="64"/>
  <c r="N99" i="67"/>
  <c r="M316" i="71"/>
  <c r="D352" i="71"/>
  <c r="G410" i="64"/>
  <c r="D147" i="72"/>
  <c r="M222" i="66"/>
  <c r="M203" i="65"/>
  <c r="K267" i="68"/>
  <c r="E184" i="69"/>
  <c r="O147" i="71"/>
  <c r="F194" i="65"/>
  <c r="I143" i="65"/>
  <c r="B194" i="72"/>
  <c r="I181" i="67"/>
  <c r="Q181" i="65"/>
  <c r="F44" i="48"/>
  <c r="O177" i="67"/>
  <c r="G183" i="67"/>
  <c r="C160" i="68"/>
  <c r="M179" i="67"/>
  <c r="D160" i="68"/>
  <c r="J212" i="68"/>
  <c r="D329" i="67"/>
  <c r="M376" i="70"/>
  <c r="J392" i="70"/>
  <c r="M222" i="65"/>
  <c r="C111" i="72"/>
  <c r="M194" i="65"/>
  <c r="M137" i="65"/>
  <c r="F206" i="72"/>
  <c r="F147" i="72"/>
  <c r="H165" i="68"/>
  <c r="D164" i="58"/>
  <c r="N162" i="58"/>
  <c r="P363" i="71"/>
  <c r="P381" i="71"/>
  <c r="P360" i="71"/>
  <c r="P378" i="71"/>
  <c r="P377" i="71"/>
  <c r="P359" i="71"/>
  <c r="D146" i="59"/>
  <c r="J144" i="59"/>
  <c r="P378" i="70"/>
  <c r="P397" i="70"/>
  <c r="L393" i="70"/>
  <c r="L375" i="70"/>
  <c r="L374" i="70"/>
  <c r="L394" i="70"/>
  <c r="L373" i="70"/>
  <c r="L128" i="58"/>
  <c r="D374" i="69"/>
  <c r="D393" i="69"/>
  <c r="D392" i="69"/>
  <c r="D394" i="69"/>
  <c r="D375" i="69"/>
  <c r="P109" i="58"/>
  <c r="H471" i="68"/>
  <c r="H495" i="68"/>
  <c r="P82" i="59"/>
  <c r="D452" i="68"/>
  <c r="D454" i="68"/>
  <c r="D475" i="68"/>
  <c r="D476" i="68"/>
  <c r="D451" i="68"/>
  <c r="D478" i="68"/>
  <c r="D499" i="68"/>
  <c r="P368" i="67"/>
  <c r="P387" i="67"/>
  <c r="P406" i="67"/>
  <c r="P367" i="67"/>
  <c r="P63" i="59"/>
  <c r="D63" i="60"/>
  <c r="D377" i="66"/>
  <c r="D415" i="66"/>
  <c r="D396" i="66"/>
  <c r="D376" i="66"/>
  <c r="N390" i="66"/>
  <c r="N389" i="66"/>
  <c r="N370" i="66"/>
  <c r="N388" i="66"/>
  <c r="N369" i="66"/>
  <c r="N371" i="66"/>
  <c r="N408" i="66"/>
  <c r="F389" i="66"/>
  <c r="F390" i="66"/>
  <c r="F370" i="66"/>
  <c r="F388" i="66"/>
  <c r="F371" i="66"/>
  <c r="F408" i="66"/>
  <c r="D44" i="59"/>
  <c r="D401" i="66"/>
  <c r="D363" i="66"/>
  <c r="D382" i="66"/>
  <c r="D383" i="66"/>
  <c r="D366" i="66"/>
  <c r="D385" i="66"/>
  <c r="D364" i="66"/>
  <c r="N28" i="59"/>
  <c r="P382" i="65"/>
  <c r="P364" i="65"/>
  <c r="P363" i="65"/>
  <c r="P385" i="65"/>
  <c r="P401" i="65"/>
  <c r="P366" i="65"/>
  <c r="P383" i="65"/>
  <c r="D408" i="64"/>
  <c r="D450" i="64"/>
  <c r="D429" i="64"/>
  <c r="L4" i="60"/>
  <c r="D4" i="60"/>
  <c r="C378" i="72"/>
  <c r="C359" i="72"/>
  <c r="C360" i="72"/>
  <c r="C377" i="72"/>
  <c r="C397" i="67"/>
  <c r="C378" i="67"/>
  <c r="E178" i="72"/>
  <c r="E177" i="72"/>
  <c r="E176" i="72"/>
  <c r="E196" i="72"/>
  <c r="E195" i="72"/>
  <c r="H175" i="72"/>
  <c r="H193" i="72"/>
  <c r="G168" i="42"/>
  <c r="G40" i="72"/>
  <c r="G68" i="72" s="1"/>
  <c r="J171" i="72"/>
  <c r="J189" i="72"/>
  <c r="J207" i="72"/>
  <c r="H162" i="48"/>
  <c r="D162" i="49"/>
  <c r="G174" i="71"/>
  <c r="G173" i="71"/>
  <c r="G209" i="71"/>
  <c r="G191" i="71"/>
  <c r="G172" i="71"/>
  <c r="G192" i="71"/>
  <c r="N171" i="71"/>
  <c r="N189" i="71"/>
  <c r="N207" i="71"/>
  <c r="P144" i="49"/>
  <c r="P167" i="71"/>
  <c r="P185" i="71"/>
  <c r="D146" i="48"/>
  <c r="Q183" i="70"/>
  <c r="Q182" i="70"/>
  <c r="Q202" i="70"/>
  <c r="Q201" i="70"/>
  <c r="P125" i="49"/>
  <c r="P7" i="70"/>
  <c r="D128" i="49"/>
  <c r="D184" i="70"/>
  <c r="D174" i="70"/>
  <c r="D193" i="70"/>
  <c r="G205" i="69"/>
  <c r="H31" i="69"/>
  <c r="G186" i="69"/>
  <c r="M182" i="69"/>
  <c r="M183" i="69"/>
  <c r="M201" i="69"/>
  <c r="M200" i="69"/>
  <c r="M181" i="69"/>
  <c r="M202" i="69"/>
  <c r="Q27" i="69"/>
  <c r="P199" i="69"/>
  <c r="P180" i="69"/>
  <c r="D199" i="69"/>
  <c r="D180" i="69"/>
  <c r="L109" i="49"/>
  <c r="L174" i="69"/>
  <c r="L203" i="69"/>
  <c r="L184" i="69"/>
  <c r="L193" i="69"/>
  <c r="O253" i="68"/>
  <c r="G253" i="68"/>
  <c r="C253" i="68"/>
  <c r="J252" i="68"/>
  <c r="J276" i="68"/>
  <c r="D97" i="42"/>
  <c r="D50" i="68"/>
  <c r="D84" i="68" s="1"/>
  <c r="K96" i="42"/>
  <c r="K49" i="68"/>
  <c r="K83" i="68" s="1"/>
  <c r="F93" i="42"/>
  <c r="F48" i="68"/>
  <c r="F82" i="68" s="1"/>
  <c r="I92" i="42"/>
  <c r="I47" i="68"/>
  <c r="I81" i="68" s="1"/>
  <c r="P264" i="68"/>
  <c r="Q29" i="68"/>
  <c r="P240" i="68"/>
  <c r="P241" i="68"/>
  <c r="P239" i="68"/>
  <c r="N85" i="49"/>
  <c r="N233" i="68"/>
  <c r="N234" i="68"/>
  <c r="N257" i="68"/>
  <c r="M205" i="67"/>
  <c r="L204" i="67"/>
  <c r="L223" i="67"/>
  <c r="F199" i="67"/>
  <c r="F63" i="50"/>
  <c r="F191" i="67"/>
  <c r="F209" i="67"/>
  <c r="F190" i="67"/>
  <c r="F199" i="66"/>
  <c r="F44" i="50"/>
  <c r="I205" i="65"/>
  <c r="N199" i="65"/>
  <c r="N28" i="49"/>
  <c r="K206" i="64"/>
  <c r="K227" i="64"/>
  <c r="K248" i="64"/>
  <c r="M222" i="64"/>
  <c r="C239" i="64"/>
  <c r="C218" i="64"/>
  <c r="I4" i="50"/>
  <c r="I212" i="64"/>
  <c r="I233" i="64"/>
  <c r="I213" i="64"/>
  <c r="E4" i="50"/>
  <c r="E212" i="64"/>
  <c r="E213" i="64"/>
  <c r="E233" i="64"/>
  <c r="B204" i="70"/>
  <c r="B185" i="70"/>
  <c r="B223" i="70"/>
  <c r="B202" i="66"/>
  <c r="B201" i="66"/>
  <c r="P188" i="71"/>
  <c r="H194" i="70"/>
  <c r="J63" i="48"/>
  <c r="L377" i="68"/>
  <c r="L401" i="68" s="1"/>
  <c r="K134" i="72"/>
  <c r="M285" i="69"/>
  <c r="M188" i="71"/>
  <c r="M367" i="66"/>
  <c r="F177" i="42"/>
  <c r="F45" i="72"/>
  <c r="F73" i="72" s="1"/>
  <c r="N168" i="42"/>
  <c r="N40" i="72"/>
  <c r="N68" i="72" s="1"/>
  <c r="J171" i="42"/>
  <c r="J41" i="72"/>
  <c r="J69" i="72" s="1"/>
  <c r="G165" i="42"/>
  <c r="G37" i="72"/>
  <c r="D154" i="42"/>
  <c r="D42" i="71"/>
  <c r="D70" i="71" s="1"/>
  <c r="Q149" i="42"/>
  <c r="Q39" i="71"/>
  <c r="Q67" i="71" s="1"/>
  <c r="M140" i="42"/>
  <c r="M44" i="70"/>
  <c r="M72" i="70" s="1"/>
  <c r="I131" i="42"/>
  <c r="I39" i="70"/>
  <c r="I67" i="70" s="1"/>
  <c r="Q112" i="42"/>
  <c r="Q39" i="69"/>
  <c r="N103" i="42"/>
  <c r="N54" i="68"/>
  <c r="N88" i="68" s="1"/>
  <c r="M83" i="42"/>
  <c r="M41" i="68"/>
  <c r="K154" i="42"/>
  <c r="K42" i="71"/>
  <c r="K70" i="71" s="1"/>
  <c r="F145" i="42"/>
  <c r="F35" i="71"/>
  <c r="F63" i="71" s="1"/>
  <c r="Q132" i="42"/>
  <c r="Q40" i="70"/>
  <c r="Q68" i="70" s="1"/>
  <c r="M122" i="42"/>
  <c r="M45" i="69"/>
  <c r="M73" i="69" s="1"/>
  <c r="I113" i="42"/>
  <c r="I40" i="69"/>
  <c r="G110" i="42"/>
  <c r="G37" i="69"/>
  <c r="C101" i="42"/>
  <c r="C52" i="68"/>
  <c r="C86" i="68" s="1"/>
  <c r="E74" i="42"/>
  <c r="E42" i="67"/>
  <c r="E70" i="67" s="1"/>
  <c r="C70" i="42"/>
  <c r="C40" i="67"/>
  <c r="C68" i="67" s="1"/>
  <c r="C168" i="42"/>
  <c r="C40" i="72"/>
  <c r="C68" i="72" s="1"/>
  <c r="P153" i="42"/>
  <c r="P41" i="71"/>
  <c r="P69" i="71" s="1"/>
  <c r="N149" i="42"/>
  <c r="N39" i="71"/>
  <c r="N67" i="71" s="1"/>
  <c r="K141" i="42"/>
  <c r="K45" i="70"/>
  <c r="K73" i="70" s="1"/>
  <c r="C103" i="42"/>
  <c r="C54" i="68"/>
  <c r="C88" i="68" s="1"/>
  <c r="Q35" i="66"/>
  <c r="Q63" i="66" s="1"/>
  <c r="M35" i="42"/>
  <c r="M41" i="65"/>
  <c r="M69" i="65" s="1"/>
  <c r="K31" i="42"/>
  <c r="K39" i="65"/>
  <c r="K67" i="65" s="1"/>
  <c r="H22" i="42"/>
  <c r="H51" i="64"/>
  <c r="H83" i="64" s="1"/>
  <c r="D15" i="42"/>
  <c r="D46" i="64"/>
  <c r="D78" i="64" s="1"/>
  <c r="P8" i="42"/>
  <c r="P41" i="64"/>
  <c r="C102" i="42"/>
  <c r="C53" i="68"/>
  <c r="C87" i="68" s="1"/>
  <c r="D5" i="42"/>
  <c r="D39" i="64"/>
  <c r="D71" i="64" s="1"/>
  <c r="M171" i="42"/>
  <c r="M41" i="72"/>
  <c r="M69" i="72" s="1"/>
  <c r="F165" i="42"/>
  <c r="F37" i="72"/>
  <c r="F65" i="72" s="1"/>
  <c r="N154" i="42"/>
  <c r="N42" i="71"/>
  <c r="N70" i="71" s="1"/>
  <c r="F147" i="42"/>
  <c r="F37" i="71"/>
  <c r="I86" i="42"/>
  <c r="I43" i="68"/>
  <c r="L141" i="42"/>
  <c r="L45" i="70"/>
  <c r="L73" i="70" s="1"/>
  <c r="E135" i="42"/>
  <c r="E41" i="70"/>
  <c r="E69" i="70" s="1"/>
  <c r="N129" i="42"/>
  <c r="N37" i="70"/>
  <c r="N65" i="70" s="1"/>
  <c r="F117" i="42"/>
  <c r="F42" i="69"/>
  <c r="F70" i="69" s="1"/>
  <c r="F101" i="42"/>
  <c r="F52" i="68"/>
  <c r="F86" i="68" s="1"/>
  <c r="K74" i="42"/>
  <c r="K42" i="67"/>
  <c r="K70" i="67" s="1"/>
  <c r="D69" i="42"/>
  <c r="D39" i="67"/>
  <c r="D67" i="67" s="1"/>
  <c r="L59" i="42"/>
  <c r="L44" i="66"/>
  <c r="L72" i="66" s="1"/>
  <c r="E51" i="42"/>
  <c r="E40" i="66"/>
  <c r="E68" i="66" s="1"/>
  <c r="L40" i="42"/>
  <c r="L44" i="65"/>
  <c r="L72" i="65" s="1"/>
  <c r="N35" i="65"/>
  <c r="N63" i="65" s="1"/>
  <c r="L35" i="42"/>
  <c r="L41" i="65"/>
  <c r="L69" i="65" s="1"/>
  <c r="E29" i="42"/>
  <c r="E37" i="65"/>
  <c r="E65" i="65" s="1"/>
  <c r="L16" i="42"/>
  <c r="L47" i="64"/>
  <c r="L79" i="64" s="1"/>
  <c r="E11" i="42"/>
  <c r="E44" i="64"/>
  <c r="E76" i="64" s="1"/>
  <c r="D10" i="42"/>
  <c r="D43" i="64"/>
  <c r="D75" i="64" s="1"/>
  <c r="H21" i="42"/>
  <c r="H50" i="64"/>
  <c r="H82" i="64" s="1"/>
  <c r="P12" i="42"/>
  <c r="P45" i="64"/>
  <c r="P77" i="64" s="1"/>
  <c r="I8" i="42"/>
  <c r="I41" i="64"/>
  <c r="G3" i="44"/>
  <c r="G9" i="48"/>
  <c r="E3" i="44"/>
  <c r="E9" i="48"/>
  <c r="L24" i="44"/>
  <c r="L30" i="48"/>
  <c r="I43" i="44"/>
  <c r="I49" i="48"/>
  <c r="E81" i="44"/>
  <c r="E117" i="68"/>
  <c r="E213" i="68" s="1"/>
  <c r="E87" i="48"/>
  <c r="H383" i="72"/>
  <c r="F129" i="71"/>
  <c r="F105" i="64"/>
  <c r="F195" i="64"/>
  <c r="C173" i="67"/>
  <c r="I193" i="64"/>
  <c r="J207" i="70"/>
  <c r="N44" i="48"/>
  <c r="G215" i="68"/>
  <c r="G167" i="68"/>
  <c r="J170" i="65"/>
  <c r="H173" i="66"/>
  <c r="M47" i="48"/>
  <c r="O177" i="66"/>
  <c r="O139" i="66"/>
  <c r="D82" i="48"/>
  <c r="D215" i="68"/>
  <c r="D167" i="68"/>
  <c r="M162" i="59"/>
  <c r="E351" i="72"/>
  <c r="E367" i="72"/>
  <c r="E349" i="72"/>
  <c r="E369" i="72"/>
  <c r="M144" i="58"/>
  <c r="I369" i="71"/>
  <c r="I349" i="71"/>
  <c r="I367" i="71"/>
  <c r="I351" i="71"/>
  <c r="K375" i="69"/>
  <c r="K393" i="69"/>
  <c r="K374" i="69"/>
  <c r="K394" i="69"/>
  <c r="Q391" i="69"/>
  <c r="Q372" i="69"/>
  <c r="O109" i="59"/>
  <c r="M106" i="59"/>
  <c r="E106" i="59"/>
  <c r="I483" i="68"/>
  <c r="I458" i="68"/>
  <c r="I506" i="68"/>
  <c r="I457" i="68"/>
  <c r="I459" i="68"/>
  <c r="I482" i="68"/>
  <c r="M394" i="67"/>
  <c r="M393" i="67"/>
  <c r="M374" i="67"/>
  <c r="M375" i="67"/>
  <c r="M392" i="67"/>
  <c r="G387" i="67"/>
  <c r="G406" i="67"/>
  <c r="G368" i="67"/>
  <c r="Q47" i="59"/>
  <c r="I28" i="59"/>
  <c r="G4" i="60"/>
  <c r="C109" i="59"/>
  <c r="C413" i="64"/>
  <c r="C434" i="64"/>
  <c r="Q180" i="72"/>
  <c r="Q216" i="72"/>
  <c r="Q198" i="72"/>
  <c r="G26" i="72"/>
  <c r="F174" i="72"/>
  <c r="F209" i="72"/>
  <c r="F191" i="72"/>
  <c r="F192" i="72"/>
  <c r="F173" i="72"/>
  <c r="G164" i="49"/>
  <c r="D177" i="71"/>
  <c r="D178" i="71"/>
  <c r="D176" i="71"/>
  <c r="D195" i="71"/>
  <c r="D196" i="71"/>
  <c r="K146" i="48"/>
  <c r="C144" i="48"/>
  <c r="O128" i="48"/>
  <c r="Q223" i="69"/>
  <c r="Q204" i="69"/>
  <c r="Q185" i="69"/>
  <c r="I204" i="69"/>
  <c r="I185" i="69"/>
  <c r="I223" i="69"/>
  <c r="K109" i="48"/>
  <c r="C106" i="49"/>
  <c r="Q276" i="68"/>
  <c r="Q252" i="68"/>
  <c r="H266" i="68"/>
  <c r="H242" i="68"/>
  <c r="I237" i="68"/>
  <c r="I236" i="68"/>
  <c r="E237" i="68"/>
  <c r="E236" i="68"/>
  <c r="D205" i="67"/>
  <c r="J74" i="42"/>
  <c r="J42" i="67"/>
  <c r="J70" i="67" s="1"/>
  <c r="E73" i="42"/>
  <c r="E41" i="67"/>
  <c r="E69" i="67" s="1"/>
  <c r="K69" i="42"/>
  <c r="K39" i="67"/>
  <c r="K67" i="67" s="1"/>
  <c r="I192" i="67"/>
  <c r="E7" i="67"/>
  <c r="I31" i="66"/>
  <c r="H205" i="66"/>
  <c r="G59" i="42"/>
  <c r="G44" i="66"/>
  <c r="G72" i="66" s="1"/>
  <c r="J55" i="42"/>
  <c r="J42" i="66"/>
  <c r="J70" i="66" s="1"/>
  <c r="L51" i="42"/>
  <c r="L40" i="66"/>
  <c r="L68" i="66" s="1"/>
  <c r="Q44" i="49"/>
  <c r="M44" i="50"/>
  <c r="E47" i="49"/>
  <c r="M192" i="65"/>
  <c r="E192" i="65"/>
  <c r="M217" i="64"/>
  <c r="M238" i="64"/>
  <c r="D4" i="50"/>
  <c r="D215" i="64"/>
  <c r="D226" i="64"/>
  <c r="C27" i="66"/>
  <c r="B199" i="66"/>
  <c r="B199" i="65"/>
  <c r="D150" i="66"/>
  <c r="J137" i="70"/>
  <c r="J175" i="70"/>
  <c r="I184" i="67"/>
  <c r="L370" i="70"/>
  <c r="L389" i="70"/>
  <c r="L371" i="70"/>
  <c r="L388" i="70"/>
  <c r="L390" i="70"/>
  <c r="D109" i="59"/>
  <c r="L488" i="68"/>
  <c r="L464" i="68"/>
  <c r="H82" i="60"/>
  <c r="P368" i="65"/>
  <c r="P387" i="65"/>
  <c r="P406" i="65"/>
  <c r="H25" i="58"/>
  <c r="C106" i="58"/>
  <c r="C397" i="70"/>
  <c r="C378" i="70"/>
  <c r="C390" i="67"/>
  <c r="C370" i="67"/>
  <c r="C369" i="67"/>
  <c r="C408" i="67"/>
  <c r="C371" i="67"/>
  <c r="C389" i="67"/>
  <c r="L185" i="72"/>
  <c r="L167" i="72"/>
  <c r="L146" i="49"/>
  <c r="C186" i="69"/>
  <c r="C205" i="69"/>
  <c r="I117" i="42"/>
  <c r="I42" i="69"/>
  <c r="I70" i="69" s="1"/>
  <c r="I110" i="42"/>
  <c r="I37" i="69"/>
  <c r="P106" i="48"/>
  <c r="M242" i="68"/>
  <c r="M266" i="68"/>
  <c r="L195" i="67"/>
  <c r="L214" i="67"/>
  <c r="D214" i="67"/>
  <c r="D195" i="67"/>
  <c r="J66" i="49"/>
  <c r="F199" i="65"/>
  <c r="L214" i="65"/>
  <c r="L195" i="65"/>
  <c r="K239" i="64"/>
  <c r="K218" i="64"/>
  <c r="M4" i="50"/>
  <c r="D178" i="66"/>
  <c r="H219" i="68"/>
  <c r="H171" i="68"/>
  <c r="J112" i="69"/>
  <c r="J194" i="69"/>
  <c r="J137" i="69"/>
  <c r="K203" i="70"/>
  <c r="B193" i="64"/>
  <c r="F143" i="50"/>
  <c r="K161" i="50"/>
  <c r="B219" i="68"/>
  <c r="B171" i="68"/>
  <c r="E174" i="65"/>
  <c r="F85" i="48"/>
  <c r="P367" i="65"/>
  <c r="P285" i="65"/>
  <c r="N156" i="64"/>
  <c r="F363" i="72"/>
  <c r="F381" i="72"/>
  <c r="H162" i="59"/>
  <c r="N363" i="71"/>
  <c r="N381" i="71"/>
  <c r="H375" i="71"/>
  <c r="H357" i="71"/>
  <c r="F146" i="59"/>
  <c r="D144" i="58"/>
  <c r="L372" i="70"/>
  <c r="L391" i="70"/>
  <c r="P125" i="58"/>
  <c r="H125" i="59"/>
  <c r="D366" i="70"/>
  <c r="D364" i="70"/>
  <c r="D385" i="70"/>
  <c r="D382" i="70"/>
  <c r="D383" i="70"/>
  <c r="D363" i="70"/>
  <c r="F109" i="59"/>
  <c r="D106" i="58"/>
  <c r="D466" i="68"/>
  <c r="D491" i="68"/>
  <c r="D465" i="68"/>
  <c r="D467" i="68"/>
  <c r="D490" i="68"/>
  <c r="L374" i="67"/>
  <c r="L373" i="67"/>
  <c r="L394" i="67"/>
  <c r="L393" i="67"/>
  <c r="L375" i="67"/>
  <c r="F372" i="67"/>
  <c r="F391" i="67"/>
  <c r="P66" i="59"/>
  <c r="N63" i="58"/>
  <c r="H47" i="59"/>
  <c r="F44" i="58"/>
  <c r="J372" i="65"/>
  <c r="J391" i="65"/>
  <c r="P28" i="59"/>
  <c r="N25" i="59"/>
  <c r="C128" i="59"/>
  <c r="H176" i="42"/>
  <c r="H44" i="72"/>
  <c r="H72" i="72" s="1"/>
  <c r="G178" i="72"/>
  <c r="G195" i="72"/>
  <c r="G196" i="72"/>
  <c r="G177" i="72"/>
  <c r="N162" i="48"/>
  <c r="K177" i="71"/>
  <c r="K176" i="71"/>
  <c r="K195" i="71"/>
  <c r="K196" i="71"/>
  <c r="K178" i="71"/>
  <c r="M186" i="70"/>
  <c r="M205" i="70"/>
  <c r="M179" i="70"/>
  <c r="M198" i="70"/>
  <c r="M197" i="70"/>
  <c r="M178" i="70"/>
  <c r="D28" i="69"/>
  <c r="C201" i="69"/>
  <c r="C182" i="69"/>
  <c r="C183" i="69"/>
  <c r="C202" i="69"/>
  <c r="C200" i="69"/>
  <c r="J106" i="49"/>
  <c r="P252" i="68"/>
  <c r="P276" i="68"/>
  <c r="F249" i="68"/>
  <c r="F248" i="68"/>
  <c r="F32" i="68"/>
  <c r="E246" i="68"/>
  <c r="Q238" i="68"/>
  <c r="Q262" i="68"/>
  <c r="H82" i="49"/>
  <c r="P193" i="67"/>
  <c r="P203" i="67"/>
  <c r="L193" i="67"/>
  <c r="L203" i="67"/>
  <c r="D63" i="49"/>
  <c r="F204" i="66"/>
  <c r="F223" i="66"/>
  <c r="Q201" i="66"/>
  <c r="Q202" i="66"/>
  <c r="P199" i="66"/>
  <c r="H199" i="66"/>
  <c r="P47" i="49"/>
  <c r="D222" i="66"/>
  <c r="D193" i="66"/>
  <c r="D194" i="66"/>
  <c r="H28" i="49"/>
  <c r="D192" i="65"/>
  <c r="M248" i="64"/>
  <c r="M227" i="64"/>
  <c r="E239" i="64"/>
  <c r="E218" i="64"/>
  <c r="G4" i="49"/>
  <c r="B187" i="72"/>
  <c r="B170" i="72"/>
  <c r="B169" i="72"/>
  <c r="B179" i="72"/>
  <c r="B180" i="69"/>
  <c r="B199" i="69"/>
  <c r="P370" i="72"/>
  <c r="P316" i="72"/>
  <c r="P293" i="72"/>
  <c r="P407" i="64"/>
  <c r="P317" i="64"/>
  <c r="P359" i="64" s="1"/>
  <c r="D386" i="66"/>
  <c r="D329" i="66"/>
  <c r="D304" i="66"/>
  <c r="D323" i="66" s="1"/>
  <c r="J357" i="71"/>
  <c r="J375" i="71"/>
  <c r="N376" i="70"/>
  <c r="L82" i="58"/>
  <c r="F375" i="67"/>
  <c r="F394" i="67"/>
  <c r="F393" i="67"/>
  <c r="F374" i="67"/>
  <c r="L368" i="67"/>
  <c r="L367" i="67"/>
  <c r="L406" i="67"/>
  <c r="L387" i="67"/>
  <c r="L63" i="60"/>
  <c r="J375" i="66"/>
  <c r="J394" i="66"/>
  <c r="J374" i="66"/>
  <c r="J373" i="66"/>
  <c r="J393" i="66"/>
  <c r="J393" i="65"/>
  <c r="J374" i="65"/>
  <c r="J375" i="65"/>
  <c r="J394" i="65"/>
  <c r="J373" i="65"/>
  <c r="J392" i="65"/>
  <c r="L25" i="58"/>
  <c r="D411" i="64"/>
  <c r="D433" i="64"/>
  <c r="D412" i="64"/>
  <c r="D432" i="64"/>
  <c r="D453" i="64"/>
  <c r="D410" i="64"/>
  <c r="H4" i="60"/>
  <c r="P164" i="49"/>
  <c r="P175" i="71"/>
  <c r="P193" i="71"/>
  <c r="L193" i="70"/>
  <c r="L184" i="70"/>
  <c r="L174" i="70"/>
  <c r="E182" i="69"/>
  <c r="E183" i="69"/>
  <c r="E201" i="69"/>
  <c r="E181" i="69"/>
  <c r="E200" i="69"/>
  <c r="E202" i="69"/>
  <c r="L240" i="68"/>
  <c r="L241" i="68"/>
  <c r="L239" i="68"/>
  <c r="L264" i="68"/>
  <c r="F235" i="68"/>
  <c r="N63" i="50"/>
  <c r="D204" i="65"/>
  <c r="D223" i="65"/>
  <c r="K201" i="65"/>
  <c r="K202" i="65"/>
  <c r="J25" i="50"/>
  <c r="J193" i="65"/>
  <c r="J203" i="65"/>
  <c r="M34" i="64"/>
  <c r="L228" i="64"/>
  <c r="L249" i="64"/>
  <c r="Q212" i="64"/>
  <c r="Q213" i="64"/>
  <c r="Q233" i="64"/>
  <c r="D176" i="67"/>
  <c r="C367" i="69"/>
  <c r="J150" i="66"/>
  <c r="J153" i="64"/>
  <c r="J216" i="64"/>
  <c r="B215" i="72"/>
  <c r="G28" i="48"/>
  <c r="E99" i="67"/>
  <c r="E93" i="67" s="1"/>
  <c r="E131" i="67" s="1"/>
  <c r="E181" i="67"/>
  <c r="E143" i="67"/>
  <c r="M203" i="66"/>
  <c r="D160" i="64"/>
  <c r="N193" i="64"/>
  <c r="O383" i="72"/>
  <c r="G199" i="64"/>
  <c r="Q173" i="65"/>
  <c r="I82" i="48"/>
  <c r="P405" i="66"/>
  <c r="D489" i="68"/>
  <c r="J407" i="64"/>
  <c r="J317" i="64"/>
  <c r="J359" i="64" s="1"/>
  <c r="E206" i="71"/>
  <c r="E147" i="71"/>
  <c r="G144" i="59"/>
  <c r="M397" i="70"/>
  <c r="M378" i="70"/>
  <c r="I375" i="70"/>
  <c r="I394" i="70"/>
  <c r="I392" i="70"/>
  <c r="I393" i="70"/>
  <c r="I374" i="70"/>
  <c r="G391" i="70"/>
  <c r="G372" i="70"/>
  <c r="E128" i="58"/>
  <c r="G125" i="59"/>
  <c r="M109" i="59"/>
  <c r="G106" i="58"/>
  <c r="M456" i="68"/>
  <c r="M480" i="68"/>
  <c r="M479" i="68"/>
  <c r="M504" i="68"/>
  <c r="K85" i="58"/>
  <c r="M82" i="60"/>
  <c r="O371" i="67"/>
  <c r="O408" i="67"/>
  <c r="O389" i="67"/>
  <c r="O370" i="67"/>
  <c r="O390" i="67"/>
  <c r="I387" i="67"/>
  <c r="I406" i="67"/>
  <c r="I368" i="67"/>
  <c r="Q63" i="58"/>
  <c r="I63" i="60"/>
  <c r="K394" i="66"/>
  <c r="K375" i="66"/>
  <c r="K393" i="66"/>
  <c r="K374" i="66"/>
  <c r="O390" i="66"/>
  <c r="O370" i="66"/>
  <c r="O371" i="66"/>
  <c r="O389" i="66"/>
  <c r="O408" i="66"/>
  <c r="E44" i="58"/>
  <c r="M387" i="65"/>
  <c r="M368" i="65"/>
  <c r="M406" i="65"/>
  <c r="E25" i="59"/>
  <c r="G434" i="64"/>
  <c r="G413" i="64"/>
  <c r="E408" i="64"/>
  <c r="E429" i="64"/>
  <c r="E450" i="64"/>
  <c r="M4" i="59"/>
  <c r="I4" i="58"/>
  <c r="C125" i="59"/>
  <c r="C359" i="71"/>
  <c r="C360" i="71"/>
  <c r="C377" i="71"/>
  <c r="C378" i="71"/>
  <c r="C358" i="71"/>
  <c r="C376" i="71"/>
  <c r="M185" i="72"/>
  <c r="M167" i="72"/>
  <c r="O180" i="71"/>
  <c r="O216" i="71"/>
  <c r="O198" i="71"/>
  <c r="E175" i="71"/>
  <c r="E193" i="71"/>
  <c r="M146" i="48"/>
  <c r="N27" i="70"/>
  <c r="M180" i="70"/>
  <c r="M199" i="70"/>
  <c r="L178" i="70"/>
  <c r="L179" i="70"/>
  <c r="L198" i="70"/>
  <c r="L197" i="70"/>
  <c r="L177" i="70"/>
  <c r="Q125" i="48"/>
  <c r="I174" i="70"/>
  <c r="I193" i="70"/>
  <c r="P186" i="69"/>
  <c r="P205" i="69"/>
  <c r="J183" i="69"/>
  <c r="J202" i="69"/>
  <c r="J201" i="69"/>
  <c r="J182" i="69"/>
  <c r="Q109" i="49"/>
  <c r="M109" i="49"/>
  <c r="P246" i="68"/>
  <c r="O244" i="68"/>
  <c r="O268" i="68"/>
  <c r="O245" i="68"/>
  <c r="G244" i="68"/>
  <c r="G243" i="68"/>
  <c r="G245" i="68"/>
  <c r="G268" i="68"/>
  <c r="Q240" i="68"/>
  <c r="Q264" i="68"/>
  <c r="Q241" i="68"/>
  <c r="I217" i="68"/>
  <c r="J29" i="68"/>
  <c r="I240" i="68"/>
  <c r="I264" i="68"/>
  <c r="I239" i="68"/>
  <c r="I241" i="68"/>
  <c r="K86" i="42"/>
  <c r="K43" i="68"/>
  <c r="K77" i="68" s="1"/>
  <c r="C85" i="49"/>
  <c r="J205" i="67"/>
  <c r="M78" i="42"/>
  <c r="M44" i="67"/>
  <c r="M72" i="67" s="1"/>
  <c r="G73" i="42"/>
  <c r="G41" i="67"/>
  <c r="G69" i="67" s="1"/>
  <c r="J70" i="42"/>
  <c r="J40" i="67"/>
  <c r="J68" i="67" s="1"/>
  <c r="P67" i="42"/>
  <c r="P37" i="67"/>
  <c r="C63" i="49"/>
  <c r="F60" i="42"/>
  <c r="F45" i="66"/>
  <c r="F73" i="66" s="1"/>
  <c r="E59" i="42"/>
  <c r="E44" i="66"/>
  <c r="E72" i="66" s="1"/>
  <c r="D201" i="66"/>
  <c r="D202" i="66"/>
  <c r="D200" i="66"/>
  <c r="Q214" i="66"/>
  <c r="Q195" i="66"/>
  <c r="E195" i="66"/>
  <c r="E214" i="66"/>
  <c r="O7" i="66"/>
  <c r="G174" i="66"/>
  <c r="G193" i="66"/>
  <c r="G203" i="66"/>
  <c r="Q223" i="65"/>
  <c r="Q204" i="65"/>
  <c r="I223" i="65"/>
  <c r="J30" i="65"/>
  <c r="I204" i="65"/>
  <c r="O35" i="42"/>
  <c r="O41" i="65"/>
  <c r="O69" i="65" s="1"/>
  <c r="J216" i="65"/>
  <c r="J197" i="65"/>
  <c r="J198" i="65"/>
  <c r="P29" i="42"/>
  <c r="P37" i="65"/>
  <c r="G193" i="65"/>
  <c r="G203" i="65"/>
  <c r="C7" i="65"/>
  <c r="M228" i="64"/>
  <c r="M249" i="64"/>
  <c r="P227" i="64"/>
  <c r="P248" i="64"/>
  <c r="O225" i="64"/>
  <c r="O224" i="64"/>
  <c r="N15" i="42"/>
  <c r="N46" i="64"/>
  <c r="N78" i="64" s="1"/>
  <c r="L11" i="42"/>
  <c r="L44" i="64"/>
  <c r="L76" i="64" s="1"/>
  <c r="O10" i="42"/>
  <c r="O43" i="64"/>
  <c r="O75" i="64" s="1"/>
  <c r="J8" i="42"/>
  <c r="J41" i="64"/>
  <c r="J7" i="64"/>
  <c r="B191" i="71"/>
  <c r="B173" i="71"/>
  <c r="B209" i="71"/>
  <c r="B172" i="71"/>
  <c r="B174" i="71"/>
  <c r="B192" i="71"/>
  <c r="J405" i="66"/>
  <c r="P428" i="64"/>
  <c r="P365" i="64"/>
  <c r="F255" i="68"/>
  <c r="J221" i="68"/>
  <c r="D137" i="69"/>
  <c r="D194" i="69"/>
  <c r="N134" i="72"/>
  <c r="N162" i="59"/>
  <c r="H371" i="70"/>
  <c r="H370" i="70"/>
  <c r="H389" i="70"/>
  <c r="H390" i="70"/>
  <c r="H388" i="70"/>
  <c r="H369" i="70"/>
  <c r="N364" i="69"/>
  <c r="N366" i="69"/>
  <c r="N383" i="69"/>
  <c r="N385" i="69"/>
  <c r="N363" i="69"/>
  <c r="N382" i="69"/>
  <c r="N467" i="68"/>
  <c r="N466" i="68"/>
  <c r="N490" i="68"/>
  <c r="N491" i="68"/>
  <c r="N85" i="58"/>
  <c r="D82" i="59"/>
  <c r="L396" i="67"/>
  <c r="L377" i="67"/>
  <c r="L415" i="67"/>
  <c r="L395" i="67"/>
  <c r="D44" i="58"/>
  <c r="P25" i="58"/>
  <c r="L408" i="64"/>
  <c r="L450" i="64"/>
  <c r="L429" i="64"/>
  <c r="C377" i="66"/>
  <c r="C415" i="66"/>
  <c r="C396" i="66"/>
  <c r="C376" i="66"/>
  <c r="H26" i="72"/>
  <c r="G174" i="72"/>
  <c r="G209" i="72"/>
  <c r="G191" i="72"/>
  <c r="G192" i="72"/>
  <c r="G173" i="72"/>
  <c r="H164" i="48"/>
  <c r="D167" i="72"/>
  <c r="D185" i="72"/>
  <c r="E129" i="42"/>
  <c r="E37" i="70"/>
  <c r="P174" i="70"/>
  <c r="P193" i="70"/>
  <c r="P184" i="70"/>
  <c r="F112" i="42"/>
  <c r="F39" i="69"/>
  <c r="K246" i="68"/>
  <c r="I242" i="68"/>
  <c r="I266" i="68"/>
  <c r="F66" i="49"/>
  <c r="L223" i="65"/>
  <c r="M30" i="65"/>
  <c r="L204" i="65"/>
  <c r="C227" i="64"/>
  <c r="C248" i="64"/>
  <c r="I4" i="49"/>
  <c r="J370" i="71"/>
  <c r="D407" i="64"/>
  <c r="F117" i="39"/>
  <c r="O35" i="39"/>
  <c r="I150" i="39"/>
  <c r="J55" i="39"/>
  <c r="Q45" i="39"/>
  <c r="L11" i="39"/>
  <c r="N129" i="39"/>
  <c r="E163" i="39"/>
  <c r="I131" i="39"/>
  <c r="O171" i="39"/>
  <c r="F122" i="39"/>
  <c r="J88" i="39"/>
  <c r="N149" i="39"/>
  <c r="H112" i="39"/>
  <c r="K86" i="39"/>
  <c r="K177" i="42"/>
  <c r="K45" i="72"/>
  <c r="K73" i="72" s="1"/>
  <c r="L172" i="42"/>
  <c r="L42" i="72"/>
  <c r="L70" i="72" s="1"/>
  <c r="C172" i="42"/>
  <c r="C42" i="72"/>
  <c r="C70" i="72" s="1"/>
  <c r="O163" i="42"/>
  <c r="O35" i="72"/>
  <c r="O63" i="72" s="1"/>
  <c r="L154" i="42"/>
  <c r="L42" i="71"/>
  <c r="L70" i="71" s="1"/>
  <c r="J150" i="42"/>
  <c r="J40" i="71"/>
  <c r="J68" i="71" s="1"/>
  <c r="H147" i="42"/>
  <c r="H37" i="71"/>
  <c r="E140" i="42"/>
  <c r="E44" i="70"/>
  <c r="E72" i="70" s="1"/>
  <c r="C135" i="42"/>
  <c r="C41" i="70"/>
  <c r="C69" i="70" s="1"/>
  <c r="P129" i="42"/>
  <c r="P37" i="70"/>
  <c r="M121" i="42"/>
  <c r="M44" i="69"/>
  <c r="M72" i="69" s="1"/>
  <c r="J113" i="42"/>
  <c r="J40" i="69"/>
  <c r="H110" i="42"/>
  <c r="H37" i="69"/>
  <c r="F103" i="42"/>
  <c r="F54" i="68"/>
  <c r="F88" i="68" s="1"/>
  <c r="C97" i="42"/>
  <c r="C50" i="68"/>
  <c r="C84" i="68" s="1"/>
  <c r="P92" i="42"/>
  <c r="P47" i="68"/>
  <c r="P81" i="68" s="1"/>
  <c r="D158" i="42"/>
  <c r="D44" i="71"/>
  <c r="D72" i="71" s="1"/>
  <c r="P149" i="42"/>
  <c r="P39" i="71"/>
  <c r="P67" i="71" s="1"/>
  <c r="O147" i="42"/>
  <c r="O37" i="71"/>
  <c r="L140" i="42"/>
  <c r="L44" i="70"/>
  <c r="L72" i="70" s="1"/>
  <c r="I132" i="42"/>
  <c r="I40" i="70"/>
  <c r="I68" i="70" s="1"/>
  <c r="G129" i="42"/>
  <c r="G37" i="70"/>
  <c r="D121" i="42"/>
  <c r="D44" i="69"/>
  <c r="D72" i="69" s="1"/>
  <c r="Q113" i="42"/>
  <c r="Q40" i="69"/>
  <c r="M103" i="42"/>
  <c r="M54" i="68"/>
  <c r="M88" i="68" s="1"/>
  <c r="J97" i="42"/>
  <c r="J50" i="68"/>
  <c r="J84" i="68" s="1"/>
  <c r="H93" i="42"/>
  <c r="H48" i="68"/>
  <c r="E88" i="42"/>
  <c r="E45" i="68"/>
  <c r="E79" i="68" s="1"/>
  <c r="N78" i="42"/>
  <c r="N44" i="67"/>
  <c r="N72" i="67" s="1"/>
  <c r="K70" i="42"/>
  <c r="K40" i="67"/>
  <c r="K68" i="67" s="1"/>
  <c r="G60" i="42"/>
  <c r="G45" i="66"/>
  <c r="G73" i="66" s="1"/>
  <c r="C171" i="42"/>
  <c r="C41" i="72"/>
  <c r="C69" i="72" s="1"/>
  <c r="J158" i="42"/>
  <c r="J44" i="71"/>
  <c r="J72" i="71" s="1"/>
  <c r="G150" i="42"/>
  <c r="G40" i="71"/>
  <c r="G68" i="71" s="1"/>
  <c r="E147" i="42"/>
  <c r="E37" i="71"/>
  <c r="C141" i="42"/>
  <c r="C45" i="70"/>
  <c r="C73" i="70" s="1"/>
  <c r="P135" i="42"/>
  <c r="P41" i="70"/>
  <c r="P69" i="70" s="1"/>
  <c r="N59" i="42"/>
  <c r="N44" i="66"/>
  <c r="N72" i="66" s="1"/>
  <c r="L54" i="42"/>
  <c r="L41" i="66"/>
  <c r="L69" i="66" s="1"/>
  <c r="I48" i="42"/>
  <c r="I37" i="66"/>
  <c r="I65" i="66" s="1"/>
  <c r="G40" i="42"/>
  <c r="G44" i="65"/>
  <c r="G72" i="65" s="1"/>
  <c r="D32" i="42"/>
  <c r="D40" i="65"/>
  <c r="D68" i="65" s="1"/>
  <c r="O21" i="42"/>
  <c r="O50" i="64"/>
  <c r="O82" i="64" s="1"/>
  <c r="M16" i="42"/>
  <c r="M47" i="64"/>
  <c r="M79" i="64" s="1"/>
  <c r="J11" i="42"/>
  <c r="J44" i="64"/>
  <c r="J76" i="64" s="1"/>
  <c r="C22" i="42"/>
  <c r="C51" i="64"/>
  <c r="C83" i="64" s="1"/>
  <c r="C59" i="42"/>
  <c r="C44" i="66"/>
  <c r="C72" i="66" s="1"/>
  <c r="L177" i="42"/>
  <c r="L45" i="72"/>
  <c r="L73" i="72" s="1"/>
  <c r="E171" i="42"/>
  <c r="E41" i="72"/>
  <c r="E69" i="72" s="1"/>
  <c r="L159" i="42"/>
  <c r="L45" i="71"/>
  <c r="L73" i="71" s="1"/>
  <c r="D150" i="42"/>
  <c r="D40" i="71"/>
  <c r="D68" i="71" s="1"/>
  <c r="Q86" i="42"/>
  <c r="Q43" i="68"/>
  <c r="D141" i="42"/>
  <c r="D45" i="70"/>
  <c r="D73" i="70" s="1"/>
  <c r="L132" i="42"/>
  <c r="L40" i="70"/>
  <c r="L68" i="70" s="1"/>
  <c r="F129" i="42"/>
  <c r="F37" i="70"/>
  <c r="F65" i="70" s="1"/>
  <c r="D122" i="42"/>
  <c r="D45" i="69"/>
  <c r="D73" i="69" s="1"/>
  <c r="M116" i="42"/>
  <c r="M41" i="69"/>
  <c r="M69" i="69" s="1"/>
  <c r="F110" i="42"/>
  <c r="F37" i="69"/>
  <c r="F65" i="69" s="1"/>
  <c r="F83" i="42"/>
  <c r="F41" i="68"/>
  <c r="F75" i="68" s="1"/>
  <c r="N73" i="42"/>
  <c r="N41" i="67"/>
  <c r="N69" i="67" s="1"/>
  <c r="K67" i="42"/>
  <c r="K37" i="67"/>
  <c r="K65" i="67" s="1"/>
  <c r="N54" i="42"/>
  <c r="N41" i="66"/>
  <c r="N69" i="66" s="1"/>
  <c r="F35" i="66"/>
  <c r="F63" i="66" s="1"/>
  <c r="D40" i="42"/>
  <c r="D44" i="65"/>
  <c r="D72" i="65" s="1"/>
  <c r="M32" i="42"/>
  <c r="M40" i="65"/>
  <c r="M68" i="65" s="1"/>
  <c r="K29" i="42"/>
  <c r="K37" i="65"/>
  <c r="L45" i="42"/>
  <c r="L35" i="66"/>
  <c r="L63" i="66" s="1"/>
  <c r="K41" i="42"/>
  <c r="K45" i="65"/>
  <c r="K73" i="65" s="1"/>
  <c r="F40" i="42"/>
  <c r="F44" i="65"/>
  <c r="F72" i="65" s="1"/>
  <c r="E36" i="42"/>
  <c r="E42" i="65"/>
  <c r="E70" i="65" s="1"/>
  <c r="D35" i="42"/>
  <c r="D41" i="65"/>
  <c r="D69" i="65" s="1"/>
  <c r="N31" i="42"/>
  <c r="N39" i="65"/>
  <c r="N67" i="65" s="1"/>
  <c r="M29" i="42"/>
  <c r="M37" i="65"/>
  <c r="M65" i="65" s="1"/>
  <c r="K22" i="42"/>
  <c r="K51" i="64"/>
  <c r="K83" i="64" s="1"/>
  <c r="F21" i="42"/>
  <c r="F50" i="64"/>
  <c r="F82" i="64" s="1"/>
  <c r="E20" i="42"/>
  <c r="E49" i="64"/>
  <c r="E81" i="64" s="1"/>
  <c r="D16" i="42"/>
  <c r="D47" i="64"/>
  <c r="D79" i="64" s="1"/>
  <c r="N12" i="42"/>
  <c r="N45" i="64"/>
  <c r="N77" i="64" s="1"/>
  <c r="M11" i="42"/>
  <c r="M44" i="64"/>
  <c r="M76" i="64" s="1"/>
  <c r="L10" i="42"/>
  <c r="L43" i="64"/>
  <c r="L75" i="64" s="1"/>
  <c r="K8" i="42"/>
  <c r="K41" i="64"/>
  <c r="K73" i="64" s="1"/>
  <c r="P21" i="42"/>
  <c r="P50" i="64"/>
  <c r="P82" i="64" s="1"/>
  <c r="O20" i="42"/>
  <c r="O49" i="64"/>
  <c r="O81" i="64" s="1"/>
  <c r="J16" i="42"/>
  <c r="J47" i="64"/>
  <c r="J79" i="64" s="1"/>
  <c r="I15" i="42"/>
  <c r="I46" i="64"/>
  <c r="I78" i="64" s="1"/>
  <c r="H12" i="42"/>
  <c r="H45" i="64"/>
  <c r="H77" i="64" s="1"/>
  <c r="G11" i="42"/>
  <c r="G44" i="64"/>
  <c r="G76" i="64" s="1"/>
  <c r="Q8" i="42"/>
  <c r="Q41" i="64"/>
  <c r="O3" i="44"/>
  <c r="O9" i="48"/>
  <c r="L3" i="44"/>
  <c r="L9" i="48"/>
  <c r="F24" i="44"/>
  <c r="F30" i="48"/>
  <c r="H24" i="44"/>
  <c r="H30" i="48"/>
  <c r="O24" i="44"/>
  <c r="O30" i="48"/>
  <c r="B62" i="44"/>
  <c r="B68" i="48"/>
  <c r="D43" i="44"/>
  <c r="D49" i="48"/>
  <c r="H62" i="44"/>
  <c r="H68" i="48"/>
  <c r="C43" i="44"/>
  <c r="C49" i="48"/>
  <c r="J43" i="44"/>
  <c r="J49" i="48"/>
  <c r="E43" i="44"/>
  <c r="E49" i="48"/>
  <c r="F43" i="44"/>
  <c r="F49" i="48"/>
  <c r="I62" i="44"/>
  <c r="I68" i="48"/>
  <c r="G62" i="44"/>
  <c r="G68" i="48"/>
  <c r="K81" i="44"/>
  <c r="K117" i="68"/>
  <c r="K111" i="68" s="1"/>
  <c r="K207" i="68" s="1"/>
  <c r="K87" i="48"/>
  <c r="Q81" i="44"/>
  <c r="Q117" i="68"/>
  <c r="Q111" i="68" s="1"/>
  <c r="Q87" i="48"/>
  <c r="L81" i="44"/>
  <c r="L117" i="68"/>
  <c r="L213" i="68" s="1"/>
  <c r="L87" i="48"/>
  <c r="J81" i="44"/>
  <c r="J117" i="68"/>
  <c r="J87" i="48"/>
  <c r="M81" i="44"/>
  <c r="M117" i="68"/>
  <c r="M213" i="68" s="1"/>
  <c r="M87" i="48"/>
  <c r="L285" i="65"/>
  <c r="L323" i="65" s="1"/>
  <c r="O342" i="70"/>
  <c r="P231" i="68"/>
  <c r="J105" i="50"/>
  <c r="J267" i="68"/>
  <c r="G148" i="64"/>
  <c r="G105" i="64"/>
  <c r="G147" i="64" s="1"/>
  <c r="L198" i="64"/>
  <c r="L156" i="64"/>
  <c r="O455" i="68"/>
  <c r="O353" i="68"/>
  <c r="L428" i="64"/>
  <c r="L365" i="64"/>
  <c r="L338" i="64"/>
  <c r="E205" i="64"/>
  <c r="F173" i="66"/>
  <c r="G190" i="72"/>
  <c r="O231" i="68"/>
  <c r="K200" i="65"/>
  <c r="B156" i="64"/>
  <c r="O196" i="67"/>
  <c r="P190" i="72"/>
  <c r="O173" i="66"/>
  <c r="J160" i="68"/>
  <c r="M399" i="69"/>
  <c r="C399" i="70"/>
  <c r="I365" i="64"/>
  <c r="I428" i="64"/>
  <c r="C369" i="70"/>
  <c r="N455" i="68"/>
  <c r="O329" i="69"/>
  <c r="O386" i="69"/>
  <c r="O392" i="65"/>
  <c r="C156" i="64"/>
  <c r="J93" i="69"/>
  <c r="J175" i="69"/>
  <c r="H177" i="65"/>
  <c r="H139" i="65"/>
  <c r="M131" i="66"/>
  <c r="F194" i="67"/>
  <c r="M194" i="70"/>
  <c r="M137" i="70"/>
  <c r="O148" i="64"/>
  <c r="N111" i="64"/>
  <c r="N153" i="64" s="1"/>
  <c r="G203" i="64"/>
  <c r="L194" i="65"/>
  <c r="P105" i="64"/>
  <c r="P147" i="64" s="1"/>
  <c r="C111" i="64"/>
  <c r="C195" i="64" s="1"/>
  <c r="M170" i="65"/>
  <c r="P181" i="66"/>
  <c r="P143" i="66"/>
  <c r="B211" i="68"/>
  <c r="M323" i="70"/>
  <c r="O407" i="67"/>
  <c r="C407" i="67"/>
  <c r="N275" i="71"/>
  <c r="N311" i="71" s="1"/>
  <c r="N352" i="71"/>
  <c r="F383" i="71"/>
  <c r="L203" i="70"/>
  <c r="H194" i="69"/>
  <c r="H137" i="69"/>
  <c r="J243" i="68"/>
  <c r="I150" i="65"/>
  <c r="B207" i="69"/>
  <c r="L213" i="65"/>
  <c r="L150" i="65"/>
  <c r="I263" i="68"/>
  <c r="O367" i="70"/>
  <c r="M386" i="65"/>
  <c r="L267" i="68"/>
  <c r="K4" i="48"/>
  <c r="L44" i="48"/>
  <c r="E132" i="67"/>
  <c r="Q177" i="67"/>
  <c r="I215" i="68"/>
  <c r="I167" i="68"/>
  <c r="D219" i="68"/>
  <c r="D171" i="68"/>
  <c r="C367" i="67"/>
  <c r="M373" i="67"/>
  <c r="C4" i="48"/>
  <c r="B132" i="65"/>
  <c r="F47" i="48"/>
  <c r="Q185" i="66"/>
  <c r="I293" i="71"/>
  <c r="I311" i="71" s="1"/>
  <c r="I370" i="71"/>
  <c r="I316" i="71"/>
  <c r="D112" i="69"/>
  <c r="D131" i="69" s="1"/>
  <c r="Q386" i="70"/>
  <c r="Q329" i="70"/>
  <c r="N399" i="70"/>
  <c r="D399" i="69"/>
  <c r="H386" i="66"/>
  <c r="H329" i="66"/>
  <c r="H304" i="66"/>
  <c r="M367" i="70"/>
  <c r="D161" i="50"/>
  <c r="O93" i="69"/>
  <c r="M207" i="70"/>
  <c r="G213" i="69"/>
  <c r="G150" i="69"/>
  <c r="I386" i="70"/>
  <c r="I329" i="70"/>
  <c r="E188" i="72"/>
  <c r="E134" i="72"/>
  <c r="E111" i="72"/>
  <c r="E129" i="72" s="1"/>
  <c r="E112" i="65"/>
  <c r="E194" i="65"/>
  <c r="E137" i="65"/>
  <c r="F200" i="64"/>
  <c r="F185" i="66"/>
  <c r="P174" i="67"/>
  <c r="N160" i="68"/>
  <c r="E197" i="64"/>
  <c r="O82" i="48"/>
  <c r="J219" i="68"/>
  <c r="F237" i="68"/>
  <c r="O383" i="71"/>
  <c r="L383" i="72"/>
  <c r="K376" i="70"/>
  <c r="I134" i="71"/>
  <c r="I188" i="71"/>
  <c r="L207" i="69"/>
  <c r="K367" i="66"/>
  <c r="F132" i="65"/>
  <c r="I247" i="64"/>
  <c r="O359" i="64"/>
  <c r="G222" i="66"/>
  <c r="E170" i="65"/>
  <c r="C28" i="48"/>
  <c r="E178" i="65"/>
  <c r="D181" i="66"/>
  <c r="D143" i="66"/>
  <c r="F199" i="64"/>
  <c r="C206" i="64"/>
  <c r="B174" i="65"/>
  <c r="P47" i="48"/>
  <c r="B186" i="67"/>
  <c r="M218" i="68"/>
  <c r="P228" i="68"/>
  <c r="I383" i="71"/>
  <c r="D7" i="48"/>
  <c r="Q111" i="64"/>
  <c r="H205" i="64"/>
  <c r="H163" i="64"/>
  <c r="N176" i="65"/>
  <c r="L185" i="65"/>
  <c r="B99" i="65"/>
  <c r="I173" i="66"/>
  <c r="F99" i="66"/>
  <c r="F93" i="66" s="1"/>
  <c r="F131" i="66" s="1"/>
  <c r="N175" i="66"/>
  <c r="N137" i="66"/>
  <c r="H171" i="67"/>
  <c r="F66" i="48"/>
  <c r="E82" i="48"/>
  <c r="J85" i="48"/>
  <c r="I503" i="68"/>
  <c r="L367" i="69"/>
  <c r="C311" i="71"/>
  <c r="L399" i="69"/>
  <c r="P438" i="64"/>
  <c r="L457" i="68"/>
  <c r="E275" i="72"/>
  <c r="M323" i="66"/>
  <c r="P161" i="50"/>
  <c r="M188" i="72"/>
  <c r="M134" i="72"/>
  <c r="M111" i="72"/>
  <c r="M129" i="72" s="1"/>
  <c r="Q139" i="65"/>
  <c r="M405" i="65"/>
  <c r="P203" i="70"/>
  <c r="Q196" i="67"/>
  <c r="K194" i="69"/>
  <c r="K137" i="69"/>
  <c r="I203" i="67"/>
  <c r="P148" i="64"/>
  <c r="C207" i="70"/>
  <c r="E247" i="64"/>
  <c r="J188" i="71"/>
  <c r="J134" i="71"/>
  <c r="J111" i="71"/>
  <c r="M261" i="68"/>
  <c r="M183" i="68"/>
  <c r="M255" i="68" s="1"/>
  <c r="O363" i="72"/>
  <c r="O381" i="72"/>
  <c r="K378" i="72"/>
  <c r="K377" i="72"/>
  <c r="K359" i="72"/>
  <c r="K360" i="72"/>
  <c r="M375" i="72"/>
  <c r="M357" i="72"/>
  <c r="G164" i="59"/>
  <c r="Q162" i="59"/>
  <c r="M351" i="72"/>
  <c r="M367" i="72"/>
  <c r="M349" i="72"/>
  <c r="M369" i="72"/>
  <c r="E162" i="59"/>
  <c r="K381" i="71"/>
  <c r="K363" i="71"/>
  <c r="G359" i="71"/>
  <c r="G377" i="71"/>
  <c r="G378" i="71"/>
  <c r="G358" i="71"/>
  <c r="G360" i="71"/>
  <c r="E375" i="71"/>
  <c r="E357" i="71"/>
  <c r="K146" i="58"/>
  <c r="G146" i="59"/>
  <c r="Q349" i="71"/>
  <c r="Q369" i="71"/>
  <c r="Q367" i="71"/>
  <c r="Q351" i="71"/>
  <c r="I144" i="59"/>
  <c r="E144" i="58"/>
  <c r="O378" i="70"/>
  <c r="O397" i="70"/>
  <c r="O393" i="70"/>
  <c r="O374" i="70"/>
  <c r="O375" i="70"/>
  <c r="O394" i="70"/>
  <c r="I372" i="70"/>
  <c r="I391" i="70"/>
  <c r="O371" i="70"/>
  <c r="O369" i="70"/>
  <c r="O389" i="70"/>
  <c r="O390" i="70"/>
  <c r="O370" i="70"/>
  <c r="Q387" i="70"/>
  <c r="Q368" i="70"/>
  <c r="M387" i="70"/>
  <c r="M368" i="70"/>
  <c r="G128" i="58"/>
  <c r="Q125" i="59"/>
  <c r="M125" i="58"/>
  <c r="M383" i="70"/>
  <c r="M366" i="70"/>
  <c r="M364" i="70"/>
  <c r="M382" i="70"/>
  <c r="M363" i="70"/>
  <c r="M385" i="70"/>
  <c r="I125" i="59"/>
  <c r="K397" i="69"/>
  <c r="K378" i="69"/>
  <c r="I391" i="69"/>
  <c r="I372" i="69"/>
  <c r="K109" i="59"/>
  <c r="G109" i="58"/>
  <c r="Q106" i="59"/>
  <c r="I363" i="69"/>
  <c r="I383" i="69"/>
  <c r="I382" i="69"/>
  <c r="I366" i="69"/>
  <c r="I385" i="69"/>
  <c r="I364" i="69"/>
  <c r="E106" i="58"/>
  <c r="O495" i="68"/>
  <c r="O471" i="68"/>
  <c r="K469" i="68"/>
  <c r="K493" i="68"/>
  <c r="K492" i="68"/>
  <c r="K468" i="68"/>
  <c r="Q467" i="68"/>
  <c r="Q490" i="68"/>
  <c r="Q491" i="68"/>
  <c r="Q466" i="68"/>
  <c r="K464" i="68"/>
  <c r="K488" i="68"/>
  <c r="M458" i="68"/>
  <c r="M483" i="68"/>
  <c r="M482" i="68"/>
  <c r="M457" i="68"/>
  <c r="M459" i="68"/>
  <c r="M506" i="68"/>
  <c r="Q85" i="59"/>
  <c r="E85" i="58"/>
  <c r="O82" i="60"/>
  <c r="O452" i="68"/>
  <c r="O476" i="68"/>
  <c r="O475" i="68"/>
  <c r="O478" i="68"/>
  <c r="O451" i="68"/>
  <c r="O454" i="68"/>
  <c r="O499" i="68"/>
  <c r="K82" i="60"/>
  <c r="G476" i="68"/>
  <c r="G452" i="68"/>
  <c r="G475" i="68"/>
  <c r="G454" i="68"/>
  <c r="G478" i="68"/>
  <c r="G499" i="68"/>
  <c r="G451" i="68"/>
  <c r="E397" i="67"/>
  <c r="E378" i="67"/>
  <c r="I374" i="67"/>
  <c r="I393" i="67"/>
  <c r="I394" i="67"/>
  <c r="I373" i="67"/>
  <c r="I392" i="67"/>
  <c r="I375" i="67"/>
  <c r="K391" i="67"/>
  <c r="K372" i="67"/>
  <c r="O387" i="67"/>
  <c r="O368" i="67"/>
  <c r="O406" i="67"/>
  <c r="Q66" i="59"/>
  <c r="E66" i="58"/>
  <c r="O63" i="58"/>
  <c r="O364" i="67"/>
  <c r="O401" i="67"/>
  <c r="O383" i="67"/>
  <c r="O366" i="67"/>
  <c r="O363" i="67"/>
  <c r="O385" i="67"/>
  <c r="O382" i="67"/>
  <c r="K63" i="58"/>
  <c r="G401" i="67"/>
  <c r="G364" i="67"/>
  <c r="G383" i="67"/>
  <c r="G366" i="67"/>
  <c r="G382" i="67"/>
  <c r="G363" i="67"/>
  <c r="G385" i="67"/>
  <c r="E397" i="66"/>
  <c r="E378" i="66"/>
  <c r="M393" i="66"/>
  <c r="M394" i="66"/>
  <c r="M392" i="66"/>
  <c r="M374" i="66"/>
  <c r="M375" i="66"/>
  <c r="O391" i="66"/>
  <c r="O372" i="66"/>
  <c r="G406" i="66"/>
  <c r="G387" i="66"/>
  <c r="G368" i="66"/>
  <c r="M47" i="59"/>
  <c r="I47" i="58"/>
  <c r="O44" i="58"/>
  <c r="K44" i="58"/>
  <c r="K382" i="66"/>
  <c r="K364" i="66"/>
  <c r="K383" i="66"/>
  <c r="K385" i="66"/>
  <c r="K366" i="66"/>
  <c r="K363" i="66"/>
  <c r="K401" i="66"/>
  <c r="M378" i="65"/>
  <c r="M397" i="65"/>
  <c r="K415" i="65"/>
  <c r="K377" i="65"/>
  <c r="K414" i="65"/>
  <c r="K396" i="65"/>
  <c r="Q394" i="65"/>
  <c r="Q375" i="65"/>
  <c r="Q374" i="65"/>
  <c r="Q393" i="65"/>
  <c r="O372" i="65"/>
  <c r="O391" i="65"/>
  <c r="Q371" i="65"/>
  <c r="Q389" i="65"/>
  <c r="Q390" i="65"/>
  <c r="Q370" i="65"/>
  <c r="Q408" i="65"/>
  <c r="Q388" i="65"/>
  <c r="M389" i="65"/>
  <c r="M390" i="65"/>
  <c r="M371" i="65"/>
  <c r="M370" i="65"/>
  <c r="M388" i="65"/>
  <c r="M408" i="65"/>
  <c r="Q28" i="59"/>
  <c r="M28" i="58"/>
  <c r="O25" i="59"/>
  <c r="K25" i="59"/>
  <c r="G25" i="60"/>
  <c r="Q420" i="64"/>
  <c r="Q441" i="64"/>
  <c r="Q439" i="64"/>
  <c r="Q418" i="64"/>
  <c r="Q460" i="64"/>
  <c r="K436" i="64"/>
  <c r="K437" i="64"/>
  <c r="K415" i="64"/>
  <c r="K435" i="64"/>
  <c r="K416" i="64"/>
  <c r="I413" i="64"/>
  <c r="I434" i="64"/>
  <c r="K450" i="64"/>
  <c r="K429" i="64"/>
  <c r="K408" i="64"/>
  <c r="I7" i="58"/>
  <c r="E7" i="58"/>
  <c r="O4" i="60"/>
  <c r="K4" i="60"/>
  <c r="C162" i="58"/>
  <c r="C82" i="58"/>
  <c r="C451" i="68"/>
  <c r="C478" i="68"/>
  <c r="C499" i="68"/>
  <c r="C454" i="68"/>
  <c r="C475" i="68"/>
  <c r="C452" i="68"/>
  <c r="C476" i="68"/>
  <c r="C381" i="71"/>
  <c r="C363" i="71"/>
  <c r="C396" i="67"/>
  <c r="C395" i="67"/>
  <c r="C415" i="67"/>
  <c r="C377" i="67"/>
  <c r="C368" i="67"/>
  <c r="C387" i="67"/>
  <c r="C406" i="67"/>
  <c r="C47" i="58"/>
  <c r="C372" i="65"/>
  <c r="C391" i="65"/>
  <c r="C7" i="58"/>
  <c r="N181" i="72"/>
  <c r="N199" i="72"/>
  <c r="P178" i="72"/>
  <c r="P177" i="72"/>
  <c r="P196" i="72"/>
  <c r="P176" i="72"/>
  <c r="P195" i="72"/>
  <c r="G175" i="72"/>
  <c r="G193" i="72"/>
  <c r="J174" i="72"/>
  <c r="J209" i="72"/>
  <c r="J191" i="72"/>
  <c r="J173" i="72"/>
  <c r="J208" i="72"/>
  <c r="J192" i="72"/>
  <c r="O162" i="49"/>
  <c r="O167" i="72"/>
  <c r="O185" i="72"/>
  <c r="K164" i="48"/>
  <c r="G162" i="48"/>
  <c r="C162" i="48"/>
  <c r="C169" i="72"/>
  <c r="C179" i="72"/>
  <c r="C215" i="72"/>
  <c r="C187" i="72"/>
  <c r="N181" i="71"/>
  <c r="N199" i="71"/>
  <c r="L177" i="71"/>
  <c r="L178" i="71"/>
  <c r="L195" i="71"/>
  <c r="L196" i="71"/>
  <c r="L176" i="71"/>
  <c r="L27" i="71"/>
  <c r="K193" i="71"/>
  <c r="K175" i="71"/>
  <c r="F174" i="71"/>
  <c r="F173" i="71"/>
  <c r="F192" i="71"/>
  <c r="F172" i="71"/>
  <c r="F191" i="71"/>
  <c r="F209" i="71"/>
  <c r="Q171" i="71"/>
  <c r="Q207" i="71"/>
  <c r="Q189" i="71"/>
  <c r="M171" i="71"/>
  <c r="M207" i="71"/>
  <c r="M189" i="71"/>
  <c r="J25" i="71"/>
  <c r="I171" i="71"/>
  <c r="I207" i="71"/>
  <c r="I189" i="71"/>
  <c r="E171" i="71"/>
  <c r="E207" i="71"/>
  <c r="E189" i="71"/>
  <c r="O146" i="48"/>
  <c r="K146" i="49"/>
  <c r="K169" i="71"/>
  <c r="K187" i="71"/>
  <c r="K179" i="71"/>
  <c r="G144" i="48"/>
  <c r="G179" i="71"/>
  <c r="G169" i="71"/>
  <c r="G215" i="71"/>
  <c r="G187" i="71"/>
  <c r="C144" i="49"/>
  <c r="C185" i="71"/>
  <c r="C167" i="71"/>
  <c r="H182" i="70"/>
  <c r="H202" i="70"/>
  <c r="H183" i="70"/>
  <c r="H201" i="70"/>
  <c r="H181" i="70"/>
  <c r="P27" i="70"/>
  <c r="O199" i="70"/>
  <c r="O180" i="70"/>
  <c r="J178" i="70"/>
  <c r="J197" i="70"/>
  <c r="J198" i="70"/>
  <c r="J179" i="70"/>
  <c r="Q195" i="70"/>
  <c r="Q176" i="70"/>
  <c r="O125" i="49"/>
  <c r="K125" i="48"/>
  <c r="K125" i="49"/>
  <c r="G128" i="48"/>
  <c r="G125" i="48"/>
  <c r="G191" i="70"/>
  <c r="G172" i="70"/>
  <c r="G190" i="70"/>
  <c r="G171" i="70"/>
  <c r="C193" i="70"/>
  <c r="C184" i="70"/>
  <c r="C174" i="70"/>
  <c r="N205" i="69"/>
  <c r="N186" i="69"/>
  <c r="P183" i="69"/>
  <c r="P182" i="69"/>
  <c r="P202" i="69"/>
  <c r="P201" i="69"/>
  <c r="P181" i="69"/>
  <c r="O199" i="69"/>
  <c r="O180" i="69"/>
  <c r="O106" i="48"/>
  <c r="O191" i="69"/>
  <c r="O172" i="69"/>
  <c r="O190" i="69"/>
  <c r="O171" i="69"/>
  <c r="K106" i="49"/>
  <c r="K193" i="69"/>
  <c r="K184" i="69"/>
  <c r="K174" i="69"/>
  <c r="G193" i="69"/>
  <c r="G174" i="69"/>
  <c r="G184" i="69"/>
  <c r="C193" i="69"/>
  <c r="C184" i="69"/>
  <c r="C174" i="69"/>
  <c r="I228" i="68"/>
  <c r="I276" i="68"/>
  <c r="I252" i="68"/>
  <c r="H33" i="68"/>
  <c r="G248" i="68"/>
  <c r="G247" i="68"/>
  <c r="G249" i="68"/>
  <c r="D33" i="68"/>
  <c r="C248" i="68"/>
  <c r="C249" i="68"/>
  <c r="E268" i="68"/>
  <c r="E244" i="68"/>
  <c r="E243" i="68"/>
  <c r="E267" i="68"/>
  <c r="E245" i="68"/>
  <c r="P30" i="68"/>
  <c r="P242" i="68"/>
  <c r="P266" i="68"/>
  <c r="O28" i="68"/>
  <c r="N238" i="68"/>
  <c r="N262" i="68"/>
  <c r="Q82" i="50"/>
  <c r="Q235" i="68"/>
  <c r="M85" i="49"/>
  <c r="M235" i="68"/>
  <c r="L205" i="67"/>
  <c r="H79" i="42"/>
  <c r="H45" i="67"/>
  <c r="H73" i="67" s="1"/>
  <c r="Q199" i="67"/>
  <c r="M73" i="42"/>
  <c r="M41" i="67"/>
  <c r="M69" i="67" s="1"/>
  <c r="H216" i="67"/>
  <c r="H197" i="67"/>
  <c r="H198" i="67"/>
  <c r="H196" i="67"/>
  <c r="H215" i="67"/>
  <c r="Q63" i="48"/>
  <c r="Q66" i="49"/>
  <c r="Q7" i="67"/>
  <c r="M63" i="50"/>
  <c r="M7" i="67"/>
  <c r="I63" i="50"/>
  <c r="E63" i="48"/>
  <c r="P205" i="66"/>
  <c r="L60" i="42"/>
  <c r="L45" i="66"/>
  <c r="L73" i="66" s="1"/>
  <c r="M199" i="66"/>
  <c r="I54" i="42"/>
  <c r="I41" i="66"/>
  <c r="I69" i="66" s="1"/>
  <c r="H51" i="42"/>
  <c r="H40" i="66"/>
  <c r="H68" i="66" s="1"/>
  <c r="O50" i="42"/>
  <c r="O39" i="66"/>
  <c r="O67" i="66" s="1"/>
  <c r="K214" i="66"/>
  <c r="K195" i="66"/>
  <c r="N48" i="42"/>
  <c r="N37" i="66"/>
  <c r="F48" i="42"/>
  <c r="F37" i="66"/>
  <c r="Q44" i="50"/>
  <c r="M44" i="49"/>
  <c r="I47" i="49"/>
  <c r="I193" i="66"/>
  <c r="I203" i="66"/>
  <c r="E44" i="50"/>
  <c r="E192" i="66"/>
  <c r="O204" i="65"/>
  <c r="O223" i="65"/>
  <c r="N201" i="65"/>
  <c r="N202" i="65"/>
  <c r="J202" i="65"/>
  <c r="J201" i="65"/>
  <c r="L216" i="65"/>
  <c r="L198" i="65"/>
  <c r="L215" i="65"/>
  <c r="L197" i="65"/>
  <c r="H198" i="65"/>
  <c r="H197" i="65"/>
  <c r="H216" i="65"/>
  <c r="H196" i="65"/>
  <c r="K214" i="65"/>
  <c r="K195" i="65"/>
  <c r="G214" i="65"/>
  <c r="G195" i="65"/>
  <c r="Q28" i="49"/>
  <c r="Q191" i="65"/>
  <c r="Q190" i="65"/>
  <c r="Q209" i="65"/>
  <c r="M28" i="49"/>
  <c r="I193" i="65"/>
  <c r="I222" i="65"/>
  <c r="E28" i="49"/>
  <c r="G249" i="64"/>
  <c r="G228" i="64"/>
  <c r="F248" i="64"/>
  <c r="F227" i="64"/>
  <c r="Q225" i="64"/>
  <c r="Q224" i="64"/>
  <c r="Q223" i="64"/>
  <c r="N31" i="64"/>
  <c r="M225" i="64"/>
  <c r="M224" i="64"/>
  <c r="M223" i="64"/>
  <c r="F218" i="64"/>
  <c r="F239" i="64"/>
  <c r="F27" i="64"/>
  <c r="E217" i="64"/>
  <c r="E238" i="64"/>
  <c r="P4" i="49"/>
  <c r="L4" i="49"/>
  <c r="L215" i="64"/>
  <c r="L226" i="64"/>
  <c r="H4" i="49"/>
  <c r="H233" i="64"/>
  <c r="H212" i="64"/>
  <c r="H213" i="64"/>
  <c r="B251" i="68"/>
  <c r="B235" i="68"/>
  <c r="B63" i="49"/>
  <c r="B191" i="67"/>
  <c r="B190" i="67"/>
  <c r="B209" i="67"/>
  <c r="B191" i="66"/>
  <c r="B209" i="66"/>
  <c r="B190" i="66"/>
  <c r="B28" i="49"/>
  <c r="E179" i="66"/>
  <c r="I370" i="72"/>
  <c r="D342" i="65"/>
  <c r="D183" i="68"/>
  <c r="D255" i="68" s="1"/>
  <c r="O185" i="65"/>
  <c r="O111" i="68"/>
  <c r="O207" i="68" s="1"/>
  <c r="O160" i="68"/>
  <c r="J428" i="64"/>
  <c r="Q379" i="72"/>
  <c r="N194" i="70"/>
  <c r="N137" i="70"/>
  <c r="N93" i="69"/>
  <c r="N131" i="69" s="1"/>
  <c r="N175" i="69"/>
  <c r="C183" i="68"/>
  <c r="C255" i="68" s="1"/>
  <c r="Q148" i="64"/>
  <c r="N183" i="65"/>
  <c r="O181" i="67"/>
  <c r="L112" i="65"/>
  <c r="Q206" i="72"/>
  <c r="P378" i="72"/>
  <c r="P359" i="72"/>
  <c r="P360" i="72"/>
  <c r="P376" i="72"/>
  <c r="P377" i="72"/>
  <c r="P358" i="72"/>
  <c r="L164" i="59"/>
  <c r="F162" i="59"/>
  <c r="H381" i="71"/>
  <c r="H363" i="71"/>
  <c r="D360" i="71"/>
  <c r="D377" i="71"/>
  <c r="D359" i="71"/>
  <c r="D378" i="71"/>
  <c r="L146" i="58"/>
  <c r="N144" i="58"/>
  <c r="H378" i="70"/>
  <c r="H397" i="70"/>
  <c r="P128" i="58"/>
  <c r="F125" i="59"/>
  <c r="L378" i="69"/>
  <c r="L397" i="69"/>
  <c r="L109" i="58"/>
  <c r="F106" i="58"/>
  <c r="D471" i="68"/>
  <c r="D495" i="68"/>
  <c r="L480" i="68"/>
  <c r="L456" i="68"/>
  <c r="L504" i="68"/>
  <c r="H82" i="59"/>
  <c r="N397" i="67"/>
  <c r="N378" i="67"/>
  <c r="P372" i="67"/>
  <c r="P391" i="67"/>
  <c r="H368" i="67"/>
  <c r="H387" i="67"/>
  <c r="H406" i="67"/>
  <c r="H63" i="60"/>
  <c r="N378" i="66"/>
  <c r="N397" i="66"/>
  <c r="N374" i="66"/>
  <c r="N394" i="66"/>
  <c r="N373" i="66"/>
  <c r="N375" i="66"/>
  <c r="N393" i="66"/>
  <c r="J371" i="66"/>
  <c r="J370" i="66"/>
  <c r="J389" i="66"/>
  <c r="J390" i="66"/>
  <c r="J408" i="66"/>
  <c r="J388" i="66"/>
  <c r="J369" i="66"/>
  <c r="N47" i="58"/>
  <c r="P44" i="59"/>
  <c r="P364" i="66"/>
  <c r="P382" i="66"/>
  <c r="P383" i="66"/>
  <c r="P385" i="66"/>
  <c r="P401" i="66"/>
  <c r="P363" i="66"/>
  <c r="P366" i="66"/>
  <c r="N374" i="65"/>
  <c r="N394" i="65"/>
  <c r="N393" i="65"/>
  <c r="N375" i="65"/>
  <c r="F28" i="58"/>
  <c r="H363" i="65"/>
  <c r="H385" i="65"/>
  <c r="H366" i="65"/>
  <c r="H382" i="65"/>
  <c r="H383" i="65"/>
  <c r="H364" i="65"/>
  <c r="H401" i="65"/>
  <c r="F413" i="64"/>
  <c r="F434" i="64"/>
  <c r="H411" i="64"/>
  <c r="H433" i="64"/>
  <c r="H412" i="64"/>
  <c r="H453" i="64"/>
  <c r="H410" i="64"/>
  <c r="H432" i="64"/>
  <c r="C106" i="59"/>
  <c r="C28" i="58"/>
  <c r="P31" i="72"/>
  <c r="O181" i="72"/>
  <c r="O199" i="72"/>
  <c r="N180" i="72"/>
  <c r="N198" i="72"/>
  <c r="N216" i="72"/>
  <c r="Q172" i="42"/>
  <c r="Q42" i="72"/>
  <c r="Q70" i="72" s="1"/>
  <c r="P171" i="42"/>
  <c r="P41" i="72"/>
  <c r="P69" i="72" s="1"/>
  <c r="D171" i="42"/>
  <c r="D41" i="72"/>
  <c r="D69" i="72" s="1"/>
  <c r="N167" i="42"/>
  <c r="N39" i="72"/>
  <c r="N67" i="72" s="1"/>
  <c r="L164" i="48"/>
  <c r="L164" i="49"/>
  <c r="C181" i="71"/>
  <c r="C199" i="71"/>
  <c r="F216" i="71"/>
  <c r="F198" i="71"/>
  <c r="F180" i="71"/>
  <c r="I27" i="71"/>
  <c r="H175" i="71"/>
  <c r="H193" i="71"/>
  <c r="L144" i="48"/>
  <c r="L187" i="71"/>
  <c r="L179" i="71"/>
  <c r="L215" i="71"/>
  <c r="L170" i="71"/>
  <c r="L169" i="71"/>
  <c r="O186" i="70"/>
  <c r="O205" i="70"/>
  <c r="P180" i="70"/>
  <c r="P199" i="70"/>
  <c r="N176" i="70"/>
  <c r="N195" i="70"/>
  <c r="H125" i="48"/>
  <c r="H128" i="48"/>
  <c r="K113" i="42"/>
  <c r="K40" i="69"/>
  <c r="Q110" i="42"/>
  <c r="Q37" i="69"/>
  <c r="P106" i="49"/>
  <c r="P7" i="69"/>
  <c r="D109" i="49"/>
  <c r="D184" i="69"/>
  <c r="D193" i="69"/>
  <c r="D203" i="69"/>
  <c r="D174" i="69"/>
  <c r="M251" i="68"/>
  <c r="O246" i="68"/>
  <c r="H241" i="68"/>
  <c r="H240" i="68"/>
  <c r="H264" i="68"/>
  <c r="H239" i="68"/>
  <c r="G238" i="68"/>
  <c r="G262" i="68"/>
  <c r="J82" i="50"/>
  <c r="E205" i="67"/>
  <c r="J199" i="67"/>
  <c r="J191" i="67"/>
  <c r="J209" i="67"/>
  <c r="J190" i="67"/>
  <c r="E205" i="66"/>
  <c r="J44" i="50"/>
  <c r="J192" i="66"/>
  <c r="H204" i="65"/>
  <c r="H223" i="65"/>
  <c r="I229" i="64"/>
  <c r="F225" i="64"/>
  <c r="F224" i="64"/>
  <c r="M4" i="49"/>
  <c r="M191" i="64"/>
  <c r="M212" i="64"/>
  <c r="M233" i="64"/>
  <c r="M213" i="64"/>
  <c r="B171" i="72"/>
  <c r="B189" i="72"/>
  <c r="B207" i="72"/>
  <c r="B171" i="71"/>
  <c r="B189" i="71"/>
  <c r="B207" i="71"/>
  <c r="H99" i="67"/>
  <c r="Q215" i="68"/>
  <c r="N370" i="71"/>
  <c r="N316" i="71"/>
  <c r="D183" i="65"/>
  <c r="M172" i="66"/>
  <c r="B171" i="67"/>
  <c r="B184" i="66"/>
  <c r="B146" i="66"/>
  <c r="N367" i="67"/>
  <c r="N392" i="66"/>
  <c r="D146" i="65"/>
  <c r="B160" i="64"/>
  <c r="J179" i="65"/>
  <c r="M219" i="68"/>
  <c r="M171" i="68"/>
  <c r="C503" i="68"/>
  <c r="L317" i="64"/>
  <c r="G373" i="70"/>
  <c r="F352" i="72"/>
  <c r="Q352" i="72"/>
  <c r="K376" i="67"/>
  <c r="E215" i="65"/>
  <c r="B213" i="66"/>
  <c r="K239" i="68"/>
  <c r="C206" i="72"/>
  <c r="O134" i="72"/>
  <c r="O188" i="72"/>
  <c r="Q215" i="66"/>
  <c r="I237" i="64"/>
  <c r="H231" i="68"/>
  <c r="P175" i="69"/>
  <c r="M367" i="65"/>
  <c r="J215" i="65"/>
  <c r="K137" i="65"/>
  <c r="K194" i="65"/>
  <c r="B129" i="71"/>
  <c r="P66" i="48"/>
  <c r="P211" i="68"/>
  <c r="L218" i="68"/>
  <c r="D224" i="68"/>
  <c r="G7" i="48"/>
  <c r="F25" i="48"/>
  <c r="H405" i="65"/>
  <c r="P323" i="70"/>
  <c r="M373" i="66"/>
  <c r="M505" i="68"/>
  <c r="P407" i="68"/>
  <c r="P479" i="68"/>
  <c r="P377" i="68"/>
  <c r="L323" i="66"/>
  <c r="P435" i="64"/>
  <c r="N449" i="64"/>
  <c r="N380" i="64"/>
  <c r="L147" i="71"/>
  <c r="G395" i="65"/>
  <c r="P215" i="66"/>
  <c r="Q197" i="72"/>
  <c r="D135" i="68"/>
  <c r="N206" i="71"/>
  <c r="I150" i="67"/>
  <c r="I194" i="70"/>
  <c r="I137" i="70"/>
  <c r="C131" i="70"/>
  <c r="G200" i="67"/>
  <c r="M93" i="70"/>
  <c r="M131" i="70" s="1"/>
  <c r="M175" i="70"/>
  <c r="B197" i="71"/>
  <c r="G47" i="48"/>
  <c r="H173" i="67"/>
  <c r="Q219" i="68"/>
  <c r="Q171" i="68"/>
  <c r="L223" i="68"/>
  <c r="L175" i="68"/>
  <c r="B111" i="64"/>
  <c r="B153" i="64" s="1"/>
  <c r="J25" i="48"/>
  <c r="D174" i="65"/>
  <c r="H47" i="48"/>
  <c r="Q176" i="66"/>
  <c r="N177" i="66"/>
  <c r="N139" i="66"/>
  <c r="O184" i="66"/>
  <c r="O146" i="66"/>
  <c r="Q180" i="67"/>
  <c r="L184" i="67"/>
  <c r="L146" i="67"/>
  <c r="I212" i="68"/>
  <c r="I28" i="48"/>
  <c r="C44" i="48"/>
  <c r="E174" i="66"/>
  <c r="H63" i="48"/>
  <c r="H178" i="67"/>
  <c r="C99" i="67"/>
  <c r="C175" i="67" s="1"/>
  <c r="C181" i="67"/>
  <c r="E184" i="67"/>
  <c r="M184" i="67"/>
  <c r="B226" i="68"/>
  <c r="P209" i="68"/>
  <c r="E414" i="67"/>
  <c r="J353" i="68"/>
  <c r="J401" i="68" s="1"/>
  <c r="J379" i="71"/>
  <c r="C304" i="65"/>
  <c r="C323" i="65" s="1"/>
  <c r="E376" i="70"/>
  <c r="G329" i="65"/>
  <c r="G386" i="65"/>
  <c r="G304" i="65"/>
  <c r="G323" i="65" s="1"/>
  <c r="N373" i="65"/>
  <c r="Q392" i="65"/>
  <c r="F124" i="50"/>
  <c r="J150" i="69"/>
  <c r="N216" i="64"/>
  <c r="F194" i="71"/>
  <c r="K170" i="71"/>
  <c r="O215" i="67"/>
  <c r="F129" i="72"/>
  <c r="M194" i="67"/>
  <c r="J163" i="64"/>
  <c r="I161" i="50"/>
  <c r="I194" i="65"/>
  <c r="I112" i="65"/>
  <c r="L237" i="68"/>
  <c r="L165" i="68"/>
  <c r="N363" i="72"/>
  <c r="N381" i="72"/>
  <c r="P357" i="72"/>
  <c r="P375" i="72"/>
  <c r="N164" i="58"/>
  <c r="P162" i="59"/>
  <c r="L162" i="59"/>
  <c r="H351" i="72"/>
  <c r="H349" i="72"/>
  <c r="H367" i="72"/>
  <c r="H369" i="72"/>
  <c r="F363" i="71"/>
  <c r="F381" i="71"/>
  <c r="P357" i="71"/>
  <c r="P375" i="71"/>
  <c r="N146" i="59"/>
  <c r="P144" i="59"/>
  <c r="L144" i="58"/>
  <c r="H367" i="71"/>
  <c r="H349" i="71"/>
  <c r="H369" i="71"/>
  <c r="H351" i="71"/>
  <c r="F378" i="70"/>
  <c r="F397" i="70"/>
  <c r="F375" i="70"/>
  <c r="F394" i="70"/>
  <c r="F374" i="70"/>
  <c r="F393" i="70"/>
  <c r="D391" i="70"/>
  <c r="D372" i="70"/>
  <c r="L368" i="70"/>
  <c r="L387" i="70"/>
  <c r="H368" i="70"/>
  <c r="H367" i="70"/>
  <c r="H387" i="70"/>
  <c r="F128" i="59"/>
  <c r="L385" i="70"/>
  <c r="L366" i="70"/>
  <c r="L364" i="70"/>
  <c r="L382" i="70"/>
  <c r="L383" i="70"/>
  <c r="L363" i="70"/>
  <c r="H125" i="58"/>
  <c r="D125" i="58"/>
  <c r="J378" i="69"/>
  <c r="J397" i="69"/>
  <c r="F375" i="69"/>
  <c r="F394" i="69"/>
  <c r="F374" i="69"/>
  <c r="F393" i="69"/>
  <c r="D372" i="69"/>
  <c r="D391" i="69"/>
  <c r="N109" i="59"/>
  <c r="J109" i="59"/>
  <c r="P106" i="58"/>
  <c r="L106" i="59"/>
  <c r="D385" i="69"/>
  <c r="D363" i="69"/>
  <c r="D364" i="69"/>
  <c r="D382" i="69"/>
  <c r="D366" i="69"/>
  <c r="D383" i="69"/>
  <c r="F517" i="68"/>
  <c r="F469" i="68"/>
  <c r="F468" i="68"/>
  <c r="F493" i="68"/>
  <c r="J464" i="68"/>
  <c r="J488" i="68"/>
  <c r="P483" i="68"/>
  <c r="P458" i="68"/>
  <c r="P482" i="68"/>
  <c r="P459" i="68"/>
  <c r="P481" i="68"/>
  <c r="P506" i="68"/>
  <c r="P457" i="68"/>
  <c r="N456" i="68"/>
  <c r="N504" i="68"/>
  <c r="N480" i="68"/>
  <c r="F456" i="68"/>
  <c r="F504" i="68"/>
  <c r="F480" i="68"/>
  <c r="L85" i="59"/>
  <c r="H85" i="59"/>
  <c r="J82" i="58"/>
  <c r="J451" i="68"/>
  <c r="J475" i="68"/>
  <c r="J452" i="68"/>
  <c r="J476" i="68"/>
  <c r="J478" i="68"/>
  <c r="J499" i="68"/>
  <c r="J454" i="68"/>
  <c r="L378" i="67"/>
  <c r="L397" i="67"/>
  <c r="J415" i="67"/>
  <c r="J377" i="67"/>
  <c r="J396" i="67"/>
  <c r="J376" i="67"/>
  <c r="H374" i="67"/>
  <c r="H373" i="67"/>
  <c r="H393" i="67"/>
  <c r="H394" i="67"/>
  <c r="H375" i="67"/>
  <c r="N391" i="67"/>
  <c r="N372" i="67"/>
  <c r="H66" i="58"/>
  <c r="D66" i="59"/>
  <c r="N63" i="60"/>
  <c r="J63" i="59"/>
  <c r="H397" i="66"/>
  <c r="H378" i="66"/>
  <c r="F396" i="66"/>
  <c r="F395" i="66"/>
  <c r="F415" i="66"/>
  <c r="F377" i="66"/>
  <c r="L375" i="66"/>
  <c r="L393" i="66"/>
  <c r="L373" i="66"/>
  <c r="L394" i="66"/>
  <c r="L374" i="66"/>
  <c r="L392" i="66"/>
  <c r="N391" i="66"/>
  <c r="N372" i="66"/>
  <c r="P390" i="66"/>
  <c r="P371" i="66"/>
  <c r="P370" i="66"/>
  <c r="P389" i="66"/>
  <c r="P408" i="66"/>
  <c r="D371" i="66"/>
  <c r="D390" i="66"/>
  <c r="D370" i="66"/>
  <c r="D408" i="66"/>
  <c r="D389" i="66"/>
  <c r="P47" i="58"/>
  <c r="D47" i="58"/>
  <c r="N364" i="66"/>
  <c r="N382" i="66"/>
  <c r="N383" i="66"/>
  <c r="N366" i="66"/>
  <c r="N385" i="66"/>
  <c r="N363" i="66"/>
  <c r="N401" i="66"/>
  <c r="J44" i="58"/>
  <c r="F44" i="60"/>
  <c r="F383" i="66"/>
  <c r="F382" i="66"/>
  <c r="F366" i="66"/>
  <c r="F364" i="66"/>
  <c r="F363" i="66"/>
  <c r="F401" i="66"/>
  <c r="F385" i="66"/>
  <c r="D378" i="65"/>
  <c r="D397" i="65"/>
  <c r="L375" i="65"/>
  <c r="L394" i="65"/>
  <c r="L393" i="65"/>
  <c r="L374" i="65"/>
  <c r="D394" i="65"/>
  <c r="D375" i="65"/>
  <c r="D393" i="65"/>
  <c r="D374" i="65"/>
  <c r="N368" i="65"/>
  <c r="N406" i="65"/>
  <c r="N387" i="65"/>
  <c r="H28" i="58"/>
  <c r="D28" i="58"/>
  <c r="N25" i="60"/>
  <c r="J25" i="59"/>
  <c r="F25" i="58"/>
  <c r="H420" i="64"/>
  <c r="H441" i="64"/>
  <c r="H439" i="64"/>
  <c r="H418" i="64"/>
  <c r="H438" i="64"/>
  <c r="H460" i="64"/>
  <c r="H417" i="64"/>
  <c r="N437" i="64"/>
  <c r="N416" i="64"/>
  <c r="N415" i="64"/>
  <c r="N436" i="64"/>
  <c r="F436" i="64"/>
  <c r="F416" i="64"/>
  <c r="F415" i="64"/>
  <c r="F437" i="64"/>
  <c r="F414" i="64"/>
  <c r="D413" i="64"/>
  <c r="D434" i="64"/>
  <c r="F411" i="64"/>
  <c r="F433" i="64"/>
  <c r="F453" i="64"/>
  <c r="F412" i="64"/>
  <c r="F432" i="64"/>
  <c r="F410" i="64"/>
  <c r="N408" i="64"/>
  <c r="N450" i="64"/>
  <c r="N429" i="64"/>
  <c r="P7" i="59"/>
  <c r="L7" i="59"/>
  <c r="N4" i="58"/>
  <c r="F4" i="59"/>
  <c r="C351" i="71"/>
  <c r="C369" i="71"/>
  <c r="C349" i="71"/>
  <c r="C367" i="71"/>
  <c r="C63" i="58"/>
  <c r="C374" i="70"/>
  <c r="C394" i="70"/>
  <c r="C373" i="70"/>
  <c r="C393" i="70"/>
  <c r="C375" i="70"/>
  <c r="C464" i="68"/>
  <c r="C488" i="68"/>
  <c r="C66" i="59"/>
  <c r="C378" i="65"/>
  <c r="C397" i="65"/>
  <c r="P176" i="42"/>
  <c r="P44" i="72"/>
  <c r="P72" i="72" s="1"/>
  <c r="L180" i="72"/>
  <c r="L216" i="72"/>
  <c r="L198" i="72"/>
  <c r="O172" i="42"/>
  <c r="O42" i="72"/>
  <c r="O70" i="72" s="1"/>
  <c r="C196" i="72"/>
  <c r="C178" i="72"/>
  <c r="C195" i="72"/>
  <c r="C177" i="72"/>
  <c r="I174" i="72"/>
  <c r="I209" i="72"/>
  <c r="I173" i="72"/>
  <c r="I172" i="72"/>
  <c r="I192" i="72"/>
  <c r="I191" i="72"/>
  <c r="E209" i="72"/>
  <c r="E173" i="72"/>
  <c r="E174" i="72"/>
  <c r="E191" i="72"/>
  <c r="E192" i="72"/>
  <c r="E208" i="72"/>
  <c r="E172" i="72"/>
  <c r="P207" i="72"/>
  <c r="P171" i="72"/>
  <c r="P189" i="72"/>
  <c r="L171" i="72"/>
  <c r="L189" i="72"/>
  <c r="L207" i="72"/>
  <c r="H189" i="72"/>
  <c r="H171" i="72"/>
  <c r="H207" i="72"/>
  <c r="D171" i="72"/>
  <c r="D189" i="72"/>
  <c r="D207" i="72"/>
  <c r="N164" i="48"/>
  <c r="N169" i="72"/>
  <c r="N187" i="72"/>
  <c r="J162" i="48"/>
  <c r="J185" i="72"/>
  <c r="J167" i="72"/>
  <c r="F162" i="48"/>
  <c r="I199" i="71"/>
  <c r="I181" i="71"/>
  <c r="O177" i="71"/>
  <c r="O195" i="71"/>
  <c r="O176" i="71"/>
  <c r="O178" i="71"/>
  <c r="O196" i="71"/>
  <c r="N175" i="71"/>
  <c r="N193" i="71"/>
  <c r="M174" i="71"/>
  <c r="M192" i="71"/>
  <c r="M209" i="71"/>
  <c r="M191" i="71"/>
  <c r="M173" i="71"/>
  <c r="I209" i="71"/>
  <c r="I174" i="71"/>
  <c r="I208" i="71"/>
  <c r="I192" i="71"/>
  <c r="I173" i="71"/>
  <c r="I191" i="71"/>
  <c r="N144" i="48"/>
  <c r="J144" i="49"/>
  <c r="J169" i="71"/>
  <c r="J179" i="71"/>
  <c r="J187" i="71"/>
  <c r="F144" i="48"/>
  <c r="F185" i="71"/>
  <c r="F167" i="71"/>
  <c r="E205" i="70"/>
  <c r="E186" i="70"/>
  <c r="P185" i="70"/>
  <c r="P223" i="70"/>
  <c r="P204" i="70"/>
  <c r="L185" i="70"/>
  <c r="L223" i="70"/>
  <c r="L204" i="70"/>
  <c r="H185" i="70"/>
  <c r="H223" i="70"/>
  <c r="H204" i="70"/>
  <c r="D185" i="70"/>
  <c r="D223" i="70"/>
  <c r="D204" i="70"/>
  <c r="G182" i="70"/>
  <c r="G201" i="70"/>
  <c r="G183" i="70"/>
  <c r="G202" i="70"/>
  <c r="G181" i="70"/>
  <c r="J199" i="70"/>
  <c r="J180" i="70"/>
  <c r="P176" i="70"/>
  <c r="P195" i="70"/>
  <c r="N125" i="49"/>
  <c r="J128" i="49"/>
  <c r="J172" i="70"/>
  <c r="J171" i="70"/>
  <c r="J190" i="70"/>
  <c r="J191" i="70"/>
  <c r="F190" i="70"/>
  <c r="F172" i="70"/>
  <c r="F171" i="70"/>
  <c r="F191" i="70"/>
  <c r="E205" i="69"/>
  <c r="E186" i="69"/>
  <c r="P223" i="69"/>
  <c r="P204" i="69"/>
  <c r="P185" i="69"/>
  <c r="L185" i="69"/>
  <c r="L204" i="69"/>
  <c r="L223" i="69"/>
  <c r="H30" i="69"/>
  <c r="H204" i="69"/>
  <c r="H185" i="69"/>
  <c r="H223" i="69"/>
  <c r="D185" i="69"/>
  <c r="D204" i="69"/>
  <c r="D223" i="69"/>
  <c r="G202" i="69"/>
  <c r="G182" i="69"/>
  <c r="G201" i="69"/>
  <c r="G183" i="69"/>
  <c r="G200" i="69"/>
  <c r="J180" i="69"/>
  <c r="J199" i="69"/>
  <c r="N109" i="49"/>
  <c r="J109" i="48"/>
  <c r="J109" i="49"/>
  <c r="F106" i="48"/>
  <c r="H252" i="68"/>
  <c r="H276" i="68"/>
  <c r="I222" i="68"/>
  <c r="I246" i="68"/>
  <c r="P245" i="68"/>
  <c r="P244" i="68"/>
  <c r="P243" i="68"/>
  <c r="P268" i="68"/>
  <c r="I31" i="68"/>
  <c r="H245" i="68"/>
  <c r="H244" i="68"/>
  <c r="H268" i="68"/>
  <c r="H243" i="68"/>
  <c r="N241" i="68"/>
  <c r="N264" i="68"/>
  <c r="N240" i="68"/>
  <c r="K29" i="68"/>
  <c r="J241" i="68"/>
  <c r="J264" i="68"/>
  <c r="J240" i="68"/>
  <c r="E262" i="68"/>
  <c r="E238" i="68"/>
  <c r="P85" i="49"/>
  <c r="L82" i="50"/>
  <c r="L236" i="68"/>
  <c r="L274" i="68"/>
  <c r="L250" i="68"/>
  <c r="H82" i="50"/>
  <c r="D82" i="49"/>
  <c r="D233" i="68"/>
  <c r="D234" i="68"/>
  <c r="D257" i="68"/>
  <c r="C205" i="67"/>
  <c r="O30" i="67"/>
  <c r="N204" i="67"/>
  <c r="N223" i="67"/>
  <c r="J223" i="67"/>
  <c r="J204" i="67"/>
  <c r="G30" i="67"/>
  <c r="F223" i="67"/>
  <c r="F204" i="67"/>
  <c r="Q202" i="67"/>
  <c r="Q201" i="67"/>
  <c r="F195" i="67"/>
  <c r="F214" i="67"/>
  <c r="P66" i="49"/>
  <c r="L66" i="49"/>
  <c r="H63" i="49"/>
  <c r="D193" i="67"/>
  <c r="D203" i="67"/>
  <c r="N204" i="66"/>
  <c r="N223" i="66"/>
  <c r="E183" i="66"/>
  <c r="E201" i="66"/>
  <c r="E202" i="66"/>
  <c r="L199" i="66"/>
  <c r="D199" i="66"/>
  <c r="O198" i="66"/>
  <c r="O197" i="66"/>
  <c r="O196" i="66"/>
  <c r="O216" i="66"/>
  <c r="K179" i="66"/>
  <c r="K198" i="66"/>
  <c r="K197" i="66"/>
  <c r="K216" i="66"/>
  <c r="D26" i="66"/>
  <c r="C198" i="66"/>
  <c r="C216" i="66"/>
  <c r="C197" i="66"/>
  <c r="P209" i="66"/>
  <c r="P191" i="66"/>
  <c r="P190" i="66"/>
  <c r="H47" i="49"/>
  <c r="H44" i="49"/>
  <c r="D44" i="48"/>
  <c r="D44" i="49"/>
  <c r="F204" i="65"/>
  <c r="F223" i="65"/>
  <c r="O198" i="65"/>
  <c r="O197" i="65"/>
  <c r="O196" i="65"/>
  <c r="O216" i="65"/>
  <c r="G25" i="65"/>
  <c r="F195" i="65"/>
  <c r="F214" i="65"/>
  <c r="P28" i="49"/>
  <c r="L193" i="65"/>
  <c r="L222" i="65"/>
  <c r="H190" i="65"/>
  <c r="H209" i="65"/>
  <c r="H191" i="65"/>
  <c r="F228" i="64"/>
  <c r="F249" i="64"/>
  <c r="F33" i="64"/>
  <c r="E227" i="64"/>
  <c r="E248" i="64"/>
  <c r="D224" i="64"/>
  <c r="D225" i="64"/>
  <c r="K222" i="64"/>
  <c r="C222" i="64"/>
  <c r="N221" i="64"/>
  <c r="N241" i="64"/>
  <c r="N220" i="64"/>
  <c r="N28" i="64"/>
  <c r="M239" i="64"/>
  <c r="M218" i="64"/>
  <c r="L238" i="64"/>
  <c r="L217" i="64"/>
  <c r="O7" i="49"/>
  <c r="O213" i="64"/>
  <c r="K4" i="49"/>
  <c r="K233" i="64"/>
  <c r="K213" i="64"/>
  <c r="K212" i="64"/>
  <c r="G4" i="50"/>
  <c r="C4" i="50"/>
  <c r="C7" i="49"/>
  <c r="B125" i="49"/>
  <c r="B190" i="69"/>
  <c r="B171" i="69"/>
  <c r="B172" i="69"/>
  <c r="B191" i="69"/>
  <c r="B241" i="68"/>
  <c r="B240" i="68"/>
  <c r="B239" i="68"/>
  <c r="M215" i="68"/>
  <c r="M167" i="68"/>
  <c r="G388" i="66"/>
  <c r="D143" i="67"/>
  <c r="D218" i="68"/>
  <c r="N317" i="64"/>
  <c r="H194" i="72"/>
  <c r="L207" i="70"/>
  <c r="O170" i="72"/>
  <c r="J184" i="65"/>
  <c r="J146" i="65"/>
  <c r="J183" i="65"/>
  <c r="C405" i="67"/>
  <c r="F503" i="68"/>
  <c r="H215" i="66"/>
  <c r="N143" i="65"/>
  <c r="B161" i="50"/>
  <c r="D93" i="72"/>
  <c r="D129" i="72" s="1"/>
  <c r="P213" i="66"/>
  <c r="F160" i="68"/>
  <c r="E220" i="68"/>
  <c r="C178" i="67"/>
  <c r="D184" i="67"/>
  <c r="D146" i="67"/>
  <c r="H407" i="65"/>
  <c r="D194" i="64"/>
  <c r="L414" i="67"/>
  <c r="O405" i="66"/>
  <c r="P163" i="64"/>
  <c r="O247" i="64"/>
  <c r="P168" i="64"/>
  <c r="H200" i="70"/>
  <c r="F247" i="68"/>
  <c r="H164" i="59"/>
  <c r="J349" i="72"/>
  <c r="J351" i="72"/>
  <c r="J369" i="72"/>
  <c r="J367" i="72"/>
  <c r="H146" i="58"/>
  <c r="F351" i="71"/>
  <c r="F349" i="71"/>
  <c r="F369" i="71"/>
  <c r="F367" i="71"/>
  <c r="P375" i="70"/>
  <c r="P393" i="70"/>
  <c r="P374" i="70"/>
  <c r="P392" i="70"/>
  <c r="P394" i="70"/>
  <c r="P373" i="70"/>
  <c r="H128" i="59"/>
  <c r="F376" i="69"/>
  <c r="H374" i="69"/>
  <c r="H375" i="69"/>
  <c r="H393" i="69"/>
  <c r="H373" i="69"/>
  <c r="H394" i="69"/>
  <c r="H109" i="59"/>
  <c r="J106" i="58"/>
  <c r="L469" i="68"/>
  <c r="L493" i="68"/>
  <c r="H488" i="68"/>
  <c r="H464" i="68"/>
  <c r="F85" i="59"/>
  <c r="H396" i="67"/>
  <c r="H415" i="67"/>
  <c r="H377" i="67"/>
  <c r="H395" i="67"/>
  <c r="D368" i="67"/>
  <c r="D406" i="67"/>
  <c r="D387" i="67"/>
  <c r="L63" i="59"/>
  <c r="J378" i="66"/>
  <c r="J397" i="66"/>
  <c r="D372" i="66"/>
  <c r="D391" i="66"/>
  <c r="P377" i="65"/>
  <c r="P396" i="65"/>
  <c r="P415" i="65"/>
  <c r="P376" i="65"/>
  <c r="J370" i="65"/>
  <c r="J390" i="65"/>
  <c r="J408" i="65"/>
  <c r="J371" i="65"/>
  <c r="J369" i="65"/>
  <c r="J389" i="65"/>
  <c r="L406" i="65"/>
  <c r="L387" i="65"/>
  <c r="L368" i="65"/>
  <c r="L25" i="59"/>
  <c r="N420" i="64"/>
  <c r="N441" i="64"/>
  <c r="P419" i="64"/>
  <c r="P440" i="64"/>
  <c r="P461" i="64"/>
  <c r="L437" i="64"/>
  <c r="L416" i="64"/>
  <c r="L415" i="64"/>
  <c r="L435" i="64"/>
  <c r="L414" i="64"/>
  <c r="L436" i="64"/>
  <c r="H429" i="64"/>
  <c r="H450" i="64"/>
  <c r="H408" i="64"/>
  <c r="H4" i="59"/>
  <c r="C25" i="58"/>
  <c r="J28" i="72"/>
  <c r="I177" i="72"/>
  <c r="I178" i="72"/>
  <c r="I195" i="72"/>
  <c r="I196" i="72"/>
  <c r="I176" i="72"/>
  <c r="L193" i="72"/>
  <c r="L175" i="72"/>
  <c r="M165" i="42"/>
  <c r="M37" i="72"/>
  <c r="P162" i="48"/>
  <c r="P167" i="72"/>
  <c r="H146" i="49"/>
  <c r="G205" i="70"/>
  <c r="G186" i="70"/>
  <c r="J204" i="70"/>
  <c r="J223" i="70"/>
  <c r="J185" i="70"/>
  <c r="J176" i="70"/>
  <c r="J195" i="70"/>
  <c r="L128" i="48"/>
  <c r="N121" i="42"/>
  <c r="N44" i="69"/>
  <c r="N72" i="69" s="1"/>
  <c r="Q117" i="42"/>
  <c r="Q42" i="69"/>
  <c r="Q70" i="69" s="1"/>
  <c r="H106" i="48"/>
  <c r="H7" i="69"/>
  <c r="K103" i="42"/>
  <c r="K54" i="68"/>
  <c r="K88" i="68" s="1"/>
  <c r="N276" i="68"/>
  <c r="N252" i="68"/>
  <c r="O31" i="68"/>
  <c r="N245" i="68"/>
  <c r="N268" i="68"/>
  <c r="N244" i="68"/>
  <c r="Q242" i="68"/>
  <c r="Q266" i="68"/>
  <c r="N199" i="67"/>
  <c r="N63" i="49"/>
  <c r="P223" i="66"/>
  <c r="P204" i="66"/>
  <c r="G201" i="66"/>
  <c r="G202" i="66"/>
  <c r="G200" i="66"/>
  <c r="I198" i="66"/>
  <c r="I216" i="66"/>
  <c r="I197" i="66"/>
  <c r="N44" i="49"/>
  <c r="N47" i="49"/>
  <c r="M205" i="65"/>
  <c r="J28" i="48"/>
  <c r="J25" i="49"/>
  <c r="D220" i="64"/>
  <c r="D221" i="64"/>
  <c r="D241" i="64"/>
  <c r="C28" i="65"/>
  <c r="B202" i="65"/>
  <c r="B201" i="65"/>
  <c r="P352" i="71"/>
  <c r="F452" i="64"/>
  <c r="H383" i="71"/>
  <c r="C178" i="68"/>
  <c r="F150" i="70"/>
  <c r="N28" i="48"/>
  <c r="I44" i="48"/>
  <c r="G182" i="66"/>
  <c r="E184" i="66"/>
  <c r="P176" i="67"/>
  <c r="E183" i="67"/>
  <c r="P219" i="68"/>
  <c r="P171" i="68"/>
  <c r="C224" i="68"/>
  <c r="E226" i="68"/>
  <c r="J197" i="72"/>
  <c r="N342" i="67"/>
  <c r="L247" i="64"/>
  <c r="L178" i="65"/>
  <c r="D132" i="66"/>
  <c r="J180" i="66"/>
  <c r="B177" i="67"/>
  <c r="J184" i="67"/>
  <c r="N323" i="66"/>
  <c r="K181" i="69"/>
  <c r="J112" i="65"/>
  <c r="C414" i="64"/>
  <c r="E112" i="70"/>
  <c r="E194" i="70"/>
  <c r="E137" i="70"/>
  <c r="M168" i="64"/>
  <c r="P4" i="48"/>
  <c r="D392" i="65"/>
  <c r="M399" i="70"/>
  <c r="D358" i="72"/>
  <c r="G376" i="70"/>
  <c r="N370" i="72"/>
  <c r="N316" i="72"/>
  <c r="E203" i="70"/>
  <c r="B196" i="67"/>
  <c r="G147" i="72"/>
  <c r="E207" i="70"/>
  <c r="G267" i="68"/>
  <c r="I93" i="71"/>
  <c r="Q175" i="68"/>
  <c r="H183" i="68"/>
  <c r="H255" i="68" s="1"/>
  <c r="P197" i="72"/>
  <c r="E203" i="67"/>
  <c r="J193" i="64"/>
  <c r="O111" i="64"/>
  <c r="O195" i="64" s="1"/>
  <c r="P202" i="64"/>
  <c r="P160" i="64"/>
  <c r="K173" i="66"/>
  <c r="Q99" i="67"/>
  <c r="C185" i="67"/>
  <c r="H111" i="64"/>
  <c r="C179" i="66"/>
  <c r="Q181" i="66"/>
  <c r="B180" i="67"/>
  <c r="Q66" i="48"/>
  <c r="J214" i="68"/>
  <c r="Q218" i="68"/>
  <c r="J225" i="68"/>
  <c r="Q316" i="71"/>
  <c r="Q370" i="71"/>
  <c r="C395" i="65"/>
  <c r="D311" i="71"/>
  <c r="N342" i="65"/>
  <c r="G367" i="69"/>
  <c r="P407" i="66"/>
  <c r="L369" i="70"/>
  <c r="J468" i="68"/>
  <c r="J376" i="65"/>
  <c r="H407" i="64"/>
  <c r="K399" i="70"/>
  <c r="Q304" i="67"/>
  <c r="Q323" i="67" s="1"/>
  <c r="Q386" i="67"/>
  <c r="Q329" i="67"/>
  <c r="Q465" i="68"/>
  <c r="M304" i="69"/>
  <c r="K215" i="72"/>
  <c r="L206" i="72"/>
  <c r="N207" i="70"/>
  <c r="D247" i="64"/>
  <c r="N197" i="72"/>
  <c r="G222" i="65"/>
  <c r="B255" i="68"/>
  <c r="K215" i="71"/>
  <c r="M178" i="68"/>
  <c r="M213" i="67"/>
  <c r="Q194" i="70"/>
  <c r="Q137" i="70"/>
  <c r="M388" i="70"/>
  <c r="O215" i="71"/>
  <c r="O131" i="70"/>
  <c r="Q200" i="66"/>
  <c r="C194" i="70"/>
  <c r="M198" i="64"/>
  <c r="M156" i="64"/>
  <c r="L203" i="64"/>
  <c r="G207" i="64"/>
  <c r="Q132" i="65"/>
  <c r="M177" i="65"/>
  <c r="E183" i="65"/>
  <c r="D111" i="64"/>
  <c r="D195" i="64" s="1"/>
  <c r="M197" i="64"/>
  <c r="M202" i="64"/>
  <c r="M160" i="64"/>
  <c r="H172" i="67"/>
  <c r="O216" i="68"/>
  <c r="G405" i="67"/>
  <c r="M196" i="64"/>
  <c r="I201" i="64"/>
  <c r="P172" i="65"/>
  <c r="J99" i="65"/>
  <c r="C177" i="65"/>
  <c r="C139" i="65"/>
  <c r="F182" i="65"/>
  <c r="H184" i="65"/>
  <c r="C177" i="66"/>
  <c r="F182" i="66"/>
  <c r="N181" i="66"/>
  <c r="N143" i="66"/>
  <c r="P184" i="66"/>
  <c r="B182" i="67"/>
  <c r="B177" i="66"/>
  <c r="B139" i="66"/>
  <c r="H82" i="48"/>
  <c r="H215" i="68"/>
  <c r="H167" i="68"/>
  <c r="Q217" i="68"/>
  <c r="F224" i="68"/>
  <c r="G225" i="68"/>
  <c r="H226" i="68"/>
  <c r="H178" i="68"/>
  <c r="E449" i="64"/>
  <c r="K358" i="72"/>
  <c r="K373" i="70"/>
  <c r="K414" i="67"/>
  <c r="F405" i="66"/>
  <c r="F392" i="69"/>
  <c r="J311" i="72"/>
  <c r="D505" i="68"/>
  <c r="I222" i="70"/>
  <c r="P222" i="65"/>
  <c r="I203" i="70"/>
  <c r="N215" i="72"/>
  <c r="O161" i="50"/>
  <c r="N213" i="66"/>
  <c r="N167" i="68"/>
  <c r="L194" i="67"/>
  <c r="Q213" i="67"/>
  <c r="H237" i="64"/>
  <c r="H168" i="64"/>
  <c r="C194" i="72"/>
  <c r="D222" i="67"/>
  <c r="N188" i="71"/>
  <c r="N134" i="71"/>
  <c r="N111" i="71"/>
  <c r="N129" i="71" s="1"/>
  <c r="H219" i="64"/>
  <c r="I261" i="68"/>
  <c r="I183" i="68"/>
  <c r="I255" i="68" s="1"/>
  <c r="I363" i="72"/>
  <c r="I381" i="72"/>
  <c r="G379" i="72"/>
  <c r="G361" i="72"/>
  <c r="I378" i="72"/>
  <c r="I377" i="72"/>
  <c r="I359" i="72"/>
  <c r="I360" i="72"/>
  <c r="K375" i="72"/>
  <c r="K357" i="72"/>
  <c r="Q164" i="59"/>
  <c r="E164" i="59"/>
  <c r="O162" i="58"/>
  <c r="K367" i="72"/>
  <c r="K351" i="72"/>
  <c r="K369" i="72"/>
  <c r="K349" i="72"/>
  <c r="I381" i="71"/>
  <c r="I363" i="71"/>
  <c r="I360" i="71"/>
  <c r="I378" i="71"/>
  <c r="I359" i="71"/>
  <c r="I377" i="71"/>
  <c r="O357" i="71"/>
  <c r="O375" i="71"/>
  <c r="Q146" i="58"/>
  <c r="M146" i="58"/>
  <c r="O144" i="59"/>
  <c r="K144" i="59"/>
  <c r="G351" i="71"/>
  <c r="G367" i="71"/>
  <c r="G369" i="71"/>
  <c r="G349" i="71"/>
  <c r="E397" i="70"/>
  <c r="E378" i="70"/>
  <c r="O372" i="70"/>
  <c r="O391" i="70"/>
  <c r="Q390" i="70"/>
  <c r="Q370" i="70"/>
  <c r="Q369" i="70"/>
  <c r="Q371" i="70"/>
  <c r="Q389" i="70"/>
  <c r="G368" i="70"/>
  <c r="G387" i="70"/>
  <c r="M128" i="58"/>
  <c r="I128" i="58"/>
  <c r="I378" i="69"/>
  <c r="I397" i="69"/>
  <c r="G376" i="69"/>
  <c r="M374" i="69"/>
  <c r="M373" i="69"/>
  <c r="M394" i="69"/>
  <c r="M393" i="69"/>
  <c r="M375" i="69"/>
  <c r="E374" i="69"/>
  <c r="E393" i="69"/>
  <c r="E392" i="69"/>
  <c r="E375" i="69"/>
  <c r="E394" i="69"/>
  <c r="I109" i="59"/>
  <c r="E109" i="59"/>
  <c r="O106" i="59"/>
  <c r="G364" i="69"/>
  <c r="G366" i="69"/>
  <c r="G383" i="69"/>
  <c r="G363" i="69"/>
  <c r="G382" i="69"/>
  <c r="G385" i="69"/>
  <c r="E495" i="68"/>
  <c r="E471" i="68"/>
  <c r="E469" i="68"/>
  <c r="E493" i="68"/>
  <c r="K491" i="68"/>
  <c r="K466" i="68"/>
  <c r="K467" i="68"/>
  <c r="K490" i="68"/>
  <c r="Q488" i="68"/>
  <c r="Q464" i="68"/>
  <c r="Q480" i="68"/>
  <c r="Q456" i="68"/>
  <c r="Q504" i="68"/>
  <c r="Q503" i="68"/>
  <c r="I456" i="68"/>
  <c r="I480" i="68"/>
  <c r="I504" i="68"/>
  <c r="G85" i="58"/>
  <c r="Q478" i="68"/>
  <c r="Q454" i="68"/>
  <c r="Q475" i="68"/>
  <c r="Q499" i="68"/>
  <c r="Q452" i="68"/>
  <c r="Q451" i="68"/>
  <c r="Q476" i="68"/>
  <c r="M82" i="59"/>
  <c r="I82" i="59"/>
  <c r="I478" i="68"/>
  <c r="I454" i="68"/>
  <c r="I475" i="68"/>
  <c r="I499" i="68"/>
  <c r="I452" i="68"/>
  <c r="I451" i="68"/>
  <c r="I476" i="68"/>
  <c r="E82" i="59"/>
  <c r="K378" i="67"/>
  <c r="K397" i="67"/>
  <c r="I396" i="67"/>
  <c r="I377" i="67"/>
  <c r="I415" i="67"/>
  <c r="O394" i="67"/>
  <c r="O375" i="67"/>
  <c r="O393" i="67"/>
  <c r="O374" i="67"/>
  <c r="I372" i="67"/>
  <c r="I391" i="67"/>
  <c r="K371" i="67"/>
  <c r="K390" i="67"/>
  <c r="K408" i="67"/>
  <c r="K370" i="67"/>
  <c r="K389" i="67"/>
  <c r="M387" i="67"/>
  <c r="M406" i="67"/>
  <c r="M368" i="67"/>
  <c r="E387" i="67"/>
  <c r="E368" i="67"/>
  <c r="E406" i="67"/>
  <c r="K66" i="58"/>
  <c r="G66" i="59"/>
  <c r="Q63" i="59"/>
  <c r="I63" i="59"/>
  <c r="E63" i="58"/>
  <c r="O378" i="66"/>
  <c r="O397" i="66"/>
  <c r="M376" i="66"/>
  <c r="M395" i="66"/>
  <c r="O394" i="66"/>
  <c r="O374" i="66"/>
  <c r="O393" i="66"/>
  <c r="O375" i="66"/>
  <c r="O392" i="66"/>
  <c r="I391" i="66"/>
  <c r="I372" i="66"/>
  <c r="Q387" i="66"/>
  <c r="Q368" i="66"/>
  <c r="Q406" i="66"/>
  <c r="O47" i="58"/>
  <c r="K47" i="58"/>
  <c r="Q44" i="60"/>
  <c r="M44" i="60"/>
  <c r="M385" i="66"/>
  <c r="M383" i="66"/>
  <c r="M401" i="66"/>
  <c r="M364" i="66"/>
  <c r="M363" i="66"/>
  <c r="M382" i="66"/>
  <c r="M366" i="66"/>
  <c r="I44" i="59"/>
  <c r="E44" i="59"/>
  <c r="E383" i="66"/>
  <c r="E385" i="66"/>
  <c r="E401" i="66"/>
  <c r="E382" i="66"/>
  <c r="E366" i="66"/>
  <c r="E363" i="66"/>
  <c r="E364" i="66"/>
  <c r="Q396" i="65"/>
  <c r="Q377" i="65"/>
  <c r="Q415" i="65"/>
  <c r="Q391" i="65"/>
  <c r="Q372" i="65"/>
  <c r="G390" i="65"/>
  <c r="G408" i="65"/>
  <c r="G370" i="65"/>
  <c r="G371" i="65"/>
  <c r="G369" i="65"/>
  <c r="G389" i="65"/>
  <c r="O28" i="58"/>
  <c r="K28" i="59"/>
  <c r="Q25" i="59"/>
  <c r="M25" i="58"/>
  <c r="M382" i="65"/>
  <c r="M383" i="65"/>
  <c r="M363" i="65"/>
  <c r="M401" i="65"/>
  <c r="M385" i="65"/>
  <c r="M364" i="65"/>
  <c r="M366" i="65"/>
  <c r="E363" i="65"/>
  <c r="E385" i="65"/>
  <c r="E401" i="65"/>
  <c r="E383" i="65"/>
  <c r="E382" i="65"/>
  <c r="E364" i="65"/>
  <c r="E366" i="65"/>
  <c r="K418" i="64"/>
  <c r="K460" i="64"/>
  <c r="K417" i="64"/>
  <c r="K459" i="64"/>
  <c r="K439" i="64"/>
  <c r="Q416" i="64"/>
  <c r="Q437" i="64"/>
  <c r="Q415" i="64"/>
  <c r="Q436" i="64"/>
  <c r="O434" i="64"/>
  <c r="O413" i="64"/>
  <c r="I450" i="64"/>
  <c r="I408" i="64"/>
  <c r="I429" i="64"/>
  <c r="O7" i="58"/>
  <c r="Q4" i="59"/>
  <c r="I4" i="60"/>
  <c r="E4" i="60"/>
  <c r="C125" i="58"/>
  <c r="C366" i="70"/>
  <c r="C364" i="70"/>
  <c r="C385" i="70"/>
  <c r="C382" i="70"/>
  <c r="C363" i="70"/>
  <c r="C383" i="70"/>
  <c r="C146" i="59"/>
  <c r="C391" i="70"/>
  <c r="C372" i="70"/>
  <c r="C85" i="58"/>
  <c r="C378" i="66"/>
  <c r="C397" i="66"/>
  <c r="C389" i="66"/>
  <c r="C371" i="66"/>
  <c r="C408" i="66"/>
  <c r="C370" i="66"/>
  <c r="C390" i="66"/>
  <c r="C387" i="65"/>
  <c r="C368" i="65"/>
  <c r="C406" i="65"/>
  <c r="H199" i="72"/>
  <c r="H181" i="72"/>
  <c r="I193" i="72"/>
  <c r="I175" i="72"/>
  <c r="L191" i="72"/>
  <c r="L173" i="72"/>
  <c r="L174" i="72"/>
  <c r="L192" i="72"/>
  <c r="L209" i="72"/>
  <c r="Q162" i="49"/>
  <c r="M164" i="49"/>
  <c r="I164" i="49"/>
  <c r="I185" i="72"/>
  <c r="I167" i="72"/>
  <c r="E162" i="48"/>
  <c r="L181" i="71"/>
  <c r="L199" i="71"/>
  <c r="N196" i="71"/>
  <c r="N195" i="71"/>
  <c r="N178" i="71"/>
  <c r="N177" i="71"/>
  <c r="M175" i="71"/>
  <c r="M193" i="71"/>
  <c r="Q144" i="48"/>
  <c r="Q187" i="71"/>
  <c r="Q169" i="71"/>
  <c r="M144" i="49"/>
  <c r="M167" i="71"/>
  <c r="I144" i="49"/>
  <c r="I185" i="71"/>
  <c r="I167" i="71"/>
  <c r="E144" i="48"/>
  <c r="H186" i="70"/>
  <c r="H205" i="70"/>
  <c r="N182" i="70"/>
  <c r="N202" i="70"/>
  <c r="N181" i="70"/>
  <c r="N183" i="70"/>
  <c r="N201" i="70"/>
  <c r="F182" i="70"/>
  <c r="F201" i="70"/>
  <c r="F181" i="70"/>
  <c r="F183" i="70"/>
  <c r="F202" i="70"/>
  <c r="E180" i="70"/>
  <c r="E199" i="70"/>
  <c r="D178" i="70"/>
  <c r="D179" i="70"/>
  <c r="D198" i="70"/>
  <c r="D177" i="70"/>
  <c r="D197" i="70"/>
  <c r="C195" i="70"/>
  <c r="C176" i="70"/>
  <c r="Q128" i="49"/>
  <c r="Q172" i="70"/>
  <c r="Q191" i="70"/>
  <c r="Q171" i="70"/>
  <c r="Q190" i="70"/>
  <c r="M193" i="70"/>
  <c r="M174" i="70"/>
  <c r="I125" i="49"/>
  <c r="I125" i="48"/>
  <c r="E125" i="49"/>
  <c r="H186" i="69"/>
  <c r="H205" i="69"/>
  <c r="I199" i="69"/>
  <c r="I180" i="69"/>
  <c r="Q193" i="69"/>
  <c r="Q174" i="69"/>
  <c r="I106" i="48"/>
  <c r="E106" i="48"/>
  <c r="E171" i="69"/>
  <c r="E190" i="69"/>
  <c r="E172" i="69"/>
  <c r="E191" i="69"/>
  <c r="L253" i="68"/>
  <c r="O252" i="68"/>
  <c r="O276" i="68"/>
  <c r="O35" i="68"/>
  <c r="N251" i="68"/>
  <c r="Q248" i="68"/>
  <c r="Q249" i="68"/>
  <c r="E97" i="42"/>
  <c r="E50" i="68"/>
  <c r="E84" i="68" s="1"/>
  <c r="H246" i="68"/>
  <c r="D96" i="42"/>
  <c r="D49" i="68"/>
  <c r="D83" i="68" s="1"/>
  <c r="K93" i="42"/>
  <c r="K48" i="68"/>
  <c r="K82" i="68" s="1"/>
  <c r="C244" i="68"/>
  <c r="C268" i="68"/>
  <c r="C245" i="68"/>
  <c r="N92" i="42"/>
  <c r="N47" i="68"/>
  <c r="N81" i="68" s="1"/>
  <c r="J92" i="42"/>
  <c r="J47" i="68"/>
  <c r="J81" i="68" s="1"/>
  <c r="F92" i="42"/>
  <c r="F47" i="68"/>
  <c r="F81" i="68" s="1"/>
  <c r="M264" i="68"/>
  <c r="M240" i="68"/>
  <c r="M263" i="68"/>
  <c r="M239" i="68"/>
  <c r="M241" i="68"/>
  <c r="L88" i="42"/>
  <c r="L45" i="68"/>
  <c r="L79" i="68" s="1"/>
  <c r="I28" i="68"/>
  <c r="H238" i="68"/>
  <c r="H262" i="68"/>
  <c r="O86" i="42"/>
  <c r="O43" i="68"/>
  <c r="O77" i="68" s="1"/>
  <c r="G86" i="42"/>
  <c r="G43" i="68"/>
  <c r="G77" i="68" s="1"/>
  <c r="O85" i="49"/>
  <c r="O250" i="68"/>
  <c r="O236" i="68"/>
  <c r="K82" i="50"/>
  <c r="G82" i="50"/>
  <c r="C235" i="68"/>
  <c r="N79" i="42"/>
  <c r="N45" i="67"/>
  <c r="N73" i="67" s="1"/>
  <c r="P74" i="42"/>
  <c r="P42" i="67"/>
  <c r="P70" i="67" s="1"/>
  <c r="H74" i="42"/>
  <c r="H42" i="67"/>
  <c r="H70" i="67" s="1"/>
  <c r="N70" i="42"/>
  <c r="N40" i="67"/>
  <c r="N68" i="67" s="1"/>
  <c r="F70" i="42"/>
  <c r="F40" i="67"/>
  <c r="F68" i="67" s="1"/>
  <c r="Q69" i="42"/>
  <c r="Q39" i="67"/>
  <c r="Q67" i="67" s="1"/>
  <c r="M69" i="42"/>
  <c r="M39" i="67"/>
  <c r="M67" i="67" s="1"/>
  <c r="I69" i="42"/>
  <c r="I39" i="67"/>
  <c r="I67" i="67" s="1"/>
  <c r="E69" i="42"/>
  <c r="E39" i="67"/>
  <c r="E67" i="67" s="1"/>
  <c r="L67" i="42"/>
  <c r="L37" i="67"/>
  <c r="D67" i="42"/>
  <c r="D37" i="67"/>
  <c r="O66" i="49"/>
  <c r="K63" i="48"/>
  <c r="K63" i="49"/>
  <c r="K193" i="67"/>
  <c r="K203" i="67"/>
  <c r="G66" i="49"/>
  <c r="C66" i="49"/>
  <c r="M59" i="42"/>
  <c r="M44" i="66"/>
  <c r="M72" i="66" s="1"/>
  <c r="I204" i="66"/>
  <c r="I223" i="66"/>
  <c r="P55" i="42"/>
  <c r="P42" i="66"/>
  <c r="L201" i="66"/>
  <c r="L202" i="66"/>
  <c r="L200" i="66"/>
  <c r="K199" i="66"/>
  <c r="G54" i="42"/>
  <c r="G41" i="66"/>
  <c r="G69" i="66" s="1"/>
  <c r="J51" i="42"/>
  <c r="J40" i="66"/>
  <c r="J68" i="66" s="1"/>
  <c r="O47" i="49"/>
  <c r="K44" i="49"/>
  <c r="K7" i="66"/>
  <c r="G44" i="50"/>
  <c r="C44" i="49"/>
  <c r="C47" i="49"/>
  <c r="O31" i="65"/>
  <c r="N205" i="65"/>
  <c r="J41" i="42"/>
  <c r="J45" i="65"/>
  <c r="J73" i="65" s="1"/>
  <c r="E40" i="42"/>
  <c r="E44" i="65"/>
  <c r="E72" i="65" s="1"/>
  <c r="P36" i="42"/>
  <c r="P42" i="65"/>
  <c r="P70" i="65" s="1"/>
  <c r="L202" i="65"/>
  <c r="L201" i="65"/>
  <c r="L200" i="65"/>
  <c r="H27" i="65"/>
  <c r="G199" i="65"/>
  <c r="C35" i="42"/>
  <c r="C41" i="65"/>
  <c r="C69" i="65" s="1"/>
  <c r="N216" i="65"/>
  <c r="N198" i="65"/>
  <c r="N197" i="65"/>
  <c r="F32" i="42"/>
  <c r="F40" i="65"/>
  <c r="F68" i="65" s="1"/>
  <c r="Q31" i="42"/>
  <c r="Q39" i="65"/>
  <c r="Q67" i="65" s="1"/>
  <c r="M31" i="42"/>
  <c r="M39" i="65"/>
  <c r="M67" i="65" s="1"/>
  <c r="I31" i="42"/>
  <c r="I39" i="65"/>
  <c r="I67" i="65" s="1"/>
  <c r="E31" i="42"/>
  <c r="E39" i="65"/>
  <c r="E67" i="65" s="1"/>
  <c r="L29" i="42"/>
  <c r="L37" i="65"/>
  <c r="D29" i="42"/>
  <c r="D37" i="65"/>
  <c r="O28" i="48"/>
  <c r="O25" i="49"/>
  <c r="K28" i="49"/>
  <c r="K7" i="65"/>
  <c r="C25" i="50"/>
  <c r="N229" i="64"/>
  <c r="J22" i="42"/>
  <c r="J51" i="64"/>
  <c r="J83" i="64" s="1"/>
  <c r="J222" i="64"/>
  <c r="F15" i="42"/>
  <c r="F46" i="64"/>
  <c r="F78" i="64" s="1"/>
  <c r="Q220" i="64"/>
  <c r="Q221" i="64"/>
  <c r="Q219" i="64"/>
  <c r="Q241" i="64"/>
  <c r="I12" i="42"/>
  <c r="I45" i="64"/>
  <c r="N8" i="42"/>
  <c r="N41" i="64"/>
  <c r="F8" i="42"/>
  <c r="F41" i="64"/>
  <c r="N4" i="50"/>
  <c r="J4" i="49"/>
  <c r="F4" i="49"/>
  <c r="F7" i="64"/>
  <c r="B199" i="71"/>
  <c r="B181" i="71"/>
  <c r="C37" i="68"/>
  <c r="B253" i="68"/>
  <c r="C30" i="67"/>
  <c r="B204" i="67"/>
  <c r="B223" i="67"/>
  <c r="B214" i="65"/>
  <c r="B195" i="65"/>
  <c r="B4" i="50"/>
  <c r="L376" i="67"/>
  <c r="O304" i="70"/>
  <c r="O323" i="70" s="1"/>
  <c r="G407" i="65"/>
  <c r="M185" i="66"/>
  <c r="L214" i="68"/>
  <c r="K229" i="68"/>
  <c r="E383" i="71"/>
  <c r="M353" i="68"/>
  <c r="M401" i="68" s="1"/>
  <c r="H323" i="67"/>
  <c r="O377" i="68"/>
  <c r="O401" i="68" s="1"/>
  <c r="J261" i="68"/>
  <c r="J170" i="72"/>
  <c r="D405" i="66"/>
  <c r="E468" i="68"/>
  <c r="B183" i="67"/>
  <c r="L99" i="67"/>
  <c r="P182" i="67"/>
  <c r="C143" i="65"/>
  <c r="N172" i="66"/>
  <c r="C228" i="68"/>
  <c r="Q170" i="72"/>
  <c r="I247" i="68"/>
  <c r="B274" i="68"/>
  <c r="J200" i="69"/>
  <c r="H99" i="65"/>
  <c r="P181" i="65"/>
  <c r="P143" i="65"/>
  <c r="I219" i="68"/>
  <c r="I171" i="68"/>
  <c r="M180" i="67"/>
  <c r="B225" i="68"/>
  <c r="M311" i="71"/>
  <c r="N338" i="64"/>
  <c r="C376" i="69"/>
  <c r="C338" i="64"/>
  <c r="C359" i="64" s="1"/>
  <c r="P395" i="66"/>
  <c r="G285" i="70"/>
  <c r="G323" i="70" s="1"/>
  <c r="F323" i="67"/>
  <c r="P206" i="71"/>
  <c r="P201" i="71" s="1"/>
  <c r="I112" i="66"/>
  <c r="P194" i="65"/>
  <c r="J160" i="64"/>
  <c r="N146" i="65"/>
  <c r="I111" i="71"/>
  <c r="F215" i="66"/>
  <c r="F196" i="65"/>
  <c r="B150" i="70"/>
  <c r="I200" i="65"/>
  <c r="C93" i="65"/>
  <c r="C131" i="65" s="1"/>
  <c r="C135" i="65"/>
  <c r="B223" i="68"/>
  <c r="J226" i="68"/>
  <c r="M176" i="65"/>
  <c r="D180" i="65"/>
  <c r="D177" i="67"/>
  <c r="D139" i="67"/>
  <c r="B111" i="68"/>
  <c r="B207" i="68" s="1"/>
  <c r="B160" i="68"/>
  <c r="D209" i="68"/>
  <c r="J342" i="70"/>
  <c r="Q112" i="70"/>
  <c r="K231" i="68"/>
  <c r="H203" i="70"/>
  <c r="M139" i="65"/>
  <c r="F208" i="72"/>
  <c r="K194" i="71"/>
  <c r="P164" i="59"/>
  <c r="D164" i="59"/>
  <c r="N349" i="72"/>
  <c r="N369" i="72"/>
  <c r="N367" i="72"/>
  <c r="N351" i="72"/>
  <c r="P146" i="59"/>
  <c r="D146" i="58"/>
  <c r="J349" i="71"/>
  <c r="J351" i="71"/>
  <c r="J367" i="71"/>
  <c r="J369" i="71"/>
  <c r="F372" i="70"/>
  <c r="F391" i="70"/>
  <c r="N125" i="58"/>
  <c r="H378" i="69"/>
  <c r="H397" i="69"/>
  <c r="P109" i="59"/>
  <c r="N106" i="59"/>
  <c r="L471" i="68"/>
  <c r="L495" i="68"/>
  <c r="P517" i="68"/>
  <c r="P493" i="68"/>
  <c r="P469" i="68"/>
  <c r="D464" i="68"/>
  <c r="D488" i="68"/>
  <c r="D456" i="68"/>
  <c r="D480" i="68"/>
  <c r="D503" i="68"/>
  <c r="D504" i="68"/>
  <c r="P82" i="58"/>
  <c r="N66" i="59"/>
  <c r="P63" i="58"/>
  <c r="P364" i="67"/>
  <c r="P363" i="67"/>
  <c r="P383" i="67"/>
  <c r="P385" i="67"/>
  <c r="P366" i="67"/>
  <c r="P382" i="67"/>
  <c r="P401" i="67"/>
  <c r="D63" i="59"/>
  <c r="H376" i="66"/>
  <c r="H372" i="66"/>
  <c r="H391" i="66"/>
  <c r="D387" i="66"/>
  <c r="D406" i="66"/>
  <c r="D368" i="66"/>
  <c r="H44" i="59"/>
  <c r="F371" i="65"/>
  <c r="F408" i="65"/>
  <c r="F390" i="65"/>
  <c r="F370" i="65"/>
  <c r="F389" i="65"/>
  <c r="N28" i="58"/>
  <c r="P25" i="60"/>
  <c r="D25" i="60"/>
  <c r="F439" i="64"/>
  <c r="F438" i="64"/>
  <c r="F418" i="64"/>
  <c r="F460" i="64"/>
  <c r="J7" i="58"/>
  <c r="L4" i="59"/>
  <c r="L404" i="64"/>
  <c r="L425" i="64"/>
  <c r="L424" i="64"/>
  <c r="L427" i="64"/>
  <c r="L406" i="64"/>
  <c r="L403" i="64"/>
  <c r="L445" i="64"/>
  <c r="C164" i="59"/>
  <c r="C393" i="65"/>
  <c r="C394" i="65"/>
  <c r="C375" i="65"/>
  <c r="C374" i="65"/>
  <c r="C392" i="65"/>
  <c r="C199" i="72"/>
  <c r="C181" i="72"/>
  <c r="F216" i="72"/>
  <c r="F180" i="72"/>
  <c r="F198" i="72"/>
  <c r="M178" i="72"/>
  <c r="M177" i="72"/>
  <c r="M195" i="72"/>
  <c r="M176" i="72"/>
  <c r="M196" i="72"/>
  <c r="E172" i="42"/>
  <c r="E42" i="72"/>
  <c r="H171" i="42"/>
  <c r="H41" i="72"/>
  <c r="H69" i="72" s="1"/>
  <c r="J167" i="42"/>
  <c r="J39" i="72"/>
  <c r="J67" i="72" s="1"/>
  <c r="E165" i="42"/>
  <c r="E37" i="72"/>
  <c r="H164" i="49"/>
  <c r="H179" i="72"/>
  <c r="H169" i="72"/>
  <c r="H187" i="72"/>
  <c r="H170" i="72"/>
  <c r="D164" i="48"/>
  <c r="Q178" i="71"/>
  <c r="Q195" i="71"/>
  <c r="Q177" i="71"/>
  <c r="Q196" i="71"/>
  <c r="D175" i="71"/>
  <c r="D193" i="71"/>
  <c r="P144" i="48"/>
  <c r="D144" i="48"/>
  <c r="D187" i="71"/>
  <c r="D179" i="71"/>
  <c r="D169" i="71"/>
  <c r="D170" i="71"/>
  <c r="H199" i="70"/>
  <c r="H180" i="70"/>
  <c r="Q129" i="42"/>
  <c r="Q37" i="70"/>
  <c r="P128" i="49"/>
  <c r="D125" i="49"/>
  <c r="D7" i="70"/>
  <c r="G122" i="42"/>
  <c r="G45" i="69"/>
  <c r="J204" i="69"/>
  <c r="J185" i="69"/>
  <c r="J223" i="69"/>
  <c r="M117" i="42"/>
  <c r="M42" i="69"/>
  <c r="M70" i="69" s="1"/>
  <c r="P116" i="42"/>
  <c r="P41" i="69"/>
  <c r="P69" i="69" s="1"/>
  <c r="D116" i="42"/>
  <c r="D41" i="69"/>
  <c r="D69" i="69" s="1"/>
  <c r="J112" i="42"/>
  <c r="J39" i="69"/>
  <c r="M110" i="42"/>
  <c r="M37" i="69"/>
  <c r="L106" i="48"/>
  <c r="L7" i="69"/>
  <c r="O103" i="42"/>
  <c r="O54" i="68"/>
  <c r="O88" i="68" s="1"/>
  <c r="G103" i="42"/>
  <c r="G54" i="68"/>
  <c r="J102" i="42"/>
  <c r="J53" i="68"/>
  <c r="J87" i="68" s="1"/>
  <c r="G36" i="68"/>
  <c r="F276" i="68"/>
  <c r="F252" i="68"/>
  <c r="I275" i="68"/>
  <c r="I251" i="68"/>
  <c r="P89" i="42"/>
  <c r="P46" i="68"/>
  <c r="P80" i="68" s="1"/>
  <c r="D240" i="68"/>
  <c r="D241" i="68"/>
  <c r="D239" i="68"/>
  <c r="D264" i="68"/>
  <c r="K238" i="68"/>
  <c r="K262" i="68"/>
  <c r="C238" i="68"/>
  <c r="C262" i="68"/>
  <c r="N82" i="49"/>
  <c r="P204" i="67"/>
  <c r="P223" i="67"/>
  <c r="I198" i="67"/>
  <c r="I197" i="67"/>
  <c r="I216" i="67"/>
  <c r="F63" i="49"/>
  <c r="L223" i="66"/>
  <c r="L204" i="66"/>
  <c r="O201" i="66"/>
  <c r="O202" i="66"/>
  <c r="O200" i="66"/>
  <c r="C202" i="66"/>
  <c r="C201" i="66"/>
  <c r="F193" i="66"/>
  <c r="F194" i="66"/>
  <c r="F203" i="66"/>
  <c r="Q198" i="65"/>
  <c r="Q216" i="65"/>
  <c r="Q197" i="65"/>
  <c r="N192" i="65"/>
  <c r="F25" i="50"/>
  <c r="F193" i="65"/>
  <c r="F203" i="65"/>
  <c r="H228" i="64"/>
  <c r="H249" i="64"/>
  <c r="O218" i="64"/>
  <c r="O239" i="64"/>
  <c r="I7" i="48"/>
  <c r="E7" i="48"/>
  <c r="J44" i="48"/>
  <c r="N170" i="71"/>
  <c r="D449" i="64"/>
  <c r="K188" i="72"/>
  <c r="O93" i="72"/>
  <c r="O129" i="72" s="1"/>
  <c r="O367" i="67"/>
  <c r="M213" i="66"/>
  <c r="P194" i="70"/>
  <c r="C150" i="65"/>
  <c r="E176" i="42"/>
  <c r="E44" i="72"/>
  <c r="E72" i="72" s="1"/>
  <c r="M167" i="42"/>
  <c r="M39" i="72"/>
  <c r="I168" i="42"/>
  <c r="I40" i="72"/>
  <c r="I68" i="72" s="1"/>
  <c r="G163" i="42"/>
  <c r="G35" i="72"/>
  <c r="F159" i="42"/>
  <c r="F45" i="71"/>
  <c r="F73" i="71" s="1"/>
  <c r="C153" i="42"/>
  <c r="C41" i="71"/>
  <c r="P147" i="42"/>
  <c r="P37" i="71"/>
  <c r="N141" i="42"/>
  <c r="N45" i="70"/>
  <c r="K135" i="42"/>
  <c r="K41" i="70"/>
  <c r="K69" i="70" s="1"/>
  <c r="J132" i="42"/>
  <c r="J40" i="70"/>
  <c r="G35" i="70"/>
  <c r="G63" i="70" s="1"/>
  <c r="E121" i="42"/>
  <c r="E44" i="69"/>
  <c r="C116" i="42"/>
  <c r="C41" i="69"/>
  <c r="C69" i="69" s="1"/>
  <c r="L101" i="42"/>
  <c r="L52" i="68"/>
  <c r="L86" i="68" s="1"/>
  <c r="K97" i="42"/>
  <c r="K50" i="68"/>
  <c r="N35" i="72"/>
  <c r="N63" i="72" s="1"/>
  <c r="M159" i="42"/>
  <c r="M45" i="71"/>
  <c r="J153" i="42"/>
  <c r="J41" i="71"/>
  <c r="J69" i="71" s="1"/>
  <c r="H149" i="42"/>
  <c r="H39" i="71"/>
  <c r="G147" i="42"/>
  <c r="G37" i="71"/>
  <c r="D140" i="42"/>
  <c r="D44" i="70"/>
  <c r="C136" i="42"/>
  <c r="C42" i="70"/>
  <c r="C70" i="70" s="1"/>
  <c r="P131" i="42"/>
  <c r="P39" i="70"/>
  <c r="O129" i="42"/>
  <c r="O37" i="70"/>
  <c r="L121" i="42"/>
  <c r="L44" i="69"/>
  <c r="J116" i="42"/>
  <c r="J41" i="69"/>
  <c r="J69" i="69" s="1"/>
  <c r="F107" i="42"/>
  <c r="F35" i="69"/>
  <c r="D102" i="42"/>
  <c r="D53" i="68"/>
  <c r="Q96" i="42"/>
  <c r="Q49" i="68"/>
  <c r="O92" i="42"/>
  <c r="O47" i="68"/>
  <c r="O81" i="68" s="1"/>
  <c r="M88" i="42"/>
  <c r="M45" i="68"/>
  <c r="L86" i="42"/>
  <c r="L43" i="68"/>
  <c r="L77" i="68" s="1"/>
  <c r="F78" i="42"/>
  <c r="F44" i="67"/>
  <c r="P64" i="42"/>
  <c r="P35" i="67"/>
  <c r="P63" i="67" s="1"/>
  <c r="E167" i="42"/>
  <c r="E39" i="72"/>
  <c r="C159" i="42"/>
  <c r="C45" i="71"/>
  <c r="C73" i="71" s="1"/>
  <c r="O150" i="42"/>
  <c r="O40" i="71"/>
  <c r="L35" i="71"/>
  <c r="L63" i="71" s="1"/>
  <c r="I136" i="42"/>
  <c r="I42" i="70"/>
  <c r="G132" i="42"/>
  <c r="G40" i="70"/>
  <c r="G68" i="70" s="1"/>
  <c r="F59" i="42"/>
  <c r="F44" i="66"/>
  <c r="D54" i="42"/>
  <c r="D41" i="66"/>
  <c r="D69" i="66" s="1"/>
  <c r="C51" i="42"/>
  <c r="C40" i="66"/>
  <c r="P41" i="42"/>
  <c r="P45" i="65"/>
  <c r="P73" i="65" s="1"/>
  <c r="N36" i="42"/>
  <c r="N42" i="65"/>
  <c r="L32" i="42"/>
  <c r="L40" i="65"/>
  <c r="L68" i="65" s="1"/>
  <c r="J29" i="42"/>
  <c r="J37" i="65"/>
  <c r="G21" i="42"/>
  <c r="G50" i="64"/>
  <c r="G82" i="64" s="1"/>
  <c r="E16" i="42"/>
  <c r="E47" i="64"/>
  <c r="C12" i="42"/>
  <c r="C45" i="64"/>
  <c r="C77" i="64" s="1"/>
  <c r="Q10" i="42"/>
  <c r="Q43" i="64"/>
  <c r="C8" i="42"/>
  <c r="C41" i="64"/>
  <c r="E5" i="42"/>
  <c r="E39" i="64"/>
  <c r="E71" i="64" s="1"/>
  <c r="D177" i="42"/>
  <c r="D45" i="72"/>
  <c r="D73" i="72" s="1"/>
  <c r="L168" i="42"/>
  <c r="L40" i="72"/>
  <c r="E163" i="42"/>
  <c r="E35" i="72"/>
  <c r="E63" i="72" s="1"/>
  <c r="M153" i="42"/>
  <c r="M41" i="71"/>
  <c r="K149" i="42"/>
  <c r="K39" i="71"/>
  <c r="K67" i="71" s="1"/>
  <c r="O89" i="42"/>
  <c r="O46" i="68"/>
  <c r="O80" i="68" s="1"/>
  <c r="M145" i="42"/>
  <c r="M35" i="71"/>
  <c r="M63" i="71" s="1"/>
  <c r="K140" i="42"/>
  <c r="K44" i="70"/>
  <c r="K72" i="70" s="1"/>
  <c r="M126" i="42"/>
  <c r="M35" i="70"/>
  <c r="M63" i="70" s="1"/>
  <c r="K121" i="42"/>
  <c r="K44" i="69"/>
  <c r="E116" i="42"/>
  <c r="E41" i="69"/>
  <c r="E69" i="69" s="1"/>
  <c r="N110" i="42"/>
  <c r="N37" i="69"/>
  <c r="L103" i="42"/>
  <c r="L54" i="68"/>
  <c r="L88" i="68" s="1"/>
  <c r="K102" i="42"/>
  <c r="K53" i="68"/>
  <c r="M79" i="42"/>
  <c r="M45" i="67"/>
  <c r="M73" i="67" s="1"/>
  <c r="L78" i="42"/>
  <c r="L44" i="67"/>
  <c r="F73" i="42"/>
  <c r="F41" i="67"/>
  <c r="F69" i="67" s="1"/>
  <c r="E70" i="42"/>
  <c r="E40" i="67"/>
  <c r="M60" i="42"/>
  <c r="M45" i="66"/>
  <c r="M73" i="66" s="1"/>
  <c r="K55" i="42"/>
  <c r="K42" i="66"/>
  <c r="N45" i="42"/>
  <c r="N35" i="66"/>
  <c r="N63" i="66" s="1"/>
  <c r="M41" i="42"/>
  <c r="M45" i="65"/>
  <c r="F35" i="42"/>
  <c r="F41" i="65"/>
  <c r="F69" i="65" s="1"/>
  <c r="E32" i="42"/>
  <c r="E40" i="65"/>
  <c r="D31" i="42"/>
  <c r="D39" i="65"/>
  <c r="D67" i="65" s="1"/>
  <c r="N40" i="42"/>
  <c r="N44" i="65"/>
  <c r="M36" i="42"/>
  <c r="M42" i="65"/>
  <c r="M70" i="65" s="1"/>
  <c r="K32" i="42"/>
  <c r="K40" i="65"/>
  <c r="F31" i="42"/>
  <c r="F39" i="65"/>
  <c r="F67" i="65" s="1"/>
  <c r="N21" i="42"/>
  <c r="N50" i="64"/>
  <c r="K15" i="42"/>
  <c r="K46" i="64"/>
  <c r="K78" i="64" s="1"/>
  <c r="F12" i="42"/>
  <c r="F45" i="64"/>
  <c r="J35" i="65"/>
  <c r="J63" i="65" s="1"/>
  <c r="I22" i="42"/>
  <c r="I51" i="64"/>
  <c r="Q15" i="42"/>
  <c r="Q46" i="64"/>
  <c r="Q78" i="64" s="1"/>
  <c r="O11" i="42"/>
  <c r="O44" i="64"/>
  <c r="J10" i="42"/>
  <c r="J43" i="64"/>
  <c r="J75" i="64" s="1"/>
  <c r="C73" i="42"/>
  <c r="C41" i="67"/>
  <c r="M3" i="44"/>
  <c r="M9" i="48"/>
  <c r="N24" i="44"/>
  <c r="N30" i="48"/>
  <c r="G24" i="44"/>
  <c r="G30" i="48"/>
  <c r="N62" i="44"/>
  <c r="N68" i="48"/>
  <c r="L43" i="44"/>
  <c r="L49" i="48"/>
  <c r="C62" i="44"/>
  <c r="C68" i="48"/>
  <c r="P81" i="44"/>
  <c r="P117" i="68"/>
  <c r="P213" i="68" s="1"/>
  <c r="P87" i="48"/>
  <c r="D177" i="65"/>
  <c r="D139" i="65"/>
  <c r="M181" i="67"/>
  <c r="M143" i="67"/>
  <c r="L134" i="72"/>
  <c r="L188" i="72"/>
  <c r="K190" i="64"/>
  <c r="K160" i="64"/>
  <c r="K383" i="72"/>
  <c r="K383" i="71"/>
  <c r="Q143" i="50"/>
  <c r="H223" i="68"/>
  <c r="H175" i="68"/>
  <c r="K352" i="71"/>
  <c r="K275" i="71"/>
  <c r="K311" i="71" s="1"/>
  <c r="L93" i="66"/>
  <c r="L131" i="66" s="1"/>
  <c r="L175" i="66"/>
  <c r="K184" i="67"/>
  <c r="K146" i="67"/>
  <c r="Q211" i="68"/>
  <c r="I207" i="69"/>
  <c r="D99" i="65"/>
  <c r="D93" i="65" s="1"/>
  <c r="D131" i="65" s="1"/>
  <c r="E66" i="48"/>
  <c r="P132" i="67"/>
  <c r="L215" i="68"/>
  <c r="L167" i="68"/>
  <c r="O316" i="72"/>
  <c r="O370" i="72"/>
  <c r="G381" i="72"/>
  <c r="G363" i="72"/>
  <c r="G377" i="72"/>
  <c r="G359" i="72"/>
  <c r="G360" i="72"/>
  <c r="G378" i="72"/>
  <c r="E375" i="72"/>
  <c r="E357" i="72"/>
  <c r="K164" i="59"/>
  <c r="I162" i="58"/>
  <c r="M375" i="71"/>
  <c r="M357" i="71"/>
  <c r="O146" i="59"/>
  <c r="Q372" i="70"/>
  <c r="Q391" i="70"/>
  <c r="K371" i="70"/>
  <c r="K370" i="70"/>
  <c r="K389" i="70"/>
  <c r="K390" i="70"/>
  <c r="K369" i="70"/>
  <c r="M125" i="59"/>
  <c r="E385" i="70"/>
  <c r="E366" i="70"/>
  <c r="E383" i="70"/>
  <c r="E363" i="70"/>
  <c r="E382" i="70"/>
  <c r="E364" i="70"/>
  <c r="Q363" i="69"/>
  <c r="Q383" i="69"/>
  <c r="Q364" i="69"/>
  <c r="Q385" i="69"/>
  <c r="Q366" i="69"/>
  <c r="Q382" i="69"/>
  <c r="I106" i="59"/>
  <c r="E491" i="68"/>
  <c r="E490" i="68"/>
  <c r="E467" i="68"/>
  <c r="E489" i="68"/>
  <c r="E466" i="68"/>
  <c r="E458" i="68"/>
  <c r="E483" i="68"/>
  <c r="E506" i="68"/>
  <c r="E457" i="68"/>
  <c r="E482" i="68"/>
  <c r="E459" i="68"/>
  <c r="G504" i="68"/>
  <c r="G456" i="68"/>
  <c r="G480" i="68"/>
  <c r="I85" i="58"/>
  <c r="K82" i="58"/>
  <c r="K452" i="68"/>
  <c r="K476" i="68"/>
  <c r="K499" i="68"/>
  <c r="K478" i="68"/>
  <c r="K454" i="68"/>
  <c r="K451" i="68"/>
  <c r="K475" i="68"/>
  <c r="G82" i="60"/>
  <c r="M397" i="67"/>
  <c r="M378" i="67"/>
  <c r="M390" i="67"/>
  <c r="M408" i="67"/>
  <c r="M370" i="67"/>
  <c r="M371" i="67"/>
  <c r="M407" i="67"/>
  <c r="M389" i="67"/>
  <c r="M66" i="58"/>
  <c r="M397" i="66"/>
  <c r="M378" i="66"/>
  <c r="I408" i="66"/>
  <c r="I389" i="66"/>
  <c r="I371" i="66"/>
  <c r="I407" i="66"/>
  <c r="I390" i="66"/>
  <c r="I388" i="66"/>
  <c r="I370" i="66"/>
  <c r="O406" i="66"/>
  <c r="O368" i="66"/>
  <c r="O387" i="66"/>
  <c r="G382" i="66"/>
  <c r="G363" i="66"/>
  <c r="G401" i="66"/>
  <c r="G383" i="66"/>
  <c r="G364" i="66"/>
  <c r="G366" i="66"/>
  <c r="G385" i="66"/>
  <c r="E378" i="65"/>
  <c r="E397" i="65"/>
  <c r="G372" i="65"/>
  <c r="G391" i="65"/>
  <c r="E28" i="59"/>
  <c r="K25" i="60"/>
  <c r="I441" i="64"/>
  <c r="I420" i="64"/>
  <c r="I439" i="64"/>
  <c r="I438" i="64"/>
  <c r="I418" i="64"/>
  <c r="I460" i="64"/>
  <c r="Q413" i="64"/>
  <c r="Q434" i="64"/>
  <c r="Q7" i="59"/>
  <c r="O4" i="59"/>
  <c r="K4" i="58"/>
  <c r="C369" i="72"/>
  <c r="C349" i="72"/>
  <c r="C367" i="72"/>
  <c r="C351" i="72"/>
  <c r="C490" i="68"/>
  <c r="C491" i="68"/>
  <c r="C467" i="68"/>
  <c r="C489" i="68"/>
  <c r="C466" i="68"/>
  <c r="F181" i="72"/>
  <c r="F199" i="72"/>
  <c r="I198" i="72"/>
  <c r="I180" i="72"/>
  <c r="I216" i="72"/>
  <c r="P27" i="72"/>
  <c r="O175" i="72"/>
  <c r="O193" i="72"/>
  <c r="Q171" i="72"/>
  <c r="Q207" i="72"/>
  <c r="Q189" i="72"/>
  <c r="I189" i="72"/>
  <c r="I207" i="72"/>
  <c r="I171" i="72"/>
  <c r="E189" i="72"/>
  <c r="E171" i="72"/>
  <c r="E207" i="72"/>
  <c r="K162" i="49"/>
  <c r="G167" i="72"/>
  <c r="F181" i="71"/>
  <c r="F199" i="71"/>
  <c r="N30" i="71"/>
  <c r="M216" i="71"/>
  <c r="M198" i="71"/>
  <c r="M180" i="71"/>
  <c r="I198" i="71"/>
  <c r="I216" i="71"/>
  <c r="I180" i="71"/>
  <c r="E216" i="71"/>
  <c r="E180" i="71"/>
  <c r="E198" i="71"/>
  <c r="C193" i="71"/>
  <c r="C175" i="71"/>
  <c r="O146" i="49"/>
  <c r="G146" i="49"/>
  <c r="J186" i="70"/>
  <c r="J205" i="70"/>
  <c r="P202" i="70"/>
  <c r="P182" i="70"/>
  <c r="P183" i="70"/>
  <c r="P201" i="70"/>
  <c r="P181" i="70"/>
  <c r="H27" i="70"/>
  <c r="G199" i="70"/>
  <c r="G180" i="70"/>
  <c r="I176" i="70"/>
  <c r="I195" i="70"/>
  <c r="O193" i="70"/>
  <c r="O184" i="70"/>
  <c r="O174" i="70"/>
  <c r="K193" i="70"/>
  <c r="K184" i="70"/>
  <c r="K174" i="70"/>
  <c r="C125" i="49"/>
  <c r="F205" i="69"/>
  <c r="F186" i="69"/>
  <c r="G199" i="69"/>
  <c r="G180" i="69"/>
  <c r="O109" i="49"/>
  <c r="G106" i="49"/>
  <c r="J246" i="68"/>
  <c r="I220" i="68"/>
  <c r="J31" i="68"/>
  <c r="I244" i="68"/>
  <c r="I268" i="68"/>
  <c r="I245" i="68"/>
  <c r="I243" i="68"/>
  <c r="O264" i="68"/>
  <c r="O240" i="68"/>
  <c r="O241" i="68"/>
  <c r="E82" i="49"/>
  <c r="O204" i="67"/>
  <c r="O223" i="67"/>
  <c r="H30" i="67"/>
  <c r="G223" i="67"/>
  <c r="G204" i="67"/>
  <c r="N74" i="42"/>
  <c r="N42" i="67"/>
  <c r="N70" i="67" s="1"/>
  <c r="I27" i="67"/>
  <c r="I199" i="67"/>
  <c r="Q26" i="67"/>
  <c r="P216" i="67"/>
  <c r="P197" i="67"/>
  <c r="P215" i="67"/>
  <c r="P198" i="67"/>
  <c r="L70" i="42"/>
  <c r="L40" i="67"/>
  <c r="L68" i="67" s="1"/>
  <c r="D70" i="42"/>
  <c r="D40" i="67"/>
  <c r="D68" i="67" s="1"/>
  <c r="G69" i="42"/>
  <c r="G39" i="67"/>
  <c r="M63" i="49"/>
  <c r="E66" i="49"/>
  <c r="D60" i="42"/>
  <c r="D45" i="66"/>
  <c r="K59" i="42"/>
  <c r="K44" i="66"/>
  <c r="K72" i="66" s="1"/>
  <c r="N55" i="42"/>
  <c r="N42" i="66"/>
  <c r="Q54" i="42"/>
  <c r="Q41" i="66"/>
  <c r="Q69" i="66" s="1"/>
  <c r="E199" i="66"/>
  <c r="D198" i="66"/>
  <c r="D197" i="66"/>
  <c r="D216" i="66"/>
  <c r="D196" i="66"/>
  <c r="J48" i="42"/>
  <c r="J37" i="66"/>
  <c r="Q209" i="66"/>
  <c r="Q191" i="66"/>
  <c r="Q190" i="66"/>
  <c r="H30" i="65"/>
  <c r="G204" i="65"/>
  <c r="G223" i="65"/>
  <c r="I28" i="49"/>
  <c r="P233" i="64"/>
  <c r="P213" i="64"/>
  <c r="P212" i="64"/>
  <c r="B44" i="50"/>
  <c r="B44" i="49"/>
  <c r="B203" i="65"/>
  <c r="B193" i="65"/>
  <c r="C31" i="64"/>
  <c r="B225" i="64"/>
  <c r="B224" i="64"/>
  <c r="L211" i="68"/>
  <c r="P207" i="69"/>
  <c r="E93" i="70"/>
  <c r="E175" i="70"/>
  <c r="Q175" i="70"/>
  <c r="Q93" i="70"/>
  <c r="H367" i="65"/>
  <c r="H329" i="65"/>
  <c r="H374" i="70"/>
  <c r="H375" i="70"/>
  <c r="H393" i="70"/>
  <c r="H392" i="70"/>
  <c r="H373" i="70"/>
  <c r="H394" i="70"/>
  <c r="N368" i="70"/>
  <c r="N387" i="70"/>
  <c r="D128" i="59"/>
  <c r="N372" i="69"/>
  <c r="N391" i="69"/>
  <c r="J85" i="58"/>
  <c r="F390" i="67"/>
  <c r="F389" i="67"/>
  <c r="F371" i="67"/>
  <c r="F370" i="67"/>
  <c r="F388" i="67"/>
  <c r="F408" i="67"/>
  <c r="H63" i="58"/>
  <c r="F420" i="64"/>
  <c r="F441" i="64"/>
  <c r="L419" i="64"/>
  <c r="L440" i="64"/>
  <c r="L461" i="64"/>
  <c r="P4" i="60"/>
  <c r="I165" i="42"/>
  <c r="I37" i="72"/>
  <c r="O205" i="69"/>
  <c r="O186" i="69"/>
  <c r="N112" i="42"/>
  <c r="N39" i="69"/>
  <c r="D106" i="49"/>
  <c r="J233" i="68"/>
  <c r="J257" i="68"/>
  <c r="J234" i="68"/>
  <c r="H28" i="67"/>
  <c r="G202" i="67"/>
  <c r="G201" i="67"/>
  <c r="N26" i="67"/>
  <c r="M198" i="67"/>
  <c r="M216" i="67"/>
  <c r="M197" i="67"/>
  <c r="Q25" i="66"/>
  <c r="P195" i="66"/>
  <c r="P214" i="66"/>
  <c r="J44" i="49"/>
  <c r="P405" i="65"/>
  <c r="L25" i="48"/>
  <c r="F180" i="65"/>
  <c r="K173" i="67"/>
  <c r="L219" i="68"/>
  <c r="L171" i="68"/>
  <c r="N231" i="68"/>
  <c r="M405" i="67"/>
  <c r="I170" i="66"/>
  <c r="D173" i="67"/>
  <c r="Q85" i="48"/>
  <c r="M143" i="50"/>
  <c r="O323" i="69"/>
  <c r="E361" i="72"/>
  <c r="E304" i="67"/>
  <c r="E323" i="67" s="1"/>
  <c r="E386" i="67"/>
  <c r="E329" i="67"/>
  <c r="G194" i="67"/>
  <c r="C173" i="66"/>
  <c r="G185" i="67"/>
  <c r="I190" i="64"/>
  <c r="D173" i="66"/>
  <c r="F183" i="66"/>
  <c r="M85" i="48"/>
  <c r="F4" i="48"/>
  <c r="I222" i="67"/>
  <c r="P200" i="70"/>
  <c r="J360" i="72"/>
  <c r="J378" i="72"/>
  <c r="J359" i="72"/>
  <c r="J377" i="72"/>
  <c r="H357" i="72"/>
  <c r="H375" i="72"/>
  <c r="F164" i="59"/>
  <c r="D162" i="58"/>
  <c r="P349" i="71"/>
  <c r="P369" i="71"/>
  <c r="P351" i="71"/>
  <c r="P367" i="71"/>
  <c r="N375" i="70"/>
  <c r="N394" i="70"/>
  <c r="N393" i="70"/>
  <c r="N374" i="70"/>
  <c r="J128" i="59"/>
  <c r="H106" i="58"/>
  <c r="J471" i="68"/>
  <c r="J495" i="68"/>
  <c r="N469" i="68"/>
  <c r="N493" i="68"/>
  <c r="P487" i="68"/>
  <c r="P462" i="68"/>
  <c r="P463" i="68"/>
  <c r="P486" i="68"/>
  <c r="P461" i="68"/>
  <c r="P510" i="68"/>
  <c r="P85" i="58"/>
  <c r="N82" i="58"/>
  <c r="F82" i="59"/>
  <c r="F476" i="68"/>
  <c r="F475" i="68"/>
  <c r="F452" i="68"/>
  <c r="F451" i="68"/>
  <c r="F454" i="68"/>
  <c r="F499" i="68"/>
  <c r="F478" i="68"/>
  <c r="H370" i="67"/>
  <c r="H390" i="67"/>
  <c r="H371" i="67"/>
  <c r="H389" i="67"/>
  <c r="H388" i="67"/>
  <c r="H369" i="67"/>
  <c r="H408" i="67"/>
  <c r="J63" i="60"/>
  <c r="F63" i="59"/>
  <c r="H393" i="66"/>
  <c r="H375" i="66"/>
  <c r="H374" i="66"/>
  <c r="H394" i="66"/>
  <c r="H392" i="66"/>
  <c r="L47" i="59"/>
  <c r="L397" i="65"/>
  <c r="L378" i="65"/>
  <c r="P394" i="65"/>
  <c r="P393" i="65"/>
  <c r="P375" i="65"/>
  <c r="P374" i="65"/>
  <c r="P392" i="65"/>
  <c r="D389" i="65"/>
  <c r="D371" i="65"/>
  <c r="D390" i="65"/>
  <c r="D370" i="65"/>
  <c r="D388" i="65"/>
  <c r="D408" i="65"/>
  <c r="L28" i="59"/>
  <c r="F25" i="59"/>
  <c r="P441" i="64"/>
  <c r="P420" i="64"/>
  <c r="J450" i="64"/>
  <c r="J408" i="64"/>
  <c r="J429" i="64"/>
  <c r="H7" i="59"/>
  <c r="F4" i="60"/>
  <c r="C372" i="69"/>
  <c r="C391" i="69"/>
  <c r="Q181" i="72"/>
  <c r="Q199" i="72"/>
  <c r="I181" i="72"/>
  <c r="I199" i="72"/>
  <c r="D180" i="72"/>
  <c r="D216" i="72"/>
  <c r="D198" i="72"/>
  <c r="F164" i="49"/>
  <c r="F187" i="72"/>
  <c r="F169" i="72"/>
  <c r="J146" i="48"/>
  <c r="F144" i="49"/>
  <c r="N128" i="48"/>
  <c r="N193" i="70"/>
  <c r="N184" i="70"/>
  <c r="N203" i="70"/>
  <c r="N175" i="70"/>
  <c r="N174" i="70"/>
  <c r="J125" i="48"/>
  <c r="F128" i="48"/>
  <c r="M205" i="69"/>
  <c r="M186" i="69"/>
  <c r="N171" i="69"/>
  <c r="N172" i="69"/>
  <c r="N190" i="69"/>
  <c r="N191" i="69"/>
  <c r="F109" i="48"/>
  <c r="F222" i="69"/>
  <c r="F207" i="69" s="1"/>
  <c r="F174" i="69"/>
  <c r="F193" i="69"/>
  <c r="F203" i="69"/>
  <c r="F184" i="69"/>
  <c r="P82" i="50"/>
  <c r="K205" i="67"/>
  <c r="K197" i="67"/>
  <c r="K198" i="67"/>
  <c r="K216" i="67"/>
  <c r="G197" i="67"/>
  <c r="G216" i="67"/>
  <c r="G198" i="67"/>
  <c r="N195" i="67"/>
  <c r="N214" i="67"/>
  <c r="H26" i="66"/>
  <c r="G197" i="66"/>
  <c r="G198" i="66"/>
  <c r="G196" i="66"/>
  <c r="G216" i="66"/>
  <c r="J195" i="66"/>
  <c r="J214" i="66"/>
  <c r="L44" i="50"/>
  <c r="L193" i="66"/>
  <c r="L222" i="66"/>
  <c r="H191" i="66"/>
  <c r="H209" i="66"/>
  <c r="H190" i="66"/>
  <c r="P25" i="50"/>
  <c r="L25" i="49"/>
  <c r="H25" i="50"/>
  <c r="G222" i="64"/>
  <c r="D238" i="64"/>
  <c r="D217" i="64"/>
  <c r="O4" i="50"/>
  <c r="G213" i="64"/>
  <c r="G233" i="64"/>
  <c r="G212" i="64"/>
  <c r="C233" i="64"/>
  <c r="D23" i="64"/>
  <c r="C213" i="64"/>
  <c r="C212" i="64"/>
  <c r="B175" i="71"/>
  <c r="B193" i="71"/>
  <c r="B169" i="71"/>
  <c r="B187" i="71"/>
  <c r="B179" i="71"/>
  <c r="B180" i="70"/>
  <c r="B199" i="70"/>
  <c r="B174" i="70"/>
  <c r="B203" i="70"/>
  <c r="B184" i="70"/>
  <c r="B193" i="70"/>
  <c r="Q311" i="72"/>
  <c r="E367" i="67"/>
  <c r="E414" i="70"/>
  <c r="E399" i="70" s="1"/>
  <c r="J168" i="64"/>
  <c r="J237" i="64"/>
  <c r="M367" i="67"/>
  <c r="E148" i="64"/>
  <c r="N85" i="48"/>
  <c r="H386" i="67"/>
  <c r="K388" i="70"/>
  <c r="O153" i="64"/>
  <c r="O216" i="64"/>
  <c r="J357" i="72"/>
  <c r="J375" i="72"/>
  <c r="J162" i="59"/>
  <c r="F144" i="58"/>
  <c r="L374" i="69"/>
  <c r="L393" i="69"/>
  <c r="L375" i="69"/>
  <c r="L394" i="69"/>
  <c r="L392" i="69"/>
  <c r="N487" i="68"/>
  <c r="N463" i="68"/>
  <c r="N462" i="68"/>
  <c r="N510" i="68"/>
  <c r="N486" i="68"/>
  <c r="L82" i="60"/>
  <c r="J397" i="67"/>
  <c r="J378" i="67"/>
  <c r="F66" i="59"/>
  <c r="L44" i="60"/>
  <c r="L382" i="66"/>
  <c r="L363" i="66"/>
  <c r="L401" i="66"/>
  <c r="L383" i="66"/>
  <c r="L364" i="66"/>
  <c r="L366" i="66"/>
  <c r="L385" i="66"/>
  <c r="J28" i="59"/>
  <c r="C368" i="66"/>
  <c r="C406" i="66"/>
  <c r="C387" i="66"/>
  <c r="J198" i="72"/>
  <c r="J216" i="72"/>
  <c r="J180" i="72"/>
  <c r="K168" i="42"/>
  <c r="K40" i="72"/>
  <c r="K68" i="72" s="1"/>
  <c r="F167" i="42"/>
  <c r="F39" i="72"/>
  <c r="F67" i="72" s="1"/>
  <c r="P164" i="48"/>
  <c r="G181" i="71"/>
  <c r="G199" i="71"/>
  <c r="H185" i="71"/>
  <c r="H167" i="71"/>
  <c r="I183" i="70"/>
  <c r="I201" i="70"/>
  <c r="I182" i="70"/>
  <c r="I202" i="70"/>
  <c r="J23" i="70"/>
  <c r="L199" i="69"/>
  <c r="L180" i="69"/>
  <c r="H249" i="68"/>
  <c r="H248" i="68"/>
  <c r="H247" i="68"/>
  <c r="F82" i="50"/>
  <c r="O202" i="67"/>
  <c r="O201" i="67"/>
  <c r="Q198" i="67"/>
  <c r="Q216" i="67"/>
  <c r="Q197" i="67"/>
  <c r="N44" i="50"/>
  <c r="F217" i="64"/>
  <c r="F238" i="64"/>
  <c r="B198" i="72"/>
  <c r="B180" i="72"/>
  <c r="B216" i="72"/>
  <c r="L177" i="66"/>
  <c r="L139" i="66"/>
  <c r="N275" i="72"/>
  <c r="N311" i="72" s="1"/>
  <c r="N352" i="72"/>
  <c r="P177" i="66"/>
  <c r="P139" i="66"/>
  <c r="D369" i="65"/>
  <c r="Q367" i="66"/>
  <c r="Q285" i="66"/>
  <c r="Q323" i="66" s="1"/>
  <c r="F352" i="71"/>
  <c r="F275" i="71"/>
  <c r="L505" i="68"/>
  <c r="N150" i="69"/>
  <c r="G207" i="70"/>
  <c r="I198" i="64"/>
  <c r="I156" i="64"/>
  <c r="L207" i="64"/>
  <c r="I93" i="66"/>
  <c r="D455" i="68"/>
  <c r="F172" i="72"/>
  <c r="H105" i="50"/>
  <c r="O194" i="70"/>
  <c r="D148" i="64"/>
  <c r="D105" i="64"/>
  <c r="D147" i="64" s="1"/>
  <c r="L181" i="66"/>
  <c r="L143" i="66"/>
  <c r="E212" i="68"/>
  <c r="J148" i="64"/>
  <c r="J105" i="64"/>
  <c r="E111" i="64"/>
  <c r="O93" i="65"/>
  <c r="O131" i="65" s="1"/>
  <c r="Q173" i="66"/>
  <c r="Q186" i="66"/>
  <c r="F405" i="67"/>
  <c r="D370" i="72"/>
  <c r="D316" i="72"/>
  <c r="M365" i="64"/>
  <c r="M428" i="64"/>
  <c r="G405" i="66"/>
  <c r="E360" i="72"/>
  <c r="E378" i="72"/>
  <c r="E377" i="72"/>
  <c r="E359" i="72"/>
  <c r="I164" i="58"/>
  <c r="K162" i="58"/>
  <c r="Q363" i="71"/>
  <c r="Q381" i="71"/>
  <c r="E146" i="58"/>
  <c r="O367" i="71"/>
  <c r="O351" i="71"/>
  <c r="O369" i="71"/>
  <c r="O349" i="71"/>
  <c r="Q375" i="70"/>
  <c r="Q394" i="70"/>
  <c r="Q393" i="70"/>
  <c r="Q374" i="70"/>
  <c r="Q128" i="59"/>
  <c r="K366" i="70"/>
  <c r="K383" i="70"/>
  <c r="K364" i="70"/>
  <c r="K382" i="70"/>
  <c r="K363" i="70"/>
  <c r="K385" i="70"/>
  <c r="K372" i="69"/>
  <c r="K391" i="69"/>
  <c r="O106" i="58"/>
  <c r="K106" i="59"/>
  <c r="M495" i="68"/>
  <c r="M471" i="68"/>
  <c r="M469" i="68"/>
  <c r="M493" i="68"/>
  <c r="O459" i="68"/>
  <c r="O483" i="68"/>
  <c r="O458" i="68"/>
  <c r="O482" i="68"/>
  <c r="O506" i="68"/>
  <c r="O85" i="59"/>
  <c r="Q82" i="58"/>
  <c r="M454" i="68"/>
  <c r="M478" i="68"/>
  <c r="M451" i="68"/>
  <c r="M452" i="68"/>
  <c r="M499" i="68"/>
  <c r="M476" i="68"/>
  <c r="M475" i="68"/>
  <c r="E82" i="60"/>
  <c r="Q372" i="67"/>
  <c r="Q391" i="67"/>
  <c r="Q406" i="67"/>
  <c r="Q387" i="67"/>
  <c r="Q368" i="67"/>
  <c r="M63" i="58"/>
  <c r="K370" i="66"/>
  <c r="K371" i="66"/>
  <c r="K408" i="66"/>
  <c r="K390" i="66"/>
  <c r="K407" i="66"/>
  <c r="K389" i="66"/>
  <c r="K369" i="66"/>
  <c r="Q44" i="59"/>
  <c r="M44" i="58"/>
  <c r="I383" i="66"/>
  <c r="I385" i="66"/>
  <c r="I364" i="66"/>
  <c r="I366" i="66"/>
  <c r="I363" i="66"/>
  <c r="I382" i="66"/>
  <c r="I401" i="66"/>
  <c r="K397" i="65"/>
  <c r="K378" i="65"/>
  <c r="I25" i="58"/>
  <c r="I363" i="65"/>
  <c r="I385" i="65"/>
  <c r="I383" i="65"/>
  <c r="I401" i="65"/>
  <c r="I382" i="65"/>
  <c r="I366" i="65"/>
  <c r="I364" i="65"/>
  <c r="E461" i="64"/>
  <c r="E419" i="64"/>
  <c r="E440" i="64"/>
  <c r="Q450" i="64"/>
  <c r="Q429" i="64"/>
  <c r="Q408" i="64"/>
  <c r="K7" i="58"/>
  <c r="Q4" i="58"/>
  <c r="E4" i="58"/>
  <c r="P181" i="72"/>
  <c r="P199" i="72"/>
  <c r="J178" i="72"/>
  <c r="J196" i="72"/>
  <c r="J195" i="72"/>
  <c r="J177" i="72"/>
  <c r="P173" i="72"/>
  <c r="P172" i="72"/>
  <c r="P174" i="72"/>
  <c r="P192" i="72"/>
  <c r="P191" i="72"/>
  <c r="P209" i="72"/>
  <c r="H209" i="72"/>
  <c r="H173" i="72"/>
  <c r="H208" i="72"/>
  <c r="H192" i="72"/>
  <c r="H174" i="72"/>
  <c r="H172" i="72"/>
  <c r="H191" i="72"/>
  <c r="Q164" i="49"/>
  <c r="M162" i="49"/>
  <c r="E164" i="49"/>
  <c r="E185" i="72"/>
  <c r="E167" i="72"/>
  <c r="D181" i="71"/>
  <c r="D199" i="71"/>
  <c r="G216" i="71"/>
  <c r="G180" i="71"/>
  <c r="G198" i="71"/>
  <c r="P173" i="71"/>
  <c r="P209" i="71"/>
  <c r="P174" i="71"/>
  <c r="P192" i="71"/>
  <c r="P172" i="71"/>
  <c r="P208" i="71"/>
  <c r="P191" i="71"/>
  <c r="L173" i="71"/>
  <c r="L174" i="71"/>
  <c r="L209" i="71"/>
  <c r="L191" i="71"/>
  <c r="L172" i="71"/>
  <c r="L208" i="71"/>
  <c r="L192" i="71"/>
  <c r="E26" i="71"/>
  <c r="D174" i="71"/>
  <c r="D173" i="71"/>
  <c r="D209" i="71"/>
  <c r="D191" i="71"/>
  <c r="D172" i="71"/>
  <c r="D208" i="71"/>
  <c r="D192" i="71"/>
  <c r="O189" i="71"/>
  <c r="O207" i="71"/>
  <c r="O171" i="71"/>
  <c r="G189" i="71"/>
  <c r="G207" i="71"/>
  <c r="G171" i="71"/>
  <c r="Q144" i="49"/>
  <c r="I144" i="48"/>
  <c r="E146" i="48"/>
  <c r="E187" i="71"/>
  <c r="E169" i="71"/>
  <c r="M125" i="48"/>
  <c r="M128" i="48"/>
  <c r="Q180" i="69"/>
  <c r="Q199" i="69"/>
  <c r="M193" i="69"/>
  <c r="M174" i="69"/>
  <c r="I106" i="49"/>
  <c r="I193" i="69"/>
  <c r="I174" i="69"/>
  <c r="Q37" i="68"/>
  <c r="P253" i="68"/>
  <c r="G252" i="68"/>
  <c r="G276" i="68"/>
  <c r="J251" i="68"/>
  <c r="L96" i="42"/>
  <c r="L49" i="68"/>
  <c r="L83" i="68" s="1"/>
  <c r="P238" i="68"/>
  <c r="P262" i="68"/>
  <c r="D88" i="42"/>
  <c r="D45" i="68"/>
  <c r="D79" i="68" s="1"/>
  <c r="O82" i="49"/>
  <c r="K85" i="48"/>
  <c r="Q78" i="42"/>
  <c r="Q44" i="67"/>
  <c r="Q72" i="67" s="1"/>
  <c r="E78" i="42"/>
  <c r="E44" i="67"/>
  <c r="O73" i="42"/>
  <c r="O41" i="67"/>
  <c r="O69" i="67" s="1"/>
  <c r="K73" i="42"/>
  <c r="K41" i="67"/>
  <c r="K69" i="67" s="1"/>
  <c r="O63" i="49"/>
  <c r="G222" i="67"/>
  <c r="G193" i="67"/>
  <c r="C209" i="67"/>
  <c r="C190" i="67"/>
  <c r="C191" i="67"/>
  <c r="J60" i="42"/>
  <c r="J45" i="66"/>
  <c r="J73" i="66" s="1"/>
  <c r="H55" i="42"/>
  <c r="H42" i="66"/>
  <c r="H70" i="66" s="1"/>
  <c r="N25" i="66"/>
  <c r="M195" i="66"/>
  <c r="M214" i="66"/>
  <c r="M23" i="66"/>
  <c r="O44" i="49"/>
  <c r="G47" i="49"/>
  <c r="C44" i="50"/>
  <c r="F205" i="65"/>
  <c r="M223" i="65"/>
  <c r="M204" i="65"/>
  <c r="E28" i="65"/>
  <c r="D201" i="65"/>
  <c r="D202" i="65"/>
  <c r="D200" i="65"/>
  <c r="K35" i="42"/>
  <c r="K41" i="65"/>
  <c r="K69" i="65" s="1"/>
  <c r="H29" i="42"/>
  <c r="H37" i="65"/>
  <c r="O25" i="50"/>
  <c r="G25" i="49"/>
  <c r="F229" i="64"/>
  <c r="J34" i="64"/>
  <c r="I228" i="64"/>
  <c r="I249" i="64"/>
  <c r="L227" i="64"/>
  <c r="L248" i="64"/>
  <c r="D227" i="64"/>
  <c r="D248" i="64"/>
  <c r="L31" i="64"/>
  <c r="K225" i="64"/>
  <c r="K224" i="64"/>
  <c r="C225" i="64"/>
  <c r="C224" i="64"/>
  <c r="P11" i="42"/>
  <c r="P44" i="64"/>
  <c r="P76" i="64" s="1"/>
  <c r="H11" i="42"/>
  <c r="H44" i="64"/>
  <c r="H76" i="64" s="1"/>
  <c r="K10" i="42"/>
  <c r="K43" i="64"/>
  <c r="K75" i="64" s="1"/>
  <c r="C10" i="42"/>
  <c r="C43" i="64"/>
  <c r="C75" i="64" s="1"/>
  <c r="B195" i="66"/>
  <c r="B214" i="66"/>
  <c r="B4" i="49"/>
  <c r="B215" i="64"/>
  <c r="B226" i="64"/>
  <c r="I99" i="67"/>
  <c r="I177" i="67"/>
  <c r="I226" i="68"/>
  <c r="N392" i="70"/>
  <c r="I184" i="66"/>
  <c r="I146" i="66"/>
  <c r="K211" i="68"/>
  <c r="I285" i="69"/>
  <c r="G134" i="72"/>
  <c r="G188" i="72"/>
  <c r="N176" i="67"/>
  <c r="M370" i="71"/>
  <c r="F386" i="67"/>
  <c r="G179" i="65"/>
  <c r="K184" i="65"/>
  <c r="K146" i="65"/>
  <c r="O178" i="67"/>
  <c r="F194" i="69"/>
  <c r="C194" i="69"/>
  <c r="C137" i="69"/>
  <c r="P363" i="72"/>
  <c r="P381" i="72"/>
  <c r="L363" i="71"/>
  <c r="L381" i="71"/>
  <c r="H377" i="71"/>
  <c r="H360" i="71"/>
  <c r="H376" i="71"/>
  <c r="H359" i="71"/>
  <c r="H378" i="71"/>
  <c r="F372" i="69"/>
  <c r="F391" i="69"/>
  <c r="P480" i="68"/>
  <c r="P456" i="68"/>
  <c r="P503" i="68"/>
  <c r="P504" i="68"/>
  <c r="J375" i="67"/>
  <c r="J394" i="67"/>
  <c r="J374" i="67"/>
  <c r="J393" i="67"/>
  <c r="N371" i="67"/>
  <c r="N390" i="67"/>
  <c r="N389" i="67"/>
  <c r="N370" i="67"/>
  <c r="N388" i="67"/>
  <c r="N408" i="67"/>
  <c r="D363" i="67"/>
  <c r="D383" i="67"/>
  <c r="D385" i="67"/>
  <c r="D382" i="67"/>
  <c r="D401" i="67"/>
  <c r="D366" i="67"/>
  <c r="D364" i="67"/>
  <c r="F47" i="59"/>
  <c r="H44" i="58"/>
  <c r="F397" i="65"/>
  <c r="F378" i="65"/>
  <c r="F394" i="65"/>
  <c r="F374" i="65"/>
  <c r="F375" i="65"/>
  <c r="F393" i="65"/>
  <c r="D25" i="59"/>
  <c r="H416" i="64"/>
  <c r="H437" i="64"/>
  <c r="H415" i="64"/>
  <c r="H414" i="64"/>
  <c r="H436" i="64"/>
  <c r="D4" i="59"/>
  <c r="Q165" i="42"/>
  <c r="Q37" i="72"/>
  <c r="H162" i="49"/>
  <c r="D162" i="48"/>
  <c r="O30" i="71"/>
  <c r="N216" i="71"/>
  <c r="N180" i="71"/>
  <c r="N198" i="71"/>
  <c r="P146" i="48"/>
  <c r="D144" i="49"/>
  <c r="G198" i="70"/>
  <c r="G179" i="70"/>
  <c r="G178" i="70"/>
  <c r="G197" i="70"/>
  <c r="G177" i="70"/>
  <c r="G196" i="70"/>
  <c r="G113" i="42"/>
  <c r="G40" i="69"/>
  <c r="F245" i="68"/>
  <c r="F244" i="68"/>
  <c r="F268" i="68"/>
  <c r="J86" i="42"/>
  <c r="J43" i="68"/>
  <c r="N250" i="68"/>
  <c r="N236" i="68"/>
  <c r="F192" i="67"/>
  <c r="E197" i="66"/>
  <c r="E198" i="66"/>
  <c r="E216" i="66"/>
  <c r="F44" i="49"/>
  <c r="P214" i="65"/>
  <c r="P195" i="65"/>
  <c r="N25" i="50"/>
  <c r="F25" i="49"/>
  <c r="I214" i="64"/>
  <c r="E7" i="49"/>
  <c r="H428" i="64"/>
  <c r="O3" i="19"/>
  <c r="Q176" i="39"/>
  <c r="E167" i="39"/>
  <c r="G163" i="39"/>
  <c r="M112" i="39"/>
  <c r="M79" i="39"/>
  <c r="D69" i="39"/>
  <c r="O45" i="39"/>
  <c r="M12" i="39"/>
  <c r="Q165" i="39"/>
  <c r="N103" i="39"/>
  <c r="E168" i="39"/>
  <c r="M78" i="39"/>
  <c r="D60" i="39"/>
  <c r="F35" i="39"/>
  <c r="L70" i="39"/>
  <c r="H55" i="39"/>
  <c r="E5" i="39"/>
  <c r="I122" i="39"/>
  <c r="D15" i="39"/>
  <c r="N21" i="39"/>
  <c r="F20" i="39"/>
  <c r="M147" i="39"/>
  <c r="P154" i="39"/>
  <c r="L147" i="39"/>
  <c r="F177" i="39"/>
  <c r="N154" i="39"/>
  <c r="E176" i="39"/>
  <c r="M140" i="39"/>
  <c r="E121" i="39"/>
  <c r="E116" i="39"/>
  <c r="I8" i="39"/>
  <c r="G135" i="39"/>
  <c r="F73" i="39"/>
  <c r="L103" i="39"/>
  <c r="D88" i="39"/>
  <c r="F116" i="39"/>
  <c r="J171" i="39"/>
  <c r="N135" i="39"/>
  <c r="P41" i="39"/>
  <c r="H135" i="39"/>
  <c r="H121" i="39"/>
  <c r="N74" i="39"/>
  <c r="I117" i="39"/>
  <c r="G59" i="39"/>
  <c r="N177" i="42"/>
  <c r="N45" i="72"/>
  <c r="M176" i="42"/>
  <c r="M44" i="72"/>
  <c r="M72" i="72" s="1"/>
  <c r="K171" i="42"/>
  <c r="K41" i="72"/>
  <c r="F168" i="42"/>
  <c r="F40" i="72"/>
  <c r="F68" i="72" s="1"/>
  <c r="Q168" i="42"/>
  <c r="Q40" i="72"/>
  <c r="Q68" i="72" s="1"/>
  <c r="P167" i="42"/>
  <c r="P39" i="72"/>
  <c r="P67" i="72" s="1"/>
  <c r="O165" i="42"/>
  <c r="O37" i="72"/>
  <c r="N159" i="42"/>
  <c r="N45" i="71"/>
  <c r="N73" i="71" s="1"/>
  <c r="M158" i="42"/>
  <c r="M44" i="71"/>
  <c r="K153" i="42"/>
  <c r="K41" i="71"/>
  <c r="K69" i="71" s="1"/>
  <c r="I149" i="42"/>
  <c r="I39" i="71"/>
  <c r="G35" i="71"/>
  <c r="G63" i="71" s="1"/>
  <c r="F141" i="42"/>
  <c r="F45" i="70"/>
  <c r="D136" i="42"/>
  <c r="D42" i="70"/>
  <c r="D70" i="70" s="1"/>
  <c r="Q131" i="42"/>
  <c r="Q39" i="70"/>
  <c r="Q67" i="70" s="1"/>
  <c r="O126" i="42"/>
  <c r="O35" i="70"/>
  <c r="O63" i="70" s="1"/>
  <c r="N122" i="42"/>
  <c r="N45" i="69"/>
  <c r="N73" i="69" s="1"/>
  <c r="L117" i="42"/>
  <c r="L42" i="69"/>
  <c r="L70" i="69" s="1"/>
  <c r="K116" i="42"/>
  <c r="K41" i="69"/>
  <c r="K69" i="69" s="1"/>
  <c r="I112" i="42"/>
  <c r="I39" i="69"/>
  <c r="G107" i="42"/>
  <c r="G35" i="69"/>
  <c r="E102" i="42"/>
  <c r="E53" i="68"/>
  <c r="E87" i="68" s="1"/>
  <c r="D101" i="42"/>
  <c r="D52" i="68"/>
  <c r="Q93" i="42"/>
  <c r="Q48" i="68"/>
  <c r="Q82" i="68" s="1"/>
  <c r="C176" i="42"/>
  <c r="C44" i="72"/>
  <c r="C72" i="72" s="1"/>
  <c r="E159" i="42"/>
  <c r="E45" i="71"/>
  <c r="E73" i="71" s="1"/>
  <c r="C154" i="42"/>
  <c r="C42" i="71"/>
  <c r="C70" i="71" s="1"/>
  <c r="Q150" i="42"/>
  <c r="Q40" i="71"/>
  <c r="Q68" i="71" s="1"/>
  <c r="N145" i="42"/>
  <c r="N35" i="71"/>
  <c r="N63" i="71" s="1"/>
  <c r="M141" i="42"/>
  <c r="M45" i="70"/>
  <c r="M73" i="70" s="1"/>
  <c r="K136" i="42"/>
  <c r="K42" i="70"/>
  <c r="K70" i="70" s="1"/>
  <c r="J135" i="42"/>
  <c r="J41" i="70"/>
  <c r="J69" i="70" s="1"/>
  <c r="H131" i="42"/>
  <c r="H39" i="70"/>
  <c r="H67" i="70" s="1"/>
  <c r="F126" i="42"/>
  <c r="F35" i="70"/>
  <c r="F63" i="70" s="1"/>
  <c r="E122" i="42"/>
  <c r="E45" i="69"/>
  <c r="E73" i="69" s="1"/>
  <c r="C117" i="42"/>
  <c r="C42" i="69"/>
  <c r="C70" i="69" s="1"/>
  <c r="P112" i="42"/>
  <c r="P39" i="69"/>
  <c r="O110" i="42"/>
  <c r="O37" i="69"/>
  <c r="L102" i="42"/>
  <c r="L53" i="68"/>
  <c r="K101" i="42"/>
  <c r="K52" i="68"/>
  <c r="I96" i="42"/>
  <c r="I49" i="68"/>
  <c r="I83" i="68" s="1"/>
  <c r="G92" i="42"/>
  <c r="G47" i="68"/>
  <c r="F89" i="42"/>
  <c r="F46" i="68"/>
  <c r="F80" i="68" s="1"/>
  <c r="D86" i="42"/>
  <c r="D43" i="68"/>
  <c r="O79" i="42"/>
  <c r="O45" i="67"/>
  <c r="O73" i="67" s="1"/>
  <c r="M74" i="42"/>
  <c r="M42" i="67"/>
  <c r="M70" i="67" s="1"/>
  <c r="L73" i="42"/>
  <c r="L41" i="67"/>
  <c r="L69" i="67" s="1"/>
  <c r="J69" i="42"/>
  <c r="J39" i="67"/>
  <c r="I67" i="42"/>
  <c r="I37" i="67"/>
  <c r="I65" i="67" s="1"/>
  <c r="C149" i="42"/>
  <c r="C39" i="71"/>
  <c r="C67" i="71" s="1"/>
  <c r="L165" i="42"/>
  <c r="L37" i="72"/>
  <c r="K159" i="42"/>
  <c r="K45" i="71"/>
  <c r="K73" i="71" s="1"/>
  <c r="I154" i="42"/>
  <c r="I42" i="71"/>
  <c r="H153" i="42"/>
  <c r="H41" i="71"/>
  <c r="H69" i="71" s="1"/>
  <c r="F149" i="42"/>
  <c r="F39" i="71"/>
  <c r="D145" i="42"/>
  <c r="D35" i="71"/>
  <c r="D63" i="71" s="1"/>
  <c r="Q136" i="42"/>
  <c r="Q42" i="70"/>
  <c r="Q70" i="70" s="1"/>
  <c r="O132" i="42"/>
  <c r="O40" i="70"/>
  <c r="O68" i="70" s="1"/>
  <c r="C122" i="42"/>
  <c r="C45" i="69"/>
  <c r="M55" i="42"/>
  <c r="M42" i="66"/>
  <c r="M70" i="66" s="1"/>
  <c r="K51" i="42"/>
  <c r="K40" i="66"/>
  <c r="J50" i="42"/>
  <c r="J39" i="66"/>
  <c r="J67" i="66" s="1"/>
  <c r="I45" i="39"/>
  <c r="H41" i="42"/>
  <c r="H45" i="65"/>
  <c r="H73" i="65" s="1"/>
  <c r="F36" i="42"/>
  <c r="F42" i="65"/>
  <c r="F70" i="65" s="1"/>
  <c r="E35" i="42"/>
  <c r="E41" i="65"/>
  <c r="E69" i="65" s="1"/>
  <c r="C31" i="42"/>
  <c r="C39" i="65"/>
  <c r="C67" i="65" s="1"/>
  <c r="P22" i="42"/>
  <c r="P51" i="64"/>
  <c r="P83" i="64" s="1"/>
  <c r="N20" i="42"/>
  <c r="N49" i="64"/>
  <c r="L15" i="42"/>
  <c r="L46" i="64"/>
  <c r="L78" i="64" s="1"/>
  <c r="K12" i="42"/>
  <c r="K45" i="64"/>
  <c r="I10" i="42"/>
  <c r="I43" i="64"/>
  <c r="I75" i="64" s="1"/>
  <c r="H8" i="42"/>
  <c r="H41" i="64"/>
  <c r="C86" i="42"/>
  <c r="C43" i="68"/>
  <c r="C88" i="42"/>
  <c r="C45" i="68"/>
  <c r="C79" i="68" s="1"/>
  <c r="C55" i="42"/>
  <c r="C42" i="66"/>
  <c r="C70" i="66" s="1"/>
  <c r="C20" i="42"/>
  <c r="C49" i="64"/>
  <c r="C81" i="64" s="1"/>
  <c r="K176" i="42"/>
  <c r="K44" i="72"/>
  <c r="K72" i="72" s="1"/>
  <c r="F172" i="42"/>
  <c r="F42" i="72"/>
  <c r="F70" i="72" s="1"/>
  <c r="D168" i="42"/>
  <c r="D40" i="72"/>
  <c r="D68" i="72" s="1"/>
  <c r="N165" i="42"/>
  <c r="N37" i="72"/>
  <c r="N65" i="72" s="1"/>
  <c r="K158" i="42"/>
  <c r="K44" i="71"/>
  <c r="F154" i="42"/>
  <c r="F42" i="71"/>
  <c r="F70" i="71" s="1"/>
  <c r="E153" i="42"/>
  <c r="E41" i="71"/>
  <c r="N147" i="42"/>
  <c r="N37" i="71"/>
  <c r="H92" i="42"/>
  <c r="H47" i="68"/>
  <c r="G89" i="42"/>
  <c r="G46" i="68"/>
  <c r="G80" i="68" s="1"/>
  <c r="E145" i="42"/>
  <c r="E35" i="71"/>
  <c r="E63" i="71" s="1"/>
  <c r="N136" i="42"/>
  <c r="N42" i="70"/>
  <c r="N70" i="70" s="1"/>
  <c r="M135" i="42"/>
  <c r="M41" i="70"/>
  <c r="M69" i="70" s="1"/>
  <c r="K131" i="42"/>
  <c r="K39" i="70"/>
  <c r="K67" i="70" s="1"/>
  <c r="E126" i="42"/>
  <c r="E35" i="70"/>
  <c r="E63" i="70" s="1"/>
  <c r="N117" i="42"/>
  <c r="N42" i="69"/>
  <c r="N70" i="69" s="1"/>
  <c r="L113" i="42"/>
  <c r="L40" i="69"/>
  <c r="L68" i="69" s="1"/>
  <c r="K112" i="42"/>
  <c r="K39" i="69"/>
  <c r="K67" i="69" s="1"/>
  <c r="E107" i="42"/>
  <c r="E35" i="69"/>
  <c r="E63" i="69" s="1"/>
  <c r="D103" i="42"/>
  <c r="D54" i="68"/>
  <c r="D88" i="68" s="1"/>
  <c r="N101" i="42"/>
  <c r="N52" i="68"/>
  <c r="N86" i="68" s="1"/>
  <c r="M97" i="42"/>
  <c r="M50" i="68"/>
  <c r="M84" i="68" s="1"/>
  <c r="E79" i="42"/>
  <c r="E45" i="67"/>
  <c r="E73" i="67" s="1"/>
  <c r="D78" i="42"/>
  <c r="D44" i="67"/>
  <c r="D72" i="67" s="1"/>
  <c r="M70" i="42"/>
  <c r="M40" i="67"/>
  <c r="M68" i="67" s="1"/>
  <c r="L69" i="42"/>
  <c r="L39" i="67"/>
  <c r="L67" i="67" s="1"/>
  <c r="E60" i="42"/>
  <c r="E45" i="66"/>
  <c r="E73" i="66" s="1"/>
  <c r="D59" i="42"/>
  <c r="D44" i="66"/>
  <c r="D72" i="66" s="1"/>
  <c r="M51" i="42"/>
  <c r="M40" i="66"/>
  <c r="M68" i="66" s="1"/>
  <c r="L50" i="42"/>
  <c r="L39" i="66"/>
  <c r="L67" i="66" s="1"/>
  <c r="K48" i="42"/>
  <c r="K37" i="66"/>
  <c r="K65" i="66" s="1"/>
  <c r="E41" i="42"/>
  <c r="E45" i="65"/>
  <c r="E73" i="65" s="1"/>
  <c r="N35" i="42"/>
  <c r="N41" i="65"/>
  <c r="N69" i="65" s="1"/>
  <c r="L31" i="42"/>
  <c r="L39" i="65"/>
  <c r="L67" i="65" s="1"/>
  <c r="Q22" i="42"/>
  <c r="Q51" i="64"/>
  <c r="Q83" i="64" s="1"/>
  <c r="D172" i="39"/>
  <c r="N159" i="39"/>
  <c r="H147" i="39"/>
  <c r="O165" i="39"/>
  <c r="G147" i="39"/>
  <c r="K176" i="39"/>
  <c r="L159" i="39"/>
  <c r="D150" i="39"/>
  <c r="Q136" i="39"/>
  <c r="G132" i="39"/>
  <c r="K131" i="39"/>
  <c r="K116" i="39"/>
  <c r="H110" i="39"/>
  <c r="M103" i="39"/>
  <c r="D102" i="39"/>
  <c r="L93" i="39"/>
  <c r="L86" i="39"/>
  <c r="H78" i="39"/>
  <c r="K67" i="39"/>
  <c r="N54" i="39"/>
  <c r="O40" i="39"/>
  <c r="F36" i="39"/>
  <c r="E35" i="39"/>
  <c r="K31" i="39"/>
  <c r="G21" i="39"/>
  <c r="N11" i="39"/>
  <c r="P8" i="39"/>
  <c r="M41" i="39"/>
  <c r="M20" i="39"/>
  <c r="L113" i="39"/>
  <c r="K112" i="39"/>
  <c r="G96" i="39"/>
  <c r="F78" i="39"/>
  <c r="N59" i="39"/>
  <c r="D54" i="39"/>
  <c r="I48" i="39"/>
  <c r="P29" i="39"/>
  <c r="N15" i="39"/>
  <c r="K177" i="39"/>
  <c r="K168" i="39"/>
  <c r="P149" i="39"/>
  <c r="C12" i="39"/>
  <c r="P167" i="39"/>
  <c r="F149" i="39"/>
  <c r="D103" i="39"/>
  <c r="E78" i="39"/>
  <c r="K73" i="39"/>
  <c r="P67" i="39"/>
  <c r="O59" i="39"/>
  <c r="J116" i="39"/>
  <c r="D70" i="39"/>
  <c r="N60" i="39"/>
  <c r="E59" i="39"/>
  <c r="E36" i="39"/>
  <c r="D26" i="39"/>
  <c r="P12" i="39"/>
  <c r="G11" i="39"/>
  <c r="F163" i="39"/>
  <c r="L140" i="39"/>
  <c r="P131" i="39"/>
  <c r="E122" i="39"/>
  <c r="F101" i="39"/>
  <c r="I113" i="39"/>
  <c r="P15" i="39"/>
  <c r="N12" i="39"/>
  <c r="H11" i="39"/>
  <c r="J21" i="39"/>
  <c r="P21" i="39"/>
  <c r="C55" i="39"/>
  <c r="C131" i="39"/>
  <c r="C31" i="39"/>
  <c r="C73" i="39"/>
  <c r="C149" i="39"/>
  <c r="E147" i="39"/>
  <c r="L168" i="39"/>
  <c r="L154" i="39"/>
  <c r="L150" i="39"/>
  <c r="D132" i="39"/>
  <c r="N172" i="39"/>
  <c r="N165" i="39"/>
  <c r="J154" i="39"/>
  <c r="N136" i="39"/>
  <c r="J129" i="39"/>
  <c r="I153" i="39"/>
  <c r="E140" i="39"/>
  <c r="E131" i="39"/>
  <c r="Q116" i="39"/>
  <c r="I112" i="39"/>
  <c r="E107" i="39"/>
  <c r="E79" i="39"/>
  <c r="Q55" i="39"/>
  <c r="I36" i="39"/>
  <c r="E29" i="39"/>
  <c r="I20" i="39"/>
  <c r="F129" i="39"/>
  <c r="K171" i="39"/>
  <c r="K158" i="39"/>
  <c r="K41" i="39"/>
  <c r="L122" i="39"/>
  <c r="L101" i="39"/>
  <c r="L69" i="39"/>
  <c r="L45" i="39"/>
  <c r="L31" i="39"/>
  <c r="D10" i="39"/>
  <c r="J110" i="39"/>
  <c r="J96" i="39"/>
  <c r="N83" i="39"/>
  <c r="J69" i="39"/>
  <c r="F54" i="39"/>
  <c r="F40" i="39"/>
  <c r="L117" i="39"/>
  <c r="L92" i="39"/>
  <c r="L54" i="39"/>
  <c r="H12" i="39"/>
  <c r="N145" i="39"/>
  <c r="J135" i="39"/>
  <c r="F131" i="39"/>
  <c r="N112" i="39"/>
  <c r="N97" i="39"/>
  <c r="H41" i="39"/>
  <c r="K141" i="39"/>
  <c r="G110" i="39"/>
  <c r="O92" i="39"/>
  <c r="P153" i="39"/>
  <c r="D145" i="39"/>
  <c r="H131" i="39"/>
  <c r="L97" i="39"/>
  <c r="G10" i="39"/>
  <c r="J70" i="39"/>
  <c r="I159" i="39"/>
  <c r="I78" i="39"/>
  <c r="Q5" i="39"/>
  <c r="E12" i="39"/>
  <c r="M83" i="39"/>
  <c r="Q10" i="39"/>
  <c r="O163" i="39"/>
  <c r="I110" i="39"/>
  <c r="G177" i="42"/>
  <c r="G45" i="72"/>
  <c r="G73" i="72" s="1"/>
  <c r="J177" i="42"/>
  <c r="J45" i="72"/>
  <c r="J73" i="72" s="1"/>
  <c r="I176" i="42"/>
  <c r="I44" i="72"/>
  <c r="I72" i="72" s="1"/>
  <c r="H172" i="42"/>
  <c r="H42" i="72"/>
  <c r="H70" i="72" s="1"/>
  <c r="G171" i="42"/>
  <c r="G41" i="72"/>
  <c r="G69" i="72" s="1"/>
  <c r="Q167" i="42"/>
  <c r="Q39" i="72"/>
  <c r="Q67" i="72" s="1"/>
  <c r="D176" i="42"/>
  <c r="D44" i="72"/>
  <c r="D72" i="72" s="1"/>
  <c r="N171" i="42"/>
  <c r="N41" i="72"/>
  <c r="N69" i="72" s="1"/>
  <c r="M168" i="42"/>
  <c r="M40" i="72"/>
  <c r="M68" i="72" s="1"/>
  <c r="L167" i="42"/>
  <c r="L39" i="72"/>
  <c r="L67" i="72" s="1"/>
  <c r="K165" i="42"/>
  <c r="K37" i="72"/>
  <c r="K163" i="42"/>
  <c r="J159" i="42"/>
  <c r="J45" i="71"/>
  <c r="J73" i="71" s="1"/>
  <c r="I158" i="42"/>
  <c r="I44" i="71"/>
  <c r="I72" i="71" s="1"/>
  <c r="H154" i="42"/>
  <c r="H42" i="71"/>
  <c r="H70" i="71" s="1"/>
  <c r="G153" i="42"/>
  <c r="G41" i="71"/>
  <c r="G69" i="71" s="1"/>
  <c r="F150" i="42"/>
  <c r="F40" i="71"/>
  <c r="F68" i="71" s="1"/>
  <c r="E149" i="42"/>
  <c r="E39" i="71"/>
  <c r="E67" i="71" s="1"/>
  <c r="D147" i="42"/>
  <c r="D37" i="71"/>
  <c r="C145" i="42"/>
  <c r="C35" i="71"/>
  <c r="C63" i="71" s="1"/>
  <c r="Q140" i="42"/>
  <c r="Q44" i="70"/>
  <c r="Q72" i="70" s="1"/>
  <c r="P136" i="42"/>
  <c r="P42" i="70"/>
  <c r="P70" i="70" s="1"/>
  <c r="O135" i="42"/>
  <c r="O41" i="70"/>
  <c r="O69" i="70" s="1"/>
  <c r="N132" i="42"/>
  <c r="N40" i="70"/>
  <c r="N68" i="70" s="1"/>
  <c r="M131" i="42"/>
  <c r="M39" i="70"/>
  <c r="M67" i="70" s="1"/>
  <c r="L129" i="42"/>
  <c r="L37" i="70"/>
  <c r="K126" i="42"/>
  <c r="K35" i="70"/>
  <c r="K63" i="70" s="1"/>
  <c r="J122" i="42"/>
  <c r="J45" i="69"/>
  <c r="J73" i="69" s="1"/>
  <c r="I121" i="42"/>
  <c r="I44" i="69"/>
  <c r="H117" i="42"/>
  <c r="H42" i="69"/>
  <c r="H70" i="69" s="1"/>
  <c r="G116" i="42"/>
  <c r="G41" i="69"/>
  <c r="G69" i="69" s="1"/>
  <c r="F113" i="42"/>
  <c r="F40" i="69"/>
  <c r="E112" i="42"/>
  <c r="E39" i="69"/>
  <c r="D110" i="42"/>
  <c r="D37" i="69"/>
  <c r="Q102" i="42"/>
  <c r="Q53" i="68"/>
  <c r="Q87" i="68" s="1"/>
  <c r="P101" i="42"/>
  <c r="P52" i="68"/>
  <c r="P86" i="68" s="1"/>
  <c r="O97" i="42"/>
  <c r="O50" i="68"/>
  <c r="O84" i="68" s="1"/>
  <c r="N96" i="42"/>
  <c r="N49" i="68"/>
  <c r="N83" i="68" s="1"/>
  <c r="M93" i="42"/>
  <c r="M48" i="68"/>
  <c r="M82" i="68" s="1"/>
  <c r="C89" i="42"/>
  <c r="C46" i="68"/>
  <c r="C80" i="68" s="1"/>
  <c r="C167" i="42"/>
  <c r="C39" i="72"/>
  <c r="C67" i="72" s="1"/>
  <c r="Q159" i="42"/>
  <c r="Q45" i="71"/>
  <c r="Q73" i="71" s="1"/>
  <c r="P158" i="42"/>
  <c r="P44" i="71"/>
  <c r="P72" i="71" s="1"/>
  <c r="O154" i="42"/>
  <c r="O42" i="71"/>
  <c r="O70" i="71" s="1"/>
  <c r="N153" i="42"/>
  <c r="N41" i="71"/>
  <c r="N69" i="71" s="1"/>
  <c r="M150" i="42"/>
  <c r="M40" i="71"/>
  <c r="M68" i="71" s="1"/>
  <c r="L149" i="42"/>
  <c r="L39" i="71"/>
  <c r="L67" i="71" s="1"/>
  <c r="K147" i="42"/>
  <c r="K37" i="71"/>
  <c r="J145" i="42"/>
  <c r="J35" i="71"/>
  <c r="J63" i="71" s="1"/>
  <c r="I141" i="42"/>
  <c r="I45" i="70"/>
  <c r="I73" i="70" s="1"/>
  <c r="H140" i="42"/>
  <c r="H44" i="70"/>
  <c r="H72" i="70" s="1"/>
  <c r="G136" i="42"/>
  <c r="G42" i="70"/>
  <c r="G70" i="70" s="1"/>
  <c r="F135" i="42"/>
  <c r="F41" i="70"/>
  <c r="F69" i="70" s="1"/>
  <c r="E132" i="42"/>
  <c r="E40" i="70"/>
  <c r="E68" i="70" s="1"/>
  <c r="D131" i="42"/>
  <c r="D39" i="70"/>
  <c r="D67" i="70" s="1"/>
  <c r="C129" i="42"/>
  <c r="C37" i="70"/>
  <c r="Q122" i="42"/>
  <c r="Q45" i="69"/>
  <c r="Q73" i="69" s="1"/>
  <c r="P121" i="42"/>
  <c r="P44" i="69"/>
  <c r="P72" i="69" s="1"/>
  <c r="O117" i="42"/>
  <c r="O42" i="69"/>
  <c r="O70" i="69" s="1"/>
  <c r="N116" i="42"/>
  <c r="N41" i="69"/>
  <c r="N69" i="69" s="1"/>
  <c r="M113" i="42"/>
  <c r="M40" i="69"/>
  <c r="L112" i="42"/>
  <c r="L39" i="69"/>
  <c r="K110" i="42"/>
  <c r="K37" i="69"/>
  <c r="I103" i="42"/>
  <c r="I54" i="68"/>
  <c r="H102" i="42"/>
  <c r="H53" i="68"/>
  <c r="H87" i="68" s="1"/>
  <c r="G101" i="42"/>
  <c r="G52" i="68"/>
  <c r="F97" i="42"/>
  <c r="F50" i="68"/>
  <c r="F84" i="68" s="1"/>
  <c r="E96" i="42"/>
  <c r="E49" i="68"/>
  <c r="D93" i="42"/>
  <c r="D48" i="68"/>
  <c r="D82" i="68" s="1"/>
  <c r="C92" i="42"/>
  <c r="C47" i="68"/>
  <c r="Q88" i="42"/>
  <c r="Q45" i="68"/>
  <c r="Q79" i="68" s="1"/>
  <c r="P86" i="42"/>
  <c r="P43" i="68"/>
  <c r="K79" i="42"/>
  <c r="K45" i="67"/>
  <c r="K73" i="67" s="1"/>
  <c r="J78" i="42"/>
  <c r="J44" i="67"/>
  <c r="J72" i="67" s="1"/>
  <c r="I74" i="42"/>
  <c r="I42" i="67"/>
  <c r="H73" i="42"/>
  <c r="H41" i="67"/>
  <c r="H69" i="67" s="1"/>
  <c r="G70" i="42"/>
  <c r="G40" i="67"/>
  <c r="G68" i="67" s="1"/>
  <c r="F69" i="42"/>
  <c r="F39" i="67"/>
  <c r="F67" i="67" s="1"/>
  <c r="E67" i="42"/>
  <c r="E37" i="67"/>
  <c r="C177" i="42"/>
  <c r="C45" i="72"/>
  <c r="C73" i="72" s="1"/>
  <c r="C140" i="42"/>
  <c r="C44" i="70"/>
  <c r="I167" i="42"/>
  <c r="I39" i="72"/>
  <c r="I67" i="72" s="1"/>
  <c r="H165" i="42"/>
  <c r="H37" i="72"/>
  <c r="H163" i="39"/>
  <c r="G159" i="42"/>
  <c r="G45" i="71"/>
  <c r="G73" i="71" s="1"/>
  <c r="F158" i="42"/>
  <c r="F44" i="71"/>
  <c r="F72" i="71" s="1"/>
  <c r="E154" i="42"/>
  <c r="E42" i="71"/>
  <c r="E70" i="71" s="1"/>
  <c r="D153" i="42"/>
  <c r="D41" i="71"/>
  <c r="D69" i="71" s="1"/>
  <c r="C150" i="42"/>
  <c r="C40" i="71"/>
  <c r="C68" i="71" s="1"/>
  <c r="Q147" i="42"/>
  <c r="Q37" i="71"/>
  <c r="P145" i="39"/>
  <c r="O141" i="42"/>
  <c r="O45" i="70"/>
  <c r="N140" i="42"/>
  <c r="N44" i="70"/>
  <c r="N72" i="70" s="1"/>
  <c r="M136" i="42"/>
  <c r="M42" i="70"/>
  <c r="L135" i="42"/>
  <c r="L41" i="70"/>
  <c r="L69" i="70" s="1"/>
  <c r="K132" i="42"/>
  <c r="K40" i="70"/>
  <c r="C113" i="42"/>
  <c r="C40" i="69"/>
  <c r="J59" i="42"/>
  <c r="J44" i="66"/>
  <c r="I55" i="42"/>
  <c r="I42" i="66"/>
  <c r="I70" i="66" s="1"/>
  <c r="H54" i="42"/>
  <c r="H41" i="66"/>
  <c r="G51" i="42"/>
  <c r="G40" i="66"/>
  <c r="G68" i="66" s="1"/>
  <c r="F50" i="42"/>
  <c r="F39" i="66"/>
  <c r="E48" i="42"/>
  <c r="E37" i="66"/>
  <c r="E65" i="66" s="1"/>
  <c r="E45" i="42"/>
  <c r="E35" i="66"/>
  <c r="D41" i="42"/>
  <c r="D45" i="65"/>
  <c r="D73" i="65" s="1"/>
  <c r="C40" i="42"/>
  <c r="C44" i="65"/>
  <c r="C72" i="65" s="1"/>
  <c r="Q35" i="42"/>
  <c r="Q41" i="65"/>
  <c r="Q69" i="65" s="1"/>
  <c r="P32" i="42"/>
  <c r="P40" i="65"/>
  <c r="O31" i="42"/>
  <c r="O39" i="65"/>
  <c r="O67" i="65" s="1"/>
  <c r="N29" i="42"/>
  <c r="N37" i="65"/>
  <c r="M35" i="65"/>
  <c r="M63" i="65" s="1"/>
  <c r="L22" i="42"/>
  <c r="L51" i="64"/>
  <c r="K21" i="42"/>
  <c r="K50" i="64"/>
  <c r="K82" i="64" s="1"/>
  <c r="J20" i="42"/>
  <c r="J49" i="64"/>
  <c r="I16" i="42"/>
  <c r="I47" i="64"/>
  <c r="I79" i="64" s="1"/>
  <c r="H15" i="42"/>
  <c r="H46" i="64"/>
  <c r="G12" i="42"/>
  <c r="G45" i="64"/>
  <c r="G77" i="64" s="1"/>
  <c r="F11" i="42"/>
  <c r="F44" i="64"/>
  <c r="E10" i="42"/>
  <c r="E43" i="64"/>
  <c r="E75" i="64" s="1"/>
  <c r="D8" i="42"/>
  <c r="D41" i="64"/>
  <c r="C112" i="42"/>
  <c r="C39" i="69"/>
  <c r="C15" i="42"/>
  <c r="C46" i="64"/>
  <c r="C78" i="64" s="1"/>
  <c r="C48" i="42"/>
  <c r="C37" i="66"/>
  <c r="C50" i="42"/>
  <c r="C39" i="66"/>
  <c r="C67" i="66" s="1"/>
  <c r="C11" i="42"/>
  <c r="C44" i="64"/>
  <c r="C76" i="64" s="1"/>
  <c r="H177" i="42"/>
  <c r="H45" i="72"/>
  <c r="H73" i="72" s="1"/>
  <c r="G176" i="42"/>
  <c r="G44" i="72"/>
  <c r="G72" i="72" s="1"/>
  <c r="Q171" i="42"/>
  <c r="Q41" i="72"/>
  <c r="Q69" i="72" s="1"/>
  <c r="P168" i="42"/>
  <c r="P40" i="72"/>
  <c r="P68" i="72" s="1"/>
  <c r="O167" i="42"/>
  <c r="O39" i="72"/>
  <c r="O67" i="72" s="1"/>
  <c r="J165" i="42"/>
  <c r="J37" i="72"/>
  <c r="J65" i="72" s="1"/>
  <c r="H159" i="42"/>
  <c r="H45" i="71"/>
  <c r="H73" i="71" s="1"/>
  <c r="G158" i="42"/>
  <c r="G44" i="71"/>
  <c r="G72" i="71" s="1"/>
  <c r="Q153" i="42"/>
  <c r="Q41" i="71"/>
  <c r="Q69" i="71" s="1"/>
  <c r="P150" i="42"/>
  <c r="P40" i="71"/>
  <c r="P68" i="71" s="1"/>
  <c r="O149" i="42"/>
  <c r="O39" i="71"/>
  <c r="O67" i="71" s="1"/>
  <c r="J147" i="42"/>
  <c r="J37" i="71"/>
  <c r="D92" i="42"/>
  <c r="D47" i="68"/>
  <c r="D81" i="68" s="1"/>
  <c r="N88" i="42"/>
  <c r="N45" i="68"/>
  <c r="N79" i="68" s="1"/>
  <c r="M86" i="42"/>
  <c r="M43" i="68"/>
  <c r="Q145" i="42"/>
  <c r="Q35" i="71"/>
  <c r="Q63" i="71" s="1"/>
  <c r="P141" i="42"/>
  <c r="P45" i="70"/>
  <c r="P73" i="70" s="1"/>
  <c r="O140" i="42"/>
  <c r="O44" i="70"/>
  <c r="O72" i="70" s="1"/>
  <c r="J136" i="42"/>
  <c r="J42" i="70"/>
  <c r="J70" i="70" s="1"/>
  <c r="I135" i="42"/>
  <c r="I41" i="70"/>
  <c r="I69" i="70" s="1"/>
  <c r="H132" i="42"/>
  <c r="H40" i="70"/>
  <c r="H68" i="70" s="1"/>
  <c r="G131" i="42"/>
  <c r="G39" i="70"/>
  <c r="G67" i="70" s="1"/>
  <c r="Q126" i="42"/>
  <c r="P122" i="42"/>
  <c r="P45" i="69"/>
  <c r="P73" i="69" s="1"/>
  <c r="O121" i="42"/>
  <c r="O44" i="69"/>
  <c r="O72" i="69" s="1"/>
  <c r="J117" i="42"/>
  <c r="J42" i="69"/>
  <c r="J70" i="69" s="1"/>
  <c r="I116" i="42"/>
  <c r="I41" i="69"/>
  <c r="I69" i="69" s="1"/>
  <c r="H113" i="42"/>
  <c r="H40" i="69"/>
  <c r="G112" i="42"/>
  <c r="G39" i="69"/>
  <c r="G67" i="69" s="1"/>
  <c r="P103" i="42"/>
  <c r="P54" i="68"/>
  <c r="P88" i="68" s="1"/>
  <c r="O102" i="42"/>
  <c r="O53" i="68"/>
  <c r="O87" i="68" s="1"/>
  <c r="J101" i="42"/>
  <c r="J52" i="68"/>
  <c r="J86" i="68" s="1"/>
  <c r="I97" i="42"/>
  <c r="I50" i="68"/>
  <c r="I84" i="68" s="1"/>
  <c r="Q79" i="42"/>
  <c r="Q45" i="67"/>
  <c r="Q73" i="67" s="1"/>
  <c r="P78" i="42"/>
  <c r="P44" i="67"/>
  <c r="P72" i="67" s="1"/>
  <c r="O74" i="42"/>
  <c r="O42" i="67"/>
  <c r="O70" i="67" s="1"/>
  <c r="J73" i="42"/>
  <c r="J41" i="67"/>
  <c r="J69" i="67" s="1"/>
  <c r="I70" i="42"/>
  <c r="I40" i="67"/>
  <c r="I68" i="67" s="1"/>
  <c r="H69" i="42"/>
  <c r="H39" i="67"/>
  <c r="H67" i="67" s="1"/>
  <c r="G67" i="42"/>
  <c r="G37" i="67"/>
  <c r="G65" i="67" s="1"/>
  <c r="Q60" i="42"/>
  <c r="Q45" i="66"/>
  <c r="Q73" i="66" s="1"/>
  <c r="P59" i="42"/>
  <c r="P44" i="66"/>
  <c r="P72" i="66" s="1"/>
  <c r="O55" i="42"/>
  <c r="O42" i="66"/>
  <c r="O70" i="66" s="1"/>
  <c r="J54" i="42"/>
  <c r="J41" i="66"/>
  <c r="J69" i="66" s="1"/>
  <c r="I51" i="42"/>
  <c r="I40" i="66"/>
  <c r="I68" i="66" s="1"/>
  <c r="H50" i="42"/>
  <c r="H39" i="66"/>
  <c r="H67" i="66" s="1"/>
  <c r="G48" i="42"/>
  <c r="G37" i="66"/>
  <c r="G65" i="66" s="1"/>
  <c r="Q41" i="42"/>
  <c r="Q45" i="65"/>
  <c r="Q73" i="65" s="1"/>
  <c r="P40" i="42"/>
  <c r="P44" i="65"/>
  <c r="P72" i="65" s="1"/>
  <c r="O36" i="42"/>
  <c r="O42" i="65"/>
  <c r="O70" i="65" s="1"/>
  <c r="J35" i="42"/>
  <c r="J41" i="65"/>
  <c r="J69" i="65" s="1"/>
  <c r="I32" i="42"/>
  <c r="I40" i="65"/>
  <c r="I68" i="65" s="1"/>
  <c r="H31" i="42"/>
  <c r="H39" i="65"/>
  <c r="H67" i="65" s="1"/>
  <c r="G29" i="42"/>
  <c r="G37" i="65"/>
  <c r="G41" i="42"/>
  <c r="G45" i="65"/>
  <c r="Q36" i="42"/>
  <c r="Q42" i="65"/>
  <c r="Q70" i="65" s="1"/>
  <c r="P35" i="42"/>
  <c r="P41" i="65"/>
  <c r="O32" i="42"/>
  <c r="O40" i="65"/>
  <c r="O68" i="65" s="1"/>
  <c r="J31" i="42"/>
  <c r="J39" i="65"/>
  <c r="I29" i="42"/>
  <c r="I37" i="65"/>
  <c r="I65" i="65" s="1"/>
  <c r="H35" i="65"/>
  <c r="H63" i="65" s="1"/>
  <c r="G22" i="42"/>
  <c r="G51" i="64"/>
  <c r="G83" i="64" s="1"/>
  <c r="Q20" i="42"/>
  <c r="Q49" i="64"/>
  <c r="P16" i="42"/>
  <c r="P47" i="64"/>
  <c r="P79" i="64" s="1"/>
  <c r="O15" i="42"/>
  <c r="O46" i="64"/>
  <c r="J12" i="42"/>
  <c r="J45" i="64"/>
  <c r="J77" i="64" s="1"/>
  <c r="I11" i="42"/>
  <c r="I44" i="64"/>
  <c r="H10" i="42"/>
  <c r="H43" i="64"/>
  <c r="H75" i="64" s="1"/>
  <c r="G8" i="42"/>
  <c r="G41" i="64"/>
  <c r="C5" i="39"/>
  <c r="M22" i="42"/>
  <c r="M51" i="64"/>
  <c r="M83" i="64" s="1"/>
  <c r="L21" i="42"/>
  <c r="L50" i="64"/>
  <c r="L82" i="64" s="1"/>
  <c r="K20" i="42"/>
  <c r="K49" i="64"/>
  <c r="K81" i="64" s="1"/>
  <c r="F16" i="42"/>
  <c r="F47" i="64"/>
  <c r="F79" i="64" s="1"/>
  <c r="E15" i="42"/>
  <c r="E46" i="64"/>
  <c r="E78" i="64" s="1"/>
  <c r="D12" i="42"/>
  <c r="D45" i="64"/>
  <c r="D77" i="64" s="1"/>
  <c r="N10" i="42"/>
  <c r="N43" i="64"/>
  <c r="N75" i="64" s="1"/>
  <c r="M8" i="42"/>
  <c r="M41" i="64"/>
  <c r="C83" i="42"/>
  <c r="C41" i="68"/>
  <c r="C75" i="68" s="1"/>
  <c r="C3" i="44"/>
  <c r="C9" i="48"/>
  <c r="Q3" i="44"/>
  <c r="Q9" i="48"/>
  <c r="H3" i="44"/>
  <c r="H9" i="48"/>
  <c r="P24" i="44"/>
  <c r="P30" i="48"/>
  <c r="M24" i="44"/>
  <c r="M30" i="48"/>
  <c r="H43" i="44"/>
  <c r="H49" i="48"/>
  <c r="C24" i="44"/>
  <c r="C30" i="48"/>
  <c r="K43" i="44"/>
  <c r="K49" i="48"/>
  <c r="D62" i="44"/>
  <c r="D68" i="48"/>
  <c r="M62" i="44"/>
  <c r="M68" i="48"/>
  <c r="B43" i="44"/>
  <c r="B49" i="48"/>
  <c r="G43" i="44"/>
  <c r="G49" i="48"/>
  <c r="N43" i="44"/>
  <c r="N49" i="48"/>
  <c r="E62" i="44"/>
  <c r="E68" i="48"/>
  <c r="N81" i="44"/>
  <c r="N117" i="68"/>
  <c r="N111" i="68" s="1"/>
  <c r="N87" i="48"/>
  <c r="I81" i="44"/>
  <c r="I117" i="68"/>
  <c r="I87" i="48"/>
  <c r="O43" i="44"/>
  <c r="O49" i="48"/>
  <c r="O43" i="48" s="1"/>
  <c r="D81" i="44"/>
  <c r="D117" i="68"/>
  <c r="D213" i="68" s="1"/>
  <c r="D87" i="48"/>
  <c r="G376" i="72"/>
  <c r="K323" i="66"/>
  <c r="D399" i="70"/>
  <c r="K150" i="66"/>
  <c r="G191" i="64"/>
  <c r="K197" i="64"/>
  <c r="K203" i="64"/>
  <c r="I205" i="64"/>
  <c r="G181" i="65"/>
  <c r="G143" i="65"/>
  <c r="I185" i="65"/>
  <c r="G174" i="67"/>
  <c r="O386" i="67"/>
  <c r="O329" i="67"/>
  <c r="P399" i="69"/>
  <c r="D431" i="64"/>
  <c r="E465" i="68"/>
  <c r="G203" i="67"/>
  <c r="J376" i="72"/>
  <c r="D156" i="64"/>
  <c r="O203" i="64"/>
  <c r="K365" i="64"/>
  <c r="O367" i="65"/>
  <c r="G342" i="66"/>
  <c r="N407" i="67"/>
  <c r="O203" i="67"/>
  <c r="I181" i="70"/>
  <c r="G196" i="67"/>
  <c r="P213" i="67"/>
  <c r="D132" i="67"/>
  <c r="P188" i="72"/>
  <c r="P134" i="72"/>
  <c r="Q160" i="68"/>
  <c r="B205" i="64"/>
  <c r="B163" i="64"/>
  <c r="F177" i="67"/>
  <c r="F139" i="67"/>
  <c r="O184" i="67"/>
  <c r="G358" i="72"/>
  <c r="P304" i="67"/>
  <c r="P323" i="67" s="1"/>
  <c r="P329" i="66"/>
  <c r="P386" i="66"/>
  <c r="P304" i="66"/>
  <c r="G401" i="68"/>
  <c r="M395" i="67"/>
  <c r="Q361" i="71"/>
  <c r="E367" i="69"/>
  <c r="E479" i="68"/>
  <c r="I338" i="64"/>
  <c r="I359" i="64" s="1"/>
  <c r="D376" i="70"/>
  <c r="I304" i="65"/>
  <c r="I323" i="65" s="1"/>
  <c r="I386" i="65"/>
  <c r="I329" i="65"/>
  <c r="B204" i="64"/>
  <c r="C203" i="64"/>
  <c r="G455" i="68"/>
  <c r="C449" i="64"/>
  <c r="I455" i="68"/>
  <c r="M132" i="66"/>
  <c r="M196" i="70"/>
  <c r="P192" i="64"/>
  <c r="P198" i="64"/>
  <c r="P156" i="64"/>
  <c r="G202" i="64"/>
  <c r="C211" i="68"/>
  <c r="J399" i="69"/>
  <c r="G407" i="68"/>
  <c r="C407" i="68"/>
  <c r="C479" i="68"/>
  <c r="B208" i="71"/>
  <c r="B126" i="64"/>
  <c r="P191" i="64"/>
  <c r="M132" i="65"/>
  <c r="N179" i="66"/>
  <c r="D407" i="65"/>
  <c r="O275" i="72"/>
  <c r="O311" i="72" s="1"/>
  <c r="Q509" i="68"/>
  <c r="G414" i="66"/>
  <c r="F285" i="66"/>
  <c r="F323" i="66" s="1"/>
  <c r="G399" i="70"/>
  <c r="G373" i="69"/>
  <c r="K105" i="50"/>
  <c r="K223" i="64"/>
  <c r="C112" i="69"/>
  <c r="C131" i="69" s="1"/>
  <c r="Q359" i="64"/>
  <c r="I407" i="65"/>
  <c r="K111" i="71"/>
  <c r="K129" i="71" s="1"/>
  <c r="P386" i="65"/>
  <c r="P329" i="65"/>
  <c r="O132" i="65"/>
  <c r="B197" i="72"/>
  <c r="K175" i="69"/>
  <c r="K93" i="69"/>
  <c r="K131" i="69" s="1"/>
  <c r="G376" i="71"/>
  <c r="C181" i="69"/>
  <c r="E134" i="71"/>
  <c r="E188" i="71"/>
  <c r="Q44" i="48"/>
  <c r="O174" i="67"/>
  <c r="H449" i="64"/>
  <c r="G99" i="65"/>
  <c r="K181" i="65"/>
  <c r="B170" i="65"/>
  <c r="O99" i="66"/>
  <c r="O181" i="66"/>
  <c r="O143" i="66"/>
  <c r="Q184" i="66"/>
  <c r="Q146" i="66"/>
  <c r="G452" i="64"/>
  <c r="P304" i="65"/>
  <c r="N203" i="67"/>
  <c r="G178" i="68"/>
  <c r="J139" i="65"/>
  <c r="H150" i="65"/>
  <c r="Q4" i="48"/>
  <c r="H224" i="68"/>
  <c r="P342" i="66"/>
  <c r="N373" i="70"/>
  <c r="Q367" i="69"/>
  <c r="N386" i="67"/>
  <c r="D146" i="66"/>
  <c r="C170" i="72"/>
  <c r="C93" i="72"/>
  <c r="M352" i="71"/>
  <c r="F150" i="69"/>
  <c r="L188" i="71"/>
  <c r="L134" i="71"/>
  <c r="K143" i="66"/>
  <c r="F179" i="72"/>
  <c r="E139" i="67"/>
  <c r="Q163" i="64"/>
  <c r="I213" i="66"/>
  <c r="I150" i="66"/>
  <c r="Q150" i="65"/>
  <c r="J146" i="66"/>
  <c r="B231" i="68"/>
  <c r="B159" i="68"/>
  <c r="L175" i="70"/>
  <c r="H405" i="67"/>
  <c r="C222" i="69"/>
  <c r="G223" i="64"/>
  <c r="E176" i="71"/>
  <c r="I4" i="48"/>
  <c r="I132" i="65"/>
  <c r="F184" i="66"/>
  <c r="F146" i="66"/>
  <c r="K185" i="67"/>
  <c r="N208" i="68"/>
  <c r="H186" i="66"/>
  <c r="G379" i="71"/>
  <c r="K367" i="70"/>
  <c r="N489" i="68"/>
  <c r="O428" i="64"/>
  <c r="Q361" i="72"/>
  <c r="K367" i="69"/>
  <c r="C124" i="50"/>
  <c r="B237" i="64"/>
  <c r="G194" i="70"/>
  <c r="K373" i="66"/>
  <c r="G208" i="72"/>
  <c r="I200" i="70"/>
  <c r="E170" i="71"/>
  <c r="J147" i="71"/>
  <c r="I213" i="70"/>
  <c r="I150" i="70"/>
  <c r="E213" i="66"/>
  <c r="B143" i="65"/>
  <c r="C304" i="67"/>
  <c r="C323" i="67" s="1"/>
  <c r="C386" i="67"/>
  <c r="C329" i="67"/>
  <c r="E455" i="68"/>
  <c r="H112" i="69"/>
  <c r="H131" i="69" s="1"/>
  <c r="H191" i="64"/>
  <c r="K111" i="64"/>
  <c r="K195" i="64" s="1"/>
  <c r="E198" i="64"/>
  <c r="E156" i="64"/>
  <c r="O201" i="64"/>
  <c r="E93" i="65"/>
  <c r="E132" i="65"/>
  <c r="E177" i="65"/>
  <c r="L181" i="65"/>
  <c r="L143" i="65"/>
  <c r="Q171" i="66"/>
  <c r="C180" i="66"/>
  <c r="F82" i="48"/>
  <c r="L111" i="64"/>
  <c r="F198" i="64"/>
  <c r="L201" i="64"/>
  <c r="C205" i="64"/>
  <c r="C163" i="64"/>
  <c r="P28" i="48"/>
  <c r="C171" i="67"/>
  <c r="C82" i="48"/>
  <c r="M212" i="68"/>
  <c r="K215" i="68"/>
  <c r="B203" i="64"/>
  <c r="G192" i="64"/>
  <c r="I111" i="64"/>
  <c r="Q196" i="64"/>
  <c r="C199" i="64"/>
  <c r="O204" i="64"/>
  <c r="I207" i="64"/>
  <c r="I174" i="65"/>
  <c r="J181" i="65"/>
  <c r="K183" i="65"/>
  <c r="J181" i="66"/>
  <c r="J143" i="66"/>
  <c r="L184" i="66"/>
  <c r="M82" i="48"/>
  <c r="L216" i="68"/>
  <c r="O220" i="68"/>
  <c r="L227" i="68"/>
  <c r="N367" i="69"/>
  <c r="D452" i="64"/>
  <c r="H316" i="71"/>
  <c r="L392" i="67"/>
  <c r="L386" i="67"/>
  <c r="I459" i="64"/>
  <c r="Q316" i="72"/>
  <c r="Q370" i="72"/>
  <c r="N323" i="69"/>
  <c r="L143" i="50"/>
  <c r="J329" i="67"/>
  <c r="J386" i="67"/>
  <c r="J304" i="67"/>
  <c r="G399" i="69"/>
  <c r="J126" i="64"/>
  <c r="J147" i="64" s="1"/>
  <c r="G131" i="70"/>
  <c r="O263" i="68"/>
  <c r="B143" i="66"/>
  <c r="Q255" i="68"/>
  <c r="P190" i="71"/>
  <c r="K178" i="68"/>
  <c r="F156" i="64"/>
  <c r="D134" i="72"/>
  <c r="D188" i="72"/>
  <c r="Q139" i="67"/>
  <c r="M135" i="68"/>
  <c r="G255" i="68"/>
  <c r="Q261" i="68"/>
  <c r="Q375" i="72"/>
  <c r="Q357" i="72"/>
  <c r="K164" i="58"/>
  <c r="G164" i="58"/>
  <c r="Q367" i="72"/>
  <c r="Q351" i="72"/>
  <c r="Q349" i="72"/>
  <c r="Q369" i="72"/>
  <c r="I162" i="59"/>
  <c r="E162" i="58"/>
  <c r="O381" i="71"/>
  <c r="O363" i="71"/>
  <c r="O359" i="71"/>
  <c r="O377" i="71"/>
  <c r="O378" i="71"/>
  <c r="O360" i="71"/>
  <c r="O358" i="71"/>
  <c r="I357" i="71"/>
  <c r="I375" i="71"/>
  <c r="O146" i="58"/>
  <c r="K146" i="59"/>
  <c r="M144" i="59"/>
  <c r="I144" i="58"/>
  <c r="E351" i="71"/>
  <c r="E369" i="71"/>
  <c r="E367" i="71"/>
  <c r="E349" i="71"/>
  <c r="Q396" i="70"/>
  <c r="Q377" i="70"/>
  <c r="Q415" i="70"/>
  <c r="M372" i="70"/>
  <c r="M391" i="70"/>
  <c r="I387" i="70"/>
  <c r="I368" i="70"/>
  <c r="E387" i="70"/>
  <c r="E368" i="70"/>
  <c r="K128" i="58"/>
  <c r="G128" i="59"/>
  <c r="Q125" i="58"/>
  <c r="I366" i="70"/>
  <c r="I383" i="70"/>
  <c r="I364" i="70"/>
  <c r="I382" i="70"/>
  <c r="I363" i="70"/>
  <c r="I385" i="70"/>
  <c r="E125" i="58"/>
  <c r="O378" i="69"/>
  <c r="O397" i="69"/>
  <c r="O375" i="69"/>
  <c r="O393" i="69"/>
  <c r="O374" i="69"/>
  <c r="O394" i="69"/>
  <c r="M391" i="69"/>
  <c r="M372" i="69"/>
  <c r="O109" i="58"/>
  <c r="K109" i="58"/>
  <c r="M106" i="58"/>
  <c r="I106" i="58"/>
  <c r="E364" i="69"/>
  <c r="E363" i="69"/>
  <c r="E383" i="69"/>
  <c r="E382" i="69"/>
  <c r="E385" i="69"/>
  <c r="E366" i="69"/>
  <c r="G493" i="68"/>
  <c r="G469" i="68"/>
  <c r="G492" i="68"/>
  <c r="M490" i="68"/>
  <c r="M467" i="68"/>
  <c r="M489" i="68"/>
  <c r="M466" i="68"/>
  <c r="M491" i="68"/>
  <c r="O488" i="68"/>
  <c r="O464" i="68"/>
  <c r="I463" i="68"/>
  <c r="I486" i="68"/>
  <c r="I487" i="68"/>
  <c r="I462" i="68"/>
  <c r="I485" i="68"/>
  <c r="I510" i="68"/>
  <c r="K484" i="68"/>
  <c r="K508" i="68"/>
  <c r="K460" i="68"/>
  <c r="G508" i="68"/>
  <c r="G484" i="68"/>
  <c r="G460" i="68"/>
  <c r="Q483" i="68"/>
  <c r="Q458" i="68"/>
  <c r="Q457" i="68"/>
  <c r="Q506" i="68"/>
  <c r="Q482" i="68"/>
  <c r="Q459" i="68"/>
  <c r="K503" i="68"/>
  <c r="K480" i="68"/>
  <c r="K456" i="68"/>
  <c r="K504" i="68"/>
  <c r="I85" i="59"/>
  <c r="E85" i="59"/>
  <c r="K82" i="59"/>
  <c r="I397" i="67"/>
  <c r="I378" i="67"/>
  <c r="G396" i="67"/>
  <c r="G377" i="67"/>
  <c r="G395" i="67"/>
  <c r="G415" i="67"/>
  <c r="O391" i="67"/>
  <c r="O372" i="67"/>
  <c r="E390" i="67"/>
  <c r="E408" i="67"/>
  <c r="E370" i="67"/>
  <c r="E407" i="67"/>
  <c r="E369" i="67"/>
  <c r="E389" i="67"/>
  <c r="E371" i="67"/>
  <c r="K387" i="67"/>
  <c r="K406" i="67"/>
  <c r="K368" i="67"/>
  <c r="I66" i="58"/>
  <c r="E66" i="59"/>
  <c r="O63" i="59"/>
  <c r="K63" i="59"/>
  <c r="G63" i="60"/>
  <c r="I378" i="66"/>
  <c r="I397" i="66"/>
  <c r="G396" i="66"/>
  <c r="G395" i="66"/>
  <c r="G415" i="66"/>
  <c r="G377" i="66"/>
  <c r="E393" i="66"/>
  <c r="E394" i="66"/>
  <c r="E392" i="66"/>
  <c r="E374" i="66"/>
  <c r="E375" i="66"/>
  <c r="Q389" i="66"/>
  <c r="Q388" i="66"/>
  <c r="Q370" i="66"/>
  <c r="Q390" i="66"/>
  <c r="Q371" i="66"/>
  <c r="Q408" i="66"/>
  <c r="E389" i="66"/>
  <c r="E408" i="66"/>
  <c r="E390" i="66"/>
  <c r="E371" i="66"/>
  <c r="E370" i="66"/>
  <c r="K406" i="66"/>
  <c r="K368" i="66"/>
  <c r="K387" i="66"/>
  <c r="Q47" i="58"/>
  <c r="M47" i="58"/>
  <c r="O44" i="60"/>
  <c r="K44" i="60"/>
  <c r="G44" i="59"/>
  <c r="G44" i="60"/>
  <c r="Q378" i="65"/>
  <c r="Q397" i="65"/>
  <c r="O415" i="65"/>
  <c r="O396" i="65"/>
  <c r="O414" i="65"/>
  <c r="O377" i="65"/>
  <c r="E375" i="65"/>
  <c r="E394" i="65"/>
  <c r="E393" i="65"/>
  <c r="E374" i="65"/>
  <c r="E390" i="65"/>
  <c r="E371" i="65"/>
  <c r="E389" i="65"/>
  <c r="E370" i="65"/>
  <c r="E388" i="65"/>
  <c r="E408" i="65"/>
  <c r="K387" i="65"/>
  <c r="K368" i="65"/>
  <c r="K406" i="65"/>
  <c r="Q28" i="58"/>
  <c r="E28" i="58"/>
  <c r="O25" i="60"/>
  <c r="O382" i="65"/>
  <c r="O364" i="65"/>
  <c r="O366" i="65"/>
  <c r="O383" i="65"/>
  <c r="O401" i="65"/>
  <c r="O363" i="65"/>
  <c r="O385" i="65"/>
  <c r="K25" i="58"/>
  <c r="G25" i="58"/>
  <c r="G382" i="65"/>
  <c r="G366" i="65"/>
  <c r="G364" i="65"/>
  <c r="G383" i="65"/>
  <c r="G363" i="65"/>
  <c r="G401" i="65"/>
  <c r="G385" i="65"/>
  <c r="E441" i="64"/>
  <c r="E420" i="64"/>
  <c r="K440" i="64"/>
  <c r="K461" i="64"/>
  <c r="K419" i="64"/>
  <c r="E460" i="64"/>
  <c r="E439" i="64"/>
  <c r="E418" i="64"/>
  <c r="E438" i="64"/>
  <c r="E459" i="64"/>
  <c r="M434" i="64"/>
  <c r="M413" i="64"/>
  <c r="O429" i="64"/>
  <c r="O408" i="64"/>
  <c r="O450" i="64"/>
  <c r="G429" i="64"/>
  <c r="G450" i="64"/>
  <c r="G408" i="64"/>
  <c r="M7" i="58"/>
  <c r="I7" i="59"/>
  <c r="O4" i="58"/>
  <c r="K4" i="59"/>
  <c r="K406" i="64"/>
  <c r="K425" i="64"/>
  <c r="K424" i="64"/>
  <c r="K404" i="64"/>
  <c r="K427" i="64"/>
  <c r="K403" i="64"/>
  <c r="K445" i="64"/>
  <c r="G4" i="58"/>
  <c r="C162" i="59"/>
  <c r="C82" i="60"/>
  <c r="C4" i="60"/>
  <c r="C4" i="59"/>
  <c r="C357" i="72"/>
  <c r="C375" i="72"/>
  <c r="C393" i="69"/>
  <c r="C375" i="69"/>
  <c r="C392" i="69"/>
  <c r="C394" i="69"/>
  <c r="C374" i="69"/>
  <c r="C458" i="68"/>
  <c r="C482" i="68"/>
  <c r="C506" i="68"/>
  <c r="C483" i="68"/>
  <c r="C459" i="68"/>
  <c r="C481" i="68"/>
  <c r="L196" i="72"/>
  <c r="L177" i="72"/>
  <c r="L176" i="72"/>
  <c r="L195" i="72"/>
  <c r="L178" i="72"/>
  <c r="K175" i="72"/>
  <c r="K193" i="72"/>
  <c r="O26" i="72"/>
  <c r="N174" i="72"/>
  <c r="N173" i="72"/>
  <c r="N191" i="72"/>
  <c r="N192" i="72"/>
  <c r="N209" i="72"/>
  <c r="O164" i="49"/>
  <c r="K162" i="48"/>
  <c r="G162" i="49"/>
  <c r="G215" i="72"/>
  <c r="G169" i="72"/>
  <c r="G179" i="72"/>
  <c r="G187" i="72"/>
  <c r="C164" i="48"/>
  <c r="C167" i="72"/>
  <c r="C185" i="72"/>
  <c r="H178" i="71"/>
  <c r="H177" i="71"/>
  <c r="H195" i="71"/>
  <c r="H196" i="71"/>
  <c r="H176" i="71"/>
  <c r="O193" i="71"/>
  <c r="O175" i="71"/>
  <c r="N192" i="71"/>
  <c r="N173" i="71"/>
  <c r="N209" i="71"/>
  <c r="N172" i="71"/>
  <c r="N174" i="71"/>
  <c r="N191" i="71"/>
  <c r="J173" i="71"/>
  <c r="J192" i="71"/>
  <c r="J209" i="71"/>
  <c r="J174" i="71"/>
  <c r="J191" i="71"/>
  <c r="O144" i="49"/>
  <c r="O179" i="71"/>
  <c r="O169" i="71"/>
  <c r="O187" i="71"/>
  <c r="K144" i="48"/>
  <c r="G146" i="48"/>
  <c r="F205" i="70"/>
  <c r="F186" i="70"/>
  <c r="Q223" i="70"/>
  <c r="Q204" i="70"/>
  <c r="Q185" i="70"/>
  <c r="M204" i="70"/>
  <c r="M223" i="70"/>
  <c r="M185" i="70"/>
  <c r="I204" i="70"/>
  <c r="I223" i="70"/>
  <c r="I185" i="70"/>
  <c r="F30" i="70"/>
  <c r="E204" i="70"/>
  <c r="E223" i="70"/>
  <c r="E185" i="70"/>
  <c r="E28" i="70"/>
  <c r="D202" i="70"/>
  <c r="D182" i="70"/>
  <c r="D183" i="70"/>
  <c r="D201" i="70"/>
  <c r="D181" i="70"/>
  <c r="D27" i="70"/>
  <c r="C180" i="70"/>
  <c r="C199" i="70"/>
  <c r="F178" i="70"/>
  <c r="F198" i="70"/>
  <c r="F177" i="70"/>
  <c r="F179" i="70"/>
  <c r="F197" i="70"/>
  <c r="E176" i="70"/>
  <c r="E195" i="70"/>
  <c r="O125" i="48"/>
  <c r="O128" i="49"/>
  <c r="K128" i="48"/>
  <c r="G125" i="49"/>
  <c r="G128" i="49"/>
  <c r="C191" i="70"/>
  <c r="C172" i="70"/>
  <c r="C171" i="70"/>
  <c r="C190" i="70"/>
  <c r="L182" i="69"/>
  <c r="L202" i="69"/>
  <c r="L183" i="69"/>
  <c r="L181" i="69"/>
  <c r="L201" i="69"/>
  <c r="D182" i="69"/>
  <c r="D202" i="69"/>
  <c r="D183" i="69"/>
  <c r="D201" i="69"/>
  <c r="D181" i="69"/>
  <c r="C180" i="69"/>
  <c r="C199" i="69"/>
  <c r="O106" i="49"/>
  <c r="O109" i="48"/>
  <c r="K109" i="49"/>
  <c r="K171" i="69"/>
  <c r="K172" i="69"/>
  <c r="K191" i="69"/>
  <c r="K190" i="69"/>
  <c r="G109" i="49"/>
  <c r="G191" i="69"/>
  <c r="G190" i="69"/>
  <c r="G172" i="69"/>
  <c r="G171" i="69"/>
  <c r="C109" i="49"/>
  <c r="C191" i="69"/>
  <c r="C172" i="69"/>
  <c r="C171" i="69"/>
  <c r="C190" i="69"/>
  <c r="J37" i="68"/>
  <c r="J253" i="68"/>
  <c r="M276" i="68"/>
  <c r="M252" i="68"/>
  <c r="P251" i="68"/>
  <c r="H251" i="68"/>
  <c r="F246" i="68"/>
  <c r="M268" i="68"/>
  <c r="M244" i="68"/>
  <c r="M243" i="68"/>
  <c r="M245" i="68"/>
  <c r="G240" i="68"/>
  <c r="G264" i="68"/>
  <c r="G241" i="68"/>
  <c r="G239" i="68"/>
  <c r="C241" i="68"/>
  <c r="C264" i="68"/>
  <c r="C240" i="68"/>
  <c r="Q85" i="49"/>
  <c r="Q234" i="68"/>
  <c r="Q257" i="68"/>
  <c r="Q233" i="68"/>
  <c r="M82" i="49"/>
  <c r="M257" i="68"/>
  <c r="M234" i="68"/>
  <c r="M233" i="68"/>
  <c r="I85" i="49"/>
  <c r="E82" i="50"/>
  <c r="E85" i="49"/>
  <c r="Q31" i="67"/>
  <c r="P205" i="67"/>
  <c r="L79" i="42"/>
  <c r="L45" i="67"/>
  <c r="L73" i="67" s="1"/>
  <c r="O28" i="67"/>
  <c r="N202" i="67"/>
  <c r="N201" i="67"/>
  <c r="N200" i="67"/>
  <c r="J201" i="67"/>
  <c r="J202" i="67"/>
  <c r="J200" i="67"/>
  <c r="G28" i="67"/>
  <c r="F201" i="67"/>
  <c r="F202" i="67"/>
  <c r="F200" i="67"/>
  <c r="Q73" i="42"/>
  <c r="Q41" i="67"/>
  <c r="Q69" i="67" s="1"/>
  <c r="E27" i="67"/>
  <c r="E199" i="67"/>
  <c r="L197" i="67"/>
  <c r="L216" i="67"/>
  <c r="L215" i="67"/>
  <c r="L196" i="67"/>
  <c r="L198" i="67"/>
  <c r="H70" i="42"/>
  <c r="H40" i="67"/>
  <c r="H68" i="67" s="1"/>
  <c r="D216" i="67"/>
  <c r="D197" i="67"/>
  <c r="D198" i="67"/>
  <c r="D196" i="67"/>
  <c r="D215" i="67"/>
  <c r="O195" i="67"/>
  <c r="O214" i="67"/>
  <c r="L25" i="67"/>
  <c r="K195" i="67"/>
  <c r="K214" i="67"/>
  <c r="G195" i="67"/>
  <c r="G214" i="67"/>
  <c r="C195" i="67"/>
  <c r="C214" i="67"/>
  <c r="J67" i="42"/>
  <c r="J37" i="67"/>
  <c r="Q63" i="50"/>
  <c r="M63" i="48"/>
  <c r="M66" i="49"/>
  <c r="I66" i="49"/>
  <c r="E63" i="50"/>
  <c r="P60" i="42"/>
  <c r="P45" i="66"/>
  <c r="P73" i="66" s="1"/>
  <c r="E31" i="66"/>
  <c r="D205" i="66"/>
  <c r="O204" i="66"/>
  <c r="O223" i="66"/>
  <c r="K204" i="66"/>
  <c r="K223" i="66"/>
  <c r="G204" i="66"/>
  <c r="G223" i="66"/>
  <c r="D30" i="66"/>
  <c r="C204" i="66"/>
  <c r="C223" i="66"/>
  <c r="N201" i="66"/>
  <c r="N200" i="66"/>
  <c r="N202" i="66"/>
  <c r="J201" i="66"/>
  <c r="J200" i="66"/>
  <c r="J202" i="66"/>
  <c r="M54" i="42"/>
  <c r="M41" i="66"/>
  <c r="M26" i="66"/>
  <c r="L197" i="66"/>
  <c r="L198" i="66"/>
  <c r="L216" i="66"/>
  <c r="L196" i="66"/>
  <c r="K50" i="42"/>
  <c r="K39" i="66"/>
  <c r="H25" i="66"/>
  <c r="G214" i="66"/>
  <c r="G195" i="66"/>
  <c r="Q47" i="49"/>
  <c r="Q203" i="66"/>
  <c r="Q193" i="66"/>
  <c r="I44" i="49"/>
  <c r="I209" i="66"/>
  <c r="J21" i="66"/>
  <c r="I191" i="66"/>
  <c r="I190" i="66"/>
  <c r="E190" i="66"/>
  <c r="E191" i="66"/>
  <c r="E209" i="66"/>
  <c r="L205" i="65"/>
  <c r="D205" i="65"/>
  <c r="D30" i="65"/>
  <c r="C204" i="65"/>
  <c r="C223" i="65"/>
  <c r="J27" i="65"/>
  <c r="I199" i="65"/>
  <c r="D197" i="65"/>
  <c r="D198" i="65"/>
  <c r="D196" i="65"/>
  <c r="D216" i="65"/>
  <c r="O195" i="65"/>
  <c r="O214" i="65"/>
  <c r="Q25" i="49"/>
  <c r="M25" i="50"/>
  <c r="I25" i="50"/>
  <c r="I190" i="65"/>
  <c r="E25" i="49"/>
  <c r="Q35" i="64"/>
  <c r="P229" i="64"/>
  <c r="H229" i="64"/>
  <c r="K249" i="64"/>
  <c r="K228" i="64"/>
  <c r="J248" i="64"/>
  <c r="J227" i="64"/>
  <c r="P222" i="64"/>
  <c r="H222" i="64"/>
  <c r="O241" i="64"/>
  <c r="O221" i="64"/>
  <c r="O220" i="64"/>
  <c r="K199" i="64"/>
  <c r="L29" i="64"/>
  <c r="K241" i="64"/>
  <c r="K221" i="64"/>
  <c r="K240" i="64"/>
  <c r="K220" i="64"/>
  <c r="J218" i="64"/>
  <c r="J239" i="64"/>
  <c r="J27" i="64"/>
  <c r="I217" i="64"/>
  <c r="I238" i="64"/>
  <c r="L4" i="50"/>
  <c r="L213" i="64"/>
  <c r="H7" i="49"/>
  <c r="D7" i="49"/>
  <c r="B178" i="71"/>
  <c r="C28" i="71"/>
  <c r="B177" i="71"/>
  <c r="B196" i="71"/>
  <c r="B195" i="71"/>
  <c r="B176" i="71"/>
  <c r="B194" i="71"/>
  <c r="C28" i="69"/>
  <c r="B202" i="69"/>
  <c r="B183" i="69"/>
  <c r="B182" i="69"/>
  <c r="B181" i="69"/>
  <c r="B201" i="69"/>
  <c r="B66" i="49"/>
  <c r="B47" i="49"/>
  <c r="B25" i="50"/>
  <c r="C27" i="64"/>
  <c r="B217" i="64"/>
  <c r="B238" i="64"/>
  <c r="P194" i="71"/>
  <c r="H181" i="65"/>
  <c r="H143" i="65"/>
  <c r="K222" i="68"/>
  <c r="I112" i="70"/>
  <c r="I131" i="70" s="1"/>
  <c r="P222" i="67"/>
  <c r="N181" i="67"/>
  <c r="N143" i="67"/>
  <c r="E373" i="66"/>
  <c r="F293" i="71"/>
  <c r="F370" i="71"/>
  <c r="F316" i="71"/>
  <c r="Q405" i="66"/>
  <c r="Q342" i="66"/>
  <c r="G150" i="66"/>
  <c r="G213" i="66"/>
  <c r="C161" i="50"/>
  <c r="N196" i="70"/>
  <c r="O150" i="66"/>
  <c r="F215" i="72"/>
  <c r="E111" i="71"/>
  <c r="E129" i="71" s="1"/>
  <c r="Q191" i="64"/>
  <c r="P173" i="66"/>
  <c r="J177" i="66"/>
  <c r="J139" i="66"/>
  <c r="G185" i="66"/>
  <c r="O329" i="72"/>
  <c r="E261" i="68"/>
  <c r="E183" i="68"/>
  <c r="E255" i="68" s="1"/>
  <c r="L316" i="72"/>
  <c r="L370" i="72"/>
  <c r="L293" i="72"/>
  <c r="L311" i="72" s="1"/>
  <c r="M369" i="66"/>
  <c r="N405" i="66"/>
  <c r="L323" i="67"/>
  <c r="L132" i="65"/>
  <c r="L164" i="58"/>
  <c r="F349" i="72"/>
  <c r="F367" i="72"/>
  <c r="F351" i="72"/>
  <c r="F369" i="72"/>
  <c r="L146" i="59"/>
  <c r="N351" i="71"/>
  <c r="N349" i="71"/>
  <c r="N369" i="71"/>
  <c r="N367" i="71"/>
  <c r="J372" i="70"/>
  <c r="J391" i="70"/>
  <c r="F364" i="70"/>
  <c r="F383" i="70"/>
  <c r="F363" i="70"/>
  <c r="F366" i="70"/>
  <c r="F382" i="70"/>
  <c r="F385" i="70"/>
  <c r="F366" i="69"/>
  <c r="F364" i="69"/>
  <c r="F383" i="69"/>
  <c r="F363" i="69"/>
  <c r="F382" i="69"/>
  <c r="F385" i="69"/>
  <c r="H517" i="68"/>
  <c r="H469" i="68"/>
  <c r="H493" i="68"/>
  <c r="J85" i="59"/>
  <c r="H475" i="68"/>
  <c r="H476" i="68"/>
  <c r="H452" i="68"/>
  <c r="H454" i="68"/>
  <c r="H478" i="68"/>
  <c r="H451" i="68"/>
  <c r="H499" i="68"/>
  <c r="N375" i="67"/>
  <c r="N394" i="67"/>
  <c r="N393" i="67"/>
  <c r="N374" i="67"/>
  <c r="J66" i="59"/>
  <c r="H63" i="59"/>
  <c r="H363" i="67"/>
  <c r="H364" i="67"/>
  <c r="H383" i="67"/>
  <c r="H385" i="67"/>
  <c r="H401" i="67"/>
  <c r="H366" i="67"/>
  <c r="H382" i="67"/>
  <c r="N47" i="59"/>
  <c r="P44" i="58"/>
  <c r="F28" i="59"/>
  <c r="H25" i="60"/>
  <c r="N418" i="64"/>
  <c r="N439" i="64"/>
  <c r="N460" i="64"/>
  <c r="N417" i="64"/>
  <c r="N438" i="64"/>
  <c r="D416" i="64"/>
  <c r="D437" i="64"/>
  <c r="D436" i="64"/>
  <c r="D435" i="64"/>
  <c r="D415" i="64"/>
  <c r="P408" i="64"/>
  <c r="P429" i="64"/>
  <c r="P450" i="64"/>
  <c r="P4" i="59"/>
  <c r="L169" i="72"/>
  <c r="L187" i="72"/>
  <c r="L179" i="72"/>
  <c r="K181" i="71"/>
  <c r="K199" i="71"/>
  <c r="J28" i="71"/>
  <c r="I178" i="71"/>
  <c r="I195" i="71"/>
  <c r="I196" i="71"/>
  <c r="I177" i="71"/>
  <c r="L146" i="48"/>
  <c r="L167" i="71"/>
  <c r="L185" i="71"/>
  <c r="N28" i="70"/>
  <c r="M183" i="70"/>
  <c r="M202" i="70"/>
  <c r="M201" i="70"/>
  <c r="M182" i="70"/>
  <c r="K178" i="70"/>
  <c r="K197" i="70"/>
  <c r="K198" i="70"/>
  <c r="K179" i="70"/>
  <c r="K196" i="70"/>
  <c r="K177" i="70"/>
  <c r="N131" i="42"/>
  <c r="N39" i="70"/>
  <c r="N67" i="70" s="1"/>
  <c r="H125" i="49"/>
  <c r="I183" i="69"/>
  <c r="I182" i="69"/>
  <c r="I201" i="69"/>
  <c r="I202" i="69"/>
  <c r="I181" i="69"/>
  <c r="H199" i="69"/>
  <c r="H180" i="69"/>
  <c r="O25" i="69"/>
  <c r="P109" i="48"/>
  <c r="D106" i="48"/>
  <c r="D7" i="69"/>
  <c r="M101" i="42"/>
  <c r="M52" i="68"/>
  <c r="M86" i="68" s="1"/>
  <c r="L224" i="68"/>
  <c r="M33" i="68"/>
  <c r="L248" i="68"/>
  <c r="L249" i="68"/>
  <c r="L247" i="68"/>
  <c r="O96" i="42"/>
  <c r="O49" i="68"/>
  <c r="H89" i="42"/>
  <c r="H46" i="68"/>
  <c r="H80" i="68" s="1"/>
  <c r="G88" i="42"/>
  <c r="G45" i="68"/>
  <c r="J85" i="49"/>
  <c r="J235" i="68"/>
  <c r="J63" i="50"/>
  <c r="E25" i="66"/>
  <c r="D195" i="66"/>
  <c r="D214" i="66"/>
  <c r="J190" i="66"/>
  <c r="J191" i="66"/>
  <c r="J209" i="66"/>
  <c r="F31" i="65"/>
  <c r="E205" i="65"/>
  <c r="H33" i="64"/>
  <c r="G227" i="64"/>
  <c r="G248" i="64"/>
  <c r="K27" i="64"/>
  <c r="J217" i="64"/>
  <c r="J238" i="64"/>
  <c r="M7" i="49"/>
  <c r="D376" i="67"/>
  <c r="E386" i="66"/>
  <c r="E329" i="66"/>
  <c r="M247" i="64"/>
  <c r="C175" i="69"/>
  <c r="O489" i="68"/>
  <c r="D177" i="66"/>
  <c r="D139" i="66"/>
  <c r="Q216" i="68"/>
  <c r="N222" i="68"/>
  <c r="M383" i="71"/>
  <c r="M177" i="67"/>
  <c r="Q209" i="68"/>
  <c r="C361" i="71"/>
  <c r="N468" i="68"/>
  <c r="Q392" i="70"/>
  <c r="M200" i="70"/>
  <c r="D203" i="65"/>
  <c r="G134" i="71"/>
  <c r="G188" i="71"/>
  <c r="K143" i="67"/>
  <c r="B223" i="64"/>
  <c r="F405" i="65"/>
  <c r="H414" i="70"/>
  <c r="K386" i="66"/>
  <c r="K329" i="66"/>
  <c r="I367" i="67"/>
  <c r="G150" i="65"/>
  <c r="G213" i="65"/>
  <c r="F126" i="64"/>
  <c r="J143" i="50"/>
  <c r="N206" i="72"/>
  <c r="N147" i="72"/>
  <c r="N261" i="68"/>
  <c r="G215" i="67"/>
  <c r="J222" i="65"/>
  <c r="B213" i="65"/>
  <c r="Q179" i="72"/>
  <c r="E367" i="65"/>
  <c r="J213" i="65"/>
  <c r="C379" i="71"/>
  <c r="I177" i="65"/>
  <c r="D181" i="65"/>
  <c r="D143" i="65"/>
  <c r="D223" i="68"/>
  <c r="D175" i="68"/>
  <c r="G184" i="65"/>
  <c r="G146" i="65"/>
  <c r="G177" i="67"/>
  <c r="F181" i="67"/>
  <c r="F143" i="67"/>
  <c r="P184" i="67"/>
  <c r="P146" i="67"/>
  <c r="P210" i="68"/>
  <c r="N399" i="69"/>
  <c r="Q449" i="64"/>
  <c r="Q380" i="64"/>
  <c r="L373" i="65"/>
  <c r="J383" i="72"/>
  <c r="L370" i="71"/>
  <c r="L316" i="71"/>
  <c r="K392" i="69"/>
  <c r="K329" i="67"/>
  <c r="K386" i="67"/>
  <c r="M395" i="65"/>
  <c r="O376" i="65"/>
  <c r="O329" i="71"/>
  <c r="G386" i="66"/>
  <c r="G329" i="66"/>
  <c r="G365" i="64"/>
  <c r="P143" i="50"/>
  <c r="J304" i="66"/>
  <c r="J323" i="66" s="1"/>
  <c r="J386" i="66"/>
  <c r="J329" i="66"/>
  <c r="G323" i="69"/>
  <c r="K399" i="69"/>
  <c r="L150" i="69"/>
  <c r="I250" i="68"/>
  <c r="E405" i="65"/>
  <c r="O111" i="71"/>
  <c r="O129" i="71" s="1"/>
  <c r="C137" i="67"/>
  <c r="C194" i="67"/>
  <c r="F175" i="69"/>
  <c r="J201" i="71"/>
  <c r="K194" i="70"/>
  <c r="C352" i="72"/>
  <c r="C275" i="72"/>
  <c r="C311" i="72" s="1"/>
  <c r="I150" i="69"/>
  <c r="K215" i="67"/>
  <c r="N215" i="66"/>
  <c r="O143" i="67"/>
  <c r="O132" i="67"/>
  <c r="N139" i="65"/>
  <c r="M177" i="70"/>
  <c r="Q206" i="71"/>
  <c r="Q147" i="71"/>
  <c r="I175" i="70"/>
  <c r="C63" i="48"/>
  <c r="M99" i="67"/>
  <c r="H186" i="67"/>
  <c r="H211" i="68"/>
  <c r="H218" i="68"/>
  <c r="L28" i="48"/>
  <c r="C185" i="65"/>
  <c r="Q99" i="66"/>
  <c r="C184" i="66"/>
  <c r="C146" i="66"/>
  <c r="L186" i="66"/>
  <c r="K177" i="67"/>
  <c r="G237" i="68"/>
  <c r="L405" i="66"/>
  <c r="P7" i="48"/>
  <c r="C25" i="48"/>
  <c r="K44" i="48"/>
  <c r="P63" i="48"/>
  <c r="O176" i="67"/>
  <c r="H177" i="67"/>
  <c r="H139" i="67"/>
  <c r="B215" i="68"/>
  <c r="B167" i="68"/>
  <c r="P111" i="68"/>
  <c r="P207" i="68" s="1"/>
  <c r="Q210" i="68"/>
  <c r="N304" i="70"/>
  <c r="N329" i="70"/>
  <c r="N386" i="70"/>
  <c r="F373" i="67"/>
  <c r="F492" i="68"/>
  <c r="M503" i="68"/>
  <c r="Q459" i="64"/>
  <c r="H353" i="68"/>
  <c r="H401" i="68" s="1"/>
  <c r="C376" i="70"/>
  <c r="N383" i="71"/>
  <c r="F323" i="65"/>
  <c r="O395" i="69"/>
  <c r="E352" i="71"/>
  <c r="Q373" i="70"/>
  <c r="O239" i="68"/>
  <c r="K175" i="70"/>
  <c r="F386" i="66"/>
  <c r="K206" i="72"/>
  <c r="I274" i="68"/>
  <c r="L200" i="69"/>
  <c r="C148" i="64"/>
  <c r="N175" i="68"/>
  <c r="D194" i="65"/>
  <c r="E386" i="70"/>
  <c r="E329" i="70"/>
  <c r="L150" i="66"/>
  <c r="L213" i="66"/>
  <c r="Q134" i="72"/>
  <c r="Q188" i="72"/>
  <c r="I139" i="65"/>
  <c r="N360" i="72"/>
  <c r="N359" i="72"/>
  <c r="N377" i="72"/>
  <c r="N378" i="72"/>
  <c r="F360" i="72"/>
  <c r="F378" i="72"/>
  <c r="F377" i="72"/>
  <c r="F359" i="72"/>
  <c r="D357" i="72"/>
  <c r="D375" i="72"/>
  <c r="F164" i="58"/>
  <c r="P162" i="58"/>
  <c r="L351" i="72"/>
  <c r="L349" i="72"/>
  <c r="L367" i="72"/>
  <c r="L369" i="72"/>
  <c r="D162" i="59"/>
  <c r="J363" i="71"/>
  <c r="J381" i="71"/>
  <c r="H361" i="71"/>
  <c r="N359" i="71"/>
  <c r="N378" i="71"/>
  <c r="N360" i="71"/>
  <c r="N377" i="71"/>
  <c r="F378" i="71"/>
  <c r="F359" i="71"/>
  <c r="F360" i="71"/>
  <c r="F376" i="71"/>
  <c r="F377" i="71"/>
  <c r="D375" i="71"/>
  <c r="D357" i="71"/>
  <c r="F146" i="58"/>
  <c r="P144" i="58"/>
  <c r="L369" i="71"/>
  <c r="L351" i="71"/>
  <c r="L349" i="71"/>
  <c r="L367" i="71"/>
  <c r="D144" i="59"/>
  <c r="J378" i="70"/>
  <c r="J397" i="70"/>
  <c r="H415" i="70"/>
  <c r="H377" i="70"/>
  <c r="H396" i="70"/>
  <c r="H372" i="70"/>
  <c r="H391" i="70"/>
  <c r="N390" i="70"/>
  <c r="N371" i="70"/>
  <c r="N370" i="70"/>
  <c r="N389" i="70"/>
  <c r="F371" i="70"/>
  <c r="F390" i="70"/>
  <c r="F370" i="70"/>
  <c r="F389" i="70"/>
  <c r="P368" i="70"/>
  <c r="P387" i="70"/>
  <c r="P367" i="70"/>
  <c r="D368" i="70"/>
  <c r="D387" i="70"/>
  <c r="J128" i="58"/>
  <c r="F128" i="58"/>
  <c r="P125" i="59"/>
  <c r="L125" i="59"/>
  <c r="H385" i="70"/>
  <c r="H366" i="70"/>
  <c r="H364" i="70"/>
  <c r="H383" i="70"/>
  <c r="H382" i="70"/>
  <c r="H363" i="70"/>
  <c r="D125" i="59"/>
  <c r="N378" i="69"/>
  <c r="N397" i="69"/>
  <c r="N394" i="69"/>
  <c r="N375" i="69"/>
  <c r="N374" i="69"/>
  <c r="N393" i="69"/>
  <c r="H391" i="69"/>
  <c r="H372" i="69"/>
  <c r="N109" i="58"/>
  <c r="P363" i="69"/>
  <c r="P364" i="69"/>
  <c r="P366" i="69"/>
  <c r="P382" i="69"/>
  <c r="P383" i="69"/>
  <c r="P385" i="69"/>
  <c r="L106" i="58"/>
  <c r="F495" i="68"/>
  <c r="F471" i="68"/>
  <c r="H466" i="68"/>
  <c r="H467" i="68"/>
  <c r="H490" i="68"/>
  <c r="H491" i="68"/>
  <c r="N464" i="68"/>
  <c r="N488" i="68"/>
  <c r="H462" i="68"/>
  <c r="H486" i="68"/>
  <c r="H463" i="68"/>
  <c r="H510" i="68"/>
  <c r="H485" i="68"/>
  <c r="H461" i="68"/>
  <c r="H487" i="68"/>
  <c r="J460" i="68"/>
  <c r="J484" i="68"/>
  <c r="J508" i="68"/>
  <c r="F460" i="68"/>
  <c r="F484" i="68"/>
  <c r="F508" i="68"/>
  <c r="H483" i="68"/>
  <c r="H482" i="68"/>
  <c r="H458" i="68"/>
  <c r="H457" i="68"/>
  <c r="H481" i="68"/>
  <c r="H506" i="68"/>
  <c r="H459" i="68"/>
  <c r="J479" i="68"/>
  <c r="J456" i="68"/>
  <c r="J480" i="68"/>
  <c r="J504" i="68"/>
  <c r="P85" i="59"/>
  <c r="L85" i="58"/>
  <c r="N82" i="60"/>
  <c r="J82" i="60"/>
  <c r="F82" i="58"/>
  <c r="F82" i="60"/>
  <c r="P397" i="67"/>
  <c r="P378" i="67"/>
  <c r="N377" i="67"/>
  <c r="N415" i="67"/>
  <c r="N396" i="67"/>
  <c r="P374" i="67"/>
  <c r="P375" i="67"/>
  <c r="P393" i="67"/>
  <c r="P394" i="67"/>
  <c r="P373" i="67"/>
  <c r="D374" i="67"/>
  <c r="D375" i="67"/>
  <c r="D393" i="67"/>
  <c r="D394" i="67"/>
  <c r="D371" i="67"/>
  <c r="D389" i="67"/>
  <c r="D370" i="67"/>
  <c r="D390" i="67"/>
  <c r="D388" i="67"/>
  <c r="D369" i="67"/>
  <c r="D408" i="67"/>
  <c r="F368" i="67"/>
  <c r="F387" i="67"/>
  <c r="F406" i="67"/>
  <c r="L66" i="59"/>
  <c r="H66" i="59"/>
  <c r="N63" i="59"/>
  <c r="J364" i="67"/>
  <c r="J383" i="67"/>
  <c r="J366" i="67"/>
  <c r="J385" i="67"/>
  <c r="J382" i="67"/>
  <c r="J363" i="67"/>
  <c r="J401" i="67"/>
  <c r="F63" i="58"/>
  <c r="L378" i="66"/>
  <c r="L397" i="66"/>
  <c r="D393" i="66"/>
  <c r="D375" i="66"/>
  <c r="D392" i="66"/>
  <c r="D394" i="66"/>
  <c r="D374" i="66"/>
  <c r="H371" i="66"/>
  <c r="H390" i="66"/>
  <c r="H389" i="66"/>
  <c r="H408" i="66"/>
  <c r="H370" i="66"/>
  <c r="N368" i="66"/>
  <c r="N406" i="66"/>
  <c r="N387" i="66"/>
  <c r="H47" i="58"/>
  <c r="D47" i="59"/>
  <c r="J44" i="59"/>
  <c r="H378" i="65"/>
  <c r="H397" i="65"/>
  <c r="F415" i="65"/>
  <c r="F377" i="65"/>
  <c r="F396" i="65"/>
  <c r="F391" i="65"/>
  <c r="F372" i="65"/>
  <c r="P390" i="65"/>
  <c r="P371" i="65"/>
  <c r="P408" i="65"/>
  <c r="P389" i="65"/>
  <c r="P370" i="65"/>
  <c r="L371" i="65"/>
  <c r="L389" i="65"/>
  <c r="L388" i="65"/>
  <c r="L390" i="65"/>
  <c r="L370" i="65"/>
  <c r="L408" i="65"/>
  <c r="F368" i="65"/>
  <c r="F406" i="65"/>
  <c r="F387" i="65"/>
  <c r="L28" i="58"/>
  <c r="H28" i="59"/>
  <c r="J25" i="58"/>
  <c r="J366" i="65"/>
  <c r="J385" i="65"/>
  <c r="J383" i="65"/>
  <c r="J364" i="65"/>
  <c r="J363" i="65"/>
  <c r="J401" i="65"/>
  <c r="J382" i="65"/>
  <c r="L441" i="64"/>
  <c r="L420" i="64"/>
  <c r="L439" i="64"/>
  <c r="L418" i="64"/>
  <c r="L417" i="64"/>
  <c r="L460" i="64"/>
  <c r="L438" i="64"/>
  <c r="J437" i="64"/>
  <c r="J436" i="64"/>
  <c r="J415" i="64"/>
  <c r="J435" i="64"/>
  <c r="J416" i="64"/>
  <c r="H413" i="64"/>
  <c r="H434" i="64"/>
  <c r="H409" i="64"/>
  <c r="H430" i="64"/>
  <c r="H451" i="64"/>
  <c r="D430" i="64"/>
  <c r="D409" i="64"/>
  <c r="D451" i="64"/>
  <c r="P7" i="58"/>
  <c r="D7" i="59"/>
  <c r="N4" i="60"/>
  <c r="N403" i="64"/>
  <c r="N425" i="64"/>
  <c r="N427" i="64"/>
  <c r="N445" i="64"/>
  <c r="N404" i="64"/>
  <c r="N406" i="64"/>
  <c r="N424" i="64"/>
  <c r="J4" i="58"/>
  <c r="F445" i="64"/>
  <c r="F425" i="64"/>
  <c r="F427" i="64"/>
  <c r="F404" i="64"/>
  <c r="F406" i="64"/>
  <c r="F424" i="64"/>
  <c r="F403" i="64"/>
  <c r="C63" i="60"/>
  <c r="C63" i="59"/>
  <c r="C363" i="72"/>
  <c r="C381" i="72"/>
  <c r="C128" i="58"/>
  <c r="C495" i="68"/>
  <c r="C471" i="68"/>
  <c r="C66" i="58"/>
  <c r="C391" i="66"/>
  <c r="C372" i="66"/>
  <c r="L176" i="42"/>
  <c r="L44" i="72"/>
  <c r="L72" i="72" s="1"/>
  <c r="H180" i="72"/>
  <c r="H198" i="72"/>
  <c r="H216" i="72"/>
  <c r="L28" i="72"/>
  <c r="K178" i="72"/>
  <c r="K195" i="72"/>
  <c r="K177" i="72"/>
  <c r="K196" i="72"/>
  <c r="F175" i="72"/>
  <c r="F193" i="72"/>
  <c r="Q174" i="72"/>
  <c r="Q209" i="72"/>
  <c r="Q173" i="72"/>
  <c r="Q172" i="72"/>
  <c r="Q192" i="72"/>
  <c r="Q191" i="72"/>
  <c r="M209" i="72"/>
  <c r="M174" i="72"/>
  <c r="M173" i="72"/>
  <c r="M192" i="72"/>
  <c r="M191" i="72"/>
  <c r="M172" i="72"/>
  <c r="M208" i="72"/>
  <c r="N164" i="49"/>
  <c r="N185" i="72"/>
  <c r="N167" i="72"/>
  <c r="J162" i="49"/>
  <c r="F162" i="49"/>
  <c r="M199" i="71"/>
  <c r="M181" i="71"/>
  <c r="C177" i="71"/>
  <c r="C178" i="71"/>
  <c r="C195" i="71"/>
  <c r="C196" i="71"/>
  <c r="Q174" i="71"/>
  <c r="Q209" i="71"/>
  <c r="Q173" i="71"/>
  <c r="Q192" i="71"/>
  <c r="Q191" i="71"/>
  <c r="Q208" i="71"/>
  <c r="N146" i="48"/>
  <c r="N146" i="49"/>
  <c r="J146" i="49"/>
  <c r="J185" i="71"/>
  <c r="F146" i="49"/>
  <c r="I186" i="70"/>
  <c r="I205" i="70"/>
  <c r="P28" i="70"/>
  <c r="O183" i="70"/>
  <c r="O201" i="70"/>
  <c r="O182" i="70"/>
  <c r="O202" i="70"/>
  <c r="O181" i="70"/>
  <c r="N180" i="70"/>
  <c r="N199" i="70"/>
  <c r="Q179" i="70"/>
  <c r="Q178" i="70"/>
  <c r="Q197" i="70"/>
  <c r="Q198" i="70"/>
  <c r="E179" i="70"/>
  <c r="E197" i="70"/>
  <c r="E178" i="70"/>
  <c r="E198" i="70"/>
  <c r="D25" i="70"/>
  <c r="E25" i="70"/>
  <c r="D176" i="70"/>
  <c r="D195" i="70"/>
  <c r="J128" i="48"/>
  <c r="F125" i="49"/>
  <c r="F125" i="48"/>
  <c r="J31" i="69"/>
  <c r="I205" i="69"/>
  <c r="I186" i="69"/>
  <c r="O202" i="69"/>
  <c r="P28" i="69"/>
  <c r="O201" i="69"/>
  <c r="O182" i="69"/>
  <c r="O183" i="69"/>
  <c r="N180" i="69"/>
  <c r="N199" i="69"/>
  <c r="N106" i="48"/>
  <c r="N184" i="69"/>
  <c r="N222" i="69"/>
  <c r="N193" i="69"/>
  <c r="N203" i="69"/>
  <c r="N174" i="69"/>
  <c r="J193" i="69"/>
  <c r="J184" i="69"/>
  <c r="J174" i="69"/>
  <c r="F109" i="49"/>
  <c r="L252" i="68"/>
  <c r="L276" i="68"/>
  <c r="P35" i="68"/>
  <c r="O251" i="68"/>
  <c r="H35" i="68"/>
  <c r="G251" i="68"/>
  <c r="D245" i="68"/>
  <c r="D244" i="68"/>
  <c r="D243" i="68"/>
  <c r="D268" i="68"/>
  <c r="O242" i="68"/>
  <c r="O266" i="68"/>
  <c r="K242" i="68"/>
  <c r="K266" i="68"/>
  <c r="G266" i="68"/>
  <c r="G242" i="68"/>
  <c r="C242" i="68"/>
  <c r="C266" i="68"/>
  <c r="N28" i="68"/>
  <c r="M238" i="68"/>
  <c r="M262" i="68"/>
  <c r="I214" i="68"/>
  <c r="I238" i="68"/>
  <c r="I262" i="68"/>
  <c r="P236" i="68"/>
  <c r="P250" i="68"/>
  <c r="L82" i="49"/>
  <c r="H237" i="68"/>
  <c r="H236" i="68"/>
  <c r="H250" i="68"/>
  <c r="D85" i="49"/>
  <c r="G205" i="67"/>
  <c r="M202" i="67"/>
  <c r="M201" i="67"/>
  <c r="M200" i="67"/>
  <c r="I202" i="67"/>
  <c r="I201" i="67"/>
  <c r="K25" i="67"/>
  <c r="J214" i="67"/>
  <c r="J195" i="67"/>
  <c r="P63" i="50"/>
  <c r="L63" i="50"/>
  <c r="H66" i="49"/>
  <c r="H193" i="67"/>
  <c r="H203" i="67"/>
  <c r="D190" i="67"/>
  <c r="D191" i="67"/>
  <c r="D209" i="67"/>
  <c r="K205" i="66"/>
  <c r="C205" i="66"/>
  <c r="M201" i="66"/>
  <c r="M202" i="66"/>
  <c r="I201" i="66"/>
  <c r="I202" i="66"/>
  <c r="G25" i="66"/>
  <c r="F195" i="66"/>
  <c r="F214" i="66"/>
  <c r="P44" i="48"/>
  <c r="P44" i="49"/>
  <c r="L44" i="49"/>
  <c r="H193" i="66"/>
  <c r="H222" i="66"/>
  <c r="D47" i="49"/>
  <c r="O205" i="65"/>
  <c r="H31" i="65"/>
  <c r="G205" i="65"/>
  <c r="K30" i="65"/>
  <c r="J204" i="65"/>
  <c r="J223" i="65"/>
  <c r="P199" i="65"/>
  <c r="I27" i="65"/>
  <c r="H199" i="65"/>
  <c r="K197" i="65"/>
  <c r="K198" i="65"/>
  <c r="K216" i="65"/>
  <c r="J214" i="65"/>
  <c r="J195" i="65"/>
  <c r="L28" i="49"/>
  <c r="L209" i="65"/>
  <c r="D25" i="49"/>
  <c r="D28" i="49"/>
  <c r="O229" i="64"/>
  <c r="G229" i="64"/>
  <c r="J228" i="64"/>
  <c r="J249" i="64"/>
  <c r="I227" i="64"/>
  <c r="I248" i="64"/>
  <c r="H224" i="64"/>
  <c r="H225" i="64"/>
  <c r="H223" i="64"/>
  <c r="J221" i="64"/>
  <c r="J241" i="64"/>
  <c r="J220" i="64"/>
  <c r="Q197" i="64"/>
  <c r="Q239" i="64"/>
  <c r="Q218" i="64"/>
  <c r="P238" i="64"/>
  <c r="P217" i="64"/>
  <c r="K7" i="49"/>
  <c r="G7" i="49"/>
  <c r="G194" i="64"/>
  <c r="G215" i="64"/>
  <c r="G226" i="64"/>
  <c r="C4" i="49"/>
  <c r="C215" i="64"/>
  <c r="C226" i="64"/>
  <c r="B175" i="72"/>
  <c r="B193" i="72"/>
  <c r="B162" i="49"/>
  <c r="B164" i="49"/>
  <c r="B144" i="49"/>
  <c r="B128" i="49"/>
  <c r="B106" i="49"/>
  <c r="C31" i="66"/>
  <c r="B205" i="66"/>
  <c r="B205" i="65"/>
  <c r="B229" i="64"/>
  <c r="N237" i="68"/>
  <c r="C160" i="64"/>
  <c r="F231" i="68"/>
  <c r="N93" i="67"/>
  <c r="N131" i="67" s="1"/>
  <c r="H329" i="72"/>
  <c r="M407" i="65"/>
  <c r="D188" i="71"/>
  <c r="D134" i="71"/>
  <c r="B188" i="71"/>
  <c r="O172" i="72"/>
  <c r="H184" i="67"/>
  <c r="H146" i="67"/>
  <c r="Q383" i="71"/>
  <c r="E505" i="68"/>
  <c r="P376" i="67"/>
  <c r="E304" i="66"/>
  <c r="E323" i="66" s="1"/>
  <c r="O376" i="67"/>
  <c r="O126" i="64"/>
  <c r="K147" i="71"/>
  <c r="K206" i="71"/>
  <c r="B222" i="65"/>
  <c r="N200" i="65"/>
  <c r="C373" i="69"/>
  <c r="I194" i="67"/>
  <c r="J183" i="67"/>
  <c r="F167" i="68"/>
  <c r="F215" i="68"/>
  <c r="E219" i="68"/>
  <c r="E171" i="68"/>
  <c r="G228" i="68"/>
  <c r="H186" i="65"/>
  <c r="M175" i="66"/>
  <c r="C177" i="67"/>
  <c r="D185" i="67"/>
  <c r="J4" i="48"/>
  <c r="K99" i="67"/>
  <c r="K175" i="67" s="1"/>
  <c r="N180" i="67"/>
  <c r="M210" i="68"/>
  <c r="M208" i="68" s="1"/>
  <c r="O503" i="68"/>
  <c r="J285" i="67"/>
  <c r="L449" i="64"/>
  <c r="K304" i="70"/>
  <c r="K386" i="70"/>
  <c r="K329" i="70"/>
  <c r="O414" i="64"/>
  <c r="H407" i="68"/>
  <c r="H479" i="68"/>
  <c r="O407" i="66"/>
  <c r="J405" i="67"/>
  <c r="E376" i="65"/>
  <c r="B147" i="71"/>
  <c r="P226" i="64"/>
  <c r="C175" i="70"/>
  <c r="K147" i="72"/>
  <c r="N137" i="69"/>
  <c r="I196" i="66"/>
  <c r="J215" i="72"/>
  <c r="H263" i="68"/>
  <c r="M213" i="65"/>
  <c r="L170" i="72"/>
  <c r="M373" i="65"/>
  <c r="P371" i="70"/>
  <c r="P389" i="70"/>
  <c r="P370" i="70"/>
  <c r="P369" i="70"/>
  <c r="P390" i="70"/>
  <c r="H128" i="58"/>
  <c r="J125" i="58"/>
  <c r="D397" i="69"/>
  <c r="D378" i="69"/>
  <c r="H109" i="58"/>
  <c r="J466" i="68"/>
  <c r="J467" i="68"/>
  <c r="J490" i="68"/>
  <c r="J465" i="68"/>
  <c r="J491" i="68"/>
  <c r="J459" i="68"/>
  <c r="J482" i="68"/>
  <c r="J483" i="68"/>
  <c r="J506" i="68"/>
  <c r="J481" i="68"/>
  <c r="J458" i="68"/>
  <c r="L82" i="59"/>
  <c r="F397" i="67"/>
  <c r="F378" i="67"/>
  <c r="L372" i="67"/>
  <c r="L391" i="67"/>
  <c r="J371" i="67"/>
  <c r="J389" i="67"/>
  <c r="J390" i="67"/>
  <c r="J388" i="67"/>
  <c r="J408" i="67"/>
  <c r="J370" i="67"/>
  <c r="F66" i="58"/>
  <c r="L382" i="67"/>
  <c r="L363" i="67"/>
  <c r="L383" i="67"/>
  <c r="L385" i="67"/>
  <c r="L401" i="67"/>
  <c r="L366" i="67"/>
  <c r="L364" i="67"/>
  <c r="L372" i="66"/>
  <c r="L391" i="66"/>
  <c r="H387" i="66"/>
  <c r="H406" i="66"/>
  <c r="H368" i="66"/>
  <c r="L44" i="59"/>
  <c r="J397" i="65"/>
  <c r="J378" i="65"/>
  <c r="L372" i="65"/>
  <c r="L391" i="65"/>
  <c r="N389" i="65"/>
  <c r="N408" i="65"/>
  <c r="N390" i="65"/>
  <c r="N370" i="65"/>
  <c r="N371" i="65"/>
  <c r="N388" i="65"/>
  <c r="J28" i="58"/>
  <c r="L25" i="60"/>
  <c r="L382" i="65"/>
  <c r="L363" i="65"/>
  <c r="L385" i="65"/>
  <c r="L364" i="65"/>
  <c r="L401" i="65"/>
  <c r="L366" i="65"/>
  <c r="L383" i="65"/>
  <c r="F7" i="58"/>
  <c r="H4" i="58"/>
  <c r="H427" i="64"/>
  <c r="H425" i="64"/>
  <c r="H403" i="64"/>
  <c r="H404" i="64"/>
  <c r="H445" i="64"/>
  <c r="H406" i="64"/>
  <c r="H424" i="64"/>
  <c r="C25" i="59"/>
  <c r="I172" i="42"/>
  <c r="I42" i="72"/>
  <c r="I70" i="72" s="1"/>
  <c r="L171" i="42"/>
  <c r="L41" i="72"/>
  <c r="K174" i="72"/>
  <c r="K192" i="72"/>
  <c r="K173" i="72"/>
  <c r="K191" i="72"/>
  <c r="K209" i="72"/>
  <c r="D26" i="72"/>
  <c r="C174" i="72"/>
  <c r="C192" i="72"/>
  <c r="C173" i="72"/>
  <c r="C191" i="72"/>
  <c r="C209" i="72"/>
  <c r="F171" i="72"/>
  <c r="F207" i="72"/>
  <c r="F189" i="72"/>
  <c r="P26" i="71"/>
  <c r="O173" i="71"/>
  <c r="O174" i="71"/>
  <c r="O209" i="71"/>
  <c r="O192" i="71"/>
  <c r="O172" i="71"/>
  <c r="O191" i="71"/>
  <c r="H146" i="48"/>
  <c r="H187" i="71"/>
  <c r="H169" i="71"/>
  <c r="H170" i="71"/>
  <c r="H179" i="71"/>
  <c r="K205" i="70"/>
  <c r="K186" i="70"/>
  <c r="M27" i="70"/>
  <c r="L199" i="70"/>
  <c r="L180" i="70"/>
  <c r="C197" i="70"/>
  <c r="C179" i="70"/>
  <c r="C178" i="70"/>
  <c r="C198" i="70"/>
  <c r="C196" i="70"/>
  <c r="C177" i="70"/>
  <c r="J131" i="42"/>
  <c r="J39" i="70"/>
  <c r="J67" i="70" s="1"/>
  <c r="L125" i="48"/>
  <c r="L128" i="49"/>
  <c r="O113" i="42"/>
  <c r="O40" i="69"/>
  <c r="H109" i="48"/>
  <c r="H106" i="49"/>
  <c r="N102" i="42"/>
  <c r="N53" i="68"/>
  <c r="N87" i="68" s="1"/>
  <c r="Q101" i="42"/>
  <c r="Q52" i="68"/>
  <c r="Q86" i="68" s="1"/>
  <c r="E101" i="42"/>
  <c r="E52" i="68"/>
  <c r="E86" i="68" s="1"/>
  <c r="G246" i="68"/>
  <c r="N93" i="42"/>
  <c r="N48" i="68"/>
  <c r="N82" i="68" s="1"/>
  <c r="Q92" i="42"/>
  <c r="Q47" i="68"/>
  <c r="Q81" i="68" s="1"/>
  <c r="N86" i="42"/>
  <c r="N43" i="68"/>
  <c r="F82" i="49"/>
  <c r="F85" i="49"/>
  <c r="N63" i="48"/>
  <c r="N66" i="49"/>
  <c r="M205" i="66"/>
  <c r="N193" i="66"/>
  <c r="N203" i="66"/>
  <c r="N194" i="66"/>
  <c r="J199" i="65"/>
  <c r="J28" i="49"/>
  <c r="M229" i="64"/>
  <c r="O227" i="64"/>
  <c r="O248" i="64"/>
  <c r="N225" i="64"/>
  <c r="N224" i="64"/>
  <c r="Q4" i="50"/>
  <c r="Q215" i="64"/>
  <c r="Q216" i="64"/>
  <c r="L468" i="68"/>
  <c r="K285" i="70"/>
  <c r="B147" i="72"/>
  <c r="B206" i="72"/>
  <c r="F222" i="67"/>
  <c r="C247" i="68"/>
  <c r="N255" i="68"/>
  <c r="L178" i="66"/>
  <c r="G99" i="66"/>
  <c r="G181" i="66"/>
  <c r="G143" i="66"/>
  <c r="G66" i="48"/>
  <c r="K218" i="68"/>
  <c r="Q221" i="68"/>
  <c r="L112" i="70"/>
  <c r="L131" i="70" s="1"/>
  <c r="L137" i="70"/>
  <c r="L194" i="70"/>
  <c r="Q373" i="66"/>
  <c r="Q438" i="64"/>
  <c r="L177" i="65"/>
  <c r="P178" i="66"/>
  <c r="B178" i="67"/>
  <c r="D99" i="67"/>
  <c r="J185" i="67"/>
  <c r="L392" i="65"/>
  <c r="I146" i="65"/>
  <c r="O197" i="72"/>
  <c r="F250" i="68"/>
  <c r="J132" i="65"/>
  <c r="E196" i="70"/>
  <c r="C367" i="66"/>
  <c r="E179" i="71"/>
  <c r="F329" i="65"/>
  <c r="F386" i="65"/>
  <c r="O173" i="65"/>
  <c r="M171" i="66"/>
  <c r="F226" i="68"/>
  <c r="J395" i="69"/>
  <c r="D367" i="65"/>
  <c r="H392" i="67"/>
  <c r="E405" i="67"/>
  <c r="K293" i="72"/>
  <c r="K316" i="72"/>
  <c r="K370" i="72"/>
  <c r="I395" i="66"/>
  <c r="F275" i="72"/>
  <c r="F311" i="72" s="1"/>
  <c r="I449" i="64"/>
  <c r="I380" i="64"/>
  <c r="M201" i="71"/>
  <c r="Q190" i="71"/>
  <c r="G219" i="64"/>
  <c r="L105" i="50"/>
  <c r="E143" i="66"/>
  <c r="B139" i="67"/>
  <c r="I369" i="66"/>
  <c r="J156" i="64"/>
  <c r="B124" i="50"/>
  <c r="O183" i="68"/>
  <c r="O255" i="68" s="1"/>
  <c r="D200" i="70"/>
  <c r="O203" i="69"/>
  <c r="M146" i="67"/>
  <c r="B137" i="70"/>
  <c r="B194" i="70"/>
  <c r="D405" i="67"/>
  <c r="D132" i="65"/>
  <c r="G170" i="72"/>
  <c r="G201" i="64"/>
  <c r="N206" i="64"/>
  <c r="I183" i="66"/>
  <c r="B184" i="67"/>
  <c r="B146" i="67"/>
  <c r="E182" i="67"/>
  <c r="C184" i="67"/>
  <c r="C146" i="67"/>
  <c r="H196" i="64"/>
  <c r="E203" i="64"/>
  <c r="I176" i="66"/>
  <c r="G82" i="48"/>
  <c r="G221" i="68"/>
  <c r="K392" i="70"/>
  <c r="I304" i="67"/>
  <c r="I323" i="67" s="1"/>
  <c r="L329" i="65"/>
  <c r="E359" i="64"/>
  <c r="K317" i="64"/>
  <c r="K359" i="64" s="1"/>
  <c r="N367" i="65"/>
  <c r="E358" i="72"/>
  <c r="Q388" i="67"/>
  <c r="E392" i="65"/>
  <c r="P414" i="70"/>
  <c r="D147" i="71"/>
  <c r="J274" i="68"/>
  <c r="K190" i="72"/>
  <c r="M203" i="69"/>
  <c r="F170" i="72"/>
  <c r="K222" i="69"/>
  <c r="F190" i="72"/>
  <c r="F137" i="70"/>
  <c r="F194" i="70"/>
  <c r="K196" i="67"/>
  <c r="M93" i="71"/>
  <c r="M129" i="71" s="1"/>
  <c r="M170" i="71"/>
  <c r="P150" i="69"/>
  <c r="K137" i="66"/>
  <c r="F208" i="71"/>
  <c r="O222" i="70"/>
  <c r="O207" i="70" s="1"/>
  <c r="D153" i="64"/>
  <c r="D216" i="64"/>
  <c r="I373" i="65"/>
  <c r="D213" i="67"/>
  <c r="Q194" i="66"/>
  <c r="N386" i="65"/>
  <c r="C263" i="68"/>
  <c r="M184" i="69"/>
  <c r="L202" i="64"/>
  <c r="L160" i="64"/>
  <c r="H208" i="64"/>
  <c r="L99" i="65"/>
  <c r="L175" i="65" s="1"/>
  <c r="C186" i="65"/>
  <c r="D99" i="66"/>
  <c r="E177" i="66"/>
  <c r="B172" i="67"/>
  <c r="F93" i="67"/>
  <c r="F131" i="67" s="1"/>
  <c r="D196" i="64"/>
  <c r="G200" i="64"/>
  <c r="P201" i="64"/>
  <c r="G205" i="64"/>
  <c r="G163" i="64"/>
  <c r="P207" i="64"/>
  <c r="Q208" i="64"/>
  <c r="B174" i="67"/>
  <c r="I174" i="67"/>
  <c r="F214" i="68"/>
  <c r="O215" i="68"/>
  <c r="I218" i="68"/>
  <c r="O221" i="68"/>
  <c r="M223" i="68"/>
  <c r="M175" i="68"/>
  <c r="C227" i="68"/>
  <c r="O178" i="68"/>
  <c r="O226" i="68"/>
  <c r="E229" i="68"/>
  <c r="B261" i="68"/>
  <c r="B208" i="64"/>
  <c r="C192" i="64"/>
  <c r="H194" i="64"/>
  <c r="E196" i="64"/>
  <c r="M111" i="64"/>
  <c r="N197" i="64"/>
  <c r="O198" i="64"/>
  <c r="Q201" i="64"/>
  <c r="C204" i="64"/>
  <c r="D205" i="64"/>
  <c r="D163" i="64"/>
  <c r="L205" i="64"/>
  <c r="L163" i="64"/>
  <c r="M207" i="64"/>
  <c r="E28" i="48"/>
  <c r="J176" i="65"/>
  <c r="D179" i="65"/>
  <c r="E180" i="65"/>
  <c r="F181" i="65"/>
  <c r="G183" i="65"/>
  <c r="Q186" i="65"/>
  <c r="G132" i="66"/>
  <c r="O93" i="66"/>
  <c r="O131" i="66" s="1"/>
  <c r="O132" i="66"/>
  <c r="P172" i="66"/>
  <c r="P170" i="66" s="1"/>
  <c r="J176" i="66"/>
  <c r="K177" i="66"/>
  <c r="F181" i="66"/>
  <c r="F143" i="66"/>
  <c r="H185" i="66"/>
  <c r="B181" i="67"/>
  <c r="B143" i="67"/>
  <c r="L93" i="67"/>
  <c r="L131" i="67" s="1"/>
  <c r="L132" i="67"/>
  <c r="P82" i="48"/>
  <c r="O214" i="68"/>
  <c r="D221" i="68"/>
  <c r="E222" i="68"/>
  <c r="F223" i="68"/>
  <c r="O225" i="68"/>
  <c r="Q228" i="68"/>
  <c r="H503" i="68"/>
  <c r="L481" i="68"/>
  <c r="J367" i="70"/>
  <c r="J285" i="70"/>
  <c r="N376" i="66"/>
  <c r="I399" i="70"/>
  <c r="E399" i="69"/>
  <c r="O425" i="68"/>
  <c r="D386" i="65"/>
  <c r="F395" i="70"/>
  <c r="F386" i="69"/>
  <c r="E428" i="64"/>
  <c r="E365" i="64"/>
  <c r="F373" i="65"/>
  <c r="I479" i="68"/>
  <c r="I388" i="67"/>
  <c r="E395" i="65"/>
  <c r="G231" i="68"/>
  <c r="C147" i="72"/>
  <c r="P194" i="72"/>
  <c r="N239" i="68"/>
  <c r="C285" i="66"/>
  <c r="C323" i="66" s="1"/>
  <c r="O213" i="65"/>
  <c r="O150" i="65"/>
  <c r="H240" i="64"/>
  <c r="I190" i="72"/>
  <c r="O203" i="70"/>
  <c r="I194" i="69"/>
  <c r="Q203" i="67"/>
  <c r="H492" i="68"/>
  <c r="E208" i="71"/>
  <c r="M381" i="72"/>
  <c r="M363" i="72"/>
  <c r="K361" i="72"/>
  <c r="K379" i="72"/>
  <c r="Q360" i="72"/>
  <c r="Q378" i="72"/>
  <c r="Q359" i="72"/>
  <c r="Q377" i="72"/>
  <c r="O357" i="72"/>
  <c r="O375" i="72"/>
  <c r="I164" i="59"/>
  <c r="E164" i="58"/>
  <c r="O369" i="72"/>
  <c r="O367" i="72"/>
  <c r="O349" i="72"/>
  <c r="O351" i="72"/>
  <c r="G162" i="58"/>
  <c r="M381" i="71"/>
  <c r="M363" i="71"/>
  <c r="Q360" i="71"/>
  <c r="Q378" i="71"/>
  <c r="Q377" i="71"/>
  <c r="Q359" i="71"/>
  <c r="E378" i="71"/>
  <c r="E360" i="71"/>
  <c r="E377" i="71"/>
  <c r="E359" i="71"/>
  <c r="Q146" i="59"/>
  <c r="E146" i="59"/>
  <c r="O144" i="58"/>
  <c r="K351" i="71"/>
  <c r="K369" i="71"/>
  <c r="K349" i="71"/>
  <c r="K367" i="71"/>
  <c r="I397" i="70"/>
  <c r="I378" i="70"/>
  <c r="G395" i="70"/>
  <c r="M375" i="70"/>
  <c r="M394" i="70"/>
  <c r="M374" i="70"/>
  <c r="M393" i="70"/>
  <c r="E394" i="70"/>
  <c r="E375" i="70"/>
  <c r="E393" i="70"/>
  <c r="E374" i="70"/>
  <c r="E392" i="70"/>
  <c r="E370" i="70"/>
  <c r="E371" i="70"/>
  <c r="E389" i="70"/>
  <c r="E390" i="70"/>
  <c r="E369" i="70"/>
  <c r="K368" i="70"/>
  <c r="K387" i="70"/>
  <c r="Q128" i="58"/>
  <c r="M128" i="59"/>
  <c r="O125" i="58"/>
  <c r="O382" i="70"/>
  <c r="O364" i="70"/>
  <c r="O383" i="70"/>
  <c r="O363" i="70"/>
  <c r="O366" i="70"/>
  <c r="O385" i="70"/>
  <c r="K125" i="58"/>
  <c r="G125" i="58"/>
  <c r="M397" i="69"/>
  <c r="M378" i="69"/>
  <c r="K376" i="69"/>
  <c r="G391" i="69"/>
  <c r="G372" i="69"/>
  <c r="M109" i="58"/>
  <c r="I109" i="58"/>
  <c r="K106" i="58"/>
  <c r="I495" i="68"/>
  <c r="I471" i="68"/>
  <c r="Q493" i="68"/>
  <c r="Q469" i="68"/>
  <c r="G491" i="68"/>
  <c r="G466" i="68"/>
  <c r="G490" i="68"/>
  <c r="G467" i="68"/>
  <c r="E488" i="68"/>
  <c r="E464" i="68"/>
  <c r="K459" i="68"/>
  <c r="K506" i="68"/>
  <c r="K458" i="68"/>
  <c r="K482" i="68"/>
  <c r="K483" i="68"/>
  <c r="E456" i="68"/>
  <c r="E480" i="68"/>
  <c r="E504" i="68"/>
  <c r="E503" i="68"/>
  <c r="K85" i="59"/>
  <c r="G85" i="59"/>
  <c r="O397" i="67"/>
  <c r="O378" i="67"/>
  <c r="M377" i="67"/>
  <c r="M415" i="67"/>
  <c r="M396" i="67"/>
  <c r="K375" i="67"/>
  <c r="K394" i="67"/>
  <c r="K393" i="67"/>
  <c r="K374" i="67"/>
  <c r="M372" i="67"/>
  <c r="M391" i="67"/>
  <c r="O66" i="59"/>
  <c r="K66" i="59"/>
  <c r="Q63" i="60"/>
  <c r="M63" i="59"/>
  <c r="M363" i="67"/>
  <c r="M383" i="67"/>
  <c r="M364" i="67"/>
  <c r="M366" i="67"/>
  <c r="M401" i="67"/>
  <c r="M382" i="67"/>
  <c r="M385" i="67"/>
  <c r="E63" i="59"/>
  <c r="E363" i="67"/>
  <c r="E364" i="67"/>
  <c r="E385" i="67"/>
  <c r="E382" i="67"/>
  <c r="E401" i="67"/>
  <c r="E366" i="67"/>
  <c r="E383" i="67"/>
  <c r="Q377" i="66"/>
  <c r="Q376" i="66"/>
  <c r="Q396" i="66"/>
  <c r="Q415" i="66"/>
  <c r="Q395" i="66"/>
  <c r="M391" i="66"/>
  <c r="M372" i="66"/>
  <c r="I387" i="66"/>
  <c r="I368" i="66"/>
  <c r="I406" i="66"/>
  <c r="O47" i="59"/>
  <c r="Q44" i="58"/>
  <c r="I44" i="58"/>
  <c r="G397" i="65"/>
  <c r="G378" i="65"/>
  <c r="E396" i="65"/>
  <c r="E415" i="65"/>
  <c r="E377" i="65"/>
  <c r="G374" i="65"/>
  <c r="G393" i="65"/>
  <c r="G394" i="65"/>
  <c r="G373" i="65"/>
  <c r="G375" i="65"/>
  <c r="E391" i="65"/>
  <c r="E372" i="65"/>
  <c r="K370" i="65"/>
  <c r="K408" i="65"/>
  <c r="K390" i="65"/>
  <c r="K371" i="65"/>
  <c r="K389" i="65"/>
  <c r="Q387" i="65"/>
  <c r="Q406" i="65"/>
  <c r="Q368" i="65"/>
  <c r="I387" i="65"/>
  <c r="I406" i="65"/>
  <c r="I368" i="65"/>
  <c r="O28" i="59"/>
  <c r="Q25" i="60"/>
  <c r="M25" i="60"/>
  <c r="I25" i="60"/>
  <c r="G420" i="64"/>
  <c r="G441" i="64"/>
  <c r="M461" i="64"/>
  <c r="M419" i="64"/>
  <c r="M440" i="64"/>
  <c r="O418" i="64"/>
  <c r="O417" i="64"/>
  <c r="O460" i="64"/>
  <c r="O439" i="64"/>
  <c r="M437" i="64"/>
  <c r="M436" i="64"/>
  <c r="M416" i="64"/>
  <c r="M415" i="64"/>
  <c r="E437" i="64"/>
  <c r="E416" i="64"/>
  <c r="E436" i="64"/>
  <c r="E415" i="64"/>
  <c r="M408" i="64"/>
  <c r="M450" i="64"/>
  <c r="M429" i="64"/>
  <c r="G7" i="58"/>
  <c r="Q404" i="64"/>
  <c r="Q445" i="64"/>
  <c r="Q424" i="64"/>
  <c r="Q425" i="64"/>
  <c r="Q406" i="64"/>
  <c r="Q427" i="64"/>
  <c r="Q403" i="64"/>
  <c r="M4" i="58"/>
  <c r="I406" i="64"/>
  <c r="I404" i="64"/>
  <c r="I445" i="64"/>
  <c r="I424" i="64"/>
  <c r="I425" i="64"/>
  <c r="I403" i="64"/>
  <c r="I427" i="64"/>
  <c r="C44" i="59"/>
  <c r="C379" i="72"/>
  <c r="C361" i="72"/>
  <c r="C85" i="59"/>
  <c r="C372" i="67"/>
  <c r="C391" i="67"/>
  <c r="M31" i="72"/>
  <c r="L181" i="72"/>
  <c r="L199" i="72"/>
  <c r="N178" i="72"/>
  <c r="N195" i="72"/>
  <c r="N196" i="72"/>
  <c r="N177" i="72"/>
  <c r="N27" i="72"/>
  <c r="M175" i="72"/>
  <c r="M193" i="72"/>
  <c r="D173" i="72"/>
  <c r="D209" i="72"/>
  <c r="D192" i="72"/>
  <c r="D191" i="72"/>
  <c r="D174" i="72"/>
  <c r="O207" i="72"/>
  <c r="O171" i="72"/>
  <c r="O189" i="72"/>
  <c r="L25" i="72"/>
  <c r="K171" i="72"/>
  <c r="K207" i="72"/>
  <c r="K189" i="72"/>
  <c r="G207" i="72"/>
  <c r="G171" i="72"/>
  <c r="G189" i="72"/>
  <c r="D25" i="72"/>
  <c r="C171" i="72"/>
  <c r="C207" i="72"/>
  <c r="C189" i="72"/>
  <c r="Q164" i="48"/>
  <c r="M164" i="48"/>
  <c r="M169" i="72"/>
  <c r="M187" i="72"/>
  <c r="I164" i="48"/>
  <c r="E164" i="48"/>
  <c r="E169" i="72"/>
  <c r="E187" i="72"/>
  <c r="P199" i="71"/>
  <c r="Q31" i="71"/>
  <c r="P181" i="71"/>
  <c r="J196" i="71"/>
  <c r="J178" i="71"/>
  <c r="J195" i="71"/>
  <c r="J177" i="71"/>
  <c r="Q175" i="71"/>
  <c r="Q193" i="71"/>
  <c r="H174" i="71"/>
  <c r="H173" i="71"/>
  <c r="H209" i="71"/>
  <c r="H192" i="71"/>
  <c r="H191" i="71"/>
  <c r="H172" i="71"/>
  <c r="Q146" i="49"/>
  <c r="Q167" i="71"/>
  <c r="Q185" i="71"/>
  <c r="I146" i="49"/>
  <c r="E146" i="49"/>
  <c r="M31" i="70"/>
  <c r="L186" i="70"/>
  <c r="L205" i="70"/>
  <c r="K28" i="70"/>
  <c r="J182" i="70"/>
  <c r="J183" i="70"/>
  <c r="J201" i="70"/>
  <c r="J202" i="70"/>
  <c r="I199" i="70"/>
  <c r="I180" i="70"/>
  <c r="P198" i="70"/>
  <c r="P178" i="70"/>
  <c r="P179" i="70"/>
  <c r="P177" i="70"/>
  <c r="P197" i="70"/>
  <c r="G176" i="70"/>
  <c r="G195" i="70"/>
  <c r="M125" i="49"/>
  <c r="M171" i="70"/>
  <c r="M172" i="70"/>
  <c r="M191" i="70"/>
  <c r="M190" i="70"/>
  <c r="I128" i="48"/>
  <c r="E128" i="49"/>
  <c r="E128" i="48"/>
  <c r="L186" i="69"/>
  <c r="L205" i="69"/>
  <c r="N183" i="69"/>
  <c r="N202" i="69"/>
  <c r="N201" i="69"/>
  <c r="N182" i="69"/>
  <c r="N27" i="69"/>
  <c r="M199" i="69"/>
  <c r="M180" i="69"/>
  <c r="Q109" i="48"/>
  <c r="Q171" i="69"/>
  <c r="Q191" i="69"/>
  <c r="Q172" i="69"/>
  <c r="Q190" i="69"/>
  <c r="M106" i="49"/>
  <c r="I109" i="49"/>
  <c r="I109" i="48"/>
  <c r="E106" i="49"/>
  <c r="E109" i="49"/>
  <c r="D253" i="68"/>
  <c r="F251" i="68"/>
  <c r="M32" i="68"/>
  <c r="L246" i="68"/>
  <c r="H96" i="42"/>
  <c r="H49" i="68"/>
  <c r="H83" i="68" s="1"/>
  <c r="M89" i="42"/>
  <c r="M46" i="68"/>
  <c r="F29" i="68"/>
  <c r="E264" i="68"/>
  <c r="E240" i="68"/>
  <c r="E263" i="68"/>
  <c r="E241" i="68"/>
  <c r="H88" i="42"/>
  <c r="H45" i="68"/>
  <c r="D262" i="68"/>
  <c r="D238" i="68"/>
  <c r="O82" i="50"/>
  <c r="O7" i="68"/>
  <c r="K85" i="49"/>
  <c r="K83" i="39"/>
  <c r="K7" i="68"/>
  <c r="G82" i="49"/>
  <c r="C82" i="50"/>
  <c r="C234" i="68"/>
  <c r="C233" i="68"/>
  <c r="C257" i="68"/>
  <c r="F205" i="67"/>
  <c r="Q223" i="67"/>
  <c r="Q204" i="67"/>
  <c r="M223" i="67"/>
  <c r="M204" i="67"/>
  <c r="I204" i="67"/>
  <c r="I223" i="67"/>
  <c r="E223" i="67"/>
  <c r="E204" i="67"/>
  <c r="L201" i="67"/>
  <c r="L200" i="67"/>
  <c r="L202" i="67"/>
  <c r="D201" i="67"/>
  <c r="D202" i="67"/>
  <c r="O199" i="67"/>
  <c r="K199" i="67"/>
  <c r="H27" i="67"/>
  <c r="G199" i="67"/>
  <c r="C199" i="67"/>
  <c r="J197" i="67"/>
  <c r="J198" i="67"/>
  <c r="J196" i="67"/>
  <c r="J216" i="67"/>
  <c r="Q23" i="67"/>
  <c r="I23" i="67"/>
  <c r="O66" i="48"/>
  <c r="O63" i="50"/>
  <c r="K66" i="48"/>
  <c r="K63" i="50"/>
  <c r="K7" i="67"/>
  <c r="G63" i="49"/>
  <c r="C63" i="50"/>
  <c r="C193" i="67"/>
  <c r="C203" i="67"/>
  <c r="N205" i="66"/>
  <c r="J205" i="66"/>
  <c r="F205" i="66"/>
  <c r="I59" i="42"/>
  <c r="I44" i="66"/>
  <c r="I72" i="66" s="1"/>
  <c r="E204" i="66"/>
  <c r="E223" i="66"/>
  <c r="L55" i="42"/>
  <c r="L42" i="66"/>
  <c r="H202" i="66"/>
  <c r="H201" i="66"/>
  <c r="H200" i="66"/>
  <c r="P27" i="66"/>
  <c r="O199" i="66"/>
  <c r="K54" i="42"/>
  <c r="K41" i="66"/>
  <c r="K69" i="66" s="1"/>
  <c r="P48" i="42"/>
  <c r="P37" i="66"/>
  <c r="H48" i="42"/>
  <c r="H37" i="66"/>
  <c r="O193" i="66"/>
  <c r="O203" i="66"/>
  <c r="K44" i="50"/>
  <c r="G44" i="49"/>
  <c r="C203" i="66"/>
  <c r="C193" i="66"/>
  <c r="N41" i="42"/>
  <c r="N45" i="65"/>
  <c r="N73" i="65" s="1"/>
  <c r="L36" i="42"/>
  <c r="L42" i="65"/>
  <c r="H201" i="65"/>
  <c r="H202" i="65"/>
  <c r="H200" i="65"/>
  <c r="O199" i="65"/>
  <c r="K199" i="65"/>
  <c r="G35" i="42"/>
  <c r="G41" i="65"/>
  <c r="G69" i="65" s="1"/>
  <c r="N32" i="42"/>
  <c r="N40" i="65"/>
  <c r="N68" i="65" s="1"/>
  <c r="Q23" i="65"/>
  <c r="O28" i="49"/>
  <c r="O193" i="65"/>
  <c r="O203" i="65"/>
  <c r="K25" i="49"/>
  <c r="G25" i="50"/>
  <c r="C25" i="49"/>
  <c r="C193" i="65"/>
  <c r="C203" i="65"/>
  <c r="N22" i="42"/>
  <c r="N51" i="64"/>
  <c r="N83" i="64" s="1"/>
  <c r="N222" i="64"/>
  <c r="J15" i="42"/>
  <c r="J46" i="64"/>
  <c r="J78" i="64" s="1"/>
  <c r="Q12" i="42"/>
  <c r="Q45" i="64"/>
  <c r="Q77" i="64" s="1"/>
  <c r="N29" i="64"/>
  <c r="M221" i="64"/>
  <c r="M220" i="64"/>
  <c r="M219" i="64"/>
  <c r="M241" i="64"/>
  <c r="E221" i="64"/>
  <c r="E220" i="64"/>
  <c r="E241" i="64"/>
  <c r="E219" i="64"/>
  <c r="Q28" i="64"/>
  <c r="P218" i="64"/>
  <c r="P239" i="64"/>
  <c r="M28" i="64"/>
  <c r="L218" i="64"/>
  <c r="L239" i="64"/>
  <c r="H218" i="64"/>
  <c r="H239" i="64"/>
  <c r="D218" i="64"/>
  <c r="D239" i="64"/>
  <c r="O217" i="64"/>
  <c r="O238" i="64"/>
  <c r="K238" i="64"/>
  <c r="K217" i="64"/>
  <c r="G217" i="64"/>
  <c r="G238" i="64"/>
  <c r="C217" i="64"/>
  <c r="C238" i="64"/>
  <c r="K25" i="64"/>
  <c r="E23" i="64"/>
  <c r="D233" i="64"/>
  <c r="D212" i="64"/>
  <c r="D213" i="64"/>
  <c r="N7" i="49"/>
  <c r="J4" i="50"/>
  <c r="J214" i="64"/>
  <c r="F4" i="50"/>
  <c r="B174" i="72"/>
  <c r="B192" i="72"/>
  <c r="B173" i="72"/>
  <c r="B209" i="72"/>
  <c r="B191" i="72"/>
  <c r="B172" i="72"/>
  <c r="B186" i="70"/>
  <c r="B205" i="70"/>
  <c r="B205" i="69"/>
  <c r="B186" i="69"/>
  <c r="C28" i="68"/>
  <c r="B238" i="68"/>
  <c r="B204" i="65"/>
  <c r="B223" i="65"/>
  <c r="B221" i="64"/>
  <c r="B241" i="64"/>
  <c r="B220" i="64"/>
  <c r="E376" i="71"/>
  <c r="L367" i="66"/>
  <c r="L329" i="66"/>
  <c r="D342" i="70"/>
  <c r="I206" i="71"/>
  <c r="C176" i="66"/>
  <c r="K182" i="66"/>
  <c r="M184" i="66"/>
  <c r="N172" i="67"/>
  <c r="N170" i="67" s="1"/>
  <c r="K180" i="67"/>
  <c r="F210" i="68"/>
  <c r="F208" i="68" s="1"/>
  <c r="E221" i="68"/>
  <c r="G223" i="68"/>
  <c r="G175" i="68"/>
  <c r="I468" i="68"/>
  <c r="G376" i="67"/>
  <c r="J172" i="72"/>
  <c r="O376" i="72"/>
  <c r="E179" i="65"/>
  <c r="E185" i="65"/>
  <c r="G176" i="66"/>
  <c r="I185" i="66"/>
  <c r="L176" i="67"/>
  <c r="C186" i="67"/>
  <c r="F367" i="70"/>
  <c r="F285" i="70"/>
  <c r="F323" i="70" s="1"/>
  <c r="E407" i="64"/>
  <c r="C435" i="64"/>
  <c r="M388" i="67"/>
  <c r="E274" i="68"/>
  <c r="O143" i="50"/>
  <c r="B267" i="68"/>
  <c r="Q129" i="72"/>
  <c r="I367" i="65"/>
  <c r="B200" i="64"/>
  <c r="H176" i="65"/>
  <c r="B180" i="65"/>
  <c r="N386" i="69"/>
  <c r="N329" i="69"/>
  <c r="L455" i="68"/>
  <c r="M492" i="68"/>
  <c r="P459" i="64"/>
  <c r="I405" i="66"/>
  <c r="B143" i="50"/>
  <c r="P139" i="65"/>
  <c r="Q275" i="71"/>
  <c r="Q311" i="71" s="1"/>
  <c r="O222" i="69"/>
  <c r="F139" i="65"/>
  <c r="E4" i="48"/>
  <c r="J177" i="67"/>
  <c r="J139" i="67"/>
  <c r="D186" i="67"/>
  <c r="B224" i="68"/>
  <c r="N25" i="48"/>
  <c r="K185" i="65"/>
  <c r="M181" i="66"/>
  <c r="J182" i="67"/>
  <c r="E186" i="67"/>
  <c r="D178" i="67"/>
  <c r="G99" i="67"/>
  <c r="G175" i="67" s="1"/>
  <c r="G181" i="67"/>
  <c r="K342" i="67"/>
  <c r="F370" i="72"/>
  <c r="F316" i="72"/>
  <c r="C304" i="70"/>
  <c r="C323" i="70" s="1"/>
  <c r="P353" i="68"/>
  <c r="E414" i="65"/>
  <c r="I352" i="71"/>
  <c r="E395" i="70"/>
  <c r="B150" i="67"/>
  <c r="B178" i="68"/>
  <c r="O213" i="69"/>
  <c r="O150" i="69"/>
  <c r="F137" i="69"/>
  <c r="E222" i="65"/>
  <c r="M196" i="65"/>
  <c r="N188" i="72"/>
  <c r="L163" i="68"/>
  <c r="D363" i="72"/>
  <c r="D381" i="72"/>
  <c r="L359" i="72"/>
  <c r="L378" i="72"/>
  <c r="L360" i="72"/>
  <c r="L377" i="72"/>
  <c r="F357" i="72"/>
  <c r="F375" i="72"/>
  <c r="P164" i="58"/>
  <c r="N357" i="71"/>
  <c r="N375" i="71"/>
  <c r="P146" i="58"/>
  <c r="F376" i="70"/>
  <c r="D374" i="70"/>
  <c r="D393" i="70"/>
  <c r="D375" i="70"/>
  <c r="D392" i="70"/>
  <c r="D373" i="70"/>
  <c r="D394" i="70"/>
  <c r="J368" i="70"/>
  <c r="J387" i="70"/>
  <c r="N125" i="59"/>
  <c r="N363" i="70"/>
  <c r="N383" i="70"/>
  <c r="N364" i="70"/>
  <c r="N385" i="70"/>
  <c r="N382" i="70"/>
  <c r="N366" i="70"/>
  <c r="P375" i="69"/>
  <c r="P393" i="69"/>
  <c r="P374" i="69"/>
  <c r="P394" i="69"/>
  <c r="P392" i="69"/>
  <c r="P373" i="69"/>
  <c r="N106" i="58"/>
  <c r="P471" i="68"/>
  <c r="P495" i="68"/>
  <c r="D469" i="68"/>
  <c r="D493" i="68"/>
  <c r="P488" i="68"/>
  <c r="P464" i="68"/>
  <c r="F483" i="68"/>
  <c r="F459" i="68"/>
  <c r="F482" i="68"/>
  <c r="F458" i="68"/>
  <c r="F506" i="68"/>
  <c r="N85" i="59"/>
  <c r="P82" i="60"/>
  <c r="P476" i="68"/>
  <c r="P475" i="68"/>
  <c r="P454" i="68"/>
  <c r="P452" i="68"/>
  <c r="P478" i="68"/>
  <c r="P451" i="68"/>
  <c r="P499" i="68"/>
  <c r="D82" i="58"/>
  <c r="D396" i="67"/>
  <c r="D377" i="67"/>
  <c r="D415" i="67"/>
  <c r="D395" i="67"/>
  <c r="H372" i="67"/>
  <c r="H391" i="67"/>
  <c r="N66" i="58"/>
  <c r="P63" i="60"/>
  <c r="D63" i="58"/>
  <c r="F378" i="66"/>
  <c r="F397" i="66"/>
  <c r="F374" i="66"/>
  <c r="F394" i="66"/>
  <c r="F373" i="66"/>
  <c r="F393" i="66"/>
  <c r="F375" i="66"/>
  <c r="F47" i="58"/>
  <c r="H44" i="60"/>
  <c r="H382" i="66"/>
  <c r="H383" i="66"/>
  <c r="H364" i="66"/>
  <c r="H385" i="66"/>
  <c r="H363" i="66"/>
  <c r="H401" i="66"/>
  <c r="H366" i="66"/>
  <c r="D44" i="60"/>
  <c r="D396" i="65"/>
  <c r="D377" i="65"/>
  <c r="D395" i="65"/>
  <c r="D415" i="65"/>
  <c r="D376" i="65"/>
  <c r="D372" i="65"/>
  <c r="D391" i="65"/>
  <c r="P25" i="59"/>
  <c r="D25" i="58"/>
  <c r="D363" i="65"/>
  <c r="D382" i="65"/>
  <c r="D385" i="65"/>
  <c r="D366" i="65"/>
  <c r="D401" i="65"/>
  <c r="D383" i="65"/>
  <c r="D364" i="65"/>
  <c r="H419" i="64"/>
  <c r="H440" i="64"/>
  <c r="H461" i="64"/>
  <c r="D419" i="64"/>
  <c r="D440" i="64"/>
  <c r="D461" i="64"/>
  <c r="N434" i="64"/>
  <c r="N413" i="64"/>
  <c r="F430" i="64"/>
  <c r="F409" i="64"/>
  <c r="F451" i="64"/>
  <c r="J7" i="59"/>
  <c r="L4" i="58"/>
  <c r="D4" i="58"/>
  <c r="C164" i="58"/>
  <c r="C357" i="71"/>
  <c r="C375" i="71"/>
  <c r="K199" i="72"/>
  <c r="K181" i="72"/>
  <c r="F176" i="42"/>
  <c r="F44" i="72"/>
  <c r="F72" i="72" s="1"/>
  <c r="M172" i="42"/>
  <c r="M42" i="72"/>
  <c r="M70" i="72" s="1"/>
  <c r="H167" i="72"/>
  <c r="H185" i="72"/>
  <c r="D164" i="49"/>
  <c r="D169" i="72"/>
  <c r="D179" i="72"/>
  <c r="D187" i="72"/>
  <c r="L175" i="71"/>
  <c r="L193" i="71"/>
  <c r="P146" i="49"/>
  <c r="D146" i="49"/>
  <c r="D167" i="71"/>
  <c r="O30" i="70"/>
  <c r="N185" i="70"/>
  <c r="N204" i="70"/>
  <c r="N223" i="70"/>
  <c r="E183" i="70"/>
  <c r="E202" i="70"/>
  <c r="E182" i="70"/>
  <c r="E201" i="70"/>
  <c r="G25" i="70"/>
  <c r="F195" i="70"/>
  <c r="F176" i="70"/>
  <c r="P125" i="48"/>
  <c r="P128" i="48"/>
  <c r="D128" i="48"/>
  <c r="J121" i="42"/>
  <c r="J44" i="69"/>
  <c r="J72" i="69" s="1"/>
  <c r="L106" i="49"/>
  <c r="L109" i="48"/>
  <c r="F102" i="42"/>
  <c r="F53" i="68"/>
  <c r="F87" i="68" s="1"/>
  <c r="I101" i="42"/>
  <c r="I52" i="68"/>
  <c r="I86" i="68" s="1"/>
  <c r="P249" i="68"/>
  <c r="P248" i="68"/>
  <c r="P247" i="68"/>
  <c r="D89" i="42"/>
  <c r="D46" i="68"/>
  <c r="D80" i="68" s="1"/>
  <c r="K88" i="42"/>
  <c r="K45" i="68"/>
  <c r="K26" i="68"/>
  <c r="N82" i="50"/>
  <c r="I205" i="67"/>
  <c r="L28" i="67"/>
  <c r="K202" i="67"/>
  <c r="K201" i="67"/>
  <c r="C201" i="67"/>
  <c r="C202" i="67"/>
  <c r="E178" i="67"/>
  <c r="F26" i="67"/>
  <c r="E198" i="67"/>
  <c r="E216" i="67"/>
  <c r="E197" i="67"/>
  <c r="H214" i="67"/>
  <c r="H195" i="67"/>
  <c r="I205" i="66"/>
  <c r="M216" i="66"/>
  <c r="M198" i="66"/>
  <c r="M197" i="66"/>
  <c r="L195" i="66"/>
  <c r="L214" i="66"/>
  <c r="F47" i="49"/>
  <c r="F191" i="66"/>
  <c r="O201" i="65"/>
  <c r="O200" i="65"/>
  <c r="O202" i="65"/>
  <c r="C201" i="65"/>
  <c r="C202" i="65"/>
  <c r="D214" i="65"/>
  <c r="D195" i="65"/>
  <c r="N25" i="49"/>
  <c r="N191" i="65"/>
  <c r="N190" i="65"/>
  <c r="N209" i="65"/>
  <c r="F28" i="49"/>
  <c r="F191" i="65"/>
  <c r="F209" i="65"/>
  <c r="F190" i="65"/>
  <c r="J225" i="64"/>
  <c r="J224" i="64"/>
  <c r="E222" i="64"/>
  <c r="L220" i="64"/>
  <c r="L219" i="64"/>
  <c r="L241" i="64"/>
  <c r="L221" i="64"/>
  <c r="I7" i="49"/>
  <c r="E4" i="49"/>
  <c r="O237" i="64"/>
  <c r="O213" i="67"/>
  <c r="J93" i="70"/>
  <c r="Q134" i="71"/>
  <c r="C316" i="72"/>
  <c r="B194" i="66"/>
  <c r="Q24" i="48"/>
  <c r="D359" i="64"/>
  <c r="L405" i="67"/>
  <c r="N237" i="64"/>
  <c r="Q194" i="67"/>
  <c r="C329" i="72"/>
  <c r="C137" i="66"/>
  <c r="N3" i="19"/>
  <c r="Q167" i="39"/>
  <c r="Q158" i="39"/>
  <c r="G153" i="39"/>
  <c r="Q141" i="39"/>
  <c r="G172" i="39"/>
  <c r="F153" i="39"/>
  <c r="G140" i="39"/>
  <c r="I171" i="39"/>
  <c r="H159" i="39"/>
  <c r="K132" i="39"/>
  <c r="Q135" i="39"/>
  <c r="G131" i="39"/>
  <c r="D93" i="39"/>
  <c r="G74" i="39"/>
  <c r="G48" i="39"/>
  <c r="G31" i="39"/>
  <c r="O12" i="39"/>
  <c r="E10" i="39"/>
  <c r="O41" i="39"/>
  <c r="M8" i="39"/>
  <c r="H122" i="39"/>
  <c r="J78" i="39"/>
  <c r="H73" i="39"/>
  <c r="N69" i="39"/>
  <c r="H54" i="39"/>
  <c r="E45" i="39"/>
  <c r="M150" i="39"/>
  <c r="L149" i="39"/>
  <c r="C177" i="39"/>
  <c r="H136" i="39"/>
  <c r="L129" i="39"/>
  <c r="C113" i="39"/>
  <c r="F171" i="39"/>
  <c r="N158" i="39"/>
  <c r="J45" i="39"/>
  <c r="J35" i="39"/>
  <c r="O29" i="39"/>
  <c r="O97" i="39"/>
  <c r="E93" i="39"/>
  <c r="G32" i="39"/>
  <c r="H16" i="39"/>
  <c r="H10" i="39"/>
  <c r="P140" i="39"/>
  <c r="M132" i="39"/>
  <c r="D131" i="39"/>
  <c r="O8" i="39"/>
  <c r="F16" i="39"/>
  <c r="N10" i="39"/>
  <c r="L21" i="39"/>
  <c r="J20" i="39"/>
  <c r="C29" i="39"/>
  <c r="C67" i="39"/>
  <c r="C167" i="39"/>
  <c r="C69" i="39"/>
  <c r="C147" i="39"/>
  <c r="I147" i="39"/>
  <c r="K129" i="39"/>
  <c r="P177" i="39"/>
  <c r="P168" i="39"/>
  <c r="P165" i="39"/>
  <c r="D147" i="39"/>
  <c r="P132" i="39"/>
  <c r="J165" i="39"/>
  <c r="J141" i="39"/>
  <c r="N132" i="39"/>
  <c r="Q145" i="39"/>
  <c r="Q140" i="39"/>
  <c r="I126" i="39"/>
  <c r="I102" i="39"/>
  <c r="M67" i="39"/>
  <c r="Q36" i="39"/>
  <c r="Q11" i="39"/>
  <c r="E8" i="39"/>
  <c r="G158" i="39"/>
  <c r="O121" i="39"/>
  <c r="G97" i="39"/>
  <c r="K89" i="39"/>
  <c r="O67" i="39"/>
  <c r="P101" i="39"/>
  <c r="P59" i="39"/>
  <c r="P31" i="39"/>
  <c r="J54" i="39"/>
  <c r="P113" i="39"/>
  <c r="P54" i="39"/>
  <c r="H50" i="39"/>
  <c r="N140" i="39"/>
  <c r="N116" i="39"/>
  <c r="J89" i="39"/>
  <c r="G177" i="39"/>
  <c r="K150" i="39"/>
  <c r="G136" i="39"/>
  <c r="G117" i="39"/>
  <c r="O101" i="39"/>
  <c r="H158" i="39"/>
  <c r="D153" i="39"/>
  <c r="H32" i="39"/>
  <c r="G149" i="39"/>
  <c r="M96" i="39"/>
  <c r="K21" i="39"/>
  <c r="G116" i="39"/>
  <c r="O32" i="39"/>
  <c r="G3" i="19"/>
  <c r="O153" i="39"/>
  <c r="F150" i="39"/>
  <c r="H177" i="39"/>
  <c r="J172" i="39"/>
  <c r="O167" i="39"/>
  <c r="Q153" i="39"/>
  <c r="O149" i="39"/>
  <c r="G141" i="39"/>
  <c r="L135" i="39"/>
  <c r="O131" i="39"/>
  <c r="K126" i="39"/>
  <c r="N113" i="39"/>
  <c r="E96" i="39"/>
  <c r="Q88" i="39"/>
  <c r="O74" i="39"/>
  <c r="H69" i="39"/>
  <c r="O48" i="39"/>
  <c r="O31" i="39"/>
  <c r="I16" i="39"/>
  <c r="G12" i="39"/>
  <c r="M10" i="39"/>
  <c r="L8" i="39"/>
  <c r="I29" i="39"/>
  <c r="Q126" i="39"/>
  <c r="G121" i="39"/>
  <c r="Q74" i="39"/>
  <c r="G51" i="39"/>
  <c r="L5" i="39"/>
  <c r="E150" i="39"/>
  <c r="D129" i="39"/>
  <c r="D176" i="39"/>
  <c r="D167" i="39"/>
  <c r="J149" i="39"/>
  <c r="H117" i="39"/>
  <c r="I32" i="39"/>
  <c r="Q102" i="39"/>
  <c r="D92" i="39"/>
  <c r="H35" i="39"/>
  <c r="P26" i="39"/>
  <c r="G22" i="39"/>
  <c r="G15" i="39"/>
  <c r="Q122" i="39"/>
  <c r="L112" i="39"/>
  <c r="G8" i="39"/>
  <c r="N16" i="39"/>
  <c r="J12" i="39"/>
  <c r="D21" i="39"/>
  <c r="C89" i="39"/>
  <c r="C15" i="39"/>
  <c r="C21" i="39"/>
  <c r="Q147" i="39"/>
  <c r="O136" i="39"/>
  <c r="H168" i="39"/>
  <c r="P159" i="39"/>
  <c r="H132" i="39"/>
  <c r="J159" i="39"/>
  <c r="I145" i="39"/>
  <c r="I140" i="39"/>
  <c r="Q121" i="39"/>
  <c r="E112" i="39"/>
  <c r="Q79" i="39"/>
  <c r="I74" i="39"/>
  <c r="E67" i="39"/>
  <c r="Q41" i="39"/>
  <c r="Q32" i="39"/>
  <c r="Q20" i="39"/>
  <c r="J117" i="39"/>
  <c r="O158" i="39"/>
  <c r="O55" i="39"/>
  <c r="G41" i="39"/>
  <c r="P122" i="39"/>
  <c r="L110" i="39"/>
  <c r="P69" i="39"/>
  <c r="J103" i="39"/>
  <c r="F88" i="39"/>
  <c r="J73" i="39"/>
  <c r="N50" i="39"/>
  <c r="P50" i="39"/>
  <c r="P16" i="39"/>
  <c r="F158" i="39"/>
  <c r="J145" i="39"/>
  <c r="F140" i="39"/>
  <c r="Q171" i="39"/>
  <c r="K165" i="39"/>
  <c r="K147" i="39"/>
  <c r="O117" i="39"/>
  <c r="L153" i="39"/>
  <c r="H86" i="39"/>
  <c r="M168" i="39"/>
  <c r="M136" i="39"/>
  <c r="I88" i="39"/>
  <c r="D41" i="39"/>
  <c r="K3" i="19"/>
  <c r="G3" i="22"/>
  <c r="E3" i="22"/>
  <c r="C3" i="22"/>
  <c r="F3" i="22"/>
  <c r="C14" i="39"/>
  <c r="J4" i="9"/>
  <c r="Q17" i="9"/>
  <c r="J3" i="22"/>
  <c r="E3" i="19"/>
  <c r="O3" i="22"/>
  <c r="M3" i="22"/>
  <c r="P3" i="19"/>
  <c r="M3" i="19"/>
  <c r="D3" i="19"/>
  <c r="J3" i="19"/>
  <c r="H3" i="19"/>
  <c r="L3" i="19"/>
  <c r="D3" i="22"/>
  <c r="H3" i="22"/>
  <c r="N3" i="22"/>
  <c r="Q3" i="19"/>
  <c r="L3" i="22"/>
  <c r="F3" i="19"/>
  <c r="K3" i="22"/>
  <c r="I3" i="22"/>
  <c r="Q3" i="22"/>
  <c r="K27" i="9"/>
  <c r="B17" i="11"/>
  <c r="B27" i="11"/>
  <c r="Q17" i="11"/>
  <c r="C4" i="18"/>
  <c r="C3" i="18" s="1"/>
  <c r="I17" i="9"/>
  <c r="C27" i="9"/>
  <c r="I17" i="11"/>
  <c r="C17" i="18"/>
  <c r="C3" i="19"/>
  <c r="C4" i="9"/>
  <c r="G4" i="9"/>
  <c r="K4" i="9"/>
  <c r="O4" i="9"/>
  <c r="D4" i="9"/>
  <c r="H4" i="9"/>
  <c r="L4" i="9"/>
  <c r="P4" i="9"/>
  <c r="F4" i="9"/>
  <c r="N4" i="9"/>
  <c r="G27" i="9"/>
  <c r="O27" i="9"/>
  <c r="E27" i="9"/>
  <c r="I27" i="9"/>
  <c r="M27" i="9"/>
  <c r="Q27" i="9"/>
  <c r="C3" i="20"/>
  <c r="B27" i="9"/>
  <c r="F17" i="9"/>
  <c r="J17" i="9"/>
  <c r="N17" i="9"/>
  <c r="C17" i="9"/>
  <c r="G17" i="9"/>
  <c r="K17" i="9"/>
  <c r="O17" i="9"/>
  <c r="E17" i="9"/>
  <c r="M17" i="9"/>
  <c r="F17" i="11"/>
  <c r="J17" i="11"/>
  <c r="N17" i="11"/>
  <c r="C17" i="11"/>
  <c r="G17" i="11"/>
  <c r="K17" i="11"/>
  <c r="O17" i="11"/>
  <c r="E17" i="11"/>
  <c r="M17" i="11"/>
  <c r="C27" i="18"/>
  <c r="C14" i="18"/>
  <c r="E4" i="9"/>
  <c r="I4" i="9"/>
  <c r="M4" i="9"/>
  <c r="Q4" i="9"/>
  <c r="D17" i="9"/>
  <c r="H17" i="9"/>
  <c r="L17" i="9"/>
  <c r="P17" i="9"/>
  <c r="D17" i="11"/>
  <c r="H17" i="11"/>
  <c r="L17" i="11"/>
  <c r="P17" i="11"/>
  <c r="B17" i="9"/>
  <c r="F27" i="9"/>
  <c r="J27" i="9"/>
  <c r="N27" i="9"/>
  <c r="B4" i="9"/>
  <c r="D27" i="9"/>
  <c r="H27" i="9"/>
  <c r="L27" i="9"/>
  <c r="P27" i="9"/>
  <c r="B4" i="11"/>
  <c r="J63" i="70" l="1"/>
  <c r="J21" i="70"/>
  <c r="M29" i="64"/>
  <c r="C26" i="72"/>
  <c r="E28" i="64"/>
  <c r="F35" i="68"/>
  <c r="B175" i="67"/>
  <c r="K35" i="72"/>
  <c r="K63" i="72" s="1"/>
  <c r="M27" i="69"/>
  <c r="O25" i="67"/>
  <c r="M27" i="72"/>
  <c r="O233" i="64"/>
  <c r="K93" i="65"/>
  <c r="K131" i="65" s="1"/>
  <c r="M107" i="42"/>
  <c r="D163" i="42"/>
  <c r="H83" i="42"/>
  <c r="F201" i="71"/>
  <c r="Q35" i="72"/>
  <c r="Q63" i="72" s="1"/>
  <c r="D83" i="42"/>
  <c r="J126" i="42"/>
  <c r="B93" i="67"/>
  <c r="F21" i="66"/>
  <c r="K167" i="71"/>
  <c r="M93" i="65"/>
  <c r="M131" i="65" s="1"/>
  <c r="H26" i="42"/>
  <c r="Q35" i="69"/>
  <c r="Q63" i="69" s="1"/>
  <c r="I35" i="72"/>
  <c r="M26" i="42"/>
  <c r="D31" i="64"/>
  <c r="H30" i="71"/>
  <c r="G126" i="42"/>
  <c r="N26" i="42"/>
  <c r="L31" i="68"/>
  <c r="H111" i="68"/>
  <c r="H207" i="68" s="1"/>
  <c r="L39" i="64"/>
  <c r="L71" i="64" s="1"/>
  <c r="C35" i="70"/>
  <c r="C35" i="72"/>
  <c r="C63" i="72" s="1"/>
  <c r="J126" i="39"/>
  <c r="P27" i="67"/>
  <c r="K28" i="71"/>
  <c r="E31" i="68"/>
  <c r="Q107" i="42"/>
  <c r="I163" i="42"/>
  <c r="H83" i="39"/>
  <c r="D163" i="39"/>
  <c r="K31" i="70"/>
  <c r="L27" i="66"/>
  <c r="F28" i="69"/>
  <c r="P311" i="72"/>
  <c r="M35" i="69"/>
  <c r="M63" i="69" s="1"/>
  <c r="D28" i="64"/>
  <c r="N25" i="67"/>
  <c r="D41" i="68"/>
  <c r="C163" i="42"/>
  <c r="P93" i="66"/>
  <c r="P131" i="66" s="1"/>
  <c r="D207" i="70"/>
  <c r="E24" i="48"/>
  <c r="L172" i="66"/>
  <c r="L171" i="66"/>
  <c r="F170" i="67"/>
  <c r="F171" i="65"/>
  <c r="F172" i="65"/>
  <c r="J171" i="67"/>
  <c r="J172" i="67"/>
  <c r="E21" i="71"/>
  <c r="K31" i="66"/>
  <c r="E26" i="72"/>
  <c r="P33" i="64"/>
  <c r="L31" i="70"/>
  <c r="G27" i="72"/>
  <c r="I30" i="72"/>
  <c r="M21" i="71"/>
  <c r="G26" i="70"/>
  <c r="I93" i="65"/>
  <c r="C107" i="42"/>
  <c r="O5" i="39"/>
  <c r="N23" i="70"/>
  <c r="L145" i="42"/>
  <c r="M30" i="70"/>
  <c r="E165" i="68"/>
  <c r="P93" i="65"/>
  <c r="P131" i="65" s="1"/>
  <c r="F45" i="42"/>
  <c r="H37" i="68"/>
  <c r="Q201" i="72"/>
  <c r="O27" i="72"/>
  <c r="Q30" i="72"/>
  <c r="N137" i="65"/>
  <c r="C191" i="66"/>
  <c r="C189" i="66" s="1"/>
  <c r="P39" i="64"/>
  <c r="P71" i="64" s="1"/>
  <c r="O201" i="72"/>
  <c r="Q399" i="70"/>
  <c r="C172" i="66"/>
  <c r="O31" i="64"/>
  <c r="O27" i="70"/>
  <c r="D28" i="71"/>
  <c r="F147" i="64"/>
  <c r="P29" i="64"/>
  <c r="K28" i="67"/>
  <c r="D21" i="72"/>
  <c r="L26" i="67"/>
  <c r="I34" i="64"/>
  <c r="P137" i="65"/>
  <c r="E27" i="66"/>
  <c r="G31" i="64"/>
  <c r="M26" i="65"/>
  <c r="C171" i="66"/>
  <c r="L35" i="67"/>
  <c r="L63" i="67" s="1"/>
  <c r="Q21" i="72"/>
  <c r="K3" i="9"/>
  <c r="D28" i="67"/>
  <c r="B209" i="68"/>
  <c r="B208" i="68" s="1"/>
  <c r="D27" i="64"/>
  <c r="L27" i="65"/>
  <c r="M31" i="69"/>
  <c r="H35" i="64"/>
  <c r="L26" i="65"/>
  <c r="L30" i="66"/>
  <c r="Q25" i="65"/>
  <c r="J27" i="72"/>
  <c r="Q30" i="66"/>
  <c r="Q30" i="69"/>
  <c r="H28" i="70"/>
  <c r="I137" i="65"/>
  <c r="C201" i="72"/>
  <c r="N25" i="71"/>
  <c r="L26" i="42"/>
  <c r="I30" i="67"/>
  <c r="G25" i="69"/>
  <c r="L83" i="39"/>
  <c r="Q33" i="68"/>
  <c r="C29" i="64"/>
  <c r="L27" i="67"/>
  <c r="J30" i="67"/>
  <c r="E25" i="65"/>
  <c r="J31" i="67"/>
  <c r="F23" i="70"/>
  <c r="L26" i="68"/>
  <c r="O28" i="69"/>
  <c r="P25" i="72"/>
  <c r="K311" i="72"/>
  <c r="M21" i="65"/>
  <c r="D30" i="68"/>
  <c r="Q30" i="64"/>
  <c r="L34" i="64"/>
  <c r="M28" i="69"/>
  <c r="P323" i="65"/>
  <c r="M5" i="42"/>
  <c r="L83" i="42"/>
  <c r="E33" i="64"/>
  <c r="E30" i="72"/>
  <c r="P29" i="68"/>
  <c r="J30" i="72"/>
  <c r="O107" i="42"/>
  <c r="E29" i="68"/>
  <c r="D31" i="67"/>
  <c r="N26" i="71"/>
  <c r="P28" i="71"/>
  <c r="I30" i="65"/>
  <c r="O93" i="67"/>
  <c r="O131" i="67" s="1"/>
  <c r="O24" i="48"/>
  <c r="N131" i="65"/>
  <c r="H31" i="66"/>
  <c r="O137" i="67"/>
  <c r="K145" i="42"/>
  <c r="P137" i="66"/>
  <c r="P45" i="42"/>
  <c r="J137" i="66"/>
  <c r="J31" i="66"/>
  <c r="N31" i="66"/>
  <c r="L191" i="65"/>
  <c r="L189" i="65" s="1"/>
  <c r="O27" i="69"/>
  <c r="F26" i="70"/>
  <c r="J31" i="70"/>
  <c r="N31" i="71"/>
  <c r="L21" i="71"/>
  <c r="J23" i="72"/>
  <c r="F27" i="67"/>
  <c r="D45" i="39"/>
  <c r="G145" i="42"/>
  <c r="I26" i="72"/>
  <c r="K28" i="72"/>
  <c r="J26" i="42"/>
  <c r="N163" i="42"/>
  <c r="I129" i="71"/>
  <c r="P185" i="72"/>
  <c r="L3" i="48"/>
  <c r="G30" i="66"/>
  <c r="C21" i="72"/>
  <c r="C201" i="71"/>
  <c r="M30" i="64"/>
  <c r="D34" i="64"/>
  <c r="F21" i="65"/>
  <c r="P33" i="68"/>
  <c r="D25" i="66"/>
  <c r="P5" i="42"/>
  <c r="L257" i="68"/>
  <c r="L256" i="68" s="1"/>
  <c r="L234" i="68"/>
  <c r="L209" i="68"/>
  <c r="L210" i="68"/>
  <c r="L233" i="68"/>
  <c r="K145" i="39"/>
  <c r="L27" i="64"/>
  <c r="F30" i="64"/>
  <c r="P35" i="64"/>
  <c r="P31" i="65"/>
  <c r="N28" i="67"/>
  <c r="J23" i="69"/>
  <c r="I27" i="69"/>
  <c r="P30" i="66"/>
  <c r="M39" i="64"/>
  <c r="M71" i="64" s="1"/>
  <c r="P45" i="39"/>
  <c r="O35" i="69"/>
  <c r="D28" i="66"/>
  <c r="N28" i="72"/>
  <c r="L26" i="66"/>
  <c r="K30" i="67"/>
  <c r="J26" i="72"/>
  <c r="G201" i="71"/>
  <c r="E30" i="71"/>
  <c r="H28" i="65"/>
  <c r="L33" i="68"/>
  <c r="N30" i="72"/>
  <c r="L62" i="48"/>
  <c r="H201" i="71"/>
  <c r="H172" i="65"/>
  <c r="H171" i="65"/>
  <c r="H170" i="65" s="1"/>
  <c r="L64" i="39"/>
  <c r="D28" i="65"/>
  <c r="P28" i="65"/>
  <c r="F23" i="69"/>
  <c r="L31" i="72"/>
  <c r="H27" i="64"/>
  <c r="E28" i="67"/>
  <c r="M28" i="67"/>
  <c r="Q26" i="70"/>
  <c r="H25" i="72"/>
  <c r="C31" i="65"/>
  <c r="K34" i="64"/>
  <c r="M36" i="68"/>
  <c r="N323" i="70"/>
  <c r="L26" i="70"/>
  <c r="C24" i="68"/>
  <c r="G32" i="68"/>
  <c r="E28" i="69"/>
  <c r="J30" i="70"/>
  <c r="N30" i="70"/>
  <c r="K26" i="71"/>
  <c r="C35" i="69"/>
  <c r="C63" i="69" s="1"/>
  <c r="F27" i="66"/>
  <c r="H34" i="64"/>
  <c r="I23" i="66"/>
  <c r="P36" i="68"/>
  <c r="O28" i="70"/>
  <c r="J21" i="72"/>
  <c r="L201" i="72"/>
  <c r="O30" i="66"/>
  <c r="D28" i="72"/>
  <c r="F31" i="67"/>
  <c r="O25" i="70"/>
  <c r="K28" i="65"/>
  <c r="M28" i="71"/>
  <c r="H323" i="66"/>
  <c r="L35" i="65"/>
  <c r="L63" i="65" s="1"/>
  <c r="D33" i="64"/>
  <c r="G33" i="68"/>
  <c r="G30" i="64"/>
  <c r="H26" i="68"/>
  <c r="P163" i="42"/>
  <c r="L191" i="64"/>
  <c r="L192" i="64"/>
  <c r="I172" i="65"/>
  <c r="I171" i="65"/>
  <c r="K31" i="64"/>
  <c r="C31" i="70"/>
  <c r="K26" i="67"/>
  <c r="J323" i="70"/>
  <c r="C27" i="72"/>
  <c r="L31" i="71"/>
  <c r="B234" i="68"/>
  <c r="L233" i="64"/>
  <c r="L232" i="64" s="1"/>
  <c r="J21" i="65"/>
  <c r="K37" i="68"/>
  <c r="G167" i="71"/>
  <c r="G166" i="71" s="1"/>
  <c r="P27" i="71"/>
  <c r="K5" i="39"/>
  <c r="P28" i="67"/>
  <c r="F83" i="64"/>
  <c r="E26" i="66"/>
  <c r="K159" i="68"/>
  <c r="O35" i="64"/>
  <c r="I31" i="69"/>
  <c r="P26" i="69"/>
  <c r="Q21" i="66"/>
  <c r="I36" i="68"/>
  <c r="E30" i="70"/>
  <c r="L30" i="70"/>
  <c r="J26" i="71"/>
  <c r="H159" i="68"/>
  <c r="P32" i="68"/>
  <c r="M26" i="70"/>
  <c r="N24" i="68"/>
  <c r="F137" i="65"/>
  <c r="L31" i="69"/>
  <c r="K39" i="64"/>
  <c r="K71" i="64" s="1"/>
  <c r="F93" i="65"/>
  <c r="F131" i="65" s="1"/>
  <c r="O191" i="64"/>
  <c r="O192" i="64"/>
  <c r="F172" i="66"/>
  <c r="F171" i="66"/>
  <c r="F209" i="66"/>
  <c r="F208" i="66" s="1"/>
  <c r="I25" i="67"/>
  <c r="P27" i="64"/>
  <c r="I23" i="65"/>
  <c r="E28" i="68"/>
  <c r="I26" i="71"/>
  <c r="O28" i="72"/>
  <c r="C35" i="64"/>
  <c r="J28" i="66"/>
  <c r="H31" i="67"/>
  <c r="O21" i="72"/>
  <c r="F190" i="66"/>
  <c r="F28" i="70"/>
  <c r="I28" i="66"/>
  <c r="O62" i="48"/>
  <c r="G31" i="67"/>
  <c r="N21" i="70"/>
  <c r="K27" i="65"/>
  <c r="L27" i="70"/>
  <c r="K323" i="70"/>
  <c r="J29" i="64"/>
  <c r="I31" i="64"/>
  <c r="K25" i="65"/>
  <c r="Q27" i="65"/>
  <c r="L31" i="66"/>
  <c r="N26" i="72"/>
  <c r="B233" i="68"/>
  <c r="K28" i="64"/>
  <c r="K33" i="64"/>
  <c r="I209" i="65"/>
  <c r="I208" i="65" s="1"/>
  <c r="K23" i="66"/>
  <c r="D25" i="67"/>
  <c r="M26" i="67"/>
  <c r="K32" i="68"/>
  <c r="M111" i="68"/>
  <c r="M207" i="68" s="1"/>
  <c r="H31" i="70"/>
  <c r="D30" i="64"/>
  <c r="G43" i="48"/>
  <c r="I29" i="68"/>
  <c r="Q27" i="70"/>
  <c r="C35" i="68"/>
  <c r="I23" i="64"/>
  <c r="O31" i="71"/>
  <c r="E28" i="66"/>
  <c r="I30" i="68"/>
  <c r="K25" i="72"/>
  <c r="N33" i="68"/>
  <c r="P31" i="67"/>
  <c r="Q28" i="71"/>
  <c r="P35" i="72"/>
  <c r="O30" i="65"/>
  <c r="L172" i="65"/>
  <c r="L171" i="65"/>
  <c r="N31" i="69"/>
  <c r="J31" i="72"/>
  <c r="J21" i="71"/>
  <c r="H28" i="66"/>
  <c r="Q30" i="70"/>
  <c r="K27" i="67"/>
  <c r="P30" i="65"/>
  <c r="Q31" i="66"/>
  <c r="E131" i="65"/>
  <c r="J31" i="65"/>
  <c r="K25" i="69"/>
  <c r="K35" i="64"/>
  <c r="K31" i="65"/>
  <c r="P165" i="68"/>
  <c r="L35" i="68"/>
  <c r="P25" i="71"/>
  <c r="K27" i="71"/>
  <c r="C28" i="64"/>
  <c r="N21" i="66"/>
  <c r="N32" i="68"/>
  <c r="I323" i="69"/>
  <c r="I25" i="65"/>
  <c r="C31" i="67"/>
  <c r="P30" i="64"/>
  <c r="E34" i="64"/>
  <c r="F30" i="72"/>
  <c r="D29" i="68"/>
  <c r="J28" i="70"/>
  <c r="J27" i="67"/>
  <c r="D31" i="72"/>
  <c r="I131" i="66"/>
  <c r="O26" i="65"/>
  <c r="M28" i="65"/>
  <c r="I32" i="68"/>
  <c r="K27" i="69"/>
  <c r="G21" i="71"/>
  <c r="K26" i="72"/>
  <c r="Q27" i="71"/>
  <c r="N26" i="70"/>
  <c r="E25" i="67"/>
  <c r="C33" i="64"/>
  <c r="I25" i="66"/>
  <c r="C30" i="64"/>
  <c r="K30" i="66"/>
  <c r="O33" i="68"/>
  <c r="E27" i="70"/>
  <c r="M35" i="68"/>
  <c r="F36" i="68"/>
  <c r="H29" i="64"/>
  <c r="Q35" i="68"/>
  <c r="H31" i="71"/>
  <c r="Q28" i="70"/>
  <c r="G31" i="71"/>
  <c r="J35" i="68"/>
  <c r="E131" i="70"/>
  <c r="O36" i="68"/>
  <c r="L30" i="72"/>
  <c r="M31" i="67"/>
  <c r="C93" i="67"/>
  <c r="C131" i="67" s="1"/>
  <c r="C28" i="66"/>
  <c r="N25" i="65"/>
  <c r="D32" i="68"/>
  <c r="F21" i="71"/>
  <c r="P30" i="72"/>
  <c r="K137" i="67"/>
  <c r="I27" i="64"/>
  <c r="N21" i="71"/>
  <c r="M31" i="66"/>
  <c r="K31" i="71"/>
  <c r="K105" i="64"/>
  <c r="K147" i="64" s="1"/>
  <c r="Q31" i="70"/>
  <c r="K27" i="66"/>
  <c r="K31" i="68"/>
  <c r="H26" i="70"/>
  <c r="Q28" i="68"/>
  <c r="D28" i="68"/>
  <c r="I27" i="70"/>
  <c r="M26" i="72"/>
  <c r="N359" i="64"/>
  <c r="G34" i="64"/>
  <c r="K21" i="70"/>
  <c r="P401" i="68"/>
  <c r="I26" i="65"/>
  <c r="I26" i="67"/>
  <c r="J36" i="68"/>
  <c r="O159" i="68"/>
  <c r="J30" i="68"/>
  <c r="C26" i="71"/>
  <c r="P31" i="69"/>
  <c r="D27" i="69"/>
  <c r="P27" i="69"/>
  <c r="F23" i="72"/>
  <c r="D27" i="65"/>
  <c r="N30" i="66"/>
  <c r="E27" i="65"/>
  <c r="D26" i="67"/>
  <c r="D29" i="64"/>
  <c r="N25" i="70"/>
  <c r="J129" i="71"/>
  <c r="E311" i="72"/>
  <c r="I25" i="70"/>
  <c r="G26" i="68"/>
  <c r="I24" i="48"/>
  <c r="G81" i="48"/>
  <c r="H124" i="49"/>
  <c r="H384" i="67"/>
  <c r="H62" i="59"/>
  <c r="E365" i="69"/>
  <c r="E362" i="69"/>
  <c r="N207" i="68"/>
  <c r="N159" i="68"/>
  <c r="D62" i="48"/>
  <c r="H3" i="48"/>
  <c r="G73" i="64"/>
  <c r="G25" i="64"/>
  <c r="I76" i="64"/>
  <c r="I28" i="64"/>
  <c r="O78" i="64"/>
  <c r="O30" i="64"/>
  <c r="Q81" i="64"/>
  <c r="Q33" i="64"/>
  <c r="J67" i="65"/>
  <c r="J25" i="65"/>
  <c r="D73" i="64"/>
  <c r="D25" i="64"/>
  <c r="F76" i="64"/>
  <c r="F28" i="64"/>
  <c r="H184" i="72"/>
  <c r="P498" i="68"/>
  <c r="P453" i="68"/>
  <c r="M80" i="68"/>
  <c r="M29" i="68"/>
  <c r="E384" i="67"/>
  <c r="P81" i="48"/>
  <c r="L81" i="59"/>
  <c r="J184" i="71"/>
  <c r="J362" i="65"/>
  <c r="J365" i="65"/>
  <c r="N62" i="59"/>
  <c r="L366" i="71"/>
  <c r="M69" i="66"/>
  <c r="M27" i="66"/>
  <c r="I161" i="59"/>
  <c r="K79" i="68"/>
  <c r="K28" i="68"/>
  <c r="O400" i="65"/>
  <c r="P69" i="65"/>
  <c r="P27" i="65"/>
  <c r="C81" i="50"/>
  <c r="H79" i="68"/>
  <c r="H28" i="68"/>
  <c r="L43" i="49"/>
  <c r="J65" i="67"/>
  <c r="J23" i="67"/>
  <c r="O168" i="71"/>
  <c r="Q3" i="48"/>
  <c r="O381" i="65"/>
  <c r="G73" i="65"/>
  <c r="G31" i="65"/>
  <c r="D400" i="65"/>
  <c r="D362" i="65"/>
  <c r="I173" i="67"/>
  <c r="H423" i="64"/>
  <c r="H402" i="64"/>
  <c r="D189" i="67"/>
  <c r="K201" i="72"/>
  <c r="F350" i="72"/>
  <c r="E366" i="71"/>
  <c r="L83" i="64"/>
  <c r="L35" i="64"/>
  <c r="P68" i="65"/>
  <c r="P26" i="65"/>
  <c r="E63" i="66"/>
  <c r="E21" i="66"/>
  <c r="J72" i="66"/>
  <c r="J30" i="66"/>
  <c r="M70" i="70"/>
  <c r="M28" i="70"/>
  <c r="O73" i="70"/>
  <c r="O31" i="70"/>
  <c r="H65" i="72"/>
  <c r="H23" i="72"/>
  <c r="E83" i="68"/>
  <c r="E32" i="68"/>
  <c r="F24" i="49"/>
  <c r="O81" i="59"/>
  <c r="B43" i="50"/>
  <c r="M400" i="66"/>
  <c r="O201" i="71"/>
  <c r="D193" i="64"/>
  <c r="D189" i="64" s="1"/>
  <c r="C30" i="65"/>
  <c r="P65" i="66"/>
  <c r="P23" i="66"/>
  <c r="L70" i="66"/>
  <c r="L28" i="66"/>
  <c r="L24" i="68"/>
  <c r="K234" i="68"/>
  <c r="K257" i="68"/>
  <c r="K233" i="68"/>
  <c r="K210" i="68"/>
  <c r="K209" i="68"/>
  <c r="Q189" i="69"/>
  <c r="M186" i="72"/>
  <c r="M400" i="67"/>
  <c r="M362" i="67"/>
  <c r="K366" i="71"/>
  <c r="O143" i="58"/>
  <c r="C190" i="64"/>
  <c r="F81" i="49"/>
  <c r="L124" i="48"/>
  <c r="L384" i="67"/>
  <c r="C3" i="49"/>
  <c r="P43" i="48"/>
  <c r="J192" i="69"/>
  <c r="J362" i="67"/>
  <c r="P381" i="69"/>
  <c r="Q93" i="66"/>
  <c r="Q131" i="66" s="1"/>
  <c r="Q175" i="66"/>
  <c r="Q137" i="66"/>
  <c r="O83" i="68"/>
  <c r="O32" i="68"/>
  <c r="F381" i="69"/>
  <c r="F365" i="69"/>
  <c r="K161" i="48"/>
  <c r="K426" i="64"/>
  <c r="K405" i="64"/>
  <c r="I105" i="58"/>
  <c r="E124" i="58"/>
  <c r="M81" i="48"/>
  <c r="O175" i="66"/>
  <c r="O137" i="66"/>
  <c r="H81" i="68"/>
  <c r="H30" i="68"/>
  <c r="E69" i="71"/>
  <c r="E27" i="71"/>
  <c r="K72" i="71"/>
  <c r="K30" i="71"/>
  <c r="H25" i="64"/>
  <c r="H73" i="64"/>
  <c r="K77" i="64"/>
  <c r="K29" i="64"/>
  <c r="N81" i="64"/>
  <c r="N33" i="64"/>
  <c r="Q26" i="42"/>
  <c r="Q35" i="65"/>
  <c r="Q26" i="39"/>
  <c r="K68" i="66"/>
  <c r="K26" i="66"/>
  <c r="C73" i="69"/>
  <c r="C31" i="69"/>
  <c r="F67" i="71"/>
  <c r="F25" i="71"/>
  <c r="I70" i="71"/>
  <c r="I28" i="71"/>
  <c r="L163" i="42"/>
  <c r="L35" i="72"/>
  <c r="L163" i="39"/>
  <c r="J67" i="67"/>
  <c r="J25" i="67"/>
  <c r="D77" i="68"/>
  <c r="D26" i="68"/>
  <c r="G81" i="68"/>
  <c r="G30" i="68"/>
  <c r="K86" i="68"/>
  <c r="K35" i="68"/>
  <c r="N107" i="42"/>
  <c r="N35" i="69"/>
  <c r="N107" i="39"/>
  <c r="D86" i="68"/>
  <c r="D35" i="68"/>
  <c r="G63" i="69"/>
  <c r="G21" i="69"/>
  <c r="F73" i="70"/>
  <c r="F31" i="70"/>
  <c r="I67" i="71"/>
  <c r="I25" i="71"/>
  <c r="M72" i="71"/>
  <c r="M30" i="71"/>
  <c r="O65" i="72"/>
  <c r="O23" i="72"/>
  <c r="K69" i="72"/>
  <c r="K27" i="72"/>
  <c r="N73" i="72"/>
  <c r="N31" i="72"/>
  <c r="Q26" i="72"/>
  <c r="Q3" i="58"/>
  <c r="E195" i="64"/>
  <c r="E153" i="64"/>
  <c r="E105" i="64"/>
  <c r="E147" i="64" s="1"/>
  <c r="C30" i="72"/>
  <c r="N43" i="50"/>
  <c r="L384" i="66"/>
  <c r="L400" i="66"/>
  <c r="H208" i="66"/>
  <c r="H26" i="67"/>
  <c r="J124" i="48"/>
  <c r="F161" i="49"/>
  <c r="I65" i="72"/>
  <c r="I23" i="72"/>
  <c r="H62" i="58"/>
  <c r="N70" i="66"/>
  <c r="N28" i="66"/>
  <c r="D73" i="66"/>
  <c r="D31" i="66"/>
  <c r="C366" i="72"/>
  <c r="E381" i="70"/>
  <c r="E384" i="70"/>
  <c r="G88" i="68"/>
  <c r="G37" i="68"/>
  <c r="L172" i="69"/>
  <c r="M21" i="69"/>
  <c r="L191" i="69"/>
  <c r="L190" i="69"/>
  <c r="L171" i="69"/>
  <c r="G73" i="69"/>
  <c r="G31" i="69"/>
  <c r="H168" i="72"/>
  <c r="L426" i="64"/>
  <c r="K62" i="48"/>
  <c r="I184" i="72"/>
  <c r="Q161" i="49"/>
  <c r="M24" i="58"/>
  <c r="E381" i="66"/>
  <c r="E43" i="59"/>
  <c r="Q450" i="68"/>
  <c r="Q453" i="68"/>
  <c r="O27" i="67"/>
  <c r="K30" i="70"/>
  <c r="M65" i="72"/>
  <c r="M23" i="72"/>
  <c r="J350" i="72"/>
  <c r="F189" i="70"/>
  <c r="N143" i="48"/>
  <c r="N400" i="66"/>
  <c r="H350" i="72"/>
  <c r="J81" i="64"/>
  <c r="J33" i="64"/>
  <c r="N65" i="65"/>
  <c r="N23" i="65"/>
  <c r="H69" i="66"/>
  <c r="H27" i="66"/>
  <c r="D64" i="42"/>
  <c r="D35" i="67"/>
  <c r="D64" i="39"/>
  <c r="P77" i="68"/>
  <c r="P26" i="68"/>
  <c r="G86" i="68"/>
  <c r="G35" i="68"/>
  <c r="I88" i="68"/>
  <c r="I37" i="68"/>
  <c r="E72" i="67"/>
  <c r="E30" i="67"/>
  <c r="E186" i="71"/>
  <c r="F143" i="58"/>
  <c r="C232" i="64"/>
  <c r="F450" i="68"/>
  <c r="P350" i="71"/>
  <c r="N67" i="69"/>
  <c r="N25" i="69"/>
  <c r="K192" i="70"/>
  <c r="L105" i="48"/>
  <c r="E70" i="72"/>
  <c r="E28" i="72"/>
  <c r="N368" i="72"/>
  <c r="K45" i="42"/>
  <c r="K35" i="66"/>
  <c r="K45" i="39"/>
  <c r="K192" i="67"/>
  <c r="Q170" i="70"/>
  <c r="M166" i="71"/>
  <c r="M365" i="66"/>
  <c r="J175" i="65"/>
  <c r="J93" i="65"/>
  <c r="J131" i="65" s="1"/>
  <c r="J137" i="65"/>
  <c r="C368" i="71"/>
  <c r="J81" i="58"/>
  <c r="H350" i="71"/>
  <c r="Q207" i="68"/>
  <c r="Q159" i="68"/>
  <c r="N208" i="65"/>
  <c r="L70" i="65"/>
  <c r="L28" i="65"/>
  <c r="O192" i="66"/>
  <c r="I143" i="49"/>
  <c r="I402" i="64"/>
  <c r="E62" i="59"/>
  <c r="O384" i="70"/>
  <c r="O350" i="72"/>
  <c r="N62" i="48"/>
  <c r="H3" i="58"/>
  <c r="L24" i="60"/>
  <c r="H192" i="66"/>
  <c r="F105" i="49"/>
  <c r="N405" i="64"/>
  <c r="J81" i="60"/>
  <c r="F161" i="58"/>
  <c r="H399" i="70"/>
  <c r="F384" i="70"/>
  <c r="N348" i="71"/>
  <c r="Q190" i="64"/>
  <c r="K67" i="66"/>
  <c r="K25" i="66"/>
  <c r="K189" i="69"/>
  <c r="G168" i="72"/>
  <c r="G3" i="58"/>
  <c r="K43" i="60"/>
  <c r="I143" i="58"/>
  <c r="Q350" i="72"/>
  <c r="H190" i="64"/>
  <c r="D384" i="67"/>
  <c r="G24" i="49"/>
  <c r="E166" i="72"/>
  <c r="O348" i="71"/>
  <c r="H184" i="71"/>
  <c r="F143" i="49"/>
  <c r="F24" i="59"/>
  <c r="G67" i="67"/>
  <c r="G25" i="67"/>
  <c r="C69" i="67"/>
  <c r="C27" i="67"/>
  <c r="O76" i="64"/>
  <c r="O28" i="64"/>
  <c r="I83" i="64"/>
  <c r="I35" i="64"/>
  <c r="F77" i="64"/>
  <c r="F29" i="64"/>
  <c r="N82" i="64"/>
  <c r="N34" i="64"/>
  <c r="K68" i="65"/>
  <c r="K26" i="65"/>
  <c r="N72" i="65"/>
  <c r="N30" i="65"/>
  <c r="E68" i="65"/>
  <c r="E26" i="65"/>
  <c r="M73" i="65"/>
  <c r="M31" i="65"/>
  <c r="K70" i="66"/>
  <c r="K28" i="66"/>
  <c r="E68" i="67"/>
  <c r="E26" i="67"/>
  <c r="L72" i="67"/>
  <c r="L30" i="67"/>
  <c r="K87" i="68"/>
  <c r="K36" i="68"/>
  <c r="N65" i="69"/>
  <c r="N23" i="69"/>
  <c r="K72" i="69"/>
  <c r="K30" i="69"/>
  <c r="M69" i="71"/>
  <c r="M27" i="71"/>
  <c r="L68" i="72"/>
  <c r="L26" i="72"/>
  <c r="Q75" i="64"/>
  <c r="Q27" i="64"/>
  <c r="E79" i="64"/>
  <c r="E31" i="64"/>
  <c r="J65" i="65"/>
  <c r="J23" i="65"/>
  <c r="N70" i="65"/>
  <c r="N28" i="65"/>
  <c r="C68" i="66"/>
  <c r="C26" i="66"/>
  <c r="F72" i="66"/>
  <c r="F30" i="66"/>
  <c r="I70" i="70"/>
  <c r="I28" i="70"/>
  <c r="O68" i="71"/>
  <c r="O26" i="71"/>
  <c r="E67" i="72"/>
  <c r="E25" i="72"/>
  <c r="F72" i="67"/>
  <c r="F30" i="67"/>
  <c r="M79" i="68"/>
  <c r="M28" i="68"/>
  <c r="Q83" i="68"/>
  <c r="Q32" i="68"/>
  <c r="F63" i="69"/>
  <c r="F21" i="69"/>
  <c r="L72" i="69"/>
  <c r="L30" i="69"/>
  <c r="P67" i="70"/>
  <c r="P25" i="70"/>
  <c r="D72" i="70"/>
  <c r="D30" i="70"/>
  <c r="H67" i="71"/>
  <c r="H25" i="71"/>
  <c r="M73" i="71"/>
  <c r="M31" i="71"/>
  <c r="K84" i="68"/>
  <c r="K33" i="68"/>
  <c r="E72" i="69"/>
  <c r="E30" i="69"/>
  <c r="J68" i="70"/>
  <c r="J26" i="70"/>
  <c r="N73" i="70"/>
  <c r="N31" i="70"/>
  <c r="C69" i="71"/>
  <c r="C27" i="71"/>
  <c r="G63" i="72"/>
  <c r="G21" i="72"/>
  <c r="M67" i="72"/>
  <c r="M25" i="72"/>
  <c r="D186" i="71"/>
  <c r="P381" i="67"/>
  <c r="P362" i="67"/>
  <c r="N105" i="59"/>
  <c r="F3" i="49"/>
  <c r="K81" i="50"/>
  <c r="Q173" i="69"/>
  <c r="Q186" i="71"/>
  <c r="M365" i="65"/>
  <c r="M362" i="65"/>
  <c r="I474" i="68"/>
  <c r="K366" i="72"/>
  <c r="H105" i="64"/>
  <c r="H147" i="64" s="1"/>
  <c r="H195" i="64"/>
  <c r="H153" i="64"/>
  <c r="O26" i="68"/>
  <c r="P184" i="72"/>
  <c r="F207" i="68"/>
  <c r="F159" i="68"/>
  <c r="H189" i="65"/>
  <c r="H43" i="49"/>
  <c r="O29" i="68"/>
  <c r="Q25" i="70"/>
  <c r="N186" i="72"/>
  <c r="D381" i="69"/>
  <c r="L362" i="70"/>
  <c r="L365" i="70"/>
  <c r="H78" i="64"/>
  <c r="H30" i="64"/>
  <c r="F67" i="66"/>
  <c r="F25" i="66"/>
  <c r="K68" i="70"/>
  <c r="K26" i="70"/>
  <c r="C72" i="70"/>
  <c r="C30" i="70"/>
  <c r="C81" i="68"/>
  <c r="C30" i="68"/>
  <c r="I362" i="66"/>
  <c r="K453" i="68"/>
  <c r="G368" i="71"/>
  <c r="K3" i="49"/>
  <c r="H62" i="49"/>
  <c r="N24" i="49"/>
  <c r="H365" i="66"/>
  <c r="N384" i="70"/>
  <c r="N24" i="48"/>
  <c r="L21" i="67"/>
  <c r="K209" i="67"/>
  <c r="K190" i="67"/>
  <c r="K191" i="67"/>
  <c r="K171" i="67"/>
  <c r="K172" i="67"/>
  <c r="O234" i="68"/>
  <c r="O233" i="68"/>
  <c r="O257" i="68"/>
  <c r="O210" i="68"/>
  <c r="O209" i="68"/>
  <c r="Q166" i="71"/>
  <c r="Q161" i="48"/>
  <c r="M3" i="58"/>
  <c r="G175" i="66"/>
  <c r="G137" i="66"/>
  <c r="G93" i="66"/>
  <c r="G131" i="66" s="1"/>
  <c r="L69" i="72"/>
  <c r="L27" i="72"/>
  <c r="B105" i="49"/>
  <c r="G193" i="64"/>
  <c r="P235" i="68"/>
  <c r="N192" i="69"/>
  <c r="F81" i="60"/>
  <c r="H381" i="70"/>
  <c r="H384" i="70"/>
  <c r="L350" i="72"/>
  <c r="M175" i="67"/>
  <c r="M137" i="67"/>
  <c r="M93" i="67"/>
  <c r="M131" i="67" s="1"/>
  <c r="G79" i="68"/>
  <c r="G28" i="68"/>
  <c r="L168" i="72"/>
  <c r="H450" i="68"/>
  <c r="B24" i="50"/>
  <c r="K184" i="71"/>
  <c r="C81" i="60"/>
  <c r="G400" i="65"/>
  <c r="G365" i="65"/>
  <c r="G43" i="60"/>
  <c r="G62" i="60"/>
  <c r="Q170" i="66"/>
  <c r="G175" i="65"/>
  <c r="G137" i="65"/>
  <c r="G93" i="65"/>
  <c r="G131" i="65" s="1"/>
  <c r="I213" i="68"/>
  <c r="I165" i="68"/>
  <c r="I111" i="68"/>
  <c r="I175" i="67"/>
  <c r="I93" i="67"/>
  <c r="I131" i="67" s="1"/>
  <c r="I137" i="67"/>
  <c r="H65" i="65"/>
  <c r="H23" i="65"/>
  <c r="I400" i="65"/>
  <c r="I24" i="58"/>
  <c r="M477" i="68"/>
  <c r="E211" i="68"/>
  <c r="B168" i="71"/>
  <c r="L192" i="66"/>
  <c r="F173" i="69"/>
  <c r="F3" i="60"/>
  <c r="J232" i="68"/>
  <c r="G384" i="66"/>
  <c r="G400" i="66"/>
  <c r="I105" i="59"/>
  <c r="E65" i="72"/>
  <c r="E23" i="72"/>
  <c r="J368" i="71"/>
  <c r="I77" i="64"/>
  <c r="I29" i="64"/>
  <c r="P70" i="66"/>
  <c r="P28" i="66"/>
  <c r="G81" i="50"/>
  <c r="M173" i="70"/>
  <c r="C384" i="70"/>
  <c r="E384" i="65"/>
  <c r="Q175" i="67"/>
  <c r="Q137" i="67"/>
  <c r="Q93" i="67"/>
  <c r="Q131" i="67" s="1"/>
  <c r="H107" i="42"/>
  <c r="H35" i="69"/>
  <c r="H107" i="39"/>
  <c r="F350" i="71"/>
  <c r="K211" i="64"/>
  <c r="L192" i="65"/>
  <c r="D43" i="49"/>
  <c r="P189" i="66"/>
  <c r="L235" i="68"/>
  <c r="J184" i="72"/>
  <c r="J453" i="68"/>
  <c r="J24" i="48"/>
  <c r="H400" i="65"/>
  <c r="L3" i="49"/>
  <c r="Q189" i="65"/>
  <c r="F65" i="66"/>
  <c r="F23" i="66"/>
  <c r="M64" i="42"/>
  <c r="M35" i="67"/>
  <c r="M64" i="39"/>
  <c r="G170" i="70"/>
  <c r="C168" i="72"/>
  <c r="K62" i="58"/>
  <c r="K81" i="60"/>
  <c r="M362" i="70"/>
  <c r="Q124" i="59"/>
  <c r="Q350" i="71"/>
  <c r="M350" i="72"/>
  <c r="E81" i="48"/>
  <c r="B175" i="65"/>
  <c r="B137" i="65"/>
  <c r="Q195" i="64"/>
  <c r="Q153" i="64"/>
  <c r="G207" i="69"/>
  <c r="B93" i="65"/>
  <c r="B131" i="65" s="1"/>
  <c r="G5" i="42"/>
  <c r="G39" i="64"/>
  <c r="G71" i="64" s="1"/>
  <c r="G5" i="39"/>
  <c r="H65" i="69"/>
  <c r="H23" i="69"/>
  <c r="N365" i="69"/>
  <c r="G124" i="59"/>
  <c r="I81" i="48"/>
  <c r="D105" i="58"/>
  <c r="D365" i="70"/>
  <c r="M3" i="50"/>
  <c r="I65" i="69"/>
  <c r="I23" i="69"/>
  <c r="E368" i="72"/>
  <c r="O27" i="65"/>
  <c r="F208" i="67"/>
  <c r="P166" i="71"/>
  <c r="L3" i="60"/>
  <c r="P365" i="65"/>
  <c r="P81" i="59"/>
  <c r="F201" i="72"/>
  <c r="B211" i="64"/>
  <c r="G45" i="42"/>
  <c r="G35" i="66"/>
  <c r="G45" i="39"/>
  <c r="I186" i="72"/>
  <c r="Q24" i="58"/>
  <c r="I362" i="67"/>
  <c r="K381" i="69"/>
  <c r="G381" i="70"/>
  <c r="G348" i="72"/>
  <c r="B175" i="66"/>
  <c r="B137" i="66"/>
  <c r="D211" i="68"/>
  <c r="J189" i="65"/>
  <c r="P168" i="72"/>
  <c r="C24" i="60"/>
  <c r="J105" i="59"/>
  <c r="J362" i="70"/>
  <c r="E189" i="64"/>
  <c r="O3" i="49"/>
  <c r="D43" i="50"/>
  <c r="P192" i="66"/>
  <c r="L208" i="67"/>
  <c r="F189" i="69"/>
  <c r="F192" i="70"/>
  <c r="N189" i="70"/>
  <c r="J24" i="60"/>
  <c r="F365" i="67"/>
  <c r="D366" i="72"/>
  <c r="P192" i="69"/>
  <c r="L143" i="49"/>
  <c r="M173" i="66"/>
  <c r="E189" i="65"/>
  <c r="O173" i="69"/>
  <c r="O143" i="48"/>
  <c r="O168" i="72"/>
  <c r="K31" i="72"/>
  <c r="M368" i="71"/>
  <c r="C65" i="67"/>
  <c r="C23" i="67"/>
  <c r="D426" i="64"/>
  <c r="I161" i="49"/>
  <c r="Q365" i="65"/>
  <c r="N192" i="67"/>
  <c r="P208" i="65"/>
  <c r="H189" i="67"/>
  <c r="N450" i="68"/>
  <c r="L381" i="69"/>
  <c r="O362" i="66"/>
  <c r="K384" i="67"/>
  <c r="M65" i="71"/>
  <c r="M23" i="71"/>
  <c r="P23" i="69"/>
  <c r="P65" i="69"/>
  <c r="P169" i="66"/>
  <c r="D3" i="58"/>
  <c r="H400" i="66"/>
  <c r="N81" i="59"/>
  <c r="I201" i="71"/>
  <c r="J3" i="50"/>
  <c r="K43" i="50"/>
  <c r="G31" i="66"/>
  <c r="O31" i="66"/>
  <c r="C256" i="68"/>
  <c r="M105" i="49"/>
  <c r="M124" i="49"/>
  <c r="M168" i="72"/>
  <c r="I405" i="64"/>
  <c r="Q402" i="64"/>
  <c r="Q423" i="64"/>
  <c r="I24" i="60"/>
  <c r="Q24" i="60"/>
  <c r="O43" i="59"/>
  <c r="E365" i="67"/>
  <c r="M365" i="67"/>
  <c r="G81" i="59"/>
  <c r="K105" i="58"/>
  <c r="G124" i="58"/>
  <c r="O365" i="70"/>
  <c r="O381" i="70"/>
  <c r="K348" i="71"/>
  <c r="O348" i="72"/>
  <c r="M195" i="64"/>
  <c r="M153" i="64"/>
  <c r="B173" i="67"/>
  <c r="M170" i="66"/>
  <c r="D175" i="67"/>
  <c r="D137" i="67"/>
  <c r="Q3" i="50"/>
  <c r="N77" i="68"/>
  <c r="N26" i="68"/>
  <c r="H105" i="49"/>
  <c r="O68" i="69"/>
  <c r="O26" i="69"/>
  <c r="H168" i="71"/>
  <c r="G25" i="72"/>
  <c r="H405" i="64"/>
  <c r="L384" i="65"/>
  <c r="J201" i="72"/>
  <c r="B161" i="49"/>
  <c r="D24" i="49"/>
  <c r="P62" i="50"/>
  <c r="J28" i="67"/>
  <c r="L81" i="49"/>
  <c r="F124" i="48"/>
  <c r="K21" i="71"/>
  <c r="J161" i="49"/>
  <c r="F402" i="64"/>
  <c r="F426" i="64"/>
  <c r="J3" i="58"/>
  <c r="N402" i="64"/>
  <c r="J381" i="67"/>
  <c r="L105" i="58"/>
  <c r="P365" i="69"/>
  <c r="P124" i="59"/>
  <c r="L348" i="71"/>
  <c r="P143" i="58"/>
  <c r="L368" i="72"/>
  <c r="P161" i="58"/>
  <c r="K43" i="48"/>
  <c r="J208" i="66"/>
  <c r="E21" i="69"/>
  <c r="D190" i="69"/>
  <c r="D172" i="69"/>
  <c r="D191" i="69"/>
  <c r="D171" i="69"/>
  <c r="D105" i="48"/>
  <c r="H24" i="60"/>
  <c r="P43" i="58"/>
  <c r="H381" i="67"/>
  <c r="H477" i="68"/>
  <c r="H474" i="68"/>
  <c r="F362" i="69"/>
  <c r="F381" i="70"/>
  <c r="N350" i="71"/>
  <c r="F366" i="72"/>
  <c r="L211" i="64"/>
  <c r="L3" i="50"/>
  <c r="I30" i="64"/>
  <c r="E24" i="49"/>
  <c r="I189" i="65"/>
  <c r="M24" i="50"/>
  <c r="Q24" i="49"/>
  <c r="E189" i="66"/>
  <c r="H30" i="66"/>
  <c r="Q62" i="50"/>
  <c r="P25" i="67"/>
  <c r="E81" i="50"/>
  <c r="M232" i="68"/>
  <c r="M81" i="49"/>
  <c r="H29" i="68"/>
  <c r="N36" i="68"/>
  <c r="G170" i="69"/>
  <c r="C184" i="72"/>
  <c r="M28" i="72"/>
  <c r="C3" i="59"/>
  <c r="G362" i="65"/>
  <c r="G381" i="65"/>
  <c r="K24" i="58"/>
  <c r="O24" i="60"/>
  <c r="O62" i="59"/>
  <c r="E384" i="69"/>
  <c r="I384" i="70"/>
  <c r="E368" i="71"/>
  <c r="Q366" i="72"/>
  <c r="I173" i="65"/>
  <c r="I195" i="64"/>
  <c r="I189" i="64" s="1"/>
  <c r="I153" i="64"/>
  <c r="M211" i="68"/>
  <c r="L195" i="64"/>
  <c r="L153" i="64"/>
  <c r="O173" i="67"/>
  <c r="Q43" i="48"/>
  <c r="P190" i="64"/>
  <c r="G173" i="67"/>
  <c r="G190" i="64"/>
  <c r="H26" i="69"/>
  <c r="H68" i="69"/>
  <c r="J65" i="71"/>
  <c r="J23" i="71"/>
  <c r="C64" i="42"/>
  <c r="C35" i="67"/>
  <c r="E23" i="67"/>
  <c r="E65" i="67"/>
  <c r="I28" i="67"/>
  <c r="I70" i="67"/>
  <c r="L67" i="69"/>
  <c r="L25" i="69"/>
  <c r="C65" i="70"/>
  <c r="C23" i="70"/>
  <c r="K65" i="71"/>
  <c r="K23" i="71"/>
  <c r="E67" i="69"/>
  <c r="E25" i="69"/>
  <c r="I30" i="69"/>
  <c r="I72" i="69"/>
  <c r="D65" i="71"/>
  <c r="D23" i="71"/>
  <c r="K65" i="72"/>
  <c r="K23" i="72"/>
  <c r="Q83" i="42"/>
  <c r="Q41" i="68"/>
  <c r="C77" i="68"/>
  <c r="C26" i="68"/>
  <c r="I45" i="42"/>
  <c r="I35" i="66"/>
  <c r="L65" i="72"/>
  <c r="L23" i="72"/>
  <c r="H64" i="42"/>
  <c r="H35" i="67"/>
  <c r="H63" i="67" s="1"/>
  <c r="H64" i="39"/>
  <c r="O65" i="69"/>
  <c r="O23" i="69"/>
  <c r="J77" i="68"/>
  <c r="J26" i="68"/>
  <c r="G68" i="69"/>
  <c r="G26" i="69"/>
  <c r="D143" i="49"/>
  <c r="H161" i="49"/>
  <c r="H43" i="58"/>
  <c r="D365" i="67"/>
  <c r="B214" i="64"/>
  <c r="M33" i="64"/>
  <c r="G192" i="67"/>
  <c r="O62" i="49"/>
  <c r="H36" i="68"/>
  <c r="I173" i="69"/>
  <c r="M173" i="69"/>
  <c r="M26" i="71"/>
  <c r="Q26" i="71"/>
  <c r="E184" i="72"/>
  <c r="Q31" i="72"/>
  <c r="I365" i="66"/>
  <c r="M43" i="58"/>
  <c r="E81" i="60"/>
  <c r="M498" i="68"/>
  <c r="M453" i="68"/>
  <c r="O105" i="58"/>
  <c r="K384" i="70"/>
  <c r="O368" i="71"/>
  <c r="F311" i="71"/>
  <c r="I33" i="68"/>
  <c r="K30" i="72"/>
  <c r="L365" i="66"/>
  <c r="L362" i="66"/>
  <c r="C27" i="70"/>
  <c r="C211" i="64"/>
  <c r="G211" i="64"/>
  <c r="L43" i="50"/>
  <c r="N189" i="69"/>
  <c r="N173" i="70"/>
  <c r="N192" i="70"/>
  <c r="F168" i="72"/>
  <c r="F62" i="59"/>
  <c r="F477" i="68"/>
  <c r="P368" i="71"/>
  <c r="I169" i="66"/>
  <c r="D105" i="49"/>
  <c r="B43" i="49"/>
  <c r="P211" i="64"/>
  <c r="Q208" i="66"/>
  <c r="E81" i="49"/>
  <c r="O173" i="70"/>
  <c r="F30" i="71"/>
  <c r="J30" i="71"/>
  <c r="K161" i="49"/>
  <c r="C348" i="72"/>
  <c r="O3" i="59"/>
  <c r="G365" i="66"/>
  <c r="G362" i="66"/>
  <c r="G81" i="60"/>
  <c r="K477" i="68"/>
  <c r="Q381" i="69"/>
  <c r="E362" i="70"/>
  <c r="I161" i="58"/>
  <c r="F192" i="65"/>
  <c r="L107" i="42"/>
  <c r="L35" i="69"/>
  <c r="L107" i="39"/>
  <c r="M65" i="69"/>
  <c r="M23" i="69"/>
  <c r="D143" i="48"/>
  <c r="G30" i="72"/>
  <c r="L444" i="64"/>
  <c r="L423" i="64"/>
  <c r="L3" i="59"/>
  <c r="D24" i="60"/>
  <c r="H43" i="59"/>
  <c r="P365" i="67"/>
  <c r="P81" i="58"/>
  <c r="J366" i="71"/>
  <c r="N348" i="72"/>
  <c r="G62" i="48"/>
  <c r="H175" i="65"/>
  <c r="H137" i="65"/>
  <c r="N3" i="50"/>
  <c r="N73" i="64"/>
  <c r="N25" i="64"/>
  <c r="K209" i="65"/>
  <c r="K191" i="65"/>
  <c r="K190" i="65"/>
  <c r="K171" i="65"/>
  <c r="K172" i="65"/>
  <c r="O24" i="49"/>
  <c r="D65" i="65"/>
  <c r="D23" i="65"/>
  <c r="G43" i="50"/>
  <c r="K43" i="49"/>
  <c r="L65" i="67"/>
  <c r="L23" i="67"/>
  <c r="E189" i="69"/>
  <c r="E105" i="48"/>
  <c r="Q192" i="69"/>
  <c r="J27" i="69"/>
  <c r="I124" i="48"/>
  <c r="M192" i="70"/>
  <c r="G28" i="70"/>
  <c r="I31" i="70"/>
  <c r="E143" i="48"/>
  <c r="E3" i="60"/>
  <c r="Q3" i="59"/>
  <c r="E381" i="65"/>
  <c r="E362" i="65"/>
  <c r="Q24" i="59"/>
  <c r="E400" i="66"/>
  <c r="M381" i="66"/>
  <c r="Q43" i="60"/>
  <c r="O43" i="58"/>
  <c r="I62" i="59"/>
  <c r="Q62" i="59"/>
  <c r="I450" i="68"/>
  <c r="I453" i="68"/>
  <c r="M81" i="59"/>
  <c r="Q477" i="68"/>
  <c r="G384" i="69"/>
  <c r="G365" i="69"/>
  <c r="G366" i="71"/>
  <c r="O143" i="59"/>
  <c r="K348" i="72"/>
  <c r="P3" i="48"/>
  <c r="J24" i="49"/>
  <c r="F366" i="71"/>
  <c r="J348" i="72"/>
  <c r="C3" i="50"/>
  <c r="P23" i="64"/>
  <c r="I21" i="65"/>
  <c r="F28" i="66"/>
  <c r="D192" i="67"/>
  <c r="D256" i="68"/>
  <c r="H81" i="50"/>
  <c r="L81" i="50"/>
  <c r="J32" i="68"/>
  <c r="F105" i="48"/>
  <c r="G21" i="70"/>
  <c r="J189" i="70"/>
  <c r="N124" i="49"/>
  <c r="F143" i="48"/>
  <c r="J168" i="71"/>
  <c r="K21" i="72"/>
  <c r="N168" i="72"/>
  <c r="C62" i="58"/>
  <c r="C350" i="71"/>
  <c r="J24" i="59"/>
  <c r="F384" i="66"/>
  <c r="F365" i="66"/>
  <c r="F43" i="60"/>
  <c r="N362" i="66"/>
  <c r="N381" i="66"/>
  <c r="N62" i="60"/>
  <c r="J498" i="68"/>
  <c r="J474" i="68"/>
  <c r="P105" i="58"/>
  <c r="D124" i="58"/>
  <c r="L384" i="70"/>
  <c r="H368" i="71"/>
  <c r="L143" i="58"/>
  <c r="H368" i="72"/>
  <c r="L161" i="59"/>
  <c r="E173" i="66"/>
  <c r="C25" i="72"/>
  <c r="M211" i="64"/>
  <c r="M3" i="49"/>
  <c r="J43" i="50"/>
  <c r="F31" i="66"/>
  <c r="P105" i="49"/>
  <c r="K68" i="69"/>
  <c r="K26" i="69"/>
  <c r="C105" i="59"/>
  <c r="H384" i="65"/>
  <c r="P362" i="66"/>
  <c r="P381" i="66"/>
  <c r="F124" i="59"/>
  <c r="Q105" i="64"/>
  <c r="Q147" i="64" s="1"/>
  <c r="B189" i="66"/>
  <c r="H211" i="64"/>
  <c r="L25" i="65"/>
  <c r="E43" i="50"/>
  <c r="M62" i="50"/>
  <c r="K23" i="67"/>
  <c r="Q27" i="67"/>
  <c r="Q81" i="50"/>
  <c r="C173" i="69"/>
  <c r="K173" i="69"/>
  <c r="K105" i="49"/>
  <c r="G189" i="70"/>
  <c r="K124" i="49"/>
  <c r="C166" i="71"/>
  <c r="C143" i="49"/>
  <c r="K186" i="71"/>
  <c r="C186" i="72"/>
  <c r="C161" i="48"/>
  <c r="O166" i="72"/>
  <c r="C498" i="68"/>
  <c r="O3" i="60"/>
  <c r="K400" i="66"/>
  <c r="K43" i="58"/>
  <c r="G381" i="67"/>
  <c r="G400" i="67"/>
  <c r="O381" i="67"/>
  <c r="O62" i="58"/>
  <c r="G477" i="68"/>
  <c r="O498" i="68"/>
  <c r="O474" i="68"/>
  <c r="O81" i="60"/>
  <c r="I384" i="69"/>
  <c r="I362" i="69"/>
  <c r="Q105" i="59"/>
  <c r="M381" i="70"/>
  <c r="E143" i="58"/>
  <c r="Q366" i="71"/>
  <c r="M368" i="72"/>
  <c r="Q161" i="59"/>
  <c r="J213" i="68"/>
  <c r="J165" i="68"/>
  <c r="Q5" i="42"/>
  <c r="Q39" i="64"/>
  <c r="K65" i="65"/>
  <c r="K23" i="65"/>
  <c r="E65" i="70"/>
  <c r="E23" i="70"/>
  <c r="E21" i="72"/>
  <c r="N362" i="69"/>
  <c r="J73" i="64"/>
  <c r="J25" i="64"/>
  <c r="O45" i="42"/>
  <c r="O35" i="66"/>
  <c r="P65" i="67"/>
  <c r="P23" i="67"/>
  <c r="K31" i="67"/>
  <c r="I192" i="70"/>
  <c r="Q124" i="48"/>
  <c r="M166" i="72"/>
  <c r="M3" i="59"/>
  <c r="E24" i="59"/>
  <c r="E43" i="58"/>
  <c r="Q62" i="58"/>
  <c r="G105" i="58"/>
  <c r="G143" i="59"/>
  <c r="E201" i="71"/>
  <c r="Q211" i="64"/>
  <c r="J24" i="50"/>
  <c r="L192" i="70"/>
  <c r="L62" i="60"/>
  <c r="Q27" i="66"/>
  <c r="D62" i="49"/>
  <c r="P192" i="67"/>
  <c r="J105" i="49"/>
  <c r="H28" i="72"/>
  <c r="N62" i="58"/>
  <c r="D381" i="70"/>
  <c r="D143" i="58"/>
  <c r="J131" i="69"/>
  <c r="G27" i="65"/>
  <c r="C105" i="58"/>
  <c r="H24" i="58"/>
  <c r="C27" i="65"/>
  <c r="D3" i="50"/>
  <c r="N27" i="64"/>
  <c r="E191" i="67"/>
  <c r="E190" i="67"/>
  <c r="E209" i="67"/>
  <c r="E172" i="67"/>
  <c r="E171" i="67"/>
  <c r="M105" i="59"/>
  <c r="I348" i="71"/>
  <c r="E348" i="72"/>
  <c r="N43" i="48"/>
  <c r="I73" i="64"/>
  <c r="I25" i="64"/>
  <c r="I77" i="68"/>
  <c r="I26" i="68"/>
  <c r="I68" i="69"/>
  <c r="I26" i="69"/>
  <c r="G65" i="72"/>
  <c r="G23" i="72"/>
  <c r="E232" i="64"/>
  <c r="I211" i="64"/>
  <c r="F43" i="50"/>
  <c r="G27" i="67"/>
  <c r="N31" i="67"/>
  <c r="D192" i="70"/>
  <c r="D124" i="49"/>
  <c r="Q21" i="71"/>
  <c r="J25" i="72"/>
  <c r="D3" i="60"/>
  <c r="P400" i="65"/>
  <c r="P381" i="65"/>
  <c r="D384" i="66"/>
  <c r="D362" i="66"/>
  <c r="D477" i="68"/>
  <c r="D453" i="68"/>
  <c r="D111" i="68"/>
  <c r="D207" i="68" s="1"/>
  <c r="M105" i="64"/>
  <c r="M147" i="64" s="1"/>
  <c r="B232" i="64"/>
  <c r="N191" i="64"/>
  <c r="O23" i="64"/>
  <c r="N213" i="64"/>
  <c r="N212" i="64"/>
  <c r="N233" i="64"/>
  <c r="N192" i="64"/>
  <c r="G26" i="42"/>
  <c r="G35" i="65"/>
  <c r="G26" i="39"/>
  <c r="K192" i="65"/>
  <c r="M30" i="66"/>
  <c r="G209" i="67"/>
  <c r="G191" i="67"/>
  <c r="G190" i="67"/>
  <c r="G171" i="67"/>
  <c r="G172" i="67"/>
  <c r="F25" i="67"/>
  <c r="G233" i="68"/>
  <c r="G234" i="68"/>
  <c r="G257" i="68"/>
  <c r="G210" i="68"/>
  <c r="G209" i="68"/>
  <c r="L28" i="68"/>
  <c r="O30" i="68"/>
  <c r="J33" i="68"/>
  <c r="E173" i="69"/>
  <c r="M189" i="69"/>
  <c r="Q105" i="48"/>
  <c r="E189" i="70"/>
  <c r="Q173" i="70"/>
  <c r="M143" i="49"/>
  <c r="I168" i="72"/>
  <c r="G28" i="72"/>
  <c r="D30" i="72"/>
  <c r="H30" i="72"/>
  <c r="E402" i="64"/>
  <c r="M423" i="64"/>
  <c r="M444" i="64"/>
  <c r="E43" i="60"/>
  <c r="M43" i="59"/>
  <c r="G43" i="58"/>
  <c r="I381" i="67"/>
  <c r="Q384" i="67"/>
  <c r="E81" i="58"/>
  <c r="I81" i="58"/>
  <c r="Q81" i="59"/>
  <c r="O81" i="58"/>
  <c r="G105" i="59"/>
  <c r="G365" i="70"/>
  <c r="K143" i="58"/>
  <c r="G368" i="72"/>
  <c r="J131" i="70"/>
  <c r="Q81" i="48"/>
  <c r="J173" i="67"/>
  <c r="K81" i="48"/>
  <c r="B173" i="66"/>
  <c r="M24" i="48"/>
  <c r="C28" i="67"/>
  <c r="Q29" i="64"/>
  <c r="Q30" i="65"/>
  <c r="N189" i="67"/>
  <c r="F256" i="68"/>
  <c r="L37" i="68"/>
  <c r="M21" i="70"/>
  <c r="L190" i="70"/>
  <c r="L191" i="70"/>
  <c r="L171" i="70"/>
  <c r="L172" i="70"/>
  <c r="I65" i="70"/>
  <c r="I23" i="70"/>
  <c r="P186" i="72"/>
  <c r="C400" i="65"/>
  <c r="L62" i="58"/>
  <c r="L498" i="68"/>
  <c r="F81" i="58"/>
  <c r="J384" i="69"/>
  <c r="J365" i="70"/>
  <c r="F173" i="67"/>
  <c r="F169" i="67" s="1"/>
  <c r="H173" i="65"/>
  <c r="B170" i="70"/>
  <c r="C21" i="71"/>
  <c r="B166" i="72"/>
  <c r="K3" i="50"/>
  <c r="J28" i="64"/>
  <c r="D35" i="64"/>
  <c r="D208" i="65"/>
  <c r="F28" i="65"/>
  <c r="D31" i="65"/>
  <c r="D189" i="66"/>
  <c r="L189" i="66"/>
  <c r="P31" i="66"/>
  <c r="L62" i="49"/>
  <c r="P81" i="49"/>
  <c r="G29" i="68"/>
  <c r="N37" i="68"/>
  <c r="F170" i="69"/>
  <c r="N105" i="49"/>
  <c r="L28" i="69"/>
  <c r="F173" i="70"/>
  <c r="F27" i="70"/>
  <c r="N166" i="71"/>
  <c r="E25" i="71"/>
  <c r="J27" i="71"/>
  <c r="H28" i="71"/>
  <c r="D30" i="71"/>
  <c r="I30" i="71"/>
  <c r="F184" i="72"/>
  <c r="F161" i="48"/>
  <c r="J426" i="64"/>
  <c r="J402" i="64"/>
  <c r="N3" i="59"/>
  <c r="F362" i="65"/>
  <c r="N365" i="65"/>
  <c r="F381" i="67"/>
  <c r="N362" i="67"/>
  <c r="D105" i="59"/>
  <c r="H381" i="69"/>
  <c r="H105" i="59"/>
  <c r="D348" i="71"/>
  <c r="H143" i="58"/>
  <c r="D350" i="72"/>
  <c r="N161" i="59"/>
  <c r="K201" i="71"/>
  <c r="K93" i="67"/>
  <c r="K131" i="67" s="1"/>
  <c r="E111" i="68"/>
  <c r="J43" i="48"/>
  <c r="I30" i="66"/>
  <c r="J81" i="49"/>
  <c r="D31" i="70"/>
  <c r="K25" i="71"/>
  <c r="L161" i="49"/>
  <c r="O25" i="72"/>
  <c r="C362" i="69"/>
  <c r="C365" i="69"/>
  <c r="P3" i="58"/>
  <c r="N170" i="66"/>
  <c r="L111" i="68"/>
  <c r="B208" i="65"/>
  <c r="D3" i="49"/>
  <c r="F31" i="64"/>
  <c r="J31" i="64"/>
  <c r="M189" i="65"/>
  <c r="N27" i="65"/>
  <c r="I31" i="65"/>
  <c r="M189" i="66"/>
  <c r="I26" i="66"/>
  <c r="I64" i="42"/>
  <c r="I35" i="67"/>
  <c r="I63" i="67" s="1"/>
  <c r="N65" i="67"/>
  <c r="N23" i="67"/>
  <c r="N27" i="67"/>
  <c r="I234" i="68"/>
  <c r="I257" i="68"/>
  <c r="I233" i="68"/>
  <c r="I209" i="68"/>
  <c r="I210" i="68"/>
  <c r="M30" i="68"/>
  <c r="K170" i="70"/>
  <c r="K143" i="49"/>
  <c r="H27" i="71"/>
  <c r="O186" i="72"/>
  <c r="C3" i="58"/>
  <c r="G444" i="64"/>
  <c r="O423" i="64"/>
  <c r="O402" i="64"/>
  <c r="K384" i="65"/>
  <c r="K381" i="65"/>
  <c r="O62" i="60"/>
  <c r="M384" i="69"/>
  <c r="Q362" i="70"/>
  <c r="M348" i="71"/>
  <c r="Q143" i="58"/>
  <c r="I368" i="72"/>
  <c r="M161" i="58"/>
  <c r="M165" i="68"/>
  <c r="C399" i="69"/>
  <c r="L173" i="66"/>
  <c r="P137" i="67"/>
  <c r="L93" i="65"/>
  <c r="L131" i="65" s="1"/>
  <c r="P399" i="70"/>
  <c r="P26" i="42"/>
  <c r="P35" i="65"/>
  <c r="P63" i="65" s="1"/>
  <c r="I145" i="42"/>
  <c r="I35" i="71"/>
  <c r="D67" i="69"/>
  <c r="D25" i="69"/>
  <c r="C65" i="71"/>
  <c r="C23" i="71"/>
  <c r="E33" i="68"/>
  <c r="P168" i="71"/>
  <c r="F28" i="71"/>
  <c r="D444" i="64"/>
  <c r="D402" i="64"/>
  <c r="J143" i="58"/>
  <c r="F34" i="64"/>
  <c r="O191" i="65"/>
  <c r="O209" i="65"/>
  <c r="O190" i="65"/>
  <c r="O171" i="65"/>
  <c r="O172" i="65"/>
  <c r="D21" i="66"/>
  <c r="J25" i="66"/>
  <c r="D27" i="66"/>
  <c r="Q186" i="72"/>
  <c r="C43" i="60"/>
  <c r="M3" i="60"/>
  <c r="Q400" i="65"/>
  <c r="Q362" i="66"/>
  <c r="E498" i="68"/>
  <c r="E450" i="68"/>
  <c r="O384" i="69"/>
  <c r="O131" i="69"/>
  <c r="C30" i="69"/>
  <c r="C30" i="71"/>
  <c r="M31" i="64"/>
  <c r="O34" i="64"/>
  <c r="P43" i="50"/>
  <c r="H232" i="68"/>
  <c r="P232" i="68"/>
  <c r="M31" i="68"/>
  <c r="J170" i="69"/>
  <c r="H25" i="70"/>
  <c r="C381" i="67"/>
  <c r="C365" i="67"/>
  <c r="J3" i="59"/>
  <c r="J384" i="66"/>
  <c r="N498" i="68"/>
  <c r="P366" i="72"/>
  <c r="J30" i="64"/>
  <c r="G30" i="69"/>
  <c r="B81" i="49"/>
  <c r="P34" i="64"/>
  <c r="G28" i="66"/>
  <c r="Q62" i="49"/>
  <c r="C161" i="49"/>
  <c r="K168" i="72"/>
  <c r="C444" i="64"/>
  <c r="C426" i="64"/>
  <c r="C81" i="59"/>
  <c r="O400" i="66"/>
  <c r="Q143" i="59"/>
  <c r="H175" i="67"/>
  <c r="H137" i="67"/>
  <c r="M232" i="64"/>
  <c r="J81" i="50"/>
  <c r="H365" i="65"/>
  <c r="P365" i="66"/>
  <c r="H62" i="60"/>
  <c r="I192" i="66"/>
  <c r="I62" i="50"/>
  <c r="Q28" i="72"/>
  <c r="C453" i="68"/>
  <c r="K384" i="66"/>
  <c r="G362" i="67"/>
  <c r="G498" i="68"/>
  <c r="C45" i="42"/>
  <c r="C35" i="66"/>
  <c r="C45" i="39"/>
  <c r="H31" i="68"/>
  <c r="H82" i="68"/>
  <c r="O65" i="71"/>
  <c r="O23" i="71"/>
  <c r="H65" i="71"/>
  <c r="H23" i="71"/>
  <c r="P173" i="70"/>
  <c r="D166" i="72"/>
  <c r="N81" i="58"/>
  <c r="P21" i="66"/>
  <c r="O190" i="66"/>
  <c r="O191" i="66"/>
  <c r="O209" i="66"/>
  <c r="O171" i="66"/>
  <c r="O172" i="66"/>
  <c r="C124" i="59"/>
  <c r="N62" i="50"/>
  <c r="E235" i="68"/>
  <c r="C143" i="48"/>
  <c r="M143" i="58"/>
  <c r="N232" i="68"/>
  <c r="P124" i="49"/>
  <c r="D381" i="66"/>
  <c r="D62" i="60"/>
  <c r="D498" i="68"/>
  <c r="H21" i="65"/>
  <c r="G191" i="65"/>
  <c r="G209" i="65"/>
  <c r="G190" i="65"/>
  <c r="G172" i="65"/>
  <c r="G171" i="65"/>
  <c r="I168" i="71"/>
  <c r="E405" i="64"/>
  <c r="E62" i="60"/>
  <c r="Q365" i="67"/>
  <c r="Q3" i="49"/>
  <c r="H173" i="69"/>
  <c r="C381" i="65"/>
  <c r="L477" i="68"/>
  <c r="F143" i="59"/>
  <c r="C33" i="68"/>
  <c r="P189" i="67"/>
  <c r="J173" i="70"/>
  <c r="C143" i="58"/>
  <c r="J3" i="60"/>
  <c r="F400" i="65"/>
  <c r="N381" i="65"/>
  <c r="J62" i="58"/>
  <c r="H365" i="69"/>
  <c r="P105" i="59"/>
  <c r="P381" i="70"/>
  <c r="D350" i="71"/>
  <c r="L161" i="58"/>
  <c r="J192" i="67"/>
  <c r="O161" i="48"/>
  <c r="G426" i="64"/>
  <c r="K365" i="65"/>
  <c r="K43" i="59"/>
  <c r="E124" i="59"/>
  <c r="G213" i="68"/>
  <c r="G165" i="68"/>
  <c r="C65" i="65"/>
  <c r="C23" i="65"/>
  <c r="N68" i="69"/>
  <c r="N26" i="69"/>
  <c r="C65" i="72"/>
  <c r="C23" i="72"/>
  <c r="H43" i="48"/>
  <c r="M143" i="48"/>
  <c r="C384" i="66"/>
  <c r="Q384" i="65"/>
  <c r="Q384" i="66"/>
  <c r="O362" i="69"/>
  <c r="P256" i="68"/>
  <c r="J189" i="69"/>
  <c r="N168" i="71"/>
  <c r="J400" i="66"/>
  <c r="P348" i="72"/>
  <c r="L161" i="48"/>
  <c r="P423" i="64"/>
  <c r="H3" i="50"/>
  <c r="Q26" i="66"/>
  <c r="C213" i="68"/>
  <c r="C165" i="68"/>
  <c r="D68" i="69"/>
  <c r="D26" i="69"/>
  <c r="D65" i="72"/>
  <c r="D23" i="72"/>
  <c r="D169" i="67"/>
  <c r="M25" i="66"/>
  <c r="D184" i="71"/>
  <c r="H166" i="72"/>
  <c r="P474" i="68"/>
  <c r="N124" i="59"/>
  <c r="F3" i="50"/>
  <c r="C192" i="65"/>
  <c r="C62" i="50"/>
  <c r="O83" i="42"/>
  <c r="O41" i="68"/>
  <c r="O83" i="39"/>
  <c r="I105" i="48"/>
  <c r="D166" i="71"/>
  <c r="D384" i="65"/>
  <c r="H381" i="66"/>
  <c r="P62" i="60"/>
  <c r="P477" i="68"/>
  <c r="E3" i="48"/>
  <c r="O192" i="65"/>
  <c r="G81" i="49"/>
  <c r="O81" i="50"/>
  <c r="E37" i="68"/>
  <c r="E186" i="72"/>
  <c r="Q444" i="64"/>
  <c r="E362" i="67"/>
  <c r="M62" i="59"/>
  <c r="K124" i="58"/>
  <c r="D26" i="70"/>
  <c r="H444" i="64"/>
  <c r="L362" i="67"/>
  <c r="J3" i="48"/>
  <c r="P43" i="49"/>
  <c r="D208" i="67"/>
  <c r="H235" i="68"/>
  <c r="L30" i="68"/>
  <c r="J173" i="69"/>
  <c r="N173" i="69"/>
  <c r="F124" i="49"/>
  <c r="N166" i="72"/>
  <c r="C62" i="59"/>
  <c r="F423" i="64"/>
  <c r="N444" i="64"/>
  <c r="J381" i="65"/>
  <c r="J24" i="58"/>
  <c r="J43" i="59"/>
  <c r="F62" i="58"/>
  <c r="J384" i="67"/>
  <c r="P384" i="69"/>
  <c r="D124" i="59"/>
  <c r="L350" i="71"/>
  <c r="L366" i="72"/>
  <c r="P62" i="48"/>
  <c r="C62" i="48"/>
  <c r="Q201" i="71"/>
  <c r="B131" i="67"/>
  <c r="D107" i="42"/>
  <c r="D35" i="69"/>
  <c r="D107" i="39"/>
  <c r="L184" i="71"/>
  <c r="P3" i="59"/>
  <c r="H365" i="67"/>
  <c r="H453" i="68"/>
  <c r="F365" i="70"/>
  <c r="N366" i="71"/>
  <c r="F348" i="72"/>
  <c r="P25" i="65"/>
  <c r="E208" i="66"/>
  <c r="I208" i="66"/>
  <c r="Q232" i="68"/>
  <c r="C189" i="69"/>
  <c r="C189" i="70"/>
  <c r="F25" i="70"/>
  <c r="G31" i="70"/>
  <c r="K143" i="48"/>
  <c r="O143" i="49"/>
  <c r="C166" i="72"/>
  <c r="G186" i="72"/>
  <c r="G161" i="49"/>
  <c r="C161" i="59"/>
  <c r="K444" i="64"/>
  <c r="K423" i="64"/>
  <c r="K3" i="59"/>
  <c r="O384" i="65"/>
  <c r="O365" i="65"/>
  <c r="O43" i="60"/>
  <c r="K81" i="59"/>
  <c r="E381" i="69"/>
  <c r="M105" i="58"/>
  <c r="I362" i="70"/>
  <c r="I365" i="70"/>
  <c r="Q124" i="58"/>
  <c r="E350" i="71"/>
  <c r="M143" i="59"/>
  <c r="E161" i="58"/>
  <c r="Q368" i="72"/>
  <c r="M231" i="68"/>
  <c r="C81" i="48"/>
  <c r="I207" i="70"/>
  <c r="P323" i="66"/>
  <c r="H45" i="42"/>
  <c r="H35" i="66"/>
  <c r="H63" i="66" s="1"/>
  <c r="H45" i="39"/>
  <c r="C67" i="69"/>
  <c r="C25" i="69"/>
  <c r="C68" i="69"/>
  <c r="C26" i="69"/>
  <c r="P145" i="42"/>
  <c r="P35" i="71"/>
  <c r="J107" i="42"/>
  <c r="J35" i="69"/>
  <c r="J107" i="39"/>
  <c r="N65" i="71"/>
  <c r="N23" i="71"/>
  <c r="M163" i="42"/>
  <c r="M35" i="72"/>
  <c r="M163" i="39"/>
  <c r="L36" i="68"/>
  <c r="L87" i="68"/>
  <c r="I67" i="69"/>
  <c r="I25" i="69"/>
  <c r="F26" i="66"/>
  <c r="Q65" i="72"/>
  <c r="Q23" i="72"/>
  <c r="D24" i="59"/>
  <c r="F43" i="59"/>
  <c r="D400" i="67"/>
  <c r="D362" i="67"/>
  <c r="G35" i="64"/>
  <c r="O24" i="50"/>
  <c r="C43" i="50"/>
  <c r="O43" i="49"/>
  <c r="C189" i="67"/>
  <c r="O81" i="49"/>
  <c r="I192" i="69"/>
  <c r="M192" i="69"/>
  <c r="M161" i="49"/>
  <c r="E3" i="58"/>
  <c r="I365" i="65"/>
  <c r="I384" i="65"/>
  <c r="I400" i="66"/>
  <c r="Q81" i="58"/>
  <c r="K105" i="59"/>
  <c r="K362" i="70"/>
  <c r="K365" i="70"/>
  <c r="O350" i="71"/>
  <c r="K161" i="58"/>
  <c r="L381" i="66"/>
  <c r="L81" i="60"/>
  <c r="B173" i="70"/>
  <c r="G232" i="64"/>
  <c r="E27" i="64"/>
  <c r="L24" i="49"/>
  <c r="L31" i="67"/>
  <c r="P81" i="50"/>
  <c r="F186" i="72"/>
  <c r="F498" i="68"/>
  <c r="F474" i="68"/>
  <c r="H105" i="58"/>
  <c r="P348" i="71"/>
  <c r="F161" i="59"/>
  <c r="P3" i="60"/>
  <c r="J65" i="66"/>
  <c r="J23" i="66"/>
  <c r="M62" i="49"/>
  <c r="P30" i="67"/>
  <c r="G105" i="49"/>
  <c r="K173" i="70"/>
  <c r="G184" i="72"/>
  <c r="F25" i="72"/>
  <c r="G31" i="72"/>
  <c r="C368" i="72"/>
  <c r="G381" i="66"/>
  <c r="K474" i="68"/>
  <c r="K498" i="68"/>
  <c r="K81" i="58"/>
  <c r="Q365" i="69"/>
  <c r="Q362" i="69"/>
  <c r="M124" i="59"/>
  <c r="K189" i="64"/>
  <c r="C73" i="64"/>
  <c r="C25" i="64"/>
  <c r="D36" i="68"/>
  <c r="D87" i="68"/>
  <c r="O65" i="70"/>
  <c r="O23" i="70"/>
  <c r="G65" i="71"/>
  <c r="G23" i="71"/>
  <c r="P65" i="71"/>
  <c r="P23" i="71"/>
  <c r="Q30" i="67"/>
  <c r="N81" i="49"/>
  <c r="E21" i="70"/>
  <c r="D171" i="70"/>
  <c r="D191" i="70"/>
  <c r="D190" i="70"/>
  <c r="D172" i="70"/>
  <c r="Q65" i="70"/>
  <c r="Q23" i="70"/>
  <c r="D168" i="71"/>
  <c r="D27" i="71"/>
  <c r="L402" i="64"/>
  <c r="D62" i="59"/>
  <c r="P384" i="67"/>
  <c r="P62" i="58"/>
  <c r="N124" i="58"/>
  <c r="J350" i="71"/>
  <c r="N350" i="72"/>
  <c r="D208" i="68"/>
  <c r="L175" i="67"/>
  <c r="L137" i="67"/>
  <c r="B3" i="50"/>
  <c r="F192" i="64"/>
  <c r="G23" i="64"/>
  <c r="F213" i="64"/>
  <c r="F212" i="64"/>
  <c r="F233" i="64"/>
  <c r="F191" i="64"/>
  <c r="J3" i="49"/>
  <c r="C24" i="50"/>
  <c r="K26" i="42"/>
  <c r="K35" i="65"/>
  <c r="K26" i="39"/>
  <c r="K62" i="49"/>
  <c r="O235" i="68"/>
  <c r="N29" i="68"/>
  <c r="D31" i="68"/>
  <c r="M37" i="68"/>
  <c r="E170" i="69"/>
  <c r="E124" i="49"/>
  <c r="I166" i="71"/>
  <c r="Q143" i="48"/>
  <c r="N27" i="71"/>
  <c r="O28" i="71"/>
  <c r="E161" i="48"/>
  <c r="C362" i="70"/>
  <c r="C365" i="70"/>
  <c r="M384" i="65"/>
  <c r="M381" i="65"/>
  <c r="E362" i="66"/>
  <c r="E384" i="66"/>
  <c r="I43" i="59"/>
  <c r="M362" i="66"/>
  <c r="M384" i="66"/>
  <c r="E81" i="59"/>
  <c r="I477" i="68"/>
  <c r="Q498" i="68"/>
  <c r="G381" i="69"/>
  <c r="O105" i="59"/>
  <c r="G350" i="71"/>
  <c r="K368" i="72"/>
  <c r="E29" i="64"/>
  <c r="N62" i="49"/>
  <c r="H105" i="48"/>
  <c r="F81" i="59"/>
  <c r="F368" i="71"/>
  <c r="J366" i="72"/>
  <c r="C29" i="68"/>
  <c r="B170" i="69"/>
  <c r="B124" i="49"/>
  <c r="L23" i="64"/>
  <c r="O211" i="64"/>
  <c r="G30" i="65"/>
  <c r="D43" i="48"/>
  <c r="P208" i="66"/>
  <c r="P26" i="66"/>
  <c r="Q31" i="68"/>
  <c r="F31" i="69"/>
  <c r="F170" i="70"/>
  <c r="F21" i="70"/>
  <c r="J170" i="70"/>
  <c r="K27" i="70"/>
  <c r="I30" i="70"/>
  <c r="F166" i="71"/>
  <c r="J143" i="49"/>
  <c r="J31" i="71"/>
  <c r="I25" i="72"/>
  <c r="C366" i="71"/>
  <c r="F3" i="59"/>
  <c r="N3" i="58"/>
  <c r="F24" i="58"/>
  <c r="N24" i="60"/>
  <c r="F400" i="66"/>
  <c r="F381" i="66"/>
  <c r="N384" i="66"/>
  <c r="J62" i="59"/>
  <c r="J477" i="68"/>
  <c r="J450" i="68"/>
  <c r="D362" i="69"/>
  <c r="L381" i="70"/>
  <c r="H348" i="71"/>
  <c r="H366" i="72"/>
  <c r="N161" i="58"/>
  <c r="I131" i="65"/>
  <c r="P208" i="68"/>
  <c r="H62" i="48"/>
  <c r="C43" i="48"/>
  <c r="D173" i="65"/>
  <c r="D231" i="68"/>
  <c r="D159" i="68"/>
  <c r="C25" i="71"/>
  <c r="J189" i="67"/>
  <c r="D192" i="69"/>
  <c r="Q21" i="69"/>
  <c r="P190" i="69"/>
  <c r="P172" i="69"/>
  <c r="P191" i="69"/>
  <c r="P171" i="69"/>
  <c r="P31" i="70"/>
  <c r="D31" i="71"/>
  <c r="O30" i="72"/>
  <c r="H362" i="65"/>
  <c r="P400" i="66"/>
  <c r="N43" i="58"/>
  <c r="H81" i="59"/>
  <c r="F105" i="58"/>
  <c r="B208" i="66"/>
  <c r="H232" i="64"/>
  <c r="P3" i="49"/>
  <c r="H25" i="65"/>
  <c r="Q43" i="50"/>
  <c r="N65" i="66"/>
  <c r="N23" i="66"/>
  <c r="E62" i="48"/>
  <c r="F31" i="68"/>
  <c r="G173" i="69"/>
  <c r="O170" i="69"/>
  <c r="Q28" i="69"/>
  <c r="C192" i="70"/>
  <c r="G124" i="48"/>
  <c r="O124" i="49"/>
  <c r="C184" i="71"/>
  <c r="G186" i="71"/>
  <c r="K168" i="71"/>
  <c r="H27" i="72"/>
  <c r="O31" i="72"/>
  <c r="C477" i="68"/>
  <c r="C161" i="58"/>
  <c r="O24" i="59"/>
  <c r="K362" i="66"/>
  <c r="G365" i="67"/>
  <c r="O384" i="67"/>
  <c r="O400" i="67"/>
  <c r="G453" i="68"/>
  <c r="O453" i="68"/>
  <c r="I365" i="69"/>
  <c r="I124" i="59"/>
  <c r="M124" i="58"/>
  <c r="Q368" i="71"/>
  <c r="M348" i="72"/>
  <c r="G201" i="72"/>
  <c r="N105" i="64"/>
  <c r="N147" i="64" s="1"/>
  <c r="N195" i="64"/>
  <c r="K213" i="68"/>
  <c r="K165" i="68"/>
  <c r="Q73" i="64"/>
  <c r="Q25" i="64"/>
  <c r="Q77" i="68"/>
  <c r="Q26" i="68"/>
  <c r="Q68" i="69"/>
  <c r="Q26" i="69"/>
  <c r="G65" i="70"/>
  <c r="G23" i="70"/>
  <c r="J68" i="69"/>
  <c r="J26" i="69"/>
  <c r="P65" i="70"/>
  <c r="P23" i="70"/>
  <c r="L32" i="68"/>
  <c r="F67" i="69"/>
  <c r="F25" i="69"/>
  <c r="D81" i="59"/>
  <c r="N384" i="69"/>
  <c r="G24" i="48"/>
  <c r="J213" i="64"/>
  <c r="J233" i="64"/>
  <c r="J212" i="64"/>
  <c r="J192" i="64"/>
  <c r="J191" i="64"/>
  <c r="G192" i="65"/>
  <c r="G192" i="66"/>
  <c r="E23" i="66"/>
  <c r="K28" i="69"/>
  <c r="I173" i="70"/>
  <c r="M184" i="72"/>
  <c r="M81" i="60"/>
  <c r="B168" i="72"/>
  <c r="G3" i="49"/>
  <c r="H81" i="49"/>
  <c r="D384" i="70"/>
  <c r="H124" i="59"/>
  <c r="L28" i="64"/>
  <c r="M25" i="65"/>
  <c r="D31" i="69"/>
  <c r="L166" i="72"/>
  <c r="H81" i="60"/>
  <c r="M43" i="50"/>
  <c r="E64" i="42"/>
  <c r="E35" i="67"/>
  <c r="E63" i="67" s="1"/>
  <c r="E64" i="39"/>
  <c r="I235" i="68"/>
  <c r="C105" i="49"/>
  <c r="J30" i="69"/>
  <c r="G3" i="60"/>
  <c r="I368" i="71"/>
  <c r="E366" i="72"/>
  <c r="D81" i="48"/>
  <c r="E3" i="50"/>
  <c r="M30" i="67"/>
  <c r="N256" i="68"/>
  <c r="D173" i="70"/>
  <c r="Q21" i="70"/>
  <c r="P171" i="70"/>
  <c r="P190" i="70"/>
  <c r="P191" i="70"/>
  <c r="P172" i="70"/>
  <c r="H26" i="71"/>
  <c r="H161" i="48"/>
  <c r="I27" i="72"/>
  <c r="P384" i="65"/>
  <c r="D365" i="66"/>
  <c r="D400" i="66"/>
  <c r="P62" i="59"/>
  <c r="D450" i="68"/>
  <c r="C30" i="66"/>
  <c r="C31" i="72"/>
  <c r="N5" i="42"/>
  <c r="N39" i="64"/>
  <c r="N5" i="39"/>
  <c r="K24" i="50"/>
  <c r="E23" i="65"/>
  <c r="F25" i="65"/>
  <c r="G26" i="65"/>
  <c r="F30" i="65"/>
  <c r="O43" i="50"/>
  <c r="L65" i="66"/>
  <c r="L23" i="66"/>
  <c r="Q28" i="66"/>
  <c r="G64" i="42"/>
  <c r="G35" i="67"/>
  <c r="G64" i="39"/>
  <c r="Q25" i="67"/>
  <c r="O31" i="67"/>
  <c r="G83" i="42"/>
  <c r="G41" i="68"/>
  <c r="G83" i="39"/>
  <c r="K81" i="49"/>
  <c r="N30" i="68"/>
  <c r="F33" i="68"/>
  <c r="E192" i="69"/>
  <c r="I189" i="69"/>
  <c r="M170" i="69"/>
  <c r="Q105" i="49"/>
  <c r="P30" i="69"/>
  <c r="E31" i="69"/>
  <c r="E170" i="70"/>
  <c r="E124" i="48"/>
  <c r="I170" i="70"/>
  <c r="Q192" i="70"/>
  <c r="E184" i="71"/>
  <c r="M186" i="71"/>
  <c r="Q166" i="72"/>
  <c r="F28" i="72"/>
  <c r="E426" i="64"/>
  <c r="E444" i="64"/>
  <c r="M426" i="64"/>
  <c r="M405" i="64"/>
  <c r="E24" i="58"/>
  <c r="I384" i="67"/>
  <c r="I365" i="67"/>
  <c r="M62" i="60"/>
  <c r="Q381" i="67"/>
  <c r="Q362" i="67"/>
  <c r="K384" i="69"/>
  <c r="G362" i="70"/>
  <c r="O124" i="59"/>
  <c r="G350" i="72"/>
  <c r="J173" i="66"/>
  <c r="J169" i="66" s="1"/>
  <c r="N208" i="67"/>
  <c r="H192" i="69"/>
  <c r="O30" i="69"/>
  <c r="L126" i="42"/>
  <c r="L35" i="70"/>
  <c r="L63" i="70" s="1"/>
  <c r="L126" i="39"/>
  <c r="H143" i="48"/>
  <c r="D26" i="71"/>
  <c r="N28" i="71"/>
  <c r="P161" i="49"/>
  <c r="C384" i="65"/>
  <c r="C362" i="65"/>
  <c r="L450" i="68"/>
  <c r="L453" i="68"/>
  <c r="J381" i="69"/>
  <c r="J365" i="69"/>
  <c r="J384" i="70"/>
  <c r="E173" i="67"/>
  <c r="J81" i="48"/>
  <c r="B184" i="72"/>
  <c r="Q31" i="64"/>
  <c r="D24" i="50"/>
  <c r="H24" i="49"/>
  <c r="D26" i="65"/>
  <c r="M27" i="65"/>
  <c r="L208" i="66"/>
  <c r="O25" i="66"/>
  <c r="H62" i="50"/>
  <c r="L189" i="67"/>
  <c r="P62" i="49"/>
  <c r="D81" i="50"/>
  <c r="E36" i="68"/>
  <c r="J105" i="48"/>
  <c r="J192" i="70"/>
  <c r="O21" i="70"/>
  <c r="N124" i="48"/>
  <c r="M25" i="70"/>
  <c r="F168" i="71"/>
  <c r="N184" i="71"/>
  <c r="F26" i="71"/>
  <c r="L30" i="71"/>
  <c r="Q30" i="71"/>
  <c r="F31" i="71"/>
  <c r="F166" i="72"/>
  <c r="J168" i="72"/>
  <c r="F3" i="58"/>
  <c r="J423" i="64"/>
  <c r="F384" i="65"/>
  <c r="N362" i="65"/>
  <c r="N384" i="65"/>
  <c r="N24" i="58"/>
  <c r="N43" i="60"/>
  <c r="F384" i="67"/>
  <c r="N381" i="67"/>
  <c r="H362" i="69"/>
  <c r="P362" i="70"/>
  <c r="D366" i="71"/>
  <c r="D368" i="72"/>
  <c r="L193" i="64"/>
  <c r="J175" i="67"/>
  <c r="J137" i="67"/>
  <c r="E93" i="66"/>
  <c r="E131" i="66" s="1"/>
  <c r="E175" i="66"/>
  <c r="H175" i="66"/>
  <c r="H137" i="66"/>
  <c r="P24" i="48"/>
  <c r="Q34" i="64"/>
  <c r="J62" i="49"/>
  <c r="F77" i="68"/>
  <c r="F26" i="68"/>
  <c r="L26" i="69"/>
  <c r="I21" i="70"/>
  <c r="H171" i="70"/>
  <c r="H190" i="70"/>
  <c r="H172" i="70"/>
  <c r="H191" i="70"/>
  <c r="M65" i="70"/>
  <c r="M23" i="70"/>
  <c r="Q27" i="72"/>
  <c r="C384" i="69"/>
  <c r="C381" i="69"/>
  <c r="N143" i="59"/>
  <c r="M173" i="65"/>
  <c r="M169" i="65" s="1"/>
  <c r="B192" i="66"/>
  <c r="B192" i="67"/>
  <c r="C28" i="72"/>
  <c r="M35" i="64"/>
  <c r="I24" i="49"/>
  <c r="N21" i="65"/>
  <c r="L30" i="65"/>
  <c r="M208" i="66"/>
  <c r="G23" i="66"/>
  <c r="J27" i="66"/>
  <c r="M27" i="67"/>
  <c r="E234" i="68"/>
  <c r="F24" i="68"/>
  <c r="E257" i="68"/>
  <c r="E233" i="68"/>
  <c r="E209" i="68"/>
  <c r="E210" i="68"/>
  <c r="I83" i="42"/>
  <c r="I41" i="68"/>
  <c r="Q81" i="49"/>
  <c r="E35" i="68"/>
  <c r="O37" i="68"/>
  <c r="O192" i="69"/>
  <c r="K31" i="69"/>
  <c r="K189" i="70"/>
  <c r="O170" i="70"/>
  <c r="C168" i="71"/>
  <c r="G143" i="49"/>
  <c r="G405" i="64"/>
  <c r="O444" i="64"/>
  <c r="K362" i="65"/>
  <c r="O24" i="58"/>
  <c r="G62" i="58"/>
  <c r="M381" i="69"/>
  <c r="M366" i="71"/>
  <c r="I348" i="72"/>
  <c r="O161" i="58"/>
  <c r="D165" i="68"/>
  <c r="L81" i="48"/>
  <c r="H93" i="67"/>
  <c r="H131" i="67" s="1"/>
  <c r="N201" i="71"/>
  <c r="L201" i="71"/>
  <c r="G211" i="68"/>
  <c r="B213" i="68"/>
  <c r="B165" i="68"/>
  <c r="O65" i="65"/>
  <c r="O23" i="65"/>
  <c r="J83" i="42"/>
  <c r="J41" i="68"/>
  <c r="J75" i="68" s="1"/>
  <c r="J83" i="39"/>
  <c r="E77" i="68"/>
  <c r="E26" i="68"/>
  <c r="L73" i="64"/>
  <c r="L25" i="64"/>
  <c r="H145" i="42"/>
  <c r="H35" i="71"/>
  <c r="H145" i="39"/>
  <c r="M67" i="69"/>
  <c r="M25" i="69"/>
  <c r="D65" i="70"/>
  <c r="D23" i="70"/>
  <c r="L65" i="71"/>
  <c r="L23" i="71"/>
  <c r="O27" i="64"/>
  <c r="F24" i="48"/>
  <c r="F26" i="65"/>
  <c r="E65" i="69"/>
  <c r="E23" i="69"/>
  <c r="D124" i="48"/>
  <c r="D405" i="64"/>
  <c r="N3" i="49"/>
  <c r="I33" i="64"/>
  <c r="O26" i="42"/>
  <c r="O35" i="65"/>
  <c r="O26" i="39"/>
  <c r="C208" i="66"/>
  <c r="G26" i="66"/>
  <c r="H65" i="67"/>
  <c r="H23" i="67"/>
  <c r="E173" i="70"/>
  <c r="Q124" i="49"/>
  <c r="I143" i="48"/>
  <c r="G28" i="71"/>
  <c r="Q168" i="72"/>
  <c r="C400" i="66"/>
  <c r="C365" i="66"/>
  <c r="Q381" i="65"/>
  <c r="Q362" i="65"/>
  <c r="Q381" i="66"/>
  <c r="N208" i="66"/>
  <c r="H143" i="49"/>
  <c r="H31" i="72"/>
  <c r="G29" i="64"/>
  <c r="P189" i="65"/>
  <c r="O25" i="65"/>
  <c r="P26" i="67"/>
  <c r="D28" i="70"/>
  <c r="N186" i="71"/>
  <c r="G27" i="71"/>
  <c r="J161" i="48"/>
  <c r="C384" i="67"/>
  <c r="C400" i="67"/>
  <c r="J365" i="66"/>
  <c r="N477" i="68"/>
  <c r="N474" i="68"/>
  <c r="L362" i="69"/>
  <c r="P350" i="72"/>
  <c r="K24" i="48"/>
  <c r="H192" i="70"/>
  <c r="P26" i="72"/>
  <c r="P444" i="64"/>
  <c r="B24" i="49"/>
  <c r="O33" i="64"/>
  <c r="I62" i="48"/>
  <c r="O23" i="67"/>
  <c r="I81" i="49"/>
  <c r="E30" i="68"/>
  <c r="C105" i="48"/>
  <c r="O166" i="71"/>
  <c r="I28" i="72"/>
  <c r="C405" i="64"/>
  <c r="G3" i="59"/>
  <c r="O384" i="66"/>
  <c r="K381" i="67"/>
  <c r="K400" i="67"/>
  <c r="K62" i="60"/>
  <c r="P31" i="68"/>
  <c r="P82" i="68"/>
  <c r="H67" i="69"/>
  <c r="H25" i="69"/>
  <c r="H65" i="70"/>
  <c r="H23" i="70"/>
  <c r="N201" i="72"/>
  <c r="Q169" i="65"/>
  <c r="I211" i="68"/>
  <c r="D173" i="69"/>
  <c r="L143" i="48"/>
  <c r="B189" i="67"/>
  <c r="H3" i="49"/>
  <c r="Q64" i="42"/>
  <c r="Q35" i="67"/>
  <c r="Q63" i="67" s="1"/>
  <c r="Q64" i="39"/>
  <c r="C173" i="70"/>
  <c r="K124" i="48"/>
  <c r="G168" i="71"/>
  <c r="O184" i="72"/>
  <c r="C81" i="58"/>
  <c r="O365" i="67"/>
  <c r="O477" i="68"/>
  <c r="G161" i="59"/>
  <c r="F175" i="66"/>
  <c r="F137" i="66"/>
  <c r="O81" i="48"/>
  <c r="E65" i="71"/>
  <c r="E23" i="71"/>
  <c r="P24" i="58"/>
  <c r="N381" i="69"/>
  <c r="C26" i="42"/>
  <c r="C35" i="65"/>
  <c r="P65" i="65"/>
  <c r="P23" i="65"/>
  <c r="E175" i="67"/>
  <c r="E137" i="67"/>
  <c r="L81" i="58"/>
  <c r="B186" i="72"/>
  <c r="D192" i="66"/>
  <c r="P124" i="58"/>
  <c r="Q43" i="49"/>
  <c r="I366" i="71"/>
  <c r="M161" i="59"/>
  <c r="J169" i="65"/>
  <c r="I232" i="64"/>
  <c r="I3" i="50"/>
  <c r="L192" i="69"/>
  <c r="D474" i="68"/>
  <c r="D65" i="66"/>
  <c r="D23" i="66"/>
  <c r="O64" i="42"/>
  <c r="O35" i="67"/>
  <c r="O64" i="39"/>
  <c r="I170" i="69"/>
  <c r="D30" i="69"/>
  <c r="Q3" i="60"/>
  <c r="Q400" i="67"/>
  <c r="G384" i="70"/>
  <c r="J362" i="69"/>
  <c r="J161" i="58"/>
  <c r="B173" i="69"/>
  <c r="B166" i="71"/>
  <c r="D208" i="66"/>
  <c r="D62" i="50"/>
  <c r="J124" i="49"/>
  <c r="N161" i="49"/>
  <c r="J405" i="64"/>
  <c r="F362" i="67"/>
  <c r="N365" i="67"/>
  <c r="J81" i="59"/>
  <c r="P384" i="70"/>
  <c r="G207" i="68"/>
  <c r="G159" i="68"/>
  <c r="N81" i="48"/>
  <c r="J43" i="49"/>
  <c r="H214" i="64"/>
  <c r="E43" i="49"/>
  <c r="M43" i="48"/>
  <c r="J21" i="67"/>
  <c r="I190" i="67"/>
  <c r="I191" i="67"/>
  <c r="I209" i="67"/>
  <c r="I172" i="67"/>
  <c r="I171" i="67"/>
  <c r="I81" i="50"/>
  <c r="G105" i="48"/>
  <c r="G173" i="70"/>
  <c r="C186" i="71"/>
  <c r="K166" i="72"/>
  <c r="D27" i="72"/>
  <c r="G423" i="64"/>
  <c r="O426" i="64"/>
  <c r="G24" i="59"/>
  <c r="G62" i="59"/>
  <c r="M365" i="69"/>
  <c r="Q381" i="70"/>
  <c r="I350" i="72"/>
  <c r="F65" i="65"/>
  <c r="F23" i="65"/>
  <c r="L65" i="69"/>
  <c r="L23" i="69"/>
  <c r="D81" i="60"/>
  <c r="F62" i="48"/>
  <c r="O192" i="67"/>
  <c r="C381" i="66"/>
  <c r="E3" i="59"/>
  <c r="Q400" i="66"/>
  <c r="I62" i="58"/>
  <c r="E453" i="68"/>
  <c r="N189" i="66"/>
  <c r="F62" i="60"/>
  <c r="L384" i="69"/>
  <c r="H143" i="59"/>
  <c r="H173" i="70"/>
  <c r="P405" i="64"/>
  <c r="I124" i="58"/>
  <c r="L28" i="70"/>
  <c r="L70" i="70"/>
  <c r="N189" i="65"/>
  <c r="N81" i="50"/>
  <c r="D168" i="72"/>
  <c r="D365" i="65"/>
  <c r="F43" i="58"/>
  <c r="P450" i="68"/>
  <c r="G24" i="50"/>
  <c r="K64" i="42"/>
  <c r="K35" i="67"/>
  <c r="K64" i="39"/>
  <c r="D27" i="67"/>
  <c r="K83" i="42"/>
  <c r="K41" i="68"/>
  <c r="E143" i="49"/>
  <c r="E3" i="49"/>
  <c r="F189" i="65"/>
  <c r="F43" i="49"/>
  <c r="N26" i="66"/>
  <c r="L105" i="49"/>
  <c r="P124" i="48"/>
  <c r="D24" i="58"/>
  <c r="D43" i="60"/>
  <c r="H362" i="66"/>
  <c r="D81" i="58"/>
  <c r="N365" i="70"/>
  <c r="D211" i="64"/>
  <c r="C24" i="49"/>
  <c r="G43" i="49"/>
  <c r="H65" i="66"/>
  <c r="H23" i="66"/>
  <c r="C232" i="68"/>
  <c r="M170" i="70"/>
  <c r="Q143" i="49"/>
  <c r="I161" i="48"/>
  <c r="M161" i="48"/>
  <c r="I423" i="64"/>
  <c r="Q426" i="64"/>
  <c r="E400" i="67"/>
  <c r="M384" i="67"/>
  <c r="O362" i="70"/>
  <c r="K368" i="71"/>
  <c r="O366" i="72"/>
  <c r="N35" i="64"/>
  <c r="H186" i="71"/>
  <c r="H426" i="64"/>
  <c r="L365" i="65"/>
  <c r="L362" i="65"/>
  <c r="L365" i="67"/>
  <c r="J124" i="58"/>
  <c r="L208" i="65"/>
  <c r="F208" i="65"/>
  <c r="F189" i="66"/>
  <c r="D186" i="72"/>
  <c r="L3" i="58"/>
  <c r="D381" i="65"/>
  <c r="P24" i="59"/>
  <c r="H384" i="66"/>
  <c r="H43" i="60"/>
  <c r="D62" i="58"/>
  <c r="P81" i="60"/>
  <c r="N105" i="58"/>
  <c r="N381" i="70"/>
  <c r="N362" i="70"/>
  <c r="O207" i="69"/>
  <c r="D232" i="64"/>
  <c r="K24" i="49"/>
  <c r="I28" i="65"/>
  <c r="C192" i="66"/>
  <c r="C192" i="67"/>
  <c r="G62" i="49"/>
  <c r="K62" i="50"/>
  <c r="O62" i="50"/>
  <c r="N30" i="67"/>
  <c r="E105" i="49"/>
  <c r="Q170" i="69"/>
  <c r="M189" i="70"/>
  <c r="Q184" i="71"/>
  <c r="E168" i="72"/>
  <c r="C43" i="59"/>
  <c r="I426" i="64"/>
  <c r="I444" i="64"/>
  <c r="Q405" i="64"/>
  <c r="M24" i="60"/>
  <c r="I43" i="58"/>
  <c r="Q43" i="58"/>
  <c r="E381" i="67"/>
  <c r="M381" i="67"/>
  <c r="Q62" i="60"/>
  <c r="O124" i="58"/>
  <c r="K350" i="71"/>
  <c r="O368" i="72"/>
  <c r="H193" i="64"/>
  <c r="D137" i="66"/>
  <c r="D175" i="66"/>
  <c r="Q214" i="64"/>
  <c r="N192" i="66"/>
  <c r="H32" i="68"/>
  <c r="L124" i="49"/>
  <c r="C24" i="59"/>
  <c r="L400" i="65"/>
  <c r="L381" i="65"/>
  <c r="L43" i="59"/>
  <c r="L400" i="67"/>
  <c r="L381" i="67"/>
  <c r="N207" i="69"/>
  <c r="B143" i="49"/>
  <c r="C214" i="64"/>
  <c r="G214" i="64"/>
  <c r="H192" i="67"/>
  <c r="L62" i="50"/>
  <c r="N105" i="48"/>
  <c r="J166" i="71"/>
  <c r="N184" i="72"/>
  <c r="C62" i="60"/>
  <c r="F405" i="64"/>
  <c r="F444" i="64"/>
  <c r="N423" i="64"/>
  <c r="N426" i="64"/>
  <c r="N3" i="60"/>
  <c r="J400" i="65"/>
  <c r="J384" i="65"/>
  <c r="J400" i="67"/>
  <c r="J365" i="67"/>
  <c r="N81" i="60"/>
  <c r="P362" i="69"/>
  <c r="H362" i="70"/>
  <c r="H365" i="70"/>
  <c r="L124" i="59"/>
  <c r="D143" i="59"/>
  <c r="L368" i="71"/>
  <c r="D161" i="59"/>
  <c r="L348" i="72"/>
  <c r="C24" i="48"/>
  <c r="L105" i="64"/>
  <c r="L147" i="64" s="1"/>
  <c r="Q208" i="68"/>
  <c r="J189" i="66"/>
  <c r="J62" i="50"/>
  <c r="J28" i="69"/>
  <c r="L166" i="71"/>
  <c r="L186" i="72"/>
  <c r="N43" i="59"/>
  <c r="H400" i="67"/>
  <c r="H362" i="67"/>
  <c r="H498" i="68"/>
  <c r="F384" i="69"/>
  <c r="F362" i="70"/>
  <c r="N368" i="71"/>
  <c r="F368" i="72"/>
  <c r="I24" i="50"/>
  <c r="E31" i="65"/>
  <c r="I189" i="66"/>
  <c r="I43" i="49"/>
  <c r="Q192" i="66"/>
  <c r="O28" i="66"/>
  <c r="E62" i="50"/>
  <c r="M62" i="48"/>
  <c r="H25" i="67"/>
  <c r="M256" i="68"/>
  <c r="Q256" i="68"/>
  <c r="N31" i="68"/>
  <c r="I35" i="68"/>
  <c r="C170" i="69"/>
  <c r="G189" i="69"/>
  <c r="K170" i="69"/>
  <c r="O105" i="49"/>
  <c r="C170" i="70"/>
  <c r="G124" i="49"/>
  <c r="O124" i="48"/>
  <c r="G184" i="71"/>
  <c r="K166" i="71"/>
  <c r="O186" i="71"/>
  <c r="C3" i="60"/>
  <c r="K402" i="64"/>
  <c r="O3" i="58"/>
  <c r="G384" i="65"/>
  <c r="G24" i="58"/>
  <c r="O362" i="65"/>
  <c r="K62" i="59"/>
  <c r="I381" i="70"/>
  <c r="E348" i="71"/>
  <c r="Q348" i="72"/>
  <c r="G161" i="58"/>
  <c r="B201" i="72"/>
  <c r="J323" i="67"/>
  <c r="C170" i="67"/>
  <c r="F81" i="48"/>
  <c r="I3" i="48"/>
  <c r="C207" i="69"/>
  <c r="K207" i="69"/>
  <c r="N213" i="68"/>
  <c r="N165" i="68"/>
  <c r="M73" i="64"/>
  <c r="M25" i="64"/>
  <c r="C5" i="42"/>
  <c r="C39" i="64"/>
  <c r="G65" i="65"/>
  <c r="G23" i="65"/>
  <c r="M77" i="68"/>
  <c r="M26" i="68"/>
  <c r="C65" i="66"/>
  <c r="C23" i="66"/>
  <c r="Q65" i="71"/>
  <c r="Q23" i="71"/>
  <c r="H163" i="42"/>
  <c r="H35" i="72"/>
  <c r="P83" i="42"/>
  <c r="P41" i="68"/>
  <c r="P75" i="68" s="1"/>
  <c r="P83" i="39"/>
  <c r="K65" i="69"/>
  <c r="K23" i="69"/>
  <c r="M68" i="69"/>
  <c r="M26" i="69"/>
  <c r="D65" i="69"/>
  <c r="D23" i="69"/>
  <c r="F68" i="69"/>
  <c r="F26" i="69"/>
  <c r="L23" i="70"/>
  <c r="L65" i="70"/>
  <c r="Q83" i="39"/>
  <c r="H5" i="42"/>
  <c r="H39" i="64"/>
  <c r="P67" i="69"/>
  <c r="P25" i="69"/>
  <c r="F163" i="42"/>
  <c r="F35" i="72"/>
  <c r="N24" i="50"/>
  <c r="N235" i="68"/>
  <c r="G31" i="68"/>
  <c r="D161" i="48"/>
  <c r="D3" i="59"/>
  <c r="D381" i="67"/>
  <c r="B3" i="49"/>
  <c r="C25" i="66"/>
  <c r="C208" i="67"/>
  <c r="I105" i="49"/>
  <c r="M124" i="48"/>
  <c r="E168" i="71"/>
  <c r="E31" i="71"/>
  <c r="I381" i="65"/>
  <c r="I362" i="65"/>
  <c r="I381" i="66"/>
  <c r="I384" i="66"/>
  <c r="Q43" i="59"/>
  <c r="M62" i="58"/>
  <c r="M474" i="68"/>
  <c r="M450" i="68"/>
  <c r="K381" i="70"/>
  <c r="O366" i="71"/>
  <c r="L169" i="67"/>
  <c r="G27" i="64"/>
  <c r="F81" i="50"/>
  <c r="H166" i="71"/>
  <c r="L43" i="60"/>
  <c r="J161" i="59"/>
  <c r="B192" i="70"/>
  <c r="B186" i="71"/>
  <c r="O3" i="50"/>
  <c r="H24" i="50"/>
  <c r="P24" i="50"/>
  <c r="H189" i="66"/>
  <c r="F192" i="69"/>
  <c r="N170" i="69"/>
  <c r="J62" i="60"/>
  <c r="F453" i="68"/>
  <c r="P366" i="71"/>
  <c r="D161" i="58"/>
  <c r="F3" i="48"/>
  <c r="G137" i="67"/>
  <c r="L24" i="48"/>
  <c r="J256" i="68"/>
  <c r="Q131" i="70"/>
  <c r="B192" i="65"/>
  <c r="P232" i="64"/>
  <c r="Q189" i="66"/>
  <c r="E62" i="49"/>
  <c r="G23" i="67"/>
  <c r="H27" i="69"/>
  <c r="C124" i="49"/>
  <c r="O192" i="70"/>
  <c r="J25" i="70"/>
  <c r="G166" i="72"/>
  <c r="C350" i="72"/>
  <c r="K3" i="58"/>
  <c r="K24" i="60"/>
  <c r="K450" i="68"/>
  <c r="Q384" i="69"/>
  <c r="E365" i="70"/>
  <c r="P93" i="67"/>
  <c r="P131" i="67" s="1"/>
  <c r="D175" i="65"/>
  <c r="D137" i="65"/>
  <c r="P28" i="64"/>
  <c r="F24" i="50"/>
  <c r="F192" i="66"/>
  <c r="F62" i="49"/>
  <c r="J26" i="67"/>
  <c r="J67" i="69"/>
  <c r="J25" i="69"/>
  <c r="D126" i="42"/>
  <c r="D35" i="70"/>
  <c r="D126" i="39"/>
  <c r="P143" i="48"/>
  <c r="H186" i="72"/>
  <c r="L405" i="64"/>
  <c r="P24" i="60"/>
  <c r="P400" i="67"/>
  <c r="J348" i="71"/>
  <c r="N366" i="72"/>
  <c r="C25" i="65"/>
  <c r="C31" i="71"/>
  <c r="F5" i="42"/>
  <c r="F39" i="64"/>
  <c r="F5" i="39"/>
  <c r="F73" i="64"/>
  <c r="F25" i="64"/>
  <c r="K30" i="64"/>
  <c r="L65" i="65"/>
  <c r="L23" i="65"/>
  <c r="C43" i="49"/>
  <c r="L21" i="66"/>
  <c r="K190" i="66"/>
  <c r="K191" i="66"/>
  <c r="K209" i="66"/>
  <c r="K172" i="66"/>
  <c r="K171" i="66"/>
  <c r="Q23" i="66"/>
  <c r="M28" i="66"/>
  <c r="D65" i="67"/>
  <c r="D23" i="67"/>
  <c r="I124" i="49"/>
  <c r="Q189" i="70"/>
  <c r="E26" i="70"/>
  <c r="I184" i="71"/>
  <c r="M184" i="71"/>
  <c r="Q168" i="71"/>
  <c r="I166" i="72"/>
  <c r="I31" i="72"/>
  <c r="C381" i="70"/>
  <c r="C124" i="58"/>
  <c r="I3" i="60"/>
  <c r="E365" i="65"/>
  <c r="E400" i="65"/>
  <c r="M400" i="65"/>
  <c r="E365" i="66"/>
  <c r="M43" i="60"/>
  <c r="E62" i="58"/>
  <c r="I498" i="68"/>
  <c r="I81" i="59"/>
  <c r="Q474" i="68"/>
  <c r="G81" i="58"/>
  <c r="G362" i="69"/>
  <c r="G348" i="71"/>
  <c r="K143" i="59"/>
  <c r="K350" i="72"/>
  <c r="H81" i="48"/>
  <c r="Q93" i="65"/>
  <c r="Q131" i="65" s="1"/>
  <c r="D93" i="66"/>
  <c r="D131" i="66" s="1"/>
  <c r="I43" i="48"/>
  <c r="N31" i="65"/>
  <c r="N43" i="49"/>
  <c r="J26" i="66"/>
  <c r="H172" i="69"/>
  <c r="I21" i="69"/>
  <c r="H190" i="69"/>
  <c r="H191" i="69"/>
  <c r="H171" i="69"/>
  <c r="K25" i="70"/>
  <c r="P166" i="72"/>
  <c r="P161" i="48"/>
  <c r="C24" i="58"/>
  <c r="H3" i="59"/>
  <c r="L24" i="59"/>
  <c r="L62" i="59"/>
  <c r="J105" i="58"/>
  <c r="F348" i="71"/>
  <c r="J368" i="72"/>
  <c r="B189" i="69"/>
  <c r="G3" i="50"/>
  <c r="K232" i="64"/>
  <c r="O232" i="64"/>
  <c r="M27" i="64"/>
  <c r="O29" i="64"/>
  <c r="L30" i="64"/>
  <c r="H208" i="65"/>
  <c r="D232" i="68"/>
  <c r="D81" i="49"/>
  <c r="F28" i="68"/>
  <c r="H28" i="69"/>
  <c r="M30" i="69"/>
  <c r="J27" i="70"/>
  <c r="H30" i="70"/>
  <c r="F184" i="71"/>
  <c r="J186" i="71"/>
  <c r="O27" i="71"/>
  <c r="J166" i="72"/>
  <c r="Q25" i="72"/>
  <c r="F26" i="72"/>
  <c r="M30" i="72"/>
  <c r="C348" i="71"/>
  <c r="F362" i="66"/>
  <c r="J43" i="58"/>
  <c r="N365" i="66"/>
  <c r="D365" i="69"/>
  <c r="D384" i="69"/>
  <c r="L105" i="59"/>
  <c r="H124" i="58"/>
  <c r="H366" i="71"/>
  <c r="P143" i="59"/>
  <c r="H348" i="72"/>
  <c r="P161" i="59"/>
  <c r="B105" i="64"/>
  <c r="B147" i="64" s="1"/>
  <c r="B195" i="64"/>
  <c r="B189" i="64" s="1"/>
  <c r="L359" i="64"/>
  <c r="B170" i="67"/>
  <c r="M190" i="64"/>
  <c r="J35" i="64"/>
  <c r="J208" i="67"/>
  <c r="N35" i="68"/>
  <c r="P107" i="42"/>
  <c r="P35" i="69"/>
  <c r="P63" i="69" s="1"/>
  <c r="P107" i="39"/>
  <c r="Q65" i="69"/>
  <c r="Q23" i="69"/>
  <c r="H124" i="48"/>
  <c r="L168" i="71"/>
  <c r="L186" i="71"/>
  <c r="G30" i="71"/>
  <c r="H381" i="65"/>
  <c r="P384" i="66"/>
  <c r="P43" i="59"/>
  <c r="N143" i="58"/>
  <c r="B208" i="67"/>
  <c r="B62" i="49"/>
  <c r="L214" i="64"/>
  <c r="G28" i="64"/>
  <c r="G33" i="64"/>
  <c r="I192" i="65"/>
  <c r="Q208" i="65"/>
  <c r="O28" i="65"/>
  <c r="M43" i="49"/>
  <c r="L25" i="66"/>
  <c r="N27" i="66"/>
  <c r="N21" i="67"/>
  <c r="M190" i="67"/>
  <c r="M191" i="67"/>
  <c r="M209" i="67"/>
  <c r="M172" i="67"/>
  <c r="M171" i="67"/>
  <c r="Q190" i="67"/>
  <c r="Q191" i="67"/>
  <c r="Q209" i="67"/>
  <c r="Q171" i="67"/>
  <c r="Q172" i="67"/>
  <c r="Q62" i="48"/>
  <c r="Q30" i="68"/>
  <c r="C192" i="69"/>
  <c r="G192" i="69"/>
  <c r="K192" i="69"/>
  <c r="O189" i="69"/>
  <c r="O105" i="48"/>
  <c r="O31" i="69"/>
  <c r="D21" i="71"/>
  <c r="G143" i="48"/>
  <c r="G26" i="71"/>
  <c r="G161" i="48"/>
  <c r="O161" i="49"/>
  <c r="C474" i="68"/>
  <c r="C450" i="68"/>
  <c r="K3" i="60"/>
  <c r="G24" i="60"/>
  <c r="K24" i="59"/>
  <c r="K365" i="66"/>
  <c r="K381" i="66"/>
  <c r="G384" i="67"/>
  <c r="O362" i="67"/>
  <c r="G450" i="68"/>
  <c r="G474" i="68"/>
  <c r="O450" i="68"/>
  <c r="E105" i="58"/>
  <c r="I381" i="69"/>
  <c r="M384" i="70"/>
  <c r="M365" i="70"/>
  <c r="I143" i="59"/>
  <c r="Q348" i="71"/>
  <c r="E161" i="59"/>
  <c r="M366" i="72"/>
  <c r="H170" i="67"/>
  <c r="B173" i="65"/>
  <c r="P173" i="67"/>
  <c r="C3" i="48"/>
  <c r="L43" i="48"/>
  <c r="K3" i="48"/>
  <c r="L137" i="65"/>
  <c r="O105" i="64"/>
  <c r="O147" i="64" s="1"/>
  <c r="J111" i="68"/>
  <c r="C105" i="64"/>
  <c r="C147" i="64" s="1"/>
  <c r="P159" i="68"/>
  <c r="Q213" i="68"/>
  <c r="Q165" i="68"/>
  <c r="F64" i="42"/>
  <c r="F35" i="67"/>
  <c r="F63" i="67" s="1"/>
  <c r="F64" i="39"/>
  <c r="H5" i="39"/>
  <c r="G3" i="48"/>
  <c r="I3" i="49"/>
  <c r="P192" i="70"/>
  <c r="D184" i="72"/>
  <c r="D43" i="58"/>
  <c r="J5" i="42"/>
  <c r="J39" i="64"/>
  <c r="J5" i="39"/>
  <c r="P31" i="64"/>
  <c r="D21" i="65"/>
  <c r="C209" i="65"/>
  <c r="C191" i="65"/>
  <c r="C190" i="65"/>
  <c r="C172" i="65"/>
  <c r="C171" i="65"/>
  <c r="G173" i="66"/>
  <c r="C62" i="49"/>
  <c r="Q31" i="69"/>
  <c r="N21" i="72"/>
  <c r="I3" i="58"/>
  <c r="I62" i="60"/>
  <c r="Q232" i="64"/>
  <c r="J192" i="65"/>
  <c r="E30" i="65"/>
  <c r="L173" i="70"/>
  <c r="H3" i="60"/>
  <c r="L24" i="58"/>
  <c r="C27" i="69"/>
  <c r="I27" i="66"/>
  <c r="L192" i="67"/>
  <c r="Q36" i="68"/>
  <c r="L28" i="71"/>
  <c r="N161" i="48"/>
  <c r="N24" i="59"/>
  <c r="D362" i="70"/>
  <c r="H161" i="59"/>
  <c r="E173" i="65"/>
  <c r="M25" i="67"/>
  <c r="P105" i="48"/>
  <c r="L184" i="72"/>
  <c r="D214" i="64"/>
  <c r="E31" i="67"/>
  <c r="E28" i="71"/>
  <c r="E105" i="59"/>
  <c r="I350" i="71"/>
  <c r="E350" i="72"/>
  <c r="F65" i="71"/>
  <c r="F23" i="71"/>
  <c r="P73" i="64"/>
  <c r="P25" i="64"/>
  <c r="G65" i="69"/>
  <c r="G23" i="69"/>
  <c r="M75" i="68"/>
  <c r="M24" i="68"/>
  <c r="Q67" i="69"/>
  <c r="Q25" i="69"/>
  <c r="M323" i="69"/>
  <c r="J62" i="48"/>
  <c r="E211" i="64"/>
  <c r="N30" i="64"/>
  <c r="L33" i="64"/>
  <c r="G27" i="66"/>
  <c r="F189" i="67"/>
  <c r="F62" i="50"/>
  <c r="D37" i="68"/>
  <c r="P37" i="68"/>
  <c r="L173" i="69"/>
  <c r="E27" i="69"/>
  <c r="N28" i="69"/>
  <c r="P126" i="42"/>
  <c r="P35" i="70"/>
  <c r="P126" i="39"/>
  <c r="P184" i="71"/>
  <c r="P143" i="49"/>
  <c r="O25" i="71"/>
  <c r="D161" i="49"/>
  <c r="P362" i="65"/>
  <c r="D43" i="59"/>
  <c r="J143" i="59"/>
  <c r="C129" i="72"/>
  <c r="J211" i="68"/>
  <c r="C111" i="68"/>
  <c r="F43" i="48"/>
  <c r="N175" i="67"/>
  <c r="N169" i="67" s="1"/>
  <c r="N137" i="67"/>
  <c r="M23" i="65"/>
  <c r="Q28" i="65"/>
  <c r="H21" i="66"/>
  <c r="G191" i="66"/>
  <c r="G190" i="66"/>
  <c r="G209" i="66"/>
  <c r="G172" i="66"/>
  <c r="G171" i="66"/>
  <c r="K192" i="66"/>
  <c r="P21" i="67"/>
  <c r="O209" i="67"/>
  <c r="O191" i="67"/>
  <c r="O190" i="67"/>
  <c r="O171" i="67"/>
  <c r="O172" i="67"/>
  <c r="G26" i="67"/>
  <c r="C81" i="49"/>
  <c r="M105" i="48"/>
  <c r="I189" i="70"/>
  <c r="I26" i="70"/>
  <c r="E31" i="70"/>
  <c r="E166" i="71"/>
  <c r="I186" i="71"/>
  <c r="M168" i="71"/>
  <c r="E161" i="49"/>
  <c r="Q184" i="72"/>
  <c r="C43" i="58"/>
  <c r="E423" i="64"/>
  <c r="I3" i="59"/>
  <c r="M402" i="64"/>
  <c r="E24" i="60"/>
  <c r="I24" i="59"/>
  <c r="M24" i="59"/>
  <c r="I43" i="60"/>
  <c r="I400" i="67"/>
  <c r="I81" i="60"/>
  <c r="M81" i="58"/>
  <c r="Q81" i="60"/>
  <c r="K362" i="69"/>
  <c r="K365" i="69"/>
  <c r="K124" i="59"/>
  <c r="G143" i="58"/>
  <c r="G366" i="72"/>
  <c r="K161" i="59"/>
  <c r="D170" i="66"/>
  <c r="H28" i="64"/>
  <c r="J208" i="65"/>
  <c r="N26" i="65"/>
  <c r="E30" i="66"/>
  <c r="F232" i="68"/>
  <c r="P31" i="71"/>
  <c r="N23" i="72"/>
  <c r="C365" i="65"/>
  <c r="L43" i="58"/>
  <c r="L474" i="68"/>
  <c r="J381" i="70"/>
  <c r="J124" i="59"/>
  <c r="C26" i="67"/>
  <c r="B192" i="69"/>
  <c r="B189" i="70"/>
  <c r="B184" i="71"/>
  <c r="K214" i="64"/>
  <c r="D189" i="65"/>
  <c r="H192" i="65"/>
  <c r="L24" i="50"/>
  <c r="P24" i="49"/>
  <c r="L31" i="65"/>
  <c r="H43" i="50"/>
  <c r="P208" i="67"/>
  <c r="D235" i="68"/>
  <c r="F37" i="68"/>
  <c r="G27" i="69"/>
  <c r="N170" i="70"/>
  <c r="F186" i="71"/>
  <c r="J143" i="48"/>
  <c r="M25" i="71"/>
  <c r="Q25" i="71"/>
  <c r="P30" i="71"/>
  <c r="J186" i="72"/>
  <c r="J444" i="64"/>
  <c r="F381" i="65"/>
  <c r="F365" i="65"/>
  <c r="F24" i="60"/>
  <c r="N400" i="65"/>
  <c r="J43" i="60"/>
  <c r="F400" i="67"/>
  <c r="N400" i="67"/>
  <c r="N384" i="67"/>
  <c r="H384" i="69"/>
  <c r="L124" i="58"/>
  <c r="P365" i="70"/>
  <c r="D368" i="71"/>
  <c r="L143" i="59"/>
  <c r="D348" i="72"/>
  <c r="H161" i="58"/>
  <c r="N3" i="48"/>
  <c r="M173" i="67"/>
  <c r="I105" i="64"/>
  <c r="I147" i="64" s="1"/>
  <c r="M3" i="48"/>
  <c r="K153" i="64"/>
  <c r="Q173" i="67"/>
  <c r="G173" i="65"/>
  <c r="E137" i="66"/>
  <c r="O175" i="65"/>
  <c r="O137" i="65"/>
  <c r="C36" i="68"/>
  <c r="J26" i="65"/>
  <c r="P173" i="69"/>
  <c r="H126" i="42"/>
  <c r="H35" i="70"/>
  <c r="H126" i="39"/>
  <c r="E27" i="72"/>
  <c r="H24" i="59"/>
  <c r="P43" i="60"/>
  <c r="H81" i="58"/>
  <c r="F105" i="59"/>
  <c r="F124" i="58"/>
  <c r="B189" i="65"/>
  <c r="B62" i="50"/>
  <c r="C28" i="70"/>
  <c r="E30" i="64"/>
  <c r="E208" i="65"/>
  <c r="E24" i="50"/>
  <c r="M208" i="65"/>
  <c r="M24" i="49"/>
  <c r="Q24" i="50"/>
  <c r="D25" i="65"/>
  <c r="F27" i="65"/>
  <c r="Q31" i="65"/>
  <c r="I43" i="50"/>
  <c r="O23" i="66"/>
  <c r="I62" i="49"/>
  <c r="F65" i="67"/>
  <c r="F23" i="67"/>
  <c r="E83" i="42"/>
  <c r="E41" i="68"/>
  <c r="E83" i="39"/>
  <c r="M81" i="50"/>
  <c r="J28" i="68"/>
  <c r="K105" i="48"/>
  <c r="L27" i="69"/>
  <c r="I28" i="69"/>
  <c r="C124" i="48"/>
  <c r="G192" i="70"/>
  <c r="O189" i="70"/>
  <c r="K184" i="72"/>
  <c r="G402" i="64"/>
  <c r="O405" i="64"/>
  <c r="K400" i="65"/>
  <c r="M362" i="69"/>
  <c r="Q384" i="70"/>
  <c r="Q365" i="70"/>
  <c r="E143" i="59"/>
  <c r="M350" i="71"/>
  <c r="I366" i="72"/>
  <c r="Q161" i="58"/>
  <c r="P170" i="67"/>
  <c r="B93" i="66"/>
  <c r="B131" i="66" s="1"/>
  <c r="H93" i="66"/>
  <c r="H131" i="66" s="1"/>
  <c r="C153" i="64"/>
  <c r="J208" i="68"/>
  <c r="H93" i="65"/>
  <c r="H131" i="65" s="1"/>
  <c r="P170" i="65"/>
  <c r="F213" i="68"/>
  <c r="F165" i="68"/>
  <c r="E73" i="64"/>
  <c r="E25" i="64"/>
  <c r="I65" i="71"/>
  <c r="I23" i="71"/>
  <c r="P65" i="72"/>
  <c r="P23" i="72"/>
  <c r="C65" i="69"/>
  <c r="C23" i="69"/>
  <c r="E68" i="69"/>
  <c r="E26" i="69"/>
  <c r="K65" i="70"/>
  <c r="K23" i="70"/>
  <c r="K107" i="42"/>
  <c r="K35" i="69"/>
  <c r="O3" i="48"/>
  <c r="P186" i="71"/>
  <c r="D423" i="64"/>
  <c r="C26" i="70"/>
  <c r="H31" i="64"/>
  <c r="O26" i="66"/>
  <c r="G62" i="50"/>
  <c r="E192" i="70"/>
  <c r="L25" i="71"/>
  <c r="C362" i="66"/>
  <c r="Q365" i="66"/>
  <c r="G43" i="59"/>
  <c r="E474" i="68"/>
  <c r="E477" i="68"/>
  <c r="O381" i="69"/>
  <c r="O365" i="69"/>
  <c r="D93" i="67"/>
  <c r="D131" i="67" s="1"/>
  <c r="N169" i="65"/>
  <c r="G93" i="67"/>
  <c r="G131" i="67" s="1"/>
  <c r="P28" i="68"/>
  <c r="H26" i="65"/>
  <c r="H208" i="67"/>
  <c r="H256" i="68"/>
  <c r="H24" i="68"/>
  <c r="N143" i="49"/>
  <c r="F27" i="71"/>
  <c r="F31" i="72"/>
  <c r="C362" i="67"/>
  <c r="C143" i="59"/>
  <c r="J362" i="66"/>
  <c r="J381" i="66"/>
  <c r="N453" i="68"/>
  <c r="L365" i="69"/>
  <c r="P368" i="72"/>
  <c r="F30" i="68"/>
  <c r="P426" i="64"/>
  <c r="P402" i="64"/>
  <c r="P3" i="50"/>
  <c r="E43" i="48"/>
  <c r="D30" i="67"/>
  <c r="L29" i="68"/>
  <c r="F30" i="69"/>
  <c r="N30" i="69"/>
  <c r="O26" i="70"/>
  <c r="O184" i="71"/>
  <c r="K186" i="72"/>
  <c r="N25" i="72"/>
  <c r="C402" i="64"/>
  <c r="C423" i="64"/>
  <c r="O365" i="66"/>
  <c r="O381" i="66"/>
  <c r="K362" i="67"/>
  <c r="K365" i="67"/>
  <c r="Q105" i="58"/>
  <c r="O161" i="59"/>
  <c r="M3" i="9"/>
  <c r="C16" i="39"/>
  <c r="Q3" i="9"/>
  <c r="G3" i="9"/>
  <c r="J3" i="9"/>
  <c r="B3" i="11"/>
  <c r="D3" i="9"/>
  <c r="C3" i="9"/>
  <c r="N3" i="9"/>
  <c r="I3" i="9"/>
  <c r="P3" i="9"/>
  <c r="O3" i="9"/>
  <c r="H3" i="9"/>
  <c r="E3" i="9"/>
  <c r="B3" i="9"/>
  <c r="F3" i="9"/>
  <c r="L3" i="9"/>
  <c r="Q13" i="32"/>
  <c r="P13" i="32"/>
  <c r="M13" i="32"/>
  <c r="H13" i="32"/>
  <c r="E13" i="32"/>
  <c r="Q13" i="36"/>
  <c r="M13" i="36"/>
  <c r="B13" i="35"/>
  <c r="O92" i="29"/>
  <c r="N92" i="29"/>
  <c r="M92" i="29"/>
  <c r="K92" i="29"/>
  <c r="J92" i="29"/>
  <c r="I92" i="29"/>
  <c r="G92" i="29"/>
  <c r="F92" i="29"/>
  <c r="E92" i="29"/>
  <c r="C92" i="29"/>
  <c r="P91" i="29"/>
  <c r="M91" i="29"/>
  <c r="L91" i="29"/>
  <c r="I91" i="29"/>
  <c r="H91" i="29"/>
  <c r="E91" i="29"/>
  <c r="D91" i="29"/>
  <c r="P89" i="29"/>
  <c r="L89" i="29"/>
  <c r="H89" i="29"/>
  <c r="D89" i="29"/>
  <c r="O86" i="29"/>
  <c r="N86" i="29"/>
  <c r="K86" i="29"/>
  <c r="J86" i="29"/>
  <c r="G86" i="29"/>
  <c r="F86" i="29"/>
  <c r="C86" i="29"/>
  <c r="P85" i="29"/>
  <c r="N85" i="29"/>
  <c r="M85" i="29"/>
  <c r="L85" i="29"/>
  <c r="J85" i="29"/>
  <c r="I85" i="29"/>
  <c r="H85" i="29"/>
  <c r="F85" i="29"/>
  <c r="E85" i="29"/>
  <c r="D85" i="29"/>
  <c r="O84" i="29"/>
  <c r="K84" i="29"/>
  <c r="G84" i="29"/>
  <c r="E84" i="29"/>
  <c r="C84" i="29"/>
  <c r="P83" i="29"/>
  <c r="L83" i="29"/>
  <c r="H83" i="29"/>
  <c r="D83" i="29"/>
  <c r="L21" i="65" l="1"/>
  <c r="C63" i="70"/>
  <c r="C21" i="70"/>
  <c r="I63" i="72"/>
  <c r="I21" i="72"/>
  <c r="Q21" i="67"/>
  <c r="D75" i="68"/>
  <c r="D24" i="68"/>
  <c r="J170" i="67"/>
  <c r="L170" i="66"/>
  <c r="L169" i="66"/>
  <c r="F170" i="65"/>
  <c r="F169" i="65" s="1"/>
  <c r="C170" i="66"/>
  <c r="C169" i="66" s="1"/>
  <c r="K23" i="64"/>
  <c r="C21" i="69"/>
  <c r="B232" i="68"/>
  <c r="M159" i="68"/>
  <c r="F170" i="66"/>
  <c r="H169" i="65"/>
  <c r="M23" i="64"/>
  <c r="O190" i="64"/>
  <c r="O189" i="64" s="1"/>
  <c r="L208" i="68"/>
  <c r="C13" i="35"/>
  <c r="I170" i="65"/>
  <c r="I169" i="65" s="1"/>
  <c r="O63" i="69"/>
  <c r="O21" i="69"/>
  <c r="L232" i="68"/>
  <c r="L190" i="64"/>
  <c r="P63" i="72"/>
  <c r="P21" i="72"/>
  <c r="D169" i="65"/>
  <c r="H21" i="67"/>
  <c r="L170" i="65"/>
  <c r="L169" i="65" s="1"/>
  <c r="B169" i="66"/>
  <c r="E473" i="68"/>
  <c r="G401" i="64"/>
  <c r="D361" i="70"/>
  <c r="C189" i="65"/>
  <c r="O361" i="67"/>
  <c r="Q207" i="65"/>
  <c r="H170" i="69"/>
  <c r="C380" i="70"/>
  <c r="D63" i="70"/>
  <c r="D21" i="70"/>
  <c r="I361" i="65"/>
  <c r="I380" i="70"/>
  <c r="L231" i="64"/>
  <c r="J399" i="67"/>
  <c r="J399" i="65"/>
  <c r="J165" i="71"/>
  <c r="I169" i="69"/>
  <c r="I365" i="71"/>
  <c r="M365" i="71"/>
  <c r="O443" i="64"/>
  <c r="E208" i="68"/>
  <c r="B183" i="72"/>
  <c r="L449" i="68"/>
  <c r="G361" i="70"/>
  <c r="C183" i="71"/>
  <c r="P207" i="66"/>
  <c r="L380" i="66"/>
  <c r="J63" i="69"/>
  <c r="J21" i="69"/>
  <c r="D63" i="69"/>
  <c r="D21" i="69"/>
  <c r="L365" i="72"/>
  <c r="L361" i="67"/>
  <c r="D183" i="71"/>
  <c r="D497" i="68"/>
  <c r="O189" i="66"/>
  <c r="L207" i="68"/>
  <c r="L159" i="68"/>
  <c r="N361" i="67"/>
  <c r="M443" i="64"/>
  <c r="M188" i="69"/>
  <c r="G208" i="68"/>
  <c r="N347" i="72"/>
  <c r="G169" i="69"/>
  <c r="F365" i="72"/>
  <c r="K347" i="71"/>
  <c r="H188" i="67"/>
  <c r="L207" i="67"/>
  <c r="J188" i="65"/>
  <c r="G347" i="72"/>
  <c r="I361" i="67"/>
  <c r="Q188" i="65"/>
  <c r="J183" i="72"/>
  <c r="O256" i="68"/>
  <c r="P380" i="67"/>
  <c r="L189" i="69"/>
  <c r="M399" i="67"/>
  <c r="K256" i="68"/>
  <c r="K361" i="67"/>
  <c r="O183" i="71"/>
  <c r="D422" i="64"/>
  <c r="P169" i="65"/>
  <c r="F399" i="67"/>
  <c r="N399" i="65"/>
  <c r="N169" i="70"/>
  <c r="D188" i="65"/>
  <c r="L473" i="68"/>
  <c r="D169" i="66"/>
  <c r="G365" i="72"/>
  <c r="I399" i="67"/>
  <c r="O208" i="67"/>
  <c r="G170" i="66"/>
  <c r="C207" i="68"/>
  <c r="C159" i="68"/>
  <c r="P361" i="65"/>
  <c r="E210" i="64"/>
  <c r="L183" i="72"/>
  <c r="D183" i="72"/>
  <c r="J207" i="68"/>
  <c r="J159" i="68"/>
  <c r="M365" i="72"/>
  <c r="I380" i="69"/>
  <c r="Q208" i="67"/>
  <c r="M170" i="67"/>
  <c r="M189" i="67"/>
  <c r="B207" i="67"/>
  <c r="H380" i="65"/>
  <c r="F361" i="66"/>
  <c r="C347" i="71"/>
  <c r="K231" i="64"/>
  <c r="B188" i="69"/>
  <c r="Q473" i="68"/>
  <c r="M183" i="71"/>
  <c r="K208" i="66"/>
  <c r="N365" i="72"/>
  <c r="N169" i="69"/>
  <c r="I380" i="66"/>
  <c r="C169" i="67"/>
  <c r="G188" i="69"/>
  <c r="H399" i="67"/>
  <c r="L165" i="71"/>
  <c r="J188" i="66"/>
  <c r="F443" i="64"/>
  <c r="L380" i="67"/>
  <c r="I443" i="64"/>
  <c r="Q183" i="71"/>
  <c r="N361" i="70"/>
  <c r="F188" i="66"/>
  <c r="F207" i="65"/>
  <c r="L207" i="65"/>
  <c r="O365" i="72"/>
  <c r="O361" i="70"/>
  <c r="I422" i="64"/>
  <c r="F207" i="66"/>
  <c r="F188" i="65"/>
  <c r="K63" i="67"/>
  <c r="K21" i="67"/>
  <c r="K165" i="72"/>
  <c r="B165" i="71"/>
  <c r="I231" i="64"/>
  <c r="C63" i="65"/>
  <c r="C21" i="65"/>
  <c r="O165" i="71"/>
  <c r="L361" i="69"/>
  <c r="N473" i="68"/>
  <c r="C399" i="67"/>
  <c r="Q361" i="65"/>
  <c r="H63" i="71"/>
  <c r="H21" i="71"/>
  <c r="K188" i="70"/>
  <c r="I75" i="68"/>
  <c r="I24" i="68"/>
  <c r="E232" i="68"/>
  <c r="N380" i="67"/>
  <c r="N183" i="71"/>
  <c r="L188" i="67"/>
  <c r="L207" i="66"/>
  <c r="N207" i="67"/>
  <c r="Q380" i="67"/>
  <c r="E183" i="71"/>
  <c r="M169" i="69"/>
  <c r="G75" i="68"/>
  <c r="G24" i="68"/>
  <c r="D449" i="68"/>
  <c r="P189" i="70"/>
  <c r="J211" i="64"/>
  <c r="O169" i="69"/>
  <c r="B207" i="66"/>
  <c r="P399" i="66"/>
  <c r="P189" i="69"/>
  <c r="C365" i="71"/>
  <c r="F169" i="70"/>
  <c r="J365" i="72"/>
  <c r="G380" i="69"/>
  <c r="C361" i="70"/>
  <c r="I165" i="71"/>
  <c r="K63" i="65"/>
  <c r="K21" i="65"/>
  <c r="F190" i="64"/>
  <c r="G380" i="66"/>
  <c r="I399" i="66"/>
  <c r="D399" i="67"/>
  <c r="E380" i="69"/>
  <c r="K422" i="64"/>
  <c r="I207" i="66"/>
  <c r="J380" i="65"/>
  <c r="D165" i="71"/>
  <c r="O75" i="68"/>
  <c r="O24" i="68"/>
  <c r="P347" i="72"/>
  <c r="N380" i="65"/>
  <c r="G189" i="65"/>
  <c r="D380" i="66"/>
  <c r="O170" i="66"/>
  <c r="J169" i="67"/>
  <c r="G497" i="68"/>
  <c r="G361" i="67"/>
  <c r="P365" i="72"/>
  <c r="C380" i="67"/>
  <c r="Q361" i="66"/>
  <c r="O170" i="65"/>
  <c r="P21" i="65"/>
  <c r="I256" i="68"/>
  <c r="M188" i="66"/>
  <c r="N169" i="66"/>
  <c r="C361" i="69"/>
  <c r="E207" i="68"/>
  <c r="E159" i="68"/>
  <c r="J401" i="64"/>
  <c r="F183" i="72"/>
  <c r="N165" i="71"/>
  <c r="L188" i="66"/>
  <c r="L170" i="70"/>
  <c r="L21" i="70"/>
  <c r="N188" i="67"/>
  <c r="I380" i="67"/>
  <c r="G208" i="67"/>
  <c r="D361" i="66"/>
  <c r="P380" i="65"/>
  <c r="F21" i="67"/>
  <c r="O63" i="66"/>
  <c r="O21" i="66"/>
  <c r="Q365" i="71"/>
  <c r="O497" i="68"/>
  <c r="M210" i="64"/>
  <c r="J473" i="68"/>
  <c r="G365" i="71"/>
  <c r="E399" i="66"/>
  <c r="E361" i="65"/>
  <c r="K208" i="65"/>
  <c r="L422" i="64"/>
  <c r="H169" i="66"/>
  <c r="Q207" i="66"/>
  <c r="P210" i="64"/>
  <c r="N188" i="69"/>
  <c r="G210" i="64"/>
  <c r="L361" i="66"/>
  <c r="I63" i="66"/>
  <c r="I21" i="66"/>
  <c r="Q75" i="68"/>
  <c r="Q24" i="68"/>
  <c r="C63" i="67"/>
  <c r="C21" i="67"/>
  <c r="Q365" i="72"/>
  <c r="C183" i="72"/>
  <c r="E188" i="66"/>
  <c r="H380" i="67"/>
  <c r="D189" i="69"/>
  <c r="M169" i="66"/>
  <c r="Q422" i="64"/>
  <c r="O361" i="66"/>
  <c r="L380" i="69"/>
  <c r="J361" i="70"/>
  <c r="M361" i="70"/>
  <c r="G169" i="70"/>
  <c r="H399" i="65"/>
  <c r="P188" i="66"/>
  <c r="I399" i="65"/>
  <c r="I207" i="68"/>
  <c r="I159" i="68"/>
  <c r="K183" i="71"/>
  <c r="H449" i="68"/>
  <c r="P24" i="68"/>
  <c r="O232" i="68"/>
  <c r="K208" i="67"/>
  <c r="H188" i="65"/>
  <c r="K365" i="72"/>
  <c r="I473" i="68"/>
  <c r="M361" i="65"/>
  <c r="O347" i="71"/>
  <c r="E165" i="72"/>
  <c r="I401" i="64"/>
  <c r="N207" i="65"/>
  <c r="Q169" i="70"/>
  <c r="F188" i="70"/>
  <c r="E380" i="70"/>
  <c r="H207" i="66"/>
  <c r="L63" i="72"/>
  <c r="L21" i="72"/>
  <c r="K365" i="71"/>
  <c r="K208" i="68"/>
  <c r="H422" i="64"/>
  <c r="J183" i="71"/>
  <c r="J380" i="66"/>
  <c r="O188" i="70"/>
  <c r="B188" i="65"/>
  <c r="J380" i="70"/>
  <c r="G189" i="66"/>
  <c r="P63" i="70"/>
  <c r="P21" i="70"/>
  <c r="F188" i="67"/>
  <c r="Q231" i="64"/>
  <c r="C449" i="68"/>
  <c r="B169" i="67"/>
  <c r="G361" i="69"/>
  <c r="F71" i="64"/>
  <c r="F23" i="64"/>
  <c r="K401" i="64"/>
  <c r="I188" i="66"/>
  <c r="F361" i="70"/>
  <c r="H497" i="68"/>
  <c r="E380" i="67"/>
  <c r="P449" i="68"/>
  <c r="C380" i="66"/>
  <c r="I170" i="67"/>
  <c r="N380" i="69"/>
  <c r="M380" i="69"/>
  <c r="H170" i="70"/>
  <c r="D365" i="71"/>
  <c r="H361" i="69"/>
  <c r="E443" i="64"/>
  <c r="N71" i="64"/>
  <c r="N23" i="64"/>
  <c r="H361" i="65"/>
  <c r="H365" i="72"/>
  <c r="E361" i="66"/>
  <c r="D170" i="70"/>
  <c r="Q361" i="69"/>
  <c r="G183" i="72"/>
  <c r="L183" i="71"/>
  <c r="D401" i="64"/>
  <c r="Q361" i="70"/>
  <c r="O422" i="64"/>
  <c r="M188" i="65"/>
  <c r="E231" i="64"/>
  <c r="E170" i="67"/>
  <c r="G399" i="67"/>
  <c r="P361" i="66"/>
  <c r="N380" i="66"/>
  <c r="F365" i="71"/>
  <c r="E361" i="70"/>
  <c r="C347" i="72"/>
  <c r="N449" i="68"/>
  <c r="G380" i="70"/>
  <c r="K189" i="67"/>
  <c r="P183" i="72"/>
  <c r="D63" i="67"/>
  <c r="D21" i="67"/>
  <c r="I365" i="72"/>
  <c r="M207" i="65"/>
  <c r="P207" i="67"/>
  <c r="B183" i="71"/>
  <c r="C208" i="65"/>
  <c r="E169" i="65"/>
  <c r="Q347" i="71"/>
  <c r="O449" i="68"/>
  <c r="C473" i="68"/>
  <c r="J207" i="67"/>
  <c r="J165" i="72"/>
  <c r="F183" i="71"/>
  <c r="H207" i="65"/>
  <c r="O231" i="64"/>
  <c r="F347" i="71"/>
  <c r="H189" i="69"/>
  <c r="G347" i="71"/>
  <c r="I497" i="68"/>
  <c r="E399" i="65"/>
  <c r="P399" i="67"/>
  <c r="G165" i="72"/>
  <c r="M473" i="68"/>
  <c r="I380" i="65"/>
  <c r="C207" i="67"/>
  <c r="F63" i="72"/>
  <c r="F21" i="72"/>
  <c r="H71" i="64"/>
  <c r="H23" i="64"/>
  <c r="H63" i="72"/>
  <c r="H21" i="72"/>
  <c r="G183" i="71"/>
  <c r="K169" i="69"/>
  <c r="L347" i="72"/>
  <c r="H361" i="70"/>
  <c r="P361" i="69"/>
  <c r="L399" i="65"/>
  <c r="M380" i="67"/>
  <c r="M188" i="70"/>
  <c r="D231" i="64"/>
  <c r="E399" i="67"/>
  <c r="D210" i="64"/>
  <c r="H361" i="66"/>
  <c r="K75" i="68"/>
  <c r="K24" i="68"/>
  <c r="Q399" i="66"/>
  <c r="I208" i="67"/>
  <c r="I21" i="67"/>
  <c r="Q399" i="67"/>
  <c r="D473" i="68"/>
  <c r="O183" i="72"/>
  <c r="B188" i="67"/>
  <c r="K380" i="67"/>
  <c r="O63" i="65"/>
  <c r="O21" i="65"/>
  <c r="I347" i="72"/>
  <c r="E256" i="68"/>
  <c r="M207" i="66"/>
  <c r="C380" i="69"/>
  <c r="P361" i="70"/>
  <c r="F165" i="72"/>
  <c r="Q165" i="72"/>
  <c r="D399" i="66"/>
  <c r="P170" i="70"/>
  <c r="E365" i="72"/>
  <c r="J232" i="64"/>
  <c r="O399" i="67"/>
  <c r="H231" i="64"/>
  <c r="P170" i="69"/>
  <c r="J188" i="67"/>
  <c r="F399" i="66"/>
  <c r="J169" i="70"/>
  <c r="O210" i="64"/>
  <c r="M361" i="66"/>
  <c r="F232" i="64"/>
  <c r="L401" i="64"/>
  <c r="D189" i="70"/>
  <c r="K497" i="68"/>
  <c r="P347" i="71"/>
  <c r="F473" i="68"/>
  <c r="K361" i="70"/>
  <c r="C188" i="67"/>
  <c r="P63" i="71"/>
  <c r="P21" i="71"/>
  <c r="F347" i="72"/>
  <c r="E361" i="67"/>
  <c r="H165" i="72"/>
  <c r="J399" i="66"/>
  <c r="J188" i="69"/>
  <c r="O361" i="69"/>
  <c r="P380" i="70"/>
  <c r="P188" i="67"/>
  <c r="C380" i="65"/>
  <c r="G208" i="65"/>
  <c r="O208" i="66"/>
  <c r="L189" i="64"/>
  <c r="E169" i="66"/>
  <c r="O399" i="66"/>
  <c r="N497" i="68"/>
  <c r="E497" i="68"/>
  <c r="O189" i="65"/>
  <c r="D443" i="64"/>
  <c r="I63" i="71"/>
  <c r="I21" i="71"/>
  <c r="K380" i="65"/>
  <c r="O401" i="64"/>
  <c r="K169" i="70"/>
  <c r="J24" i="68"/>
  <c r="B207" i="65"/>
  <c r="H380" i="69"/>
  <c r="F169" i="69"/>
  <c r="B169" i="70"/>
  <c r="C399" i="65"/>
  <c r="M422" i="64"/>
  <c r="G256" i="68"/>
  <c r="G170" i="67"/>
  <c r="I210" i="64"/>
  <c r="I347" i="71"/>
  <c r="E208" i="67"/>
  <c r="E21" i="67"/>
  <c r="D380" i="70"/>
  <c r="M165" i="72"/>
  <c r="I361" i="69"/>
  <c r="O380" i="67"/>
  <c r="G380" i="67"/>
  <c r="K399" i="66"/>
  <c r="C497" i="68"/>
  <c r="O165" i="72"/>
  <c r="G188" i="70"/>
  <c r="H210" i="64"/>
  <c r="B188" i="66"/>
  <c r="P380" i="66"/>
  <c r="N361" i="66"/>
  <c r="J347" i="72"/>
  <c r="K347" i="72"/>
  <c r="I449" i="68"/>
  <c r="K170" i="65"/>
  <c r="L63" i="69"/>
  <c r="L21" i="69"/>
  <c r="G361" i="66"/>
  <c r="G380" i="65"/>
  <c r="I188" i="65"/>
  <c r="L210" i="64"/>
  <c r="F380" i="70"/>
  <c r="D170" i="69"/>
  <c r="L347" i="71"/>
  <c r="F401" i="64"/>
  <c r="E188" i="65"/>
  <c r="G63" i="66"/>
  <c r="G21" i="66"/>
  <c r="B210" i="64"/>
  <c r="G399" i="66"/>
  <c r="Q169" i="66"/>
  <c r="G399" i="65"/>
  <c r="Q165" i="71"/>
  <c r="O208" i="68"/>
  <c r="K170" i="67"/>
  <c r="D380" i="69"/>
  <c r="P361" i="67"/>
  <c r="H189" i="64"/>
  <c r="M165" i="71"/>
  <c r="K63" i="66"/>
  <c r="K21" i="66"/>
  <c r="E380" i="66"/>
  <c r="N63" i="69"/>
  <c r="N21" i="69"/>
  <c r="F380" i="69"/>
  <c r="C189" i="64"/>
  <c r="M361" i="67"/>
  <c r="Q188" i="69"/>
  <c r="M399" i="66"/>
  <c r="D188" i="67"/>
  <c r="D399" i="65"/>
  <c r="H183" i="72"/>
  <c r="C422" i="64"/>
  <c r="C361" i="66"/>
  <c r="M361" i="69"/>
  <c r="B188" i="70"/>
  <c r="Q183" i="72"/>
  <c r="E165" i="71"/>
  <c r="P183" i="71"/>
  <c r="G473" i="68"/>
  <c r="O188" i="69"/>
  <c r="Q170" i="67"/>
  <c r="M399" i="65"/>
  <c r="I165" i="72"/>
  <c r="J347" i="71"/>
  <c r="Q188" i="66"/>
  <c r="P365" i="71"/>
  <c r="H188" i="66"/>
  <c r="H165" i="71"/>
  <c r="O365" i="71"/>
  <c r="M449" i="68"/>
  <c r="C71" i="64"/>
  <c r="C23" i="64"/>
  <c r="O361" i="65"/>
  <c r="K165" i="71"/>
  <c r="C169" i="70"/>
  <c r="L380" i="65"/>
  <c r="N188" i="66"/>
  <c r="G422" i="64"/>
  <c r="I189" i="67"/>
  <c r="D207" i="66"/>
  <c r="K399" i="67"/>
  <c r="Q380" i="66"/>
  <c r="J380" i="69"/>
  <c r="G63" i="67"/>
  <c r="G21" i="67"/>
  <c r="M183" i="72"/>
  <c r="L380" i="70"/>
  <c r="D361" i="69"/>
  <c r="F380" i="66"/>
  <c r="F165" i="71"/>
  <c r="Q497" i="68"/>
  <c r="K473" i="68"/>
  <c r="F497" i="68"/>
  <c r="G165" i="71"/>
  <c r="C188" i="70"/>
  <c r="N365" i="71"/>
  <c r="N443" i="64"/>
  <c r="N165" i="72"/>
  <c r="P473" i="68"/>
  <c r="D165" i="72"/>
  <c r="E449" i="68"/>
  <c r="M347" i="71"/>
  <c r="I232" i="68"/>
  <c r="F169" i="66"/>
  <c r="E401" i="64"/>
  <c r="E188" i="70"/>
  <c r="G232" i="68"/>
  <c r="N211" i="64"/>
  <c r="E347" i="72"/>
  <c r="Q210" i="64"/>
  <c r="N361" i="69"/>
  <c r="M380" i="70"/>
  <c r="C165" i="71"/>
  <c r="E183" i="72"/>
  <c r="G361" i="65"/>
  <c r="F361" i="69"/>
  <c r="F188" i="69"/>
  <c r="F207" i="67"/>
  <c r="H63" i="69"/>
  <c r="H21" i="69"/>
  <c r="H380" i="70"/>
  <c r="I361" i="66"/>
  <c r="K188" i="69"/>
  <c r="C231" i="64"/>
  <c r="Q449" i="68"/>
  <c r="Q63" i="65"/>
  <c r="Q21" i="65"/>
  <c r="E365" i="71"/>
  <c r="D361" i="65"/>
  <c r="O399" i="65"/>
  <c r="P497" i="68"/>
  <c r="C361" i="67"/>
  <c r="C401" i="64"/>
  <c r="P401" i="64"/>
  <c r="J361" i="66"/>
  <c r="O380" i="69"/>
  <c r="P169" i="67"/>
  <c r="K183" i="72"/>
  <c r="E75" i="68"/>
  <c r="E24" i="68"/>
  <c r="E207" i="65"/>
  <c r="N399" i="67"/>
  <c r="J443" i="64"/>
  <c r="M401" i="64"/>
  <c r="O170" i="67"/>
  <c r="C170" i="65"/>
  <c r="J71" i="64"/>
  <c r="J23" i="64"/>
  <c r="G449" i="68"/>
  <c r="K380" i="66"/>
  <c r="O380" i="66"/>
  <c r="H207" i="67"/>
  <c r="C188" i="66"/>
  <c r="K63" i="69"/>
  <c r="K21" i="69"/>
  <c r="K399" i="65"/>
  <c r="H63" i="70"/>
  <c r="H21" i="70"/>
  <c r="D347" i="72"/>
  <c r="F380" i="65"/>
  <c r="J207" i="65"/>
  <c r="K361" i="69"/>
  <c r="E422" i="64"/>
  <c r="I188" i="70"/>
  <c r="O189" i="67"/>
  <c r="G208" i="66"/>
  <c r="H169" i="67"/>
  <c r="Q189" i="67"/>
  <c r="M208" i="67"/>
  <c r="M189" i="64"/>
  <c r="H347" i="72"/>
  <c r="H365" i="71"/>
  <c r="P165" i="72"/>
  <c r="I183" i="71"/>
  <c r="Q188" i="70"/>
  <c r="K170" i="66"/>
  <c r="K189" i="66"/>
  <c r="K449" i="68"/>
  <c r="P231" i="64"/>
  <c r="K380" i="70"/>
  <c r="D380" i="67"/>
  <c r="Q347" i="72"/>
  <c r="E347" i="71"/>
  <c r="C169" i="69"/>
  <c r="I207" i="65"/>
  <c r="H361" i="67"/>
  <c r="N422" i="64"/>
  <c r="N183" i="72"/>
  <c r="L399" i="67"/>
  <c r="Q169" i="69"/>
  <c r="N380" i="70"/>
  <c r="D380" i="65"/>
  <c r="L361" i="65"/>
  <c r="M169" i="70"/>
  <c r="N188" i="65"/>
  <c r="Q380" i="70"/>
  <c r="F361" i="67"/>
  <c r="J361" i="69"/>
  <c r="O63" i="67"/>
  <c r="O21" i="67"/>
  <c r="P443" i="64"/>
  <c r="P188" i="65"/>
  <c r="N207" i="66"/>
  <c r="Q380" i="65"/>
  <c r="C399" i="66"/>
  <c r="C207" i="66"/>
  <c r="K361" i="65"/>
  <c r="O169" i="70"/>
  <c r="H189" i="70"/>
  <c r="N361" i="65"/>
  <c r="J422" i="64"/>
  <c r="C361" i="65"/>
  <c r="Q361" i="67"/>
  <c r="I169" i="70"/>
  <c r="E169" i="70"/>
  <c r="I188" i="69"/>
  <c r="L165" i="72"/>
  <c r="J190" i="64"/>
  <c r="M347" i="72"/>
  <c r="K361" i="66"/>
  <c r="P21" i="69"/>
  <c r="H347" i="71"/>
  <c r="J449" i="68"/>
  <c r="B169" i="69"/>
  <c r="M380" i="65"/>
  <c r="E169" i="69"/>
  <c r="F211" i="64"/>
  <c r="G231" i="64"/>
  <c r="D361" i="67"/>
  <c r="M63" i="72"/>
  <c r="M21" i="72"/>
  <c r="I361" i="70"/>
  <c r="K443" i="64"/>
  <c r="C165" i="72"/>
  <c r="C188" i="69"/>
  <c r="E207" i="66"/>
  <c r="F422" i="64"/>
  <c r="D207" i="67"/>
  <c r="H443" i="64"/>
  <c r="Q443" i="64"/>
  <c r="H380" i="66"/>
  <c r="P422" i="64"/>
  <c r="F399" i="65"/>
  <c r="G170" i="65"/>
  <c r="C63" i="66"/>
  <c r="C21" i="66"/>
  <c r="M231" i="64"/>
  <c r="C443" i="64"/>
  <c r="J169" i="69"/>
  <c r="Q399" i="65"/>
  <c r="O208" i="65"/>
  <c r="G443" i="64"/>
  <c r="I208" i="68"/>
  <c r="D347" i="71"/>
  <c r="F380" i="67"/>
  <c r="F361" i="65"/>
  <c r="D188" i="66"/>
  <c r="D207" i="65"/>
  <c r="B165" i="72"/>
  <c r="L497" i="68"/>
  <c r="L189" i="70"/>
  <c r="G189" i="67"/>
  <c r="G63" i="65"/>
  <c r="G21" i="65"/>
  <c r="N232" i="64"/>
  <c r="N190" i="64"/>
  <c r="B231" i="64"/>
  <c r="P399" i="65"/>
  <c r="E189" i="67"/>
  <c r="Q71" i="64"/>
  <c r="Q23" i="64"/>
  <c r="O473" i="68"/>
  <c r="J497" i="68"/>
  <c r="J188" i="70"/>
  <c r="M380" i="66"/>
  <c r="E380" i="65"/>
  <c r="E188" i="69"/>
  <c r="K189" i="65"/>
  <c r="J365" i="71"/>
  <c r="L443" i="64"/>
  <c r="Q380" i="69"/>
  <c r="C210" i="64"/>
  <c r="M497" i="68"/>
  <c r="G189" i="64"/>
  <c r="P189" i="64"/>
  <c r="B169" i="65"/>
  <c r="H473" i="68"/>
  <c r="J207" i="66"/>
  <c r="J380" i="67"/>
  <c r="N401" i="64"/>
  <c r="O347" i="72"/>
  <c r="O380" i="70"/>
  <c r="Q401" i="64"/>
  <c r="H399" i="66"/>
  <c r="P207" i="65"/>
  <c r="D365" i="72"/>
  <c r="N188" i="70"/>
  <c r="K380" i="69"/>
  <c r="P165" i="71"/>
  <c r="M63" i="67"/>
  <c r="M21" i="67"/>
  <c r="K210" i="64"/>
  <c r="L361" i="70"/>
  <c r="H183" i="71"/>
  <c r="Q189" i="64"/>
  <c r="N347" i="71"/>
  <c r="L188" i="65"/>
  <c r="F449" i="68"/>
  <c r="N399" i="66"/>
  <c r="I183" i="72"/>
  <c r="L170" i="69"/>
  <c r="C365" i="72"/>
  <c r="L399" i="66"/>
  <c r="P380" i="69"/>
  <c r="J361" i="67"/>
  <c r="K232" i="68"/>
  <c r="H401" i="64"/>
  <c r="O380" i="65"/>
  <c r="L365" i="71"/>
  <c r="J361" i="65"/>
  <c r="E361" i="69"/>
  <c r="C20" i="39"/>
  <c r="J13" i="37"/>
  <c r="K13" i="33"/>
  <c r="C9" i="31"/>
  <c r="C9" i="35"/>
  <c r="D9" i="34"/>
  <c r="L9" i="34"/>
  <c r="E59" i="29"/>
  <c r="I59" i="29"/>
  <c r="I65" i="29"/>
  <c r="M65" i="29"/>
  <c r="G60" i="29"/>
  <c r="K60" i="29"/>
  <c r="K66" i="29"/>
  <c r="F13" i="31"/>
  <c r="C9" i="34"/>
  <c r="L9" i="37"/>
  <c r="P9" i="37"/>
  <c r="K9" i="34"/>
  <c r="D9" i="33"/>
  <c r="H9" i="33"/>
  <c r="G9" i="30"/>
  <c r="K9" i="30"/>
  <c r="O9" i="30"/>
  <c r="O60" i="29"/>
  <c r="O66" i="29"/>
  <c r="H12" i="29"/>
  <c r="P12" i="29"/>
  <c r="M59" i="29"/>
  <c r="G22" i="29"/>
  <c r="O22" i="29"/>
  <c r="I17" i="29"/>
  <c r="M17" i="29"/>
  <c r="Q17" i="29"/>
  <c r="G66" i="29"/>
  <c r="F13" i="30"/>
  <c r="N13" i="30"/>
  <c r="L4" i="29"/>
  <c r="C22" i="29"/>
  <c r="O13" i="37"/>
  <c r="O13" i="33"/>
  <c r="J22" i="29"/>
  <c r="E25" i="29"/>
  <c r="C13" i="30"/>
  <c r="G13" i="30"/>
  <c r="K13" i="30"/>
  <c r="O13" i="30"/>
  <c r="G9" i="37"/>
  <c r="O9" i="37"/>
  <c r="G9" i="33"/>
  <c r="O9" i="33"/>
  <c r="E4" i="29"/>
  <c r="P4" i="29"/>
  <c r="E83" i="29"/>
  <c r="I83" i="29"/>
  <c r="M83" i="29"/>
  <c r="K58" i="29"/>
  <c r="E57" i="29"/>
  <c r="M57" i="29"/>
  <c r="E62" i="29"/>
  <c r="I62" i="29"/>
  <c r="M62" i="29"/>
  <c r="K22" i="29"/>
  <c r="K88" i="29"/>
  <c r="M25" i="29"/>
  <c r="J58" i="29"/>
  <c r="G59" i="29"/>
  <c r="K59" i="29"/>
  <c r="O59" i="29"/>
  <c r="H60" i="29"/>
  <c r="L60" i="29"/>
  <c r="N63" i="29"/>
  <c r="K65" i="29"/>
  <c r="O65" i="29"/>
  <c r="L66" i="29"/>
  <c r="P66" i="29"/>
  <c r="F84" i="29"/>
  <c r="J84" i="29"/>
  <c r="N84" i="29"/>
  <c r="C85" i="29"/>
  <c r="G85" i="29"/>
  <c r="K85" i="29"/>
  <c r="O85" i="29"/>
  <c r="F13" i="37"/>
  <c r="N13" i="37"/>
  <c r="D13" i="36"/>
  <c r="H13" i="36"/>
  <c r="L13" i="36"/>
  <c r="P13" i="36"/>
  <c r="F13" i="35"/>
  <c r="J13" i="35"/>
  <c r="N13" i="35"/>
  <c r="D13" i="34"/>
  <c r="L13" i="34"/>
  <c r="E86" i="29"/>
  <c r="I86" i="29"/>
  <c r="M86" i="29"/>
  <c r="F88" i="29"/>
  <c r="J88" i="29"/>
  <c r="N88" i="29"/>
  <c r="C89" i="29"/>
  <c r="G89" i="29"/>
  <c r="K89" i="29"/>
  <c r="O89" i="29"/>
  <c r="I25" i="29"/>
  <c r="Q25" i="29"/>
  <c r="I57" i="29"/>
  <c r="E65" i="29"/>
  <c r="B13" i="31"/>
  <c r="C13" i="37"/>
  <c r="K13" i="37"/>
  <c r="I13" i="36"/>
  <c r="K13" i="35"/>
  <c r="E13" i="34"/>
  <c r="M13" i="34"/>
  <c r="G13" i="37"/>
  <c r="E13" i="35"/>
  <c r="I13" i="35"/>
  <c r="M13" i="35"/>
  <c r="Q13" i="35"/>
  <c r="C9" i="33"/>
  <c r="C9" i="37"/>
  <c r="H9" i="36"/>
  <c r="P9" i="36"/>
  <c r="F9" i="34"/>
  <c r="J9" i="34"/>
  <c r="N9" i="34"/>
  <c r="H9" i="32"/>
  <c r="P9" i="32"/>
  <c r="E13" i="30"/>
  <c r="F9" i="30"/>
  <c r="I13" i="30"/>
  <c r="J9" i="30"/>
  <c r="M13" i="30"/>
  <c r="N9" i="30"/>
  <c r="Q13" i="30"/>
  <c r="E13" i="36"/>
  <c r="C9" i="32"/>
  <c r="C9" i="36"/>
  <c r="E9" i="37"/>
  <c r="M9" i="37"/>
  <c r="E9" i="34"/>
  <c r="M9" i="34"/>
  <c r="F9" i="33"/>
  <c r="I9" i="33"/>
  <c r="Q9" i="33"/>
  <c r="G13" i="33"/>
  <c r="F13" i="33"/>
  <c r="J13" i="33"/>
  <c r="N13" i="33"/>
  <c r="I9" i="36"/>
  <c r="Q9" i="36"/>
  <c r="J9" i="35"/>
  <c r="I9" i="32"/>
  <c r="Q9" i="32"/>
  <c r="J9" i="31"/>
  <c r="D9" i="37"/>
  <c r="L9" i="33"/>
  <c r="J13" i="31"/>
  <c r="I13" i="32"/>
  <c r="K9" i="35"/>
  <c r="K9" i="31"/>
  <c r="H9" i="37"/>
  <c r="G9" i="34"/>
  <c r="O9" i="34"/>
  <c r="P9" i="33"/>
  <c r="N13" i="31"/>
  <c r="C13" i="33"/>
  <c r="D13" i="32"/>
  <c r="L13" i="32"/>
  <c r="F9" i="36"/>
  <c r="N9" i="36"/>
  <c r="H9" i="35"/>
  <c r="P9" i="35"/>
  <c r="J9" i="32"/>
  <c r="D9" i="31"/>
  <c r="L9" i="31"/>
  <c r="D13" i="30"/>
  <c r="L13" i="30"/>
  <c r="B13" i="36"/>
  <c r="F13" i="34"/>
  <c r="N13" i="34"/>
  <c r="I9" i="37"/>
  <c r="Q9" i="37"/>
  <c r="K9" i="36"/>
  <c r="E9" i="35"/>
  <c r="I9" i="35"/>
  <c r="Q9" i="35"/>
  <c r="E9" i="33"/>
  <c r="M9" i="33"/>
  <c r="G9" i="32"/>
  <c r="O9" i="32"/>
  <c r="I9" i="31"/>
  <c r="C13" i="31"/>
  <c r="K13" i="31"/>
  <c r="D13" i="37"/>
  <c r="L13" i="37"/>
  <c r="P13" i="37"/>
  <c r="C13" i="34"/>
  <c r="G13" i="34"/>
  <c r="O13" i="34"/>
  <c r="H13" i="33"/>
  <c r="P13" i="33"/>
  <c r="C9" i="30"/>
  <c r="D9" i="30"/>
  <c r="H9" i="30"/>
  <c r="L9" i="30"/>
  <c r="P9" i="30"/>
  <c r="F9" i="37"/>
  <c r="J9" i="37"/>
  <c r="N9" i="37"/>
  <c r="D9" i="36"/>
  <c r="L9" i="36"/>
  <c r="F9" i="35"/>
  <c r="N9" i="35"/>
  <c r="H9" i="34"/>
  <c r="P9" i="34"/>
  <c r="J9" i="33"/>
  <c r="N9" i="33"/>
  <c r="D9" i="32"/>
  <c r="L9" i="32"/>
  <c r="F9" i="31"/>
  <c r="N9" i="31"/>
  <c r="B13" i="30"/>
  <c r="J13" i="30"/>
  <c r="B13" i="34"/>
  <c r="D13" i="31"/>
  <c r="H13" i="31"/>
  <c r="L13" i="31"/>
  <c r="P13" i="31"/>
  <c r="E13" i="37"/>
  <c r="I13" i="37"/>
  <c r="M13" i="37"/>
  <c r="Q13" i="37"/>
  <c r="F13" i="36"/>
  <c r="J13" i="36"/>
  <c r="N13" i="36"/>
  <c r="G13" i="35"/>
  <c r="O13" i="35"/>
  <c r="H13" i="34"/>
  <c r="P13" i="34"/>
  <c r="E13" i="33"/>
  <c r="I13" i="33"/>
  <c r="M13" i="33"/>
  <c r="Q13" i="33"/>
  <c r="F13" i="32"/>
  <c r="J13" i="32"/>
  <c r="N13" i="32"/>
  <c r="J9" i="36"/>
  <c r="D9" i="35"/>
  <c r="L9" i="35"/>
  <c r="F9" i="32"/>
  <c r="N9" i="32"/>
  <c r="H9" i="31"/>
  <c r="P9" i="31"/>
  <c r="H13" i="30"/>
  <c r="P13" i="30"/>
  <c r="B13" i="32"/>
  <c r="J13" i="34"/>
  <c r="G9" i="36"/>
  <c r="O9" i="36"/>
  <c r="M9" i="35"/>
  <c r="K9" i="32"/>
  <c r="E9" i="31"/>
  <c r="M9" i="31"/>
  <c r="Q9" i="31"/>
  <c r="G13" i="31"/>
  <c r="O13" i="31"/>
  <c r="H13" i="37"/>
  <c r="K13" i="34"/>
  <c r="D13" i="33"/>
  <c r="L13" i="33"/>
  <c r="E9" i="30"/>
  <c r="I9" i="30"/>
  <c r="M9" i="30"/>
  <c r="Q9" i="30"/>
  <c r="K9" i="37"/>
  <c r="E9" i="36"/>
  <c r="M9" i="36"/>
  <c r="G9" i="35"/>
  <c r="O9" i="35"/>
  <c r="I9" i="34"/>
  <c r="Q9" i="34"/>
  <c r="K9" i="33"/>
  <c r="E9" i="32"/>
  <c r="M9" i="32"/>
  <c r="G9" i="31"/>
  <c r="O9" i="31"/>
  <c r="B13" i="37"/>
  <c r="B13" i="33"/>
  <c r="E13" i="31"/>
  <c r="I13" i="31"/>
  <c r="M13" i="31"/>
  <c r="Q13" i="31"/>
  <c r="C13" i="36"/>
  <c r="G13" i="36"/>
  <c r="K13" i="36"/>
  <c r="O13" i="36"/>
  <c r="D13" i="35"/>
  <c r="H13" i="35"/>
  <c r="L13" i="35"/>
  <c r="P13" i="35"/>
  <c r="I13" i="34"/>
  <c r="Q13" i="34"/>
  <c r="C13" i="32"/>
  <c r="G13" i="32"/>
  <c r="K13" i="32"/>
  <c r="O13" i="32"/>
  <c r="I4" i="29"/>
  <c r="Q4" i="29"/>
  <c r="J4" i="29"/>
  <c r="G4" i="29"/>
  <c r="O4" i="29"/>
  <c r="M9" i="29"/>
  <c r="C25" i="29"/>
  <c r="C91" i="29"/>
  <c r="O25" i="29"/>
  <c r="O91" i="29"/>
  <c r="L25" i="29"/>
  <c r="L92" i="29"/>
  <c r="D59" i="29"/>
  <c r="L59" i="29"/>
  <c r="E60" i="29"/>
  <c r="M60" i="29"/>
  <c r="F62" i="29"/>
  <c r="N62" i="29"/>
  <c r="M66" i="29"/>
  <c r="H4" i="29"/>
  <c r="Q9" i="29"/>
  <c r="F9" i="29"/>
  <c r="J9" i="29"/>
  <c r="N9" i="29"/>
  <c r="F12" i="29"/>
  <c r="J12" i="29"/>
  <c r="N12" i="29"/>
  <c r="C12" i="29"/>
  <c r="G12" i="29"/>
  <c r="K12" i="29"/>
  <c r="O12" i="29"/>
  <c r="G58" i="29"/>
  <c r="O63" i="29"/>
  <c r="M4" i="29"/>
  <c r="I84" i="29"/>
  <c r="F4" i="29"/>
  <c r="N4" i="29"/>
  <c r="K4" i="29"/>
  <c r="K25" i="29"/>
  <c r="K91" i="29"/>
  <c r="H25" i="29"/>
  <c r="H92" i="29"/>
  <c r="F57" i="29"/>
  <c r="N57" i="29"/>
  <c r="P59" i="29"/>
  <c r="J62" i="29"/>
  <c r="D65" i="29"/>
  <c r="L65" i="29"/>
  <c r="E66" i="29"/>
  <c r="O58" i="29"/>
  <c r="G63" i="29"/>
  <c r="M84" i="29"/>
  <c r="C4" i="29"/>
  <c r="G25" i="29"/>
  <c r="G91" i="29"/>
  <c r="D25" i="29"/>
  <c r="D92" i="29"/>
  <c r="P25" i="29"/>
  <c r="P92" i="29"/>
  <c r="J57" i="29"/>
  <c r="H59" i="29"/>
  <c r="I60" i="29"/>
  <c r="H65" i="29"/>
  <c r="P65" i="29"/>
  <c r="I66" i="29"/>
  <c r="D4" i="29"/>
  <c r="I9" i="29"/>
  <c r="E9" i="29"/>
  <c r="E88" i="29"/>
  <c r="I88" i="29"/>
  <c r="M88" i="29"/>
  <c r="F89" i="29"/>
  <c r="J89" i="29"/>
  <c r="N89" i="29"/>
  <c r="N22" i="29"/>
  <c r="K63" i="29"/>
  <c r="C9" i="29"/>
  <c r="G9" i="29"/>
  <c r="K9" i="29"/>
  <c r="O9" i="29"/>
  <c r="D9" i="29"/>
  <c r="H9" i="29"/>
  <c r="L9" i="29"/>
  <c r="P9" i="29"/>
  <c r="L12" i="29"/>
  <c r="E12" i="29"/>
  <c r="I12" i="29"/>
  <c r="M12" i="29"/>
  <c r="Q12" i="29"/>
  <c r="E17" i="29"/>
  <c r="C17" i="29"/>
  <c r="C16" i="29" s="1"/>
  <c r="G17" i="29"/>
  <c r="K17" i="29"/>
  <c r="O17" i="29"/>
  <c r="D17" i="29"/>
  <c r="H17" i="29"/>
  <c r="L17" i="29"/>
  <c r="P17" i="29"/>
  <c r="F22" i="29"/>
  <c r="D22" i="29"/>
  <c r="D88" i="29"/>
  <c r="H22" i="29"/>
  <c r="H88" i="29"/>
  <c r="L22" i="29"/>
  <c r="L88" i="29"/>
  <c r="P22" i="29"/>
  <c r="P88" i="29"/>
  <c r="E22" i="29"/>
  <c r="E89" i="29"/>
  <c r="I22" i="29"/>
  <c r="I89" i="29"/>
  <c r="M22" i="29"/>
  <c r="M89" i="29"/>
  <c r="Q22" i="29"/>
  <c r="Q16" i="29" s="1"/>
  <c r="F25" i="29"/>
  <c r="F91" i="29"/>
  <c r="J25" i="29"/>
  <c r="J91" i="29"/>
  <c r="N25" i="29"/>
  <c r="N91" i="29"/>
  <c r="D57" i="29"/>
  <c r="H57" i="29"/>
  <c r="L57" i="29"/>
  <c r="P57" i="29"/>
  <c r="F58" i="29"/>
  <c r="N58" i="29"/>
  <c r="F60" i="29"/>
  <c r="J60" i="29"/>
  <c r="N60" i="29"/>
  <c r="D62" i="29"/>
  <c r="H62" i="29"/>
  <c r="L62" i="29"/>
  <c r="P62" i="29"/>
  <c r="F63" i="29"/>
  <c r="J63" i="29"/>
  <c r="F66" i="29"/>
  <c r="J66" i="29"/>
  <c r="N66" i="29"/>
  <c r="C83" i="29"/>
  <c r="G83" i="29"/>
  <c r="K83" i="29"/>
  <c r="O83" i="29"/>
  <c r="D84" i="29"/>
  <c r="H84" i="29"/>
  <c r="L84" i="29"/>
  <c r="P84" i="29"/>
  <c r="G88" i="29"/>
  <c r="D12" i="29"/>
  <c r="D86" i="29"/>
  <c r="H86" i="29"/>
  <c r="L86" i="29"/>
  <c r="P86" i="29"/>
  <c r="D58" i="29"/>
  <c r="H58" i="29"/>
  <c r="L58" i="29"/>
  <c r="P58" i="29"/>
  <c r="F59" i="29"/>
  <c r="J59" i="29"/>
  <c r="N59" i="29"/>
  <c r="D60" i="29"/>
  <c r="P60" i="29"/>
  <c r="D63" i="29"/>
  <c r="H63" i="29"/>
  <c r="L63" i="29"/>
  <c r="P63" i="29"/>
  <c r="F65" i="29"/>
  <c r="J65" i="29"/>
  <c r="N65" i="29"/>
  <c r="D66" i="29"/>
  <c r="H66" i="29"/>
  <c r="O88" i="29"/>
  <c r="F17" i="29"/>
  <c r="J17" i="29"/>
  <c r="N17" i="29"/>
  <c r="G57" i="29"/>
  <c r="K57" i="29"/>
  <c r="O57" i="29"/>
  <c r="E58" i="29"/>
  <c r="I58" i="29"/>
  <c r="M58" i="29"/>
  <c r="G62" i="29"/>
  <c r="K62" i="29"/>
  <c r="O62" i="29"/>
  <c r="E63" i="29"/>
  <c r="I63" i="29"/>
  <c r="M63" i="29"/>
  <c r="G65" i="29"/>
  <c r="F83" i="29"/>
  <c r="J83" i="29"/>
  <c r="N83" i="29"/>
  <c r="C88" i="29"/>
  <c r="Q169" i="67" l="1"/>
  <c r="E207" i="67"/>
  <c r="P169" i="70"/>
  <c r="C207" i="65"/>
  <c r="G188" i="66"/>
  <c r="P188" i="69"/>
  <c r="P188" i="70"/>
  <c r="E188" i="67"/>
  <c r="N231" i="64"/>
  <c r="G188" i="67"/>
  <c r="L188" i="70"/>
  <c r="F210" i="64"/>
  <c r="J189" i="64"/>
  <c r="K188" i="66"/>
  <c r="C169" i="65"/>
  <c r="N210" i="64"/>
  <c r="D169" i="69"/>
  <c r="G169" i="67"/>
  <c r="H188" i="69"/>
  <c r="K188" i="67"/>
  <c r="O169" i="65"/>
  <c r="K207" i="66"/>
  <c r="O207" i="67"/>
  <c r="O188" i="66"/>
  <c r="Q188" i="67"/>
  <c r="G169" i="65"/>
  <c r="M207" i="67"/>
  <c r="O188" i="67"/>
  <c r="O169" i="67"/>
  <c r="O188" i="65"/>
  <c r="O207" i="66"/>
  <c r="G207" i="65"/>
  <c r="D188" i="70"/>
  <c r="I207" i="67"/>
  <c r="D169" i="70"/>
  <c r="K207" i="65"/>
  <c r="G207" i="67"/>
  <c r="G188" i="65"/>
  <c r="M169" i="67"/>
  <c r="C188" i="65"/>
  <c r="I188" i="67"/>
  <c r="F231" i="64"/>
  <c r="P169" i="69"/>
  <c r="I169" i="67"/>
  <c r="D188" i="69"/>
  <c r="J210" i="64"/>
  <c r="M188" i="67"/>
  <c r="Q207" i="67"/>
  <c r="O207" i="65"/>
  <c r="H188" i="70"/>
  <c r="L169" i="69"/>
  <c r="K188" i="65"/>
  <c r="N189" i="64"/>
  <c r="K169" i="66"/>
  <c r="G207" i="66"/>
  <c r="K169" i="67"/>
  <c r="K169" i="65"/>
  <c r="J231" i="64"/>
  <c r="E169" i="67"/>
  <c r="H169" i="70"/>
  <c r="K207" i="67"/>
  <c r="L169" i="70"/>
  <c r="O169" i="66"/>
  <c r="F189" i="64"/>
  <c r="G169" i="66"/>
  <c r="L188" i="69"/>
  <c r="H169" i="69"/>
  <c r="C22" i="39"/>
  <c r="G3" i="29"/>
  <c r="M16" i="29"/>
  <c r="P3" i="29"/>
  <c r="K3" i="29"/>
  <c r="J16" i="29"/>
  <c r="F16" i="29"/>
  <c r="G16" i="29"/>
  <c r="F3" i="29"/>
  <c r="K16" i="29"/>
  <c r="C3" i="29"/>
  <c r="N3" i="29"/>
  <c r="N16" i="29"/>
  <c r="I16" i="29"/>
  <c r="O16" i="29"/>
  <c r="L16" i="29"/>
  <c r="L3" i="29"/>
  <c r="O3" i="29"/>
  <c r="J3" i="29"/>
  <c r="E3" i="29"/>
  <c r="Q3" i="29"/>
  <c r="E16" i="29"/>
  <c r="D3" i="29"/>
  <c r="P16" i="29"/>
  <c r="H16" i="29"/>
  <c r="M3" i="29"/>
  <c r="I3" i="29"/>
  <c r="D16" i="29"/>
  <c r="H3" i="29"/>
  <c r="C26" i="39" l="1"/>
  <c r="C32" i="39" l="1"/>
  <c r="B25" i="29"/>
  <c r="B22" i="29"/>
  <c r="B17" i="29"/>
  <c r="B92" i="29"/>
  <c r="B91" i="29"/>
  <c r="B86" i="29"/>
  <c r="B85" i="29"/>
  <c r="B84" i="29"/>
  <c r="Q60" i="29"/>
  <c r="Q92" i="29"/>
  <c r="Q91" i="29"/>
  <c r="Q89" i="29"/>
  <c r="Q88" i="29"/>
  <c r="Q86" i="29"/>
  <c r="Q85" i="29"/>
  <c r="Q84" i="29"/>
  <c r="Q83" i="29"/>
  <c r="C34" i="39" l="1"/>
  <c r="C57" i="29"/>
  <c r="C62" i="29"/>
  <c r="C58" i="29"/>
  <c r="C63" i="29"/>
  <c r="B88" i="29"/>
  <c r="C60" i="29"/>
  <c r="C66" i="29"/>
  <c r="C59" i="29"/>
  <c r="C65" i="29"/>
  <c r="B12" i="29"/>
  <c r="B89" i="29"/>
  <c r="B83" i="29"/>
  <c r="B9" i="29"/>
  <c r="Q65" i="29"/>
  <c r="Q59" i="29"/>
  <c r="B4" i="29"/>
  <c r="Q57" i="29"/>
  <c r="Q62" i="29"/>
  <c r="B16" i="29"/>
  <c r="Q58" i="29"/>
  <c r="Q63" i="29"/>
  <c r="Q66" i="29"/>
  <c r="C36" i="39" l="1"/>
  <c r="B3" i="29"/>
  <c r="P16" i="63" l="1"/>
  <c r="P151" i="61"/>
  <c r="P149" i="61"/>
  <c r="P38" i="63"/>
  <c r="P112" i="62"/>
  <c r="P136" i="63"/>
  <c r="P8" i="63"/>
  <c r="P542" i="68"/>
  <c r="P521" i="64"/>
  <c r="P572" i="68"/>
  <c r="P509" i="64"/>
  <c r="P11" i="62"/>
  <c r="P13" i="61"/>
  <c r="P149" i="62"/>
  <c r="P466" i="65"/>
  <c r="P459" i="65"/>
  <c r="P475" i="64"/>
  <c r="P113" i="62"/>
  <c r="P151" i="62"/>
  <c r="P170" i="61"/>
  <c r="P121" i="61"/>
  <c r="P176" i="61"/>
  <c r="P114" i="61"/>
  <c r="P410" i="71"/>
  <c r="P410" i="72"/>
  <c r="P470" i="65"/>
  <c r="P472" i="64"/>
  <c r="P132" i="63"/>
  <c r="P7" i="63"/>
  <c r="P112" i="61"/>
  <c r="P11" i="61"/>
  <c r="P428" i="69"/>
  <c r="P172" i="63"/>
  <c r="P168" i="62"/>
  <c r="P416" i="71"/>
  <c r="P150" i="63"/>
  <c r="P131" i="63"/>
  <c r="P117" i="63"/>
  <c r="P151" i="63"/>
  <c r="P171" i="63"/>
  <c r="P175" i="63"/>
  <c r="P76" i="63"/>
  <c r="P13" i="63"/>
  <c r="P129" i="63"/>
  <c r="P127" i="63"/>
  <c r="P591" i="68"/>
  <c r="P466" i="70"/>
  <c r="P159" i="63"/>
  <c r="P466" i="66"/>
  <c r="P37" i="63"/>
  <c r="P35" i="63"/>
  <c r="P426" i="69"/>
  <c r="P152" i="61"/>
  <c r="P18" i="63"/>
  <c r="P122" i="63"/>
  <c r="P425" i="69"/>
  <c r="P587" i="68"/>
  <c r="P459" i="66"/>
  <c r="P137" i="63"/>
  <c r="P149" i="63"/>
  <c r="P525" i="64"/>
  <c r="P174" i="63"/>
  <c r="P466" i="67"/>
  <c r="P169" i="62"/>
  <c r="P453" i="72"/>
  <c r="P126" i="63"/>
  <c r="P155" i="63"/>
  <c r="P152" i="63"/>
  <c r="P459" i="70"/>
  <c r="P108" i="63"/>
  <c r="P115" i="62"/>
  <c r="P14" i="62"/>
  <c r="P141" i="63"/>
  <c r="P95" i="63"/>
  <c r="P73" i="63"/>
  <c r="P450" i="72"/>
  <c r="P158" i="63"/>
  <c r="P118" i="63"/>
  <c r="P102" i="63"/>
  <c r="P446" i="69"/>
  <c r="P13" i="62"/>
  <c r="P138" i="63"/>
  <c r="P11" i="63"/>
  <c r="P158" i="61"/>
  <c r="P428" i="72"/>
  <c r="P99" i="63"/>
  <c r="P470" i="66"/>
  <c r="P121" i="63"/>
  <c r="P173" i="63"/>
  <c r="P100" i="63"/>
  <c r="P156" i="63"/>
  <c r="P54" i="63"/>
  <c r="P447" i="72"/>
  <c r="P65" i="63"/>
  <c r="P584" i="68"/>
  <c r="P459" i="69"/>
  <c r="P408" i="72"/>
  <c r="P167" i="61"/>
  <c r="P583" i="68"/>
  <c r="P153" i="63"/>
  <c r="P470" i="70"/>
  <c r="P60" i="63"/>
  <c r="P101" i="63"/>
  <c r="P29" i="63"/>
  <c r="P446" i="72"/>
  <c r="P467" i="69"/>
  <c r="P167" i="63"/>
  <c r="P75" i="63"/>
  <c r="P41" i="63"/>
  <c r="P79" i="63"/>
  <c r="P130" i="63"/>
  <c r="P12" i="63"/>
  <c r="P466" i="69"/>
  <c r="P473" i="66"/>
  <c r="P470" i="67"/>
  <c r="P34" i="63"/>
  <c r="P116" i="63"/>
  <c r="P467" i="66"/>
  <c r="P517" i="64"/>
  <c r="P12" i="62"/>
  <c r="P134" i="63"/>
  <c r="P133" i="63"/>
  <c r="P114" i="63"/>
  <c r="P165" i="63"/>
  <c r="P473" i="67"/>
  <c r="P27" i="63"/>
  <c r="P150" i="61"/>
  <c r="P97" i="63"/>
  <c r="P148" i="63"/>
  <c r="P74" i="63"/>
  <c r="P14" i="63"/>
  <c r="P56" i="63"/>
  <c r="P467" i="65"/>
  <c r="P48" i="63"/>
  <c r="P115" i="61"/>
  <c r="P14" i="61"/>
  <c r="P170" i="63"/>
  <c r="P473" i="70"/>
  <c r="P86" i="63"/>
  <c r="P102" i="62"/>
  <c r="P121" i="62"/>
  <c r="P407" i="72"/>
  <c r="P493" i="64"/>
  <c r="P115" i="63"/>
  <c r="P113" i="63"/>
  <c r="P511" i="64"/>
  <c r="P467" i="70"/>
  <c r="P84" i="63"/>
  <c r="P102" i="61"/>
  <c r="P110" i="63"/>
  <c r="P518" i="64"/>
  <c r="P150" i="62"/>
  <c r="P177" i="63"/>
  <c r="P447" i="71"/>
  <c r="P72" i="63"/>
  <c r="P167" i="62"/>
  <c r="P120" i="63"/>
  <c r="P147" i="63"/>
  <c r="P579" i="68"/>
  <c r="P166" i="63"/>
  <c r="P176" i="62"/>
  <c r="P135" i="63"/>
  <c r="P107" i="63"/>
  <c r="P157" i="63"/>
  <c r="P53" i="63"/>
  <c r="P473" i="65"/>
  <c r="P46" i="63"/>
  <c r="P470" i="69"/>
  <c r="P91" i="63"/>
  <c r="P514" i="64"/>
  <c r="P152" i="62"/>
  <c r="P158" i="62"/>
  <c r="P416" i="72"/>
  <c r="P427" i="69"/>
  <c r="P450" i="71"/>
  <c r="P145" i="63"/>
  <c r="P15" i="63"/>
  <c r="P473" i="69"/>
  <c r="P590" i="68"/>
  <c r="P459" i="67"/>
  <c r="P453" i="71"/>
  <c r="P112" i="63"/>
  <c r="P103" i="63"/>
  <c r="P36" i="63"/>
  <c r="P98" i="63"/>
  <c r="P6" i="63"/>
  <c r="P57" i="63"/>
  <c r="P169" i="63"/>
  <c r="P163" i="63"/>
  <c r="P114" i="62"/>
  <c r="P496" i="64"/>
  <c r="P96" i="63"/>
  <c r="P119" i="63"/>
  <c r="P169" i="61"/>
  <c r="P467" i="67"/>
  <c r="P170" i="62"/>
  <c r="P446" i="71"/>
  <c r="P17" i="63"/>
  <c r="P176" i="63"/>
  <c r="P67" i="63"/>
  <c r="P409" i="72"/>
  <c r="P22" i="63"/>
  <c r="P51" i="62"/>
  <c r="P130" i="62"/>
  <c r="P448" i="71"/>
  <c r="P585" i="68"/>
  <c r="P510" i="64"/>
  <c r="P168" i="63"/>
  <c r="P443" i="71"/>
  <c r="P89" i="62"/>
  <c r="P434" i="71"/>
  <c r="P468" i="69"/>
  <c r="P516" i="64"/>
  <c r="P442" i="71"/>
  <c r="P453" i="69"/>
  <c r="P519" i="64"/>
  <c r="P468" i="66"/>
  <c r="P448" i="72"/>
  <c r="P468" i="70"/>
  <c r="P407" i="71"/>
  <c r="P444" i="69"/>
  <c r="P164" i="63"/>
  <c r="P409" i="71"/>
  <c r="P74" i="62"/>
  <c r="P93" i="63"/>
  <c r="P471" i="69"/>
  <c r="P111" i="63"/>
  <c r="P443" i="72"/>
  <c r="P463" i="70"/>
  <c r="P444" i="71"/>
  <c r="P586" i="68"/>
  <c r="P55" i="61"/>
  <c r="P97" i="61"/>
  <c r="P166" i="61"/>
  <c r="P9" i="62"/>
  <c r="P434" i="69"/>
  <c r="P462" i="70"/>
  <c r="P444" i="72"/>
  <c r="P12" i="61"/>
  <c r="P566" i="68"/>
  <c r="P109" i="63"/>
  <c r="P439" i="71"/>
  <c r="P66" i="63"/>
  <c r="P469" i="69"/>
  <c r="P451" i="71"/>
  <c r="P55" i="63"/>
  <c r="P162" i="63"/>
  <c r="P28" i="63"/>
  <c r="P468" i="65"/>
  <c r="P452" i="71"/>
  <c r="P144" i="63"/>
  <c r="P461" i="66"/>
  <c r="P128" i="63"/>
  <c r="P425" i="71"/>
  <c r="P463" i="69"/>
  <c r="P469" i="65"/>
  <c r="P441" i="72"/>
  <c r="P445" i="69"/>
  <c r="P461" i="69"/>
  <c r="P495" i="64"/>
  <c r="P425" i="72"/>
  <c r="P449" i="71"/>
  <c r="P458" i="70"/>
  <c r="P469" i="70"/>
  <c r="P445" i="72"/>
  <c r="P168" i="61"/>
  <c r="P469" i="66"/>
  <c r="P469" i="67"/>
  <c r="P442" i="72"/>
  <c r="P441" i="71"/>
  <c r="P154" i="63"/>
  <c r="P427" i="71"/>
  <c r="P85" i="63"/>
  <c r="P461" i="70"/>
  <c r="P458" i="69"/>
  <c r="P461" i="67"/>
  <c r="P30" i="62"/>
  <c r="P520" i="64"/>
  <c r="P472" i="69"/>
  <c r="P428" i="71"/>
  <c r="P125" i="63"/>
  <c r="P461" i="65"/>
  <c r="P106" i="63"/>
  <c r="P588" i="68"/>
  <c r="P474" i="64"/>
  <c r="P113" i="61"/>
  <c r="P434" i="72"/>
  <c r="P465" i="69"/>
  <c r="P574" i="68"/>
  <c r="P445" i="71"/>
  <c r="P427" i="72"/>
  <c r="P464" i="70"/>
  <c r="P451" i="72"/>
  <c r="P447" i="69"/>
  <c r="P47" i="63"/>
  <c r="P439" i="72"/>
  <c r="P515" i="64"/>
  <c r="P146" i="63"/>
  <c r="P452" i="72"/>
  <c r="P468" i="67"/>
  <c r="P172" i="61"/>
  <c r="P462" i="69"/>
  <c r="P449" i="72"/>
  <c r="P464" i="69"/>
  <c r="P465" i="70"/>
  <c r="P433" i="69"/>
  <c r="P36" i="62"/>
  <c r="P57" i="61"/>
  <c r="P34" i="62"/>
  <c r="P445" i="66"/>
  <c r="P440" i="72"/>
  <c r="P433" i="71"/>
  <c r="P129" i="62"/>
  <c r="P73" i="62"/>
  <c r="P59" i="61"/>
  <c r="P460" i="66"/>
  <c r="P415" i="71"/>
  <c r="P107" i="62"/>
  <c r="P98" i="62"/>
  <c r="P72" i="61"/>
  <c r="P67" i="61"/>
  <c r="P55" i="62"/>
  <c r="P37" i="61"/>
  <c r="P40" i="62"/>
  <c r="P68" i="62"/>
  <c r="P494" i="64"/>
  <c r="P103" i="62"/>
  <c r="P101" i="61"/>
  <c r="P64" i="62"/>
  <c r="P581" i="68"/>
  <c r="P46" i="62"/>
  <c r="P139" i="61"/>
  <c r="P126" i="61"/>
  <c r="P119" i="62"/>
  <c r="P100" i="61"/>
  <c r="P462" i="67"/>
  <c r="P129" i="61"/>
  <c r="P77" i="63"/>
  <c r="P59" i="63"/>
  <c r="P31" i="61"/>
  <c r="P17" i="62"/>
  <c r="P10" i="62"/>
  <c r="P93" i="62"/>
  <c r="P139" i="63"/>
  <c r="P127" i="62"/>
  <c r="P95" i="62"/>
  <c r="P60" i="61"/>
  <c r="P38" i="62"/>
  <c r="P426" i="72"/>
  <c r="P138" i="62"/>
  <c r="P133" i="61"/>
  <c r="P92" i="63"/>
  <c r="P155" i="62"/>
  <c r="P101" i="62"/>
  <c r="P64" i="61"/>
  <c r="P415" i="72"/>
  <c r="P58" i="63"/>
  <c r="P5" i="63"/>
  <c r="P108" i="62"/>
  <c r="P20" i="61"/>
  <c r="P15" i="61"/>
  <c r="P117" i="62"/>
  <c r="P69" i="61"/>
  <c r="P27" i="62"/>
  <c r="P464" i="67"/>
  <c r="P430" i="71"/>
  <c r="P58" i="62"/>
  <c r="P18" i="62"/>
  <c r="P426" i="65"/>
  <c r="P157" i="62"/>
  <c r="P135" i="62"/>
  <c r="P76" i="61"/>
  <c r="P71" i="61"/>
  <c r="P41" i="62"/>
  <c r="P38" i="61"/>
  <c r="P15" i="62"/>
  <c r="P8" i="61"/>
  <c r="P138" i="61"/>
  <c r="P40" i="63"/>
  <c r="P148" i="61"/>
  <c r="P165" i="61"/>
  <c r="P156" i="61"/>
  <c r="P92" i="62"/>
  <c r="P408" i="71"/>
  <c r="P177" i="62"/>
  <c r="P100" i="62"/>
  <c r="P147" i="61"/>
  <c r="P16" i="61"/>
  <c r="P40" i="61"/>
  <c r="P21" i="61"/>
  <c r="P9" i="63"/>
  <c r="P153" i="61"/>
  <c r="P91" i="62"/>
  <c r="P75" i="62"/>
  <c r="P70" i="63"/>
  <c r="P19" i="63"/>
  <c r="P137" i="62"/>
  <c r="P39" i="62"/>
  <c r="P21" i="62"/>
  <c r="P96" i="61"/>
  <c r="P87" i="63"/>
  <c r="P452" i="70"/>
  <c r="P73" i="61"/>
  <c r="P9" i="61"/>
  <c r="P173" i="62"/>
  <c r="P424" i="71"/>
  <c r="P557" i="68"/>
  <c r="P87" i="61"/>
  <c r="P157" i="61"/>
  <c r="P94" i="63"/>
  <c r="P71" i="62"/>
  <c r="P460" i="65"/>
  <c r="P457" i="70"/>
  <c r="P406" i="72"/>
  <c r="P46" i="61"/>
  <c r="P31" i="62"/>
  <c r="P443" i="70"/>
  <c r="P51" i="63"/>
  <c r="P51" i="61"/>
  <c r="P127" i="61"/>
  <c r="P94" i="62"/>
  <c r="P53" i="61"/>
  <c r="P48" i="62"/>
  <c r="P32" i="63"/>
  <c r="P473" i="64"/>
  <c r="P50" i="63"/>
  <c r="P110" i="61"/>
  <c r="P27" i="61"/>
  <c r="P480" i="64"/>
  <c r="P172" i="62"/>
  <c r="P58" i="61"/>
  <c r="P10" i="63"/>
  <c r="P89" i="63"/>
  <c r="P153" i="62"/>
  <c r="P90" i="62"/>
  <c r="P67" i="62"/>
  <c r="P132" i="61"/>
  <c r="P88" i="63"/>
  <c r="P471" i="65"/>
  <c r="P6" i="62"/>
  <c r="P433" i="70"/>
  <c r="P175" i="62"/>
  <c r="P145" i="62"/>
  <c r="P90" i="61"/>
  <c r="P79" i="62"/>
  <c r="P74" i="61"/>
  <c r="P53" i="62"/>
  <c r="P48" i="61"/>
  <c r="P20" i="63"/>
  <c r="P148" i="62"/>
  <c r="P30" i="61"/>
  <c r="P177" i="61"/>
  <c r="P147" i="62"/>
  <c r="P119" i="61"/>
  <c r="P110" i="62"/>
  <c r="P103" i="61"/>
  <c r="P84" i="61"/>
  <c r="P68" i="61"/>
  <c r="P35" i="62"/>
  <c r="P17" i="61"/>
  <c r="P131" i="62"/>
  <c r="P52" i="63"/>
  <c r="P41" i="61"/>
  <c r="P137" i="61"/>
  <c r="P49" i="62"/>
  <c r="P426" i="71"/>
  <c r="P105" i="63"/>
  <c r="P124" i="63"/>
  <c r="P155" i="61"/>
  <c r="P460" i="70"/>
  <c r="P173" i="61"/>
  <c r="P78" i="61"/>
  <c r="P45" i="61"/>
  <c r="P31" i="63"/>
  <c r="P10" i="61"/>
  <c r="P540" i="68"/>
  <c r="P163" i="61"/>
  <c r="P140" i="62"/>
  <c r="P97" i="62"/>
  <c r="P94" i="61"/>
  <c r="P91" i="61"/>
  <c r="P86" i="62"/>
  <c r="P57" i="62"/>
  <c r="P33" i="63"/>
  <c r="P20" i="62"/>
  <c r="P49" i="63"/>
  <c r="P87" i="62"/>
  <c r="P512" i="64"/>
  <c r="P140" i="61"/>
  <c r="P154" i="61"/>
  <c r="P130" i="61"/>
  <c r="P116" i="61"/>
  <c r="P29" i="62"/>
  <c r="P449" i="67"/>
  <c r="P45" i="62"/>
  <c r="P443" i="69"/>
  <c r="P163" i="62"/>
  <c r="P464" i="65"/>
  <c r="P36" i="61"/>
  <c r="P433" i="72"/>
  <c r="P527" i="68"/>
  <c r="P573" i="68"/>
  <c r="P135" i="61"/>
  <c r="P98" i="61"/>
  <c r="P65" i="62"/>
  <c r="P460" i="69"/>
  <c r="P445" i="65"/>
  <c r="P477" i="64"/>
  <c r="P577" i="68"/>
  <c r="P174" i="62"/>
  <c r="P78" i="63"/>
  <c r="P18" i="61"/>
  <c r="P143" i="63"/>
  <c r="P171" i="61"/>
  <c r="P140" i="63"/>
  <c r="P90" i="63"/>
  <c r="P52" i="62"/>
  <c r="P33" i="61"/>
  <c r="P29" i="61"/>
  <c r="P136" i="62"/>
  <c r="P134" i="62"/>
  <c r="P92" i="61"/>
  <c r="P438" i="71"/>
  <c r="P156" i="62"/>
  <c r="P118" i="61"/>
  <c r="P83" i="62"/>
  <c r="P65" i="61"/>
  <c r="P412" i="71"/>
  <c r="P136" i="61"/>
  <c r="P78" i="62"/>
  <c r="P54" i="62"/>
  <c r="P166" i="62"/>
  <c r="P76" i="62"/>
  <c r="P50" i="61"/>
  <c r="P26" i="61"/>
  <c r="P75" i="61"/>
  <c r="P70" i="62"/>
  <c r="P33" i="62"/>
  <c r="P19" i="62"/>
  <c r="P122" i="62"/>
  <c r="P49" i="61"/>
  <c r="P165" i="62"/>
  <c r="P118" i="62"/>
  <c r="P96" i="62"/>
  <c r="P430" i="65"/>
  <c r="P77" i="61"/>
  <c r="P171" i="62"/>
  <c r="P32" i="61"/>
  <c r="P159" i="61"/>
  <c r="P445" i="70"/>
  <c r="P32" i="62"/>
  <c r="P426" i="66"/>
  <c r="P77" i="62"/>
  <c r="P54" i="61"/>
  <c r="P5" i="62"/>
  <c r="P139" i="62"/>
  <c r="P120" i="61"/>
  <c r="P99" i="62"/>
  <c r="P95" i="61"/>
  <c r="P56" i="61"/>
  <c r="P52" i="61"/>
  <c r="P19" i="61"/>
  <c r="P134" i="61"/>
  <c r="P122" i="61"/>
  <c r="P50" i="62"/>
  <c r="P154" i="62"/>
  <c r="P159" i="62"/>
  <c r="P69" i="62"/>
  <c r="P64" i="63"/>
  <c r="P438" i="72"/>
  <c r="P174" i="61"/>
  <c r="P45" i="63"/>
  <c r="P5" i="61"/>
  <c r="P175" i="61"/>
  <c r="P79" i="61"/>
  <c r="P69" i="63"/>
  <c r="P37" i="62"/>
  <c r="P39" i="61"/>
  <c r="P120" i="62"/>
  <c r="P107" i="61"/>
  <c r="P71" i="63"/>
  <c r="P56" i="62"/>
  <c r="P34" i="61"/>
  <c r="P83" i="61"/>
  <c r="P89" i="61"/>
  <c r="P141" i="61"/>
  <c r="P457" i="69"/>
  <c r="P16" i="62"/>
  <c r="P440" i="71"/>
  <c r="P22" i="61"/>
  <c r="P8" i="62"/>
  <c r="P39" i="63"/>
  <c r="P452" i="65"/>
  <c r="P99" i="61"/>
  <c r="P93" i="61"/>
  <c r="P30" i="63"/>
  <c r="P88" i="62"/>
  <c r="P111" i="61"/>
  <c r="P86" i="61"/>
  <c r="P72" i="62"/>
  <c r="P132" i="62"/>
  <c r="P126" i="62"/>
  <c r="P116" i="62"/>
  <c r="P70" i="61"/>
  <c r="P60" i="62"/>
  <c r="P161" i="63"/>
  <c r="P564" i="68"/>
  <c r="P21" i="63"/>
  <c r="P26" i="62"/>
  <c r="P117" i="61"/>
  <c r="P88" i="61"/>
  <c r="P68" i="63"/>
  <c r="P133" i="62"/>
  <c r="P26" i="63"/>
  <c r="P35" i="61"/>
  <c r="P6" i="61"/>
  <c r="P108" i="61"/>
  <c r="P141" i="62"/>
  <c r="P131" i="61"/>
  <c r="P22" i="62"/>
  <c r="P84" i="62"/>
  <c r="P59" i="62"/>
  <c r="P145" i="61"/>
  <c r="P111" i="62"/>
  <c r="P83" i="63"/>
  <c r="P460" i="67"/>
  <c r="P567" i="68"/>
  <c r="P526" i="68"/>
  <c r="P433" i="65"/>
  <c r="P530" i="68"/>
  <c r="P450" i="67"/>
  <c r="P420" i="67"/>
  <c r="P430" i="72"/>
  <c r="P82" i="62"/>
  <c r="P453" i="66"/>
  <c r="P537" i="68"/>
  <c r="P543" i="68"/>
  <c r="P426" i="70"/>
  <c r="P447" i="65"/>
  <c r="P435" i="67"/>
  <c r="P423" i="69"/>
  <c r="P162" i="61"/>
  <c r="P44" i="61"/>
  <c r="P472" i="65"/>
  <c r="P430" i="70"/>
  <c r="P439" i="66"/>
  <c r="P28" i="62"/>
  <c r="P109" i="61"/>
  <c r="P413" i="71"/>
  <c r="P429" i="69"/>
  <c r="P421" i="70"/>
  <c r="P472" i="66"/>
  <c r="P502" i="64"/>
  <c r="P435" i="66"/>
  <c r="P424" i="66"/>
  <c r="P439" i="70"/>
  <c r="P560" i="68"/>
  <c r="P7" i="61"/>
  <c r="P454" i="67"/>
  <c r="P421" i="69"/>
  <c r="P424" i="70"/>
  <c r="P4" i="62"/>
  <c r="P504" i="64"/>
  <c r="P403" i="71"/>
  <c r="P442" i="67"/>
  <c r="P453" i="65"/>
  <c r="P451" i="70"/>
  <c r="P446" i="66"/>
  <c r="P128" i="61"/>
  <c r="P412" i="72"/>
  <c r="P491" i="64"/>
  <c r="P470" i="64"/>
  <c r="P442" i="65"/>
  <c r="P444" i="67"/>
  <c r="P420" i="70"/>
  <c r="P452" i="67"/>
  <c r="P471" i="66"/>
  <c r="P532" i="68"/>
  <c r="P538" i="68"/>
  <c r="P25" i="61"/>
  <c r="P125" i="61"/>
  <c r="P82" i="63"/>
  <c r="P446" i="70"/>
  <c r="P420" i="69"/>
  <c r="P444" i="70"/>
  <c r="P450" i="65"/>
  <c r="P458" i="67"/>
  <c r="P146" i="62"/>
  <c r="P434" i="65"/>
  <c r="P47" i="61"/>
  <c r="P442" i="66"/>
  <c r="P431" i="72"/>
  <c r="P440" i="65"/>
  <c r="P425" i="67"/>
  <c r="P435" i="71"/>
  <c r="P471" i="67"/>
  <c r="P500" i="64"/>
  <c r="P429" i="65"/>
  <c r="P433" i="66"/>
  <c r="P539" i="68"/>
  <c r="P466" i="64"/>
  <c r="P437" i="72"/>
  <c r="P463" i="65"/>
  <c r="P420" i="65"/>
  <c r="P448" i="70"/>
  <c r="P423" i="72"/>
  <c r="P430" i="66"/>
  <c r="P490" i="64"/>
  <c r="P536" i="68"/>
  <c r="P524" i="64"/>
  <c r="P541" i="68"/>
  <c r="P423" i="65"/>
  <c r="P448" i="65"/>
  <c r="P483" i="64"/>
  <c r="P447" i="66"/>
  <c r="P551" i="68"/>
  <c r="P414" i="72"/>
  <c r="P458" i="65"/>
  <c r="P444" i="66"/>
  <c r="P448" i="66"/>
  <c r="P452" i="69"/>
  <c r="P487" i="64"/>
  <c r="P63" i="61"/>
  <c r="P421" i="66"/>
  <c r="P429" i="70"/>
  <c r="P523" i="64"/>
  <c r="P454" i="66"/>
  <c r="P421" i="65"/>
  <c r="P563" i="68"/>
  <c r="P450" i="69"/>
  <c r="P440" i="69"/>
  <c r="P513" i="64"/>
  <c r="P528" i="68"/>
  <c r="P559" i="68"/>
  <c r="P25" i="63"/>
  <c r="P449" i="70"/>
  <c r="P448" i="67"/>
  <c r="P425" i="66"/>
  <c r="P47" i="62"/>
  <c r="P454" i="69"/>
  <c r="P433" i="67"/>
  <c r="P552" i="68"/>
  <c r="P405" i="71"/>
  <c r="P429" i="71"/>
  <c r="P164" i="62"/>
  <c r="P447" i="70"/>
  <c r="P449" i="65"/>
  <c r="P444" i="65"/>
  <c r="P437" i="71"/>
  <c r="P66" i="61"/>
  <c r="P453" i="70"/>
  <c r="P453" i="67"/>
  <c r="P471" i="70"/>
  <c r="P125" i="62"/>
  <c r="P471" i="64"/>
  <c r="P423" i="67"/>
  <c r="P82" i="61"/>
  <c r="P109" i="62"/>
  <c r="P503" i="64"/>
  <c r="P450" i="70"/>
  <c r="P553" i="68"/>
  <c r="P411" i="71"/>
  <c r="P439" i="65"/>
  <c r="P465" i="67"/>
  <c r="P556" i="68"/>
  <c r="P562" i="68"/>
  <c r="P421" i="72"/>
  <c r="P423" i="66"/>
  <c r="P424" i="65"/>
  <c r="P426" i="67"/>
  <c r="P403" i="72"/>
  <c r="P431" i="69"/>
  <c r="P446" i="65"/>
  <c r="P589" i="68"/>
  <c r="P452" i="66"/>
  <c r="P482" i="64"/>
  <c r="P432" i="70"/>
  <c r="P458" i="66"/>
  <c r="P413" i="72"/>
  <c r="P431" i="71"/>
  <c r="P28" i="61"/>
  <c r="P435" i="65"/>
  <c r="P424" i="69"/>
  <c r="P472" i="70"/>
  <c r="P128" i="62"/>
  <c r="P435" i="69"/>
  <c r="P449" i="66"/>
  <c r="P405" i="72"/>
  <c r="P467" i="64"/>
  <c r="P440" i="66"/>
  <c r="P463" i="66"/>
  <c r="P429" i="66"/>
  <c r="P469" i="64"/>
  <c r="P146" i="61"/>
  <c r="P449" i="69"/>
  <c r="P465" i="65"/>
  <c r="P443" i="65"/>
  <c r="P456" i="69"/>
  <c r="P529" i="68"/>
  <c r="P144" i="62"/>
  <c r="P162" i="62"/>
  <c r="P432" i="72"/>
  <c r="P428" i="67"/>
  <c r="P44" i="63"/>
  <c r="P472" i="67"/>
  <c r="P451" i="69"/>
  <c r="P439" i="69"/>
  <c r="P462" i="65"/>
  <c r="P414" i="71"/>
  <c r="P565" i="68"/>
  <c r="P454" i="70"/>
  <c r="P497" i="64"/>
  <c r="P432" i="66"/>
  <c r="P550" i="68"/>
  <c r="P575" i="68"/>
  <c r="P432" i="65"/>
  <c r="P435" i="70"/>
  <c r="P447" i="67"/>
  <c r="P508" i="64"/>
  <c r="P522" i="64"/>
  <c r="P406" i="71"/>
  <c r="P7" i="62"/>
  <c r="P44" i="62"/>
  <c r="P66" i="62"/>
  <c r="P434" i="70"/>
  <c r="P443" i="67"/>
  <c r="P571" i="68"/>
  <c r="P428" i="65"/>
  <c r="P428" i="66"/>
  <c r="P439" i="67"/>
  <c r="P578" i="68"/>
  <c r="P428" i="70"/>
  <c r="P425" i="70"/>
  <c r="P492" i="64"/>
  <c r="P451" i="65"/>
  <c r="P429" i="67"/>
  <c r="P446" i="67"/>
  <c r="P580" i="68"/>
  <c r="P432" i="67"/>
  <c r="P144" i="61"/>
  <c r="P576" i="68"/>
  <c r="P431" i="65"/>
  <c r="P85" i="61"/>
  <c r="P423" i="71"/>
  <c r="P465" i="66"/>
  <c r="P555" i="68"/>
  <c r="P106" i="61"/>
  <c r="P420" i="66"/>
  <c r="P425" i="65"/>
  <c r="P463" i="67"/>
  <c r="P454" i="65"/>
  <c r="P427" i="67"/>
  <c r="P4" i="61"/>
  <c r="P434" i="67"/>
  <c r="P451" i="66"/>
  <c r="P488" i="64"/>
  <c r="P476" i="64"/>
  <c r="P106" i="62"/>
  <c r="P431" i="66"/>
  <c r="P547" i="68"/>
  <c r="P63" i="63"/>
  <c r="P430" i="69"/>
  <c r="P427" i="70"/>
  <c r="P430" i="67"/>
  <c r="P442" i="69"/>
  <c r="P582" i="68"/>
  <c r="P4" i="63"/>
  <c r="P464" i="66"/>
  <c r="P531" i="68"/>
  <c r="P429" i="72"/>
  <c r="P501" i="64"/>
  <c r="P445" i="67"/>
  <c r="P448" i="69"/>
  <c r="P478" i="64"/>
  <c r="P434" i="66"/>
  <c r="P450" i="66"/>
  <c r="P462" i="66"/>
  <c r="P417" i="71"/>
  <c r="P442" i="70"/>
  <c r="P523" i="68"/>
  <c r="P548" i="68"/>
  <c r="P164" i="61"/>
  <c r="P25" i="62"/>
  <c r="P524" i="68"/>
  <c r="P432" i="69"/>
  <c r="P451" i="67"/>
  <c r="P85" i="62"/>
  <c r="P435" i="72"/>
  <c r="P533" i="68"/>
  <c r="P421" i="71"/>
  <c r="P440" i="67"/>
  <c r="P427" i="66"/>
  <c r="P554" i="68"/>
  <c r="P498" i="64"/>
  <c r="P423" i="70"/>
  <c r="P481" i="64"/>
  <c r="P417" i="72"/>
  <c r="P431" i="70"/>
  <c r="P558" i="68"/>
  <c r="P424" i="72"/>
  <c r="P561" i="68"/>
  <c r="P427" i="65"/>
  <c r="P535" i="68"/>
  <c r="P421" i="67"/>
  <c r="P440" i="70"/>
  <c r="P499" i="64"/>
  <c r="P479" i="64"/>
  <c r="P431" i="67"/>
  <c r="P534" i="68"/>
  <c r="P63" i="62"/>
  <c r="P424" i="67"/>
  <c r="P443" i="66"/>
  <c r="P411" i="72"/>
  <c r="P432" i="71"/>
  <c r="P105" i="62"/>
  <c r="P143" i="61"/>
  <c r="P438" i="67"/>
  <c r="P143" i="62"/>
  <c r="P457" i="66"/>
  <c r="P124" i="62"/>
  <c r="P404" i="71"/>
  <c r="P81" i="63"/>
  <c r="P522" i="68"/>
  <c r="P441" i="70"/>
  <c r="P419" i="66"/>
  <c r="P24" i="62"/>
  <c r="P419" i="70"/>
  <c r="P402" i="71"/>
  <c r="P419" i="67"/>
  <c r="P422" i="70"/>
  <c r="P43" i="61"/>
  <c r="P81" i="62"/>
  <c r="P570" i="68"/>
  <c r="P81" i="61"/>
  <c r="P438" i="69"/>
  <c r="P549" i="68"/>
  <c r="P457" i="65"/>
  <c r="P422" i="72"/>
  <c r="P43" i="62"/>
  <c r="P161" i="62"/>
  <c r="P422" i="71"/>
  <c r="P457" i="67"/>
  <c r="P3" i="63"/>
  <c r="P489" i="64"/>
  <c r="P419" i="65"/>
  <c r="P62" i="62"/>
  <c r="P62" i="61"/>
  <c r="P441" i="66"/>
  <c r="P419" i="69"/>
  <c r="P441" i="65"/>
  <c r="P441" i="67"/>
  <c r="P3" i="61"/>
  <c r="P525" i="68"/>
  <c r="P441" i="69"/>
  <c r="P486" i="64"/>
  <c r="P422" i="65"/>
  <c r="P3" i="62"/>
  <c r="P402" i="72"/>
  <c r="P422" i="66"/>
  <c r="P161" i="61"/>
  <c r="P24" i="61"/>
  <c r="P43" i="63"/>
  <c r="P24" i="63"/>
  <c r="P404" i="72"/>
  <c r="P438" i="65"/>
  <c r="P422" i="67"/>
  <c r="P124" i="61"/>
  <c r="P62" i="63"/>
  <c r="P438" i="70"/>
  <c r="P438" i="66"/>
  <c r="P422" i="69"/>
  <c r="P420" i="71"/>
  <c r="P546" i="68"/>
  <c r="P465" i="64"/>
  <c r="P507" i="64"/>
  <c r="P456" i="70"/>
  <c r="P468" i="64"/>
  <c r="P420" i="72"/>
  <c r="P105" i="61"/>
  <c r="P464" i="64"/>
  <c r="P419" i="71"/>
  <c r="P437" i="65"/>
  <c r="P437" i="67"/>
  <c r="P401" i="72"/>
  <c r="P418" i="65"/>
  <c r="P569" i="68"/>
  <c r="P418" i="70"/>
  <c r="P456" i="66"/>
  <c r="P437" i="69"/>
  <c r="P437" i="70"/>
  <c r="P545" i="68"/>
  <c r="P485" i="64"/>
  <c r="P401" i="71"/>
  <c r="P521" i="68"/>
  <c r="P456" i="67"/>
  <c r="P437" i="66"/>
  <c r="P456" i="65"/>
  <c r="P418" i="69"/>
  <c r="P506" i="64"/>
  <c r="P418" i="67"/>
  <c r="P418" i="66"/>
  <c r="P419" i="72"/>
  <c r="Q121" i="62"/>
  <c r="Q112" i="63"/>
  <c r="Q171" i="63"/>
  <c r="Q11" i="63"/>
  <c r="Q163" i="63"/>
  <c r="Q447" i="72"/>
  <c r="Q466" i="65"/>
  <c r="Q518" i="64"/>
  <c r="Q467" i="67"/>
  <c r="Q583" i="68"/>
  <c r="Q118" i="63"/>
  <c r="Q102" i="62"/>
  <c r="Q41" i="63"/>
  <c r="Q137" i="63"/>
  <c r="Q13" i="63"/>
  <c r="Q14" i="63"/>
  <c r="Q46" i="63"/>
  <c r="Q517" i="64"/>
  <c r="Q473" i="66"/>
  <c r="Q428" i="69"/>
  <c r="Q410" i="72"/>
  <c r="Q470" i="65"/>
  <c r="Q473" i="69"/>
  <c r="Q524" i="64"/>
  <c r="Q473" i="70"/>
  <c r="Q152" i="62"/>
  <c r="Q176" i="62"/>
  <c r="Q65" i="63"/>
  <c r="Q74" i="63"/>
  <c r="Q95" i="63"/>
  <c r="Q514" i="64"/>
  <c r="Q473" i="67"/>
  <c r="Q587" i="68"/>
  <c r="Q482" i="64"/>
  <c r="Q542" i="68"/>
  <c r="Q410" i="71"/>
  <c r="Q467" i="66"/>
  <c r="Q509" i="64"/>
  <c r="Q467" i="69"/>
  <c r="Q450" i="71"/>
  <c r="Q113" i="62"/>
  <c r="Q73" i="63"/>
  <c r="Q12" i="61"/>
  <c r="Q459" i="67"/>
  <c r="Q579" i="68"/>
  <c r="Q129" i="63"/>
  <c r="Q151" i="62"/>
  <c r="Q154" i="63"/>
  <c r="Q525" i="64"/>
  <c r="Q521" i="64"/>
  <c r="Q591" i="68"/>
  <c r="Q22" i="63"/>
  <c r="Q473" i="65"/>
  <c r="Q453" i="72"/>
  <c r="Q36" i="63"/>
  <c r="Q18" i="63"/>
  <c r="Q14" i="61"/>
  <c r="Q147" i="63"/>
  <c r="Q474" i="64"/>
  <c r="Q169" i="61"/>
  <c r="Q112" i="62"/>
  <c r="Q115" i="62"/>
  <c r="Q145" i="63"/>
  <c r="Q167" i="63"/>
  <c r="Q116" i="63"/>
  <c r="Q174" i="63"/>
  <c r="Q151" i="63"/>
  <c r="Q469" i="67"/>
  <c r="Q425" i="69"/>
  <c r="Q112" i="61"/>
  <c r="Q53" i="63"/>
  <c r="Q459" i="69"/>
  <c r="Q29" i="63"/>
  <c r="Q428" i="72"/>
  <c r="Q86" i="63"/>
  <c r="Q148" i="63"/>
  <c r="Q135" i="63"/>
  <c r="Q461" i="69"/>
  <c r="Q141" i="63"/>
  <c r="Q157" i="63"/>
  <c r="Q149" i="63"/>
  <c r="Q446" i="69"/>
  <c r="Q72" i="63"/>
  <c r="Q459" i="66"/>
  <c r="Q425" i="72"/>
  <c r="Q434" i="71"/>
  <c r="Q133" i="63"/>
  <c r="Q149" i="61"/>
  <c r="Q475" i="64"/>
  <c r="Q173" i="63"/>
  <c r="Q447" i="71"/>
  <c r="Q466" i="70"/>
  <c r="Q67" i="63"/>
  <c r="Q176" i="61"/>
  <c r="Q470" i="69"/>
  <c r="Q175" i="63"/>
  <c r="Q35" i="63"/>
  <c r="Q14" i="62"/>
  <c r="Q108" i="63"/>
  <c r="Q470" i="66"/>
  <c r="Q470" i="70"/>
  <c r="Q11" i="61"/>
  <c r="Q99" i="63"/>
  <c r="Q427" i="72"/>
  <c r="Q6" i="63"/>
  <c r="Q169" i="62"/>
  <c r="Q126" i="63"/>
  <c r="Q84" i="63"/>
  <c r="Q170" i="62"/>
  <c r="Q466" i="66"/>
  <c r="Q37" i="63"/>
  <c r="Q8" i="63"/>
  <c r="Q162" i="63"/>
  <c r="Q48" i="63"/>
  <c r="Q131" i="63"/>
  <c r="Q446" i="72"/>
  <c r="Q134" i="63"/>
  <c r="Q572" i="68"/>
  <c r="Q110" i="63"/>
  <c r="Q115" i="63"/>
  <c r="Q493" i="64"/>
  <c r="Q127" i="63"/>
  <c r="Q172" i="63"/>
  <c r="Q152" i="63"/>
  <c r="Q169" i="63"/>
  <c r="Q467" i="65"/>
  <c r="Q75" i="63"/>
  <c r="Q177" i="63"/>
  <c r="Q13" i="61"/>
  <c r="Q34" i="63"/>
  <c r="Q79" i="63"/>
  <c r="Q150" i="62"/>
  <c r="Q566" i="68"/>
  <c r="Q166" i="63"/>
  <c r="Q107" i="63"/>
  <c r="Q21" i="63"/>
  <c r="Q428" i="71"/>
  <c r="Q76" i="63"/>
  <c r="Q176" i="63"/>
  <c r="Q114" i="63"/>
  <c r="Q113" i="63"/>
  <c r="Q468" i="67"/>
  <c r="Q167" i="62"/>
  <c r="Q466" i="67"/>
  <c r="Q121" i="63"/>
  <c r="Q121" i="61"/>
  <c r="Q470" i="67"/>
  <c r="Q102" i="61"/>
  <c r="Q102" i="63"/>
  <c r="Q120" i="63"/>
  <c r="Q100" i="63"/>
  <c r="Q119" i="63"/>
  <c r="Q453" i="71"/>
  <c r="Q17" i="63"/>
  <c r="Q122" i="63"/>
  <c r="Q158" i="62"/>
  <c r="Q152" i="61"/>
  <c r="Q12" i="63"/>
  <c r="Q153" i="63"/>
  <c r="Q91" i="63"/>
  <c r="Q466" i="69"/>
  <c r="Q15" i="63"/>
  <c r="Q590" i="68"/>
  <c r="Q473" i="64"/>
  <c r="Q467" i="70"/>
  <c r="Q103" i="63"/>
  <c r="Q151" i="61"/>
  <c r="Q165" i="63"/>
  <c r="Q450" i="72"/>
  <c r="Q54" i="63"/>
  <c r="Q38" i="63"/>
  <c r="Q155" i="63"/>
  <c r="Q101" i="63"/>
  <c r="Q56" i="63"/>
  <c r="Q97" i="63"/>
  <c r="Q150" i="63"/>
  <c r="Q446" i="71"/>
  <c r="Q156" i="63"/>
  <c r="Q115" i="61"/>
  <c r="Q170" i="63"/>
  <c r="Q114" i="62"/>
  <c r="Q167" i="61"/>
  <c r="Q98" i="63"/>
  <c r="Q496" i="64"/>
  <c r="Q117" i="63"/>
  <c r="Q57" i="63"/>
  <c r="Q13" i="62"/>
  <c r="Q170" i="61"/>
  <c r="Q168" i="63"/>
  <c r="Q138" i="63"/>
  <c r="Q584" i="68"/>
  <c r="Q132" i="63"/>
  <c r="Q21" i="62"/>
  <c r="Q114" i="61"/>
  <c r="Q150" i="61"/>
  <c r="Q158" i="61"/>
  <c r="Q158" i="63"/>
  <c r="Q459" i="70"/>
  <c r="Q21" i="61"/>
  <c r="Q472" i="64"/>
  <c r="Q60" i="63"/>
  <c r="Q407" i="72"/>
  <c r="Q149" i="62"/>
  <c r="Q96" i="63"/>
  <c r="Q159" i="63"/>
  <c r="Q55" i="63"/>
  <c r="Q136" i="63"/>
  <c r="Q27" i="63"/>
  <c r="Q11" i="62"/>
  <c r="Q128" i="63"/>
  <c r="Q32" i="61"/>
  <c r="Q136" i="62"/>
  <c r="Q164" i="63"/>
  <c r="Q416" i="71"/>
  <c r="Q426" i="72"/>
  <c r="Q469" i="70"/>
  <c r="Q449" i="72"/>
  <c r="Q445" i="71"/>
  <c r="Q146" i="63"/>
  <c r="Q416" i="72"/>
  <c r="Q468" i="65"/>
  <c r="Q468" i="70"/>
  <c r="Q434" i="72"/>
  <c r="Q586" i="68"/>
  <c r="Q407" i="71"/>
  <c r="Q172" i="61"/>
  <c r="Q458" i="69"/>
  <c r="Q516" i="64"/>
  <c r="Q589" i="68"/>
  <c r="Q511" i="64"/>
  <c r="Q106" i="63"/>
  <c r="Q465" i="69"/>
  <c r="Q441" i="71"/>
  <c r="Q51" i="61"/>
  <c r="Q89" i="62"/>
  <c r="Q471" i="69"/>
  <c r="Q144" i="63"/>
  <c r="Q465" i="70"/>
  <c r="Q444" i="72"/>
  <c r="Q520" i="64"/>
  <c r="Q111" i="63"/>
  <c r="Q519" i="64"/>
  <c r="Q93" i="62"/>
  <c r="Q451" i="71"/>
  <c r="Q168" i="61"/>
  <c r="Q469" i="65"/>
  <c r="Q472" i="69"/>
  <c r="Q460" i="69"/>
  <c r="Q444" i="69"/>
  <c r="Q434" i="69"/>
  <c r="Q12" i="62"/>
  <c r="Q443" i="71"/>
  <c r="Q28" i="63"/>
  <c r="Q451" i="72"/>
  <c r="Q7" i="63"/>
  <c r="Q439" i="72"/>
  <c r="Q36" i="61"/>
  <c r="Q464" i="70"/>
  <c r="Q452" i="71"/>
  <c r="Q113" i="61"/>
  <c r="Q445" i="69"/>
  <c r="Q447" i="69"/>
  <c r="Q425" i="71"/>
  <c r="Q503" i="64"/>
  <c r="Q453" i="69"/>
  <c r="Q439" i="71"/>
  <c r="Q109" i="63"/>
  <c r="Q461" i="65"/>
  <c r="Q468" i="69"/>
  <c r="Q588" i="68"/>
  <c r="Q441" i="72"/>
  <c r="Q469" i="69"/>
  <c r="Q574" i="68"/>
  <c r="Q462" i="70"/>
  <c r="Q449" i="71"/>
  <c r="Q408" i="71"/>
  <c r="Q452" i="72"/>
  <c r="Q459" i="65"/>
  <c r="Q448" i="72"/>
  <c r="Q463" i="69"/>
  <c r="Q443" i="72"/>
  <c r="Q463" i="70"/>
  <c r="Q448" i="71"/>
  <c r="Q409" i="71"/>
  <c r="Q125" i="63"/>
  <c r="Q444" i="71"/>
  <c r="Q469" i="66"/>
  <c r="Q461" i="67"/>
  <c r="Q461" i="66"/>
  <c r="Q458" i="70"/>
  <c r="Q409" i="72"/>
  <c r="Q168" i="62"/>
  <c r="Q427" i="71"/>
  <c r="Q85" i="63"/>
  <c r="Q468" i="66"/>
  <c r="Q585" i="68"/>
  <c r="Q66" i="63"/>
  <c r="Q16" i="63"/>
  <c r="Q427" i="69"/>
  <c r="Q36" i="62"/>
  <c r="Q130" i="63"/>
  <c r="Q464" i="69"/>
  <c r="Q47" i="63"/>
  <c r="Q445" i="72"/>
  <c r="Q495" i="64"/>
  <c r="Q461" i="70"/>
  <c r="Q70" i="61"/>
  <c r="Q57" i="61"/>
  <c r="Q20" i="63"/>
  <c r="Q39" i="63"/>
  <c r="Q494" i="64"/>
  <c r="Q464" i="65"/>
  <c r="Q87" i="61"/>
  <c r="Q131" i="61"/>
  <c r="Q94" i="62"/>
  <c r="Q57" i="62"/>
  <c r="Q41" i="61"/>
  <c r="Q34" i="62"/>
  <c r="Q32" i="62"/>
  <c r="Q156" i="62"/>
  <c r="Q133" i="61"/>
  <c r="Q101" i="61"/>
  <c r="Q87" i="63"/>
  <c r="Q68" i="63"/>
  <c r="Q65" i="62"/>
  <c r="Q59" i="62"/>
  <c r="Q49" i="63"/>
  <c r="Q39" i="61"/>
  <c r="Q35" i="61"/>
  <c r="Q9" i="63"/>
  <c r="Q433" i="71"/>
  <c r="Q130" i="62"/>
  <c r="Q48" i="62"/>
  <c r="Q174" i="62"/>
  <c r="Q430" i="65"/>
  <c r="Q55" i="61"/>
  <c r="Q74" i="62"/>
  <c r="Q171" i="62"/>
  <c r="Q166" i="61"/>
  <c r="Q157" i="61"/>
  <c r="Q139" i="61"/>
  <c r="Q126" i="62"/>
  <c r="Q98" i="62"/>
  <c r="Q94" i="63"/>
  <c r="Q70" i="62"/>
  <c r="Q41" i="62"/>
  <c r="Q38" i="61"/>
  <c r="Q33" i="61"/>
  <c r="Q15" i="62"/>
  <c r="Q177" i="61"/>
  <c r="Q173" i="61"/>
  <c r="Q138" i="61"/>
  <c r="Q88" i="63"/>
  <c r="Q30" i="62"/>
  <c r="Q10" i="61"/>
  <c r="Q6" i="61"/>
  <c r="Q480" i="64"/>
  <c r="Q457" i="70"/>
  <c r="Q140" i="62"/>
  <c r="Q74" i="61"/>
  <c r="Q60" i="62"/>
  <c r="Q52" i="63"/>
  <c r="Q37" i="62"/>
  <c r="Q460" i="66"/>
  <c r="Q577" i="68"/>
  <c r="Q88" i="62"/>
  <c r="Q83" i="61"/>
  <c r="Q5" i="61"/>
  <c r="Q430" i="69"/>
  <c r="Q460" i="65"/>
  <c r="Q16" i="62"/>
  <c r="Q153" i="61"/>
  <c r="Q148" i="61"/>
  <c r="Q120" i="61"/>
  <c r="Q108" i="62"/>
  <c r="Q99" i="61"/>
  <c r="Q90" i="61"/>
  <c r="Q79" i="61"/>
  <c r="Q48" i="61"/>
  <c r="Q38" i="62"/>
  <c r="Q20" i="62"/>
  <c r="Q143" i="63"/>
  <c r="Q93" i="61"/>
  <c r="Q30" i="61"/>
  <c r="Q177" i="62"/>
  <c r="Q141" i="61"/>
  <c r="Q138" i="62"/>
  <c r="Q129" i="61"/>
  <c r="Q122" i="61"/>
  <c r="Q103" i="62"/>
  <c r="Q101" i="62"/>
  <c r="Q78" i="61"/>
  <c r="Q73" i="62"/>
  <c r="Q31" i="61"/>
  <c r="Q27" i="61"/>
  <c r="Q10" i="62"/>
  <c r="Q412" i="71"/>
  <c r="Q77" i="62"/>
  <c r="Q46" i="62"/>
  <c r="Q26" i="63"/>
  <c r="Q9" i="61"/>
  <c r="Q424" i="65"/>
  <c r="Q443" i="65"/>
  <c r="Q433" i="67"/>
  <c r="Q124" i="63"/>
  <c r="Q117" i="61"/>
  <c r="Q31" i="62"/>
  <c r="Q16" i="61"/>
  <c r="Q171" i="61"/>
  <c r="Q166" i="62"/>
  <c r="Q145" i="61"/>
  <c r="Q97" i="62"/>
  <c r="Q86" i="61"/>
  <c r="Q19" i="63"/>
  <c r="Q83" i="63"/>
  <c r="Q462" i="67"/>
  <c r="Q99" i="62"/>
  <c r="Q40" i="62"/>
  <c r="Q430" i="72"/>
  <c r="Q140" i="63"/>
  <c r="Q120" i="62"/>
  <c r="Q90" i="62"/>
  <c r="Q86" i="62"/>
  <c r="Q51" i="62"/>
  <c r="Q87" i="62"/>
  <c r="Q424" i="67"/>
  <c r="Q433" i="69"/>
  <c r="Q433" i="65"/>
  <c r="Q70" i="63"/>
  <c r="Q107" i="61"/>
  <c r="Q97" i="61"/>
  <c r="Q161" i="63"/>
  <c r="Q477" i="64"/>
  <c r="Q110" i="61"/>
  <c r="Q100" i="62"/>
  <c r="Q78" i="62"/>
  <c r="Q65" i="61"/>
  <c r="Q139" i="63"/>
  <c r="Q91" i="61"/>
  <c r="Q53" i="61"/>
  <c r="Q37" i="61"/>
  <c r="Q34" i="61"/>
  <c r="Q22" i="62"/>
  <c r="Q464" i="66"/>
  <c r="Q133" i="62"/>
  <c r="Q83" i="62"/>
  <c r="Q50" i="61"/>
  <c r="Q443" i="69"/>
  <c r="Q471" i="70"/>
  <c r="Q64" i="61"/>
  <c r="Q510" i="64"/>
  <c r="Q163" i="62"/>
  <c r="Q116" i="61"/>
  <c r="Q111" i="61"/>
  <c r="Q95" i="61"/>
  <c r="Q71" i="63"/>
  <c r="Q56" i="62"/>
  <c r="Q154" i="62"/>
  <c r="Q172" i="62"/>
  <c r="Q165" i="62"/>
  <c r="Q155" i="62"/>
  <c r="Q134" i="62"/>
  <c r="Q118" i="62"/>
  <c r="Q92" i="62"/>
  <c r="Q84" i="61"/>
  <c r="Q78" i="63"/>
  <c r="Q73" i="61"/>
  <c r="Q64" i="62"/>
  <c r="Q58" i="61"/>
  <c r="Q50" i="62"/>
  <c r="Q45" i="63"/>
  <c r="Q39" i="62"/>
  <c r="Q26" i="62"/>
  <c r="Q462" i="69"/>
  <c r="Q91" i="62"/>
  <c r="Q22" i="61"/>
  <c r="Q20" i="61"/>
  <c r="Q119" i="62"/>
  <c r="Q27" i="62"/>
  <c r="Q445" i="70"/>
  <c r="Q154" i="61"/>
  <c r="Q157" i="62"/>
  <c r="Q93" i="63"/>
  <c r="Q76" i="61"/>
  <c r="Q60" i="61"/>
  <c r="Q56" i="61"/>
  <c r="Q53" i="62"/>
  <c r="Q564" i="68"/>
  <c r="Q69" i="61"/>
  <c r="Q49" i="61"/>
  <c r="Q18" i="61"/>
  <c r="Q426" i="66"/>
  <c r="Q96" i="62"/>
  <c r="Q35" i="62"/>
  <c r="Q540" i="68"/>
  <c r="Q163" i="61"/>
  <c r="Q76" i="62"/>
  <c r="Q515" i="64"/>
  <c r="Q573" i="68"/>
  <c r="Q457" i="69"/>
  <c r="Q412" i="72"/>
  <c r="Q79" i="62"/>
  <c r="Q141" i="62"/>
  <c r="Q132" i="61"/>
  <c r="Q92" i="61"/>
  <c r="Q17" i="61"/>
  <c r="Q471" i="66"/>
  <c r="Q433" i="70"/>
  <c r="Q132" i="62"/>
  <c r="Q175" i="62"/>
  <c r="Q139" i="62"/>
  <c r="Q127" i="61"/>
  <c r="Q108" i="61"/>
  <c r="Q98" i="61"/>
  <c r="Q90" i="63"/>
  <c r="Q71" i="62"/>
  <c r="Q67" i="61"/>
  <c r="Q52" i="61"/>
  <c r="Q19" i="62"/>
  <c r="Q174" i="61"/>
  <c r="Q165" i="61"/>
  <c r="Q118" i="61"/>
  <c r="Q110" i="62"/>
  <c r="Q96" i="61"/>
  <c r="Q31" i="63"/>
  <c r="Q26" i="61"/>
  <c r="Q18" i="62"/>
  <c r="Q5" i="63"/>
  <c r="Q153" i="62"/>
  <c r="Q127" i="62"/>
  <c r="Q55" i="62"/>
  <c r="Q33" i="63"/>
  <c r="Q51" i="63"/>
  <c r="Q442" i="71"/>
  <c r="Q50" i="63"/>
  <c r="Q452" i="70"/>
  <c r="Q440" i="71"/>
  <c r="Q105" i="63"/>
  <c r="Q561" i="68"/>
  <c r="Q30" i="63"/>
  <c r="Q136" i="61"/>
  <c r="Q148" i="62"/>
  <c r="Q135" i="61"/>
  <c r="Q130" i="61"/>
  <c r="Q89" i="61"/>
  <c r="Q75" i="61"/>
  <c r="Q52" i="62"/>
  <c r="Q29" i="62"/>
  <c r="Q19" i="61"/>
  <c r="Q449" i="69"/>
  <c r="Q147" i="61"/>
  <c r="Q122" i="62"/>
  <c r="Q77" i="61"/>
  <c r="Q69" i="62"/>
  <c r="Q59" i="63"/>
  <c r="Q17" i="62"/>
  <c r="Q460" i="67"/>
  <c r="Q462" i="65"/>
  <c r="Q155" i="61"/>
  <c r="Q137" i="61"/>
  <c r="Q129" i="62"/>
  <c r="Q103" i="61"/>
  <c r="Q460" i="70"/>
  <c r="Q471" i="65"/>
  <c r="Q553" i="68"/>
  <c r="Q442" i="72"/>
  <c r="Q135" i="62"/>
  <c r="Q131" i="62"/>
  <c r="Q126" i="61"/>
  <c r="Q116" i="62"/>
  <c r="Q111" i="62"/>
  <c r="Q94" i="61"/>
  <c r="Q72" i="61"/>
  <c r="Q29" i="61"/>
  <c r="Q408" i="72"/>
  <c r="Q498" i="64"/>
  <c r="Q438" i="71"/>
  <c r="Q159" i="61"/>
  <c r="Q117" i="62"/>
  <c r="Q88" i="61"/>
  <c r="Q69" i="63"/>
  <c r="Q58" i="62"/>
  <c r="Q424" i="70"/>
  <c r="Q145" i="62"/>
  <c r="Q49" i="62"/>
  <c r="Q8" i="61"/>
  <c r="Q438" i="72"/>
  <c r="Q137" i="62"/>
  <c r="Q77" i="63"/>
  <c r="Q59" i="61"/>
  <c r="Q46" i="61"/>
  <c r="Q40" i="61"/>
  <c r="Q426" i="69"/>
  <c r="Q89" i="63"/>
  <c r="Q75" i="62"/>
  <c r="Q452" i="65"/>
  <c r="Q175" i="61"/>
  <c r="Q107" i="62"/>
  <c r="Q67" i="62"/>
  <c r="Q100" i="61"/>
  <c r="Q54" i="62"/>
  <c r="Q10" i="63"/>
  <c r="Q5" i="62"/>
  <c r="Q426" i="71"/>
  <c r="Q8" i="62"/>
  <c r="Q173" i="62"/>
  <c r="Q64" i="63"/>
  <c r="Q54" i="61"/>
  <c r="Q6" i="62"/>
  <c r="Q71" i="61"/>
  <c r="Q159" i="62"/>
  <c r="Q406" i="71"/>
  <c r="Q45" i="62"/>
  <c r="Q440" i="72"/>
  <c r="Q426" i="65"/>
  <c r="Q72" i="62"/>
  <c r="Q33" i="62"/>
  <c r="Q15" i="61"/>
  <c r="Q156" i="61"/>
  <c r="Q119" i="61"/>
  <c r="Q84" i="62"/>
  <c r="Q45" i="61"/>
  <c r="Q58" i="63"/>
  <c r="Q9" i="62"/>
  <c r="Q68" i="61"/>
  <c r="Q95" i="62"/>
  <c r="Q68" i="62"/>
  <c r="Q140" i="61"/>
  <c r="Q430" i="71"/>
  <c r="Q92" i="63"/>
  <c r="Q40" i="63"/>
  <c r="Q32" i="63"/>
  <c r="Q134" i="61"/>
  <c r="Q147" i="62"/>
  <c r="Q581" i="68"/>
  <c r="Q432" i="70"/>
  <c r="Q526" i="68"/>
  <c r="Q434" i="66"/>
  <c r="Q413" i="71"/>
  <c r="Q425" i="66"/>
  <c r="Q512" i="64"/>
  <c r="Q445" i="66"/>
  <c r="Q47" i="62"/>
  <c r="Q25" i="61"/>
  <c r="Q527" i="68"/>
  <c r="Q449" i="67"/>
  <c r="Q463" i="65"/>
  <c r="Q146" i="62"/>
  <c r="Q530" i="68"/>
  <c r="Q411" i="72"/>
  <c r="Q415" i="71"/>
  <c r="Q425" i="67"/>
  <c r="Q424" i="66"/>
  <c r="Q443" i="67"/>
  <c r="Q433" i="72"/>
  <c r="Q504" i="64"/>
  <c r="Q162" i="62"/>
  <c r="Q442" i="67"/>
  <c r="Q82" i="62"/>
  <c r="Q435" i="70"/>
  <c r="Q446" i="67"/>
  <c r="Q85" i="61"/>
  <c r="Q144" i="61"/>
  <c r="Q559" i="68"/>
  <c r="Q144" i="62"/>
  <c r="Q502" i="64"/>
  <c r="Q28" i="61"/>
  <c r="Q447" i="66"/>
  <c r="Q423" i="72"/>
  <c r="Q450" i="70"/>
  <c r="Q476" i="64"/>
  <c r="Q423" i="69"/>
  <c r="Q448" i="70"/>
  <c r="Q456" i="70"/>
  <c r="Q449" i="65"/>
  <c r="Q451" i="65"/>
  <c r="Q556" i="68"/>
  <c r="Q454" i="70"/>
  <c r="Q66" i="61"/>
  <c r="Q447" i="67"/>
  <c r="Q440" i="66"/>
  <c r="Q417" i="72"/>
  <c r="Q557" i="68"/>
  <c r="Q458" i="67"/>
  <c r="Q431" i="69"/>
  <c r="Q164" i="61"/>
  <c r="Q551" i="68"/>
  <c r="Q452" i="67"/>
  <c r="Q458" i="66"/>
  <c r="Q432" i="71"/>
  <c r="Q432" i="72"/>
  <c r="Q63" i="63"/>
  <c r="Q414" i="72"/>
  <c r="Q435" i="65"/>
  <c r="Q435" i="71"/>
  <c r="Q548" i="68"/>
  <c r="Q456" i="69"/>
  <c r="Q481" i="64"/>
  <c r="Q450" i="65"/>
  <c r="Q403" i="71"/>
  <c r="Q470" i="64"/>
  <c r="Q435" i="67"/>
  <c r="Q442" i="70"/>
  <c r="Q435" i="69"/>
  <c r="Q534" i="68"/>
  <c r="Q538" i="68"/>
  <c r="Q425" i="70"/>
  <c r="Q451" i="69"/>
  <c r="Q430" i="67"/>
  <c r="Q535" i="68"/>
  <c r="Q437" i="71"/>
  <c r="Q47" i="61"/>
  <c r="Q488" i="64"/>
  <c r="Q563" i="68"/>
  <c r="Q466" i="64"/>
  <c r="Q439" i="69"/>
  <c r="Q4" i="62"/>
  <c r="Q85" i="62"/>
  <c r="Q440" i="67"/>
  <c r="Q450" i="69"/>
  <c r="Q458" i="65"/>
  <c r="Q421" i="66"/>
  <c r="Q406" i="72"/>
  <c r="Q125" i="61"/>
  <c r="Q448" i="67"/>
  <c r="Q483" i="64"/>
  <c r="Q539" i="68"/>
  <c r="Q421" i="70"/>
  <c r="Q439" i="65"/>
  <c r="Q453" i="66"/>
  <c r="Q469" i="64"/>
  <c r="Q44" i="61"/>
  <c r="Q429" i="70"/>
  <c r="Q560" i="68"/>
  <c r="Q537" i="68"/>
  <c r="Q421" i="67"/>
  <c r="Q437" i="72"/>
  <c r="Q432" i="66"/>
  <c r="Q529" i="68"/>
  <c r="Q430" i="66"/>
  <c r="Q445" i="67"/>
  <c r="Q434" i="65"/>
  <c r="Q430" i="70"/>
  <c r="Q128" i="62"/>
  <c r="Q454" i="67"/>
  <c r="Q453" i="67"/>
  <c r="Q487" i="64"/>
  <c r="Q25" i="63"/>
  <c r="Q541" i="68"/>
  <c r="Q413" i="72"/>
  <c r="Q462" i="66"/>
  <c r="Q428" i="66"/>
  <c r="Q421" i="72"/>
  <c r="Q440" i="69"/>
  <c r="Q499" i="64"/>
  <c r="Q63" i="62"/>
  <c r="Q528" i="68"/>
  <c r="Q432" i="65"/>
  <c r="Q66" i="62"/>
  <c r="Q421" i="71"/>
  <c r="Q443" i="70"/>
  <c r="Q580" i="68"/>
  <c r="Q491" i="64"/>
  <c r="Q451" i="66"/>
  <c r="Q431" i="67"/>
  <c r="Q471" i="67"/>
  <c r="Q452" i="69"/>
  <c r="Q420" i="66"/>
  <c r="Q429" i="66"/>
  <c r="Q431" i="65"/>
  <c r="Q444" i="70"/>
  <c r="Q423" i="67"/>
  <c r="Q442" i="66"/>
  <c r="Q582" i="68"/>
  <c r="Q424" i="72"/>
  <c r="Q552" i="68"/>
  <c r="Q146" i="61"/>
  <c r="Q465" i="65"/>
  <c r="Q439" i="67"/>
  <c r="Q432" i="69"/>
  <c r="Q454" i="66"/>
  <c r="Q420" i="65"/>
  <c r="Q454" i="69"/>
  <c r="Q558" i="68"/>
  <c r="Q447" i="65"/>
  <c r="Q444" i="65"/>
  <c r="Q467" i="64"/>
  <c r="Q433" i="66"/>
  <c r="Q501" i="64"/>
  <c r="Q427" i="66"/>
  <c r="Q578" i="68"/>
  <c r="Q451" i="70"/>
  <c r="Q442" i="69"/>
  <c r="Q547" i="68"/>
  <c r="Q429" i="71"/>
  <c r="Q434" i="67"/>
  <c r="Q452" i="66"/>
  <c r="Q427" i="70"/>
  <c r="Q464" i="67"/>
  <c r="Q449" i="70"/>
  <c r="Q531" i="68"/>
  <c r="Q453" i="65"/>
  <c r="Q447" i="70"/>
  <c r="Q446" i="65"/>
  <c r="Q562" i="68"/>
  <c r="Q109" i="61"/>
  <c r="Q443" i="66"/>
  <c r="Q442" i="65"/>
  <c r="Q508" i="64"/>
  <c r="Q522" i="64"/>
  <c r="Q555" i="68"/>
  <c r="Q492" i="64"/>
  <c r="Q423" i="71"/>
  <c r="Q450" i="66"/>
  <c r="Q426" i="67"/>
  <c r="Q448" i="66"/>
  <c r="Q439" i="70"/>
  <c r="Q403" i="72"/>
  <c r="Q429" i="67"/>
  <c r="Q7" i="62"/>
  <c r="Q500" i="64"/>
  <c r="Q427" i="65"/>
  <c r="Q82" i="63"/>
  <c r="Q7" i="61"/>
  <c r="Q423" i="66"/>
  <c r="Q425" i="65"/>
  <c r="Q479" i="64"/>
  <c r="Q4" i="61"/>
  <c r="Q523" i="68"/>
  <c r="Q576" i="68"/>
  <c r="Q405" i="72"/>
  <c r="Q431" i="72"/>
  <c r="Q421" i="69"/>
  <c r="Q405" i="71"/>
  <c r="Q431" i="66"/>
  <c r="Q423" i="65"/>
  <c r="Q472" i="66"/>
  <c r="Q431" i="71"/>
  <c r="Q446" i="66"/>
  <c r="Q472" i="70"/>
  <c r="Q415" i="72"/>
  <c r="Q471" i="64"/>
  <c r="Q431" i="70"/>
  <c r="Q497" i="64"/>
  <c r="Q25" i="62"/>
  <c r="Q448" i="65"/>
  <c r="Q44" i="63"/>
  <c r="Q444" i="66"/>
  <c r="Q524" i="68"/>
  <c r="Q446" i="70"/>
  <c r="Q164" i="62"/>
  <c r="Q445" i="65"/>
  <c r="Q106" i="62"/>
  <c r="Q63" i="61"/>
  <c r="Q448" i="69"/>
  <c r="Q420" i="70"/>
  <c r="Q411" i="71"/>
  <c r="Q128" i="61"/>
  <c r="Q454" i="65"/>
  <c r="Q554" i="68"/>
  <c r="Q429" i="72"/>
  <c r="Q444" i="67"/>
  <c r="Q82" i="61"/>
  <c r="Q420" i="69"/>
  <c r="Q478" i="64"/>
  <c r="Q571" i="68"/>
  <c r="Q536" i="68"/>
  <c r="Q428" i="70"/>
  <c r="Q523" i="64"/>
  <c r="Q28" i="62"/>
  <c r="Q428" i="65"/>
  <c r="Q543" i="68"/>
  <c r="Q449" i="66"/>
  <c r="Q432" i="67"/>
  <c r="Q533" i="68"/>
  <c r="Q439" i="66"/>
  <c r="Q4" i="63"/>
  <c r="Q565" i="68"/>
  <c r="Q414" i="71"/>
  <c r="Q453" i="70"/>
  <c r="Q424" i="69"/>
  <c r="Q513" i="64"/>
  <c r="Q44" i="62"/>
  <c r="Q463" i="67"/>
  <c r="Q472" i="65"/>
  <c r="Q463" i="66"/>
  <c r="Q575" i="68"/>
  <c r="Q426" i="70"/>
  <c r="Q424" i="71"/>
  <c r="Q532" i="68"/>
  <c r="Q567" i="68"/>
  <c r="Q428" i="67"/>
  <c r="Q451" i="67"/>
  <c r="Q423" i="70"/>
  <c r="Q162" i="61"/>
  <c r="Q421" i="65"/>
  <c r="Q417" i="71"/>
  <c r="Q429" i="65"/>
  <c r="Q465" i="66"/>
  <c r="Q125" i="62"/>
  <c r="Q440" i="70"/>
  <c r="Q550" i="68"/>
  <c r="Q435" i="66"/>
  <c r="Q472" i="67"/>
  <c r="Q435" i="72"/>
  <c r="Q429" i="69"/>
  <c r="Q427" i="67"/>
  <c r="Q434" i="70"/>
  <c r="Q420" i="67"/>
  <c r="Q450" i="67"/>
  <c r="Q109" i="62"/>
  <c r="Q490" i="64"/>
  <c r="Q465" i="67"/>
  <c r="Q440" i="65"/>
  <c r="Q106" i="61"/>
  <c r="Q438" i="67"/>
  <c r="Q422" i="67"/>
  <c r="Q420" i="71"/>
  <c r="Q43" i="62"/>
  <c r="Q422" i="69"/>
  <c r="Q441" i="67"/>
  <c r="Q3" i="61"/>
  <c r="Q43" i="63"/>
  <c r="Q468" i="64"/>
  <c r="Q438" i="65"/>
  <c r="Q422" i="71"/>
  <c r="Q441" i="65"/>
  <c r="Q62" i="62"/>
  <c r="Q465" i="64"/>
  <c r="Q124" i="62"/>
  <c r="Q489" i="64"/>
  <c r="Q438" i="70"/>
  <c r="Q507" i="64"/>
  <c r="Q457" i="65"/>
  <c r="Q43" i="61"/>
  <c r="Q81" i="61"/>
  <c r="Q62" i="61"/>
  <c r="Q161" i="61"/>
  <c r="Q81" i="62"/>
  <c r="Q441" i="70"/>
  <c r="Q419" i="67"/>
  <c r="Q105" i="62"/>
  <c r="Q81" i="63"/>
  <c r="Q441" i="69"/>
  <c r="Q441" i="66"/>
  <c r="Q24" i="63"/>
  <c r="Q422" i="65"/>
  <c r="Q402" i="71"/>
  <c r="Q457" i="66"/>
  <c r="Q457" i="67"/>
  <c r="Q422" i="72"/>
  <c r="Q143" i="61"/>
  <c r="Q24" i="62"/>
  <c r="Q438" i="66"/>
  <c r="Q404" i="71"/>
  <c r="Q105" i="61"/>
  <c r="Q24" i="61"/>
  <c r="Q402" i="72"/>
  <c r="Q438" i="69"/>
  <c r="Q62" i="63"/>
  <c r="Q546" i="68"/>
  <c r="Q419" i="65"/>
  <c r="Q419" i="66"/>
  <c r="Q3" i="62"/>
  <c r="Q420" i="72"/>
  <c r="Q486" i="64"/>
  <c r="Q422" i="70"/>
  <c r="Q419" i="69"/>
  <c r="Q419" i="70"/>
  <c r="Q143" i="62"/>
  <c r="Q525" i="68"/>
  <c r="Q570" i="68"/>
  <c r="Q404" i="72"/>
  <c r="Q422" i="66"/>
  <c r="Q124" i="61"/>
  <c r="Q549" i="68"/>
  <c r="Q3" i="63"/>
  <c r="Q161" i="62"/>
  <c r="Q522" i="68"/>
  <c r="Q418" i="69"/>
  <c r="Q464" i="64"/>
  <c r="Q419" i="71"/>
  <c r="Q545" i="68"/>
  <c r="Q437" i="69"/>
  <c r="Q401" i="72"/>
  <c r="Q456" i="65"/>
  <c r="Q401" i="71"/>
  <c r="Q418" i="65"/>
  <c r="Q418" i="70"/>
  <c r="Q521" i="68"/>
  <c r="Q456" i="67"/>
  <c r="Q485" i="64"/>
  <c r="Q437" i="67"/>
  <c r="Q419" i="72"/>
  <c r="Q437" i="65"/>
  <c r="Q418" i="67"/>
  <c r="Q569" i="68"/>
  <c r="Q418" i="66"/>
  <c r="Q506" i="64"/>
  <c r="Q437" i="70"/>
  <c r="Q437" i="66"/>
  <c r="Q456" i="66"/>
  <c r="H112" i="61"/>
  <c r="H172" i="63"/>
  <c r="H136" i="63"/>
  <c r="H114" i="61"/>
  <c r="H121" i="61"/>
  <c r="H149" i="61"/>
  <c r="H410" i="71"/>
  <c r="H410" i="72"/>
  <c r="H470" i="65"/>
  <c r="H416" i="71"/>
  <c r="H113" i="62"/>
  <c r="H16" i="63"/>
  <c r="H176" i="61"/>
  <c r="H168" i="62"/>
  <c r="H151" i="61"/>
  <c r="H114" i="62"/>
  <c r="H428" i="69"/>
  <c r="H84" i="63"/>
  <c r="H34" i="63"/>
  <c r="H132" i="63"/>
  <c r="H170" i="61"/>
  <c r="H542" i="68"/>
  <c r="H521" i="64"/>
  <c r="H572" i="68"/>
  <c r="H509" i="64"/>
  <c r="H48" i="63"/>
  <c r="H459" i="65"/>
  <c r="H466" i="65"/>
  <c r="H453" i="72"/>
  <c r="H170" i="62"/>
  <c r="H466" i="69"/>
  <c r="H434" i="66"/>
  <c r="H166" i="63"/>
  <c r="H96" i="63"/>
  <c r="H473" i="66"/>
  <c r="H115" i="61"/>
  <c r="H119" i="63"/>
  <c r="H67" i="63"/>
  <c r="H511" i="64"/>
  <c r="H59" i="61"/>
  <c r="H59" i="63"/>
  <c r="H167" i="63"/>
  <c r="H54" i="63"/>
  <c r="H447" i="72"/>
  <c r="H14" i="63"/>
  <c r="H133" i="63"/>
  <c r="H163" i="63"/>
  <c r="H167" i="61"/>
  <c r="H169" i="63"/>
  <c r="H6" i="63"/>
  <c r="H175" i="63"/>
  <c r="H53" i="63"/>
  <c r="H112" i="63"/>
  <c r="H129" i="63"/>
  <c r="H473" i="65"/>
  <c r="H425" i="69"/>
  <c r="H46" i="63"/>
  <c r="H158" i="62"/>
  <c r="H117" i="63"/>
  <c r="H173" i="63"/>
  <c r="H470" i="69"/>
  <c r="H470" i="67"/>
  <c r="H150" i="61"/>
  <c r="H8" i="63"/>
  <c r="H156" i="63"/>
  <c r="H98" i="63"/>
  <c r="H91" i="63"/>
  <c r="H107" i="63"/>
  <c r="H75" i="63"/>
  <c r="H79" i="63"/>
  <c r="H152" i="62"/>
  <c r="H584" i="68"/>
  <c r="H466" i="67"/>
  <c r="H137" i="63"/>
  <c r="H86" i="63"/>
  <c r="H114" i="63"/>
  <c r="H99" i="63"/>
  <c r="H169" i="61"/>
  <c r="H76" i="63"/>
  <c r="H591" i="68"/>
  <c r="H121" i="62"/>
  <c r="H154" i="63"/>
  <c r="H108" i="63"/>
  <c r="H36" i="63"/>
  <c r="H102" i="61"/>
  <c r="H141" i="63"/>
  <c r="H165" i="63"/>
  <c r="H459" i="66"/>
  <c r="H18" i="63"/>
  <c r="H446" i="71"/>
  <c r="H147" i="63"/>
  <c r="H116" i="63"/>
  <c r="H579" i="68"/>
  <c r="H467" i="67"/>
  <c r="H27" i="63"/>
  <c r="H149" i="63"/>
  <c r="H467" i="66"/>
  <c r="H517" i="64"/>
  <c r="H473" i="67"/>
  <c r="H449" i="72"/>
  <c r="H120" i="63"/>
  <c r="H408" i="72"/>
  <c r="H145" i="63"/>
  <c r="H446" i="69"/>
  <c r="H525" i="64"/>
  <c r="H47" i="63"/>
  <c r="H470" i="70"/>
  <c r="H466" i="70"/>
  <c r="H102" i="63"/>
  <c r="H167" i="62"/>
  <c r="H17" i="63"/>
  <c r="H416" i="72"/>
  <c r="H473" i="69"/>
  <c r="H590" i="68"/>
  <c r="H130" i="63"/>
  <c r="H459" i="69"/>
  <c r="H100" i="63"/>
  <c r="H152" i="61"/>
  <c r="H74" i="63"/>
  <c r="H57" i="63"/>
  <c r="H459" i="67"/>
  <c r="H171" i="63"/>
  <c r="H127" i="63"/>
  <c r="H152" i="63"/>
  <c r="H35" i="63"/>
  <c r="H29" i="63"/>
  <c r="H95" i="63"/>
  <c r="H73" i="63"/>
  <c r="H174" i="63"/>
  <c r="H587" i="68"/>
  <c r="H176" i="62"/>
  <c r="H453" i="71"/>
  <c r="H135" i="63"/>
  <c r="H409" i="72"/>
  <c r="H158" i="61"/>
  <c r="H583" i="68"/>
  <c r="H153" i="63"/>
  <c r="H155" i="63"/>
  <c r="H22" i="63"/>
  <c r="H59" i="62"/>
  <c r="H138" i="63"/>
  <c r="H121" i="63"/>
  <c r="H467" i="65"/>
  <c r="H176" i="63"/>
  <c r="H170" i="63"/>
  <c r="H467" i="69"/>
  <c r="H97" i="63"/>
  <c r="H158" i="63"/>
  <c r="H41" i="63"/>
  <c r="H115" i="63"/>
  <c r="H60" i="63"/>
  <c r="H466" i="66"/>
  <c r="H450" i="71"/>
  <c r="H58" i="63"/>
  <c r="H15" i="63"/>
  <c r="H113" i="63"/>
  <c r="H103" i="63"/>
  <c r="H37" i="63"/>
  <c r="H470" i="66"/>
  <c r="H446" i="72"/>
  <c r="H169" i="62"/>
  <c r="H101" i="63"/>
  <c r="H134" i="63"/>
  <c r="H112" i="62"/>
  <c r="H159" i="63"/>
  <c r="H459" i="70"/>
  <c r="H426" i="69"/>
  <c r="H126" i="63"/>
  <c r="H118" i="63"/>
  <c r="H55" i="63"/>
  <c r="H38" i="63"/>
  <c r="H473" i="70"/>
  <c r="H102" i="62"/>
  <c r="H407" i="72"/>
  <c r="H467" i="70"/>
  <c r="H149" i="62"/>
  <c r="H518" i="64"/>
  <c r="H150" i="62"/>
  <c r="H177" i="63"/>
  <c r="H447" i="71"/>
  <c r="H131" i="63"/>
  <c r="H72" i="63"/>
  <c r="H151" i="63"/>
  <c r="H151" i="62"/>
  <c r="H56" i="63"/>
  <c r="H115" i="62"/>
  <c r="H122" i="63"/>
  <c r="H427" i="69"/>
  <c r="H157" i="63"/>
  <c r="H65" i="63"/>
  <c r="H110" i="63"/>
  <c r="H97" i="62"/>
  <c r="H458" i="69"/>
  <c r="H146" i="63"/>
  <c r="H148" i="63"/>
  <c r="H441" i="72"/>
  <c r="H469" i="67"/>
  <c r="H453" i="69"/>
  <c r="H439" i="71"/>
  <c r="H453" i="66"/>
  <c r="H144" i="63"/>
  <c r="H106" i="63"/>
  <c r="H445" i="71"/>
  <c r="H113" i="61"/>
  <c r="H468" i="67"/>
  <c r="H585" i="68"/>
  <c r="H574" i="68"/>
  <c r="H510" i="64"/>
  <c r="H468" i="65"/>
  <c r="H150" i="63"/>
  <c r="H452" i="71"/>
  <c r="H408" i="71"/>
  <c r="H444" i="72"/>
  <c r="H463" i="69"/>
  <c r="H461" i="70"/>
  <c r="H469" i="65"/>
  <c r="H451" i="71"/>
  <c r="H168" i="63"/>
  <c r="H425" i="71"/>
  <c r="H450" i="72"/>
  <c r="H588" i="68"/>
  <c r="H471" i="66"/>
  <c r="H28" i="63"/>
  <c r="H461" i="69"/>
  <c r="H164" i="63"/>
  <c r="H464" i="69"/>
  <c r="H49" i="62"/>
  <c r="H428" i="71"/>
  <c r="H447" i="69"/>
  <c r="H461" i="65"/>
  <c r="H7" i="63"/>
  <c r="H472" i="66"/>
  <c r="H458" i="70"/>
  <c r="H448" i="72"/>
  <c r="H468" i="66"/>
  <c r="H451" i="72"/>
  <c r="H471" i="69"/>
  <c r="H168" i="61"/>
  <c r="H32" i="63"/>
  <c r="H461" i="66"/>
  <c r="H464" i="70"/>
  <c r="H566" i="68"/>
  <c r="H461" i="67"/>
  <c r="H425" i="72"/>
  <c r="H586" i="68"/>
  <c r="H434" i="69"/>
  <c r="H66" i="63"/>
  <c r="H128" i="63"/>
  <c r="H465" i="70"/>
  <c r="H469" i="66"/>
  <c r="H452" i="72"/>
  <c r="H463" i="70"/>
  <c r="H445" i="69"/>
  <c r="H32" i="62"/>
  <c r="H117" i="61"/>
  <c r="H468" i="70"/>
  <c r="H441" i="71"/>
  <c r="H444" i="69"/>
  <c r="H448" i="71"/>
  <c r="H109" i="63"/>
  <c r="H468" i="69"/>
  <c r="H162" i="63"/>
  <c r="H444" i="71"/>
  <c r="H427" i="72"/>
  <c r="H172" i="61"/>
  <c r="H434" i="72"/>
  <c r="H449" i="71"/>
  <c r="H55" i="61"/>
  <c r="H469" i="69"/>
  <c r="H519" i="64"/>
  <c r="H520" i="64"/>
  <c r="H443" i="72"/>
  <c r="H465" i="69"/>
  <c r="H89" i="63"/>
  <c r="H427" i="71"/>
  <c r="H445" i="72"/>
  <c r="H434" i="71"/>
  <c r="H125" i="63"/>
  <c r="H469" i="70"/>
  <c r="H85" i="63"/>
  <c r="H409" i="71"/>
  <c r="H439" i="72"/>
  <c r="H51" i="63"/>
  <c r="H111" i="63"/>
  <c r="H428" i="72"/>
  <c r="H472" i="69"/>
  <c r="H407" i="71"/>
  <c r="H443" i="71"/>
  <c r="H581" i="68"/>
  <c r="H424" i="69"/>
  <c r="H406" i="72"/>
  <c r="H412" i="71"/>
  <c r="H452" i="65"/>
  <c r="H12" i="63"/>
  <c r="H175" i="61"/>
  <c r="H145" i="62"/>
  <c r="H40" i="61"/>
  <c r="H155" i="62"/>
  <c r="H122" i="62"/>
  <c r="H54" i="62"/>
  <c r="H443" i="69"/>
  <c r="H161" i="63"/>
  <c r="H87" i="62"/>
  <c r="H159" i="61"/>
  <c r="H136" i="62"/>
  <c r="H68" i="61"/>
  <c r="H462" i="69"/>
  <c r="H16" i="62"/>
  <c r="H15" i="62"/>
  <c r="H11" i="62"/>
  <c r="H96" i="61"/>
  <c r="H9" i="62"/>
  <c r="H426" i="72"/>
  <c r="H134" i="61"/>
  <c r="H73" i="62"/>
  <c r="H83" i="63"/>
  <c r="H69" i="61"/>
  <c r="H426" i="66"/>
  <c r="H94" i="61"/>
  <c r="H60" i="62"/>
  <c r="H38" i="62"/>
  <c r="H33" i="63"/>
  <c r="H174" i="62"/>
  <c r="H78" i="63"/>
  <c r="H430" i="65"/>
  <c r="H12" i="62"/>
  <c r="H138" i="62"/>
  <c r="H92" i="63"/>
  <c r="H83" i="62"/>
  <c r="H64" i="63"/>
  <c r="H27" i="61"/>
  <c r="H166" i="62"/>
  <c r="H157" i="61"/>
  <c r="H153" i="61"/>
  <c r="H135" i="61"/>
  <c r="H76" i="61"/>
  <c r="H53" i="62"/>
  <c r="H41" i="61"/>
  <c r="H165" i="62"/>
  <c r="H50" i="62"/>
  <c r="H39" i="62"/>
  <c r="H10" i="62"/>
  <c r="H457" i="69"/>
  <c r="H31" i="62"/>
  <c r="H21" i="61"/>
  <c r="H36" i="62"/>
  <c r="H8" i="62"/>
  <c r="H39" i="61"/>
  <c r="H10" i="61"/>
  <c r="H452" i="66"/>
  <c r="H433" i="70"/>
  <c r="H58" i="62"/>
  <c r="H440" i="71"/>
  <c r="H137" i="61"/>
  <c r="H35" i="61"/>
  <c r="H13" i="62"/>
  <c r="H153" i="62"/>
  <c r="H140" i="61"/>
  <c r="H108" i="62"/>
  <c r="H98" i="62"/>
  <c r="H90" i="62"/>
  <c r="H71" i="61"/>
  <c r="H55" i="62"/>
  <c r="H48" i="61"/>
  <c r="H462" i="70"/>
  <c r="H10" i="63"/>
  <c r="H5" i="61"/>
  <c r="H103" i="62"/>
  <c r="H148" i="62"/>
  <c r="H87" i="63"/>
  <c r="H154" i="61"/>
  <c r="H30" i="61"/>
  <c r="H18" i="62"/>
  <c r="H132" i="61"/>
  <c r="H17" i="61"/>
  <c r="H433" i="71"/>
  <c r="H20" i="63"/>
  <c r="H77" i="61"/>
  <c r="H93" i="62"/>
  <c r="H26" i="62"/>
  <c r="H140" i="63"/>
  <c r="H107" i="62"/>
  <c r="H37" i="62"/>
  <c r="H138" i="61"/>
  <c r="H79" i="61"/>
  <c r="H48" i="62"/>
  <c r="H460" i="70"/>
  <c r="H471" i="65"/>
  <c r="H136" i="61"/>
  <c r="H443" i="70"/>
  <c r="H74" i="62"/>
  <c r="H111" i="62"/>
  <c r="H34" i="61"/>
  <c r="H22" i="61"/>
  <c r="H11" i="63"/>
  <c r="H442" i="72"/>
  <c r="H172" i="62"/>
  <c r="H21" i="63"/>
  <c r="H577" i="68"/>
  <c r="H87" i="61"/>
  <c r="H92" i="62"/>
  <c r="H69" i="62"/>
  <c r="H13" i="63"/>
  <c r="H457" i="70"/>
  <c r="H163" i="61"/>
  <c r="H157" i="62"/>
  <c r="H131" i="61"/>
  <c r="H120" i="61"/>
  <c r="H89" i="61"/>
  <c r="H74" i="61"/>
  <c r="H70" i="61"/>
  <c r="H33" i="61"/>
  <c r="H165" i="61"/>
  <c r="H147" i="62"/>
  <c r="H88" i="61"/>
  <c r="H77" i="63"/>
  <c r="H50" i="61"/>
  <c r="H39" i="63"/>
  <c r="H9" i="63"/>
  <c r="H122" i="61"/>
  <c r="H54" i="61"/>
  <c r="H26" i="61"/>
  <c r="H433" i="72"/>
  <c r="H88" i="62"/>
  <c r="H134" i="62"/>
  <c r="H30" i="63"/>
  <c r="H449" i="69"/>
  <c r="H101" i="61"/>
  <c r="H65" i="62"/>
  <c r="H14" i="61"/>
  <c r="H573" i="68"/>
  <c r="H126" i="61"/>
  <c r="H97" i="61"/>
  <c r="H94" i="62"/>
  <c r="H86" i="62"/>
  <c r="H52" i="61"/>
  <c r="H29" i="61"/>
  <c r="H20" i="61"/>
  <c r="H15" i="61"/>
  <c r="H105" i="63"/>
  <c r="H110" i="62"/>
  <c r="H78" i="61"/>
  <c r="H5" i="62"/>
  <c r="H51" i="61"/>
  <c r="H154" i="62"/>
  <c r="H45" i="62"/>
  <c r="H406" i="71"/>
  <c r="H561" i="68"/>
  <c r="H159" i="62"/>
  <c r="H75" i="61"/>
  <c r="H71" i="63"/>
  <c r="H19" i="63"/>
  <c r="H96" i="62"/>
  <c r="H16" i="61"/>
  <c r="H460" i="69"/>
  <c r="H415" i="72"/>
  <c r="H100" i="61"/>
  <c r="H84" i="62"/>
  <c r="H26" i="63"/>
  <c r="H9" i="61"/>
  <c r="H175" i="62"/>
  <c r="H56" i="62"/>
  <c r="H52" i="63"/>
  <c r="H19" i="61"/>
  <c r="H40" i="63"/>
  <c r="H537" i="68"/>
  <c r="H430" i="66"/>
  <c r="H100" i="62"/>
  <c r="H83" i="61"/>
  <c r="H145" i="61"/>
  <c r="H116" i="62"/>
  <c r="H19" i="62"/>
  <c r="H118" i="61"/>
  <c r="H156" i="61"/>
  <c r="H5" i="63"/>
  <c r="H515" i="64"/>
  <c r="H84" i="61"/>
  <c r="H68" i="62"/>
  <c r="H35" i="62"/>
  <c r="H30" i="62"/>
  <c r="H522" i="64"/>
  <c r="H540" i="68"/>
  <c r="H424" i="67"/>
  <c r="H498" i="64"/>
  <c r="H141" i="61"/>
  <c r="H101" i="62"/>
  <c r="H119" i="62"/>
  <c r="H103" i="61"/>
  <c r="H93" i="63"/>
  <c r="H460" i="67"/>
  <c r="H141" i="62"/>
  <c r="H65" i="61"/>
  <c r="H27" i="62"/>
  <c r="H13" i="61"/>
  <c r="H433" i="69"/>
  <c r="H139" i="63"/>
  <c r="H135" i="62"/>
  <c r="H127" i="62"/>
  <c r="H111" i="61"/>
  <c r="H93" i="61"/>
  <c r="H91" i="62"/>
  <c r="H86" i="61"/>
  <c r="H75" i="62"/>
  <c r="H70" i="62"/>
  <c r="H60" i="61"/>
  <c r="H52" i="62"/>
  <c r="H22" i="62"/>
  <c r="H20" i="62"/>
  <c r="H130" i="62"/>
  <c r="H173" i="61"/>
  <c r="H117" i="62"/>
  <c r="H77" i="62"/>
  <c r="H6" i="61"/>
  <c r="H58" i="61"/>
  <c r="H46" i="61"/>
  <c r="H31" i="63"/>
  <c r="H21" i="62"/>
  <c r="H18" i="61"/>
  <c r="H438" i="72"/>
  <c r="H126" i="62"/>
  <c r="H99" i="62"/>
  <c r="H90" i="63"/>
  <c r="H433" i="67"/>
  <c r="H171" i="61"/>
  <c r="H140" i="62"/>
  <c r="H116" i="61"/>
  <c r="H108" i="61"/>
  <c r="H99" i="61"/>
  <c r="H95" i="61"/>
  <c r="H90" i="61"/>
  <c r="H72" i="62"/>
  <c r="H37" i="61"/>
  <c r="H33" i="62"/>
  <c r="H173" i="62"/>
  <c r="H147" i="61"/>
  <c r="H118" i="62"/>
  <c r="H6" i="62"/>
  <c r="H440" i="72"/>
  <c r="H156" i="62"/>
  <c r="H73" i="61"/>
  <c r="H124" i="63"/>
  <c r="H424" i="71"/>
  <c r="H64" i="61"/>
  <c r="H139" i="62"/>
  <c r="H131" i="62"/>
  <c r="H107" i="61"/>
  <c r="H57" i="61"/>
  <c r="H53" i="61"/>
  <c r="H50" i="63"/>
  <c r="H32" i="61"/>
  <c r="H148" i="61"/>
  <c r="H452" i="70"/>
  <c r="H70" i="63"/>
  <c r="H68" i="63"/>
  <c r="H64" i="62"/>
  <c r="H166" i="61"/>
  <c r="H130" i="61"/>
  <c r="H127" i="61"/>
  <c r="H67" i="62"/>
  <c r="H36" i="61"/>
  <c r="H34" i="62"/>
  <c r="H110" i="61"/>
  <c r="H40" i="62"/>
  <c r="H460" i="65"/>
  <c r="H155" i="61"/>
  <c r="H31" i="61"/>
  <c r="H464" i="66"/>
  <c r="H442" i="71"/>
  <c r="H445" i="66"/>
  <c r="H460" i="66"/>
  <c r="H98" i="61"/>
  <c r="H94" i="63"/>
  <c r="H57" i="62"/>
  <c r="H41" i="62"/>
  <c r="H8" i="61"/>
  <c r="H163" i="62"/>
  <c r="H132" i="62"/>
  <c r="H89" i="62"/>
  <c r="H139" i="61"/>
  <c r="H67" i="61"/>
  <c r="H129" i="62"/>
  <c r="H49" i="63"/>
  <c r="H133" i="61"/>
  <c r="H92" i="61"/>
  <c r="H78" i="62"/>
  <c r="H133" i="62"/>
  <c r="H45" i="63"/>
  <c r="H438" i="71"/>
  <c r="H120" i="62"/>
  <c r="H143" i="63"/>
  <c r="H45" i="61"/>
  <c r="H51" i="62"/>
  <c r="H12" i="61"/>
  <c r="H129" i="61"/>
  <c r="H119" i="61"/>
  <c r="H49" i="61"/>
  <c r="H11" i="61"/>
  <c r="H88" i="63"/>
  <c r="H430" i="72"/>
  <c r="H91" i="61"/>
  <c r="H56" i="61"/>
  <c r="H46" i="62"/>
  <c r="H17" i="62"/>
  <c r="H14" i="62"/>
  <c r="H494" i="64"/>
  <c r="H452" i="69"/>
  <c r="H426" i="65"/>
  <c r="H69" i="63"/>
  <c r="H426" i="71"/>
  <c r="H171" i="62"/>
  <c r="H95" i="62"/>
  <c r="H79" i="62"/>
  <c r="H72" i="61"/>
  <c r="H29" i="62"/>
  <c r="H71" i="62"/>
  <c r="H177" i="61"/>
  <c r="H177" i="62"/>
  <c r="H38" i="61"/>
  <c r="H174" i="61"/>
  <c r="H76" i="62"/>
  <c r="H137" i="62"/>
  <c r="H442" i="67"/>
  <c r="H448" i="67"/>
  <c r="H411" i="72"/>
  <c r="H481" i="64"/>
  <c r="H435" i="66"/>
  <c r="H500" i="64"/>
  <c r="H497" i="64"/>
  <c r="H435" i="69"/>
  <c r="H530" i="68"/>
  <c r="H442" i="70"/>
  <c r="H453" i="70"/>
  <c r="H447" i="67"/>
  <c r="H431" i="69"/>
  <c r="H496" i="64"/>
  <c r="H413" i="72"/>
  <c r="H445" i="65"/>
  <c r="H469" i="64"/>
  <c r="H28" i="62"/>
  <c r="H427" i="66"/>
  <c r="H554" i="68"/>
  <c r="H440" i="70"/>
  <c r="H415" i="71"/>
  <c r="H479" i="64"/>
  <c r="H432" i="71"/>
  <c r="H445" i="67"/>
  <c r="H536" i="68"/>
  <c r="H480" i="64"/>
  <c r="H454" i="66"/>
  <c r="H430" i="67"/>
  <c r="H473" i="64"/>
  <c r="H454" i="70"/>
  <c r="H429" i="71"/>
  <c r="H450" i="65"/>
  <c r="H439" i="69"/>
  <c r="H424" i="66"/>
  <c r="H444" i="65"/>
  <c r="H576" i="68"/>
  <c r="H63" i="63"/>
  <c r="H567" i="68"/>
  <c r="H423" i="69"/>
  <c r="H555" i="68"/>
  <c r="H538" i="68"/>
  <c r="H526" i="68"/>
  <c r="H462" i="67"/>
  <c r="H431" i="66"/>
  <c r="H432" i="70"/>
  <c r="H146" i="61"/>
  <c r="H483" i="64"/>
  <c r="H516" i="64"/>
  <c r="H447" i="70"/>
  <c r="H433" i="65"/>
  <c r="H412" i="72"/>
  <c r="H432" i="65"/>
  <c r="H85" i="61"/>
  <c r="H427" i="70"/>
  <c r="H431" i="65"/>
  <c r="H420" i="66"/>
  <c r="H44" i="63"/>
  <c r="H529" i="68"/>
  <c r="H534" i="68"/>
  <c r="H420" i="70"/>
  <c r="H524" i="68"/>
  <c r="H478" i="64"/>
  <c r="H430" i="71"/>
  <c r="H465" i="67"/>
  <c r="H432" i="69"/>
  <c r="H501" i="64"/>
  <c r="H444" i="70"/>
  <c r="H453" i="65"/>
  <c r="H431" i="72"/>
  <c r="H442" i="69"/>
  <c r="H417" i="72"/>
  <c r="H463" i="65"/>
  <c r="H532" i="68"/>
  <c r="H439" i="65"/>
  <c r="H465" i="65"/>
  <c r="H162" i="61"/>
  <c r="H63" i="62"/>
  <c r="H503" i="64"/>
  <c r="H466" i="64"/>
  <c r="H447" i="66"/>
  <c r="H449" i="70"/>
  <c r="H564" i="68"/>
  <c r="H426" i="67"/>
  <c r="H411" i="71"/>
  <c r="H128" i="61"/>
  <c r="H476" i="64"/>
  <c r="H535" i="68"/>
  <c r="H434" i="70"/>
  <c r="H44" i="61"/>
  <c r="H453" i="67"/>
  <c r="H464" i="65"/>
  <c r="H66" i="61"/>
  <c r="H423" i="72"/>
  <c r="H442" i="65"/>
  <c r="H463" i="67"/>
  <c r="H543" i="68"/>
  <c r="H423" i="65"/>
  <c r="H426" i="70"/>
  <c r="H439" i="66"/>
  <c r="H553" i="68"/>
  <c r="H423" i="67"/>
  <c r="H452" i="67"/>
  <c r="H164" i="62"/>
  <c r="H431" i="67"/>
  <c r="H464" i="67"/>
  <c r="H495" i="64"/>
  <c r="H446" i="66"/>
  <c r="H431" i="70"/>
  <c r="H451" i="67"/>
  <c r="H421" i="71"/>
  <c r="H462" i="65"/>
  <c r="H475" i="64"/>
  <c r="H446" i="70"/>
  <c r="H82" i="61"/>
  <c r="H487" i="64"/>
  <c r="H582" i="68"/>
  <c r="H470" i="64"/>
  <c r="H471" i="64"/>
  <c r="H450" i="67"/>
  <c r="H405" i="72"/>
  <c r="H424" i="70"/>
  <c r="H471" i="70"/>
  <c r="H421" i="66"/>
  <c r="H523" i="68"/>
  <c r="H414" i="71"/>
  <c r="H458" i="65"/>
  <c r="H425" i="66"/>
  <c r="H428" i="66"/>
  <c r="H539" i="68"/>
  <c r="H439" i="67"/>
  <c r="H550" i="68"/>
  <c r="H589" i="68"/>
  <c r="H431" i="71"/>
  <c r="H451" i="66"/>
  <c r="H427" i="67"/>
  <c r="H502" i="64"/>
  <c r="H425" i="70"/>
  <c r="H423" i="71"/>
  <c r="H474" i="64"/>
  <c r="H445" i="70"/>
  <c r="H25" i="61"/>
  <c r="H164" i="61"/>
  <c r="H447" i="65"/>
  <c r="H435" i="67"/>
  <c r="H421" i="67"/>
  <c r="H413" i="71"/>
  <c r="H446" i="67"/>
  <c r="H106" i="61"/>
  <c r="H448" i="66"/>
  <c r="H440" i="65"/>
  <c r="H444" i="67"/>
  <c r="H435" i="70"/>
  <c r="H440" i="69"/>
  <c r="H435" i="72"/>
  <c r="H580" i="68"/>
  <c r="H471" i="67"/>
  <c r="H440" i="66"/>
  <c r="H429" i="67"/>
  <c r="H524" i="64"/>
  <c r="H442" i="66"/>
  <c r="H575" i="68"/>
  <c r="H444" i="66"/>
  <c r="H514" i="64"/>
  <c r="H563" i="68"/>
  <c r="H458" i="67"/>
  <c r="H432" i="66"/>
  <c r="H428" i="67"/>
  <c r="H454" i="69"/>
  <c r="H4" i="62"/>
  <c r="H434" i="67"/>
  <c r="H28" i="61"/>
  <c r="H125" i="61"/>
  <c r="H4" i="63"/>
  <c r="H462" i="66"/>
  <c r="H448" i="65"/>
  <c r="H454" i="65"/>
  <c r="H548" i="68"/>
  <c r="H578" i="68"/>
  <c r="H440" i="67"/>
  <c r="H499" i="64"/>
  <c r="H424" i="65"/>
  <c r="H472" i="65"/>
  <c r="H508" i="64"/>
  <c r="H472" i="70"/>
  <c r="H512" i="64"/>
  <c r="H451" i="70"/>
  <c r="H450" i="69"/>
  <c r="H82" i="62"/>
  <c r="H82" i="63"/>
  <c r="H446" i="65"/>
  <c r="H443" i="65"/>
  <c r="H557" i="68"/>
  <c r="H433" i="66"/>
  <c r="H403" i="72"/>
  <c r="H449" i="67"/>
  <c r="H562" i="68"/>
  <c r="H448" i="70"/>
  <c r="H47" i="61"/>
  <c r="H449" i="66"/>
  <c r="H472" i="67"/>
  <c r="H493" i="64"/>
  <c r="H439" i="70"/>
  <c r="H443" i="66"/>
  <c r="H556" i="68"/>
  <c r="H482" i="64"/>
  <c r="H488" i="64"/>
  <c r="H551" i="68"/>
  <c r="H472" i="64"/>
  <c r="H435" i="65"/>
  <c r="H559" i="68"/>
  <c r="H429" i="69"/>
  <c r="H429" i="70"/>
  <c r="H25" i="63"/>
  <c r="H450" i="70"/>
  <c r="H513" i="64"/>
  <c r="H109" i="62"/>
  <c r="H504" i="64"/>
  <c r="H421" i="65"/>
  <c r="H435" i="71"/>
  <c r="H428" i="70"/>
  <c r="H47" i="62"/>
  <c r="H434" i="65"/>
  <c r="H432" i="72"/>
  <c r="H428" i="65"/>
  <c r="H106" i="62"/>
  <c r="H144" i="61"/>
  <c r="H414" i="72"/>
  <c r="H66" i="62"/>
  <c r="H533" i="68"/>
  <c r="H448" i="69"/>
  <c r="H421" i="70"/>
  <c r="H477" i="64"/>
  <c r="H7" i="62"/>
  <c r="H456" i="69"/>
  <c r="H560" i="68"/>
  <c r="H432" i="67"/>
  <c r="H421" i="72"/>
  <c r="H420" i="65"/>
  <c r="H454" i="67"/>
  <c r="H420" i="69"/>
  <c r="H527" i="68"/>
  <c r="H425" i="65"/>
  <c r="H417" i="71"/>
  <c r="H144" i="62"/>
  <c r="H490" i="64"/>
  <c r="H109" i="61"/>
  <c r="H423" i="70"/>
  <c r="H571" i="68"/>
  <c r="H565" i="68"/>
  <c r="H429" i="72"/>
  <c r="H430" i="70"/>
  <c r="H429" i="66"/>
  <c r="H437" i="71"/>
  <c r="H128" i="62"/>
  <c r="H85" i="62"/>
  <c r="H425" i="67"/>
  <c r="H162" i="62"/>
  <c r="H146" i="62"/>
  <c r="H7" i="61"/>
  <c r="H449" i="65"/>
  <c r="H421" i="69"/>
  <c r="H25" i="62"/>
  <c r="H528" i="68"/>
  <c r="H63" i="61"/>
  <c r="H405" i="71"/>
  <c r="H4" i="61"/>
  <c r="H541" i="68"/>
  <c r="H450" i="66"/>
  <c r="H423" i="66"/>
  <c r="H531" i="68"/>
  <c r="H491" i="64"/>
  <c r="H451" i="69"/>
  <c r="H437" i="72"/>
  <c r="H458" i="66"/>
  <c r="H547" i="68"/>
  <c r="H44" i="62"/>
  <c r="H430" i="69"/>
  <c r="H465" i="66"/>
  <c r="H558" i="68"/>
  <c r="H492" i="64"/>
  <c r="H523" i="64"/>
  <c r="H403" i="71"/>
  <c r="H125" i="62"/>
  <c r="H427" i="65"/>
  <c r="H552" i="68"/>
  <c r="H429" i="65"/>
  <c r="H424" i="72"/>
  <c r="H463" i="66"/>
  <c r="H467" i="64"/>
  <c r="H420" i="67"/>
  <c r="H443" i="67"/>
  <c r="H451" i="65"/>
  <c r="H438" i="65"/>
  <c r="H457" i="65"/>
  <c r="H3" i="61"/>
  <c r="H525" i="68"/>
  <c r="H422" i="69"/>
  <c r="H438" i="69"/>
  <c r="H24" i="63"/>
  <c r="H468" i="64"/>
  <c r="H43" i="63"/>
  <c r="H420" i="71"/>
  <c r="H419" i="67"/>
  <c r="H457" i="66"/>
  <c r="H422" i="66"/>
  <c r="H404" i="71"/>
  <c r="H124" i="62"/>
  <c r="H81" i="62"/>
  <c r="H422" i="71"/>
  <c r="H438" i="67"/>
  <c r="H419" i="69"/>
  <c r="H419" i="70"/>
  <c r="H105" i="62"/>
  <c r="H441" i="69"/>
  <c r="H422" i="67"/>
  <c r="H422" i="72"/>
  <c r="H546" i="68"/>
  <c r="H81" i="61"/>
  <c r="H161" i="61"/>
  <c r="H124" i="61"/>
  <c r="H457" i="67"/>
  <c r="H441" i="66"/>
  <c r="H105" i="61"/>
  <c r="H43" i="61"/>
  <c r="H404" i="72"/>
  <c r="H62" i="62"/>
  <c r="H419" i="66"/>
  <c r="H489" i="64"/>
  <c r="H438" i="70"/>
  <c r="H402" i="71"/>
  <c r="H465" i="64"/>
  <c r="H62" i="61"/>
  <c r="H3" i="63"/>
  <c r="H422" i="65"/>
  <c r="H143" i="62"/>
  <c r="H549" i="68"/>
  <c r="H522" i="68"/>
  <c r="H486" i="64"/>
  <c r="H570" i="68"/>
  <c r="H420" i="72"/>
  <c r="H62" i="63"/>
  <c r="H441" i="70"/>
  <c r="H441" i="67"/>
  <c r="H161" i="62"/>
  <c r="H24" i="62"/>
  <c r="H402" i="72"/>
  <c r="H3" i="62"/>
  <c r="H81" i="63"/>
  <c r="H507" i="64"/>
  <c r="H438" i="66"/>
  <c r="H441" i="65"/>
  <c r="H43" i="62"/>
  <c r="H456" i="70"/>
  <c r="H419" i="65"/>
  <c r="H143" i="61"/>
  <c r="H422" i="70"/>
  <c r="H24" i="61"/>
  <c r="H464" i="64"/>
  <c r="H437" i="70"/>
  <c r="H418" i="66"/>
  <c r="H418" i="67"/>
  <c r="H485" i="64"/>
  <c r="H418" i="70"/>
  <c r="H437" i="69"/>
  <c r="H401" i="72"/>
  <c r="H401" i="71"/>
  <c r="H437" i="65"/>
  <c r="H506" i="64"/>
  <c r="H521" i="68"/>
  <c r="H456" i="66"/>
  <c r="H545" i="68"/>
  <c r="H437" i="67"/>
  <c r="H456" i="67"/>
  <c r="H419" i="71"/>
  <c r="H456" i="65"/>
  <c r="H419" i="72"/>
  <c r="H418" i="65"/>
  <c r="H437" i="66"/>
  <c r="H569" i="68"/>
  <c r="H418" i="69"/>
  <c r="M12" i="63"/>
  <c r="M79" i="63"/>
  <c r="M118" i="63"/>
  <c r="M114" i="63"/>
  <c r="M517" i="64"/>
  <c r="M473" i="66"/>
  <c r="M428" i="69"/>
  <c r="M410" i="72"/>
  <c r="M470" i="65"/>
  <c r="M473" i="69"/>
  <c r="M518" i="64"/>
  <c r="M467" i="67"/>
  <c r="M583" i="68"/>
  <c r="M473" i="70"/>
  <c r="M509" i="64"/>
  <c r="M467" i="69"/>
  <c r="M450" i="71"/>
  <c r="M121" i="62"/>
  <c r="M127" i="63"/>
  <c r="M467" i="70"/>
  <c r="M532" i="68"/>
  <c r="M542" i="68"/>
  <c r="M410" i="71"/>
  <c r="M467" i="66"/>
  <c r="M93" i="62"/>
  <c r="M158" i="62"/>
  <c r="M54" i="63"/>
  <c r="M154" i="63"/>
  <c r="M168" i="62"/>
  <c r="M16" i="63"/>
  <c r="M177" i="63"/>
  <c r="M158" i="63"/>
  <c r="M167" i="63"/>
  <c r="M48" i="63"/>
  <c r="M525" i="64"/>
  <c r="M459" i="67"/>
  <c r="M521" i="64"/>
  <c r="M473" i="65"/>
  <c r="M453" i="72"/>
  <c r="M579" i="68"/>
  <c r="M114" i="62"/>
  <c r="M110" i="63"/>
  <c r="M447" i="72"/>
  <c r="M466" i="65"/>
  <c r="M149" i="62"/>
  <c r="M535" i="68"/>
  <c r="M58" i="63"/>
  <c r="M34" i="63"/>
  <c r="M169" i="63"/>
  <c r="M102" i="61"/>
  <c r="M131" i="63"/>
  <c r="M470" i="67"/>
  <c r="M175" i="63"/>
  <c r="M11" i="62"/>
  <c r="M170" i="63"/>
  <c r="M133" i="63"/>
  <c r="M159" i="63"/>
  <c r="M91" i="63"/>
  <c r="M580" i="68"/>
  <c r="M22" i="63"/>
  <c r="M95" i="61"/>
  <c r="M140" i="63"/>
  <c r="M47" i="63"/>
  <c r="M98" i="63"/>
  <c r="M496" i="64"/>
  <c r="M117" i="63"/>
  <c r="M102" i="63"/>
  <c r="M116" i="63"/>
  <c r="M119" i="63"/>
  <c r="M74" i="63"/>
  <c r="M176" i="63"/>
  <c r="M55" i="63"/>
  <c r="M176" i="62"/>
  <c r="M13" i="63"/>
  <c r="M166" i="63"/>
  <c r="M84" i="63"/>
  <c r="M11" i="63"/>
  <c r="M96" i="63"/>
  <c r="M427" i="72"/>
  <c r="M130" i="63"/>
  <c r="M516" i="64"/>
  <c r="M170" i="61"/>
  <c r="M466" i="67"/>
  <c r="M425" i="72"/>
  <c r="M15" i="63"/>
  <c r="M446" i="72"/>
  <c r="M27" i="63"/>
  <c r="M515" i="64"/>
  <c r="M134" i="63"/>
  <c r="M434" i="66"/>
  <c r="M168" i="63"/>
  <c r="M115" i="63"/>
  <c r="M584" i="68"/>
  <c r="M36" i="63"/>
  <c r="M8" i="63"/>
  <c r="M17" i="63"/>
  <c r="M29" i="63"/>
  <c r="M13" i="62"/>
  <c r="M176" i="61"/>
  <c r="M126" i="63"/>
  <c r="M155" i="63"/>
  <c r="M167" i="61"/>
  <c r="M157" i="63"/>
  <c r="M99" i="63"/>
  <c r="M450" i="72"/>
  <c r="M13" i="61"/>
  <c r="M94" i="62"/>
  <c r="M152" i="62"/>
  <c r="M14" i="62"/>
  <c r="M138" i="63"/>
  <c r="M150" i="63"/>
  <c r="M149" i="61"/>
  <c r="M453" i="71"/>
  <c r="M137" i="63"/>
  <c r="M139" i="63"/>
  <c r="M466" i="70"/>
  <c r="M559" i="68"/>
  <c r="M101" i="63"/>
  <c r="M129" i="63"/>
  <c r="M168" i="61"/>
  <c r="M459" i="70"/>
  <c r="M11" i="61"/>
  <c r="M172" i="63"/>
  <c r="M86" i="63"/>
  <c r="M459" i="65"/>
  <c r="M163" i="63"/>
  <c r="M151" i="62"/>
  <c r="M566" i="68"/>
  <c r="M174" i="63"/>
  <c r="M76" i="63"/>
  <c r="M459" i="69"/>
  <c r="M56" i="63"/>
  <c r="M112" i="62"/>
  <c r="M115" i="62"/>
  <c r="M103" i="63"/>
  <c r="M466" i="69"/>
  <c r="M94" i="63"/>
  <c r="M92" i="62"/>
  <c r="M12" i="61"/>
  <c r="M519" i="64"/>
  <c r="M140" i="62"/>
  <c r="M169" i="61"/>
  <c r="M169" i="62"/>
  <c r="M65" i="63"/>
  <c r="M474" i="64"/>
  <c r="M95" i="62"/>
  <c r="M97" i="63"/>
  <c r="M109" i="63"/>
  <c r="M135" i="63"/>
  <c r="M93" i="63"/>
  <c r="M107" i="63"/>
  <c r="M152" i="61"/>
  <c r="M468" i="67"/>
  <c r="M407" i="72"/>
  <c r="M112" i="63"/>
  <c r="M59" i="61"/>
  <c r="M136" i="63"/>
  <c r="M170" i="62"/>
  <c r="M57" i="63"/>
  <c r="M493" i="64"/>
  <c r="M93" i="61"/>
  <c r="M147" i="63"/>
  <c r="M165" i="63"/>
  <c r="M590" i="68"/>
  <c r="M41" i="63"/>
  <c r="M132" i="63"/>
  <c r="M37" i="63"/>
  <c r="M114" i="61"/>
  <c r="M470" i="69"/>
  <c r="M35" i="63"/>
  <c r="M171" i="63"/>
  <c r="M59" i="62"/>
  <c r="M145" i="63"/>
  <c r="M149" i="63"/>
  <c r="M469" i="67"/>
  <c r="M446" i="69"/>
  <c r="M46" i="63"/>
  <c r="M53" i="63"/>
  <c r="M407" i="71"/>
  <c r="M60" i="63"/>
  <c r="M38" i="63"/>
  <c r="M572" i="68"/>
  <c r="M152" i="63"/>
  <c r="M587" i="68"/>
  <c r="M434" i="71"/>
  <c r="M150" i="61"/>
  <c r="M446" i="71"/>
  <c r="M459" i="66"/>
  <c r="M158" i="61"/>
  <c r="M467" i="65"/>
  <c r="M151" i="61"/>
  <c r="M95" i="63"/>
  <c r="M18" i="63"/>
  <c r="M59" i="63"/>
  <c r="M156" i="63"/>
  <c r="M153" i="63"/>
  <c r="M120" i="63"/>
  <c r="M558" i="68"/>
  <c r="M447" i="71"/>
  <c r="M470" i="66"/>
  <c r="M14" i="63"/>
  <c r="M112" i="61"/>
  <c r="M470" i="70"/>
  <c r="M514" i="64"/>
  <c r="M428" i="72"/>
  <c r="M121" i="63"/>
  <c r="M121" i="61"/>
  <c r="M108" i="63"/>
  <c r="M94" i="61"/>
  <c r="M73" i="63"/>
  <c r="M6" i="63"/>
  <c r="M140" i="61"/>
  <c r="M92" i="61"/>
  <c r="M75" i="63"/>
  <c r="M141" i="63"/>
  <c r="M102" i="62"/>
  <c r="M92" i="63"/>
  <c r="M72" i="63"/>
  <c r="M428" i="71"/>
  <c r="M100" i="63"/>
  <c r="M14" i="61"/>
  <c r="M520" i="64"/>
  <c r="M472" i="64"/>
  <c r="M113" i="61"/>
  <c r="M167" i="62"/>
  <c r="M466" i="66"/>
  <c r="M173" i="63"/>
  <c r="M122" i="63"/>
  <c r="M148" i="63"/>
  <c r="M473" i="67"/>
  <c r="M591" i="68"/>
  <c r="M67" i="63"/>
  <c r="M115" i="61"/>
  <c r="M150" i="62"/>
  <c r="M151" i="63"/>
  <c r="M425" i="69"/>
  <c r="M55" i="62"/>
  <c r="M70" i="61"/>
  <c r="M130" i="62"/>
  <c r="M32" i="63"/>
  <c r="M461" i="70"/>
  <c r="M55" i="61"/>
  <c r="M132" i="61"/>
  <c r="M588" i="68"/>
  <c r="M465" i="69"/>
  <c r="M511" i="64"/>
  <c r="M458" i="70"/>
  <c r="M452" i="71"/>
  <c r="M464" i="69"/>
  <c r="M425" i="71"/>
  <c r="M448" i="72"/>
  <c r="M453" i="70"/>
  <c r="M409" i="72"/>
  <c r="M472" i="69"/>
  <c r="M465" i="70"/>
  <c r="M445" i="71"/>
  <c r="M443" i="72"/>
  <c r="M106" i="63"/>
  <c r="M463" i="70"/>
  <c r="M449" i="71"/>
  <c r="M458" i="69"/>
  <c r="M117" i="61"/>
  <c r="M30" i="61"/>
  <c r="M469" i="65"/>
  <c r="M462" i="70"/>
  <c r="M426" i="72"/>
  <c r="M475" i="64"/>
  <c r="M533" i="68"/>
  <c r="M468" i="70"/>
  <c r="M443" i="71"/>
  <c r="M468" i="69"/>
  <c r="M451" i="71"/>
  <c r="M453" i="66"/>
  <c r="M581" i="68"/>
  <c r="M85" i="63"/>
  <c r="M111" i="62"/>
  <c r="M445" i="72"/>
  <c r="M144" i="63"/>
  <c r="M28" i="63"/>
  <c r="M166" i="62"/>
  <c r="M51" i="63"/>
  <c r="M534" i="68"/>
  <c r="M461" i="69"/>
  <c r="M162" i="63"/>
  <c r="M452" i="72"/>
  <c r="M463" i="69"/>
  <c r="M427" i="71"/>
  <c r="M7" i="63"/>
  <c r="M472" i="70"/>
  <c r="M469" i="69"/>
  <c r="M427" i="69"/>
  <c r="M442" i="72"/>
  <c r="M468" i="65"/>
  <c r="M409" i="71"/>
  <c r="M12" i="62"/>
  <c r="M461" i="67"/>
  <c r="M439" i="72"/>
  <c r="M113" i="62"/>
  <c r="M461" i="65"/>
  <c r="M445" i="69"/>
  <c r="M128" i="63"/>
  <c r="M556" i="68"/>
  <c r="M495" i="64"/>
  <c r="M471" i="66"/>
  <c r="M449" i="72"/>
  <c r="M557" i="68"/>
  <c r="M447" i="69"/>
  <c r="M589" i="68"/>
  <c r="M36" i="61"/>
  <c r="M51" i="62"/>
  <c r="M89" i="61"/>
  <c r="M148" i="61"/>
  <c r="M472" i="66"/>
  <c r="M434" i="70"/>
  <c r="M585" i="68"/>
  <c r="M416" i="72"/>
  <c r="M66" i="63"/>
  <c r="M453" i="69"/>
  <c r="M164" i="63"/>
  <c r="M146" i="63"/>
  <c r="M471" i="69"/>
  <c r="M586" i="68"/>
  <c r="M30" i="63"/>
  <c r="M574" i="68"/>
  <c r="M451" i="72"/>
  <c r="M471" i="70"/>
  <c r="M444" i="69"/>
  <c r="M464" i="70"/>
  <c r="M416" i="71"/>
  <c r="M444" i="72"/>
  <c r="M111" i="63"/>
  <c r="M469" i="70"/>
  <c r="M468" i="66"/>
  <c r="M434" i="72"/>
  <c r="M125" i="63"/>
  <c r="M97" i="61"/>
  <c r="M582" i="68"/>
  <c r="M461" i="66"/>
  <c r="M441" i="71"/>
  <c r="M439" i="71"/>
  <c r="M434" i="69"/>
  <c r="M469" i="66"/>
  <c r="M113" i="63"/>
  <c r="M441" i="72"/>
  <c r="M444" i="71"/>
  <c r="M512" i="64"/>
  <c r="M443" i="66"/>
  <c r="M76" i="62"/>
  <c r="M448" i="71"/>
  <c r="M430" i="72"/>
  <c r="M537" i="68"/>
  <c r="M51" i="61"/>
  <c r="M117" i="62"/>
  <c r="M171" i="62"/>
  <c r="M98" i="62"/>
  <c r="M91" i="61"/>
  <c r="M67" i="62"/>
  <c r="M19" i="61"/>
  <c r="M177" i="62"/>
  <c r="M165" i="62"/>
  <c r="M136" i="62"/>
  <c r="M122" i="61"/>
  <c r="M77" i="61"/>
  <c r="M64" i="63"/>
  <c r="M46" i="62"/>
  <c r="M21" i="63"/>
  <c r="M6" i="62"/>
  <c r="M175" i="61"/>
  <c r="M145" i="61"/>
  <c r="M90" i="61"/>
  <c r="M38" i="61"/>
  <c r="M110" i="62"/>
  <c r="M83" i="63"/>
  <c r="M31" i="63"/>
  <c r="M153" i="61"/>
  <c r="M120" i="62"/>
  <c r="M108" i="62"/>
  <c r="M90" i="62"/>
  <c r="M74" i="62"/>
  <c r="M52" i="61"/>
  <c r="M29" i="61"/>
  <c r="M159" i="62"/>
  <c r="M147" i="61"/>
  <c r="M100" i="61"/>
  <c r="M77" i="62"/>
  <c r="M68" i="63"/>
  <c r="M64" i="61"/>
  <c r="M54" i="61"/>
  <c r="M27" i="61"/>
  <c r="M460" i="70"/>
  <c r="M573" i="68"/>
  <c r="M99" i="61"/>
  <c r="M424" i="72"/>
  <c r="M174" i="62"/>
  <c r="M134" i="61"/>
  <c r="M78" i="63"/>
  <c r="M49" i="61"/>
  <c r="M426" i="69"/>
  <c r="M72" i="62"/>
  <c r="M53" i="61"/>
  <c r="M32" i="61"/>
  <c r="M174" i="61"/>
  <c r="M156" i="61"/>
  <c r="M132" i="62"/>
  <c r="M118" i="61"/>
  <c r="M110" i="61"/>
  <c r="M88" i="63"/>
  <c r="M84" i="62"/>
  <c r="M40" i="62"/>
  <c r="M35" i="61"/>
  <c r="M30" i="62"/>
  <c r="M5" i="61"/>
  <c r="M462" i="69"/>
  <c r="M141" i="62"/>
  <c r="M136" i="61"/>
  <c r="M134" i="62"/>
  <c r="M84" i="61"/>
  <c r="M171" i="61"/>
  <c r="M41" i="61"/>
  <c r="M445" i="66"/>
  <c r="M438" i="72"/>
  <c r="M148" i="62"/>
  <c r="M90" i="63"/>
  <c r="M89" i="63"/>
  <c r="M173" i="62"/>
  <c r="M73" i="62"/>
  <c r="M408" i="71"/>
  <c r="M135" i="61"/>
  <c r="M74" i="61"/>
  <c r="M72" i="61"/>
  <c r="M408" i="72"/>
  <c r="M433" i="67"/>
  <c r="M86" i="61"/>
  <c r="M16" i="62"/>
  <c r="M39" i="61"/>
  <c r="M5" i="63"/>
  <c r="M460" i="67"/>
  <c r="M433" i="65"/>
  <c r="M426" i="71"/>
  <c r="M412" i="72"/>
  <c r="M163" i="61"/>
  <c r="M135" i="62"/>
  <c r="M131" i="61"/>
  <c r="M127" i="61"/>
  <c r="M120" i="61"/>
  <c r="M86" i="62"/>
  <c r="M41" i="62"/>
  <c r="M15" i="62"/>
  <c r="M430" i="70"/>
  <c r="M460" i="69"/>
  <c r="M477" i="64"/>
  <c r="M143" i="63"/>
  <c r="M156" i="62"/>
  <c r="M138" i="61"/>
  <c r="M101" i="61"/>
  <c r="M88" i="62"/>
  <c r="M77" i="63"/>
  <c r="M68" i="61"/>
  <c r="M58" i="62"/>
  <c r="M45" i="62"/>
  <c r="M40" i="61"/>
  <c r="M27" i="62"/>
  <c r="M9" i="62"/>
  <c r="M70" i="62"/>
  <c r="M166" i="61"/>
  <c r="M139" i="61"/>
  <c r="M131" i="62"/>
  <c r="M52" i="62"/>
  <c r="M22" i="61"/>
  <c r="M87" i="61"/>
  <c r="M69" i="62"/>
  <c r="M26" i="61"/>
  <c r="M105" i="63"/>
  <c r="M480" i="64"/>
  <c r="M424" i="69"/>
  <c r="M157" i="61"/>
  <c r="M98" i="61"/>
  <c r="M79" i="61"/>
  <c r="M60" i="62"/>
  <c r="M48" i="62"/>
  <c r="M37" i="61"/>
  <c r="M15" i="61"/>
  <c r="M510" i="64"/>
  <c r="M177" i="61"/>
  <c r="M173" i="61"/>
  <c r="M141" i="61"/>
  <c r="M137" i="61"/>
  <c r="M88" i="61"/>
  <c r="M83" i="62"/>
  <c r="M50" i="63"/>
  <c r="M39" i="62"/>
  <c r="M31" i="61"/>
  <c r="M9" i="61"/>
  <c r="M6" i="61"/>
  <c r="M57" i="62"/>
  <c r="M53" i="62"/>
  <c r="M34" i="61"/>
  <c r="M433" i="69"/>
  <c r="M101" i="62"/>
  <c r="M65" i="61"/>
  <c r="M50" i="61"/>
  <c r="M45" i="61"/>
  <c r="M39" i="63"/>
  <c r="M35" i="62"/>
  <c r="M153" i="62"/>
  <c r="M452" i="69"/>
  <c r="M99" i="62"/>
  <c r="M79" i="62"/>
  <c r="M71" i="63"/>
  <c r="M37" i="62"/>
  <c r="M33" i="62"/>
  <c r="M22" i="62"/>
  <c r="M19" i="63"/>
  <c r="M438" i="71"/>
  <c r="M442" i="71"/>
  <c r="M440" i="71"/>
  <c r="M103" i="62"/>
  <c r="M40" i="63"/>
  <c r="M33" i="63"/>
  <c r="M8" i="62"/>
  <c r="M154" i="62"/>
  <c r="M175" i="62"/>
  <c r="M157" i="62"/>
  <c r="M139" i="62"/>
  <c r="M52" i="63"/>
  <c r="M33" i="61"/>
  <c r="M161" i="63"/>
  <c r="M412" i="71"/>
  <c r="M172" i="62"/>
  <c r="M124" i="63"/>
  <c r="M155" i="62"/>
  <c r="M449" i="69"/>
  <c r="M32" i="62"/>
  <c r="M426" i="67"/>
  <c r="M415" i="72"/>
  <c r="M452" i="70"/>
  <c r="M165" i="61"/>
  <c r="M433" i="72"/>
  <c r="M426" i="65"/>
  <c r="M116" i="62"/>
  <c r="M111" i="61"/>
  <c r="M75" i="61"/>
  <c r="M71" i="62"/>
  <c r="M56" i="62"/>
  <c r="M38" i="62"/>
  <c r="M34" i="62"/>
  <c r="M29" i="62"/>
  <c r="M87" i="63"/>
  <c r="M159" i="61"/>
  <c r="M147" i="62"/>
  <c r="M133" i="62"/>
  <c r="M69" i="63"/>
  <c r="M49" i="62"/>
  <c r="M26" i="62"/>
  <c r="M10" i="62"/>
  <c r="M415" i="71"/>
  <c r="M163" i="62"/>
  <c r="M71" i="61"/>
  <c r="M19" i="62"/>
  <c r="M498" i="64"/>
  <c r="M137" i="62"/>
  <c r="M118" i="62"/>
  <c r="M58" i="61"/>
  <c r="M17" i="61"/>
  <c r="M430" i="71"/>
  <c r="M464" i="66"/>
  <c r="M126" i="61"/>
  <c r="M116" i="61"/>
  <c r="M70" i="63"/>
  <c r="M56" i="61"/>
  <c r="M20" i="62"/>
  <c r="M457" i="70"/>
  <c r="M155" i="61"/>
  <c r="M138" i="62"/>
  <c r="M119" i="61"/>
  <c r="M73" i="61"/>
  <c r="M9" i="63"/>
  <c r="M126" i="62"/>
  <c r="M91" i="62"/>
  <c r="M67" i="61"/>
  <c r="M20" i="63"/>
  <c r="M96" i="61"/>
  <c r="M449" i="70"/>
  <c r="M433" i="71"/>
  <c r="M145" i="62"/>
  <c r="M107" i="61"/>
  <c r="M75" i="62"/>
  <c r="M60" i="61"/>
  <c r="M57" i="61"/>
  <c r="M48" i="61"/>
  <c r="M36" i="62"/>
  <c r="M20" i="61"/>
  <c r="M97" i="62"/>
  <c r="M460" i="66"/>
  <c r="M68" i="62"/>
  <c r="M129" i="62"/>
  <c r="M96" i="62"/>
  <c r="M78" i="61"/>
  <c r="M65" i="62"/>
  <c r="M49" i="63"/>
  <c r="M46" i="61"/>
  <c r="M17" i="62"/>
  <c r="M10" i="61"/>
  <c r="M108" i="61"/>
  <c r="M119" i="62"/>
  <c r="M83" i="61"/>
  <c r="M54" i="62"/>
  <c r="M31" i="62"/>
  <c r="M18" i="61"/>
  <c r="M107" i="62"/>
  <c r="M16" i="61"/>
  <c r="M5" i="62"/>
  <c r="M457" i="69"/>
  <c r="M553" i="68"/>
  <c r="M21" i="62"/>
  <c r="M130" i="61"/>
  <c r="M127" i="62"/>
  <c r="M69" i="61"/>
  <c r="M45" i="63"/>
  <c r="M18" i="62"/>
  <c r="M494" i="64"/>
  <c r="M133" i="61"/>
  <c r="M129" i="61"/>
  <c r="M122" i="62"/>
  <c r="M78" i="62"/>
  <c r="M64" i="62"/>
  <c r="M21" i="61"/>
  <c r="M473" i="64"/>
  <c r="M172" i="61"/>
  <c r="M100" i="62"/>
  <c r="M87" i="62"/>
  <c r="M103" i="61"/>
  <c r="M540" i="68"/>
  <c r="M470" i="64"/>
  <c r="M76" i="61"/>
  <c r="M26" i="63"/>
  <c r="M10" i="63"/>
  <c r="M154" i="61"/>
  <c r="M89" i="62"/>
  <c r="M8" i="61"/>
  <c r="M460" i="65"/>
  <c r="M440" i="72"/>
  <c r="M50" i="62"/>
  <c r="M500" i="64"/>
  <c r="M429" i="70"/>
  <c r="M458" i="66"/>
  <c r="M420" i="67"/>
  <c r="M432" i="69"/>
  <c r="M567" i="68"/>
  <c r="M451" i="70"/>
  <c r="M443" i="65"/>
  <c r="M423" i="71"/>
  <c r="M478" i="64"/>
  <c r="M432" i="70"/>
  <c r="M464" i="65"/>
  <c r="M541" i="68"/>
  <c r="M435" i="66"/>
  <c r="M440" i="65"/>
  <c r="M463" i="67"/>
  <c r="M578" i="68"/>
  <c r="M425" i="70"/>
  <c r="M425" i="65"/>
  <c r="M487" i="64"/>
  <c r="M432" i="71"/>
  <c r="M431" i="72"/>
  <c r="M527" i="68"/>
  <c r="M523" i="64"/>
  <c r="M450" i="66"/>
  <c r="M476" i="64"/>
  <c r="M106" i="61"/>
  <c r="M406" i="71"/>
  <c r="M452" i="67"/>
  <c r="M524" i="68"/>
  <c r="M465" i="67"/>
  <c r="M420" i="66"/>
  <c r="M447" i="65"/>
  <c r="M125" i="61"/>
  <c r="M444" i="65"/>
  <c r="M109" i="62"/>
  <c r="M490" i="64"/>
  <c r="M63" i="63"/>
  <c r="M28" i="62"/>
  <c r="M465" i="66"/>
  <c r="M440" i="69"/>
  <c r="M431" i="65"/>
  <c r="M28" i="61"/>
  <c r="M430" i="67"/>
  <c r="M552" i="68"/>
  <c r="M488" i="64"/>
  <c r="M423" i="69"/>
  <c r="M428" i="70"/>
  <c r="M524" i="64"/>
  <c r="M421" i="67"/>
  <c r="M454" i="69"/>
  <c r="M450" i="70"/>
  <c r="M499" i="64"/>
  <c r="M448" i="66"/>
  <c r="M439" i="67"/>
  <c r="M429" i="69"/>
  <c r="M547" i="68"/>
  <c r="M464" i="67"/>
  <c r="M411" i="71"/>
  <c r="M529" i="68"/>
  <c r="M466" i="64"/>
  <c r="M536" i="68"/>
  <c r="M450" i="65"/>
  <c r="M421" i="72"/>
  <c r="M449" i="67"/>
  <c r="M463" i="66"/>
  <c r="M82" i="61"/>
  <c r="M446" i="70"/>
  <c r="M503" i="64"/>
  <c r="M434" i="67"/>
  <c r="M452" i="65"/>
  <c r="M25" i="61"/>
  <c r="M146" i="61"/>
  <c r="M423" i="66"/>
  <c r="M423" i="65"/>
  <c r="M427" i="65"/>
  <c r="M571" i="68"/>
  <c r="M421" i="65"/>
  <c r="M439" i="66"/>
  <c r="M450" i="69"/>
  <c r="M454" i="65"/>
  <c r="M431" i="66"/>
  <c r="M424" i="66"/>
  <c r="M406" i="72"/>
  <c r="M427" i="66"/>
  <c r="M442" i="69"/>
  <c r="M162" i="61"/>
  <c r="M144" i="62"/>
  <c r="M449" i="66"/>
  <c r="M431" i="71"/>
  <c r="M449" i="65"/>
  <c r="M432" i="67"/>
  <c r="M433" i="70"/>
  <c r="M428" i="66"/>
  <c r="M66" i="62"/>
  <c r="M109" i="61"/>
  <c r="M472" i="67"/>
  <c r="M575" i="68"/>
  <c r="M423" i="70"/>
  <c r="M551" i="68"/>
  <c r="M25" i="62"/>
  <c r="M405" i="71"/>
  <c r="M85" i="61"/>
  <c r="M431" i="69"/>
  <c r="M428" i="67"/>
  <c r="M429" i="71"/>
  <c r="M420" i="65"/>
  <c r="M565" i="68"/>
  <c r="M435" i="71"/>
  <c r="M420" i="70"/>
  <c r="M405" i="72"/>
  <c r="M467" i="64"/>
  <c r="M414" i="71"/>
  <c r="M483" i="64"/>
  <c r="M564" i="68"/>
  <c r="M448" i="67"/>
  <c r="M563" i="68"/>
  <c r="M44" i="61"/>
  <c r="M526" i="68"/>
  <c r="M427" i="67"/>
  <c r="M440" i="66"/>
  <c r="M82" i="62"/>
  <c r="M445" i="70"/>
  <c r="M428" i="65"/>
  <c r="M555" i="68"/>
  <c r="M4" i="62"/>
  <c r="M528" i="68"/>
  <c r="M431" i="67"/>
  <c r="M106" i="62"/>
  <c r="M472" i="65"/>
  <c r="M44" i="62"/>
  <c r="M443" i="70"/>
  <c r="M504" i="64"/>
  <c r="M4" i="63"/>
  <c r="M426" i="70"/>
  <c r="M7" i="62"/>
  <c r="M144" i="61"/>
  <c r="M444" i="66"/>
  <c r="M445" i="67"/>
  <c r="M47" i="61"/>
  <c r="M424" i="71"/>
  <c r="M454" i="66"/>
  <c r="M435" i="67"/>
  <c r="M442" i="65"/>
  <c r="M531" i="68"/>
  <c r="M429" i="72"/>
  <c r="M82" i="63"/>
  <c r="M146" i="62"/>
  <c r="M413" i="72"/>
  <c r="M440" i="70"/>
  <c r="M463" i="65"/>
  <c r="M454" i="70"/>
  <c r="M162" i="62"/>
  <c r="M434" i="65"/>
  <c r="M432" i="72"/>
  <c r="M492" i="64"/>
  <c r="M429" i="67"/>
  <c r="M435" i="72"/>
  <c r="M431" i="70"/>
  <c r="M430" i="65"/>
  <c r="M561" i="68"/>
  <c r="M448" i="70"/>
  <c r="M63" i="61"/>
  <c r="M543" i="68"/>
  <c r="M447" i="67"/>
  <c r="M452" i="66"/>
  <c r="M128" i="61"/>
  <c r="M445" i="65"/>
  <c r="M451" i="66"/>
  <c r="M442" i="70"/>
  <c r="M462" i="65"/>
  <c r="M456" i="69"/>
  <c r="M435" i="70"/>
  <c r="M421" i="69"/>
  <c r="M128" i="62"/>
  <c r="M433" i="66"/>
  <c r="M462" i="66"/>
  <c r="M577" i="68"/>
  <c r="M481" i="64"/>
  <c r="M446" i="67"/>
  <c r="M424" i="70"/>
  <c r="M432" i="65"/>
  <c r="M417" i="71"/>
  <c r="M44" i="63"/>
  <c r="M47" i="62"/>
  <c r="M453" i="65"/>
  <c r="M446" i="66"/>
  <c r="M471" i="64"/>
  <c r="M458" i="67"/>
  <c r="M425" i="67"/>
  <c r="M4" i="61"/>
  <c r="M448" i="69"/>
  <c r="M548" i="68"/>
  <c r="M456" i="70"/>
  <c r="M424" i="65"/>
  <c r="M554" i="68"/>
  <c r="M560" i="68"/>
  <c r="M482" i="64"/>
  <c r="M423" i="67"/>
  <c r="M435" i="69"/>
  <c r="M437" i="71"/>
  <c r="M562" i="68"/>
  <c r="M439" i="70"/>
  <c r="M423" i="72"/>
  <c r="M411" i="72"/>
  <c r="M508" i="64"/>
  <c r="M429" i="65"/>
  <c r="M403" i="71"/>
  <c r="M443" i="69"/>
  <c r="M451" i="65"/>
  <c r="M427" i="70"/>
  <c r="M426" i="66"/>
  <c r="M491" i="64"/>
  <c r="M424" i="67"/>
  <c r="M66" i="61"/>
  <c r="M125" i="62"/>
  <c r="M442" i="66"/>
  <c r="M444" i="67"/>
  <c r="M430" i="66"/>
  <c r="M435" i="65"/>
  <c r="M530" i="68"/>
  <c r="M421" i="70"/>
  <c r="M444" i="70"/>
  <c r="M450" i="67"/>
  <c r="M469" i="64"/>
  <c r="M448" i="65"/>
  <c r="M425" i="66"/>
  <c r="M502" i="64"/>
  <c r="M439" i="69"/>
  <c r="M421" i="71"/>
  <c r="M432" i="66"/>
  <c r="M443" i="67"/>
  <c r="M522" i="64"/>
  <c r="M164" i="61"/>
  <c r="M479" i="64"/>
  <c r="M429" i="66"/>
  <c r="M442" i="67"/>
  <c r="M453" i="67"/>
  <c r="M513" i="64"/>
  <c r="M440" i="67"/>
  <c r="M497" i="64"/>
  <c r="M523" i="68"/>
  <c r="M462" i="67"/>
  <c r="M454" i="67"/>
  <c r="M458" i="65"/>
  <c r="M421" i="66"/>
  <c r="M430" i="69"/>
  <c r="M446" i="65"/>
  <c r="M451" i="67"/>
  <c r="M414" i="72"/>
  <c r="M501" i="64"/>
  <c r="M447" i="66"/>
  <c r="M85" i="62"/>
  <c r="M420" i="69"/>
  <c r="M539" i="68"/>
  <c r="M550" i="68"/>
  <c r="M417" i="72"/>
  <c r="M471" i="67"/>
  <c r="M63" i="62"/>
  <c r="M538" i="68"/>
  <c r="M439" i="65"/>
  <c r="M451" i="69"/>
  <c r="M465" i="65"/>
  <c r="M403" i="72"/>
  <c r="M576" i="68"/>
  <c r="M164" i="62"/>
  <c r="M447" i="70"/>
  <c r="M25" i="63"/>
  <c r="M7" i="61"/>
  <c r="M471" i="65"/>
  <c r="M413" i="71"/>
  <c r="M437" i="72"/>
  <c r="M3" i="63"/>
  <c r="M422" i="69"/>
  <c r="M489" i="64"/>
  <c r="M419" i="67"/>
  <c r="M419" i="69"/>
  <c r="M457" i="65"/>
  <c r="M62" i="63"/>
  <c r="M124" i="61"/>
  <c r="M422" i="72"/>
  <c r="M161" i="62"/>
  <c r="M143" i="61"/>
  <c r="M441" i="69"/>
  <c r="M105" i="62"/>
  <c r="M3" i="62"/>
  <c r="M549" i="68"/>
  <c r="M422" i="70"/>
  <c r="M43" i="61"/>
  <c r="M422" i="65"/>
  <c r="M420" i="72"/>
  <c r="M419" i="70"/>
  <c r="M438" i="69"/>
  <c r="M105" i="61"/>
  <c r="M419" i="66"/>
  <c r="M124" i="62"/>
  <c r="M422" i="71"/>
  <c r="M465" i="64"/>
  <c r="M404" i="71"/>
  <c r="M43" i="63"/>
  <c r="M43" i="62"/>
  <c r="M81" i="62"/>
  <c r="M420" i="71"/>
  <c r="M457" i="67"/>
  <c r="M24" i="62"/>
  <c r="M441" i="70"/>
  <c r="M81" i="63"/>
  <c r="M161" i="61"/>
  <c r="M525" i="68"/>
  <c r="M419" i="65"/>
  <c r="M486" i="64"/>
  <c r="M3" i="61"/>
  <c r="M468" i="64"/>
  <c r="M438" i="70"/>
  <c r="M62" i="61"/>
  <c r="M24" i="63"/>
  <c r="M570" i="68"/>
  <c r="M441" i="66"/>
  <c r="M507" i="64"/>
  <c r="M441" i="65"/>
  <c r="M143" i="62"/>
  <c r="M62" i="62"/>
  <c r="M404" i="72"/>
  <c r="M24" i="61"/>
  <c r="M441" i="67"/>
  <c r="M422" i="67"/>
  <c r="M546" i="68"/>
  <c r="M438" i="67"/>
  <c r="M522" i="68"/>
  <c r="M402" i="71"/>
  <c r="M81" i="61"/>
  <c r="M402" i="72"/>
  <c r="M438" i="65"/>
  <c r="M438" i="66"/>
  <c r="M422" i="66"/>
  <c r="M457" i="66"/>
  <c r="M521" i="68"/>
  <c r="M418" i="66"/>
  <c r="M418" i="70"/>
  <c r="M401" i="71"/>
  <c r="M437" i="67"/>
  <c r="M418" i="67"/>
  <c r="M419" i="72"/>
  <c r="M437" i="65"/>
  <c r="M569" i="68"/>
  <c r="M437" i="66"/>
  <c r="M418" i="65"/>
  <c r="M456" i="67"/>
  <c r="M401" i="72"/>
  <c r="M418" i="69"/>
  <c r="M545" i="68"/>
  <c r="M506" i="64"/>
  <c r="M456" i="66"/>
  <c r="M437" i="69"/>
  <c r="M437" i="70"/>
  <c r="M485" i="64"/>
  <c r="M419" i="71"/>
  <c r="M456" i="65"/>
  <c r="M464" i="64"/>
  <c r="N150" i="63"/>
  <c r="N140" i="61"/>
  <c r="N15" i="63"/>
  <c r="N29" i="63"/>
  <c r="N167" i="61"/>
  <c r="N92" i="62"/>
  <c r="N37" i="63"/>
  <c r="N102" i="61"/>
  <c r="N467" i="65"/>
  <c r="N410" i="72"/>
  <c r="N115" i="61"/>
  <c r="N14" i="61"/>
  <c r="N55" i="63"/>
  <c r="N169" i="61"/>
  <c r="N112" i="61"/>
  <c r="N158" i="62"/>
  <c r="N59" i="62"/>
  <c r="N472" i="64"/>
  <c r="N532" i="68"/>
  <c r="N428" i="69"/>
  <c r="N74" i="63"/>
  <c r="N92" i="61"/>
  <c r="N121" i="62"/>
  <c r="N132" i="63"/>
  <c r="N172" i="63"/>
  <c r="N59" i="61"/>
  <c r="N97" i="63"/>
  <c r="N152" i="61"/>
  <c r="N459" i="66"/>
  <c r="N121" i="61"/>
  <c r="N158" i="61"/>
  <c r="N518" i="64"/>
  <c r="N416" i="72"/>
  <c r="N473" i="65"/>
  <c r="N116" i="63"/>
  <c r="N149" i="61"/>
  <c r="N111" i="63"/>
  <c r="N450" i="72"/>
  <c r="N470" i="69"/>
  <c r="N474" i="64"/>
  <c r="N459" i="67"/>
  <c r="N107" i="63"/>
  <c r="N470" i="66"/>
  <c r="N114" i="62"/>
  <c r="N447" i="72"/>
  <c r="N139" i="63"/>
  <c r="N473" i="67"/>
  <c r="N72" i="63"/>
  <c r="N60" i="63"/>
  <c r="N173" i="63"/>
  <c r="N135" i="63"/>
  <c r="N101" i="63"/>
  <c r="N407" i="71"/>
  <c r="N36" i="63"/>
  <c r="N141" i="63"/>
  <c r="N98" i="63"/>
  <c r="N171" i="63"/>
  <c r="N16" i="63"/>
  <c r="N170" i="63"/>
  <c r="N177" i="63"/>
  <c r="N84" i="63"/>
  <c r="N75" i="63"/>
  <c r="N41" i="63"/>
  <c r="N22" i="63"/>
  <c r="N140" i="62"/>
  <c r="N584" i="68"/>
  <c r="N126" i="63"/>
  <c r="N590" i="68"/>
  <c r="N11" i="62"/>
  <c r="N580" i="68"/>
  <c r="N133" i="63"/>
  <c r="N27" i="63"/>
  <c r="N453" i="72"/>
  <c r="N158" i="63"/>
  <c r="N572" i="68"/>
  <c r="N34" i="63"/>
  <c r="N521" i="64"/>
  <c r="N525" i="64"/>
  <c r="N127" i="63"/>
  <c r="N8" i="63"/>
  <c r="N12" i="61"/>
  <c r="N73" i="63"/>
  <c r="N459" i="65"/>
  <c r="N434" i="70"/>
  <c r="N542" i="68"/>
  <c r="N18" i="63"/>
  <c r="N46" i="63"/>
  <c r="N447" i="71"/>
  <c r="N58" i="63"/>
  <c r="N118" i="63"/>
  <c r="N79" i="63"/>
  <c r="N99" i="63"/>
  <c r="N76" i="63"/>
  <c r="N556" i="68"/>
  <c r="N113" i="63"/>
  <c r="N86" i="63"/>
  <c r="N115" i="62"/>
  <c r="N117" i="63"/>
  <c r="N449" i="71"/>
  <c r="N130" i="63"/>
  <c r="N14" i="63"/>
  <c r="N170" i="62"/>
  <c r="N120" i="63"/>
  <c r="N100" i="63"/>
  <c r="N409" i="71"/>
  <c r="N434" i="69"/>
  <c r="N147" i="63"/>
  <c r="N102" i="62"/>
  <c r="N151" i="63"/>
  <c r="N134" i="63"/>
  <c r="N35" i="63"/>
  <c r="N102" i="63"/>
  <c r="N38" i="63"/>
  <c r="N113" i="62"/>
  <c r="N17" i="63"/>
  <c r="N121" i="63"/>
  <c r="N112" i="63"/>
  <c r="N56" i="63"/>
  <c r="N509" i="64"/>
  <c r="N496" i="64"/>
  <c r="N167" i="62"/>
  <c r="N467" i="67"/>
  <c r="N466" i="70"/>
  <c r="N176" i="63"/>
  <c r="N57" i="63"/>
  <c r="N13" i="62"/>
  <c r="N165" i="63"/>
  <c r="N155" i="63"/>
  <c r="N131" i="63"/>
  <c r="N53" i="63"/>
  <c r="N446" i="72"/>
  <c r="N95" i="63"/>
  <c r="N467" i="69"/>
  <c r="N115" i="63"/>
  <c r="N587" i="68"/>
  <c r="N466" i="67"/>
  <c r="N473" i="66"/>
  <c r="N466" i="66"/>
  <c r="N156" i="63"/>
  <c r="N145" i="63"/>
  <c r="N13" i="63"/>
  <c r="N583" i="68"/>
  <c r="N153" i="63"/>
  <c r="N473" i="69"/>
  <c r="N410" i="71"/>
  <c r="N152" i="62"/>
  <c r="N470" i="70"/>
  <c r="N65" i="63"/>
  <c r="N461" i="65"/>
  <c r="N447" i="69"/>
  <c r="N112" i="62"/>
  <c r="N516" i="64"/>
  <c r="N14" i="62"/>
  <c r="N137" i="63"/>
  <c r="N110" i="63"/>
  <c r="N176" i="61"/>
  <c r="N140" i="63"/>
  <c r="N176" i="62"/>
  <c r="N159" i="63"/>
  <c r="N6" i="63"/>
  <c r="N467" i="66"/>
  <c r="N170" i="61"/>
  <c r="N92" i="63"/>
  <c r="N446" i="71"/>
  <c r="N149" i="62"/>
  <c r="N579" i="68"/>
  <c r="N514" i="64"/>
  <c r="N151" i="61"/>
  <c r="N11" i="61"/>
  <c r="N108" i="63"/>
  <c r="N59" i="63"/>
  <c r="N166" i="63"/>
  <c r="N122" i="63"/>
  <c r="N466" i="65"/>
  <c r="N114" i="61"/>
  <c r="N13" i="61"/>
  <c r="N138" i="63"/>
  <c r="N493" i="64"/>
  <c r="N152" i="63"/>
  <c r="N467" i="70"/>
  <c r="N459" i="70"/>
  <c r="N470" i="67"/>
  <c r="N67" i="63"/>
  <c r="N469" i="65"/>
  <c r="N28" i="63"/>
  <c r="N91" i="63"/>
  <c r="N54" i="63"/>
  <c r="N149" i="63"/>
  <c r="N169" i="63"/>
  <c r="N163" i="63"/>
  <c r="N466" i="69"/>
  <c r="N96" i="63"/>
  <c r="N453" i="66"/>
  <c r="N453" i="71"/>
  <c r="N129" i="63"/>
  <c r="N103" i="63"/>
  <c r="N114" i="63"/>
  <c r="N591" i="68"/>
  <c r="N148" i="63"/>
  <c r="N167" i="63"/>
  <c r="N151" i="62"/>
  <c r="N11" i="63"/>
  <c r="N459" i="69"/>
  <c r="N168" i="61"/>
  <c r="N169" i="62"/>
  <c r="N168" i="62"/>
  <c r="N473" i="70"/>
  <c r="N157" i="63"/>
  <c r="N48" i="63"/>
  <c r="N174" i="63"/>
  <c r="N175" i="63"/>
  <c r="N119" i="63"/>
  <c r="N87" i="61"/>
  <c r="N36" i="61"/>
  <c r="N87" i="62"/>
  <c r="N434" i="66"/>
  <c r="N425" i="69"/>
  <c r="N168" i="63"/>
  <c r="N448" i="71"/>
  <c r="N460" i="65"/>
  <c r="N416" i="71"/>
  <c r="N588" i="68"/>
  <c r="N449" i="72"/>
  <c r="N465" i="70"/>
  <c r="N453" i="70"/>
  <c r="N47" i="63"/>
  <c r="N427" i="71"/>
  <c r="N448" i="72"/>
  <c r="N458" i="70"/>
  <c r="N475" i="64"/>
  <c r="N464" i="69"/>
  <c r="N113" i="61"/>
  <c r="N463" i="69"/>
  <c r="N407" i="72"/>
  <c r="N425" i="71"/>
  <c r="N470" i="65"/>
  <c r="N450" i="71"/>
  <c r="N439" i="71"/>
  <c r="N66" i="63"/>
  <c r="N458" i="69"/>
  <c r="N566" i="68"/>
  <c r="N471" i="66"/>
  <c r="N428" i="71"/>
  <c r="N12" i="63"/>
  <c r="N444" i="72"/>
  <c r="N16" i="62"/>
  <c r="N132" i="61"/>
  <c r="N74" i="62"/>
  <c r="N93" i="61"/>
  <c r="N472" i="70"/>
  <c r="N136" i="63"/>
  <c r="N469" i="69"/>
  <c r="N589" i="68"/>
  <c r="N428" i="72"/>
  <c r="N453" i="69"/>
  <c r="N451" i="71"/>
  <c r="N7" i="63"/>
  <c r="N452" i="72"/>
  <c r="N125" i="63"/>
  <c r="N444" i="69"/>
  <c r="N427" i="69"/>
  <c r="N128" i="63"/>
  <c r="N434" i="72"/>
  <c r="N462" i="70"/>
  <c r="N162" i="63"/>
  <c r="N461" i="66"/>
  <c r="N146" i="63"/>
  <c r="N462" i="69"/>
  <c r="N425" i="72"/>
  <c r="N106" i="63"/>
  <c r="N515" i="64"/>
  <c r="N109" i="63"/>
  <c r="N517" i="64"/>
  <c r="N471" i="70"/>
  <c r="N446" i="69"/>
  <c r="N468" i="66"/>
  <c r="N469" i="70"/>
  <c r="N445" i="72"/>
  <c r="N469" i="66"/>
  <c r="N464" i="70"/>
  <c r="N150" i="62"/>
  <c r="N468" i="65"/>
  <c r="N439" i="72"/>
  <c r="N519" i="64"/>
  <c r="N468" i="70"/>
  <c r="N154" i="63"/>
  <c r="N472" i="66"/>
  <c r="N520" i="64"/>
  <c r="N495" i="64"/>
  <c r="N452" i="71"/>
  <c r="N511" i="64"/>
  <c r="N574" i="68"/>
  <c r="N408" i="72"/>
  <c r="N85" i="63"/>
  <c r="N409" i="72"/>
  <c r="N117" i="62"/>
  <c r="N55" i="61"/>
  <c r="N441" i="71"/>
  <c r="N465" i="69"/>
  <c r="N443" i="72"/>
  <c r="N144" i="63"/>
  <c r="N441" i="72"/>
  <c r="N461" i="67"/>
  <c r="N154" i="61"/>
  <c r="N442" i="72"/>
  <c r="N443" i="71"/>
  <c r="N463" i="70"/>
  <c r="N469" i="67"/>
  <c r="N585" i="68"/>
  <c r="N434" i="71"/>
  <c r="N150" i="61"/>
  <c r="N472" i="69"/>
  <c r="N427" i="72"/>
  <c r="N451" i="72"/>
  <c r="N164" i="63"/>
  <c r="N468" i="67"/>
  <c r="N468" i="69"/>
  <c r="N12" i="62"/>
  <c r="N461" i="70"/>
  <c r="N586" i="68"/>
  <c r="N445" i="71"/>
  <c r="N471" i="69"/>
  <c r="N461" i="69"/>
  <c r="N426" i="69"/>
  <c r="N426" i="70"/>
  <c r="N553" i="68"/>
  <c r="N75" i="62"/>
  <c r="N60" i="61"/>
  <c r="N73" i="61"/>
  <c r="N18" i="62"/>
  <c r="N94" i="63"/>
  <c r="N438" i="72"/>
  <c r="N68" i="61"/>
  <c r="N145" i="62"/>
  <c r="N19" i="62"/>
  <c r="N430" i="69"/>
  <c r="N111" i="62"/>
  <c r="N510" i="64"/>
  <c r="N177" i="61"/>
  <c r="N133" i="61"/>
  <c r="N129" i="62"/>
  <c r="N122" i="62"/>
  <c r="N78" i="61"/>
  <c r="N73" i="62"/>
  <c r="N45" i="63"/>
  <c r="N166" i="62"/>
  <c r="N33" i="62"/>
  <c r="N153" i="61"/>
  <c r="N126" i="62"/>
  <c r="N130" i="61"/>
  <c r="N49" i="62"/>
  <c r="N88" i="62"/>
  <c r="N78" i="63"/>
  <c r="N424" i="66"/>
  <c r="N426" i="72"/>
  <c r="N51" i="61"/>
  <c r="N148" i="61"/>
  <c r="N449" i="67"/>
  <c r="N457" i="70"/>
  <c r="N445" i="70"/>
  <c r="N452" i="69"/>
  <c r="N97" i="61"/>
  <c r="N30" i="62"/>
  <c r="N173" i="61"/>
  <c r="N141" i="62"/>
  <c r="N137" i="62"/>
  <c r="N122" i="61"/>
  <c r="N101" i="61"/>
  <c r="N96" i="61"/>
  <c r="N58" i="61"/>
  <c r="N50" i="63"/>
  <c r="N46" i="62"/>
  <c r="N26" i="63"/>
  <c r="N17" i="61"/>
  <c r="N5" i="61"/>
  <c r="N32" i="63"/>
  <c r="N143" i="63"/>
  <c r="N108" i="62"/>
  <c r="N72" i="61"/>
  <c r="N15" i="61"/>
  <c r="N433" i="67"/>
  <c r="N433" i="69"/>
  <c r="N452" i="70"/>
  <c r="N171" i="61"/>
  <c r="N41" i="62"/>
  <c r="N148" i="62"/>
  <c r="N452" i="66"/>
  <c r="N50" i="62"/>
  <c r="N10" i="62"/>
  <c r="N452" i="65"/>
  <c r="N154" i="62"/>
  <c r="N131" i="61"/>
  <c r="N89" i="61"/>
  <c r="N136" i="62"/>
  <c r="N134" i="62"/>
  <c r="N118" i="62"/>
  <c r="N64" i="62"/>
  <c r="N50" i="61"/>
  <c r="N40" i="62"/>
  <c r="N27" i="61"/>
  <c r="N17" i="62"/>
  <c r="N10" i="63"/>
  <c r="N94" i="61"/>
  <c r="N124" i="63"/>
  <c r="N71" i="62"/>
  <c r="N52" i="63"/>
  <c r="N135" i="62"/>
  <c r="N108" i="61"/>
  <c r="N86" i="62"/>
  <c r="N72" i="62"/>
  <c r="N120" i="62"/>
  <c r="N51" i="62"/>
  <c r="N79" i="61"/>
  <c r="N177" i="62"/>
  <c r="N129" i="61"/>
  <c r="N440" i="72"/>
  <c r="N464" i="66"/>
  <c r="N522" i="64"/>
  <c r="N130" i="62"/>
  <c r="N100" i="62"/>
  <c r="N77" i="61"/>
  <c r="N107" i="62"/>
  <c r="N20" i="63"/>
  <c r="N93" i="62"/>
  <c r="N64" i="61"/>
  <c r="N21" i="63"/>
  <c r="N471" i="65"/>
  <c r="N20" i="62"/>
  <c r="N412" i="72"/>
  <c r="N471" i="67"/>
  <c r="N498" i="64"/>
  <c r="N415" i="71"/>
  <c r="N415" i="72"/>
  <c r="N101" i="62"/>
  <c r="N45" i="62"/>
  <c r="N39" i="62"/>
  <c r="N34" i="62"/>
  <c r="N537" i="68"/>
  <c r="N70" i="63"/>
  <c r="N93" i="63"/>
  <c r="N462" i="65"/>
  <c r="N79" i="62"/>
  <c r="N57" i="61"/>
  <c r="N36" i="62"/>
  <c r="N20" i="61"/>
  <c r="N8" i="62"/>
  <c r="N161" i="63"/>
  <c r="N172" i="61"/>
  <c r="N147" i="61"/>
  <c r="N137" i="61"/>
  <c r="N96" i="62"/>
  <c r="N88" i="61"/>
  <c r="N68" i="63"/>
  <c r="N49" i="63"/>
  <c r="N39" i="63"/>
  <c r="N30" i="61"/>
  <c r="N5" i="62"/>
  <c r="N94" i="62"/>
  <c r="N32" i="62"/>
  <c r="N157" i="61"/>
  <c r="N70" i="62"/>
  <c r="N37" i="62"/>
  <c r="N132" i="62"/>
  <c r="N174" i="62"/>
  <c r="N138" i="62"/>
  <c r="N26" i="62"/>
  <c r="N440" i="71"/>
  <c r="N107" i="61"/>
  <c r="N52" i="61"/>
  <c r="N89" i="63"/>
  <c r="N74" i="61"/>
  <c r="N56" i="62"/>
  <c r="N430" i="72"/>
  <c r="N464" i="65"/>
  <c r="N117" i="61"/>
  <c r="N87" i="63"/>
  <c r="N77" i="62"/>
  <c r="N30" i="63"/>
  <c r="N9" i="61"/>
  <c r="N442" i="71"/>
  <c r="N175" i="62"/>
  <c r="N33" i="61"/>
  <c r="N98" i="61"/>
  <c r="N29" i="61"/>
  <c r="N57" i="62"/>
  <c r="N83" i="61"/>
  <c r="N69" i="62"/>
  <c r="N33" i="63"/>
  <c r="N426" i="65"/>
  <c r="N55" i="62"/>
  <c r="N433" i="65"/>
  <c r="N16" i="61"/>
  <c r="N32" i="61"/>
  <c r="N116" i="61"/>
  <c r="N90" i="61"/>
  <c r="N56" i="61"/>
  <c r="N105" i="63"/>
  <c r="N457" i="69"/>
  <c r="N49" i="61"/>
  <c r="N159" i="62"/>
  <c r="N138" i="61"/>
  <c r="N88" i="63"/>
  <c r="N83" i="63"/>
  <c r="N77" i="63"/>
  <c r="N69" i="63"/>
  <c r="N39" i="61"/>
  <c r="N35" i="62"/>
  <c r="N31" i="62"/>
  <c r="N5" i="63"/>
  <c r="N98" i="62"/>
  <c r="N53" i="61"/>
  <c r="N557" i="68"/>
  <c r="N90" i="63"/>
  <c r="N76" i="62"/>
  <c r="N60" i="62"/>
  <c r="N156" i="61"/>
  <c r="N65" i="61"/>
  <c r="N45" i="61"/>
  <c r="N29" i="62"/>
  <c r="N54" i="61"/>
  <c r="N145" i="61"/>
  <c r="N131" i="62"/>
  <c r="N172" i="62"/>
  <c r="N460" i="70"/>
  <c r="N433" i="71"/>
  <c r="N8" i="61"/>
  <c r="N575" i="68"/>
  <c r="N426" i="71"/>
  <c r="N155" i="61"/>
  <c r="N31" i="63"/>
  <c r="N470" i="64"/>
  <c r="N449" i="65"/>
  <c r="N166" i="61"/>
  <c r="N68" i="62"/>
  <c r="N89" i="62"/>
  <c r="N37" i="61"/>
  <c r="N111" i="61"/>
  <c r="N460" i="66"/>
  <c r="N173" i="62"/>
  <c r="N118" i="61"/>
  <c r="N83" i="62"/>
  <c r="N54" i="62"/>
  <c r="N31" i="61"/>
  <c r="N26" i="61"/>
  <c r="N18" i="61"/>
  <c r="N9" i="62"/>
  <c r="N22" i="62"/>
  <c r="N473" i="64"/>
  <c r="N163" i="61"/>
  <c r="N99" i="61"/>
  <c r="N71" i="63"/>
  <c r="N52" i="62"/>
  <c r="N564" i="68"/>
  <c r="N119" i="62"/>
  <c r="N40" i="61"/>
  <c r="N22" i="61"/>
  <c r="N445" i="69"/>
  <c r="N163" i="62"/>
  <c r="N86" i="61"/>
  <c r="N70" i="61"/>
  <c r="N136" i="61"/>
  <c r="N116" i="62"/>
  <c r="N91" i="62"/>
  <c r="N76" i="61"/>
  <c r="N48" i="61"/>
  <c r="N38" i="62"/>
  <c r="N19" i="61"/>
  <c r="N165" i="61"/>
  <c r="N156" i="62"/>
  <c r="N147" i="62"/>
  <c r="N119" i="61"/>
  <c r="N84" i="62"/>
  <c r="N78" i="62"/>
  <c r="N69" i="61"/>
  <c r="N97" i="62"/>
  <c r="N127" i="61"/>
  <c r="N67" i="62"/>
  <c r="N51" i="63"/>
  <c r="N27" i="62"/>
  <c r="N6" i="61"/>
  <c r="N460" i="67"/>
  <c r="N135" i="61"/>
  <c r="N443" i="66"/>
  <c r="N126" i="61"/>
  <c r="N53" i="62"/>
  <c r="N460" i="69"/>
  <c r="N408" i="71"/>
  <c r="N452" i="67"/>
  <c r="N573" i="68"/>
  <c r="N171" i="62"/>
  <c r="N38" i="61"/>
  <c r="N19" i="63"/>
  <c r="N438" i="71"/>
  <c r="N141" i="61"/>
  <c r="N110" i="61"/>
  <c r="N103" i="61"/>
  <c r="N100" i="61"/>
  <c r="N84" i="61"/>
  <c r="N444" i="71"/>
  <c r="N175" i="61"/>
  <c r="N494" i="64"/>
  <c r="N430" i="67"/>
  <c r="N426" i="67"/>
  <c r="N133" i="62"/>
  <c r="N35" i="61"/>
  <c r="N99" i="62"/>
  <c r="N165" i="62"/>
  <c r="N10" i="61"/>
  <c r="N15" i="62"/>
  <c r="N90" i="62"/>
  <c r="N9" i="63"/>
  <c r="N134" i="61"/>
  <c r="N21" i="62"/>
  <c r="N6" i="62"/>
  <c r="N139" i="61"/>
  <c r="N95" i="62"/>
  <c r="N157" i="62"/>
  <c r="N103" i="62"/>
  <c r="N46" i="61"/>
  <c r="N127" i="62"/>
  <c r="N430" i="71"/>
  <c r="N120" i="61"/>
  <c r="N71" i="61"/>
  <c r="N91" i="61"/>
  <c r="N65" i="62"/>
  <c r="N75" i="61"/>
  <c r="N41" i="61"/>
  <c r="N174" i="61"/>
  <c r="N95" i="61"/>
  <c r="N67" i="61"/>
  <c r="N110" i="62"/>
  <c r="N40" i="63"/>
  <c r="N159" i="61"/>
  <c r="N64" i="63"/>
  <c r="N48" i="62"/>
  <c r="N21" i="61"/>
  <c r="N139" i="62"/>
  <c r="N153" i="62"/>
  <c r="N155" i="62"/>
  <c r="N34" i="61"/>
  <c r="N412" i="71"/>
  <c r="N58" i="62"/>
  <c r="N477" i="64"/>
  <c r="N449" i="69"/>
  <c r="N63" i="62"/>
  <c r="N431" i="71"/>
  <c r="N465" i="67"/>
  <c r="N449" i="70"/>
  <c r="N427" i="70"/>
  <c r="N481" i="64"/>
  <c r="N423" i="69"/>
  <c r="N128" i="62"/>
  <c r="N536" i="68"/>
  <c r="N443" i="70"/>
  <c r="N456" i="69"/>
  <c r="N480" i="64"/>
  <c r="N450" i="67"/>
  <c r="N405" i="71"/>
  <c r="N462" i="66"/>
  <c r="N428" i="67"/>
  <c r="N558" i="68"/>
  <c r="N541" i="68"/>
  <c r="N28" i="61"/>
  <c r="N420" i="66"/>
  <c r="N448" i="66"/>
  <c r="N528" i="68"/>
  <c r="N109" i="62"/>
  <c r="N450" i="66"/>
  <c r="N454" i="67"/>
  <c r="N421" i="69"/>
  <c r="N445" i="66"/>
  <c r="N4" i="62"/>
  <c r="N440" i="67"/>
  <c r="N571" i="68"/>
  <c r="N454" i="70"/>
  <c r="N448" i="65"/>
  <c r="N443" i="69"/>
  <c r="N442" i="66"/>
  <c r="N450" i="65"/>
  <c r="N432" i="66"/>
  <c r="N427" i="66"/>
  <c r="N581" i="68"/>
  <c r="N448" i="70"/>
  <c r="N503" i="64"/>
  <c r="N567" i="68"/>
  <c r="N429" i="72"/>
  <c r="N462" i="67"/>
  <c r="N435" i="67"/>
  <c r="N524" i="64"/>
  <c r="N435" i="65"/>
  <c r="N423" i="70"/>
  <c r="N433" i="66"/>
  <c r="N476" i="64"/>
  <c r="N66" i="61"/>
  <c r="N106" i="61"/>
  <c r="N4" i="63"/>
  <c r="N82" i="63"/>
  <c r="N414" i="72"/>
  <c r="N47" i="62"/>
  <c r="N423" i="71"/>
  <c r="N492" i="64"/>
  <c r="N552" i="68"/>
  <c r="N144" i="61"/>
  <c r="N25" i="62"/>
  <c r="N429" i="70"/>
  <c r="N472" i="65"/>
  <c r="N458" i="67"/>
  <c r="N146" i="61"/>
  <c r="N554" i="68"/>
  <c r="N44" i="62"/>
  <c r="N430" i="66"/>
  <c r="N563" i="68"/>
  <c r="N433" i="70"/>
  <c r="N458" i="65"/>
  <c r="N530" i="68"/>
  <c r="N548" i="68"/>
  <c r="N444" i="66"/>
  <c r="N513" i="64"/>
  <c r="N576" i="68"/>
  <c r="N497" i="64"/>
  <c r="N432" i="72"/>
  <c r="N403" i="71"/>
  <c r="N478" i="64"/>
  <c r="N501" i="64"/>
  <c r="N85" i="62"/>
  <c r="N432" i="69"/>
  <c r="N430" i="70"/>
  <c r="N445" i="67"/>
  <c r="N479" i="64"/>
  <c r="N63" i="61"/>
  <c r="N429" i="65"/>
  <c r="N44" i="61"/>
  <c r="N433" i="72"/>
  <c r="N425" i="67"/>
  <c r="N450" i="70"/>
  <c r="N25" i="63"/>
  <c r="N551" i="68"/>
  <c r="N25" i="61"/>
  <c r="N550" i="68"/>
  <c r="N439" i="70"/>
  <c r="N453" i="67"/>
  <c r="N534" i="68"/>
  <c r="N504" i="64"/>
  <c r="N499" i="64"/>
  <c r="N451" i="65"/>
  <c r="N577" i="68"/>
  <c r="N7" i="62"/>
  <c r="N427" i="65"/>
  <c r="N435" i="69"/>
  <c r="N447" i="67"/>
  <c r="N463" i="65"/>
  <c r="N440" i="66"/>
  <c r="N423" i="72"/>
  <c r="N469" i="64"/>
  <c r="N448" i="67"/>
  <c r="N483" i="64"/>
  <c r="N429" i="66"/>
  <c r="N411" i="71"/>
  <c r="N431" i="69"/>
  <c r="N565" i="68"/>
  <c r="N429" i="69"/>
  <c r="N424" i="71"/>
  <c r="N451" i="66"/>
  <c r="N434" i="65"/>
  <c r="N421" i="70"/>
  <c r="N443" i="65"/>
  <c r="N428" i="70"/>
  <c r="N559" i="68"/>
  <c r="N431" i="70"/>
  <c r="N425" i="70"/>
  <c r="N449" i="66"/>
  <c r="N432" i="65"/>
  <c r="N431" i="66"/>
  <c r="N538" i="68"/>
  <c r="N435" i="71"/>
  <c r="N453" i="65"/>
  <c r="N454" i="65"/>
  <c r="N444" i="67"/>
  <c r="N439" i="65"/>
  <c r="N465" i="65"/>
  <c r="N109" i="61"/>
  <c r="N432" i="71"/>
  <c r="N443" i="67"/>
  <c r="N427" i="67"/>
  <c r="N424" i="72"/>
  <c r="N164" i="61"/>
  <c r="N512" i="64"/>
  <c r="N47" i="61"/>
  <c r="N527" i="68"/>
  <c r="N539" i="68"/>
  <c r="N162" i="62"/>
  <c r="N442" i="65"/>
  <c r="N439" i="67"/>
  <c r="N578" i="68"/>
  <c r="N533" i="68"/>
  <c r="N437" i="72"/>
  <c r="N547" i="68"/>
  <c r="N435" i="72"/>
  <c r="N423" i="67"/>
  <c r="N445" i="65"/>
  <c r="N420" i="70"/>
  <c r="N424" i="65"/>
  <c r="N428" i="65"/>
  <c r="N490" i="64"/>
  <c r="N413" i="71"/>
  <c r="N502" i="64"/>
  <c r="N432" i="67"/>
  <c r="N446" i="67"/>
  <c r="N82" i="61"/>
  <c r="N451" i="70"/>
  <c r="N448" i="69"/>
  <c r="N421" i="72"/>
  <c r="N430" i="65"/>
  <c r="N424" i="67"/>
  <c r="N428" i="66"/>
  <c r="N432" i="70"/>
  <c r="N488" i="64"/>
  <c r="N535" i="68"/>
  <c r="N106" i="62"/>
  <c r="N146" i="62"/>
  <c r="N442" i="70"/>
  <c r="N562" i="68"/>
  <c r="N463" i="66"/>
  <c r="N414" i="71"/>
  <c r="N431" i="72"/>
  <c r="N417" i="72"/>
  <c r="N164" i="62"/>
  <c r="N531" i="68"/>
  <c r="N128" i="61"/>
  <c r="N451" i="67"/>
  <c r="N125" i="61"/>
  <c r="N456" i="70"/>
  <c r="N465" i="66"/>
  <c r="N420" i="65"/>
  <c r="N487" i="64"/>
  <c r="N440" i="65"/>
  <c r="N411" i="72"/>
  <c r="N526" i="68"/>
  <c r="N472" i="67"/>
  <c r="N66" i="62"/>
  <c r="N431" i="67"/>
  <c r="N444" i="70"/>
  <c r="N437" i="71"/>
  <c r="N447" i="66"/>
  <c r="N523" i="68"/>
  <c r="N447" i="65"/>
  <c r="N467" i="64"/>
  <c r="N406" i="72"/>
  <c r="N403" i="72"/>
  <c r="N471" i="64"/>
  <c r="N425" i="65"/>
  <c r="N439" i="66"/>
  <c r="N63" i="63"/>
  <c r="N435" i="66"/>
  <c r="N420" i="69"/>
  <c r="N482" i="64"/>
  <c r="N423" i="65"/>
  <c r="N420" i="67"/>
  <c r="N524" i="68"/>
  <c r="N85" i="61"/>
  <c r="N508" i="64"/>
  <c r="N425" i="66"/>
  <c r="N447" i="70"/>
  <c r="N413" i="72"/>
  <c r="N523" i="64"/>
  <c r="N421" i="71"/>
  <c r="N561" i="68"/>
  <c r="N582" i="68"/>
  <c r="N4" i="61"/>
  <c r="N500" i="64"/>
  <c r="N421" i="66"/>
  <c r="N442" i="69"/>
  <c r="N417" i="71"/>
  <c r="N162" i="61"/>
  <c r="N491" i="64"/>
  <c r="N44" i="63"/>
  <c r="N555" i="68"/>
  <c r="N144" i="62"/>
  <c r="N7" i="61"/>
  <c r="N439" i="69"/>
  <c r="N426" i="66"/>
  <c r="N421" i="65"/>
  <c r="N529" i="68"/>
  <c r="N429" i="71"/>
  <c r="N446" i="65"/>
  <c r="N450" i="69"/>
  <c r="N446" i="70"/>
  <c r="N540" i="68"/>
  <c r="N464" i="67"/>
  <c r="N444" i="65"/>
  <c r="N423" i="66"/>
  <c r="N429" i="67"/>
  <c r="N406" i="71"/>
  <c r="N440" i="69"/>
  <c r="N446" i="66"/>
  <c r="N424" i="70"/>
  <c r="N442" i="67"/>
  <c r="N458" i="66"/>
  <c r="N560" i="68"/>
  <c r="N431" i="65"/>
  <c r="N466" i="64"/>
  <c r="N434" i="67"/>
  <c r="N125" i="62"/>
  <c r="N440" i="70"/>
  <c r="N451" i="69"/>
  <c r="N405" i="72"/>
  <c r="N421" i="67"/>
  <c r="N82" i="62"/>
  <c r="N435" i="70"/>
  <c r="N454" i="66"/>
  <c r="N454" i="69"/>
  <c r="N424" i="69"/>
  <c r="N28" i="62"/>
  <c r="N543" i="68"/>
  <c r="N463" i="67"/>
  <c r="N105" i="61"/>
  <c r="N420" i="72"/>
  <c r="N438" i="67"/>
  <c r="N124" i="61"/>
  <c r="N438" i="65"/>
  <c r="N438" i="66"/>
  <c r="N422" i="71"/>
  <c r="N422" i="70"/>
  <c r="N3" i="63"/>
  <c r="N43" i="63"/>
  <c r="N457" i="67"/>
  <c r="N24" i="61"/>
  <c r="N161" i="61"/>
  <c r="N404" i="72"/>
  <c r="N62" i="61"/>
  <c r="N402" i="71"/>
  <c r="N3" i="62"/>
  <c r="N105" i="62"/>
  <c r="N422" i="72"/>
  <c r="N441" i="66"/>
  <c r="N62" i="62"/>
  <c r="N441" i="69"/>
  <c r="N420" i="71"/>
  <c r="N143" i="61"/>
  <c r="N43" i="61"/>
  <c r="N441" i="70"/>
  <c r="N419" i="67"/>
  <c r="N489" i="64"/>
  <c r="N546" i="68"/>
  <c r="N124" i="62"/>
  <c r="N81" i="62"/>
  <c r="N468" i="64"/>
  <c r="N143" i="62"/>
  <c r="N422" i="65"/>
  <c r="N24" i="62"/>
  <c r="N404" i="71"/>
  <c r="N441" i="67"/>
  <c r="N43" i="62"/>
  <c r="N525" i="68"/>
  <c r="N549" i="68"/>
  <c r="N419" i="65"/>
  <c r="N81" i="63"/>
  <c r="N419" i="66"/>
  <c r="N402" i="72"/>
  <c r="N457" i="65"/>
  <c r="N419" i="70"/>
  <c r="N441" i="65"/>
  <c r="N161" i="62"/>
  <c r="N422" i="66"/>
  <c r="N438" i="69"/>
  <c r="N3" i="61"/>
  <c r="N81" i="61"/>
  <c r="N570" i="68"/>
  <c r="N62" i="63"/>
  <c r="N422" i="69"/>
  <c r="N507" i="64"/>
  <c r="N419" i="69"/>
  <c r="N486" i="64"/>
  <c r="N438" i="70"/>
  <c r="N24" i="63"/>
  <c r="N465" i="64"/>
  <c r="N457" i="66"/>
  <c r="N422" i="67"/>
  <c r="N522" i="68"/>
  <c r="N456" i="66"/>
  <c r="N418" i="67"/>
  <c r="N418" i="69"/>
  <c r="N437" i="65"/>
  <c r="N437" i="69"/>
  <c r="N418" i="65"/>
  <c r="N545" i="68"/>
  <c r="N401" i="72"/>
  <c r="N464" i="64"/>
  <c r="N521" i="68"/>
  <c r="N419" i="72"/>
  <c r="N456" i="65"/>
  <c r="N506" i="64"/>
  <c r="N418" i="70"/>
  <c r="N437" i="66"/>
  <c r="N437" i="67"/>
  <c r="N419" i="71"/>
  <c r="N418" i="66"/>
  <c r="N437" i="70"/>
  <c r="N569" i="68"/>
  <c r="N401" i="71"/>
  <c r="N456" i="67"/>
  <c r="N485" i="64"/>
  <c r="D93" i="61"/>
  <c r="D18" i="63"/>
  <c r="D117" i="63"/>
  <c r="D149" i="61"/>
  <c r="D16" i="63"/>
  <c r="D168" i="61"/>
  <c r="D428" i="69"/>
  <c r="D114" i="61"/>
  <c r="D172" i="63"/>
  <c r="D151" i="61"/>
  <c r="D132" i="63"/>
  <c r="D170" i="61"/>
  <c r="D542" i="68"/>
  <c r="D521" i="64"/>
  <c r="D572" i="68"/>
  <c r="D509" i="64"/>
  <c r="D95" i="61"/>
  <c r="D113" i="61"/>
  <c r="D532" i="68"/>
  <c r="D535" i="68"/>
  <c r="D466" i="65"/>
  <c r="D459" i="65"/>
  <c r="D150" i="63"/>
  <c r="D151" i="62"/>
  <c r="D6" i="63"/>
  <c r="D112" i="61"/>
  <c r="D112" i="62"/>
  <c r="D410" i="72"/>
  <c r="D410" i="71"/>
  <c r="D176" i="61"/>
  <c r="D470" i="65"/>
  <c r="D136" i="63"/>
  <c r="D121" i="61"/>
  <c r="D152" i="63"/>
  <c r="D473" i="70"/>
  <c r="D167" i="62"/>
  <c r="D17" i="63"/>
  <c r="D467" i="65"/>
  <c r="D107" i="63"/>
  <c r="D590" i="68"/>
  <c r="D93" i="62"/>
  <c r="D407" i="72"/>
  <c r="D138" i="63"/>
  <c r="D580" i="68"/>
  <c r="D135" i="63"/>
  <c r="D473" i="67"/>
  <c r="D446" i="71"/>
  <c r="D121" i="63"/>
  <c r="D534" i="68"/>
  <c r="D94" i="62"/>
  <c r="D115" i="61"/>
  <c r="D34" i="63"/>
  <c r="D114" i="62"/>
  <c r="D470" i="70"/>
  <c r="D453" i="71"/>
  <c r="D427" i="69"/>
  <c r="D147" i="63"/>
  <c r="D153" i="63"/>
  <c r="D14" i="63"/>
  <c r="D116" i="63"/>
  <c r="D467" i="66"/>
  <c r="D36" i="63"/>
  <c r="D15" i="63"/>
  <c r="D467" i="67"/>
  <c r="D467" i="70"/>
  <c r="D55" i="63"/>
  <c r="D167" i="61"/>
  <c r="D177" i="63"/>
  <c r="D149" i="63"/>
  <c r="D473" i="69"/>
  <c r="D152" i="61"/>
  <c r="D29" i="63"/>
  <c r="D167" i="63"/>
  <c r="D22" i="63"/>
  <c r="D556" i="68"/>
  <c r="D409" i="72"/>
  <c r="D416" i="71"/>
  <c r="D450" i="72"/>
  <c r="D122" i="63"/>
  <c r="D533" i="68"/>
  <c r="D75" i="63"/>
  <c r="D38" i="63"/>
  <c r="D408" i="72"/>
  <c r="D92" i="62"/>
  <c r="D169" i="61"/>
  <c r="D170" i="63"/>
  <c r="D518" i="64"/>
  <c r="D447" i="71"/>
  <c r="D155" i="63"/>
  <c r="D129" i="63"/>
  <c r="D27" i="63"/>
  <c r="D446" i="72"/>
  <c r="D114" i="63"/>
  <c r="D158" i="63"/>
  <c r="D470" i="66"/>
  <c r="D459" i="67"/>
  <c r="D46" i="63"/>
  <c r="D130" i="63"/>
  <c r="D96" i="63"/>
  <c r="D95" i="62"/>
  <c r="D53" i="63"/>
  <c r="D37" i="63"/>
  <c r="D159" i="63"/>
  <c r="D470" i="69"/>
  <c r="D101" i="63"/>
  <c r="D92" i="61"/>
  <c r="D73" i="63"/>
  <c r="D174" i="63"/>
  <c r="D447" i="72"/>
  <c r="D163" i="63"/>
  <c r="D158" i="62"/>
  <c r="D103" i="63"/>
  <c r="D57" i="63"/>
  <c r="D446" i="69"/>
  <c r="D120" i="63"/>
  <c r="D102" i="61"/>
  <c r="D425" i="69"/>
  <c r="D171" i="63"/>
  <c r="D94" i="63"/>
  <c r="D127" i="63"/>
  <c r="D108" i="63"/>
  <c r="D511" i="64"/>
  <c r="D86" i="63"/>
  <c r="D459" i="66"/>
  <c r="D131" i="63"/>
  <c r="D584" i="68"/>
  <c r="D579" i="68"/>
  <c r="D93" i="63"/>
  <c r="D67" i="63"/>
  <c r="D102" i="62"/>
  <c r="D583" i="68"/>
  <c r="D459" i="69"/>
  <c r="D140" i="62"/>
  <c r="D65" i="63"/>
  <c r="D525" i="64"/>
  <c r="D72" i="63"/>
  <c r="D137" i="63"/>
  <c r="D453" i="72"/>
  <c r="D151" i="63"/>
  <c r="D148" i="63"/>
  <c r="D134" i="63"/>
  <c r="D113" i="62"/>
  <c r="D149" i="62"/>
  <c r="D140" i="61"/>
  <c r="D156" i="63"/>
  <c r="D95" i="63"/>
  <c r="D91" i="63"/>
  <c r="D102" i="63"/>
  <c r="D169" i="63"/>
  <c r="D154" i="63"/>
  <c r="D41" i="63"/>
  <c r="D48" i="63"/>
  <c r="D473" i="65"/>
  <c r="D99" i="63"/>
  <c r="D140" i="63"/>
  <c r="D8" i="63"/>
  <c r="D119" i="63"/>
  <c r="D100" i="63"/>
  <c r="D112" i="63"/>
  <c r="D470" i="67"/>
  <c r="D115" i="62"/>
  <c r="D54" i="63"/>
  <c r="D175" i="63"/>
  <c r="D467" i="69"/>
  <c r="D110" i="63"/>
  <c r="D150" i="62"/>
  <c r="D558" i="68"/>
  <c r="D157" i="63"/>
  <c r="D517" i="64"/>
  <c r="D176" i="62"/>
  <c r="D84" i="63"/>
  <c r="D76" i="63"/>
  <c r="D97" i="63"/>
  <c r="D466" i="67"/>
  <c r="D60" i="63"/>
  <c r="D133" i="63"/>
  <c r="D176" i="63"/>
  <c r="D173" i="63"/>
  <c r="D459" i="70"/>
  <c r="D56" i="63"/>
  <c r="D466" i="66"/>
  <c r="D150" i="61"/>
  <c r="D426" i="69"/>
  <c r="D158" i="61"/>
  <c r="D141" i="63"/>
  <c r="D466" i="70"/>
  <c r="D126" i="63"/>
  <c r="D118" i="63"/>
  <c r="D121" i="62"/>
  <c r="D79" i="63"/>
  <c r="D170" i="62"/>
  <c r="D152" i="62"/>
  <c r="D139" i="63"/>
  <c r="D92" i="63"/>
  <c r="D473" i="66"/>
  <c r="D450" i="71"/>
  <c r="D98" i="63"/>
  <c r="D165" i="63"/>
  <c r="D145" i="63"/>
  <c r="D115" i="63"/>
  <c r="D169" i="62"/>
  <c r="D74" i="63"/>
  <c r="D466" i="69"/>
  <c r="D591" i="68"/>
  <c r="D35" i="63"/>
  <c r="D94" i="61"/>
  <c r="D587" i="68"/>
  <c r="D36" i="61"/>
  <c r="D148" i="61"/>
  <c r="D30" i="61"/>
  <c r="D461" i="66"/>
  <c r="D453" i="70"/>
  <c r="D74" i="61"/>
  <c r="D168" i="63"/>
  <c r="D448" i="71"/>
  <c r="D409" i="71"/>
  <c r="D461" i="70"/>
  <c r="D461" i="69"/>
  <c r="D458" i="69"/>
  <c r="D443" i="72"/>
  <c r="D452" i="72"/>
  <c r="D164" i="63"/>
  <c r="D469" i="66"/>
  <c r="D425" i="71"/>
  <c r="D441" i="71"/>
  <c r="D449" i="72"/>
  <c r="D444" i="72"/>
  <c r="D28" i="63"/>
  <c r="D428" i="72"/>
  <c r="D468" i="70"/>
  <c r="D586" i="68"/>
  <c r="D106" i="63"/>
  <c r="D557" i="68"/>
  <c r="D461" i="67"/>
  <c r="D451" i="71"/>
  <c r="D464" i="70"/>
  <c r="D574" i="68"/>
  <c r="D445" i="69"/>
  <c r="D89" i="63"/>
  <c r="D154" i="61"/>
  <c r="D443" i="71"/>
  <c r="D32" i="63"/>
  <c r="D469" i="69"/>
  <c r="D85" i="63"/>
  <c r="D7" i="63"/>
  <c r="D427" i="71"/>
  <c r="D465" i="70"/>
  <c r="D472" i="69"/>
  <c r="D128" i="63"/>
  <c r="D36" i="62"/>
  <c r="D469" i="65"/>
  <c r="D439" i="71"/>
  <c r="D434" i="70"/>
  <c r="D146" i="63"/>
  <c r="D445" i="72"/>
  <c r="D416" i="72"/>
  <c r="D66" i="63"/>
  <c r="D439" i="72"/>
  <c r="D113" i="63"/>
  <c r="D468" i="69"/>
  <c r="D166" i="63"/>
  <c r="D162" i="63"/>
  <c r="D125" i="63"/>
  <c r="D47" i="63"/>
  <c r="D111" i="63"/>
  <c r="D566" i="68"/>
  <c r="D585" i="68"/>
  <c r="D458" i="70"/>
  <c r="D434" i="69"/>
  <c r="D32" i="61"/>
  <c r="D51" i="63"/>
  <c r="D16" i="61"/>
  <c r="D582" i="68"/>
  <c r="D471" i="70"/>
  <c r="D559" i="68"/>
  <c r="D465" i="69"/>
  <c r="D471" i="69"/>
  <c r="D407" i="71"/>
  <c r="D469" i="67"/>
  <c r="D520" i="64"/>
  <c r="D453" i="69"/>
  <c r="D463" i="69"/>
  <c r="D427" i="72"/>
  <c r="D469" i="70"/>
  <c r="D444" i="69"/>
  <c r="D434" i="71"/>
  <c r="D468" i="66"/>
  <c r="D445" i="71"/>
  <c r="D89" i="61"/>
  <c r="D451" i="72"/>
  <c r="D581" i="68"/>
  <c r="D589" i="68"/>
  <c r="D425" i="72"/>
  <c r="D109" i="63"/>
  <c r="D519" i="64"/>
  <c r="D463" i="70"/>
  <c r="D472" i="70"/>
  <c r="D468" i="67"/>
  <c r="D144" i="63"/>
  <c r="D461" i="65"/>
  <c r="D447" i="69"/>
  <c r="D452" i="71"/>
  <c r="D168" i="62"/>
  <c r="D449" i="71"/>
  <c r="D408" i="71"/>
  <c r="D441" i="72"/>
  <c r="D428" i="71"/>
  <c r="D434" i="72"/>
  <c r="D444" i="71"/>
  <c r="D510" i="64"/>
  <c r="D588" i="68"/>
  <c r="D460" i="65"/>
  <c r="D462" i="65"/>
  <c r="D139" i="62"/>
  <c r="D127" i="62"/>
  <c r="D54" i="61"/>
  <c r="D78" i="63"/>
  <c r="D426" i="71"/>
  <c r="D452" i="69"/>
  <c r="D442" i="71"/>
  <c r="D471" i="65"/>
  <c r="D166" i="61"/>
  <c r="D529" i="68"/>
  <c r="D139" i="61"/>
  <c r="D116" i="61"/>
  <c r="D98" i="62"/>
  <c r="D86" i="61"/>
  <c r="D71" i="62"/>
  <c r="D55" i="61"/>
  <c r="D52" i="61"/>
  <c r="D41" i="62"/>
  <c r="D32" i="62"/>
  <c r="D29" i="62"/>
  <c r="D20" i="62"/>
  <c r="D68" i="62"/>
  <c r="D54" i="62"/>
  <c r="D426" i="72"/>
  <c r="D96" i="62"/>
  <c r="D87" i="62"/>
  <c r="D84" i="61"/>
  <c r="D64" i="63"/>
  <c r="D39" i="62"/>
  <c r="D471" i="67"/>
  <c r="D18" i="61"/>
  <c r="D111" i="62"/>
  <c r="D107" i="61"/>
  <c r="D76" i="61"/>
  <c r="D443" i="67"/>
  <c r="D174" i="62"/>
  <c r="D83" i="62"/>
  <c r="D58" i="61"/>
  <c r="D553" i="68"/>
  <c r="D424" i="66"/>
  <c r="D156" i="61"/>
  <c r="D136" i="62"/>
  <c r="D90" i="62"/>
  <c r="D79" i="62"/>
  <c r="D72" i="62"/>
  <c r="D55" i="62"/>
  <c r="D33" i="61"/>
  <c r="D11" i="61"/>
  <c r="D117" i="61"/>
  <c r="D173" i="61"/>
  <c r="D165" i="62"/>
  <c r="D141" i="62"/>
  <c r="D137" i="61"/>
  <c r="D101" i="61"/>
  <c r="D87" i="63"/>
  <c r="D84" i="62"/>
  <c r="D77" i="61"/>
  <c r="D46" i="62"/>
  <c r="D9" i="62"/>
  <c r="D129" i="62"/>
  <c r="D90" i="61"/>
  <c r="D41" i="61"/>
  <c r="D34" i="62"/>
  <c r="D119" i="61"/>
  <c r="D100" i="62"/>
  <c r="D73" i="61"/>
  <c r="D111" i="61"/>
  <c r="D91" i="62"/>
  <c r="D79" i="61"/>
  <c r="D76" i="62"/>
  <c r="D37" i="61"/>
  <c r="D34" i="61"/>
  <c r="D134" i="62"/>
  <c r="D69" i="63"/>
  <c r="D105" i="63"/>
  <c r="D440" i="72"/>
  <c r="D154" i="62"/>
  <c r="D141" i="61"/>
  <c r="D88" i="63"/>
  <c r="D83" i="61"/>
  <c r="D78" i="61"/>
  <c r="D59" i="63"/>
  <c r="D50" i="63"/>
  <c r="D45" i="63"/>
  <c r="D6" i="61"/>
  <c r="D174" i="61"/>
  <c r="D65" i="61"/>
  <c r="D58" i="62"/>
  <c r="D118" i="62"/>
  <c r="D101" i="62"/>
  <c r="D57" i="62"/>
  <c r="D424" i="69"/>
  <c r="D17" i="62"/>
  <c r="D71" i="63"/>
  <c r="D53" i="61"/>
  <c r="D132" i="62"/>
  <c r="D122" i="62"/>
  <c r="D13" i="63"/>
  <c r="D117" i="62"/>
  <c r="D145" i="61"/>
  <c r="D448" i="72"/>
  <c r="D172" i="62"/>
  <c r="D68" i="63"/>
  <c r="D171" i="61"/>
  <c r="D564" i="68"/>
  <c r="D443" i="70"/>
  <c r="D445" i="66"/>
  <c r="D433" i="69"/>
  <c r="D143" i="63"/>
  <c r="D430" i="66"/>
  <c r="D120" i="62"/>
  <c r="D70" i="62"/>
  <c r="D69" i="62"/>
  <c r="D14" i="61"/>
  <c r="D137" i="62"/>
  <c r="D118" i="61"/>
  <c r="D88" i="62"/>
  <c r="D438" i="72"/>
  <c r="D477" i="64"/>
  <c r="D49" i="63"/>
  <c r="D97" i="61"/>
  <c r="D166" i="62"/>
  <c r="D155" i="61"/>
  <c r="D171" i="62"/>
  <c r="D56" i="61"/>
  <c r="D38" i="61"/>
  <c r="D15" i="61"/>
  <c r="D11" i="62"/>
  <c r="D69" i="61"/>
  <c r="D173" i="62"/>
  <c r="D100" i="61"/>
  <c r="D88" i="61"/>
  <c r="D77" i="63"/>
  <c r="D50" i="61"/>
  <c r="D40" i="63"/>
  <c r="D26" i="62"/>
  <c r="D5" i="63"/>
  <c r="D70" i="61"/>
  <c r="D19" i="61"/>
  <c r="D159" i="62"/>
  <c r="D430" i="67"/>
  <c r="D457" i="69"/>
  <c r="D31" i="63"/>
  <c r="D16" i="62"/>
  <c r="D415" i="71"/>
  <c r="D153" i="61"/>
  <c r="D131" i="62"/>
  <c r="D71" i="61"/>
  <c r="D67" i="62"/>
  <c r="D56" i="62"/>
  <c r="D134" i="61"/>
  <c r="D59" i="61"/>
  <c r="D49" i="62"/>
  <c r="D35" i="62"/>
  <c r="D26" i="63"/>
  <c r="D21" i="61"/>
  <c r="D103" i="62"/>
  <c r="D38" i="62"/>
  <c r="D15" i="62"/>
  <c r="D96" i="61"/>
  <c r="D5" i="62"/>
  <c r="D445" i="70"/>
  <c r="D464" i="69"/>
  <c r="D18" i="62"/>
  <c r="D145" i="62"/>
  <c r="D108" i="61"/>
  <c r="D99" i="61"/>
  <c r="D72" i="61"/>
  <c r="D10" i="61"/>
  <c r="D86" i="62"/>
  <c r="D90" i="63"/>
  <c r="D165" i="61"/>
  <c r="D45" i="62"/>
  <c r="D21" i="62"/>
  <c r="D157" i="62"/>
  <c r="D64" i="61"/>
  <c r="D430" i="65"/>
  <c r="D449" i="67"/>
  <c r="D433" i="72"/>
  <c r="D424" i="71"/>
  <c r="D133" i="62"/>
  <c r="D430" i="69"/>
  <c r="D83" i="63"/>
  <c r="D46" i="61"/>
  <c r="D412" i="71"/>
  <c r="D522" i="64"/>
  <c r="D438" i="71"/>
  <c r="D443" i="69"/>
  <c r="D129" i="61"/>
  <c r="D110" i="61"/>
  <c r="D103" i="61"/>
  <c r="D30" i="62"/>
  <c r="D49" i="61"/>
  <c r="D161" i="63"/>
  <c r="D157" i="61"/>
  <c r="D153" i="62"/>
  <c r="D131" i="61"/>
  <c r="D67" i="61"/>
  <c r="D12" i="62"/>
  <c r="D177" i="62"/>
  <c r="D147" i="62"/>
  <c r="D136" i="61"/>
  <c r="D77" i="62"/>
  <c r="D10" i="62"/>
  <c r="D110" i="62"/>
  <c r="D130" i="62"/>
  <c r="D133" i="61"/>
  <c r="D50" i="62"/>
  <c r="D440" i="71"/>
  <c r="D460" i="69"/>
  <c r="D452" i="66"/>
  <c r="D460" i="70"/>
  <c r="D462" i="69"/>
  <c r="D17" i="61"/>
  <c r="D132" i="61"/>
  <c r="D70" i="63"/>
  <c r="D175" i="61"/>
  <c r="D75" i="62"/>
  <c r="D53" i="62"/>
  <c r="D12" i="61"/>
  <c r="D177" i="61"/>
  <c r="D65" i="62"/>
  <c r="D39" i="63"/>
  <c r="D74" i="62"/>
  <c r="D51" i="62"/>
  <c r="D87" i="61"/>
  <c r="D156" i="62"/>
  <c r="D31" i="61"/>
  <c r="D462" i="70"/>
  <c r="D116" i="62"/>
  <c r="D98" i="61"/>
  <c r="D19" i="63"/>
  <c r="D430" i="72"/>
  <c r="D460" i="66"/>
  <c r="D40" i="62"/>
  <c r="D27" i="62"/>
  <c r="D457" i="70"/>
  <c r="D430" i="71"/>
  <c r="D426" i="66"/>
  <c r="D573" i="68"/>
  <c r="D12" i="63"/>
  <c r="D155" i="62"/>
  <c r="D31" i="62"/>
  <c r="D460" i="67"/>
  <c r="D468" i="65"/>
  <c r="D175" i="62"/>
  <c r="D126" i="62"/>
  <c r="D60" i="62"/>
  <c r="D57" i="61"/>
  <c r="D48" i="62"/>
  <c r="D22" i="62"/>
  <c r="D20" i="61"/>
  <c r="D8" i="62"/>
  <c r="D159" i="61"/>
  <c r="D14" i="62"/>
  <c r="D27" i="61"/>
  <c r="D452" i="70"/>
  <c r="D30" i="63"/>
  <c r="D60" i="61"/>
  <c r="D51" i="61"/>
  <c r="D8" i="61"/>
  <c r="D58" i="63"/>
  <c r="D464" i="67"/>
  <c r="D89" i="62"/>
  <c r="D172" i="61"/>
  <c r="D135" i="61"/>
  <c r="D127" i="61"/>
  <c r="D107" i="62"/>
  <c r="D75" i="61"/>
  <c r="D59" i="62"/>
  <c r="D35" i="61"/>
  <c r="D406" i="72"/>
  <c r="D91" i="61"/>
  <c r="D45" i="61"/>
  <c r="D48" i="61"/>
  <c r="D29" i="61"/>
  <c r="D13" i="62"/>
  <c r="D147" i="61"/>
  <c r="D119" i="62"/>
  <c r="D40" i="61"/>
  <c r="D9" i="63"/>
  <c r="D73" i="62"/>
  <c r="D163" i="61"/>
  <c r="D433" i="71"/>
  <c r="D464" i="66"/>
  <c r="D163" i="62"/>
  <c r="D33" i="63"/>
  <c r="D13" i="61"/>
  <c r="D108" i="62"/>
  <c r="D122" i="61"/>
  <c r="D9" i="61"/>
  <c r="D26" i="61"/>
  <c r="D540" i="68"/>
  <c r="D97" i="62"/>
  <c r="D124" i="63"/>
  <c r="D148" i="62"/>
  <c r="D52" i="63"/>
  <c r="D19" i="62"/>
  <c r="D442" i="72"/>
  <c r="D39" i="61"/>
  <c r="D5" i="61"/>
  <c r="D126" i="61"/>
  <c r="D33" i="62"/>
  <c r="D68" i="61"/>
  <c r="D138" i="62"/>
  <c r="D78" i="62"/>
  <c r="D22" i="61"/>
  <c r="D99" i="62"/>
  <c r="D37" i="62"/>
  <c r="D20" i="63"/>
  <c r="D6" i="62"/>
  <c r="D471" i="66"/>
  <c r="D135" i="62"/>
  <c r="D52" i="62"/>
  <c r="D11" i="63"/>
  <c r="D21" i="63"/>
  <c r="D130" i="61"/>
  <c r="D10" i="63"/>
  <c r="D64" i="62"/>
  <c r="D120" i="61"/>
  <c r="D138" i="61"/>
  <c r="D426" i="67"/>
  <c r="D446" i="67"/>
  <c r="D458" i="65"/>
  <c r="D435" i="72"/>
  <c r="D7" i="62"/>
  <c r="D472" i="65"/>
  <c r="D494" i="64"/>
  <c r="D527" i="68"/>
  <c r="D439" i="69"/>
  <c r="D454" i="69"/>
  <c r="D450" i="67"/>
  <c r="D464" i="65"/>
  <c r="D447" i="65"/>
  <c r="D106" i="61"/>
  <c r="D504" i="64"/>
  <c r="D490" i="64"/>
  <c r="D428" i="67"/>
  <c r="D411" i="71"/>
  <c r="D423" i="67"/>
  <c r="D465" i="65"/>
  <c r="D444" i="66"/>
  <c r="D412" i="72"/>
  <c r="D47" i="61"/>
  <c r="D125" i="61"/>
  <c r="D456" i="69"/>
  <c r="D473" i="64"/>
  <c r="D439" i="70"/>
  <c r="D551" i="68"/>
  <c r="D435" i="71"/>
  <c r="D502" i="64"/>
  <c r="D405" i="72"/>
  <c r="D424" i="67"/>
  <c r="D415" i="72"/>
  <c r="D508" i="64"/>
  <c r="D425" i="65"/>
  <c r="D437" i="71"/>
  <c r="D429" i="65"/>
  <c r="D442" i="65"/>
  <c r="D443" i="65"/>
  <c r="D449" i="66"/>
  <c r="D447" i="67"/>
  <c r="D429" i="72"/>
  <c r="D25" i="62"/>
  <c r="D426" i="65"/>
  <c r="D528" i="68"/>
  <c r="D462" i="66"/>
  <c r="D82" i="62"/>
  <c r="D474" i="64"/>
  <c r="D458" i="66"/>
  <c r="D450" i="69"/>
  <c r="D146" i="62"/>
  <c r="D66" i="61"/>
  <c r="D444" i="65"/>
  <c r="D109" i="62"/>
  <c r="D421" i="66"/>
  <c r="D547" i="68"/>
  <c r="D452" i="65"/>
  <c r="D450" i="70"/>
  <c r="D453" i="65"/>
  <c r="D430" i="70"/>
  <c r="D432" i="66"/>
  <c r="D427" i="67"/>
  <c r="D499" i="64"/>
  <c r="D560" i="68"/>
  <c r="D577" i="68"/>
  <c r="D425" i="67"/>
  <c r="D423" i="69"/>
  <c r="D421" i="70"/>
  <c r="D440" i="66"/>
  <c r="D501" i="64"/>
  <c r="D454" i="66"/>
  <c r="D530" i="68"/>
  <c r="D423" i="71"/>
  <c r="D567" i="68"/>
  <c r="D470" i="64"/>
  <c r="D563" i="68"/>
  <c r="D487" i="64"/>
  <c r="D435" i="70"/>
  <c r="D448" i="65"/>
  <c r="D442" i="67"/>
  <c r="D456" i="70"/>
  <c r="D413" i="71"/>
  <c r="D28" i="62"/>
  <c r="D445" i="67"/>
  <c r="D479" i="64"/>
  <c r="D450" i="65"/>
  <c r="D144" i="61"/>
  <c r="D550" i="68"/>
  <c r="D424" i="70"/>
  <c r="D85" i="62"/>
  <c r="D562" i="68"/>
  <c r="D433" i="66"/>
  <c r="D405" i="71"/>
  <c r="D444" i="70"/>
  <c r="D429" i="71"/>
  <c r="D424" i="72"/>
  <c r="D427" i="66"/>
  <c r="D516" i="64"/>
  <c r="D537" i="68"/>
  <c r="D524" i="68"/>
  <c r="D446" i="70"/>
  <c r="D417" i="71"/>
  <c r="D448" i="67"/>
  <c r="D491" i="64"/>
  <c r="D523" i="64"/>
  <c r="D421" i="65"/>
  <c r="D44" i="63"/>
  <c r="D424" i="65"/>
  <c r="D439" i="65"/>
  <c r="D4" i="62"/>
  <c r="D439" i="67"/>
  <c r="D427" i="65"/>
  <c r="D434" i="66"/>
  <c r="D403" i="72"/>
  <c r="D488" i="64"/>
  <c r="D431" i="66"/>
  <c r="D472" i="67"/>
  <c r="D500" i="64"/>
  <c r="D514" i="64"/>
  <c r="D512" i="64"/>
  <c r="D446" i="66"/>
  <c r="D561" i="68"/>
  <c r="D423" i="70"/>
  <c r="D451" i="69"/>
  <c r="D4" i="61"/>
  <c r="D472" i="64"/>
  <c r="D432" i="67"/>
  <c r="D428" i="65"/>
  <c r="D146" i="61"/>
  <c r="D476" i="64"/>
  <c r="D28" i="61"/>
  <c r="D454" i="65"/>
  <c r="D465" i="66"/>
  <c r="D421" i="69"/>
  <c r="D431" i="71"/>
  <c r="D496" i="64"/>
  <c r="D4" i="63"/>
  <c r="D420" i="66"/>
  <c r="D453" i="66"/>
  <c r="D526" i="68"/>
  <c r="D449" i="69"/>
  <c r="D429" i="67"/>
  <c r="D437" i="72"/>
  <c r="D439" i="66"/>
  <c r="D63" i="63"/>
  <c r="D434" i="67"/>
  <c r="D493" i="64"/>
  <c r="D47" i="62"/>
  <c r="D431" i="67"/>
  <c r="D125" i="62"/>
  <c r="D498" i="64"/>
  <c r="D458" i="67"/>
  <c r="D445" i="65"/>
  <c r="D164" i="62"/>
  <c r="D448" i="66"/>
  <c r="D432" i="65"/>
  <c r="D440" i="69"/>
  <c r="D448" i="70"/>
  <c r="D442" i="70"/>
  <c r="D472" i="66"/>
  <c r="D523" i="68"/>
  <c r="D480" i="64"/>
  <c r="D555" i="68"/>
  <c r="D467" i="64"/>
  <c r="D543" i="68"/>
  <c r="D475" i="64"/>
  <c r="D82" i="63"/>
  <c r="D25" i="61"/>
  <c r="D82" i="61"/>
  <c r="D452" i="67"/>
  <c r="D431" i="70"/>
  <c r="D451" i="67"/>
  <c r="D144" i="62"/>
  <c r="D162" i="61"/>
  <c r="D425" i="66"/>
  <c r="D429" i="66"/>
  <c r="D447" i="66"/>
  <c r="D66" i="62"/>
  <c r="D548" i="68"/>
  <c r="D164" i="61"/>
  <c r="D7" i="61"/>
  <c r="D536" i="68"/>
  <c r="D421" i="72"/>
  <c r="D128" i="61"/>
  <c r="D417" i="72"/>
  <c r="D25" i="63"/>
  <c r="D539" i="68"/>
  <c r="D442" i="66"/>
  <c r="D106" i="62"/>
  <c r="D403" i="71"/>
  <c r="D503" i="64"/>
  <c r="D420" i="67"/>
  <c r="D443" i="66"/>
  <c r="D492" i="64"/>
  <c r="D432" i="72"/>
  <c r="D440" i="70"/>
  <c r="D109" i="61"/>
  <c r="D453" i="67"/>
  <c r="D433" i="65"/>
  <c r="D462" i="67"/>
  <c r="D465" i="67"/>
  <c r="D425" i="70"/>
  <c r="D448" i="69"/>
  <c r="D513" i="64"/>
  <c r="D431" i="69"/>
  <c r="D578" i="68"/>
  <c r="D463" i="65"/>
  <c r="D449" i="70"/>
  <c r="D524" i="64"/>
  <c r="D420" i="65"/>
  <c r="D575" i="68"/>
  <c r="D450" i="66"/>
  <c r="D515" i="64"/>
  <c r="D431" i="65"/>
  <c r="D541" i="68"/>
  <c r="D421" i="67"/>
  <c r="D497" i="64"/>
  <c r="D429" i="69"/>
  <c r="D463" i="66"/>
  <c r="D428" i="66"/>
  <c r="D413" i="72"/>
  <c r="D432" i="70"/>
  <c r="D451" i="66"/>
  <c r="D478" i="64"/>
  <c r="D440" i="67"/>
  <c r="D552" i="68"/>
  <c r="D444" i="67"/>
  <c r="D429" i="70"/>
  <c r="D406" i="71"/>
  <c r="D426" i="70"/>
  <c r="D531" i="68"/>
  <c r="D466" i="64"/>
  <c r="D571" i="68"/>
  <c r="D435" i="66"/>
  <c r="D85" i="61"/>
  <c r="D434" i="65"/>
  <c r="D433" i="67"/>
  <c r="D446" i="65"/>
  <c r="D128" i="62"/>
  <c r="D449" i="65"/>
  <c r="D463" i="67"/>
  <c r="D420" i="69"/>
  <c r="D423" i="66"/>
  <c r="D481" i="64"/>
  <c r="D421" i="71"/>
  <c r="D435" i="67"/>
  <c r="D538" i="68"/>
  <c r="D471" i="64"/>
  <c r="D554" i="68"/>
  <c r="D454" i="70"/>
  <c r="D423" i="65"/>
  <c r="D440" i="65"/>
  <c r="D565" i="68"/>
  <c r="D411" i="72"/>
  <c r="D433" i="70"/>
  <c r="D442" i="69"/>
  <c r="D432" i="71"/>
  <c r="D495" i="64"/>
  <c r="D420" i="70"/>
  <c r="D44" i="62"/>
  <c r="D432" i="69"/>
  <c r="D428" i="70"/>
  <c r="D483" i="64"/>
  <c r="D414" i="72"/>
  <c r="D454" i="67"/>
  <c r="D431" i="72"/>
  <c r="D447" i="70"/>
  <c r="D482" i="64"/>
  <c r="D63" i="62"/>
  <c r="D435" i="65"/>
  <c r="D414" i="71"/>
  <c r="D423" i="72"/>
  <c r="D469" i="64"/>
  <c r="D451" i="70"/>
  <c r="D63" i="61"/>
  <c r="D435" i="69"/>
  <c r="D162" i="62"/>
  <c r="D576" i="68"/>
  <c r="D451" i="65"/>
  <c r="D44" i="61"/>
  <c r="D427" i="70"/>
  <c r="D161" i="62"/>
  <c r="D62" i="61"/>
  <c r="D419" i="66"/>
  <c r="D3" i="63"/>
  <c r="D24" i="63"/>
  <c r="D465" i="64"/>
  <c r="D546" i="68"/>
  <c r="D457" i="65"/>
  <c r="D422" i="66"/>
  <c r="D419" i="69"/>
  <c r="D124" i="61"/>
  <c r="D43" i="62"/>
  <c r="D438" i="67"/>
  <c r="D143" i="62"/>
  <c r="D438" i="65"/>
  <c r="D81" i="63"/>
  <c r="D441" i="66"/>
  <c r="D81" i="61"/>
  <c r="D441" i="67"/>
  <c r="D24" i="62"/>
  <c r="D570" i="68"/>
  <c r="D438" i="66"/>
  <c r="D507" i="64"/>
  <c r="D438" i="69"/>
  <c r="D404" i="71"/>
  <c r="D62" i="63"/>
  <c r="D402" i="71"/>
  <c r="D549" i="68"/>
  <c r="D419" i="70"/>
  <c r="D43" i="61"/>
  <c r="D3" i="62"/>
  <c r="D457" i="67"/>
  <c r="D143" i="61"/>
  <c r="D420" i="71"/>
  <c r="D81" i="62"/>
  <c r="D105" i="61"/>
  <c r="D422" i="69"/>
  <c r="D441" i="69"/>
  <c r="D422" i="65"/>
  <c r="D161" i="61"/>
  <c r="D420" i="72"/>
  <c r="D522" i="68"/>
  <c r="D441" i="70"/>
  <c r="D105" i="62"/>
  <c r="D422" i="70"/>
  <c r="D457" i="66"/>
  <c r="D486" i="64"/>
  <c r="D43" i="63"/>
  <c r="D62" i="62"/>
  <c r="D404" i="72"/>
  <c r="D438" i="70"/>
  <c r="D489" i="64"/>
  <c r="D419" i="65"/>
  <c r="D422" i="71"/>
  <c r="D402" i="72"/>
  <c r="D24" i="61"/>
  <c r="D468" i="64"/>
  <c r="D422" i="72"/>
  <c r="D419" i="67"/>
  <c r="D124" i="62"/>
  <c r="D3" i="61"/>
  <c r="D525" i="68"/>
  <c r="D441" i="65"/>
  <c r="D422" i="67"/>
  <c r="D419" i="72"/>
  <c r="D456" i="65"/>
  <c r="D464" i="64"/>
  <c r="D419" i="71"/>
  <c r="D437" i="70"/>
  <c r="D437" i="67"/>
  <c r="D418" i="69"/>
  <c r="D418" i="66"/>
  <c r="D418" i="65"/>
  <c r="D437" i="69"/>
  <c r="D456" i="66"/>
  <c r="D569" i="68"/>
  <c r="D437" i="65"/>
  <c r="D506" i="64"/>
  <c r="D521" i="68"/>
  <c r="D418" i="70"/>
  <c r="D418" i="67"/>
  <c r="D437" i="66"/>
  <c r="D401" i="72"/>
  <c r="D456" i="67"/>
  <c r="D485" i="64"/>
  <c r="D545" i="68"/>
  <c r="D401" i="71"/>
  <c r="L149" i="61"/>
  <c r="L11" i="61"/>
  <c r="L168" i="61"/>
  <c r="L532" i="68"/>
  <c r="L535" i="68"/>
  <c r="L466" i="65"/>
  <c r="L459" i="65"/>
  <c r="L14" i="63"/>
  <c r="L113" i="61"/>
  <c r="L170" i="61"/>
  <c r="L149" i="62"/>
  <c r="L16" i="63"/>
  <c r="L150" i="63"/>
  <c r="L121" i="61"/>
  <c r="L95" i="61"/>
  <c r="L112" i="61"/>
  <c r="L151" i="61"/>
  <c r="L425" i="69"/>
  <c r="L410" i="71"/>
  <c r="L410" i="72"/>
  <c r="L470" i="65"/>
  <c r="L472" i="64"/>
  <c r="L114" i="61"/>
  <c r="L27" i="63"/>
  <c r="L117" i="63"/>
  <c r="L525" i="64"/>
  <c r="L428" i="69"/>
  <c r="L521" i="64"/>
  <c r="L93" i="61"/>
  <c r="L509" i="64"/>
  <c r="L542" i="68"/>
  <c r="L572" i="68"/>
  <c r="L176" i="61"/>
  <c r="L112" i="62"/>
  <c r="L467" i="66"/>
  <c r="L102" i="61"/>
  <c r="L170" i="63"/>
  <c r="L450" i="71"/>
  <c r="L147" i="63"/>
  <c r="L145" i="63"/>
  <c r="L579" i="68"/>
  <c r="L65" i="63"/>
  <c r="L558" i="68"/>
  <c r="L17" i="63"/>
  <c r="L120" i="63"/>
  <c r="L459" i="69"/>
  <c r="L100" i="63"/>
  <c r="L511" i="64"/>
  <c r="L580" i="68"/>
  <c r="L103" i="63"/>
  <c r="L101" i="63"/>
  <c r="L408" i="72"/>
  <c r="L447" i="71"/>
  <c r="L57" i="63"/>
  <c r="L459" i="67"/>
  <c r="L22" i="63"/>
  <c r="L170" i="62"/>
  <c r="L72" i="63"/>
  <c r="L116" i="63"/>
  <c r="L114" i="62"/>
  <c r="L111" i="63"/>
  <c r="L158" i="63"/>
  <c r="L94" i="63"/>
  <c r="L453" i="71"/>
  <c r="L533" i="68"/>
  <c r="L583" i="68"/>
  <c r="L556" i="68"/>
  <c r="L409" i="72"/>
  <c r="L102" i="62"/>
  <c r="L74" i="63"/>
  <c r="L34" i="63"/>
  <c r="L94" i="61"/>
  <c r="L446" i="72"/>
  <c r="L467" i="69"/>
  <c r="L86" i="63"/>
  <c r="L518" i="64"/>
  <c r="L150" i="62"/>
  <c r="L134" i="63"/>
  <c r="L41" i="63"/>
  <c r="L121" i="62"/>
  <c r="L163" i="63"/>
  <c r="L154" i="63"/>
  <c r="L115" i="63"/>
  <c r="L446" i="71"/>
  <c r="L473" i="70"/>
  <c r="L148" i="63"/>
  <c r="L407" i="72"/>
  <c r="L172" i="63"/>
  <c r="L135" i="63"/>
  <c r="L590" i="68"/>
  <c r="L158" i="62"/>
  <c r="L110" i="63"/>
  <c r="L8" i="63"/>
  <c r="L95" i="62"/>
  <c r="L137" i="63"/>
  <c r="L84" i="63"/>
  <c r="L453" i="72"/>
  <c r="L174" i="63"/>
  <c r="L167" i="63"/>
  <c r="L151" i="63"/>
  <c r="L466" i="70"/>
  <c r="L75" i="63"/>
  <c r="L165" i="63"/>
  <c r="L129" i="63"/>
  <c r="L76" i="63"/>
  <c r="L176" i="63"/>
  <c r="L169" i="61"/>
  <c r="L156" i="63"/>
  <c r="L95" i="63"/>
  <c r="L91" i="63"/>
  <c r="L157" i="63"/>
  <c r="L126" i="63"/>
  <c r="L102" i="63"/>
  <c r="L139" i="63"/>
  <c r="L112" i="63"/>
  <c r="L56" i="63"/>
  <c r="L53" i="63"/>
  <c r="L98" i="63"/>
  <c r="L79" i="63"/>
  <c r="L36" i="63"/>
  <c r="L121" i="63"/>
  <c r="L517" i="64"/>
  <c r="L113" i="62"/>
  <c r="L427" i="69"/>
  <c r="L175" i="63"/>
  <c r="L15" i="63"/>
  <c r="L130" i="63"/>
  <c r="L470" i="70"/>
  <c r="L493" i="64"/>
  <c r="L18" i="63"/>
  <c r="L158" i="61"/>
  <c r="L92" i="61"/>
  <c r="L177" i="63"/>
  <c r="L46" i="63"/>
  <c r="L60" i="63"/>
  <c r="L176" i="62"/>
  <c r="L93" i="62"/>
  <c r="L67" i="63"/>
  <c r="L11" i="62"/>
  <c r="L466" i="67"/>
  <c r="L473" i="66"/>
  <c r="L469" i="66"/>
  <c r="L173" i="63"/>
  <c r="L459" i="70"/>
  <c r="L55" i="63"/>
  <c r="L466" i="66"/>
  <c r="L150" i="61"/>
  <c r="L6" i="63"/>
  <c r="L167" i="61"/>
  <c r="L141" i="63"/>
  <c r="L149" i="63"/>
  <c r="L118" i="63"/>
  <c r="L473" i="67"/>
  <c r="L514" i="64"/>
  <c r="L152" i="62"/>
  <c r="L140" i="63"/>
  <c r="L131" i="63"/>
  <c r="L92" i="63"/>
  <c r="L534" i="68"/>
  <c r="L114" i="63"/>
  <c r="L11" i="63"/>
  <c r="L152" i="63"/>
  <c r="L470" i="69"/>
  <c r="L140" i="62"/>
  <c r="L122" i="63"/>
  <c r="L446" i="69"/>
  <c r="L447" i="72"/>
  <c r="L153" i="63"/>
  <c r="L467" i="65"/>
  <c r="L467" i="67"/>
  <c r="L467" i="70"/>
  <c r="L151" i="62"/>
  <c r="L169" i="63"/>
  <c r="L136" i="63"/>
  <c r="L133" i="63"/>
  <c r="L416" i="71"/>
  <c r="L152" i="61"/>
  <c r="L169" i="62"/>
  <c r="L107" i="63"/>
  <c r="L473" i="65"/>
  <c r="L171" i="63"/>
  <c r="L99" i="63"/>
  <c r="L93" i="63"/>
  <c r="L466" i="69"/>
  <c r="L127" i="63"/>
  <c r="L119" i="63"/>
  <c r="L591" i="68"/>
  <c r="L29" i="63"/>
  <c r="L48" i="63"/>
  <c r="L108" i="63"/>
  <c r="L470" i="67"/>
  <c r="L35" i="63"/>
  <c r="L115" i="62"/>
  <c r="L94" i="62"/>
  <c r="L38" i="63"/>
  <c r="L54" i="63"/>
  <c r="L155" i="63"/>
  <c r="L587" i="68"/>
  <c r="L459" i="66"/>
  <c r="L584" i="68"/>
  <c r="L473" i="69"/>
  <c r="L37" i="63"/>
  <c r="L140" i="61"/>
  <c r="L96" i="63"/>
  <c r="L159" i="63"/>
  <c r="L92" i="62"/>
  <c r="L115" i="61"/>
  <c r="L73" i="63"/>
  <c r="L450" i="72"/>
  <c r="L167" i="62"/>
  <c r="L138" i="63"/>
  <c r="L132" i="61"/>
  <c r="L586" i="68"/>
  <c r="L28" i="63"/>
  <c r="L468" i="67"/>
  <c r="L443" i="72"/>
  <c r="L557" i="68"/>
  <c r="L427" i="72"/>
  <c r="L464" i="70"/>
  <c r="L574" i="68"/>
  <c r="L463" i="69"/>
  <c r="L582" i="68"/>
  <c r="L449" i="71"/>
  <c r="L510" i="64"/>
  <c r="L47" i="63"/>
  <c r="L471" i="69"/>
  <c r="L461" i="66"/>
  <c r="L458" i="69"/>
  <c r="L464" i="69"/>
  <c r="L439" i="72"/>
  <c r="L407" i="71"/>
  <c r="L66" i="63"/>
  <c r="L85" i="63"/>
  <c r="L113" i="63"/>
  <c r="L144" i="63"/>
  <c r="L434" i="69"/>
  <c r="L425" i="72"/>
  <c r="L448" i="71"/>
  <c r="L16" i="61"/>
  <c r="L470" i="66"/>
  <c r="L469" i="70"/>
  <c r="L461" i="65"/>
  <c r="L128" i="63"/>
  <c r="L425" i="71"/>
  <c r="L434" i="70"/>
  <c r="L434" i="71"/>
  <c r="L439" i="71"/>
  <c r="L30" i="62"/>
  <c r="L559" i="68"/>
  <c r="L51" i="62"/>
  <c r="L445" i="71"/>
  <c r="L444" i="71"/>
  <c r="L465" i="70"/>
  <c r="L461" i="69"/>
  <c r="L409" i="71"/>
  <c r="L447" i="69"/>
  <c r="L468" i="69"/>
  <c r="L448" i="72"/>
  <c r="L51" i="61"/>
  <c r="L428" i="72"/>
  <c r="L408" i="71"/>
  <c r="L519" i="64"/>
  <c r="L472" i="70"/>
  <c r="L7" i="63"/>
  <c r="L468" i="65"/>
  <c r="L472" i="69"/>
  <c r="L452" i="72"/>
  <c r="L469" i="69"/>
  <c r="L449" i="72"/>
  <c r="L97" i="63"/>
  <c r="L451" i="71"/>
  <c r="L566" i="68"/>
  <c r="L520" i="64"/>
  <c r="L458" i="70"/>
  <c r="L468" i="66"/>
  <c r="L132" i="63"/>
  <c r="L442" i="72"/>
  <c r="L468" i="70"/>
  <c r="L452" i="71"/>
  <c r="L74" i="62"/>
  <c r="L89" i="63"/>
  <c r="L87" i="63"/>
  <c r="L125" i="63"/>
  <c r="L445" i="72"/>
  <c r="L168" i="63"/>
  <c r="L97" i="61"/>
  <c r="L462" i="69"/>
  <c r="L441" i="72"/>
  <c r="L469" i="67"/>
  <c r="L465" i="69"/>
  <c r="L461" i="70"/>
  <c r="L164" i="63"/>
  <c r="L162" i="63"/>
  <c r="L585" i="68"/>
  <c r="L461" i="67"/>
  <c r="L168" i="62"/>
  <c r="L444" i="72"/>
  <c r="L453" i="69"/>
  <c r="L166" i="63"/>
  <c r="L427" i="71"/>
  <c r="L428" i="71"/>
  <c r="L146" i="63"/>
  <c r="L441" i="71"/>
  <c r="L443" i="71"/>
  <c r="L109" i="63"/>
  <c r="L130" i="62"/>
  <c r="L434" i="72"/>
  <c r="L444" i="69"/>
  <c r="L442" i="71"/>
  <c r="L451" i="72"/>
  <c r="L588" i="68"/>
  <c r="L469" i="65"/>
  <c r="L426" i="69"/>
  <c r="L589" i="68"/>
  <c r="L106" i="63"/>
  <c r="L453" i="70"/>
  <c r="L471" i="70"/>
  <c r="L416" i="72"/>
  <c r="L581" i="68"/>
  <c r="L463" i="70"/>
  <c r="L406" i="71"/>
  <c r="L470" i="64"/>
  <c r="L153" i="61"/>
  <c r="L443" i="65"/>
  <c r="L70" i="62"/>
  <c r="L70" i="61"/>
  <c r="L110" i="62"/>
  <c r="L40" i="63"/>
  <c r="L16" i="62"/>
  <c r="L175" i="62"/>
  <c r="L131" i="61"/>
  <c r="L120" i="62"/>
  <c r="L90" i="62"/>
  <c r="L79" i="62"/>
  <c r="L76" i="61"/>
  <c r="L71" i="63"/>
  <c r="L33" i="63"/>
  <c r="L20" i="63"/>
  <c r="L166" i="61"/>
  <c r="L84" i="62"/>
  <c r="L73" i="62"/>
  <c r="L31" i="63"/>
  <c r="L430" i="72"/>
  <c r="L74" i="61"/>
  <c r="L174" i="62"/>
  <c r="L137" i="62"/>
  <c r="L77" i="63"/>
  <c r="L6" i="62"/>
  <c r="L433" i="71"/>
  <c r="L52" i="62"/>
  <c r="L20" i="61"/>
  <c r="L58" i="61"/>
  <c r="L13" i="61"/>
  <c r="L138" i="61"/>
  <c r="L32" i="61"/>
  <c r="L438" i="72"/>
  <c r="L50" i="63"/>
  <c r="L39" i="63"/>
  <c r="L462" i="65"/>
  <c r="L120" i="61"/>
  <c r="L98" i="62"/>
  <c r="L70" i="63"/>
  <c r="L57" i="61"/>
  <c r="L33" i="61"/>
  <c r="L22" i="62"/>
  <c r="L19" i="62"/>
  <c r="L15" i="62"/>
  <c r="L58" i="62"/>
  <c r="L12" i="61"/>
  <c r="L445" i="69"/>
  <c r="L426" i="71"/>
  <c r="L464" i="67"/>
  <c r="L175" i="61"/>
  <c r="L148" i="62"/>
  <c r="L72" i="61"/>
  <c r="L83" i="63"/>
  <c r="L59" i="63"/>
  <c r="L137" i="61"/>
  <c r="L78" i="62"/>
  <c r="L438" i="71"/>
  <c r="L111" i="61"/>
  <c r="L165" i="61"/>
  <c r="L39" i="61"/>
  <c r="L116" i="62"/>
  <c r="L67" i="62"/>
  <c r="L52" i="61"/>
  <c r="L155" i="62"/>
  <c r="L101" i="62"/>
  <c r="L59" i="62"/>
  <c r="L12" i="63"/>
  <c r="L173" i="61"/>
  <c r="L10" i="61"/>
  <c r="L177" i="62"/>
  <c r="L117" i="61"/>
  <c r="L46" i="62"/>
  <c r="L5" i="61"/>
  <c r="L134" i="61"/>
  <c r="L154" i="62"/>
  <c r="L79" i="61"/>
  <c r="L100" i="62"/>
  <c r="L494" i="64"/>
  <c r="L48" i="61"/>
  <c r="L156" i="61"/>
  <c r="L65" i="61"/>
  <c r="L35" i="61"/>
  <c r="L32" i="62"/>
  <c r="L452" i="69"/>
  <c r="L49" i="61"/>
  <c r="L131" i="62"/>
  <c r="L515" i="64"/>
  <c r="L141" i="61"/>
  <c r="L452" i="66"/>
  <c r="L412" i="72"/>
  <c r="L154" i="61"/>
  <c r="L97" i="62"/>
  <c r="L145" i="62"/>
  <c r="L126" i="61"/>
  <c r="L108" i="61"/>
  <c r="L99" i="62"/>
  <c r="L60" i="61"/>
  <c r="L55" i="62"/>
  <c r="L36" i="62"/>
  <c r="L22" i="61"/>
  <c r="L19" i="61"/>
  <c r="L8" i="61"/>
  <c r="L119" i="61"/>
  <c r="L58" i="63"/>
  <c r="L45" i="61"/>
  <c r="L26" i="61"/>
  <c r="L14" i="62"/>
  <c r="L130" i="61"/>
  <c r="L103" i="61"/>
  <c r="L10" i="62"/>
  <c r="L122" i="62"/>
  <c r="L27" i="61"/>
  <c r="L426" i="66"/>
  <c r="L464" i="66"/>
  <c r="L440" i="71"/>
  <c r="L460" i="66"/>
  <c r="L40" i="61"/>
  <c r="L21" i="61"/>
  <c r="L161" i="63"/>
  <c r="L163" i="62"/>
  <c r="L139" i="62"/>
  <c r="L127" i="62"/>
  <c r="L116" i="61"/>
  <c r="L111" i="62"/>
  <c r="L107" i="62"/>
  <c r="L91" i="61"/>
  <c r="L71" i="61"/>
  <c r="L60" i="62"/>
  <c r="L37" i="61"/>
  <c r="L34" i="61"/>
  <c r="L8" i="62"/>
  <c r="L118" i="62"/>
  <c r="L100" i="61"/>
  <c r="L65" i="62"/>
  <c r="L46" i="61"/>
  <c r="L27" i="62"/>
  <c r="L18" i="62"/>
  <c r="L13" i="63"/>
  <c r="L78" i="61"/>
  <c r="L452" i="70"/>
  <c r="L406" i="72"/>
  <c r="L460" i="70"/>
  <c r="L127" i="61"/>
  <c r="L99" i="61"/>
  <c r="L29" i="62"/>
  <c r="L177" i="61"/>
  <c r="L119" i="62"/>
  <c r="L68" i="63"/>
  <c r="L471" i="66"/>
  <c r="L87" i="61"/>
  <c r="L147" i="62"/>
  <c r="L49" i="62"/>
  <c r="L40" i="62"/>
  <c r="L21" i="62"/>
  <c r="L89" i="62"/>
  <c r="L462" i="70"/>
  <c r="L68" i="61"/>
  <c r="L157" i="61"/>
  <c r="L135" i="62"/>
  <c r="L126" i="62"/>
  <c r="L72" i="62"/>
  <c r="L41" i="61"/>
  <c r="L37" i="62"/>
  <c r="L29" i="61"/>
  <c r="L15" i="61"/>
  <c r="L14" i="61"/>
  <c r="L138" i="62"/>
  <c r="L90" i="63"/>
  <c r="L76" i="62"/>
  <c r="L89" i="61"/>
  <c r="L148" i="61"/>
  <c r="L132" i="62"/>
  <c r="L96" i="62"/>
  <c r="L36" i="61"/>
  <c r="L443" i="69"/>
  <c r="L430" i="69"/>
  <c r="L522" i="64"/>
  <c r="L460" i="67"/>
  <c r="L88" i="61"/>
  <c r="L39" i="62"/>
  <c r="L171" i="62"/>
  <c r="L108" i="62"/>
  <c r="L67" i="61"/>
  <c r="L53" i="61"/>
  <c r="L38" i="61"/>
  <c r="L31" i="61"/>
  <c r="L173" i="62"/>
  <c r="L129" i="62"/>
  <c r="L9" i="63"/>
  <c r="L457" i="70"/>
  <c r="L473" i="64"/>
  <c r="L68" i="62"/>
  <c r="L134" i="62"/>
  <c r="L122" i="61"/>
  <c r="L88" i="63"/>
  <c r="L49" i="63"/>
  <c r="L426" i="65"/>
  <c r="L430" i="71"/>
  <c r="L163" i="61"/>
  <c r="L56" i="61"/>
  <c r="L38" i="62"/>
  <c r="L101" i="61"/>
  <c r="L17" i="61"/>
  <c r="L9" i="62"/>
  <c r="L129" i="61"/>
  <c r="L5" i="63"/>
  <c r="L415" i="72"/>
  <c r="L9" i="61"/>
  <c r="L443" i="70"/>
  <c r="L440" i="72"/>
  <c r="L56" i="62"/>
  <c r="L83" i="61"/>
  <c r="L412" i="71"/>
  <c r="L143" i="63"/>
  <c r="L457" i="69"/>
  <c r="L433" i="72"/>
  <c r="L30" i="61"/>
  <c r="L165" i="62"/>
  <c r="L147" i="61"/>
  <c r="L133" i="62"/>
  <c r="L84" i="61"/>
  <c r="L69" i="61"/>
  <c r="L26" i="62"/>
  <c r="L172" i="62"/>
  <c r="L159" i="62"/>
  <c r="L136" i="61"/>
  <c r="L77" i="61"/>
  <c r="L10" i="63"/>
  <c r="L424" i="65"/>
  <c r="L117" i="62"/>
  <c r="L415" i="71"/>
  <c r="L155" i="61"/>
  <c r="L17" i="62"/>
  <c r="L124" i="63"/>
  <c r="L30" i="63"/>
  <c r="L136" i="62"/>
  <c r="L96" i="61"/>
  <c r="L88" i="62"/>
  <c r="L50" i="61"/>
  <c r="L105" i="63"/>
  <c r="L171" i="61"/>
  <c r="L90" i="61"/>
  <c r="L75" i="61"/>
  <c r="L71" i="62"/>
  <c r="L141" i="62"/>
  <c r="L118" i="61"/>
  <c r="L83" i="62"/>
  <c r="L26" i="63"/>
  <c r="L18" i="61"/>
  <c r="L78" i="63"/>
  <c r="L433" i="70"/>
  <c r="L564" i="68"/>
  <c r="L426" i="72"/>
  <c r="L6" i="61"/>
  <c r="L55" i="61"/>
  <c r="L21" i="63"/>
  <c r="L460" i="69"/>
  <c r="L464" i="65"/>
  <c r="L53" i="62"/>
  <c r="L32" i="63"/>
  <c r="L69" i="63"/>
  <c r="L54" i="62"/>
  <c r="L433" i="69"/>
  <c r="L64" i="63"/>
  <c r="L110" i="61"/>
  <c r="L87" i="62"/>
  <c r="L75" i="62"/>
  <c r="L73" i="61"/>
  <c r="L50" i="62"/>
  <c r="L103" i="62"/>
  <c r="L133" i="61"/>
  <c r="L98" i="61"/>
  <c r="L86" i="61"/>
  <c r="L51" i="63"/>
  <c r="L19" i="63"/>
  <c r="L31" i="62"/>
  <c r="L20" i="62"/>
  <c r="L33" i="62"/>
  <c r="L157" i="62"/>
  <c r="L41" i="62"/>
  <c r="L156" i="62"/>
  <c r="L35" i="62"/>
  <c r="L573" i="68"/>
  <c r="L13" i="62"/>
  <c r="L57" i="62"/>
  <c r="L45" i="62"/>
  <c r="L145" i="61"/>
  <c r="L135" i="61"/>
  <c r="L64" i="62"/>
  <c r="L12" i="62"/>
  <c r="L86" i="62"/>
  <c r="L52" i="63"/>
  <c r="L5" i="62"/>
  <c r="L45" i="63"/>
  <c r="L449" i="70"/>
  <c r="L166" i="62"/>
  <c r="L460" i="65"/>
  <c r="L153" i="62"/>
  <c r="L107" i="61"/>
  <c r="L64" i="61"/>
  <c r="L59" i="61"/>
  <c r="L172" i="61"/>
  <c r="L159" i="61"/>
  <c r="L77" i="62"/>
  <c r="L54" i="61"/>
  <c r="L174" i="61"/>
  <c r="L48" i="62"/>
  <c r="L91" i="62"/>
  <c r="L34" i="62"/>
  <c r="L69" i="62"/>
  <c r="L139" i="61"/>
  <c r="L565" i="68"/>
  <c r="L442" i="67"/>
  <c r="L425" i="65"/>
  <c r="L540" i="68"/>
  <c r="L421" i="65"/>
  <c r="L503" i="64"/>
  <c r="L523" i="64"/>
  <c r="L567" i="68"/>
  <c r="L451" i="65"/>
  <c r="L456" i="69"/>
  <c r="L553" i="68"/>
  <c r="L442" i="65"/>
  <c r="L403" i="71"/>
  <c r="L47" i="62"/>
  <c r="L4" i="62"/>
  <c r="L543" i="68"/>
  <c r="L500" i="64"/>
  <c r="L432" i="65"/>
  <c r="L144" i="61"/>
  <c r="L453" i="67"/>
  <c r="L428" i="70"/>
  <c r="L475" i="64"/>
  <c r="L434" i="66"/>
  <c r="L47" i="61"/>
  <c r="L538" i="68"/>
  <c r="L575" i="68"/>
  <c r="L578" i="68"/>
  <c r="L429" i="70"/>
  <c r="L472" i="66"/>
  <c r="L429" i="69"/>
  <c r="L483" i="64"/>
  <c r="L446" i="65"/>
  <c r="L405" i="71"/>
  <c r="L424" i="71"/>
  <c r="L437" i="71"/>
  <c r="L466" i="64"/>
  <c r="L498" i="64"/>
  <c r="L444" i="70"/>
  <c r="L528" i="68"/>
  <c r="L491" i="64"/>
  <c r="L526" i="68"/>
  <c r="L411" i="71"/>
  <c r="L109" i="62"/>
  <c r="L66" i="61"/>
  <c r="L452" i="65"/>
  <c r="L471" i="65"/>
  <c r="L442" i="69"/>
  <c r="L424" i="66"/>
  <c r="L423" i="67"/>
  <c r="L527" i="68"/>
  <c r="L458" i="65"/>
  <c r="L44" i="62"/>
  <c r="L502" i="64"/>
  <c r="L428" i="65"/>
  <c r="L403" i="72"/>
  <c r="L440" i="66"/>
  <c r="L432" i="69"/>
  <c r="L524" i="64"/>
  <c r="L471" i="67"/>
  <c r="L450" i="65"/>
  <c r="L552" i="68"/>
  <c r="L472" i="67"/>
  <c r="L25" i="61"/>
  <c r="L430" i="67"/>
  <c r="L451" i="70"/>
  <c r="L453" i="66"/>
  <c r="L429" i="72"/>
  <c r="L426" i="67"/>
  <c r="L448" i="69"/>
  <c r="L448" i="70"/>
  <c r="L454" i="70"/>
  <c r="L417" i="72"/>
  <c r="L446" i="66"/>
  <c r="L446" i="67"/>
  <c r="L554" i="68"/>
  <c r="L421" i="71"/>
  <c r="L424" i="72"/>
  <c r="L479" i="64"/>
  <c r="L420" i="70"/>
  <c r="L450" i="69"/>
  <c r="L440" i="65"/>
  <c r="L440" i="67"/>
  <c r="L423" i="66"/>
  <c r="L431" i="69"/>
  <c r="L477" i="64"/>
  <c r="L85" i="62"/>
  <c r="L516" i="64"/>
  <c r="L539" i="68"/>
  <c r="L551" i="68"/>
  <c r="L472" i="65"/>
  <c r="L451" i="69"/>
  <c r="L454" i="69"/>
  <c r="L453" i="65"/>
  <c r="L431" i="72"/>
  <c r="L63" i="62"/>
  <c r="L414" i="71"/>
  <c r="L555" i="68"/>
  <c r="L447" i="65"/>
  <c r="L442" i="66"/>
  <c r="L25" i="63"/>
  <c r="L164" i="61"/>
  <c r="L423" i="70"/>
  <c r="L405" i="72"/>
  <c r="L4" i="63"/>
  <c r="L465" i="67"/>
  <c r="L439" i="69"/>
  <c r="L433" i="65"/>
  <c r="L85" i="61"/>
  <c r="L420" i="66"/>
  <c r="L487" i="64"/>
  <c r="L433" i="67"/>
  <c r="L541" i="68"/>
  <c r="L7" i="62"/>
  <c r="L449" i="66"/>
  <c r="L440" i="70"/>
  <c r="L576" i="68"/>
  <c r="L524" i="68"/>
  <c r="L7" i="61"/>
  <c r="L164" i="62"/>
  <c r="L128" i="61"/>
  <c r="L550" i="68"/>
  <c r="L465" i="66"/>
  <c r="L444" i="66"/>
  <c r="L128" i="62"/>
  <c r="L413" i="72"/>
  <c r="L449" i="65"/>
  <c r="L454" i="66"/>
  <c r="L421" i="66"/>
  <c r="L82" i="63"/>
  <c r="L431" i="66"/>
  <c r="L444" i="67"/>
  <c r="L560" i="68"/>
  <c r="L430" i="70"/>
  <c r="L495" i="64"/>
  <c r="L433" i="66"/>
  <c r="L435" i="70"/>
  <c r="L435" i="72"/>
  <c r="L445" i="66"/>
  <c r="L443" i="66"/>
  <c r="L427" i="67"/>
  <c r="L420" i="69"/>
  <c r="L434" i="67"/>
  <c r="L428" i="67"/>
  <c r="L423" i="65"/>
  <c r="L439" i="67"/>
  <c r="L512" i="64"/>
  <c r="L504" i="64"/>
  <c r="L435" i="66"/>
  <c r="L125" i="62"/>
  <c r="L435" i="71"/>
  <c r="L469" i="64"/>
  <c r="L426" i="70"/>
  <c r="L25" i="62"/>
  <c r="L106" i="62"/>
  <c r="L425" i="70"/>
  <c r="L492" i="64"/>
  <c r="L474" i="64"/>
  <c r="L547" i="68"/>
  <c r="L125" i="61"/>
  <c r="L429" i="71"/>
  <c r="L423" i="69"/>
  <c r="L458" i="66"/>
  <c r="L490" i="64"/>
  <c r="L430" i="66"/>
  <c r="L414" i="72"/>
  <c r="L448" i="67"/>
  <c r="L430" i="65"/>
  <c r="L429" i="66"/>
  <c r="L424" i="70"/>
  <c r="L431" i="71"/>
  <c r="L448" i="65"/>
  <c r="L471" i="64"/>
  <c r="L445" i="70"/>
  <c r="L465" i="65"/>
  <c r="L424" i="69"/>
  <c r="L530" i="68"/>
  <c r="L420" i="65"/>
  <c r="L501" i="64"/>
  <c r="L427" i="65"/>
  <c r="L434" i="65"/>
  <c r="L82" i="62"/>
  <c r="L449" i="67"/>
  <c r="L66" i="62"/>
  <c r="L435" i="65"/>
  <c r="L499" i="64"/>
  <c r="L417" i="71"/>
  <c r="L454" i="67"/>
  <c r="L577" i="68"/>
  <c r="L513" i="64"/>
  <c r="L432" i="67"/>
  <c r="L431" i="70"/>
  <c r="L421" i="67"/>
  <c r="L429" i="67"/>
  <c r="L480" i="64"/>
  <c r="L445" i="65"/>
  <c r="L423" i="72"/>
  <c r="L449" i="69"/>
  <c r="L444" i="65"/>
  <c r="L450" i="66"/>
  <c r="L435" i="67"/>
  <c r="L442" i="70"/>
  <c r="L162" i="62"/>
  <c r="L63" i="63"/>
  <c r="L450" i="67"/>
  <c r="L432" i="70"/>
  <c r="L63" i="61"/>
  <c r="L427" i="66"/>
  <c r="L463" i="66"/>
  <c r="L445" i="67"/>
  <c r="L440" i="69"/>
  <c r="L424" i="67"/>
  <c r="L431" i="67"/>
  <c r="L496" i="64"/>
  <c r="L162" i="61"/>
  <c r="L462" i="67"/>
  <c r="L420" i="67"/>
  <c r="L421" i="72"/>
  <c r="L439" i="66"/>
  <c r="L488" i="64"/>
  <c r="L463" i="65"/>
  <c r="L431" i="65"/>
  <c r="L432" i="66"/>
  <c r="L439" i="70"/>
  <c r="L146" i="61"/>
  <c r="L437" i="72"/>
  <c r="L452" i="67"/>
  <c r="L451" i="67"/>
  <c r="L446" i="70"/>
  <c r="L450" i="70"/>
  <c r="L561" i="68"/>
  <c r="L523" i="68"/>
  <c r="L432" i="71"/>
  <c r="L447" i="66"/>
  <c r="L537" i="68"/>
  <c r="L529" i="68"/>
  <c r="L82" i="61"/>
  <c r="L548" i="68"/>
  <c r="L411" i="72"/>
  <c r="L531" i="68"/>
  <c r="L432" i="72"/>
  <c r="L429" i="65"/>
  <c r="L439" i="65"/>
  <c r="L448" i="66"/>
  <c r="L28" i="61"/>
  <c r="L423" i="71"/>
  <c r="L462" i="66"/>
  <c r="L146" i="62"/>
  <c r="L443" i="67"/>
  <c r="L44" i="63"/>
  <c r="L28" i="62"/>
  <c r="L478" i="64"/>
  <c r="L109" i="61"/>
  <c r="L447" i="70"/>
  <c r="L44" i="61"/>
  <c r="L428" i="66"/>
  <c r="L562" i="68"/>
  <c r="L106" i="61"/>
  <c r="L454" i="65"/>
  <c r="L482" i="64"/>
  <c r="L508" i="64"/>
  <c r="L425" i="67"/>
  <c r="L536" i="68"/>
  <c r="L571" i="68"/>
  <c r="L413" i="71"/>
  <c r="L497" i="64"/>
  <c r="L447" i="67"/>
  <c r="L563" i="68"/>
  <c r="L456" i="70"/>
  <c r="L476" i="64"/>
  <c r="L481" i="64"/>
  <c r="L4" i="61"/>
  <c r="L458" i="67"/>
  <c r="L467" i="64"/>
  <c r="L451" i="66"/>
  <c r="L421" i="70"/>
  <c r="L435" i="69"/>
  <c r="L463" i="67"/>
  <c r="L427" i="70"/>
  <c r="L144" i="62"/>
  <c r="L425" i="66"/>
  <c r="L421" i="69"/>
  <c r="L143" i="61"/>
  <c r="L546" i="68"/>
  <c r="L62" i="62"/>
  <c r="L438" i="69"/>
  <c r="L404" i="72"/>
  <c r="L43" i="62"/>
  <c r="L43" i="63"/>
  <c r="L441" i="69"/>
  <c r="L62" i="61"/>
  <c r="L402" i="71"/>
  <c r="L441" i="67"/>
  <c r="L81" i="62"/>
  <c r="L124" i="61"/>
  <c r="L422" i="66"/>
  <c r="L124" i="62"/>
  <c r="L507" i="64"/>
  <c r="L457" i="66"/>
  <c r="L24" i="63"/>
  <c r="L81" i="61"/>
  <c r="L441" i="65"/>
  <c r="L24" i="61"/>
  <c r="L522" i="68"/>
  <c r="L438" i="66"/>
  <c r="L419" i="67"/>
  <c r="L441" i="70"/>
  <c r="L422" i="65"/>
  <c r="L486" i="64"/>
  <c r="L105" i="61"/>
  <c r="L3" i="63"/>
  <c r="L402" i="72"/>
  <c r="L422" i="67"/>
  <c r="L525" i="68"/>
  <c r="L404" i="71"/>
  <c r="L161" i="61"/>
  <c r="L161" i="62"/>
  <c r="L24" i="62"/>
  <c r="L549" i="68"/>
  <c r="L422" i="69"/>
  <c r="L419" i="65"/>
  <c r="L420" i="71"/>
  <c r="L420" i="72"/>
  <c r="L143" i="62"/>
  <c r="L438" i="67"/>
  <c r="L3" i="61"/>
  <c r="L422" i="70"/>
  <c r="L441" i="66"/>
  <c r="L457" i="65"/>
  <c r="L465" i="64"/>
  <c r="L62" i="63"/>
  <c r="L422" i="71"/>
  <c r="L438" i="65"/>
  <c r="L438" i="70"/>
  <c r="L3" i="62"/>
  <c r="L422" i="72"/>
  <c r="L43" i="61"/>
  <c r="L105" i="62"/>
  <c r="L419" i="70"/>
  <c r="L489" i="64"/>
  <c r="L468" i="64"/>
  <c r="L419" i="69"/>
  <c r="L419" i="66"/>
  <c r="L457" i="67"/>
  <c r="L81" i="63"/>
  <c r="L570" i="68"/>
  <c r="L464" i="64"/>
  <c r="L401" i="72"/>
  <c r="L485" i="64"/>
  <c r="L418" i="67"/>
  <c r="L437" i="65"/>
  <c r="L419" i="71"/>
  <c r="L418" i="65"/>
  <c r="L418" i="69"/>
  <c r="L419" i="72"/>
  <c r="L437" i="66"/>
  <c r="L545" i="68"/>
  <c r="L456" i="65"/>
  <c r="L569" i="68"/>
  <c r="L437" i="67"/>
  <c r="L456" i="66"/>
  <c r="L521" i="68"/>
  <c r="L456" i="67"/>
  <c r="L418" i="66"/>
  <c r="L506" i="64"/>
  <c r="L418" i="70"/>
  <c r="L437" i="70"/>
  <c r="L401" i="71"/>
  <c r="L437" i="69"/>
  <c r="E12" i="63"/>
  <c r="E170" i="62"/>
  <c r="E525" i="64"/>
  <c r="E459" i="66"/>
  <c r="E459" i="67"/>
  <c r="E521" i="64"/>
  <c r="E473" i="65"/>
  <c r="E453" i="72"/>
  <c r="E95" i="63"/>
  <c r="E156" i="63"/>
  <c r="E137" i="63"/>
  <c r="E13" i="63"/>
  <c r="E38" i="63"/>
  <c r="E165" i="63"/>
  <c r="E473" i="66"/>
  <c r="E473" i="67"/>
  <c r="E447" i="72"/>
  <c r="E535" i="68"/>
  <c r="E410" i="72"/>
  <c r="E466" i="65"/>
  <c r="E93" i="61"/>
  <c r="E151" i="62"/>
  <c r="E58" i="63"/>
  <c r="E131" i="63"/>
  <c r="E517" i="64"/>
  <c r="E428" i="69"/>
  <c r="E470" i="65"/>
  <c r="E473" i="69"/>
  <c r="E518" i="64"/>
  <c r="E467" i="67"/>
  <c r="E473" i="70"/>
  <c r="E149" i="62"/>
  <c r="E122" i="63"/>
  <c r="E154" i="63"/>
  <c r="E532" i="68"/>
  <c r="E542" i="68"/>
  <c r="E8" i="63"/>
  <c r="E114" i="63"/>
  <c r="E75" i="63"/>
  <c r="E509" i="64"/>
  <c r="E467" i="69"/>
  <c r="E67" i="63"/>
  <c r="E167" i="62"/>
  <c r="E410" i="71"/>
  <c r="E450" i="71"/>
  <c r="E467" i="66"/>
  <c r="E168" i="62"/>
  <c r="E169" i="63"/>
  <c r="E73" i="63"/>
  <c r="E155" i="63"/>
  <c r="E130" i="63"/>
  <c r="E579" i="68"/>
  <c r="E450" i="72"/>
  <c r="E468" i="67"/>
  <c r="E112" i="63"/>
  <c r="E167" i="63"/>
  <c r="E46" i="63"/>
  <c r="E121" i="62"/>
  <c r="E115" i="61"/>
  <c r="E136" i="63"/>
  <c r="E158" i="62"/>
  <c r="E6" i="63"/>
  <c r="E135" i="63"/>
  <c r="E113" i="61"/>
  <c r="E127" i="63"/>
  <c r="E475" i="64"/>
  <c r="E29" i="63"/>
  <c r="E407" i="72"/>
  <c r="E102" i="62"/>
  <c r="E129" i="63"/>
  <c r="E176" i="61"/>
  <c r="E461" i="69"/>
  <c r="E54" i="63"/>
  <c r="E580" i="68"/>
  <c r="E116" i="63"/>
  <c r="E92" i="61"/>
  <c r="E558" i="68"/>
  <c r="E79" i="63"/>
  <c r="E114" i="62"/>
  <c r="E153" i="63"/>
  <c r="E572" i="68"/>
  <c r="E57" i="63"/>
  <c r="E169" i="62"/>
  <c r="E138" i="63"/>
  <c r="E103" i="63"/>
  <c r="E453" i="71"/>
  <c r="E168" i="61"/>
  <c r="E66" i="63"/>
  <c r="E7" i="63"/>
  <c r="E112" i="62"/>
  <c r="E53" i="63"/>
  <c r="E41" i="63"/>
  <c r="E14" i="63"/>
  <c r="E84" i="63"/>
  <c r="E96" i="63"/>
  <c r="E171" i="63"/>
  <c r="E56" i="63"/>
  <c r="E464" i="69"/>
  <c r="E515" i="64"/>
  <c r="E134" i="63"/>
  <c r="E115" i="63"/>
  <c r="E164" i="63"/>
  <c r="E16" i="63"/>
  <c r="E473" i="64"/>
  <c r="E466" i="69"/>
  <c r="E587" i="68"/>
  <c r="E94" i="63"/>
  <c r="E425" i="72"/>
  <c r="E434" i="71"/>
  <c r="E591" i="68"/>
  <c r="E100" i="63"/>
  <c r="E121" i="61"/>
  <c r="E92" i="62"/>
  <c r="E158" i="61"/>
  <c r="E151" i="61"/>
  <c r="E152" i="62"/>
  <c r="E152" i="61"/>
  <c r="E91" i="63"/>
  <c r="E93" i="63"/>
  <c r="E150" i="62"/>
  <c r="E151" i="63"/>
  <c r="E446" i="69"/>
  <c r="E425" i="69"/>
  <c r="E474" i="64"/>
  <c r="E163" i="63"/>
  <c r="E65" i="63"/>
  <c r="E97" i="63"/>
  <c r="E467" i="65"/>
  <c r="E98" i="63"/>
  <c r="E95" i="62"/>
  <c r="E168" i="63"/>
  <c r="E22" i="63"/>
  <c r="E447" i="71"/>
  <c r="E13" i="62"/>
  <c r="E113" i="63"/>
  <c r="E466" i="67"/>
  <c r="E459" i="69"/>
  <c r="E59" i="63"/>
  <c r="E145" i="63"/>
  <c r="E465" i="69"/>
  <c r="E92" i="63"/>
  <c r="E118" i="63"/>
  <c r="E170" i="63"/>
  <c r="E110" i="63"/>
  <c r="E516" i="64"/>
  <c r="E112" i="61"/>
  <c r="E445" i="72"/>
  <c r="E158" i="63"/>
  <c r="E177" i="63"/>
  <c r="E117" i="63"/>
  <c r="E101" i="63"/>
  <c r="E466" i="66"/>
  <c r="E149" i="61"/>
  <c r="E446" i="71"/>
  <c r="E583" i="68"/>
  <c r="E427" i="72"/>
  <c r="E157" i="63"/>
  <c r="E466" i="70"/>
  <c r="E107" i="63"/>
  <c r="E18" i="63"/>
  <c r="E170" i="61"/>
  <c r="E13" i="61"/>
  <c r="E559" i="68"/>
  <c r="E467" i="70"/>
  <c r="E459" i="70"/>
  <c r="E12" i="61"/>
  <c r="E55" i="63"/>
  <c r="E173" i="63"/>
  <c r="E94" i="62"/>
  <c r="E147" i="63"/>
  <c r="E27" i="63"/>
  <c r="E176" i="62"/>
  <c r="E459" i="65"/>
  <c r="E566" i="68"/>
  <c r="E174" i="63"/>
  <c r="E132" i="63"/>
  <c r="E114" i="61"/>
  <c r="E176" i="63"/>
  <c r="E584" i="68"/>
  <c r="E121" i="63"/>
  <c r="E119" i="63"/>
  <c r="E95" i="61"/>
  <c r="E428" i="72"/>
  <c r="E59" i="61"/>
  <c r="E48" i="63"/>
  <c r="E14" i="61"/>
  <c r="E36" i="63"/>
  <c r="E461" i="66"/>
  <c r="E115" i="62"/>
  <c r="E15" i="63"/>
  <c r="E72" i="63"/>
  <c r="E133" i="63"/>
  <c r="E76" i="63"/>
  <c r="E108" i="63"/>
  <c r="E590" i="68"/>
  <c r="E434" i="66"/>
  <c r="E37" i="63"/>
  <c r="E470" i="69"/>
  <c r="E175" i="63"/>
  <c r="E35" i="63"/>
  <c r="E99" i="63"/>
  <c r="E86" i="63"/>
  <c r="E34" i="63"/>
  <c r="E149" i="63"/>
  <c r="E469" i="67"/>
  <c r="E120" i="63"/>
  <c r="E74" i="63"/>
  <c r="E169" i="61"/>
  <c r="E94" i="61"/>
  <c r="E126" i="63"/>
  <c r="E159" i="63"/>
  <c r="E496" i="64"/>
  <c r="E60" i="63"/>
  <c r="E59" i="62"/>
  <c r="E102" i="63"/>
  <c r="E102" i="61"/>
  <c r="E470" i="66"/>
  <c r="E470" i="70"/>
  <c r="E470" i="67"/>
  <c r="E167" i="61"/>
  <c r="E141" i="63"/>
  <c r="E14" i="62"/>
  <c r="E428" i="71"/>
  <c r="E17" i="63"/>
  <c r="E152" i="63"/>
  <c r="E111" i="62"/>
  <c r="E28" i="63"/>
  <c r="E439" i="71"/>
  <c r="E468" i="65"/>
  <c r="E588" i="68"/>
  <c r="E465" i="70"/>
  <c r="E427" i="69"/>
  <c r="E444" i="72"/>
  <c r="E495" i="64"/>
  <c r="E162" i="63"/>
  <c r="E463" i="69"/>
  <c r="E409" i="71"/>
  <c r="E144" i="63"/>
  <c r="E586" i="68"/>
  <c r="E425" i="71"/>
  <c r="E409" i="72"/>
  <c r="E128" i="63"/>
  <c r="E452" i="72"/>
  <c r="E463" i="70"/>
  <c r="E449" i="71"/>
  <c r="E461" i="67"/>
  <c r="E441" i="72"/>
  <c r="E446" i="72"/>
  <c r="E468" i="69"/>
  <c r="E130" i="62"/>
  <c r="E51" i="61"/>
  <c r="E462" i="69"/>
  <c r="E448" i="72"/>
  <c r="E47" i="63"/>
  <c r="E93" i="62"/>
  <c r="E74" i="61"/>
  <c r="E434" i="69"/>
  <c r="E469" i="69"/>
  <c r="E444" i="69"/>
  <c r="E416" i="71"/>
  <c r="E556" i="68"/>
  <c r="E146" i="63"/>
  <c r="E416" i="72"/>
  <c r="E471" i="69"/>
  <c r="E113" i="62"/>
  <c r="E89" i="61"/>
  <c r="E408" i="71"/>
  <c r="E589" i="68"/>
  <c r="E85" i="63"/>
  <c r="E461" i="70"/>
  <c r="E12" i="62"/>
  <c r="E452" i="71"/>
  <c r="E472" i="66"/>
  <c r="E150" i="63"/>
  <c r="E461" i="65"/>
  <c r="E427" i="71"/>
  <c r="E469" i="70"/>
  <c r="E468" i="66"/>
  <c r="E111" i="63"/>
  <c r="E150" i="61"/>
  <c r="E434" i="72"/>
  <c r="E70" i="63"/>
  <c r="E32" i="61"/>
  <c r="E154" i="61"/>
  <c r="E449" i="72"/>
  <c r="E458" i="69"/>
  <c r="E451" i="71"/>
  <c r="E469" i="65"/>
  <c r="E443" i="72"/>
  <c r="E471" i="66"/>
  <c r="E166" i="63"/>
  <c r="E460" i="69"/>
  <c r="E125" i="63"/>
  <c r="E109" i="63"/>
  <c r="E451" i="72"/>
  <c r="E32" i="62"/>
  <c r="E70" i="61"/>
  <c r="E87" i="62"/>
  <c r="E511" i="64"/>
  <c r="E148" i="63"/>
  <c r="E469" i="66"/>
  <c r="E445" i="69"/>
  <c r="E443" i="71"/>
  <c r="E441" i="71"/>
  <c r="E453" i="66"/>
  <c r="E581" i="68"/>
  <c r="E447" i="69"/>
  <c r="E472" i="69"/>
  <c r="E453" i="69"/>
  <c r="E585" i="68"/>
  <c r="E407" i="71"/>
  <c r="E582" i="68"/>
  <c r="E557" i="68"/>
  <c r="E458" i="70"/>
  <c r="E533" i="68"/>
  <c r="E172" i="63"/>
  <c r="E460" i="66"/>
  <c r="E439" i="72"/>
  <c r="E519" i="64"/>
  <c r="E468" i="70"/>
  <c r="E574" i="68"/>
  <c r="E106" i="63"/>
  <c r="E464" i="70"/>
  <c r="E520" i="64"/>
  <c r="E448" i="71"/>
  <c r="E534" i="68"/>
  <c r="E445" i="71"/>
  <c r="E426" i="72"/>
  <c r="E480" i="64"/>
  <c r="E426" i="69"/>
  <c r="E15" i="61"/>
  <c r="E510" i="64"/>
  <c r="E156" i="61"/>
  <c r="E134" i="61"/>
  <c r="E87" i="63"/>
  <c r="E17" i="61"/>
  <c r="E5" i="62"/>
  <c r="E433" i="69"/>
  <c r="E166" i="61"/>
  <c r="E140" i="62"/>
  <c r="E126" i="62"/>
  <c r="E71" i="63"/>
  <c r="E60" i="61"/>
  <c r="E48" i="62"/>
  <c r="E38" i="61"/>
  <c r="E22" i="62"/>
  <c r="E141" i="62"/>
  <c r="E136" i="61"/>
  <c r="E110" i="61"/>
  <c r="E88" i="63"/>
  <c r="E77" i="61"/>
  <c r="E68" i="62"/>
  <c r="E33" i="61"/>
  <c r="E103" i="62"/>
  <c r="E77" i="62"/>
  <c r="E54" i="61"/>
  <c r="E39" i="63"/>
  <c r="E31" i="63"/>
  <c r="E430" i="69"/>
  <c r="E148" i="62"/>
  <c r="E175" i="61"/>
  <c r="E131" i="62"/>
  <c r="E99" i="62"/>
  <c r="E90" i="61"/>
  <c r="E76" i="61"/>
  <c r="E52" i="63"/>
  <c r="E36" i="62"/>
  <c r="E34" i="62"/>
  <c r="E22" i="61"/>
  <c r="E8" i="61"/>
  <c r="E155" i="61"/>
  <c r="E138" i="61"/>
  <c r="E83" i="62"/>
  <c r="E49" i="62"/>
  <c r="E40" i="63"/>
  <c r="E31" i="61"/>
  <c r="E21" i="62"/>
  <c r="E51" i="63"/>
  <c r="E130" i="61"/>
  <c r="E91" i="61"/>
  <c r="E68" i="61"/>
  <c r="E426" i="65"/>
  <c r="E141" i="61"/>
  <c r="E122" i="61"/>
  <c r="E30" i="63"/>
  <c r="E498" i="64"/>
  <c r="E462" i="66"/>
  <c r="E154" i="62"/>
  <c r="E172" i="62"/>
  <c r="E175" i="62"/>
  <c r="E171" i="61"/>
  <c r="E163" i="61"/>
  <c r="E140" i="61"/>
  <c r="E126" i="61"/>
  <c r="E99" i="61"/>
  <c r="E71" i="62"/>
  <c r="E37" i="62"/>
  <c r="E34" i="61"/>
  <c r="E29" i="61"/>
  <c r="E49" i="63"/>
  <c r="E426" i="71"/>
  <c r="E430" i="70"/>
  <c r="E84" i="61"/>
  <c r="E78" i="61"/>
  <c r="E65" i="62"/>
  <c r="E50" i="62"/>
  <c r="E40" i="61"/>
  <c r="E26" i="62"/>
  <c r="E21" i="63"/>
  <c r="E18" i="61"/>
  <c r="E10" i="63"/>
  <c r="E105" i="63"/>
  <c r="E9" i="61"/>
  <c r="E101" i="62"/>
  <c r="E553" i="68"/>
  <c r="E438" i="72"/>
  <c r="E157" i="62"/>
  <c r="E135" i="62"/>
  <c r="E116" i="61"/>
  <c r="E48" i="61"/>
  <c r="E117" i="61"/>
  <c r="E460" i="65"/>
  <c r="E111" i="61"/>
  <c r="E98" i="62"/>
  <c r="E19" i="61"/>
  <c r="E460" i="70"/>
  <c r="E103" i="61"/>
  <c r="E46" i="61"/>
  <c r="E35" i="62"/>
  <c r="E426" i="66"/>
  <c r="E460" i="67"/>
  <c r="E87" i="61"/>
  <c r="E97" i="61"/>
  <c r="E71" i="61"/>
  <c r="E41" i="62"/>
  <c r="E38" i="62"/>
  <c r="E33" i="62"/>
  <c r="E443" i="69"/>
  <c r="E153" i="62"/>
  <c r="E76" i="62"/>
  <c r="E57" i="61"/>
  <c r="E77" i="63"/>
  <c r="E433" i="71"/>
  <c r="E145" i="62"/>
  <c r="E75" i="61"/>
  <c r="E56" i="61"/>
  <c r="E8" i="62"/>
  <c r="E564" i="68"/>
  <c r="E173" i="61"/>
  <c r="E133" i="62"/>
  <c r="E100" i="61"/>
  <c r="E96" i="61"/>
  <c r="E83" i="61"/>
  <c r="E69" i="62"/>
  <c r="E45" i="63"/>
  <c r="E21" i="61"/>
  <c r="E18" i="62"/>
  <c r="E10" i="62"/>
  <c r="E107" i="62"/>
  <c r="E79" i="62"/>
  <c r="E37" i="61"/>
  <c r="E477" i="64"/>
  <c r="E129" i="61"/>
  <c r="E45" i="61"/>
  <c r="E440" i="72"/>
  <c r="E452" i="67"/>
  <c r="E143" i="63"/>
  <c r="E424" i="66"/>
  <c r="E140" i="63"/>
  <c r="E107" i="61"/>
  <c r="E90" i="62"/>
  <c r="E86" i="61"/>
  <c r="E67" i="61"/>
  <c r="E57" i="62"/>
  <c r="E19" i="62"/>
  <c r="E70" i="62"/>
  <c r="E137" i="62"/>
  <c r="E132" i="62"/>
  <c r="E118" i="61"/>
  <c r="E78" i="63"/>
  <c r="E68" i="63"/>
  <c r="E65" i="61"/>
  <c r="E39" i="61"/>
  <c r="E35" i="61"/>
  <c r="E26" i="61"/>
  <c r="E16" i="62"/>
  <c r="E5" i="63"/>
  <c r="E444" i="71"/>
  <c r="E438" i="71"/>
  <c r="E452" i="69"/>
  <c r="E139" i="62"/>
  <c r="E97" i="62"/>
  <c r="E53" i="62"/>
  <c r="E11" i="61"/>
  <c r="E174" i="62"/>
  <c r="E83" i="63"/>
  <c r="E139" i="63"/>
  <c r="E135" i="61"/>
  <c r="E116" i="62"/>
  <c r="E108" i="61"/>
  <c r="E98" i="61"/>
  <c r="E74" i="62"/>
  <c r="E67" i="62"/>
  <c r="E56" i="62"/>
  <c r="E20" i="62"/>
  <c r="E11" i="62"/>
  <c r="E573" i="68"/>
  <c r="E457" i="69"/>
  <c r="E159" i="62"/>
  <c r="E147" i="62"/>
  <c r="E30" i="62"/>
  <c r="E6" i="62"/>
  <c r="E55" i="61"/>
  <c r="E131" i="61"/>
  <c r="E108" i="62"/>
  <c r="E51" i="62"/>
  <c r="E462" i="70"/>
  <c r="E156" i="62"/>
  <c r="E136" i="62"/>
  <c r="E40" i="62"/>
  <c r="E406" i="72"/>
  <c r="E27" i="62"/>
  <c r="E163" i="62"/>
  <c r="E145" i="61"/>
  <c r="E127" i="61"/>
  <c r="E53" i="61"/>
  <c r="E32" i="63"/>
  <c r="E445" i="67"/>
  <c r="E424" i="70"/>
  <c r="E433" i="67"/>
  <c r="E60" i="62"/>
  <c r="E159" i="61"/>
  <c r="E101" i="61"/>
  <c r="E9" i="63"/>
  <c r="E408" i="72"/>
  <c r="E153" i="61"/>
  <c r="E89" i="63"/>
  <c r="E79" i="61"/>
  <c r="E52" i="61"/>
  <c r="E19" i="63"/>
  <c r="E445" i="66"/>
  <c r="E445" i="70"/>
  <c r="E119" i="61"/>
  <c r="E64" i="63"/>
  <c r="E39" i="62"/>
  <c r="E31" i="62"/>
  <c r="E27" i="61"/>
  <c r="E6" i="61"/>
  <c r="E442" i="71"/>
  <c r="E30" i="61"/>
  <c r="E73" i="62"/>
  <c r="E464" i="65"/>
  <c r="E166" i="62"/>
  <c r="E139" i="61"/>
  <c r="E72" i="61"/>
  <c r="E55" i="62"/>
  <c r="E20" i="61"/>
  <c r="E11" i="63"/>
  <c r="E161" i="63"/>
  <c r="E412" i="71"/>
  <c r="E134" i="62"/>
  <c r="E100" i="62"/>
  <c r="E88" i="62"/>
  <c r="E58" i="62"/>
  <c r="E45" i="62"/>
  <c r="E17" i="62"/>
  <c r="E457" i="70"/>
  <c r="E36" i="61"/>
  <c r="E120" i="62"/>
  <c r="E72" i="62"/>
  <c r="E29" i="62"/>
  <c r="E494" i="64"/>
  <c r="E64" i="62"/>
  <c r="E50" i="63"/>
  <c r="E5" i="61"/>
  <c r="E120" i="61"/>
  <c r="E89" i="62"/>
  <c r="E86" i="62"/>
  <c r="E75" i="62"/>
  <c r="E15" i="62"/>
  <c r="E148" i="61"/>
  <c r="E442" i="72"/>
  <c r="E172" i="61"/>
  <c r="E165" i="61"/>
  <c r="E155" i="62"/>
  <c r="E88" i="61"/>
  <c r="E69" i="63"/>
  <c r="E58" i="61"/>
  <c r="E54" i="62"/>
  <c r="E46" i="62"/>
  <c r="E433" i="72"/>
  <c r="E90" i="63"/>
  <c r="E33" i="63"/>
  <c r="E129" i="62"/>
  <c r="E50" i="61"/>
  <c r="E26" i="63"/>
  <c r="E127" i="62"/>
  <c r="E20" i="63"/>
  <c r="E177" i="62"/>
  <c r="E452" i="66"/>
  <c r="E49" i="61"/>
  <c r="E171" i="62"/>
  <c r="E64" i="61"/>
  <c r="E118" i="62"/>
  <c r="E117" i="62"/>
  <c r="E132" i="61"/>
  <c r="E122" i="62"/>
  <c r="E10" i="61"/>
  <c r="E174" i="61"/>
  <c r="E96" i="62"/>
  <c r="E433" i="66"/>
  <c r="E440" i="71"/>
  <c r="E430" i="72"/>
  <c r="E147" i="61"/>
  <c r="E91" i="62"/>
  <c r="E133" i="61"/>
  <c r="E78" i="62"/>
  <c r="E73" i="61"/>
  <c r="E9" i="62"/>
  <c r="E16" i="61"/>
  <c r="E165" i="62"/>
  <c r="E110" i="62"/>
  <c r="E464" i="66"/>
  <c r="E138" i="62"/>
  <c r="E69" i="61"/>
  <c r="E430" i="65"/>
  <c r="E41" i="61"/>
  <c r="E137" i="61"/>
  <c r="E119" i="62"/>
  <c r="E84" i="62"/>
  <c r="E124" i="63"/>
  <c r="E177" i="61"/>
  <c r="E52" i="62"/>
  <c r="E157" i="61"/>
  <c r="E173" i="62"/>
  <c r="E528" i="68"/>
  <c r="E431" i="70"/>
  <c r="E28" i="61"/>
  <c r="E125" i="61"/>
  <c r="E562" i="68"/>
  <c r="E439" i="66"/>
  <c r="E451" i="66"/>
  <c r="E499" i="64"/>
  <c r="E450" i="65"/>
  <c r="E421" i="65"/>
  <c r="E425" i="67"/>
  <c r="E471" i="67"/>
  <c r="E452" i="65"/>
  <c r="E523" i="64"/>
  <c r="E465" i="65"/>
  <c r="E447" i="66"/>
  <c r="E450" i="66"/>
  <c r="E442" i="69"/>
  <c r="E555" i="68"/>
  <c r="E411" i="72"/>
  <c r="E4" i="63"/>
  <c r="E421" i="66"/>
  <c r="E144" i="61"/>
  <c r="E128" i="61"/>
  <c r="E425" i="66"/>
  <c r="E82" i="61"/>
  <c r="E435" i="69"/>
  <c r="E571" i="68"/>
  <c r="E63" i="63"/>
  <c r="E454" i="69"/>
  <c r="E125" i="62"/>
  <c r="E450" i="67"/>
  <c r="E420" i="67"/>
  <c r="E462" i="67"/>
  <c r="E432" i="65"/>
  <c r="E447" i="67"/>
  <c r="E85" i="62"/>
  <c r="E405" i="71"/>
  <c r="E482" i="64"/>
  <c r="E440" i="70"/>
  <c r="E440" i="65"/>
  <c r="E442" i="66"/>
  <c r="E567" i="68"/>
  <c r="E7" i="61"/>
  <c r="E421" i="72"/>
  <c r="E490" i="64"/>
  <c r="E472" i="67"/>
  <c r="E435" i="71"/>
  <c r="E443" i="65"/>
  <c r="E434" i="70"/>
  <c r="E471" i="64"/>
  <c r="E444" i="65"/>
  <c r="E458" i="67"/>
  <c r="E560" i="68"/>
  <c r="E451" i="70"/>
  <c r="E146" i="62"/>
  <c r="E449" i="65"/>
  <c r="E483" i="64"/>
  <c r="E446" i="66"/>
  <c r="E425" i="70"/>
  <c r="E537" i="68"/>
  <c r="E471" i="70"/>
  <c r="E415" i="72"/>
  <c r="E539" i="68"/>
  <c r="E423" i="70"/>
  <c r="E458" i="65"/>
  <c r="E109" i="62"/>
  <c r="E106" i="61"/>
  <c r="E162" i="62"/>
  <c r="E425" i="65"/>
  <c r="E444" i="66"/>
  <c r="E417" i="71"/>
  <c r="E514" i="64"/>
  <c r="E550" i="68"/>
  <c r="E565" i="68"/>
  <c r="E66" i="61"/>
  <c r="E128" i="62"/>
  <c r="E448" i="69"/>
  <c r="E451" i="67"/>
  <c r="E472" i="70"/>
  <c r="E420" i="69"/>
  <c r="E442" i="67"/>
  <c r="E502" i="64"/>
  <c r="E442" i="70"/>
  <c r="E541" i="68"/>
  <c r="E164" i="61"/>
  <c r="E454" i="66"/>
  <c r="E406" i="71"/>
  <c r="E432" i="66"/>
  <c r="E465" i="67"/>
  <c r="E423" i="71"/>
  <c r="E503" i="64"/>
  <c r="E424" i="67"/>
  <c r="E429" i="71"/>
  <c r="E472" i="64"/>
  <c r="E411" i="71"/>
  <c r="E453" i="67"/>
  <c r="E435" i="72"/>
  <c r="E548" i="68"/>
  <c r="E432" i="70"/>
  <c r="E465" i="66"/>
  <c r="E551" i="68"/>
  <c r="E561" i="68"/>
  <c r="E415" i="71"/>
  <c r="E488" i="64"/>
  <c r="E431" i="71"/>
  <c r="E481" i="64"/>
  <c r="E427" i="66"/>
  <c r="E403" i="71"/>
  <c r="E423" i="66"/>
  <c r="E164" i="62"/>
  <c r="E492" i="64"/>
  <c r="E423" i="69"/>
  <c r="E434" i="65"/>
  <c r="E428" i="66"/>
  <c r="E432" i="71"/>
  <c r="E439" i="70"/>
  <c r="E471" i="65"/>
  <c r="E429" i="65"/>
  <c r="E442" i="65"/>
  <c r="E423" i="72"/>
  <c r="E432" i="67"/>
  <c r="E472" i="65"/>
  <c r="E421" i="67"/>
  <c r="E413" i="71"/>
  <c r="E433" i="65"/>
  <c r="E577" i="68"/>
  <c r="E443" i="66"/>
  <c r="E428" i="65"/>
  <c r="E146" i="61"/>
  <c r="E454" i="65"/>
  <c r="E538" i="68"/>
  <c r="E420" i="65"/>
  <c r="E458" i="66"/>
  <c r="E451" i="69"/>
  <c r="E448" i="66"/>
  <c r="E434" i="67"/>
  <c r="E417" i="72"/>
  <c r="E430" i="67"/>
  <c r="E430" i="66"/>
  <c r="E501" i="64"/>
  <c r="E431" i="66"/>
  <c r="E439" i="69"/>
  <c r="E527" i="68"/>
  <c r="E4" i="61"/>
  <c r="E413" i="72"/>
  <c r="E554" i="68"/>
  <c r="E429" i="72"/>
  <c r="E25" i="61"/>
  <c r="E463" i="66"/>
  <c r="E493" i="64"/>
  <c r="E429" i="69"/>
  <c r="E524" i="68"/>
  <c r="E4" i="62"/>
  <c r="E526" i="68"/>
  <c r="E552" i="68"/>
  <c r="E426" i="70"/>
  <c r="E414" i="71"/>
  <c r="E443" i="70"/>
  <c r="E427" i="65"/>
  <c r="E464" i="67"/>
  <c r="E440" i="66"/>
  <c r="E463" i="67"/>
  <c r="E449" i="69"/>
  <c r="E106" i="62"/>
  <c r="E467" i="64"/>
  <c r="E44" i="62"/>
  <c r="E427" i="67"/>
  <c r="E454" i="67"/>
  <c r="E479" i="64"/>
  <c r="E448" i="65"/>
  <c r="E456" i="69"/>
  <c r="E462" i="65"/>
  <c r="E522" i="64"/>
  <c r="E424" i="69"/>
  <c r="E531" i="68"/>
  <c r="E439" i="65"/>
  <c r="E543" i="68"/>
  <c r="E424" i="71"/>
  <c r="E469" i="64"/>
  <c r="E435" i="65"/>
  <c r="E463" i="65"/>
  <c r="E452" i="70"/>
  <c r="E478" i="64"/>
  <c r="E449" i="70"/>
  <c r="E524" i="64"/>
  <c r="E421" i="70"/>
  <c r="E435" i="70"/>
  <c r="E435" i="67"/>
  <c r="E440" i="67"/>
  <c r="E421" i="71"/>
  <c r="E450" i="69"/>
  <c r="E444" i="70"/>
  <c r="E454" i="70"/>
  <c r="E63" i="62"/>
  <c r="E447" i="70"/>
  <c r="E491" i="64"/>
  <c r="E504" i="64"/>
  <c r="E428" i="67"/>
  <c r="E432" i="72"/>
  <c r="E512" i="64"/>
  <c r="E575" i="68"/>
  <c r="E446" i="70"/>
  <c r="E412" i="72"/>
  <c r="E424" i="65"/>
  <c r="E451" i="65"/>
  <c r="E446" i="67"/>
  <c r="E421" i="69"/>
  <c r="E82" i="63"/>
  <c r="E414" i="72"/>
  <c r="E563" i="68"/>
  <c r="E420" i="70"/>
  <c r="E540" i="68"/>
  <c r="E431" i="69"/>
  <c r="E44" i="61"/>
  <c r="E403" i="72"/>
  <c r="E466" i="64"/>
  <c r="E44" i="63"/>
  <c r="E7" i="62"/>
  <c r="E523" i="68"/>
  <c r="E47" i="61"/>
  <c r="E431" i="67"/>
  <c r="E453" i="70"/>
  <c r="E500" i="64"/>
  <c r="E536" i="68"/>
  <c r="E445" i="65"/>
  <c r="E28" i="62"/>
  <c r="E530" i="68"/>
  <c r="E420" i="66"/>
  <c r="E82" i="62"/>
  <c r="E432" i="69"/>
  <c r="E433" i="70"/>
  <c r="E513" i="64"/>
  <c r="E508" i="64"/>
  <c r="E429" i="67"/>
  <c r="E109" i="61"/>
  <c r="E449" i="67"/>
  <c r="E47" i="62"/>
  <c r="E429" i="70"/>
  <c r="E430" i="71"/>
  <c r="E470" i="64"/>
  <c r="E439" i="67"/>
  <c r="E427" i="70"/>
  <c r="E431" i="65"/>
  <c r="E449" i="66"/>
  <c r="E440" i="69"/>
  <c r="E431" i="72"/>
  <c r="E423" i="65"/>
  <c r="E435" i="66"/>
  <c r="E405" i="72"/>
  <c r="E25" i="63"/>
  <c r="E476" i="64"/>
  <c r="E448" i="70"/>
  <c r="E144" i="62"/>
  <c r="E547" i="68"/>
  <c r="E578" i="68"/>
  <c r="E446" i="65"/>
  <c r="E456" i="70"/>
  <c r="E423" i="67"/>
  <c r="E450" i="70"/>
  <c r="E443" i="67"/>
  <c r="E437" i="71"/>
  <c r="E444" i="67"/>
  <c r="E25" i="62"/>
  <c r="E448" i="67"/>
  <c r="E447" i="65"/>
  <c r="E426" i="67"/>
  <c r="E162" i="61"/>
  <c r="E429" i="66"/>
  <c r="E424" i="72"/>
  <c r="E497" i="64"/>
  <c r="E453" i="65"/>
  <c r="E576" i="68"/>
  <c r="E428" i="70"/>
  <c r="E66" i="62"/>
  <c r="E529" i="68"/>
  <c r="E63" i="61"/>
  <c r="E85" i="61"/>
  <c r="E487" i="64"/>
  <c r="E437" i="72"/>
  <c r="E525" i="68"/>
  <c r="E438" i="69"/>
  <c r="E24" i="62"/>
  <c r="E419" i="65"/>
  <c r="E422" i="69"/>
  <c r="E507" i="64"/>
  <c r="E549" i="68"/>
  <c r="E420" i="72"/>
  <c r="E43" i="61"/>
  <c r="E404" i="72"/>
  <c r="E43" i="63"/>
  <c r="E402" i="72"/>
  <c r="E420" i="71"/>
  <c r="E486" i="64"/>
  <c r="E422" i="66"/>
  <c r="E438" i="65"/>
  <c r="E419" i="69"/>
  <c r="E441" i="65"/>
  <c r="E438" i="66"/>
  <c r="E3" i="62"/>
  <c r="E441" i="67"/>
  <c r="E62" i="63"/>
  <c r="E62" i="61"/>
  <c r="E161" i="61"/>
  <c r="E43" i="62"/>
  <c r="E438" i="70"/>
  <c r="E105" i="61"/>
  <c r="E438" i="67"/>
  <c r="E419" i="66"/>
  <c r="E143" i="61"/>
  <c r="E489" i="64"/>
  <c r="E441" i="66"/>
  <c r="E570" i="68"/>
  <c r="E81" i="63"/>
  <c r="E62" i="62"/>
  <c r="E465" i="64"/>
  <c r="E124" i="61"/>
  <c r="E402" i="71"/>
  <c r="E422" i="71"/>
  <c r="E124" i="62"/>
  <c r="E457" i="67"/>
  <c r="E441" i="69"/>
  <c r="E468" i="64"/>
  <c r="E546" i="68"/>
  <c r="E24" i="63"/>
  <c r="E161" i="62"/>
  <c r="E422" i="65"/>
  <c r="E457" i="66"/>
  <c r="E422" i="72"/>
  <c r="E422" i="70"/>
  <c r="E81" i="62"/>
  <c r="E404" i="71"/>
  <c r="E419" i="67"/>
  <c r="E3" i="63"/>
  <c r="E522" i="68"/>
  <c r="E143" i="62"/>
  <c r="E105" i="62"/>
  <c r="E24" i="61"/>
  <c r="E3" i="61"/>
  <c r="E422" i="67"/>
  <c r="E441" i="70"/>
  <c r="E81" i="61"/>
  <c r="E419" i="70"/>
  <c r="E457" i="65"/>
  <c r="E418" i="66"/>
  <c r="E485" i="64"/>
  <c r="E401" i="72"/>
  <c r="E419" i="72"/>
  <c r="E545" i="68"/>
  <c r="E456" i="66"/>
  <c r="E456" i="67"/>
  <c r="E521" i="68"/>
  <c r="E437" i="65"/>
  <c r="E506" i="64"/>
  <c r="E437" i="69"/>
  <c r="E418" i="69"/>
  <c r="E401" i="71"/>
  <c r="E464" i="64"/>
  <c r="E437" i="67"/>
  <c r="E437" i="70"/>
  <c r="E419" i="71"/>
  <c r="E418" i="65"/>
  <c r="E418" i="70"/>
  <c r="E569" i="68"/>
  <c r="E418" i="67"/>
  <c r="E437" i="66"/>
  <c r="E456" i="65"/>
  <c r="I108" i="63"/>
  <c r="I151" i="62"/>
  <c r="I169" i="62"/>
  <c r="I48" i="63"/>
  <c r="I15" i="63"/>
  <c r="I482" i="64"/>
  <c r="I542" i="68"/>
  <c r="I410" i="71"/>
  <c r="I467" i="66"/>
  <c r="I509" i="64"/>
  <c r="I467" i="69"/>
  <c r="I450" i="71"/>
  <c r="I37" i="63"/>
  <c r="I133" i="63"/>
  <c r="I47" i="63"/>
  <c r="I6" i="63"/>
  <c r="I60" i="63"/>
  <c r="I99" i="63"/>
  <c r="I91" i="63"/>
  <c r="I55" i="63"/>
  <c r="I18" i="63"/>
  <c r="I525" i="64"/>
  <c r="I459" i="67"/>
  <c r="I521" i="64"/>
  <c r="I473" i="65"/>
  <c r="I453" i="72"/>
  <c r="I141" i="63"/>
  <c r="I95" i="63"/>
  <c r="I29" i="63"/>
  <c r="I137" i="63"/>
  <c r="I447" i="72"/>
  <c r="I466" i="65"/>
  <c r="I154" i="63"/>
  <c r="I175" i="63"/>
  <c r="I116" i="63"/>
  <c r="I470" i="65"/>
  <c r="I473" i="69"/>
  <c r="I459" i="69"/>
  <c r="I167" i="63"/>
  <c r="I518" i="64"/>
  <c r="I428" i="69"/>
  <c r="I467" i="67"/>
  <c r="I158" i="63"/>
  <c r="I114" i="63"/>
  <c r="I514" i="64"/>
  <c r="I517" i="64"/>
  <c r="I524" i="64"/>
  <c r="I473" i="70"/>
  <c r="I447" i="71"/>
  <c r="I466" i="70"/>
  <c r="I114" i="62"/>
  <c r="I591" i="68"/>
  <c r="I470" i="69"/>
  <c r="I35" i="63"/>
  <c r="I38" i="63"/>
  <c r="I140" i="61"/>
  <c r="I410" i="72"/>
  <c r="I34" i="63"/>
  <c r="I169" i="63"/>
  <c r="I118" i="63"/>
  <c r="I152" i="62"/>
  <c r="I11" i="61"/>
  <c r="I28" i="63"/>
  <c r="I461" i="69"/>
  <c r="I473" i="64"/>
  <c r="I13" i="62"/>
  <c r="I428" i="71"/>
  <c r="I121" i="63"/>
  <c r="I101" i="63"/>
  <c r="I149" i="61"/>
  <c r="I115" i="61"/>
  <c r="I65" i="63"/>
  <c r="I459" i="70"/>
  <c r="I147" i="63"/>
  <c r="I473" i="66"/>
  <c r="I120" i="63"/>
  <c r="I17" i="63"/>
  <c r="I114" i="61"/>
  <c r="I470" i="66"/>
  <c r="I470" i="70"/>
  <c r="I473" i="67"/>
  <c r="I170" i="62"/>
  <c r="I152" i="61"/>
  <c r="I145" i="63"/>
  <c r="I566" i="68"/>
  <c r="I41" i="63"/>
  <c r="I22" i="63"/>
  <c r="I176" i="62"/>
  <c r="I408" i="72"/>
  <c r="I156" i="63"/>
  <c r="I170" i="61"/>
  <c r="I129" i="63"/>
  <c r="I67" i="63"/>
  <c r="I472" i="64"/>
  <c r="I446" i="69"/>
  <c r="I428" i="72"/>
  <c r="I112" i="63"/>
  <c r="I587" i="68"/>
  <c r="I8" i="63"/>
  <c r="I110" i="63"/>
  <c r="I21" i="62"/>
  <c r="I102" i="61"/>
  <c r="I151" i="63"/>
  <c r="I469" i="67"/>
  <c r="I425" i="69"/>
  <c r="I13" i="61"/>
  <c r="I467" i="65"/>
  <c r="I113" i="62"/>
  <c r="I446" i="71"/>
  <c r="I496" i="64"/>
  <c r="I171" i="63"/>
  <c r="I407" i="72"/>
  <c r="I96" i="63"/>
  <c r="I14" i="61"/>
  <c r="I159" i="63"/>
  <c r="I56" i="63"/>
  <c r="I140" i="62"/>
  <c r="I409" i="72"/>
  <c r="I115" i="62"/>
  <c r="I515" i="64"/>
  <c r="I54" i="63"/>
  <c r="I136" i="63"/>
  <c r="I27" i="63"/>
  <c r="I516" i="64"/>
  <c r="I11" i="63"/>
  <c r="I166" i="63"/>
  <c r="I153" i="63"/>
  <c r="I107" i="63"/>
  <c r="I158" i="61"/>
  <c r="I176" i="63"/>
  <c r="I434" i="71"/>
  <c r="I100" i="63"/>
  <c r="I121" i="62"/>
  <c r="I117" i="63"/>
  <c r="I168" i="63"/>
  <c r="I148" i="63"/>
  <c r="I427" i="72"/>
  <c r="I102" i="62"/>
  <c r="I467" i="70"/>
  <c r="I466" i="69"/>
  <c r="I177" i="63"/>
  <c r="I583" i="68"/>
  <c r="I73" i="63"/>
  <c r="I176" i="61"/>
  <c r="I152" i="63"/>
  <c r="I174" i="63"/>
  <c r="I149" i="63"/>
  <c r="I11" i="62"/>
  <c r="I97" i="63"/>
  <c r="I12" i="61"/>
  <c r="I150" i="61"/>
  <c r="I84" i="63"/>
  <c r="I165" i="63"/>
  <c r="I131" i="63"/>
  <c r="I140" i="63"/>
  <c r="I53" i="63"/>
  <c r="I112" i="62"/>
  <c r="I113" i="63"/>
  <c r="I579" i="68"/>
  <c r="I79" i="63"/>
  <c r="I446" i="72"/>
  <c r="I157" i="63"/>
  <c r="I134" i="63"/>
  <c r="I572" i="68"/>
  <c r="I112" i="61"/>
  <c r="I115" i="63"/>
  <c r="I425" i="72"/>
  <c r="I493" i="64"/>
  <c r="I127" i="63"/>
  <c r="I470" i="67"/>
  <c r="I173" i="63"/>
  <c r="I13" i="63"/>
  <c r="I149" i="62"/>
  <c r="I450" i="72"/>
  <c r="I155" i="63"/>
  <c r="I75" i="63"/>
  <c r="I151" i="61"/>
  <c r="I74" i="63"/>
  <c r="I86" i="63"/>
  <c r="I139" i="63"/>
  <c r="I167" i="61"/>
  <c r="I46" i="63"/>
  <c r="I169" i="61"/>
  <c r="I172" i="63"/>
  <c r="I167" i="62"/>
  <c r="I126" i="63"/>
  <c r="I468" i="67"/>
  <c r="I158" i="62"/>
  <c r="I72" i="63"/>
  <c r="I76" i="63"/>
  <c r="I14" i="62"/>
  <c r="I21" i="63"/>
  <c r="I163" i="63"/>
  <c r="I102" i="63"/>
  <c r="I21" i="61"/>
  <c r="I103" i="63"/>
  <c r="I466" i="66"/>
  <c r="I119" i="63"/>
  <c r="I453" i="71"/>
  <c r="I590" i="68"/>
  <c r="I122" i="63"/>
  <c r="I474" i="64"/>
  <c r="I12" i="63"/>
  <c r="I121" i="61"/>
  <c r="I170" i="63"/>
  <c r="I98" i="63"/>
  <c r="I14" i="63"/>
  <c r="I57" i="63"/>
  <c r="I138" i="63"/>
  <c r="I584" i="68"/>
  <c r="I466" i="67"/>
  <c r="I135" i="63"/>
  <c r="I475" i="64"/>
  <c r="I93" i="62"/>
  <c r="I463" i="70"/>
  <c r="I172" i="62"/>
  <c r="I416" i="72"/>
  <c r="I460" i="69"/>
  <c r="I585" i="68"/>
  <c r="I132" i="63"/>
  <c r="I468" i="66"/>
  <c r="I407" i="71"/>
  <c r="I144" i="63"/>
  <c r="I89" i="63"/>
  <c r="I434" i="69"/>
  <c r="I471" i="70"/>
  <c r="I106" i="63"/>
  <c r="I441" i="72"/>
  <c r="I469" i="69"/>
  <c r="I111" i="63"/>
  <c r="I449" i="71"/>
  <c r="I426" i="72"/>
  <c r="I439" i="71"/>
  <c r="I471" i="69"/>
  <c r="I445" i="71"/>
  <c r="I36" i="63"/>
  <c r="I520" i="64"/>
  <c r="I113" i="61"/>
  <c r="I109" i="63"/>
  <c r="I451" i="72"/>
  <c r="I452" i="71"/>
  <c r="I511" i="64"/>
  <c r="I449" i="72"/>
  <c r="I425" i="71"/>
  <c r="I89" i="62"/>
  <c r="I128" i="63"/>
  <c r="I12" i="62"/>
  <c r="I66" i="63"/>
  <c r="I445" i="72"/>
  <c r="I427" i="69"/>
  <c r="I469" i="65"/>
  <c r="I408" i="71"/>
  <c r="I36" i="62"/>
  <c r="I51" i="62"/>
  <c r="I89" i="61"/>
  <c r="I463" i="69"/>
  <c r="I434" i="72"/>
  <c r="I444" i="71"/>
  <c r="I148" i="62"/>
  <c r="I447" i="69"/>
  <c r="I453" i="70"/>
  <c r="I16" i="63"/>
  <c r="I461" i="66"/>
  <c r="I574" i="68"/>
  <c r="I461" i="65"/>
  <c r="I162" i="63"/>
  <c r="I465" i="70"/>
  <c r="I472" i="70"/>
  <c r="I469" i="70"/>
  <c r="I458" i="69"/>
  <c r="I451" i="71"/>
  <c r="I459" i="65"/>
  <c r="I409" i="71"/>
  <c r="I130" i="63"/>
  <c r="I459" i="66"/>
  <c r="I465" i="69"/>
  <c r="I427" i="71"/>
  <c r="I416" i="71"/>
  <c r="I85" i="63"/>
  <c r="I32" i="61"/>
  <c r="I164" i="63"/>
  <c r="I125" i="63"/>
  <c r="I464" i="69"/>
  <c r="I443" i="71"/>
  <c r="I468" i="65"/>
  <c r="I74" i="61"/>
  <c r="I97" i="61"/>
  <c r="I589" i="68"/>
  <c r="I448" i="71"/>
  <c r="I68" i="63"/>
  <c r="I453" i="69"/>
  <c r="I146" i="63"/>
  <c r="I445" i="69"/>
  <c r="I461" i="70"/>
  <c r="I468" i="69"/>
  <c r="I434" i="70"/>
  <c r="I464" i="70"/>
  <c r="I172" i="61"/>
  <c r="I503" i="64"/>
  <c r="I469" i="66"/>
  <c r="I461" i="67"/>
  <c r="I168" i="62"/>
  <c r="I439" i="72"/>
  <c r="I448" i="72"/>
  <c r="I472" i="69"/>
  <c r="I168" i="61"/>
  <c r="I462" i="69"/>
  <c r="I495" i="64"/>
  <c r="I441" i="71"/>
  <c r="I443" i="72"/>
  <c r="I7" i="63"/>
  <c r="I150" i="62"/>
  <c r="I586" i="68"/>
  <c r="I468" i="70"/>
  <c r="I150" i="63"/>
  <c r="I458" i="70"/>
  <c r="I154" i="61"/>
  <c r="I588" i="68"/>
  <c r="I452" i="72"/>
  <c r="I444" i="69"/>
  <c r="I406" i="72"/>
  <c r="I424" i="66"/>
  <c r="I433" i="69"/>
  <c r="I471" i="65"/>
  <c r="I126" i="61"/>
  <c r="I67" i="62"/>
  <c r="I52" i="63"/>
  <c r="I33" i="62"/>
  <c r="I533" i="68"/>
  <c r="I173" i="61"/>
  <c r="I138" i="61"/>
  <c r="I118" i="61"/>
  <c r="I31" i="63"/>
  <c r="I477" i="64"/>
  <c r="I157" i="62"/>
  <c r="I75" i="61"/>
  <c r="I71" i="61"/>
  <c r="I34" i="62"/>
  <c r="I29" i="61"/>
  <c r="I161" i="63"/>
  <c r="I173" i="62"/>
  <c r="I147" i="61"/>
  <c r="I119" i="61"/>
  <c r="I73" i="61"/>
  <c r="I54" i="61"/>
  <c r="I30" i="61"/>
  <c r="I18" i="62"/>
  <c r="I10" i="63"/>
  <c r="I471" i="67"/>
  <c r="I120" i="62"/>
  <c r="I97" i="62"/>
  <c r="I426" i="65"/>
  <c r="I92" i="63"/>
  <c r="I46" i="62"/>
  <c r="I581" i="68"/>
  <c r="I510" i="64"/>
  <c r="I449" i="69"/>
  <c r="I71" i="63"/>
  <c r="I57" i="62"/>
  <c r="I19" i="62"/>
  <c r="I452" i="67"/>
  <c r="I442" i="72"/>
  <c r="I133" i="62"/>
  <c r="I117" i="62"/>
  <c r="I103" i="62"/>
  <c r="I69" i="61"/>
  <c r="I45" i="62"/>
  <c r="I35" i="62"/>
  <c r="I27" i="61"/>
  <c r="I17" i="62"/>
  <c r="I440" i="71"/>
  <c r="I171" i="61"/>
  <c r="I157" i="61"/>
  <c r="I116" i="62"/>
  <c r="I107" i="62"/>
  <c r="I94" i="62"/>
  <c r="I86" i="61"/>
  <c r="I41" i="61"/>
  <c r="I59" i="62"/>
  <c r="I10" i="61"/>
  <c r="I145" i="61"/>
  <c r="I130" i="62"/>
  <c r="I127" i="61"/>
  <c r="I107" i="61"/>
  <c r="I90" i="62"/>
  <c r="I86" i="62"/>
  <c r="I76" i="61"/>
  <c r="I56" i="62"/>
  <c r="I20" i="61"/>
  <c r="I124" i="63"/>
  <c r="I165" i="62"/>
  <c r="I100" i="61"/>
  <c r="I92" i="62"/>
  <c r="I68" i="61"/>
  <c r="I58" i="62"/>
  <c r="I49" i="62"/>
  <c r="I174" i="62"/>
  <c r="I117" i="61"/>
  <c r="I69" i="63"/>
  <c r="I30" i="62"/>
  <c r="I139" i="61"/>
  <c r="I73" i="62"/>
  <c r="I32" i="63"/>
  <c r="I70" i="63"/>
  <c r="I55" i="62"/>
  <c r="I159" i="62"/>
  <c r="I134" i="61"/>
  <c r="I83" i="63"/>
  <c r="I77" i="63"/>
  <c r="I26" i="62"/>
  <c r="I10" i="62"/>
  <c r="I449" i="65"/>
  <c r="I56" i="61"/>
  <c r="I29" i="62"/>
  <c r="I133" i="61"/>
  <c r="I64" i="63"/>
  <c r="I131" i="62"/>
  <c r="I94" i="61"/>
  <c r="I20" i="62"/>
  <c r="I480" i="64"/>
  <c r="I537" i="68"/>
  <c r="I175" i="61"/>
  <c r="I70" i="61"/>
  <c r="I19" i="63"/>
  <c r="I438" i="72"/>
  <c r="I147" i="62"/>
  <c r="I84" i="62"/>
  <c r="I433" i="67"/>
  <c r="I153" i="61"/>
  <c r="I99" i="62"/>
  <c r="I93" i="63"/>
  <c r="I91" i="62"/>
  <c r="I79" i="62"/>
  <c r="I53" i="62"/>
  <c r="I20" i="63"/>
  <c r="I573" i="68"/>
  <c r="I87" i="61"/>
  <c r="I426" i="69"/>
  <c r="I177" i="62"/>
  <c r="I129" i="62"/>
  <c r="I122" i="62"/>
  <c r="I83" i="61"/>
  <c r="I40" i="63"/>
  <c r="I31" i="61"/>
  <c r="I5" i="62"/>
  <c r="I430" i="72"/>
  <c r="I553" i="68"/>
  <c r="I519" i="64"/>
  <c r="I460" i="70"/>
  <c r="I101" i="62"/>
  <c r="I5" i="61"/>
  <c r="I49" i="63"/>
  <c r="I166" i="61"/>
  <c r="I153" i="62"/>
  <c r="I145" i="62"/>
  <c r="I108" i="62"/>
  <c r="I75" i="62"/>
  <c r="I71" i="62"/>
  <c r="I51" i="63"/>
  <c r="I136" i="62"/>
  <c r="I105" i="63"/>
  <c r="I430" i="71"/>
  <c r="I129" i="61"/>
  <c r="I110" i="62"/>
  <c r="I100" i="62"/>
  <c r="I77" i="61"/>
  <c r="I64" i="62"/>
  <c r="I58" i="63"/>
  <c r="I430" i="70"/>
  <c r="I163" i="61"/>
  <c r="I76" i="62"/>
  <c r="I37" i="62"/>
  <c r="I177" i="61"/>
  <c r="I88" i="63"/>
  <c r="I77" i="62"/>
  <c r="I18" i="61"/>
  <c r="I166" i="62"/>
  <c r="I90" i="63"/>
  <c r="I53" i="61"/>
  <c r="I156" i="61"/>
  <c r="I87" i="62"/>
  <c r="I58" i="61"/>
  <c r="I46" i="61"/>
  <c r="I35" i="61"/>
  <c r="I26" i="63"/>
  <c r="I6" i="61"/>
  <c r="I59" i="61"/>
  <c r="I16" i="61"/>
  <c r="I74" i="62"/>
  <c r="I37" i="61"/>
  <c r="I460" i="66"/>
  <c r="I132" i="61"/>
  <c r="I68" i="62"/>
  <c r="I45" i="63"/>
  <c r="I135" i="61"/>
  <c r="I32" i="62"/>
  <c r="I136" i="61"/>
  <c r="I433" i="70"/>
  <c r="I438" i="71"/>
  <c r="I90" i="61"/>
  <c r="I48" i="61"/>
  <c r="I16" i="62"/>
  <c r="I577" i="68"/>
  <c r="I452" i="70"/>
  <c r="I131" i="61"/>
  <c r="I98" i="62"/>
  <c r="I69" i="62"/>
  <c r="I64" i="61"/>
  <c r="I49" i="61"/>
  <c r="I412" i="72"/>
  <c r="I93" i="61"/>
  <c r="I457" i="69"/>
  <c r="I498" i="64"/>
  <c r="I135" i="62"/>
  <c r="I130" i="61"/>
  <c r="I127" i="62"/>
  <c r="I120" i="61"/>
  <c r="I108" i="61"/>
  <c r="I95" i="61"/>
  <c r="I48" i="62"/>
  <c r="I15" i="61"/>
  <c r="I460" i="65"/>
  <c r="I156" i="62"/>
  <c r="I137" i="62"/>
  <c r="I103" i="61"/>
  <c r="I101" i="61"/>
  <c r="I87" i="63"/>
  <c r="I78" i="63"/>
  <c r="I65" i="61"/>
  <c r="I59" i="63"/>
  <c r="I50" i="62"/>
  <c r="I159" i="61"/>
  <c r="I9" i="61"/>
  <c r="I412" i="71"/>
  <c r="I452" i="69"/>
  <c r="I433" i="71"/>
  <c r="I126" i="62"/>
  <c r="I98" i="61"/>
  <c r="I95" i="62"/>
  <c r="I79" i="61"/>
  <c r="I60" i="62"/>
  <c r="I52" i="62"/>
  <c r="I38" i="61"/>
  <c r="I33" i="61"/>
  <c r="I8" i="61"/>
  <c r="I440" i="72"/>
  <c r="I174" i="61"/>
  <c r="I141" i="62"/>
  <c r="I96" i="61"/>
  <c r="I92" i="61"/>
  <c r="I88" i="62"/>
  <c r="I50" i="63"/>
  <c r="I39" i="62"/>
  <c r="I30" i="63"/>
  <c r="I6" i="62"/>
  <c r="I424" i="70"/>
  <c r="I564" i="68"/>
  <c r="I415" i="72"/>
  <c r="I57" i="61"/>
  <c r="I118" i="62"/>
  <c r="I40" i="61"/>
  <c r="I26" i="61"/>
  <c r="I494" i="64"/>
  <c r="I471" i="66"/>
  <c r="I445" i="70"/>
  <c r="I163" i="62"/>
  <c r="I72" i="62"/>
  <c r="I52" i="61"/>
  <c r="I41" i="62"/>
  <c r="I34" i="61"/>
  <c r="I22" i="61"/>
  <c r="I8" i="62"/>
  <c r="I444" i="72"/>
  <c r="I138" i="62"/>
  <c r="I134" i="62"/>
  <c r="I119" i="62"/>
  <c r="I110" i="61"/>
  <c r="I84" i="61"/>
  <c r="I78" i="61"/>
  <c r="I65" i="62"/>
  <c r="I40" i="62"/>
  <c r="I9" i="62"/>
  <c r="I462" i="67"/>
  <c r="I116" i="61"/>
  <c r="I60" i="61"/>
  <c r="I36" i="61"/>
  <c r="I148" i="61"/>
  <c r="I141" i="61"/>
  <c r="I88" i="61"/>
  <c r="I72" i="61"/>
  <c r="I78" i="62"/>
  <c r="I22" i="62"/>
  <c r="I50" i="61"/>
  <c r="I111" i="61"/>
  <c r="I433" i="72"/>
  <c r="I91" i="61"/>
  <c r="I154" i="62"/>
  <c r="I155" i="61"/>
  <c r="I132" i="62"/>
  <c r="I55" i="61"/>
  <c r="I51" i="61"/>
  <c r="I96" i="62"/>
  <c r="I45" i="61"/>
  <c r="I462" i="70"/>
  <c r="I470" i="64"/>
  <c r="I143" i="63"/>
  <c r="I155" i="62"/>
  <c r="I137" i="61"/>
  <c r="I83" i="62"/>
  <c r="I31" i="62"/>
  <c r="I54" i="62"/>
  <c r="I111" i="62"/>
  <c r="I94" i="63"/>
  <c r="I457" i="70"/>
  <c r="I39" i="61"/>
  <c r="I27" i="62"/>
  <c r="I9" i="63"/>
  <c r="I39" i="63"/>
  <c r="I442" i="71"/>
  <c r="I15" i="62"/>
  <c r="I165" i="61"/>
  <c r="I122" i="61"/>
  <c r="I139" i="62"/>
  <c r="I99" i="61"/>
  <c r="I70" i="62"/>
  <c r="I67" i="61"/>
  <c r="I33" i="63"/>
  <c r="I19" i="61"/>
  <c r="I5" i="63"/>
  <c r="I460" i="67"/>
  <c r="I175" i="62"/>
  <c r="I38" i="62"/>
  <c r="I17" i="61"/>
  <c r="I426" i="71"/>
  <c r="I171" i="62"/>
  <c r="I435" i="67"/>
  <c r="I435" i="66"/>
  <c r="I106" i="61"/>
  <c r="I435" i="72"/>
  <c r="I144" i="61"/>
  <c r="I548" i="68"/>
  <c r="I431" i="71"/>
  <c r="I25" i="61"/>
  <c r="I502" i="64"/>
  <c r="I106" i="62"/>
  <c r="I432" i="70"/>
  <c r="I415" i="71"/>
  <c r="I454" i="65"/>
  <c r="I453" i="65"/>
  <c r="I488" i="64"/>
  <c r="I66" i="61"/>
  <c r="I440" i="70"/>
  <c r="I421" i="65"/>
  <c r="I504" i="64"/>
  <c r="I492" i="64"/>
  <c r="I523" i="68"/>
  <c r="I109" i="62"/>
  <c r="I128" i="61"/>
  <c r="I414" i="72"/>
  <c r="I449" i="67"/>
  <c r="I420" i="69"/>
  <c r="I403" i="71"/>
  <c r="I128" i="62"/>
  <c r="I427" i="65"/>
  <c r="I431" i="66"/>
  <c r="I562" i="68"/>
  <c r="I423" i="72"/>
  <c r="I411" i="72"/>
  <c r="I434" i="65"/>
  <c r="I450" i="67"/>
  <c r="I440" i="69"/>
  <c r="I464" i="66"/>
  <c r="I448" i="66"/>
  <c r="I550" i="68"/>
  <c r="I576" i="68"/>
  <c r="I454" i="69"/>
  <c r="I435" i="71"/>
  <c r="I125" i="62"/>
  <c r="I448" i="70"/>
  <c r="I424" i="71"/>
  <c r="I555" i="68"/>
  <c r="I432" i="69"/>
  <c r="I443" i="67"/>
  <c r="I451" i="65"/>
  <c r="I403" i="72"/>
  <c r="I429" i="72"/>
  <c r="I443" i="66"/>
  <c r="I448" i="69"/>
  <c r="I578" i="68"/>
  <c r="I449" i="66"/>
  <c r="I447" i="67"/>
  <c r="I405" i="72"/>
  <c r="I63" i="61"/>
  <c r="I125" i="61"/>
  <c r="I426" i="66"/>
  <c r="I540" i="68"/>
  <c r="I456" i="70"/>
  <c r="I454" i="66"/>
  <c r="I535" i="68"/>
  <c r="I439" i="65"/>
  <c r="I501" i="64"/>
  <c r="I448" i="67"/>
  <c r="I571" i="68"/>
  <c r="I435" i="69"/>
  <c r="I414" i="71"/>
  <c r="I431" i="72"/>
  <c r="I429" i="69"/>
  <c r="I437" i="71"/>
  <c r="I63" i="63"/>
  <c r="I451" i="70"/>
  <c r="I405" i="71"/>
  <c r="I479" i="64"/>
  <c r="I421" i="67"/>
  <c r="I430" i="69"/>
  <c r="I432" i="65"/>
  <c r="I421" i="72"/>
  <c r="I448" i="65"/>
  <c r="I439" i="69"/>
  <c r="I425" i="67"/>
  <c r="I44" i="63"/>
  <c r="I541" i="68"/>
  <c r="I432" i="66"/>
  <c r="I424" i="65"/>
  <c r="I467" i="64"/>
  <c r="I432" i="72"/>
  <c r="I450" i="65"/>
  <c r="I444" i="65"/>
  <c r="I559" i="68"/>
  <c r="I424" i="72"/>
  <c r="I530" i="68"/>
  <c r="I431" i="70"/>
  <c r="I512" i="64"/>
  <c r="I442" i="65"/>
  <c r="I44" i="62"/>
  <c r="I524" i="68"/>
  <c r="I430" i="67"/>
  <c r="I450" i="69"/>
  <c r="I47" i="62"/>
  <c r="I538" i="68"/>
  <c r="I421" i="69"/>
  <c r="I456" i="69"/>
  <c r="I424" i="69"/>
  <c r="I557" i="68"/>
  <c r="I442" i="66"/>
  <c r="I428" i="66"/>
  <c r="I4" i="63"/>
  <c r="I82" i="62"/>
  <c r="I435" i="70"/>
  <c r="I424" i="67"/>
  <c r="I429" i="71"/>
  <c r="I463" i="65"/>
  <c r="I543" i="68"/>
  <c r="I421" i="70"/>
  <c r="I522" i="64"/>
  <c r="I483" i="64"/>
  <c r="I429" i="67"/>
  <c r="I440" i="66"/>
  <c r="I466" i="64"/>
  <c r="I445" i="67"/>
  <c r="I547" i="68"/>
  <c r="I458" i="65"/>
  <c r="I434" i="67"/>
  <c r="I451" i="69"/>
  <c r="I469" i="64"/>
  <c r="I425" i="66"/>
  <c r="I454" i="70"/>
  <c r="I551" i="68"/>
  <c r="I454" i="67"/>
  <c r="I425" i="70"/>
  <c r="I440" i="65"/>
  <c r="I476" i="64"/>
  <c r="I47" i="61"/>
  <c r="I431" i="67"/>
  <c r="I491" i="64"/>
  <c r="I439" i="67"/>
  <c r="I426" i="70"/>
  <c r="I446" i="65"/>
  <c r="I435" i="65"/>
  <c r="I463" i="67"/>
  <c r="I428" i="70"/>
  <c r="I561" i="68"/>
  <c r="I462" i="66"/>
  <c r="I7" i="62"/>
  <c r="I582" i="68"/>
  <c r="I423" i="70"/>
  <c r="I423" i="65"/>
  <c r="I458" i="66"/>
  <c r="I481" i="64"/>
  <c r="I471" i="64"/>
  <c r="I413" i="72"/>
  <c r="I423" i="69"/>
  <c r="I500" i="64"/>
  <c r="I472" i="66"/>
  <c r="I423" i="67"/>
  <c r="I450" i="66"/>
  <c r="I446" i="67"/>
  <c r="I472" i="65"/>
  <c r="I532" i="68"/>
  <c r="I66" i="62"/>
  <c r="I487" i="64"/>
  <c r="I444" i="66"/>
  <c r="I508" i="64"/>
  <c r="I425" i="65"/>
  <c r="I44" i="61"/>
  <c r="I439" i="66"/>
  <c r="I164" i="61"/>
  <c r="I513" i="64"/>
  <c r="I552" i="68"/>
  <c r="I25" i="62"/>
  <c r="I458" i="67"/>
  <c r="I556" i="68"/>
  <c r="I426" i="67"/>
  <c r="I446" i="66"/>
  <c r="I465" i="66"/>
  <c r="I63" i="62"/>
  <c r="I453" i="67"/>
  <c r="I444" i="67"/>
  <c r="I28" i="62"/>
  <c r="I433" i="66"/>
  <c r="I465" i="67"/>
  <c r="I432" i="71"/>
  <c r="I531" i="68"/>
  <c r="I442" i="67"/>
  <c r="I428" i="65"/>
  <c r="I440" i="67"/>
  <c r="I447" i="65"/>
  <c r="I164" i="62"/>
  <c r="I527" i="68"/>
  <c r="I529" i="68"/>
  <c r="I4" i="62"/>
  <c r="I453" i="66"/>
  <c r="I447" i="70"/>
  <c r="I539" i="68"/>
  <c r="I162" i="62"/>
  <c r="I109" i="61"/>
  <c r="I85" i="62"/>
  <c r="I85" i="61"/>
  <c r="I528" i="68"/>
  <c r="I534" i="68"/>
  <c r="I420" i="66"/>
  <c r="I463" i="66"/>
  <c r="I445" i="66"/>
  <c r="I497" i="64"/>
  <c r="I420" i="67"/>
  <c r="I28" i="61"/>
  <c r="I567" i="68"/>
  <c r="I442" i="70"/>
  <c r="I411" i="71"/>
  <c r="I443" i="65"/>
  <c r="I423" i="66"/>
  <c r="I447" i="66"/>
  <c r="I162" i="61"/>
  <c r="I526" i="68"/>
  <c r="I413" i="71"/>
  <c r="I417" i="72"/>
  <c r="I442" i="69"/>
  <c r="I450" i="70"/>
  <c r="I554" i="68"/>
  <c r="I499" i="64"/>
  <c r="I82" i="61"/>
  <c r="I431" i="69"/>
  <c r="I428" i="67"/>
  <c r="I443" i="69"/>
  <c r="I565" i="68"/>
  <c r="I146" i="61"/>
  <c r="I464" i="67"/>
  <c r="I430" i="65"/>
  <c r="I558" i="68"/>
  <c r="I444" i="70"/>
  <c r="I443" i="70"/>
  <c r="I449" i="70"/>
  <c r="I423" i="71"/>
  <c r="I427" i="70"/>
  <c r="I462" i="65"/>
  <c r="I445" i="65"/>
  <c r="I427" i="67"/>
  <c r="I536" i="68"/>
  <c r="I7" i="61"/>
  <c r="I432" i="67"/>
  <c r="I421" i="71"/>
  <c r="I434" i="66"/>
  <c r="I452" i="65"/>
  <c r="I452" i="66"/>
  <c r="I439" i="70"/>
  <c r="I420" i="65"/>
  <c r="I427" i="66"/>
  <c r="I472" i="67"/>
  <c r="I451" i="67"/>
  <c r="I144" i="62"/>
  <c r="I575" i="68"/>
  <c r="I4" i="61"/>
  <c r="I82" i="63"/>
  <c r="I446" i="70"/>
  <c r="I451" i="66"/>
  <c r="I433" i="65"/>
  <c r="I560" i="68"/>
  <c r="I146" i="62"/>
  <c r="I464" i="65"/>
  <c r="I25" i="63"/>
  <c r="I523" i="64"/>
  <c r="I429" i="66"/>
  <c r="I417" i="71"/>
  <c r="I430" i="66"/>
  <c r="I431" i="65"/>
  <c r="I563" i="68"/>
  <c r="I437" i="72"/>
  <c r="I420" i="70"/>
  <c r="I421" i="66"/>
  <c r="I580" i="68"/>
  <c r="I429" i="65"/>
  <c r="I478" i="64"/>
  <c r="I406" i="71"/>
  <c r="I490" i="64"/>
  <c r="I429" i="70"/>
  <c r="I465" i="65"/>
  <c r="I438" i="70"/>
  <c r="I420" i="71"/>
  <c r="I422" i="71"/>
  <c r="I43" i="63"/>
  <c r="I81" i="62"/>
  <c r="I507" i="64"/>
  <c r="I457" i="66"/>
  <c r="I438" i="67"/>
  <c r="I468" i="64"/>
  <c r="I422" i="72"/>
  <c r="I419" i="69"/>
  <c r="I143" i="62"/>
  <c r="I404" i="71"/>
  <c r="I3" i="61"/>
  <c r="I489" i="64"/>
  <c r="I441" i="67"/>
  <c r="I62" i="63"/>
  <c r="I62" i="61"/>
  <c r="I81" i="61"/>
  <c r="I105" i="61"/>
  <c r="I24" i="63"/>
  <c r="I419" i="65"/>
  <c r="I422" i="66"/>
  <c r="I43" i="62"/>
  <c r="I62" i="62"/>
  <c r="I570" i="68"/>
  <c r="I438" i="65"/>
  <c r="I402" i="72"/>
  <c r="I124" i="62"/>
  <c r="I549" i="68"/>
  <c r="I402" i="71"/>
  <c r="I81" i="63"/>
  <c r="I441" i="65"/>
  <c r="I422" i="70"/>
  <c r="I404" i="72"/>
  <c r="I522" i="68"/>
  <c r="I161" i="61"/>
  <c r="I24" i="61"/>
  <c r="I24" i="62"/>
  <c r="I419" i="67"/>
  <c r="I457" i="67"/>
  <c r="I3" i="62"/>
  <c r="I438" i="69"/>
  <c r="I3" i="63"/>
  <c r="I438" i="66"/>
  <c r="I422" i="67"/>
  <c r="I422" i="69"/>
  <c r="I422" i="65"/>
  <c r="I420" i="72"/>
  <c r="I143" i="61"/>
  <c r="I441" i="70"/>
  <c r="I419" i="66"/>
  <c r="I441" i="66"/>
  <c r="I43" i="61"/>
  <c r="I486" i="64"/>
  <c r="I457" i="65"/>
  <c r="I546" i="68"/>
  <c r="I465" i="64"/>
  <c r="I124" i="61"/>
  <c r="I105" i="62"/>
  <c r="I441" i="69"/>
  <c r="I525" i="68"/>
  <c r="I161" i="62"/>
  <c r="I419" i="70"/>
  <c r="I437" i="69"/>
  <c r="I401" i="71"/>
  <c r="I418" i="67"/>
  <c r="I437" i="67"/>
  <c r="I464" i="64"/>
  <c r="I419" i="71"/>
  <c r="I401" i="72"/>
  <c r="I418" i="65"/>
  <c r="I418" i="69"/>
  <c r="I506" i="64"/>
  <c r="I437" i="70"/>
  <c r="I456" i="67"/>
  <c r="I521" i="68"/>
  <c r="I456" i="65"/>
  <c r="I437" i="65"/>
  <c r="I419" i="72"/>
  <c r="I456" i="66"/>
  <c r="I418" i="66"/>
  <c r="I545" i="68"/>
  <c r="I485" i="64"/>
  <c r="I437" i="66"/>
  <c r="I569" i="68"/>
  <c r="I418" i="70"/>
  <c r="F102" i="61"/>
  <c r="F55" i="63"/>
  <c r="F416" i="72"/>
  <c r="F459" i="66"/>
  <c r="F473" i="65"/>
  <c r="F167" i="61"/>
  <c r="F121" i="62"/>
  <c r="F169" i="61"/>
  <c r="F140" i="62"/>
  <c r="F36" i="63"/>
  <c r="F167" i="62"/>
  <c r="F168" i="63"/>
  <c r="F115" i="61"/>
  <c r="F121" i="61"/>
  <c r="F152" i="61"/>
  <c r="F46" i="63"/>
  <c r="F150" i="63"/>
  <c r="F152" i="62"/>
  <c r="F467" i="65"/>
  <c r="F466" i="66"/>
  <c r="F535" i="68"/>
  <c r="F410" i="72"/>
  <c r="F140" i="61"/>
  <c r="F94" i="61"/>
  <c r="F112" i="61"/>
  <c r="F428" i="69"/>
  <c r="F74" i="63"/>
  <c r="F158" i="61"/>
  <c r="F41" i="63"/>
  <c r="F18" i="63"/>
  <c r="F584" i="68"/>
  <c r="F470" i="69"/>
  <c r="F145" i="63"/>
  <c r="F542" i="68"/>
  <c r="F509" i="64"/>
  <c r="F126" i="63"/>
  <c r="F158" i="62"/>
  <c r="F158" i="63"/>
  <c r="F113" i="62"/>
  <c r="F53" i="63"/>
  <c r="F170" i="61"/>
  <c r="F155" i="63"/>
  <c r="F99" i="63"/>
  <c r="F94" i="63"/>
  <c r="F121" i="63"/>
  <c r="F108" i="63"/>
  <c r="F76" i="63"/>
  <c r="F97" i="63"/>
  <c r="F151" i="62"/>
  <c r="F37" i="63"/>
  <c r="F17" i="63"/>
  <c r="F447" i="71"/>
  <c r="F130" i="63"/>
  <c r="F132" i="63"/>
  <c r="F120" i="63"/>
  <c r="F57" i="63"/>
  <c r="F591" i="68"/>
  <c r="F434" i="70"/>
  <c r="F469" i="66"/>
  <c r="F79" i="63"/>
  <c r="F107" i="63"/>
  <c r="F139" i="63"/>
  <c r="F112" i="63"/>
  <c r="F101" i="63"/>
  <c r="F446" i="72"/>
  <c r="F150" i="62"/>
  <c r="F171" i="63"/>
  <c r="F170" i="63"/>
  <c r="F518" i="64"/>
  <c r="F147" i="63"/>
  <c r="F116" i="63"/>
  <c r="F114" i="61"/>
  <c r="F22" i="63"/>
  <c r="F149" i="63"/>
  <c r="F175" i="63"/>
  <c r="F73" i="63"/>
  <c r="F149" i="61"/>
  <c r="F176" i="62"/>
  <c r="F159" i="63"/>
  <c r="F459" i="69"/>
  <c r="F67" i="63"/>
  <c r="F461" i="65"/>
  <c r="F168" i="61"/>
  <c r="F169" i="62"/>
  <c r="F473" i="70"/>
  <c r="F467" i="67"/>
  <c r="F94" i="62"/>
  <c r="F118" i="63"/>
  <c r="F154" i="63"/>
  <c r="F174" i="63"/>
  <c r="F167" i="63"/>
  <c r="F466" i="70"/>
  <c r="F467" i="66"/>
  <c r="F151" i="61"/>
  <c r="F163" i="63"/>
  <c r="F446" i="71"/>
  <c r="F129" i="63"/>
  <c r="F119" i="63"/>
  <c r="F91" i="63"/>
  <c r="F86" i="63"/>
  <c r="F93" i="62"/>
  <c r="F133" i="63"/>
  <c r="F95" i="62"/>
  <c r="F138" i="63"/>
  <c r="F176" i="63"/>
  <c r="F470" i="67"/>
  <c r="F96" i="63"/>
  <c r="F35" i="63"/>
  <c r="F453" i="71"/>
  <c r="F166" i="63"/>
  <c r="F148" i="63"/>
  <c r="F75" i="63"/>
  <c r="F583" i="68"/>
  <c r="F590" i="68"/>
  <c r="F27" i="63"/>
  <c r="F473" i="67"/>
  <c r="F428" i="71"/>
  <c r="F112" i="62"/>
  <c r="F137" i="63"/>
  <c r="F110" i="63"/>
  <c r="F114" i="63"/>
  <c r="F48" i="63"/>
  <c r="F449" i="71"/>
  <c r="F140" i="63"/>
  <c r="F14" i="63"/>
  <c r="F170" i="62"/>
  <c r="F409" i="71"/>
  <c r="F434" i="69"/>
  <c r="F98" i="63"/>
  <c r="F172" i="63"/>
  <c r="F151" i="63"/>
  <c r="F134" i="63"/>
  <c r="F102" i="63"/>
  <c r="F38" i="63"/>
  <c r="F114" i="62"/>
  <c r="F517" i="64"/>
  <c r="F559" i="68"/>
  <c r="F115" i="62"/>
  <c r="F56" i="63"/>
  <c r="F6" i="63"/>
  <c r="F95" i="63"/>
  <c r="F113" i="63"/>
  <c r="F177" i="63"/>
  <c r="F165" i="63"/>
  <c r="F60" i="63"/>
  <c r="F467" i="70"/>
  <c r="F127" i="63"/>
  <c r="F54" i="63"/>
  <c r="F29" i="63"/>
  <c r="F459" i="67"/>
  <c r="F572" i="68"/>
  <c r="F34" i="63"/>
  <c r="F521" i="64"/>
  <c r="F72" i="63"/>
  <c r="F173" i="63"/>
  <c r="F135" i="63"/>
  <c r="F149" i="62"/>
  <c r="F141" i="63"/>
  <c r="F467" i="69"/>
  <c r="F459" i="65"/>
  <c r="F157" i="63"/>
  <c r="F115" i="63"/>
  <c r="F587" i="68"/>
  <c r="F466" i="67"/>
  <c r="F473" i="66"/>
  <c r="F100" i="63"/>
  <c r="F156" i="63"/>
  <c r="F453" i="72"/>
  <c r="F122" i="63"/>
  <c r="F466" i="65"/>
  <c r="F153" i="63"/>
  <c r="F473" i="69"/>
  <c r="F176" i="61"/>
  <c r="F95" i="61"/>
  <c r="F470" i="70"/>
  <c r="F131" i="63"/>
  <c r="F65" i="63"/>
  <c r="F459" i="70"/>
  <c r="F8" i="63"/>
  <c r="F447" i="69"/>
  <c r="F15" i="63"/>
  <c r="F102" i="62"/>
  <c r="F450" i="72"/>
  <c r="F84" i="63"/>
  <c r="F447" i="72"/>
  <c r="F525" i="64"/>
  <c r="F407" i="71"/>
  <c r="F410" i="71"/>
  <c r="F152" i="63"/>
  <c r="F469" i="65"/>
  <c r="F169" i="63"/>
  <c r="F466" i="69"/>
  <c r="F103" i="63"/>
  <c r="F93" i="61"/>
  <c r="F9" i="63"/>
  <c r="F74" i="62"/>
  <c r="F468" i="69"/>
  <c r="F441" i="71"/>
  <c r="F144" i="63"/>
  <c r="F585" i="68"/>
  <c r="F416" i="71"/>
  <c r="F588" i="68"/>
  <c r="F453" i="69"/>
  <c r="F451" i="71"/>
  <c r="F427" i="71"/>
  <c r="F533" i="68"/>
  <c r="F106" i="63"/>
  <c r="F579" i="68"/>
  <c r="F427" i="72"/>
  <c r="F586" i="68"/>
  <c r="F461" i="67"/>
  <c r="F452" i="72"/>
  <c r="F465" i="69"/>
  <c r="F460" i="65"/>
  <c r="F449" i="72"/>
  <c r="F574" i="68"/>
  <c r="F448" i="71"/>
  <c r="F471" i="70"/>
  <c r="F581" i="68"/>
  <c r="F111" i="63"/>
  <c r="F109" i="63"/>
  <c r="F439" i="71"/>
  <c r="F426" i="69"/>
  <c r="F445" i="72"/>
  <c r="F468" i="70"/>
  <c r="F444" i="72"/>
  <c r="F453" i="70"/>
  <c r="F534" i="68"/>
  <c r="F443" i="71"/>
  <c r="F136" i="63"/>
  <c r="F443" i="72"/>
  <c r="F434" i="72"/>
  <c r="F451" i="72"/>
  <c r="F469" i="69"/>
  <c r="F93" i="63"/>
  <c r="F566" i="68"/>
  <c r="F113" i="61"/>
  <c r="F520" i="64"/>
  <c r="F471" i="69"/>
  <c r="F125" i="63"/>
  <c r="F450" i="71"/>
  <c r="F463" i="69"/>
  <c r="F444" i="71"/>
  <c r="F461" i="69"/>
  <c r="F434" i="71"/>
  <c r="F470" i="65"/>
  <c r="F128" i="63"/>
  <c r="F511" i="64"/>
  <c r="F458" i="69"/>
  <c r="F444" i="69"/>
  <c r="F465" i="70"/>
  <c r="F468" i="67"/>
  <c r="F446" i="69"/>
  <c r="F168" i="62"/>
  <c r="F409" i="72"/>
  <c r="F439" i="72"/>
  <c r="F28" i="63"/>
  <c r="F7" i="63"/>
  <c r="F428" i="72"/>
  <c r="F445" i="71"/>
  <c r="F425" i="71"/>
  <c r="F164" i="63"/>
  <c r="F468" i="65"/>
  <c r="F136" i="62"/>
  <c r="F162" i="63"/>
  <c r="F461" i="70"/>
  <c r="F472" i="69"/>
  <c r="F448" i="72"/>
  <c r="F47" i="63"/>
  <c r="F463" i="70"/>
  <c r="F469" i="67"/>
  <c r="F458" i="70"/>
  <c r="F461" i="66"/>
  <c r="F85" i="63"/>
  <c r="F425" i="69"/>
  <c r="F452" i="71"/>
  <c r="F468" i="66"/>
  <c r="F472" i="70"/>
  <c r="F425" i="72"/>
  <c r="F150" i="61"/>
  <c r="F441" i="72"/>
  <c r="F427" i="69"/>
  <c r="F16" i="63"/>
  <c r="F558" i="68"/>
  <c r="F407" i="72"/>
  <c r="F146" i="63"/>
  <c r="F70" i="61"/>
  <c r="F464" i="69"/>
  <c r="F66" i="63"/>
  <c r="F469" i="70"/>
  <c r="F582" i="68"/>
  <c r="F519" i="64"/>
  <c r="F470" i="66"/>
  <c r="F117" i="63"/>
  <c r="F471" i="66"/>
  <c r="F471" i="65"/>
  <c r="F464" i="67"/>
  <c r="F126" i="62"/>
  <c r="F134" i="62"/>
  <c r="F64" i="63"/>
  <c r="F12" i="61"/>
  <c r="F460" i="66"/>
  <c r="F143" i="63"/>
  <c r="F89" i="62"/>
  <c r="F34" i="62"/>
  <c r="F557" i="68"/>
  <c r="F457" i="69"/>
  <c r="F443" i="70"/>
  <c r="F99" i="61"/>
  <c r="F15" i="61"/>
  <c r="F445" i="70"/>
  <c r="F449" i="66"/>
  <c r="F433" i="66"/>
  <c r="F172" i="62"/>
  <c r="F119" i="61"/>
  <c r="F88" i="61"/>
  <c r="F45" i="62"/>
  <c r="F35" i="62"/>
  <c r="F31" i="62"/>
  <c r="F17" i="62"/>
  <c r="F5" i="61"/>
  <c r="F120" i="62"/>
  <c r="F79" i="62"/>
  <c r="F529" i="68"/>
  <c r="F57" i="61"/>
  <c r="F32" i="63"/>
  <c r="F20" i="63"/>
  <c r="F11" i="61"/>
  <c r="F440" i="72"/>
  <c r="F426" i="72"/>
  <c r="F97" i="61"/>
  <c r="F147" i="62"/>
  <c r="F10" i="61"/>
  <c r="F19" i="62"/>
  <c r="F433" i="67"/>
  <c r="F494" i="64"/>
  <c r="F111" i="62"/>
  <c r="F32" i="62"/>
  <c r="F22" i="62"/>
  <c r="F460" i="67"/>
  <c r="F177" i="62"/>
  <c r="F156" i="62"/>
  <c r="F118" i="61"/>
  <c r="F92" i="61"/>
  <c r="F84" i="62"/>
  <c r="F77" i="62"/>
  <c r="F68" i="62"/>
  <c r="F54" i="61"/>
  <c r="F21" i="61"/>
  <c r="F13" i="62"/>
  <c r="F5" i="62"/>
  <c r="F86" i="62"/>
  <c r="F79" i="61"/>
  <c r="F32" i="61"/>
  <c r="F464" i="70"/>
  <c r="F116" i="61"/>
  <c r="F52" i="61"/>
  <c r="F37" i="61"/>
  <c r="F491" i="64"/>
  <c r="F101" i="62"/>
  <c r="F78" i="61"/>
  <c r="F26" i="62"/>
  <c r="F5" i="63"/>
  <c r="F145" i="61"/>
  <c r="F120" i="61"/>
  <c r="F75" i="62"/>
  <c r="F105" i="63"/>
  <c r="F449" i="70"/>
  <c r="F48" i="62"/>
  <c r="F20" i="62"/>
  <c r="F561" i="68"/>
  <c r="F22" i="61"/>
  <c r="F408" i="72"/>
  <c r="F136" i="61"/>
  <c r="F177" i="61"/>
  <c r="F165" i="61"/>
  <c r="F147" i="61"/>
  <c r="F101" i="61"/>
  <c r="F96" i="62"/>
  <c r="F83" i="63"/>
  <c r="F58" i="61"/>
  <c r="F39" i="63"/>
  <c r="F30" i="63"/>
  <c r="F21" i="63"/>
  <c r="F12" i="63"/>
  <c r="F74" i="61"/>
  <c r="F462" i="69"/>
  <c r="F89" i="61"/>
  <c r="F33" i="62"/>
  <c r="F19" i="61"/>
  <c r="F131" i="61"/>
  <c r="F91" i="61"/>
  <c r="F48" i="61"/>
  <c r="F37" i="62"/>
  <c r="F442" i="72"/>
  <c r="F163" i="61"/>
  <c r="F71" i="61"/>
  <c r="F159" i="61"/>
  <c r="F138" i="61"/>
  <c r="F100" i="61"/>
  <c r="F59" i="61"/>
  <c r="F50" i="61"/>
  <c r="F14" i="61"/>
  <c r="F86" i="61"/>
  <c r="F175" i="61"/>
  <c r="F135" i="62"/>
  <c r="F111" i="61"/>
  <c r="F148" i="62"/>
  <c r="F445" i="69"/>
  <c r="F127" i="62"/>
  <c r="F551" i="68"/>
  <c r="F424" i="69"/>
  <c r="F415" i="72"/>
  <c r="F433" i="71"/>
  <c r="F449" i="65"/>
  <c r="F480" i="64"/>
  <c r="F157" i="61"/>
  <c r="F107" i="62"/>
  <c r="F71" i="63"/>
  <c r="F174" i="61"/>
  <c r="F87" i="62"/>
  <c r="F16" i="62"/>
  <c r="F471" i="67"/>
  <c r="F51" i="63"/>
  <c r="F127" i="61"/>
  <c r="F108" i="62"/>
  <c r="F460" i="69"/>
  <c r="F173" i="61"/>
  <c r="F141" i="61"/>
  <c r="F92" i="62"/>
  <c r="F65" i="62"/>
  <c r="F26" i="63"/>
  <c r="F16" i="61"/>
  <c r="F9" i="61"/>
  <c r="F408" i="71"/>
  <c r="F462" i="70"/>
  <c r="F91" i="62"/>
  <c r="F60" i="62"/>
  <c r="F33" i="63"/>
  <c r="F20" i="61"/>
  <c r="F12" i="62"/>
  <c r="F433" i="72"/>
  <c r="F122" i="61"/>
  <c r="F88" i="63"/>
  <c r="F58" i="63"/>
  <c r="F49" i="63"/>
  <c r="F45" i="61"/>
  <c r="F11" i="62"/>
  <c r="F452" i="67"/>
  <c r="F573" i="68"/>
  <c r="F163" i="62"/>
  <c r="F70" i="63"/>
  <c r="F156" i="61"/>
  <c r="F132" i="62"/>
  <c r="F73" i="62"/>
  <c r="F69" i="62"/>
  <c r="F35" i="61"/>
  <c r="F464" i="65"/>
  <c r="F440" i="71"/>
  <c r="F55" i="62"/>
  <c r="F171" i="61"/>
  <c r="F139" i="62"/>
  <c r="F90" i="63"/>
  <c r="F41" i="62"/>
  <c r="F11" i="63"/>
  <c r="F430" i="69"/>
  <c r="F430" i="70"/>
  <c r="F166" i="61"/>
  <c r="F159" i="62"/>
  <c r="F141" i="62"/>
  <c r="F118" i="62"/>
  <c r="F59" i="62"/>
  <c r="F161" i="63"/>
  <c r="F135" i="61"/>
  <c r="F56" i="61"/>
  <c r="F577" i="68"/>
  <c r="F498" i="64"/>
  <c r="F157" i="62"/>
  <c r="F126" i="61"/>
  <c r="F98" i="62"/>
  <c r="F71" i="62"/>
  <c r="F70" i="62"/>
  <c r="F174" i="62"/>
  <c r="F155" i="61"/>
  <c r="F129" i="61"/>
  <c r="F122" i="62"/>
  <c r="F54" i="62"/>
  <c r="F49" i="61"/>
  <c r="F13" i="63"/>
  <c r="F166" i="62"/>
  <c r="F76" i="62"/>
  <c r="F56" i="62"/>
  <c r="F52" i="63"/>
  <c r="F41" i="61"/>
  <c r="F449" i="67"/>
  <c r="F31" i="63"/>
  <c r="F8" i="62"/>
  <c r="F38" i="61"/>
  <c r="F510" i="64"/>
  <c r="F78" i="63"/>
  <c r="F39" i="62"/>
  <c r="F139" i="61"/>
  <c r="F430" i="72"/>
  <c r="F452" i="65"/>
  <c r="F132" i="61"/>
  <c r="F77" i="61"/>
  <c r="F21" i="62"/>
  <c r="F30" i="62"/>
  <c r="F438" i="72"/>
  <c r="F537" i="68"/>
  <c r="F154" i="61"/>
  <c r="F426" i="71"/>
  <c r="F154" i="62"/>
  <c r="F133" i="62"/>
  <c r="F110" i="61"/>
  <c r="F103" i="62"/>
  <c r="F84" i="61"/>
  <c r="F69" i="63"/>
  <c r="F59" i="63"/>
  <c r="F46" i="61"/>
  <c r="F40" i="63"/>
  <c r="F13" i="61"/>
  <c r="F145" i="62"/>
  <c r="F171" i="62"/>
  <c r="F90" i="62"/>
  <c r="F52" i="62"/>
  <c r="F38" i="62"/>
  <c r="F153" i="62"/>
  <c r="F137" i="62"/>
  <c r="F110" i="62"/>
  <c r="F27" i="61"/>
  <c r="F18" i="61"/>
  <c r="F426" i="66"/>
  <c r="F438" i="71"/>
  <c r="F36" i="61"/>
  <c r="F412" i="71"/>
  <c r="F108" i="61"/>
  <c r="F99" i="62"/>
  <c r="F72" i="62"/>
  <c r="F29" i="61"/>
  <c r="F172" i="61"/>
  <c r="F138" i="62"/>
  <c r="F134" i="61"/>
  <c r="F100" i="62"/>
  <c r="F88" i="62"/>
  <c r="F58" i="62"/>
  <c r="F49" i="62"/>
  <c r="F40" i="62"/>
  <c r="F30" i="61"/>
  <c r="F26" i="61"/>
  <c r="F18" i="62"/>
  <c r="F10" i="62"/>
  <c r="F426" i="65"/>
  <c r="F130" i="62"/>
  <c r="F76" i="61"/>
  <c r="F9" i="62"/>
  <c r="F68" i="63"/>
  <c r="F90" i="61"/>
  <c r="F55" i="61"/>
  <c r="F34" i="61"/>
  <c r="F19" i="63"/>
  <c r="F98" i="61"/>
  <c r="F15" i="62"/>
  <c r="F165" i="62"/>
  <c r="F92" i="63"/>
  <c r="F69" i="61"/>
  <c r="F40" i="61"/>
  <c r="F14" i="62"/>
  <c r="F67" i="62"/>
  <c r="F89" i="63"/>
  <c r="F117" i="62"/>
  <c r="F452" i="69"/>
  <c r="F107" i="61"/>
  <c r="F72" i="61"/>
  <c r="F553" i="68"/>
  <c r="F133" i="61"/>
  <c r="F119" i="62"/>
  <c r="F83" i="61"/>
  <c r="F77" i="63"/>
  <c r="F73" i="61"/>
  <c r="F64" i="61"/>
  <c r="F50" i="62"/>
  <c r="F27" i="62"/>
  <c r="F67" i="61"/>
  <c r="F8" i="61"/>
  <c r="F424" i="67"/>
  <c r="F155" i="62"/>
  <c r="F457" i="70"/>
  <c r="F470" i="64"/>
  <c r="F130" i="61"/>
  <c r="F442" i="71"/>
  <c r="F148" i="61"/>
  <c r="F87" i="61"/>
  <c r="F75" i="61"/>
  <c r="F175" i="62"/>
  <c r="F173" i="62"/>
  <c r="F129" i="62"/>
  <c r="F426" i="70"/>
  <c r="F29" i="62"/>
  <c r="F17" i="61"/>
  <c r="F51" i="61"/>
  <c r="F31" i="61"/>
  <c r="F45" i="63"/>
  <c r="F39" i="61"/>
  <c r="F6" i="62"/>
  <c r="F445" i="65"/>
  <c r="F51" i="62"/>
  <c r="F131" i="62"/>
  <c r="F46" i="62"/>
  <c r="F124" i="63"/>
  <c r="F116" i="62"/>
  <c r="F53" i="62"/>
  <c r="F103" i="61"/>
  <c r="F65" i="61"/>
  <c r="F60" i="61"/>
  <c r="F96" i="61"/>
  <c r="F64" i="62"/>
  <c r="F36" i="62"/>
  <c r="F460" i="70"/>
  <c r="F57" i="62"/>
  <c r="F97" i="62"/>
  <c r="F53" i="61"/>
  <c r="F153" i="61"/>
  <c r="F117" i="61"/>
  <c r="F78" i="62"/>
  <c r="F68" i="61"/>
  <c r="F50" i="63"/>
  <c r="F83" i="62"/>
  <c r="F33" i="61"/>
  <c r="F87" i="63"/>
  <c r="F412" i="72"/>
  <c r="F10" i="63"/>
  <c r="F6" i="61"/>
  <c r="F464" i="66"/>
  <c r="F137" i="61"/>
  <c r="F467" i="64"/>
  <c r="F432" i="66"/>
  <c r="F413" i="71"/>
  <c r="F439" i="69"/>
  <c r="F454" i="70"/>
  <c r="F144" i="61"/>
  <c r="F446" i="65"/>
  <c r="F442" i="70"/>
  <c r="F25" i="62"/>
  <c r="F421" i="66"/>
  <c r="F428" i="65"/>
  <c r="F427" i="67"/>
  <c r="F437" i="72"/>
  <c r="F466" i="64"/>
  <c r="F446" i="70"/>
  <c r="F439" i="70"/>
  <c r="F524" i="68"/>
  <c r="F428" i="67"/>
  <c r="F449" i="69"/>
  <c r="F496" i="64"/>
  <c r="F423" i="66"/>
  <c r="F565" i="68"/>
  <c r="F128" i="62"/>
  <c r="F435" i="70"/>
  <c r="F451" i="67"/>
  <c r="F453" i="67"/>
  <c r="F538" i="68"/>
  <c r="F144" i="62"/>
  <c r="F415" i="71"/>
  <c r="F411" i="72"/>
  <c r="F433" i="70"/>
  <c r="F430" i="71"/>
  <c r="F403" i="72"/>
  <c r="F47" i="62"/>
  <c r="F429" i="69"/>
  <c r="F443" i="67"/>
  <c r="F547" i="68"/>
  <c r="F465" i="67"/>
  <c r="F447" i="65"/>
  <c r="F429" i="70"/>
  <c r="F4" i="62"/>
  <c r="F474" i="64"/>
  <c r="F458" i="66"/>
  <c r="F540" i="68"/>
  <c r="F432" i="69"/>
  <c r="F109" i="62"/>
  <c r="F109" i="61"/>
  <c r="F429" i="66"/>
  <c r="F406" i="72"/>
  <c r="F28" i="61"/>
  <c r="F450" i="67"/>
  <c r="F63" i="63"/>
  <c r="F435" i="66"/>
  <c r="F578" i="68"/>
  <c r="F7" i="61"/>
  <c r="F454" i="67"/>
  <c r="F414" i="71"/>
  <c r="F564" i="68"/>
  <c r="F424" i="71"/>
  <c r="F548" i="68"/>
  <c r="F465" i="65"/>
  <c r="F403" i="71"/>
  <c r="F452" i="66"/>
  <c r="F450" i="69"/>
  <c r="F497" i="64"/>
  <c r="F431" i="67"/>
  <c r="F435" i="72"/>
  <c r="F447" i="66"/>
  <c r="F106" i="62"/>
  <c r="F433" i="65"/>
  <c r="F456" i="70"/>
  <c r="F482" i="64"/>
  <c r="F458" i="67"/>
  <c r="F560" i="68"/>
  <c r="F575" i="68"/>
  <c r="F528" i="68"/>
  <c r="F499" i="64"/>
  <c r="F423" i="67"/>
  <c r="F443" i="65"/>
  <c r="F450" i="70"/>
  <c r="F125" i="62"/>
  <c r="F420" i="65"/>
  <c r="F458" i="65"/>
  <c r="F444" i="67"/>
  <c r="F423" i="70"/>
  <c r="F504" i="64"/>
  <c r="F515" i="64"/>
  <c r="F495" i="64"/>
  <c r="F539" i="68"/>
  <c r="F425" i="66"/>
  <c r="F420" i="67"/>
  <c r="F536" i="68"/>
  <c r="F469" i="64"/>
  <c r="F423" i="72"/>
  <c r="F440" i="66"/>
  <c r="F576" i="68"/>
  <c r="F162" i="62"/>
  <c r="F465" i="66"/>
  <c r="F492" i="64"/>
  <c r="F25" i="63"/>
  <c r="F429" i="72"/>
  <c r="F431" i="66"/>
  <c r="F516" i="64"/>
  <c r="F502" i="64"/>
  <c r="F531" i="68"/>
  <c r="F448" i="65"/>
  <c r="F444" i="65"/>
  <c r="F405" i="71"/>
  <c r="F446" i="66"/>
  <c r="F450" i="66"/>
  <c r="F463" i="65"/>
  <c r="F434" i="65"/>
  <c r="F532" i="68"/>
  <c r="F431" i="71"/>
  <c r="F443" i="66"/>
  <c r="F450" i="65"/>
  <c r="F82" i="62"/>
  <c r="F523" i="64"/>
  <c r="F427" i="65"/>
  <c r="F451" i="69"/>
  <c r="F448" i="67"/>
  <c r="F444" i="70"/>
  <c r="F524" i="64"/>
  <c r="F440" i="65"/>
  <c r="F421" i="67"/>
  <c r="F411" i="71"/>
  <c r="F444" i="66"/>
  <c r="F437" i="71"/>
  <c r="F530" i="68"/>
  <c r="F488" i="64"/>
  <c r="F82" i="61"/>
  <c r="F543" i="68"/>
  <c r="F427" i="70"/>
  <c r="F413" i="72"/>
  <c r="F432" i="65"/>
  <c r="F446" i="67"/>
  <c r="F85" i="62"/>
  <c r="F478" i="64"/>
  <c r="F25" i="61"/>
  <c r="F552" i="68"/>
  <c r="F417" i="71"/>
  <c r="F429" i="67"/>
  <c r="F146" i="62"/>
  <c r="F4" i="61"/>
  <c r="F442" i="65"/>
  <c r="F472" i="67"/>
  <c r="F456" i="69"/>
  <c r="F428" i="66"/>
  <c r="F421" i="65"/>
  <c r="F44" i="62"/>
  <c r="F454" i="69"/>
  <c r="F472" i="64"/>
  <c r="F555" i="68"/>
  <c r="F451" i="66"/>
  <c r="F554" i="68"/>
  <c r="F508" i="64"/>
  <c r="F580" i="68"/>
  <c r="F447" i="70"/>
  <c r="F421" i="69"/>
  <c r="F431" i="65"/>
  <c r="F483" i="64"/>
  <c r="F501" i="64"/>
  <c r="F462" i="66"/>
  <c r="F433" i="69"/>
  <c r="F475" i="64"/>
  <c r="F420" i="66"/>
  <c r="F424" i="65"/>
  <c r="F423" i="65"/>
  <c r="F448" i="66"/>
  <c r="F405" i="72"/>
  <c r="F589" i="68"/>
  <c r="F451" i="65"/>
  <c r="F428" i="70"/>
  <c r="F4" i="63"/>
  <c r="F453" i="66"/>
  <c r="F473" i="64"/>
  <c r="F85" i="61"/>
  <c r="F439" i="67"/>
  <c r="F487" i="64"/>
  <c r="F164" i="62"/>
  <c r="F481" i="64"/>
  <c r="F442" i="67"/>
  <c r="F431" i="72"/>
  <c r="F462" i="67"/>
  <c r="F447" i="67"/>
  <c r="F423" i="69"/>
  <c r="F432" i="70"/>
  <c r="F514" i="64"/>
  <c r="F424" i="72"/>
  <c r="F164" i="61"/>
  <c r="F440" i="70"/>
  <c r="F66" i="62"/>
  <c r="F454" i="66"/>
  <c r="F453" i="65"/>
  <c r="F82" i="63"/>
  <c r="F477" i="64"/>
  <c r="F562" i="68"/>
  <c r="F443" i="69"/>
  <c r="F490" i="64"/>
  <c r="F463" i="67"/>
  <c r="F432" i="71"/>
  <c r="F414" i="72"/>
  <c r="F462" i="65"/>
  <c r="F420" i="69"/>
  <c r="F421" i="70"/>
  <c r="F421" i="72"/>
  <c r="F63" i="62"/>
  <c r="F550" i="68"/>
  <c r="F448" i="70"/>
  <c r="F421" i="71"/>
  <c r="F500" i="64"/>
  <c r="F442" i="66"/>
  <c r="F44" i="63"/>
  <c r="F435" i="71"/>
  <c r="F522" i="64"/>
  <c r="F512" i="64"/>
  <c r="F471" i="64"/>
  <c r="F435" i="69"/>
  <c r="F162" i="61"/>
  <c r="F7" i="62"/>
  <c r="F476" i="64"/>
  <c r="F429" i="71"/>
  <c r="F424" i="70"/>
  <c r="F425" i="65"/>
  <c r="F472" i="65"/>
  <c r="F63" i="61"/>
  <c r="F146" i="61"/>
  <c r="F440" i="69"/>
  <c r="F435" i="65"/>
  <c r="F571" i="68"/>
  <c r="F423" i="71"/>
  <c r="F439" i="66"/>
  <c r="F431" i="70"/>
  <c r="F106" i="61"/>
  <c r="F432" i="67"/>
  <c r="F427" i="66"/>
  <c r="F425" i="70"/>
  <c r="F424" i="66"/>
  <c r="F417" i="72"/>
  <c r="F513" i="64"/>
  <c r="F527" i="68"/>
  <c r="F426" i="67"/>
  <c r="F463" i="66"/>
  <c r="F493" i="64"/>
  <c r="F430" i="66"/>
  <c r="F430" i="65"/>
  <c r="F66" i="61"/>
  <c r="F429" i="65"/>
  <c r="F425" i="67"/>
  <c r="F567" i="68"/>
  <c r="F128" i="61"/>
  <c r="F28" i="62"/>
  <c r="F420" i="70"/>
  <c r="F454" i="65"/>
  <c r="F526" i="68"/>
  <c r="F445" i="67"/>
  <c r="F479" i="64"/>
  <c r="F451" i="70"/>
  <c r="F44" i="61"/>
  <c r="F434" i="67"/>
  <c r="F563" i="68"/>
  <c r="F125" i="61"/>
  <c r="F556" i="68"/>
  <c r="F430" i="67"/>
  <c r="F523" i="68"/>
  <c r="F432" i="72"/>
  <c r="F431" i="69"/>
  <c r="F435" i="67"/>
  <c r="F448" i="69"/>
  <c r="F434" i="66"/>
  <c r="F445" i="66"/>
  <c r="F406" i="71"/>
  <c r="F472" i="66"/>
  <c r="F503" i="64"/>
  <c r="F47" i="61"/>
  <c r="F452" i="70"/>
  <c r="F442" i="69"/>
  <c r="F541" i="68"/>
  <c r="F439" i="65"/>
  <c r="F440" i="67"/>
  <c r="F422" i="65"/>
  <c r="F161" i="62"/>
  <c r="F419" i="70"/>
  <c r="F3" i="62"/>
  <c r="F420" i="71"/>
  <c r="F549" i="68"/>
  <c r="F457" i="66"/>
  <c r="F465" i="64"/>
  <c r="F161" i="61"/>
  <c r="F143" i="61"/>
  <c r="F570" i="68"/>
  <c r="F468" i="64"/>
  <c r="F457" i="65"/>
  <c r="F522" i="68"/>
  <c r="F404" i="72"/>
  <c r="F3" i="61"/>
  <c r="F486" i="64"/>
  <c r="F438" i="67"/>
  <c r="F457" i="67"/>
  <c r="F441" i="65"/>
  <c r="F402" i="71"/>
  <c r="F81" i="63"/>
  <c r="F441" i="70"/>
  <c r="F441" i="67"/>
  <c r="F422" i="67"/>
  <c r="F422" i="71"/>
  <c r="F24" i="61"/>
  <c r="F404" i="71"/>
  <c r="F525" i="68"/>
  <c r="F105" i="61"/>
  <c r="F422" i="66"/>
  <c r="F438" i="69"/>
  <c r="F43" i="63"/>
  <c r="F24" i="63"/>
  <c r="F105" i="62"/>
  <c r="F124" i="62"/>
  <c r="F43" i="62"/>
  <c r="F489" i="64"/>
  <c r="F419" i="67"/>
  <c r="F420" i="72"/>
  <c r="F419" i="66"/>
  <c r="F507" i="64"/>
  <c r="F43" i="61"/>
  <c r="F81" i="61"/>
  <c r="F3" i="63"/>
  <c r="F62" i="63"/>
  <c r="F62" i="61"/>
  <c r="F441" i="66"/>
  <c r="F124" i="61"/>
  <c r="F546" i="68"/>
  <c r="F402" i="72"/>
  <c r="F438" i="70"/>
  <c r="F24" i="62"/>
  <c r="F438" i="66"/>
  <c r="F62" i="62"/>
  <c r="F419" i="69"/>
  <c r="F422" i="69"/>
  <c r="F438" i="65"/>
  <c r="F422" i="72"/>
  <c r="F81" i="62"/>
  <c r="F422" i="70"/>
  <c r="F143" i="62"/>
  <c r="F441" i="69"/>
  <c r="F419" i="65"/>
  <c r="F485" i="64"/>
  <c r="F545" i="68"/>
  <c r="F418" i="66"/>
  <c r="F437" i="65"/>
  <c r="F437" i="66"/>
  <c r="F401" i="72"/>
  <c r="F418" i="69"/>
  <c r="F418" i="67"/>
  <c r="F419" i="71"/>
  <c r="F419" i="72"/>
  <c r="F456" i="65"/>
  <c r="F401" i="71"/>
  <c r="F456" i="67"/>
  <c r="F418" i="70"/>
  <c r="F437" i="70"/>
  <c r="F464" i="64"/>
  <c r="F456" i="66"/>
  <c r="F521" i="68"/>
  <c r="F418" i="65"/>
  <c r="F437" i="67"/>
  <c r="F437" i="69"/>
  <c r="F506" i="64"/>
  <c r="F569" i="68"/>
  <c r="J121" i="61"/>
  <c r="J150" i="63"/>
  <c r="J59" i="61"/>
  <c r="J169" i="61"/>
  <c r="J36" i="63"/>
  <c r="J74" i="63"/>
  <c r="J112" i="61"/>
  <c r="J132" i="63"/>
  <c r="J94" i="61"/>
  <c r="J172" i="63"/>
  <c r="J428" i="69"/>
  <c r="J12" i="62"/>
  <c r="J167" i="62"/>
  <c r="J115" i="61"/>
  <c r="J59" i="62"/>
  <c r="J459" i="66"/>
  <c r="J482" i="64"/>
  <c r="J434" i="70"/>
  <c r="J35" i="63"/>
  <c r="J13" i="63"/>
  <c r="J102" i="61"/>
  <c r="J152" i="61"/>
  <c r="J115" i="62"/>
  <c r="J524" i="64"/>
  <c r="J14" i="61"/>
  <c r="J410" i="71"/>
  <c r="J473" i="65"/>
  <c r="J410" i="72"/>
  <c r="J167" i="61"/>
  <c r="J158" i="61"/>
  <c r="J535" i="68"/>
  <c r="J140" i="61"/>
  <c r="J467" i="65"/>
  <c r="J6" i="63"/>
  <c r="J170" i="61"/>
  <c r="J159" i="63"/>
  <c r="J587" i="68"/>
  <c r="J473" i="70"/>
  <c r="J54" i="63"/>
  <c r="J48" i="63"/>
  <c r="J473" i="66"/>
  <c r="J461" i="65"/>
  <c r="J447" i="69"/>
  <c r="J174" i="63"/>
  <c r="J473" i="69"/>
  <c r="J11" i="62"/>
  <c r="J169" i="63"/>
  <c r="J466" i="69"/>
  <c r="J517" i="64"/>
  <c r="J493" i="64"/>
  <c r="J21" i="63"/>
  <c r="J147" i="63"/>
  <c r="J14" i="62"/>
  <c r="J583" i="68"/>
  <c r="J95" i="62"/>
  <c r="J449" i="71"/>
  <c r="J167" i="63"/>
  <c r="J158" i="62"/>
  <c r="J95" i="63"/>
  <c r="J58" i="63"/>
  <c r="J176" i="62"/>
  <c r="J467" i="67"/>
  <c r="J122" i="63"/>
  <c r="J102" i="63"/>
  <c r="J149" i="61"/>
  <c r="J130" i="63"/>
  <c r="J446" i="71"/>
  <c r="J56" i="63"/>
  <c r="J15" i="63"/>
  <c r="J509" i="64"/>
  <c r="J168" i="62"/>
  <c r="J496" i="64"/>
  <c r="J91" i="63"/>
  <c r="J59" i="63"/>
  <c r="J115" i="63"/>
  <c r="J152" i="63"/>
  <c r="J459" i="70"/>
  <c r="J138" i="63"/>
  <c r="J46" i="63"/>
  <c r="J121" i="62"/>
  <c r="J434" i="69"/>
  <c r="J55" i="63"/>
  <c r="J152" i="62"/>
  <c r="J153" i="63"/>
  <c r="J96" i="63"/>
  <c r="J120" i="63"/>
  <c r="J101" i="63"/>
  <c r="J84" i="63"/>
  <c r="J542" i="68"/>
  <c r="J13" i="62"/>
  <c r="J95" i="61"/>
  <c r="J171" i="63"/>
  <c r="J140" i="63"/>
  <c r="J459" i="67"/>
  <c r="J93" i="62"/>
  <c r="J470" i="69"/>
  <c r="J112" i="63"/>
  <c r="J170" i="63"/>
  <c r="J97" i="63"/>
  <c r="J137" i="63"/>
  <c r="J116" i="63"/>
  <c r="J114" i="63"/>
  <c r="J157" i="63"/>
  <c r="J126" i="63"/>
  <c r="J57" i="63"/>
  <c r="J107" i="63"/>
  <c r="J34" i="63"/>
  <c r="J114" i="61"/>
  <c r="J165" i="63"/>
  <c r="J495" i="64"/>
  <c r="J176" i="63"/>
  <c r="J53" i="63"/>
  <c r="J12" i="61"/>
  <c r="J472" i="64"/>
  <c r="J98" i="63"/>
  <c r="J141" i="63"/>
  <c r="J93" i="63"/>
  <c r="J73" i="63"/>
  <c r="J459" i="65"/>
  <c r="J466" i="67"/>
  <c r="J158" i="63"/>
  <c r="J590" i="68"/>
  <c r="J21" i="62"/>
  <c r="J16" i="63"/>
  <c r="J450" i="72"/>
  <c r="J572" i="68"/>
  <c r="J169" i="62"/>
  <c r="J151" i="62"/>
  <c r="J134" i="63"/>
  <c r="J466" i="66"/>
  <c r="J151" i="63"/>
  <c r="J21" i="61"/>
  <c r="J170" i="62"/>
  <c r="J114" i="62"/>
  <c r="J467" i="70"/>
  <c r="J470" i="67"/>
  <c r="J67" i="63"/>
  <c r="J8" i="63"/>
  <c r="J156" i="63"/>
  <c r="J86" i="63"/>
  <c r="J140" i="62"/>
  <c r="J117" i="63"/>
  <c r="J38" i="63"/>
  <c r="J163" i="63"/>
  <c r="J139" i="63"/>
  <c r="J129" i="63"/>
  <c r="J119" i="63"/>
  <c r="J22" i="63"/>
  <c r="J453" i="66"/>
  <c r="J121" i="63"/>
  <c r="J591" i="68"/>
  <c r="J100" i="63"/>
  <c r="J416" i="72"/>
  <c r="J475" i="64"/>
  <c r="J177" i="63"/>
  <c r="J75" i="63"/>
  <c r="J11" i="63"/>
  <c r="J118" i="63"/>
  <c r="J99" i="63"/>
  <c r="J72" i="63"/>
  <c r="J525" i="64"/>
  <c r="J173" i="63"/>
  <c r="J127" i="63"/>
  <c r="J108" i="63"/>
  <c r="J409" i="71"/>
  <c r="J407" i="71"/>
  <c r="J446" i="72"/>
  <c r="J469" i="65"/>
  <c r="J466" i="70"/>
  <c r="J473" i="64"/>
  <c r="J453" i="71"/>
  <c r="J416" i="71"/>
  <c r="J151" i="61"/>
  <c r="J584" i="68"/>
  <c r="J110" i="63"/>
  <c r="J41" i="63"/>
  <c r="J60" i="63"/>
  <c r="J467" i="69"/>
  <c r="J558" i="68"/>
  <c r="J14" i="63"/>
  <c r="J459" i="69"/>
  <c r="J467" i="66"/>
  <c r="J470" i="70"/>
  <c r="J65" i="63"/>
  <c r="J37" i="63"/>
  <c r="J103" i="63"/>
  <c r="J93" i="61"/>
  <c r="J145" i="63"/>
  <c r="J94" i="62"/>
  <c r="J113" i="62"/>
  <c r="J176" i="61"/>
  <c r="J79" i="63"/>
  <c r="J514" i="64"/>
  <c r="J175" i="63"/>
  <c r="J133" i="63"/>
  <c r="J518" i="64"/>
  <c r="J12" i="63"/>
  <c r="J149" i="62"/>
  <c r="J27" i="63"/>
  <c r="J102" i="62"/>
  <c r="J447" i="71"/>
  <c r="J149" i="63"/>
  <c r="J470" i="65"/>
  <c r="J18" i="63"/>
  <c r="J453" i="72"/>
  <c r="J470" i="66"/>
  <c r="J521" i="64"/>
  <c r="J17" i="63"/>
  <c r="J13" i="61"/>
  <c r="J155" i="63"/>
  <c r="J94" i="63"/>
  <c r="J473" i="67"/>
  <c r="J135" i="63"/>
  <c r="J131" i="63"/>
  <c r="J29" i="63"/>
  <c r="J474" i="64"/>
  <c r="J11" i="61"/>
  <c r="J112" i="62"/>
  <c r="J579" i="68"/>
  <c r="J447" i="72"/>
  <c r="J76" i="63"/>
  <c r="J434" i="71"/>
  <c r="J451" i="71"/>
  <c r="J132" i="62"/>
  <c r="J461" i="69"/>
  <c r="J471" i="70"/>
  <c r="J443" i="72"/>
  <c r="J444" i="72"/>
  <c r="J407" i="72"/>
  <c r="J461" i="66"/>
  <c r="J534" i="68"/>
  <c r="J439" i="71"/>
  <c r="J469" i="67"/>
  <c r="J106" i="63"/>
  <c r="J463" i="70"/>
  <c r="J450" i="71"/>
  <c r="J148" i="63"/>
  <c r="J428" i="71"/>
  <c r="J408" i="72"/>
  <c r="J464" i="70"/>
  <c r="J468" i="67"/>
  <c r="J434" i="72"/>
  <c r="J166" i="63"/>
  <c r="J494" i="64"/>
  <c r="J144" i="63"/>
  <c r="J162" i="63"/>
  <c r="J463" i="69"/>
  <c r="J582" i="68"/>
  <c r="J451" i="72"/>
  <c r="J89" i="63"/>
  <c r="J443" i="71"/>
  <c r="J439" i="72"/>
  <c r="J428" i="72"/>
  <c r="J468" i="65"/>
  <c r="J113" i="63"/>
  <c r="J448" i="72"/>
  <c r="J445" i="71"/>
  <c r="J154" i="63"/>
  <c r="J449" i="72"/>
  <c r="J128" i="63"/>
  <c r="J586" i="68"/>
  <c r="J49" i="62"/>
  <c r="J465" i="69"/>
  <c r="J471" i="69"/>
  <c r="J472" i="66"/>
  <c r="J453" i="70"/>
  <c r="J47" i="63"/>
  <c r="J168" i="61"/>
  <c r="J168" i="63"/>
  <c r="J468" i="70"/>
  <c r="J465" i="70"/>
  <c r="J117" i="61"/>
  <c r="J427" i="69"/>
  <c r="J471" i="66"/>
  <c r="J445" i="72"/>
  <c r="J146" i="63"/>
  <c r="J409" i="72"/>
  <c r="J444" i="69"/>
  <c r="J425" i="71"/>
  <c r="J461" i="70"/>
  <c r="J519" i="64"/>
  <c r="J461" i="67"/>
  <c r="J585" i="68"/>
  <c r="J66" i="63"/>
  <c r="J458" i="69"/>
  <c r="J453" i="69"/>
  <c r="J136" i="62"/>
  <c r="J32" i="62"/>
  <c r="J452" i="72"/>
  <c r="J588" i="68"/>
  <c r="J113" i="61"/>
  <c r="J511" i="64"/>
  <c r="J425" i="72"/>
  <c r="J434" i="66"/>
  <c r="J172" i="61"/>
  <c r="J97" i="62"/>
  <c r="J150" i="61"/>
  <c r="J559" i="68"/>
  <c r="J466" i="65"/>
  <c r="J427" i="72"/>
  <c r="J469" i="70"/>
  <c r="J557" i="68"/>
  <c r="J109" i="63"/>
  <c r="J441" i="71"/>
  <c r="J468" i="66"/>
  <c r="J446" i="69"/>
  <c r="J444" i="71"/>
  <c r="J164" i="63"/>
  <c r="J442" i="72"/>
  <c r="J503" i="64"/>
  <c r="J472" i="69"/>
  <c r="J125" i="63"/>
  <c r="J469" i="66"/>
  <c r="J574" i="68"/>
  <c r="J441" i="72"/>
  <c r="J427" i="71"/>
  <c r="J464" i="69"/>
  <c r="J150" i="62"/>
  <c r="J458" i="70"/>
  <c r="J442" i="71"/>
  <c r="J452" i="71"/>
  <c r="J515" i="64"/>
  <c r="J460" i="65"/>
  <c r="J516" i="64"/>
  <c r="J448" i="71"/>
  <c r="J28" i="63"/>
  <c r="J425" i="69"/>
  <c r="J85" i="63"/>
  <c r="J408" i="71"/>
  <c r="J469" i="69"/>
  <c r="J533" i="68"/>
  <c r="J581" i="68"/>
  <c r="J468" i="69"/>
  <c r="J16" i="61"/>
  <c r="J566" i="68"/>
  <c r="J136" i="63"/>
  <c r="J472" i="70"/>
  <c r="J589" i="68"/>
  <c r="J426" i="69"/>
  <c r="J520" i="64"/>
  <c r="J7" i="63"/>
  <c r="J111" i="63"/>
  <c r="J433" i="66"/>
  <c r="J462" i="65"/>
  <c r="J457" i="70"/>
  <c r="J415" i="72"/>
  <c r="J165" i="62"/>
  <c r="J96" i="62"/>
  <c r="J49" i="61"/>
  <c r="J27" i="61"/>
  <c r="J415" i="71"/>
  <c r="J70" i="63"/>
  <c r="J15" i="62"/>
  <c r="J575" i="68"/>
  <c r="J460" i="67"/>
  <c r="J74" i="61"/>
  <c r="J51" i="63"/>
  <c r="J155" i="61"/>
  <c r="J141" i="61"/>
  <c r="J110" i="61"/>
  <c r="J101" i="61"/>
  <c r="J92" i="62"/>
  <c r="J83" i="62"/>
  <c r="J64" i="61"/>
  <c r="J9" i="62"/>
  <c r="J5" i="63"/>
  <c r="J163" i="61"/>
  <c r="J90" i="61"/>
  <c r="J60" i="62"/>
  <c r="J19" i="61"/>
  <c r="J424" i="67"/>
  <c r="J97" i="61"/>
  <c r="J156" i="61"/>
  <c r="J464" i="67"/>
  <c r="J99" i="61"/>
  <c r="J38" i="62"/>
  <c r="J426" i="70"/>
  <c r="J529" i="68"/>
  <c r="J445" i="69"/>
  <c r="J52" i="62"/>
  <c r="J89" i="61"/>
  <c r="J159" i="61"/>
  <c r="J133" i="61"/>
  <c r="J83" i="61"/>
  <c r="J65" i="62"/>
  <c r="J40" i="62"/>
  <c r="J35" i="62"/>
  <c r="J27" i="62"/>
  <c r="J153" i="62"/>
  <c r="J111" i="62"/>
  <c r="J98" i="61"/>
  <c r="J71" i="62"/>
  <c r="J19" i="63"/>
  <c r="J460" i="66"/>
  <c r="J32" i="61"/>
  <c r="J131" i="62"/>
  <c r="J130" i="62"/>
  <c r="J134" i="61"/>
  <c r="J129" i="62"/>
  <c r="J117" i="62"/>
  <c r="J54" i="61"/>
  <c r="J46" i="61"/>
  <c r="J108" i="61"/>
  <c r="J148" i="62"/>
  <c r="J16" i="62"/>
  <c r="J175" i="61"/>
  <c r="J120" i="62"/>
  <c r="J67" i="62"/>
  <c r="J51" i="61"/>
  <c r="J445" i="65"/>
  <c r="J173" i="61"/>
  <c r="J155" i="62"/>
  <c r="J83" i="63"/>
  <c r="J54" i="62"/>
  <c r="J50" i="62"/>
  <c r="J46" i="62"/>
  <c r="J171" i="61"/>
  <c r="J126" i="61"/>
  <c r="J116" i="61"/>
  <c r="J79" i="62"/>
  <c r="J71" i="63"/>
  <c r="J37" i="62"/>
  <c r="J20" i="63"/>
  <c r="J130" i="61"/>
  <c r="J153" i="61"/>
  <c r="J98" i="62"/>
  <c r="J56" i="62"/>
  <c r="J452" i="67"/>
  <c r="J143" i="63"/>
  <c r="J440" i="72"/>
  <c r="J443" i="69"/>
  <c r="J111" i="61"/>
  <c r="J126" i="62"/>
  <c r="J145" i="62"/>
  <c r="J75" i="61"/>
  <c r="J68" i="63"/>
  <c r="J440" i="71"/>
  <c r="J430" i="69"/>
  <c r="J477" i="64"/>
  <c r="J138" i="61"/>
  <c r="J5" i="62"/>
  <c r="J48" i="61"/>
  <c r="J145" i="61"/>
  <c r="J70" i="61"/>
  <c r="J135" i="61"/>
  <c r="J53" i="61"/>
  <c r="J165" i="61"/>
  <c r="J133" i="62"/>
  <c r="J122" i="62"/>
  <c r="J84" i="62"/>
  <c r="J77" i="63"/>
  <c r="J58" i="62"/>
  <c r="J45" i="63"/>
  <c r="J40" i="63"/>
  <c r="J70" i="62"/>
  <c r="J87" i="62"/>
  <c r="J131" i="61"/>
  <c r="J564" i="68"/>
  <c r="J464" i="66"/>
  <c r="J573" i="68"/>
  <c r="J449" i="66"/>
  <c r="J105" i="63"/>
  <c r="J132" i="61"/>
  <c r="J100" i="61"/>
  <c r="J78" i="61"/>
  <c r="J31" i="63"/>
  <c r="J6" i="61"/>
  <c r="J71" i="61"/>
  <c r="J161" i="63"/>
  <c r="J426" i="71"/>
  <c r="J87" i="63"/>
  <c r="J68" i="61"/>
  <c r="J135" i="62"/>
  <c r="J124" i="63"/>
  <c r="J527" i="68"/>
  <c r="J174" i="62"/>
  <c r="J141" i="62"/>
  <c r="J138" i="62"/>
  <c r="J110" i="62"/>
  <c r="J101" i="62"/>
  <c r="J88" i="61"/>
  <c r="J58" i="61"/>
  <c r="J49" i="63"/>
  <c r="J45" i="61"/>
  <c r="J39" i="61"/>
  <c r="J31" i="62"/>
  <c r="J18" i="61"/>
  <c r="J10" i="62"/>
  <c r="J577" i="68"/>
  <c r="J127" i="62"/>
  <c r="J89" i="62"/>
  <c r="J72" i="61"/>
  <c r="J56" i="61"/>
  <c r="J36" i="61"/>
  <c r="J462" i="70"/>
  <c r="J76" i="61"/>
  <c r="J8" i="61"/>
  <c r="J522" i="64"/>
  <c r="J86" i="61"/>
  <c r="J452" i="66"/>
  <c r="J173" i="62"/>
  <c r="J87" i="61"/>
  <c r="J64" i="63"/>
  <c r="J50" i="63"/>
  <c r="J40" i="61"/>
  <c r="J163" i="62"/>
  <c r="J19" i="62"/>
  <c r="J166" i="62"/>
  <c r="J75" i="62"/>
  <c r="J457" i="69"/>
  <c r="J424" i="69"/>
  <c r="J510" i="64"/>
  <c r="J430" i="71"/>
  <c r="J148" i="61"/>
  <c r="J438" i="72"/>
  <c r="J134" i="62"/>
  <c r="J118" i="61"/>
  <c r="J78" i="63"/>
  <c r="J73" i="62"/>
  <c r="J65" i="61"/>
  <c r="J17" i="62"/>
  <c r="J9" i="61"/>
  <c r="J5" i="61"/>
  <c r="J29" i="61"/>
  <c r="J20" i="61"/>
  <c r="J76" i="62"/>
  <c r="J412" i="72"/>
  <c r="J172" i="62"/>
  <c r="J127" i="61"/>
  <c r="J55" i="62"/>
  <c r="J433" i="69"/>
  <c r="J174" i="61"/>
  <c r="J119" i="62"/>
  <c r="J30" i="63"/>
  <c r="J99" i="62"/>
  <c r="J53" i="62"/>
  <c r="J34" i="62"/>
  <c r="J166" i="61"/>
  <c r="J51" i="62"/>
  <c r="J424" i="72"/>
  <c r="J512" i="64"/>
  <c r="J406" i="71"/>
  <c r="J430" i="67"/>
  <c r="J433" i="72"/>
  <c r="J449" i="67"/>
  <c r="J67" i="61"/>
  <c r="J22" i="61"/>
  <c r="J147" i="61"/>
  <c r="J119" i="61"/>
  <c r="J92" i="63"/>
  <c r="J10" i="63"/>
  <c r="J9" i="63"/>
  <c r="J60" i="61"/>
  <c r="J464" i="65"/>
  <c r="J445" i="70"/>
  <c r="J159" i="62"/>
  <c r="J147" i="62"/>
  <c r="J137" i="61"/>
  <c r="J96" i="61"/>
  <c r="J88" i="62"/>
  <c r="J78" i="62"/>
  <c r="J69" i="61"/>
  <c r="J50" i="61"/>
  <c r="J26" i="63"/>
  <c r="J107" i="62"/>
  <c r="J72" i="62"/>
  <c r="J57" i="61"/>
  <c r="J48" i="62"/>
  <c r="J41" i="62"/>
  <c r="J36" i="62"/>
  <c r="J34" i="61"/>
  <c r="J177" i="61"/>
  <c r="J84" i="61"/>
  <c r="J154" i="61"/>
  <c r="J175" i="62"/>
  <c r="J103" i="61"/>
  <c r="J64" i="62"/>
  <c r="J6" i="62"/>
  <c r="J74" i="62"/>
  <c r="J157" i="61"/>
  <c r="J90" i="62"/>
  <c r="J55" i="61"/>
  <c r="J41" i="61"/>
  <c r="J37" i="61"/>
  <c r="J33" i="62"/>
  <c r="J120" i="61"/>
  <c r="J52" i="61"/>
  <c r="J471" i="67"/>
  <c r="J122" i="61"/>
  <c r="J73" i="61"/>
  <c r="J32" i="63"/>
  <c r="J449" i="69"/>
  <c r="J139" i="62"/>
  <c r="J426" i="67"/>
  <c r="J137" i="62"/>
  <c r="J88" i="63"/>
  <c r="J69" i="62"/>
  <c r="J45" i="62"/>
  <c r="J39" i="63"/>
  <c r="J35" i="61"/>
  <c r="J30" i="62"/>
  <c r="J26" i="61"/>
  <c r="J10" i="61"/>
  <c r="J91" i="62"/>
  <c r="J57" i="62"/>
  <c r="J33" i="63"/>
  <c r="J430" i="70"/>
  <c r="J460" i="70"/>
  <c r="J433" i="70"/>
  <c r="J18" i="62"/>
  <c r="J91" i="61"/>
  <c r="J33" i="61"/>
  <c r="J20" i="62"/>
  <c r="J438" i="71"/>
  <c r="J171" i="62"/>
  <c r="J460" i="69"/>
  <c r="J31" i="61"/>
  <c r="J116" i="62"/>
  <c r="J29" i="62"/>
  <c r="J561" i="68"/>
  <c r="J103" i="62"/>
  <c r="J108" i="62"/>
  <c r="J8" i="62"/>
  <c r="J443" i="65"/>
  <c r="J69" i="63"/>
  <c r="J107" i="61"/>
  <c r="J139" i="61"/>
  <c r="J154" i="62"/>
  <c r="J17" i="61"/>
  <c r="J90" i="63"/>
  <c r="J136" i="61"/>
  <c r="J52" i="63"/>
  <c r="J157" i="62"/>
  <c r="J38" i="61"/>
  <c r="J118" i="62"/>
  <c r="J77" i="61"/>
  <c r="J156" i="62"/>
  <c r="J92" i="61"/>
  <c r="J77" i="62"/>
  <c r="J26" i="62"/>
  <c r="J79" i="61"/>
  <c r="J452" i="70"/>
  <c r="J22" i="62"/>
  <c r="J129" i="61"/>
  <c r="J100" i="62"/>
  <c r="J15" i="61"/>
  <c r="J39" i="62"/>
  <c r="J30" i="61"/>
  <c r="J426" i="72"/>
  <c r="J86" i="62"/>
  <c r="J462" i="69"/>
  <c r="J68" i="62"/>
  <c r="J177" i="62"/>
  <c r="J435" i="65"/>
  <c r="J532" i="68"/>
  <c r="J443" i="67"/>
  <c r="J405" i="72"/>
  <c r="J539" i="68"/>
  <c r="J432" i="72"/>
  <c r="J526" i="68"/>
  <c r="J426" i="66"/>
  <c r="J106" i="62"/>
  <c r="J440" i="66"/>
  <c r="J454" i="65"/>
  <c r="J427" i="67"/>
  <c r="J578" i="68"/>
  <c r="J4" i="61"/>
  <c r="J479" i="64"/>
  <c r="J443" i="66"/>
  <c r="J411" i="72"/>
  <c r="J414" i="72"/>
  <c r="J403" i="72"/>
  <c r="J25" i="62"/>
  <c r="J451" i="66"/>
  <c r="J442" i="69"/>
  <c r="J440" i="70"/>
  <c r="J463" i="65"/>
  <c r="J435" i="72"/>
  <c r="J504" i="64"/>
  <c r="J421" i="66"/>
  <c r="J63" i="61"/>
  <c r="J458" i="66"/>
  <c r="J465" i="67"/>
  <c r="J442" i="67"/>
  <c r="J430" i="72"/>
  <c r="J567" i="68"/>
  <c r="J431" i="72"/>
  <c r="J434" i="67"/>
  <c r="J491" i="64"/>
  <c r="J432" i="66"/>
  <c r="J429" i="65"/>
  <c r="J423" i="69"/>
  <c r="J444" i="66"/>
  <c r="J448" i="67"/>
  <c r="J450" i="70"/>
  <c r="J472" i="65"/>
  <c r="J146" i="61"/>
  <c r="J424" i="71"/>
  <c r="J501" i="64"/>
  <c r="J469" i="64"/>
  <c r="J82" i="62"/>
  <c r="J109" i="61"/>
  <c r="J447" i="70"/>
  <c r="J164" i="62"/>
  <c r="J125" i="61"/>
  <c r="J28" i="61"/>
  <c r="J530" i="68"/>
  <c r="J442" i="65"/>
  <c r="J423" i="67"/>
  <c r="J543" i="68"/>
  <c r="J85" i="61"/>
  <c r="J7" i="61"/>
  <c r="J44" i="61"/>
  <c r="J472" i="67"/>
  <c r="J447" i="66"/>
  <c r="J421" i="69"/>
  <c r="J508" i="64"/>
  <c r="J425" i="65"/>
  <c r="J463" i="66"/>
  <c r="J425" i="67"/>
  <c r="J446" i="70"/>
  <c r="J420" i="66"/>
  <c r="J462" i="66"/>
  <c r="J451" i="65"/>
  <c r="J448" i="69"/>
  <c r="J439" i="66"/>
  <c r="J420" i="65"/>
  <c r="J551" i="68"/>
  <c r="J420" i="67"/>
  <c r="J435" i="70"/>
  <c r="J492" i="64"/>
  <c r="J499" i="64"/>
  <c r="J406" i="72"/>
  <c r="J421" i="65"/>
  <c r="J439" i="67"/>
  <c r="J421" i="71"/>
  <c r="J427" i="66"/>
  <c r="J429" i="67"/>
  <c r="J440" i="65"/>
  <c r="J44" i="62"/>
  <c r="J513" i="64"/>
  <c r="J465" i="65"/>
  <c r="J502" i="64"/>
  <c r="J487" i="64"/>
  <c r="J541" i="68"/>
  <c r="J483" i="64"/>
  <c r="J431" i="66"/>
  <c r="J420" i="69"/>
  <c r="J428" i="67"/>
  <c r="J425" i="70"/>
  <c r="J445" i="67"/>
  <c r="J413" i="72"/>
  <c r="J449" i="70"/>
  <c r="J440" i="69"/>
  <c r="J451" i="69"/>
  <c r="J423" i="65"/>
  <c r="J447" i="67"/>
  <c r="J440" i="67"/>
  <c r="J435" i="71"/>
  <c r="J429" i="72"/>
  <c r="J426" i="65"/>
  <c r="J82" i="61"/>
  <c r="J82" i="63"/>
  <c r="J423" i="71"/>
  <c r="J497" i="64"/>
  <c r="J420" i="70"/>
  <c r="J25" i="63"/>
  <c r="J446" i="67"/>
  <c r="J563" i="68"/>
  <c r="J500" i="64"/>
  <c r="J421" i="67"/>
  <c r="J417" i="71"/>
  <c r="J432" i="67"/>
  <c r="J433" i="65"/>
  <c r="J435" i="66"/>
  <c r="J453" i="67"/>
  <c r="J547" i="68"/>
  <c r="J411" i="71"/>
  <c r="J448" i="65"/>
  <c r="J481" i="64"/>
  <c r="J466" i="64"/>
  <c r="J424" i="66"/>
  <c r="J565" i="68"/>
  <c r="J431" i="69"/>
  <c r="J428" i="70"/>
  <c r="J4" i="62"/>
  <c r="J453" i="65"/>
  <c r="J4" i="63"/>
  <c r="J66" i="61"/>
  <c r="J537" i="68"/>
  <c r="J439" i="65"/>
  <c r="J25" i="61"/>
  <c r="J580" i="68"/>
  <c r="J429" i="70"/>
  <c r="J405" i="71"/>
  <c r="J540" i="68"/>
  <c r="J421" i="72"/>
  <c r="J63" i="62"/>
  <c r="J550" i="68"/>
  <c r="J435" i="69"/>
  <c r="J430" i="65"/>
  <c r="J421" i="70"/>
  <c r="J463" i="67"/>
  <c r="J431" i="71"/>
  <c r="J417" i="72"/>
  <c r="J423" i="66"/>
  <c r="J146" i="62"/>
  <c r="J452" i="65"/>
  <c r="J555" i="68"/>
  <c r="J452" i="69"/>
  <c r="J554" i="68"/>
  <c r="J85" i="62"/>
  <c r="J162" i="62"/>
  <c r="J548" i="68"/>
  <c r="J125" i="62"/>
  <c r="J44" i="63"/>
  <c r="J435" i="67"/>
  <c r="J531" i="68"/>
  <c r="J128" i="61"/>
  <c r="J437" i="72"/>
  <c r="J448" i="70"/>
  <c r="J571" i="68"/>
  <c r="J431" i="65"/>
  <c r="J490" i="64"/>
  <c r="J47" i="61"/>
  <c r="J523" i="68"/>
  <c r="J456" i="70"/>
  <c r="J28" i="62"/>
  <c r="J447" i="65"/>
  <c r="J471" i="65"/>
  <c r="J448" i="66"/>
  <c r="J164" i="61"/>
  <c r="J424" i="70"/>
  <c r="J553" i="68"/>
  <c r="J451" i="67"/>
  <c r="J427" i="65"/>
  <c r="J433" i="67"/>
  <c r="J128" i="62"/>
  <c r="J454" i="66"/>
  <c r="J524" i="68"/>
  <c r="J429" i="71"/>
  <c r="J47" i="62"/>
  <c r="J425" i="66"/>
  <c r="J412" i="71"/>
  <c r="J538" i="68"/>
  <c r="J576" i="68"/>
  <c r="J471" i="64"/>
  <c r="J454" i="69"/>
  <c r="J433" i="71"/>
  <c r="J445" i="66"/>
  <c r="J449" i="65"/>
  <c r="J423" i="70"/>
  <c r="J431" i="70"/>
  <c r="J144" i="61"/>
  <c r="J442" i="66"/>
  <c r="J443" i="70"/>
  <c r="J432" i="70"/>
  <c r="J7" i="62"/>
  <c r="J498" i="64"/>
  <c r="J552" i="68"/>
  <c r="J66" i="62"/>
  <c r="J450" i="67"/>
  <c r="J465" i="66"/>
  <c r="J450" i="65"/>
  <c r="J523" i="64"/>
  <c r="J439" i="69"/>
  <c r="J429" i="69"/>
  <c r="J467" i="64"/>
  <c r="J424" i="65"/>
  <c r="J427" i="70"/>
  <c r="J413" i="71"/>
  <c r="J446" i="66"/>
  <c r="J432" i="65"/>
  <c r="J162" i="61"/>
  <c r="J429" i="66"/>
  <c r="J444" i="70"/>
  <c r="J562" i="68"/>
  <c r="J478" i="64"/>
  <c r="J458" i="65"/>
  <c r="J458" i="67"/>
  <c r="J556" i="68"/>
  <c r="J431" i="67"/>
  <c r="J403" i="71"/>
  <c r="J446" i="65"/>
  <c r="J423" i="72"/>
  <c r="J437" i="71"/>
  <c r="J109" i="62"/>
  <c r="J470" i="64"/>
  <c r="J430" i="66"/>
  <c r="J144" i="62"/>
  <c r="J476" i="64"/>
  <c r="J439" i="70"/>
  <c r="J451" i="70"/>
  <c r="J432" i="71"/>
  <c r="J488" i="64"/>
  <c r="J450" i="69"/>
  <c r="J456" i="69"/>
  <c r="J454" i="67"/>
  <c r="J428" i="65"/>
  <c r="J560" i="68"/>
  <c r="J414" i="71"/>
  <c r="J444" i="65"/>
  <c r="J536" i="68"/>
  <c r="J428" i="66"/>
  <c r="J450" i="66"/>
  <c r="J442" i="70"/>
  <c r="J432" i="69"/>
  <c r="J444" i="67"/>
  <c r="J462" i="67"/>
  <c r="J528" i="68"/>
  <c r="J454" i="70"/>
  <c r="J63" i="63"/>
  <c r="J106" i="61"/>
  <c r="J480" i="64"/>
  <c r="J434" i="65"/>
  <c r="J62" i="63"/>
  <c r="J161" i="62"/>
  <c r="J549" i="68"/>
  <c r="J438" i="65"/>
  <c r="J465" i="64"/>
  <c r="J546" i="68"/>
  <c r="J81" i="63"/>
  <c r="J81" i="61"/>
  <c r="J422" i="65"/>
  <c r="J438" i="70"/>
  <c r="J422" i="67"/>
  <c r="J81" i="62"/>
  <c r="J161" i="61"/>
  <c r="J422" i="69"/>
  <c r="J419" i="66"/>
  <c r="J24" i="61"/>
  <c r="J570" i="68"/>
  <c r="J438" i="67"/>
  <c r="J62" i="62"/>
  <c r="J489" i="64"/>
  <c r="J419" i="65"/>
  <c r="J457" i="67"/>
  <c r="J422" i="66"/>
  <c r="J457" i="66"/>
  <c r="J441" i="69"/>
  <c r="J3" i="61"/>
  <c r="J62" i="61"/>
  <c r="J143" i="62"/>
  <c r="J522" i="68"/>
  <c r="J457" i="65"/>
  <c r="J105" i="62"/>
  <c r="J43" i="63"/>
  <c r="J3" i="62"/>
  <c r="J422" i="71"/>
  <c r="J124" i="61"/>
  <c r="J441" i="65"/>
  <c r="J468" i="64"/>
  <c r="J402" i="72"/>
  <c r="J404" i="72"/>
  <c r="J402" i="71"/>
  <c r="J441" i="66"/>
  <c r="J422" i="70"/>
  <c r="J420" i="72"/>
  <c r="J404" i="71"/>
  <c r="J422" i="72"/>
  <c r="J124" i="62"/>
  <c r="J486" i="64"/>
  <c r="J43" i="62"/>
  <c r="J24" i="62"/>
  <c r="J419" i="70"/>
  <c r="J438" i="66"/>
  <c r="J43" i="61"/>
  <c r="J441" i="67"/>
  <c r="J143" i="61"/>
  <c r="J525" i="68"/>
  <c r="J438" i="69"/>
  <c r="J507" i="64"/>
  <c r="J419" i="69"/>
  <c r="J441" i="70"/>
  <c r="J3" i="63"/>
  <c r="J420" i="71"/>
  <c r="J419" i="67"/>
  <c r="J105" i="61"/>
  <c r="J24" i="63"/>
  <c r="J456" i="65"/>
  <c r="J437" i="66"/>
  <c r="J437" i="65"/>
  <c r="J521" i="68"/>
  <c r="J485" i="64"/>
  <c r="J419" i="71"/>
  <c r="J456" i="67"/>
  <c r="J418" i="70"/>
  <c r="J401" i="72"/>
  <c r="J418" i="69"/>
  <c r="J437" i="69"/>
  <c r="J419" i="72"/>
  <c r="J545" i="68"/>
  <c r="J569" i="68"/>
  <c r="J464" i="64"/>
  <c r="J418" i="67"/>
  <c r="J437" i="67"/>
  <c r="J418" i="65"/>
  <c r="J401" i="71"/>
  <c r="J506" i="64"/>
  <c r="J418" i="66"/>
  <c r="J437" i="70"/>
  <c r="J456" i="66"/>
  <c r="C79" i="63"/>
  <c r="C8" i="63"/>
  <c r="C168" i="63"/>
  <c r="C167" i="61"/>
  <c r="C53" i="63"/>
  <c r="C159" i="63"/>
  <c r="C152" i="61"/>
  <c r="C14" i="62"/>
  <c r="C572" i="68"/>
  <c r="C409" i="71"/>
  <c r="C466" i="67"/>
  <c r="C591" i="68"/>
  <c r="C542" i="68"/>
  <c r="C509" i="64"/>
  <c r="C587" i="68"/>
  <c r="C139" i="63"/>
  <c r="C99" i="63"/>
  <c r="C113" i="62"/>
  <c r="C107" i="63"/>
  <c r="C140" i="63"/>
  <c r="C13" i="61"/>
  <c r="C176" i="61"/>
  <c r="C12" i="62"/>
  <c r="C55" i="63"/>
  <c r="C459" i="65"/>
  <c r="C94" i="62"/>
  <c r="C119" i="63"/>
  <c r="C518" i="64"/>
  <c r="C467" i="65"/>
  <c r="C579" i="68"/>
  <c r="C467" i="69"/>
  <c r="C470" i="66"/>
  <c r="C580" i="68"/>
  <c r="C447" i="71"/>
  <c r="C73" i="63"/>
  <c r="C153" i="63"/>
  <c r="C95" i="61"/>
  <c r="C168" i="62"/>
  <c r="C114" i="62"/>
  <c r="C13" i="63"/>
  <c r="C173" i="63"/>
  <c r="C473" i="65"/>
  <c r="C584" i="68"/>
  <c r="C453" i="71"/>
  <c r="C467" i="67"/>
  <c r="C127" i="63"/>
  <c r="C48" i="63"/>
  <c r="C121" i="61"/>
  <c r="C170" i="62"/>
  <c r="C428" i="69"/>
  <c r="C136" i="63"/>
  <c r="C410" i="72"/>
  <c r="C93" i="61"/>
  <c r="C97" i="63"/>
  <c r="C133" i="63"/>
  <c r="C470" i="67"/>
  <c r="C475" i="64"/>
  <c r="C535" i="68"/>
  <c r="C141" i="63"/>
  <c r="C583" i="68"/>
  <c r="C37" i="63"/>
  <c r="C98" i="63"/>
  <c r="C446" i="71"/>
  <c r="C534" i="68"/>
  <c r="C112" i="61"/>
  <c r="C167" i="63"/>
  <c r="C149" i="62"/>
  <c r="C470" i="69"/>
  <c r="C445" i="72"/>
  <c r="C532" i="68"/>
  <c r="C126" i="63"/>
  <c r="C117" i="63"/>
  <c r="C453" i="69"/>
  <c r="C84" i="63"/>
  <c r="C14" i="61"/>
  <c r="C469" i="70"/>
  <c r="C468" i="66"/>
  <c r="C450" i="71"/>
  <c r="C470" i="65"/>
  <c r="C447" i="72"/>
  <c r="C466" i="69"/>
  <c r="C149" i="63"/>
  <c r="C473" i="66"/>
  <c r="C27" i="63"/>
  <c r="C92" i="63"/>
  <c r="C443" i="71"/>
  <c r="C65" i="63"/>
  <c r="C149" i="61"/>
  <c r="C150" i="62"/>
  <c r="C157" i="63"/>
  <c r="C170" i="63"/>
  <c r="C93" i="63"/>
  <c r="C36" i="63"/>
  <c r="C140" i="62"/>
  <c r="C138" i="63"/>
  <c r="C495" i="64"/>
  <c r="C12" i="61"/>
  <c r="C165" i="63"/>
  <c r="C129" i="63"/>
  <c r="C108" i="63"/>
  <c r="C54" i="63"/>
  <c r="C169" i="61"/>
  <c r="C156" i="63"/>
  <c r="C100" i="63"/>
  <c r="C122" i="63"/>
  <c r="C91" i="63"/>
  <c r="C112" i="62"/>
  <c r="C458" i="69"/>
  <c r="C15" i="63"/>
  <c r="C56" i="63"/>
  <c r="C458" i="70"/>
  <c r="C459" i="67"/>
  <c r="C446" i="69"/>
  <c r="C444" i="69"/>
  <c r="C167" i="62"/>
  <c r="C94" i="61"/>
  <c r="C516" i="64"/>
  <c r="C114" i="61"/>
  <c r="C450" i="72"/>
  <c r="C151" i="62"/>
  <c r="C154" i="63"/>
  <c r="C427" i="72"/>
  <c r="C151" i="63"/>
  <c r="C115" i="63"/>
  <c r="C467" i="66"/>
  <c r="C7" i="63"/>
  <c r="C152" i="63"/>
  <c r="C151" i="61"/>
  <c r="C114" i="63"/>
  <c r="C147" i="63"/>
  <c r="C6" i="63"/>
  <c r="C439" i="72"/>
  <c r="C38" i="63"/>
  <c r="C102" i="61"/>
  <c r="C86" i="63"/>
  <c r="C29" i="63"/>
  <c r="C115" i="62"/>
  <c r="C158" i="61"/>
  <c r="C556" i="68"/>
  <c r="C416" i="72"/>
  <c r="C171" i="63"/>
  <c r="C459" i="69"/>
  <c r="C466" i="70"/>
  <c r="C158" i="63"/>
  <c r="C434" i="72"/>
  <c r="C35" i="63"/>
  <c r="C145" i="63"/>
  <c r="C407" i="71"/>
  <c r="C152" i="62"/>
  <c r="C150" i="61"/>
  <c r="C113" i="63"/>
  <c r="C170" i="61"/>
  <c r="C425" i="71"/>
  <c r="C169" i="62"/>
  <c r="C459" i="66"/>
  <c r="C519" i="64"/>
  <c r="C169" i="63"/>
  <c r="C473" i="70"/>
  <c r="C101" i="63"/>
  <c r="C112" i="63"/>
  <c r="C559" i="68"/>
  <c r="C470" i="70"/>
  <c r="C163" i="63"/>
  <c r="C102" i="63"/>
  <c r="C135" i="63"/>
  <c r="C74" i="63"/>
  <c r="C14" i="63"/>
  <c r="C17" i="63"/>
  <c r="C103" i="63"/>
  <c r="C13" i="62"/>
  <c r="C94" i="63"/>
  <c r="C92" i="62"/>
  <c r="C465" i="70"/>
  <c r="C453" i="70"/>
  <c r="C434" i="69"/>
  <c r="C95" i="62"/>
  <c r="C110" i="63"/>
  <c r="C12" i="63"/>
  <c r="C533" i="68"/>
  <c r="C467" i="70"/>
  <c r="C95" i="63"/>
  <c r="C102" i="62"/>
  <c r="C177" i="63"/>
  <c r="C459" i="70"/>
  <c r="C41" i="63"/>
  <c r="C172" i="63"/>
  <c r="C469" i="66"/>
  <c r="C113" i="61"/>
  <c r="C449" i="71"/>
  <c r="C18" i="63"/>
  <c r="C452" i="72"/>
  <c r="C466" i="66"/>
  <c r="C96" i="63"/>
  <c r="C140" i="61"/>
  <c r="C428" i="72"/>
  <c r="C121" i="62"/>
  <c r="C451" i="72"/>
  <c r="C121" i="63"/>
  <c r="C468" i="70"/>
  <c r="C131" i="63"/>
  <c r="C525" i="64"/>
  <c r="C57" i="63"/>
  <c r="C115" i="61"/>
  <c r="C448" i="71"/>
  <c r="C515" i="64"/>
  <c r="C176" i="62"/>
  <c r="C473" i="69"/>
  <c r="C446" i="72"/>
  <c r="C76" i="63"/>
  <c r="C520" i="64"/>
  <c r="C72" i="63"/>
  <c r="C134" i="63"/>
  <c r="C473" i="67"/>
  <c r="C521" i="64"/>
  <c r="C496" i="64"/>
  <c r="C407" i="72"/>
  <c r="C176" i="63"/>
  <c r="C118" i="63"/>
  <c r="C469" i="65"/>
  <c r="C590" i="68"/>
  <c r="C120" i="63"/>
  <c r="C75" i="63"/>
  <c r="C517" i="64"/>
  <c r="C47" i="63"/>
  <c r="C92" i="61"/>
  <c r="C158" i="62"/>
  <c r="C67" i="63"/>
  <c r="C34" i="63"/>
  <c r="C427" i="71"/>
  <c r="C175" i="63"/>
  <c r="C137" i="63"/>
  <c r="C116" i="63"/>
  <c r="C174" i="63"/>
  <c r="C466" i="65"/>
  <c r="C463" i="69"/>
  <c r="C453" i="72"/>
  <c r="C46" i="63"/>
  <c r="C447" i="69"/>
  <c r="C441" i="71"/>
  <c r="C22" i="63"/>
  <c r="C155" i="63"/>
  <c r="C461" i="65"/>
  <c r="C60" i="63"/>
  <c r="C130" i="61"/>
  <c r="C70" i="62"/>
  <c r="C136" i="62"/>
  <c r="C582" i="68"/>
  <c r="C462" i="70"/>
  <c r="C428" i="71"/>
  <c r="C468" i="69"/>
  <c r="C109" i="63"/>
  <c r="C494" i="64"/>
  <c r="C409" i="72"/>
  <c r="C130" i="63"/>
  <c r="C471" i="69"/>
  <c r="C471" i="70"/>
  <c r="C574" i="68"/>
  <c r="C469" i="67"/>
  <c r="C416" i="71"/>
  <c r="C474" i="64"/>
  <c r="C448" i="72"/>
  <c r="C457" i="70"/>
  <c r="C461" i="66"/>
  <c r="C66" i="63"/>
  <c r="C32" i="61"/>
  <c r="C117" i="62"/>
  <c r="C426" i="71"/>
  <c r="C410" i="71"/>
  <c r="C468" i="67"/>
  <c r="C449" i="72"/>
  <c r="C125" i="63"/>
  <c r="C566" i="68"/>
  <c r="C464" i="70"/>
  <c r="C472" i="70"/>
  <c r="C465" i="69"/>
  <c r="C463" i="70"/>
  <c r="C444" i="72"/>
  <c r="C589" i="68"/>
  <c r="C162" i="63"/>
  <c r="C128" i="63"/>
  <c r="C586" i="68"/>
  <c r="C132" i="63"/>
  <c r="C93" i="62"/>
  <c r="C441" i="72"/>
  <c r="C461" i="67"/>
  <c r="C451" i="71"/>
  <c r="C425" i="69"/>
  <c r="C55" i="62"/>
  <c r="C106" i="63"/>
  <c r="C439" i="71"/>
  <c r="C440" i="71"/>
  <c r="C425" i="72"/>
  <c r="C452" i="71"/>
  <c r="C164" i="63"/>
  <c r="C585" i="68"/>
  <c r="C443" i="72"/>
  <c r="C581" i="68"/>
  <c r="C461" i="69"/>
  <c r="C144" i="63"/>
  <c r="C426" i="72"/>
  <c r="C588" i="68"/>
  <c r="C111" i="63"/>
  <c r="C445" i="71"/>
  <c r="C460" i="65"/>
  <c r="C427" i="69"/>
  <c r="C68" i="62"/>
  <c r="C16" i="62"/>
  <c r="C434" i="70"/>
  <c r="C461" i="70"/>
  <c r="C85" i="63"/>
  <c r="C28" i="63"/>
  <c r="C558" i="68"/>
  <c r="C438" i="72"/>
  <c r="C148" i="63"/>
  <c r="C166" i="63"/>
  <c r="C146" i="63"/>
  <c r="C150" i="63"/>
  <c r="C457" i="69"/>
  <c r="C472" i="69"/>
  <c r="C445" i="69"/>
  <c r="C469" i="69"/>
  <c r="C49" i="63"/>
  <c r="C434" i="71"/>
  <c r="C511" i="64"/>
  <c r="C16" i="63"/>
  <c r="C168" i="61"/>
  <c r="C468" i="65"/>
  <c r="C443" i="69"/>
  <c r="C462" i="66"/>
  <c r="C89" i="63"/>
  <c r="C30" i="62"/>
  <c r="C96" i="62"/>
  <c r="C33" i="62"/>
  <c r="C452" i="69"/>
  <c r="C20" i="61"/>
  <c r="C424" i="65"/>
  <c r="C38" i="62"/>
  <c r="C84" i="61"/>
  <c r="C171" i="62"/>
  <c r="C97" i="62"/>
  <c r="C78" i="62"/>
  <c r="C8" i="62"/>
  <c r="C105" i="63"/>
  <c r="C108" i="62"/>
  <c r="C87" i="61"/>
  <c r="C64" i="62"/>
  <c r="C138" i="62"/>
  <c r="C76" i="62"/>
  <c r="C33" i="61"/>
  <c r="C26" i="63"/>
  <c r="C50" i="62"/>
  <c r="C70" i="63"/>
  <c r="C73" i="62"/>
  <c r="C39" i="62"/>
  <c r="C153" i="61"/>
  <c r="C9" i="62"/>
  <c r="C89" i="62"/>
  <c r="C110" i="62"/>
  <c r="C22" i="62"/>
  <c r="C156" i="62"/>
  <c r="C31" i="63"/>
  <c r="C577" i="68"/>
  <c r="C460" i="66"/>
  <c r="C480" i="64"/>
  <c r="C68" i="61"/>
  <c r="C426" i="65"/>
  <c r="C172" i="62"/>
  <c r="C163" i="61"/>
  <c r="C171" i="61"/>
  <c r="C117" i="61"/>
  <c r="C90" i="62"/>
  <c r="C141" i="62"/>
  <c r="C29" i="61"/>
  <c r="C177" i="61"/>
  <c r="C103" i="61"/>
  <c r="C75" i="62"/>
  <c r="C175" i="61"/>
  <c r="C53" i="61"/>
  <c r="C11" i="63"/>
  <c r="C174" i="61"/>
  <c r="C133" i="62"/>
  <c r="C430" i="67"/>
  <c r="C99" i="62"/>
  <c r="C408" i="72"/>
  <c r="C135" i="61"/>
  <c r="C19" i="63"/>
  <c r="C10" i="61"/>
  <c r="C74" i="62"/>
  <c r="C163" i="62"/>
  <c r="C119" i="61"/>
  <c r="C90" i="61"/>
  <c r="C69" i="62"/>
  <c r="C15" i="61"/>
  <c r="C108" i="61"/>
  <c r="C71" i="61"/>
  <c r="C74" i="61"/>
  <c r="C111" i="61"/>
  <c r="C87" i="62"/>
  <c r="C67" i="61"/>
  <c r="C33" i="63"/>
  <c r="C17" i="62"/>
  <c r="C143" i="63"/>
  <c r="C155" i="62"/>
  <c r="C52" i="63"/>
  <c r="C19" i="61"/>
  <c r="C58" i="63"/>
  <c r="C10" i="62"/>
  <c r="C27" i="62"/>
  <c r="C45" i="62"/>
  <c r="C156" i="61"/>
  <c r="C49" i="62"/>
  <c r="C134" i="62"/>
  <c r="C424" i="71"/>
  <c r="C424" i="72"/>
  <c r="C100" i="61"/>
  <c r="C440" i="72"/>
  <c r="C136" i="61"/>
  <c r="C41" i="62"/>
  <c r="C147" i="61"/>
  <c r="C470" i="64"/>
  <c r="C139" i="61"/>
  <c r="C107" i="61"/>
  <c r="C51" i="62"/>
  <c r="C130" i="62"/>
  <c r="C8" i="61"/>
  <c r="C433" i="67"/>
  <c r="C57" i="61"/>
  <c r="C426" i="66"/>
  <c r="C45" i="63"/>
  <c r="C412" i="72"/>
  <c r="C438" i="71"/>
  <c r="C84" i="62"/>
  <c r="C159" i="61"/>
  <c r="C118" i="61"/>
  <c r="C90" i="63"/>
  <c r="C69" i="63"/>
  <c r="C35" i="61"/>
  <c r="C442" i="72"/>
  <c r="C177" i="62"/>
  <c r="C103" i="62"/>
  <c r="C442" i="71"/>
  <c r="C18" i="61"/>
  <c r="C175" i="62"/>
  <c r="C135" i="62"/>
  <c r="C60" i="62"/>
  <c r="C31" i="61"/>
  <c r="C134" i="61"/>
  <c r="C58" i="62"/>
  <c r="C32" i="62"/>
  <c r="C445" i="67"/>
  <c r="C471" i="67"/>
  <c r="C75" i="61"/>
  <c r="C18" i="62"/>
  <c r="C11" i="62"/>
  <c r="C174" i="62"/>
  <c r="C522" i="64"/>
  <c r="C540" i="68"/>
  <c r="C30" i="61"/>
  <c r="C89" i="61"/>
  <c r="C118" i="62"/>
  <c r="C77" i="61"/>
  <c r="C56" i="61"/>
  <c r="C100" i="62"/>
  <c r="C408" i="71"/>
  <c r="C138" i="61"/>
  <c r="C67" i="62"/>
  <c r="C120" i="61"/>
  <c r="C155" i="61"/>
  <c r="C73" i="61"/>
  <c r="C58" i="61"/>
  <c r="C10" i="63"/>
  <c r="C471" i="66"/>
  <c r="C6" i="62"/>
  <c r="C65" i="61"/>
  <c r="C88" i="61"/>
  <c r="C27" i="61"/>
  <c r="C60" i="61"/>
  <c r="C5" i="63"/>
  <c r="C55" i="61"/>
  <c r="C141" i="61"/>
  <c r="C36" i="61"/>
  <c r="C148" i="62"/>
  <c r="C116" i="61"/>
  <c r="C88" i="63"/>
  <c r="C21" i="61"/>
  <c r="C40" i="62"/>
  <c r="C20" i="63"/>
  <c r="C148" i="61"/>
  <c r="C173" i="61"/>
  <c r="C59" i="63"/>
  <c r="C37" i="61"/>
  <c r="C527" i="68"/>
  <c r="C119" i="62"/>
  <c r="C473" i="64"/>
  <c r="C471" i="65"/>
  <c r="C110" i="61"/>
  <c r="C48" i="62"/>
  <c r="C173" i="62"/>
  <c r="C97" i="61"/>
  <c r="C129" i="62"/>
  <c r="C166" i="61"/>
  <c r="C464" i="69"/>
  <c r="C107" i="62"/>
  <c r="C537" i="68"/>
  <c r="C462" i="65"/>
  <c r="C449" i="70"/>
  <c r="C71" i="62"/>
  <c r="C122" i="62"/>
  <c r="C460" i="69"/>
  <c r="C91" i="61"/>
  <c r="C57" i="62"/>
  <c r="C71" i="63"/>
  <c r="C460" i="67"/>
  <c r="C464" i="66"/>
  <c r="C445" i="66"/>
  <c r="C145" i="61"/>
  <c r="C157" i="62"/>
  <c r="C96" i="61"/>
  <c r="C54" i="61"/>
  <c r="C172" i="61"/>
  <c r="C426" i="69"/>
  <c r="C161" i="63"/>
  <c r="C127" i="61"/>
  <c r="C154" i="61"/>
  <c r="C52" i="62"/>
  <c r="C19" i="62"/>
  <c r="C111" i="62"/>
  <c r="C36" i="62"/>
  <c r="C78" i="61"/>
  <c r="C430" i="72"/>
  <c r="C437" i="72"/>
  <c r="C157" i="61"/>
  <c r="C21" i="62"/>
  <c r="C460" i="70"/>
  <c r="C126" i="62"/>
  <c r="C79" i="62"/>
  <c r="C529" i="68"/>
  <c r="C51" i="61"/>
  <c r="C83" i="61"/>
  <c r="C98" i="62"/>
  <c r="C15" i="62"/>
  <c r="C70" i="61"/>
  <c r="C49" i="61"/>
  <c r="C34" i="61"/>
  <c r="C444" i="71"/>
  <c r="C50" i="63"/>
  <c r="C68" i="63"/>
  <c r="C154" i="62"/>
  <c r="C39" i="61"/>
  <c r="C165" i="62"/>
  <c r="C59" i="61"/>
  <c r="C159" i="62"/>
  <c r="C77" i="62"/>
  <c r="C101" i="62"/>
  <c r="C137" i="61"/>
  <c r="C41" i="61"/>
  <c r="C26" i="62"/>
  <c r="C9" i="63"/>
  <c r="C53" i="62"/>
  <c r="C133" i="61"/>
  <c r="C16" i="61"/>
  <c r="C83" i="63"/>
  <c r="C139" i="62"/>
  <c r="C98" i="61"/>
  <c r="C56" i="62"/>
  <c r="C101" i="61"/>
  <c r="C65" i="62"/>
  <c r="C137" i="62"/>
  <c r="C76" i="61"/>
  <c r="C120" i="62"/>
  <c r="C127" i="62"/>
  <c r="C122" i="61"/>
  <c r="C40" i="61"/>
  <c r="C11" i="61"/>
  <c r="C165" i="61"/>
  <c r="C452" i="66"/>
  <c r="C83" i="62"/>
  <c r="C145" i="62"/>
  <c r="C39" i="63"/>
  <c r="C6" i="61"/>
  <c r="C78" i="63"/>
  <c r="C29" i="62"/>
  <c r="C88" i="62"/>
  <c r="C45" i="61"/>
  <c r="C52" i="61"/>
  <c r="C38" i="61"/>
  <c r="C69" i="61"/>
  <c r="C573" i="68"/>
  <c r="C5" i="61"/>
  <c r="C91" i="62"/>
  <c r="C48" i="61"/>
  <c r="C72" i="61"/>
  <c r="C132" i="61"/>
  <c r="C54" i="62"/>
  <c r="C126" i="61"/>
  <c r="C46" i="62"/>
  <c r="C557" i="68"/>
  <c r="C99" i="61"/>
  <c r="C22" i="61"/>
  <c r="C72" i="62"/>
  <c r="C46" i="61"/>
  <c r="C86" i="62"/>
  <c r="C51" i="63"/>
  <c r="C9" i="61"/>
  <c r="C64" i="61"/>
  <c r="C86" i="61"/>
  <c r="C166" i="62"/>
  <c r="C87" i="63"/>
  <c r="C30" i="63"/>
  <c r="C20" i="62"/>
  <c r="C37" i="62"/>
  <c r="C40" i="63"/>
  <c r="C131" i="61"/>
  <c r="C124" i="63"/>
  <c r="C129" i="61"/>
  <c r="C26" i="61"/>
  <c r="C147" i="62"/>
  <c r="C116" i="62"/>
  <c r="C21" i="63"/>
  <c r="C17" i="61"/>
  <c r="C430" i="65"/>
  <c r="C35" i="62"/>
  <c r="C34" i="62"/>
  <c r="C59" i="62"/>
  <c r="C510" i="64"/>
  <c r="C5" i="62"/>
  <c r="C77" i="63"/>
  <c r="C50" i="61"/>
  <c r="C132" i="62"/>
  <c r="C79" i="61"/>
  <c r="C153" i="62"/>
  <c r="C131" i="62"/>
  <c r="C32" i="63"/>
  <c r="C31" i="62"/>
  <c r="C564" i="68"/>
  <c r="C64" i="63"/>
  <c r="C445" i="65"/>
  <c r="C543" i="68"/>
  <c r="C443" i="67"/>
  <c r="C424" i="66"/>
  <c r="C425" i="66"/>
  <c r="C465" i="66"/>
  <c r="C66" i="61"/>
  <c r="C417" i="72"/>
  <c r="C431" i="71"/>
  <c r="C481" i="64"/>
  <c r="C450" i="66"/>
  <c r="C415" i="71"/>
  <c r="C553" i="68"/>
  <c r="C435" i="66"/>
  <c r="C431" i="70"/>
  <c r="C425" i="67"/>
  <c r="C571" i="68"/>
  <c r="C428" i="67"/>
  <c r="C414" i="72"/>
  <c r="C433" i="65"/>
  <c r="C458" i="65"/>
  <c r="C427" i="65"/>
  <c r="C452" i="70"/>
  <c r="C462" i="69"/>
  <c r="C430" i="66"/>
  <c r="C528" i="68"/>
  <c r="C452" i="67"/>
  <c r="C434" i="66"/>
  <c r="C431" i="72"/>
  <c r="C439" i="65"/>
  <c r="C447" i="70"/>
  <c r="C443" i="70"/>
  <c r="C448" i="66"/>
  <c r="C531" i="68"/>
  <c r="C429" i="72"/>
  <c r="C444" i="66"/>
  <c r="C538" i="68"/>
  <c r="C448" i="70"/>
  <c r="C450" i="70"/>
  <c r="C448" i="65"/>
  <c r="C550" i="68"/>
  <c r="C412" i="71"/>
  <c r="C478" i="64"/>
  <c r="C464" i="65"/>
  <c r="C439" i="69"/>
  <c r="C469" i="64"/>
  <c r="C82" i="61"/>
  <c r="C483" i="64"/>
  <c r="C440" i="67"/>
  <c r="C498" i="64"/>
  <c r="C429" i="67"/>
  <c r="C85" i="62"/>
  <c r="C435" i="72"/>
  <c r="C4" i="63"/>
  <c r="C512" i="64"/>
  <c r="C450" i="65"/>
  <c r="C85" i="61"/>
  <c r="C430" i="70"/>
  <c r="C7" i="61"/>
  <c r="C547" i="68"/>
  <c r="C472" i="66"/>
  <c r="C432" i="71"/>
  <c r="C454" i="70"/>
  <c r="C146" i="61"/>
  <c r="C449" i="66"/>
  <c r="C406" i="71"/>
  <c r="C28" i="62"/>
  <c r="C47" i="62"/>
  <c r="C446" i="70"/>
  <c r="C421" i="66"/>
  <c r="C144" i="62"/>
  <c r="C466" i="64"/>
  <c r="C429" i="65"/>
  <c r="C435" i="67"/>
  <c r="C493" i="64"/>
  <c r="C44" i="61"/>
  <c r="C503" i="64"/>
  <c r="C420" i="67"/>
  <c r="C578" i="68"/>
  <c r="C421" i="72"/>
  <c r="C423" i="71"/>
  <c r="C25" i="63"/>
  <c r="C552" i="68"/>
  <c r="C4" i="62"/>
  <c r="C428" i="66"/>
  <c r="C452" i="65"/>
  <c r="C405" i="71"/>
  <c r="C414" i="71"/>
  <c r="C445" i="70"/>
  <c r="C423" i="67"/>
  <c r="C508" i="64"/>
  <c r="C125" i="62"/>
  <c r="C164" i="62"/>
  <c r="C536" i="68"/>
  <c r="C434" i="65"/>
  <c r="C450" i="67"/>
  <c r="C424" i="70"/>
  <c r="C442" i="67"/>
  <c r="C426" i="70"/>
  <c r="C411" i="72"/>
  <c r="C405" i="72"/>
  <c r="C472" i="67"/>
  <c r="C128" i="62"/>
  <c r="C453" i="65"/>
  <c r="C423" i="65"/>
  <c r="C432" i="66"/>
  <c r="C415" i="72"/>
  <c r="C431" i="65"/>
  <c r="C433" i="71"/>
  <c r="C454" i="66"/>
  <c r="C554" i="68"/>
  <c r="C563" i="68"/>
  <c r="C429" i="70"/>
  <c r="C66" i="62"/>
  <c r="C453" i="67"/>
  <c r="C447" i="67"/>
  <c r="C454" i="69"/>
  <c r="C465" i="65"/>
  <c r="C420" i="69"/>
  <c r="C4" i="61"/>
  <c r="C439" i="67"/>
  <c r="C490" i="64"/>
  <c r="C526" i="68"/>
  <c r="C432" i="67"/>
  <c r="C442" i="66"/>
  <c r="C530" i="68"/>
  <c r="C562" i="68"/>
  <c r="C425" i="65"/>
  <c r="C420" i="70"/>
  <c r="C462" i="67"/>
  <c r="C421" i="71"/>
  <c r="C575" i="68"/>
  <c r="C434" i="67"/>
  <c r="C424" i="67"/>
  <c r="C464" i="67"/>
  <c r="C453" i="66"/>
  <c r="C413" i="71"/>
  <c r="C465" i="67"/>
  <c r="C476" i="64"/>
  <c r="C472" i="64"/>
  <c r="C442" i="65"/>
  <c r="C428" i="65"/>
  <c r="C565" i="68"/>
  <c r="C423" i="66"/>
  <c r="C458" i="67"/>
  <c r="C454" i="67"/>
  <c r="C514" i="64"/>
  <c r="C425" i="70"/>
  <c r="C491" i="64"/>
  <c r="C429" i="71"/>
  <c r="C411" i="71"/>
  <c r="C25" i="62"/>
  <c r="C63" i="63"/>
  <c r="C555" i="68"/>
  <c r="C448" i="69"/>
  <c r="C146" i="62"/>
  <c r="C125" i="61"/>
  <c r="C403" i="71"/>
  <c r="C541" i="68"/>
  <c r="C444" i="70"/>
  <c r="C539" i="68"/>
  <c r="C513" i="64"/>
  <c r="C548" i="68"/>
  <c r="C501" i="64"/>
  <c r="C500" i="64"/>
  <c r="C423" i="69"/>
  <c r="C109" i="61"/>
  <c r="C82" i="62"/>
  <c r="C450" i="69"/>
  <c r="C446" i="66"/>
  <c r="C458" i="66"/>
  <c r="C467" i="64"/>
  <c r="C449" i="65"/>
  <c r="C427" i="66"/>
  <c r="C426" i="67"/>
  <c r="C449" i="67"/>
  <c r="C492" i="64"/>
  <c r="C449" i="69"/>
  <c r="C451" i="70"/>
  <c r="C429" i="69"/>
  <c r="C406" i="72"/>
  <c r="C164" i="61"/>
  <c r="C82" i="63"/>
  <c r="C442" i="70"/>
  <c r="C479" i="64"/>
  <c r="C447" i="65"/>
  <c r="C448" i="67"/>
  <c r="C429" i="66"/>
  <c r="C432" i="69"/>
  <c r="C551" i="68"/>
  <c r="C403" i="72"/>
  <c r="C432" i="65"/>
  <c r="C433" i="69"/>
  <c r="C463" i="65"/>
  <c r="C440" i="70"/>
  <c r="C560" i="68"/>
  <c r="C63" i="61"/>
  <c r="C106" i="62"/>
  <c r="C417" i="71"/>
  <c r="C456" i="70"/>
  <c r="C433" i="66"/>
  <c r="C430" i="71"/>
  <c r="C106" i="61"/>
  <c r="C497" i="64"/>
  <c r="C440" i="65"/>
  <c r="C431" i="67"/>
  <c r="C504" i="64"/>
  <c r="C471" i="64"/>
  <c r="C440" i="66"/>
  <c r="C451" i="66"/>
  <c r="C424" i="69"/>
  <c r="C427" i="67"/>
  <c r="C435" i="69"/>
  <c r="C144" i="61"/>
  <c r="C440" i="69"/>
  <c r="C421" i="67"/>
  <c r="C430" i="69"/>
  <c r="C63" i="62"/>
  <c r="C433" i="70"/>
  <c r="C431" i="69"/>
  <c r="C162" i="62"/>
  <c r="C423" i="72"/>
  <c r="C451" i="65"/>
  <c r="C447" i="66"/>
  <c r="C454" i="65"/>
  <c r="C435" i="71"/>
  <c r="C162" i="61"/>
  <c r="C435" i="70"/>
  <c r="C109" i="62"/>
  <c r="C413" i="72"/>
  <c r="C523" i="64"/>
  <c r="C443" i="66"/>
  <c r="C451" i="67"/>
  <c r="C442" i="69"/>
  <c r="C7" i="62"/>
  <c r="C428" i="70"/>
  <c r="C576" i="68"/>
  <c r="C431" i="66"/>
  <c r="C472" i="65"/>
  <c r="C427" i="70"/>
  <c r="C439" i="66"/>
  <c r="C488" i="64"/>
  <c r="C44" i="62"/>
  <c r="C451" i="69"/>
  <c r="C463" i="66"/>
  <c r="C561" i="68"/>
  <c r="C444" i="65"/>
  <c r="C439" i="70"/>
  <c r="C463" i="67"/>
  <c r="C523" i="68"/>
  <c r="C432" i="72"/>
  <c r="C502" i="64"/>
  <c r="C499" i="64"/>
  <c r="C446" i="65"/>
  <c r="C421" i="69"/>
  <c r="C420" i="66"/>
  <c r="C487" i="64"/>
  <c r="C433" i="72"/>
  <c r="C567" i="68"/>
  <c r="C421" i="70"/>
  <c r="C477" i="64"/>
  <c r="C432" i="70"/>
  <c r="C47" i="61"/>
  <c r="C437" i="71"/>
  <c r="C443" i="65"/>
  <c r="C44" i="63"/>
  <c r="C423" i="70"/>
  <c r="C28" i="61"/>
  <c r="C524" i="68"/>
  <c r="C420" i="65"/>
  <c r="C482" i="64"/>
  <c r="C444" i="67"/>
  <c r="C446" i="67"/>
  <c r="C421" i="65"/>
  <c r="C524" i="64"/>
  <c r="C128" i="61"/>
  <c r="C25" i="61"/>
  <c r="C435" i="65"/>
  <c r="C402" i="71"/>
  <c r="C62" i="63"/>
  <c r="C24" i="62"/>
  <c r="C457" i="67"/>
  <c r="C422" i="66"/>
  <c r="C489" i="64"/>
  <c r="C143" i="61"/>
  <c r="C43" i="62"/>
  <c r="C468" i="64"/>
  <c r="C161" i="62"/>
  <c r="C438" i="65"/>
  <c r="C570" i="68"/>
  <c r="C486" i="64"/>
  <c r="C143" i="62"/>
  <c r="C81" i="63"/>
  <c r="C419" i="67"/>
  <c r="C422" i="65"/>
  <c r="C404" i="72"/>
  <c r="C422" i="70"/>
  <c r="C422" i="69"/>
  <c r="C422" i="67"/>
  <c r="C422" i="71"/>
  <c r="C438" i="70"/>
  <c r="C441" i="65"/>
  <c r="C161" i="61"/>
  <c r="C456" i="69"/>
  <c r="C465" i="64"/>
  <c r="C507" i="64"/>
  <c r="C420" i="72"/>
  <c r="C24" i="61"/>
  <c r="C419" i="69"/>
  <c r="C402" i="72"/>
  <c r="C546" i="68"/>
  <c r="C457" i="65"/>
  <c r="C419" i="66"/>
  <c r="C441" i="70"/>
  <c r="C124" i="61"/>
  <c r="C105" i="62"/>
  <c r="C419" i="70"/>
  <c r="C3" i="63"/>
  <c r="C81" i="61"/>
  <c r="C422" i="72"/>
  <c r="C420" i="71"/>
  <c r="C441" i="66"/>
  <c r="C124" i="62"/>
  <c r="C525" i="68"/>
  <c r="C438" i="67"/>
  <c r="C3" i="61"/>
  <c r="C522" i="68"/>
  <c r="C441" i="69"/>
  <c r="C438" i="69"/>
  <c r="C62" i="61"/>
  <c r="C105" i="61"/>
  <c r="C441" i="67"/>
  <c r="C457" i="66"/>
  <c r="C81" i="62"/>
  <c r="C404" i="71"/>
  <c r="C3" i="62"/>
  <c r="C24" i="63"/>
  <c r="C43" i="61"/>
  <c r="C438" i="66"/>
  <c r="C549" i="68"/>
  <c r="C62" i="62"/>
  <c r="C419" i="65"/>
  <c r="C43" i="63"/>
  <c r="C456" i="65"/>
  <c r="C545" i="68"/>
  <c r="C437" i="67"/>
  <c r="C418" i="67"/>
  <c r="C401" i="71"/>
  <c r="C419" i="71"/>
  <c r="C506" i="64"/>
  <c r="C464" i="64"/>
  <c r="C437" i="70"/>
  <c r="C418" i="66"/>
  <c r="C401" i="72"/>
  <c r="C437" i="65"/>
  <c r="C418" i="65"/>
  <c r="C437" i="66"/>
  <c r="C456" i="66"/>
  <c r="C418" i="69"/>
  <c r="C437" i="69"/>
  <c r="C521" i="68"/>
  <c r="C419" i="72"/>
  <c r="C485" i="64"/>
  <c r="C569" i="68"/>
  <c r="C456" i="67"/>
  <c r="C418" i="70"/>
  <c r="G94" i="63"/>
  <c r="G158" i="61"/>
  <c r="G167" i="62"/>
  <c r="G136" i="63"/>
  <c r="G152" i="62"/>
  <c r="G94" i="61"/>
  <c r="G27" i="63"/>
  <c r="G140" i="63"/>
  <c r="G459" i="65"/>
  <c r="G14" i="63"/>
  <c r="G132" i="63"/>
  <c r="G158" i="62"/>
  <c r="G17" i="63"/>
  <c r="G115" i="63"/>
  <c r="G176" i="62"/>
  <c r="G509" i="64"/>
  <c r="G524" i="64"/>
  <c r="G467" i="65"/>
  <c r="G149" i="63"/>
  <c r="G98" i="63"/>
  <c r="G168" i="63"/>
  <c r="G76" i="63"/>
  <c r="G169" i="61"/>
  <c r="G518" i="64"/>
  <c r="G446" i="72"/>
  <c r="G470" i="69"/>
  <c r="G525" i="64"/>
  <c r="G584" i="68"/>
  <c r="G470" i="70"/>
  <c r="G470" i="67"/>
  <c r="G121" i="63"/>
  <c r="G22" i="63"/>
  <c r="G155" i="63"/>
  <c r="G453" i="71"/>
  <c r="G466" i="67"/>
  <c r="G559" i="68"/>
  <c r="G141" i="63"/>
  <c r="G139" i="63"/>
  <c r="G519" i="64"/>
  <c r="G416" i="72"/>
  <c r="G21" i="62"/>
  <c r="G459" i="67"/>
  <c r="G60" i="63"/>
  <c r="G35" i="63"/>
  <c r="G459" i="70"/>
  <c r="G473" i="70"/>
  <c r="G93" i="62"/>
  <c r="G157" i="63"/>
  <c r="G465" i="69"/>
  <c r="G145" i="63"/>
  <c r="G446" i="71"/>
  <c r="G127" i="63"/>
  <c r="G156" i="63"/>
  <c r="G168" i="62"/>
  <c r="G74" i="63"/>
  <c r="G36" i="63"/>
  <c r="G53" i="63"/>
  <c r="G434" i="69"/>
  <c r="G148" i="63"/>
  <c r="G67" i="63"/>
  <c r="G450" i="72"/>
  <c r="G163" i="63"/>
  <c r="G112" i="63"/>
  <c r="G107" i="63"/>
  <c r="G177" i="63"/>
  <c r="G18" i="63"/>
  <c r="G170" i="61"/>
  <c r="G114" i="61"/>
  <c r="G6" i="63"/>
  <c r="G140" i="62"/>
  <c r="G427" i="71"/>
  <c r="G117" i="63"/>
  <c r="G94" i="62"/>
  <c r="G467" i="66"/>
  <c r="G171" i="63"/>
  <c r="G428" i="72"/>
  <c r="G95" i="61"/>
  <c r="G176" i="63"/>
  <c r="G100" i="63"/>
  <c r="G461" i="65"/>
  <c r="G138" i="63"/>
  <c r="G110" i="63"/>
  <c r="G425" i="71"/>
  <c r="G118" i="63"/>
  <c r="G535" i="68"/>
  <c r="G591" i="68"/>
  <c r="G468" i="65"/>
  <c r="G579" i="68"/>
  <c r="G16" i="63"/>
  <c r="G428" i="69"/>
  <c r="G152" i="61"/>
  <c r="G15" i="63"/>
  <c r="G587" i="68"/>
  <c r="G466" i="69"/>
  <c r="G115" i="62"/>
  <c r="G101" i="63"/>
  <c r="G453" i="70"/>
  <c r="G447" i="69"/>
  <c r="G407" i="71"/>
  <c r="G149" i="62"/>
  <c r="G102" i="63"/>
  <c r="G54" i="63"/>
  <c r="G38" i="63"/>
  <c r="G102" i="61"/>
  <c r="G151" i="61"/>
  <c r="G135" i="63"/>
  <c r="G116" i="63"/>
  <c r="G96" i="63"/>
  <c r="G150" i="63"/>
  <c r="G434" i="72"/>
  <c r="G133" i="63"/>
  <c r="G114" i="63"/>
  <c r="G174" i="63"/>
  <c r="G29" i="63"/>
  <c r="G102" i="62"/>
  <c r="G473" i="69"/>
  <c r="G467" i="67"/>
  <c r="G72" i="63"/>
  <c r="G511" i="64"/>
  <c r="G95" i="62"/>
  <c r="G86" i="63"/>
  <c r="G151" i="62"/>
  <c r="G175" i="63"/>
  <c r="G129" i="63"/>
  <c r="G566" i="68"/>
  <c r="G121" i="62"/>
  <c r="G453" i="72"/>
  <c r="G151" i="63"/>
  <c r="G169" i="63"/>
  <c r="G473" i="67"/>
  <c r="G170" i="63"/>
  <c r="G21" i="63"/>
  <c r="G56" i="63"/>
  <c r="G137" i="63"/>
  <c r="G583" i="68"/>
  <c r="G73" i="63"/>
  <c r="G134" i="63"/>
  <c r="G122" i="63"/>
  <c r="G167" i="61"/>
  <c r="G410" i="71"/>
  <c r="G112" i="61"/>
  <c r="G459" i="66"/>
  <c r="G520" i="64"/>
  <c r="G114" i="62"/>
  <c r="G165" i="63"/>
  <c r="G131" i="63"/>
  <c r="G8" i="63"/>
  <c r="G79" i="63"/>
  <c r="G572" i="68"/>
  <c r="G126" i="63"/>
  <c r="G149" i="61"/>
  <c r="G65" i="63"/>
  <c r="G466" i="70"/>
  <c r="G41" i="63"/>
  <c r="G167" i="63"/>
  <c r="G159" i="63"/>
  <c r="G447" i="72"/>
  <c r="G99" i="63"/>
  <c r="G173" i="63"/>
  <c r="G103" i="63"/>
  <c r="G409" i="71"/>
  <c r="G121" i="61"/>
  <c r="G97" i="63"/>
  <c r="G91" i="63"/>
  <c r="G470" i="65"/>
  <c r="G115" i="61"/>
  <c r="G153" i="63"/>
  <c r="G176" i="61"/>
  <c r="G473" i="66"/>
  <c r="G112" i="62"/>
  <c r="G108" i="63"/>
  <c r="G467" i="69"/>
  <c r="G95" i="63"/>
  <c r="G84" i="63"/>
  <c r="G75" i="63"/>
  <c r="G158" i="63"/>
  <c r="G57" i="63"/>
  <c r="G521" i="64"/>
  <c r="G410" i="72"/>
  <c r="G447" i="71"/>
  <c r="G48" i="63"/>
  <c r="G37" i="63"/>
  <c r="G169" i="62"/>
  <c r="G152" i="63"/>
  <c r="G459" i="69"/>
  <c r="G469" i="65"/>
  <c r="G113" i="61"/>
  <c r="G170" i="62"/>
  <c r="G21" i="61"/>
  <c r="G34" i="63"/>
  <c r="G590" i="68"/>
  <c r="G120" i="63"/>
  <c r="G46" i="63"/>
  <c r="G466" i="66"/>
  <c r="G450" i="71"/>
  <c r="G473" i="65"/>
  <c r="G154" i="63"/>
  <c r="G467" i="70"/>
  <c r="G503" i="64"/>
  <c r="G147" i="63"/>
  <c r="G119" i="63"/>
  <c r="G130" i="63"/>
  <c r="G140" i="61"/>
  <c r="G458" i="69"/>
  <c r="G470" i="66"/>
  <c r="G136" i="62"/>
  <c r="G427" i="69"/>
  <c r="G469" i="70"/>
  <c r="G70" i="63"/>
  <c r="G409" i="72"/>
  <c r="G425" i="72"/>
  <c r="G128" i="63"/>
  <c r="G407" i="72"/>
  <c r="G106" i="63"/>
  <c r="G468" i="66"/>
  <c r="G452" i="71"/>
  <c r="G468" i="69"/>
  <c r="G113" i="62"/>
  <c r="G74" i="62"/>
  <c r="G448" i="72"/>
  <c r="G117" i="62"/>
  <c r="G9" i="63"/>
  <c r="G469" i="69"/>
  <c r="G146" i="63"/>
  <c r="G85" i="63"/>
  <c r="G585" i="68"/>
  <c r="G144" i="63"/>
  <c r="G589" i="68"/>
  <c r="G461" i="67"/>
  <c r="G472" i="69"/>
  <c r="G125" i="63"/>
  <c r="G542" i="68"/>
  <c r="G466" i="65"/>
  <c r="G113" i="63"/>
  <c r="G154" i="61"/>
  <c r="G445" i="72"/>
  <c r="G439" i="72"/>
  <c r="G465" i="70"/>
  <c r="G458" i="70"/>
  <c r="G469" i="66"/>
  <c r="G408" i="71"/>
  <c r="G574" i="68"/>
  <c r="G460" i="65"/>
  <c r="G586" i="68"/>
  <c r="G68" i="62"/>
  <c r="G117" i="61"/>
  <c r="G132" i="61"/>
  <c r="G172" i="61"/>
  <c r="G463" i="69"/>
  <c r="G461" i="70"/>
  <c r="G451" i="72"/>
  <c r="G582" i="68"/>
  <c r="G449" i="72"/>
  <c r="G533" i="68"/>
  <c r="G446" i="69"/>
  <c r="G461" i="69"/>
  <c r="G162" i="63"/>
  <c r="G444" i="69"/>
  <c r="G55" i="63"/>
  <c r="G453" i="69"/>
  <c r="G130" i="62"/>
  <c r="G427" i="72"/>
  <c r="G416" i="71"/>
  <c r="G471" i="69"/>
  <c r="G441" i="71"/>
  <c r="G434" i="70"/>
  <c r="G109" i="63"/>
  <c r="G111" i="63"/>
  <c r="G517" i="64"/>
  <c r="G168" i="61"/>
  <c r="G464" i="70"/>
  <c r="G451" i="71"/>
  <c r="G448" i="71"/>
  <c r="G408" i="72"/>
  <c r="G482" i="64"/>
  <c r="G150" i="61"/>
  <c r="G12" i="61"/>
  <c r="G457" i="69"/>
  <c r="G534" i="68"/>
  <c r="G164" i="63"/>
  <c r="G464" i="69"/>
  <c r="G463" i="70"/>
  <c r="G443" i="72"/>
  <c r="G471" i="70"/>
  <c r="G89" i="62"/>
  <c r="G558" i="68"/>
  <c r="G150" i="62"/>
  <c r="G434" i="71"/>
  <c r="G130" i="61"/>
  <c r="G439" i="71"/>
  <c r="G445" i="71"/>
  <c r="G469" i="67"/>
  <c r="G581" i="68"/>
  <c r="G428" i="71"/>
  <c r="G425" i="69"/>
  <c r="G97" i="62"/>
  <c r="G452" i="72"/>
  <c r="G461" i="66"/>
  <c r="G468" i="67"/>
  <c r="G462" i="70"/>
  <c r="G172" i="63"/>
  <c r="G7" i="63"/>
  <c r="G93" i="61"/>
  <c r="G472" i="70"/>
  <c r="G468" i="70"/>
  <c r="G93" i="63"/>
  <c r="G588" i="68"/>
  <c r="G510" i="64"/>
  <c r="G449" i="71"/>
  <c r="G28" i="63"/>
  <c r="G87" i="62"/>
  <c r="G154" i="62"/>
  <c r="G47" i="63"/>
  <c r="G166" i="63"/>
  <c r="G443" i="71"/>
  <c r="G66" i="63"/>
  <c r="G441" i="72"/>
  <c r="G424" i="72"/>
  <c r="G551" i="68"/>
  <c r="G512" i="64"/>
  <c r="G5" i="62"/>
  <c r="G491" i="64"/>
  <c r="G553" i="68"/>
  <c r="G438" i="71"/>
  <c r="G52" i="61"/>
  <c r="G8" i="62"/>
  <c r="G449" i="69"/>
  <c r="G68" i="61"/>
  <c r="G462" i="69"/>
  <c r="G147" i="61"/>
  <c r="G137" i="61"/>
  <c r="G92" i="63"/>
  <c r="G83" i="62"/>
  <c r="G69" i="62"/>
  <c r="G64" i="62"/>
  <c r="G50" i="63"/>
  <c r="G40" i="61"/>
  <c r="G26" i="62"/>
  <c r="G6" i="61"/>
  <c r="G430" i="67"/>
  <c r="G136" i="61"/>
  <c r="G460" i="70"/>
  <c r="G131" i="61"/>
  <c r="G34" i="62"/>
  <c r="G29" i="61"/>
  <c r="G68" i="63"/>
  <c r="G65" i="62"/>
  <c r="G17" i="62"/>
  <c r="G426" i="72"/>
  <c r="G131" i="62"/>
  <c r="G127" i="62"/>
  <c r="G71" i="61"/>
  <c r="G124" i="63"/>
  <c r="G445" i="70"/>
  <c r="G165" i="62"/>
  <c r="G118" i="61"/>
  <c r="G103" i="62"/>
  <c r="G78" i="63"/>
  <c r="G59" i="63"/>
  <c r="G50" i="62"/>
  <c r="G31" i="62"/>
  <c r="G12" i="63"/>
  <c r="G70" i="61"/>
  <c r="G166" i="61"/>
  <c r="G135" i="61"/>
  <c r="G116" i="62"/>
  <c r="G107" i="62"/>
  <c r="G75" i="61"/>
  <c r="G60" i="62"/>
  <c r="G53" i="62"/>
  <c r="G41" i="61"/>
  <c r="G36" i="62"/>
  <c r="G59" i="61"/>
  <c r="G31" i="63"/>
  <c r="G12" i="62"/>
  <c r="G449" i="70"/>
  <c r="G51" i="63"/>
  <c r="G477" i="64"/>
  <c r="G20" i="61"/>
  <c r="G457" i="70"/>
  <c r="G449" i="67"/>
  <c r="G174" i="62"/>
  <c r="G159" i="61"/>
  <c r="G129" i="62"/>
  <c r="G101" i="61"/>
  <c r="G96" i="62"/>
  <c r="G78" i="62"/>
  <c r="G64" i="63"/>
  <c r="G59" i="62"/>
  <c r="G54" i="61"/>
  <c r="G31" i="61"/>
  <c r="G14" i="61"/>
  <c r="G561" i="68"/>
  <c r="G444" i="72"/>
  <c r="G153" i="62"/>
  <c r="G72" i="62"/>
  <c r="G52" i="62"/>
  <c r="G19" i="62"/>
  <c r="G163" i="61"/>
  <c r="G148" i="61"/>
  <c r="G90" i="62"/>
  <c r="G86" i="62"/>
  <c r="G87" i="63"/>
  <c r="G18" i="61"/>
  <c r="G175" i="61"/>
  <c r="G58" i="61"/>
  <c r="G45" i="61"/>
  <c r="G17" i="61"/>
  <c r="G161" i="63"/>
  <c r="G145" i="61"/>
  <c r="G40" i="62"/>
  <c r="G108" i="61"/>
  <c r="G445" i="67"/>
  <c r="G173" i="61"/>
  <c r="G58" i="63"/>
  <c r="G46" i="62"/>
  <c r="G40" i="63"/>
  <c r="G26" i="63"/>
  <c r="G426" i="70"/>
  <c r="G133" i="61"/>
  <c r="G49" i="63"/>
  <c r="G39" i="61"/>
  <c r="G30" i="63"/>
  <c r="G163" i="62"/>
  <c r="G72" i="61"/>
  <c r="G29" i="62"/>
  <c r="G11" i="61"/>
  <c r="G480" i="64"/>
  <c r="G119" i="61"/>
  <c r="G110" i="62"/>
  <c r="G100" i="61"/>
  <c r="G88" i="61"/>
  <c r="G77" i="62"/>
  <c r="G30" i="61"/>
  <c r="G13" i="62"/>
  <c r="G89" i="63"/>
  <c r="G442" i="71"/>
  <c r="G175" i="62"/>
  <c r="G126" i="62"/>
  <c r="G120" i="62"/>
  <c r="G116" i="61"/>
  <c r="G99" i="61"/>
  <c r="G91" i="62"/>
  <c r="G48" i="61"/>
  <c r="G33" i="62"/>
  <c r="G46" i="61"/>
  <c r="G13" i="61"/>
  <c r="G145" i="62"/>
  <c r="G120" i="61"/>
  <c r="G76" i="62"/>
  <c r="G37" i="61"/>
  <c r="G20" i="62"/>
  <c r="G449" i="65"/>
  <c r="G143" i="63"/>
  <c r="G537" i="68"/>
  <c r="G138" i="62"/>
  <c r="G134" i="61"/>
  <c r="G110" i="61"/>
  <c r="G92" i="62"/>
  <c r="G88" i="62"/>
  <c r="G84" i="62"/>
  <c r="G77" i="61"/>
  <c r="G69" i="63"/>
  <c r="G65" i="61"/>
  <c r="G54" i="62"/>
  <c r="G14" i="62"/>
  <c r="G10" i="61"/>
  <c r="G87" i="61"/>
  <c r="G126" i="61"/>
  <c r="G71" i="63"/>
  <c r="G38" i="62"/>
  <c r="G33" i="61"/>
  <c r="G20" i="63"/>
  <c r="G15" i="61"/>
  <c r="G122" i="62"/>
  <c r="G157" i="61"/>
  <c r="G148" i="62"/>
  <c r="G573" i="68"/>
  <c r="G430" i="66"/>
  <c r="G9" i="61"/>
  <c r="G165" i="61"/>
  <c r="G137" i="62"/>
  <c r="G134" i="62"/>
  <c r="G118" i="62"/>
  <c r="G103" i="61"/>
  <c r="G73" i="61"/>
  <c r="G69" i="61"/>
  <c r="G45" i="62"/>
  <c r="G26" i="61"/>
  <c r="G16" i="61"/>
  <c r="G440" i="72"/>
  <c r="G99" i="62"/>
  <c r="G60" i="61"/>
  <c r="G424" i="67"/>
  <c r="G433" i="66"/>
  <c r="G426" i="66"/>
  <c r="G32" i="63"/>
  <c r="G460" i="69"/>
  <c r="G157" i="62"/>
  <c r="G108" i="62"/>
  <c r="G37" i="62"/>
  <c r="G22" i="61"/>
  <c r="G10" i="62"/>
  <c r="G132" i="62"/>
  <c r="G100" i="62"/>
  <c r="G18" i="62"/>
  <c r="G173" i="62"/>
  <c r="G92" i="61"/>
  <c r="G89" i="61"/>
  <c r="G522" i="64"/>
  <c r="G30" i="62"/>
  <c r="G174" i="61"/>
  <c r="G155" i="62"/>
  <c r="G83" i="61"/>
  <c r="G78" i="61"/>
  <c r="G64" i="61"/>
  <c r="G58" i="62"/>
  <c r="G10" i="63"/>
  <c r="G139" i="61"/>
  <c r="G76" i="61"/>
  <c r="G71" i="62"/>
  <c r="G67" i="61"/>
  <c r="G57" i="62"/>
  <c r="G51" i="61"/>
  <c r="G41" i="62"/>
  <c r="G19" i="63"/>
  <c r="G426" i="67"/>
  <c r="G5" i="63"/>
  <c r="G464" i="67"/>
  <c r="G98" i="62"/>
  <c r="G471" i="67"/>
  <c r="G111" i="62"/>
  <c r="G177" i="62"/>
  <c r="G156" i="62"/>
  <c r="G147" i="62"/>
  <c r="G141" i="61"/>
  <c r="G129" i="61"/>
  <c r="G27" i="62"/>
  <c r="G36" i="61"/>
  <c r="G442" i="72"/>
  <c r="G426" i="71"/>
  <c r="G445" i="69"/>
  <c r="G57" i="61"/>
  <c r="G22" i="62"/>
  <c r="G11" i="62"/>
  <c r="G111" i="61"/>
  <c r="G460" i="66"/>
  <c r="G155" i="61"/>
  <c r="G73" i="62"/>
  <c r="G50" i="61"/>
  <c r="G501" i="64"/>
  <c r="G171" i="62"/>
  <c r="G91" i="61"/>
  <c r="G56" i="61"/>
  <c r="G433" i="65"/>
  <c r="G438" i="72"/>
  <c r="G97" i="61"/>
  <c r="G32" i="61"/>
  <c r="G177" i="61"/>
  <c r="G141" i="62"/>
  <c r="G88" i="63"/>
  <c r="G49" i="62"/>
  <c r="G45" i="63"/>
  <c r="G39" i="62"/>
  <c r="G35" i="62"/>
  <c r="G16" i="62"/>
  <c r="G5" i="61"/>
  <c r="G445" i="65"/>
  <c r="G426" i="69"/>
  <c r="G449" i="66"/>
  <c r="G171" i="61"/>
  <c r="G135" i="62"/>
  <c r="G56" i="62"/>
  <c r="G38" i="61"/>
  <c r="G15" i="62"/>
  <c r="G8" i="61"/>
  <c r="G96" i="61"/>
  <c r="G27" i="61"/>
  <c r="G48" i="62"/>
  <c r="G440" i="71"/>
  <c r="G133" i="62"/>
  <c r="G49" i="61"/>
  <c r="G529" i="68"/>
  <c r="G52" i="63"/>
  <c r="G32" i="62"/>
  <c r="G452" i="69"/>
  <c r="G460" i="67"/>
  <c r="G35" i="61"/>
  <c r="G6" i="62"/>
  <c r="G90" i="61"/>
  <c r="G86" i="61"/>
  <c r="G51" i="62"/>
  <c r="G77" i="63"/>
  <c r="G90" i="63"/>
  <c r="G74" i="61"/>
  <c r="G39" i="63"/>
  <c r="G166" i="62"/>
  <c r="G53" i="61"/>
  <c r="G19" i="61"/>
  <c r="G105" i="63"/>
  <c r="G138" i="61"/>
  <c r="G172" i="62"/>
  <c r="G122" i="61"/>
  <c r="G79" i="62"/>
  <c r="G34" i="61"/>
  <c r="G11" i="63"/>
  <c r="G153" i="61"/>
  <c r="G139" i="62"/>
  <c r="G159" i="62"/>
  <c r="G98" i="61"/>
  <c r="G67" i="62"/>
  <c r="G79" i="61"/>
  <c r="G33" i="63"/>
  <c r="G55" i="62"/>
  <c r="G156" i="61"/>
  <c r="G84" i="61"/>
  <c r="G55" i="61"/>
  <c r="G75" i="62"/>
  <c r="G70" i="62"/>
  <c r="G444" i="71"/>
  <c r="G119" i="62"/>
  <c r="G101" i="62"/>
  <c r="G83" i="63"/>
  <c r="G557" i="68"/>
  <c r="G13" i="63"/>
  <c r="G9" i="62"/>
  <c r="G127" i="61"/>
  <c r="G107" i="61"/>
  <c r="G483" i="64"/>
  <c r="G532" i="68"/>
  <c r="G458" i="65"/>
  <c r="G458" i="66"/>
  <c r="G413" i="71"/>
  <c r="G465" i="67"/>
  <c r="G430" i="65"/>
  <c r="G563" i="68"/>
  <c r="G125" i="61"/>
  <c r="G439" i="65"/>
  <c r="G434" i="67"/>
  <c r="G420" i="66"/>
  <c r="G426" i="65"/>
  <c r="G442" i="69"/>
  <c r="G445" i="66"/>
  <c r="G430" i="70"/>
  <c r="G439" i="67"/>
  <c r="G548" i="68"/>
  <c r="G412" i="71"/>
  <c r="G463" i="67"/>
  <c r="G431" i="67"/>
  <c r="G531" i="68"/>
  <c r="G106" i="62"/>
  <c r="G474" i="64"/>
  <c r="G471" i="65"/>
  <c r="G446" i="70"/>
  <c r="G446" i="66"/>
  <c r="G530" i="68"/>
  <c r="G490" i="64"/>
  <c r="G580" i="68"/>
  <c r="G565" i="68"/>
  <c r="G430" i="71"/>
  <c r="G421" i="66"/>
  <c r="G528" i="68"/>
  <c r="G423" i="67"/>
  <c r="G526" i="68"/>
  <c r="G4" i="63"/>
  <c r="G493" i="64"/>
  <c r="G450" i="66"/>
  <c r="G411" i="72"/>
  <c r="G469" i="64"/>
  <c r="G427" i="70"/>
  <c r="G146" i="61"/>
  <c r="G454" i="66"/>
  <c r="G437" i="71"/>
  <c r="G414" i="71"/>
  <c r="G578" i="68"/>
  <c r="G25" i="62"/>
  <c r="G454" i="65"/>
  <c r="G162" i="61"/>
  <c r="G492" i="64"/>
  <c r="G25" i="61"/>
  <c r="G471" i="66"/>
  <c r="G412" i="72"/>
  <c r="G440" i="66"/>
  <c r="G66" i="62"/>
  <c r="G85" i="61"/>
  <c r="G403" i="71"/>
  <c r="G523" i="68"/>
  <c r="G497" i="64"/>
  <c r="G446" i="67"/>
  <c r="G555" i="68"/>
  <c r="G575" i="68"/>
  <c r="G499" i="64"/>
  <c r="G448" i="67"/>
  <c r="G109" i="62"/>
  <c r="G25" i="63"/>
  <c r="G440" i="67"/>
  <c r="G523" i="64"/>
  <c r="G451" i="67"/>
  <c r="G421" i="72"/>
  <c r="G429" i="72"/>
  <c r="G495" i="64"/>
  <c r="G453" i="65"/>
  <c r="G543" i="68"/>
  <c r="G433" i="71"/>
  <c r="G538" i="68"/>
  <c r="G462" i="67"/>
  <c r="G4" i="61"/>
  <c r="G516" i="64"/>
  <c r="G541" i="68"/>
  <c r="G144" i="62"/>
  <c r="G540" i="68"/>
  <c r="G424" i="70"/>
  <c r="G448" i="66"/>
  <c r="G443" i="70"/>
  <c r="G443" i="67"/>
  <c r="G456" i="70"/>
  <c r="G417" i="72"/>
  <c r="G421" i="69"/>
  <c r="G405" i="71"/>
  <c r="G435" i="71"/>
  <c r="G4" i="62"/>
  <c r="G164" i="62"/>
  <c r="G462" i="65"/>
  <c r="G428" i="67"/>
  <c r="G415" i="71"/>
  <c r="G567" i="68"/>
  <c r="G450" i="65"/>
  <c r="G472" i="67"/>
  <c r="G433" i="69"/>
  <c r="G433" i="70"/>
  <c r="G442" i="67"/>
  <c r="G109" i="61"/>
  <c r="G406" i="71"/>
  <c r="G478" i="64"/>
  <c r="G451" i="70"/>
  <c r="G427" i="66"/>
  <c r="G162" i="62"/>
  <c r="G456" i="69"/>
  <c r="G429" i="69"/>
  <c r="G564" i="68"/>
  <c r="G432" i="65"/>
  <c r="G472" i="66"/>
  <c r="G527" i="68"/>
  <c r="G415" i="72"/>
  <c r="G44" i="63"/>
  <c r="G63" i="63"/>
  <c r="G429" i="65"/>
  <c r="G425" i="66"/>
  <c r="G432" i="67"/>
  <c r="G7" i="62"/>
  <c r="G85" i="62"/>
  <c r="G448" i="69"/>
  <c r="G452" i="66"/>
  <c r="G556" i="68"/>
  <c r="G515" i="64"/>
  <c r="G430" i="72"/>
  <c r="G414" i="72"/>
  <c r="G447" i="65"/>
  <c r="G444" i="70"/>
  <c r="G421" i="71"/>
  <c r="G433" i="72"/>
  <c r="G429" i="70"/>
  <c r="G472" i="64"/>
  <c r="G423" i="70"/>
  <c r="G423" i="72"/>
  <c r="G424" i="66"/>
  <c r="G488" i="64"/>
  <c r="G475" i="64"/>
  <c r="G432" i="69"/>
  <c r="G450" i="70"/>
  <c r="G28" i="62"/>
  <c r="G420" i="67"/>
  <c r="G571" i="68"/>
  <c r="G514" i="64"/>
  <c r="G432" i="70"/>
  <c r="G7" i="61"/>
  <c r="G453" i="67"/>
  <c r="G439" i="66"/>
  <c r="G428" i="65"/>
  <c r="G439" i="69"/>
  <c r="G425" i="70"/>
  <c r="G443" i="65"/>
  <c r="G128" i="61"/>
  <c r="G448" i="70"/>
  <c r="G444" i="67"/>
  <c r="G447" i="67"/>
  <c r="G435" i="67"/>
  <c r="G405" i="72"/>
  <c r="G472" i="65"/>
  <c r="G429" i="67"/>
  <c r="G82" i="61"/>
  <c r="G431" i="70"/>
  <c r="G428" i="66"/>
  <c r="G435" i="70"/>
  <c r="G442" i="70"/>
  <c r="G443" i="69"/>
  <c r="G434" i="65"/>
  <c r="G63" i="62"/>
  <c r="G447" i="70"/>
  <c r="G411" i="71"/>
  <c r="G539" i="68"/>
  <c r="G562" i="68"/>
  <c r="G443" i="66"/>
  <c r="G442" i="65"/>
  <c r="G44" i="62"/>
  <c r="G431" i="72"/>
  <c r="G464" i="65"/>
  <c r="G427" i="65"/>
  <c r="G144" i="61"/>
  <c r="G428" i="70"/>
  <c r="G470" i="64"/>
  <c r="G465" i="65"/>
  <c r="G423" i="71"/>
  <c r="G125" i="62"/>
  <c r="G421" i="70"/>
  <c r="G454" i="70"/>
  <c r="G429" i="66"/>
  <c r="G440" i="65"/>
  <c r="G476" i="64"/>
  <c r="G450" i="67"/>
  <c r="G500" i="64"/>
  <c r="G421" i="67"/>
  <c r="G146" i="62"/>
  <c r="G421" i="65"/>
  <c r="G434" i="66"/>
  <c r="G452" i="67"/>
  <c r="G446" i="65"/>
  <c r="G431" i="65"/>
  <c r="G440" i="69"/>
  <c r="G423" i="65"/>
  <c r="G442" i="66"/>
  <c r="G439" i="70"/>
  <c r="G403" i="72"/>
  <c r="G424" i="71"/>
  <c r="G435" i="65"/>
  <c r="G471" i="64"/>
  <c r="G420" i="65"/>
  <c r="G423" i="66"/>
  <c r="G82" i="63"/>
  <c r="G552" i="68"/>
  <c r="G423" i="69"/>
  <c r="G424" i="69"/>
  <c r="G452" i="65"/>
  <c r="G444" i="66"/>
  <c r="G458" i="67"/>
  <c r="G550" i="68"/>
  <c r="G432" i="66"/>
  <c r="G427" i="67"/>
  <c r="G454" i="67"/>
  <c r="G479" i="64"/>
  <c r="G425" i="65"/>
  <c r="G44" i="61"/>
  <c r="G560" i="68"/>
  <c r="G435" i="66"/>
  <c r="G429" i="71"/>
  <c r="G425" i="67"/>
  <c r="G481" i="64"/>
  <c r="G451" i="66"/>
  <c r="G498" i="64"/>
  <c r="G451" i="69"/>
  <c r="G513" i="64"/>
  <c r="G453" i="66"/>
  <c r="G413" i="72"/>
  <c r="G463" i="66"/>
  <c r="G432" i="71"/>
  <c r="G502" i="64"/>
  <c r="G28" i="61"/>
  <c r="G577" i="68"/>
  <c r="G420" i="70"/>
  <c r="G496" i="64"/>
  <c r="G63" i="61"/>
  <c r="G431" i="69"/>
  <c r="G447" i="66"/>
  <c r="G66" i="61"/>
  <c r="G464" i="66"/>
  <c r="G487" i="64"/>
  <c r="G494" i="64"/>
  <c r="G463" i="65"/>
  <c r="G82" i="62"/>
  <c r="G454" i="69"/>
  <c r="G465" i="66"/>
  <c r="G451" i="65"/>
  <c r="G504" i="64"/>
  <c r="G164" i="61"/>
  <c r="G576" i="68"/>
  <c r="G435" i="72"/>
  <c r="G420" i="69"/>
  <c r="G547" i="68"/>
  <c r="G431" i="71"/>
  <c r="G431" i="66"/>
  <c r="G440" i="70"/>
  <c r="G466" i="64"/>
  <c r="G444" i="65"/>
  <c r="G450" i="69"/>
  <c r="G47" i="62"/>
  <c r="G452" i="70"/>
  <c r="G128" i="62"/>
  <c r="G437" i="72"/>
  <c r="G462" i="66"/>
  <c r="G432" i="72"/>
  <c r="G473" i="64"/>
  <c r="G106" i="61"/>
  <c r="G47" i="61"/>
  <c r="G554" i="68"/>
  <c r="G508" i="64"/>
  <c r="G417" i="71"/>
  <c r="G424" i="65"/>
  <c r="G406" i="72"/>
  <c r="G467" i="64"/>
  <c r="G524" i="68"/>
  <c r="G536" i="68"/>
  <c r="G433" i="67"/>
  <c r="G430" i="69"/>
  <c r="G448" i="65"/>
  <c r="G435" i="69"/>
  <c r="G465" i="64"/>
  <c r="G422" i="69"/>
  <c r="G81" i="63"/>
  <c r="G402" i="72"/>
  <c r="G24" i="63"/>
  <c r="G438" i="66"/>
  <c r="G419" i="67"/>
  <c r="G124" i="62"/>
  <c r="G422" i="65"/>
  <c r="G489" i="64"/>
  <c r="G438" i="67"/>
  <c r="G438" i="65"/>
  <c r="G457" i="66"/>
  <c r="G62" i="61"/>
  <c r="G422" i="66"/>
  <c r="G43" i="62"/>
  <c r="G404" i="71"/>
  <c r="G507" i="64"/>
  <c r="G81" i="62"/>
  <c r="G419" i="70"/>
  <c r="G438" i="70"/>
  <c r="G161" i="61"/>
  <c r="G457" i="65"/>
  <c r="G143" i="62"/>
  <c r="G81" i="61"/>
  <c r="G105" i="62"/>
  <c r="G420" i="72"/>
  <c r="G441" i="65"/>
  <c r="G62" i="62"/>
  <c r="G161" i="62"/>
  <c r="G62" i="63"/>
  <c r="G419" i="69"/>
  <c r="G124" i="61"/>
  <c r="G24" i="61"/>
  <c r="G24" i="62"/>
  <c r="G422" i="67"/>
  <c r="G546" i="68"/>
  <c r="G422" i="71"/>
  <c r="G441" i="70"/>
  <c r="G404" i="72"/>
  <c r="G402" i="71"/>
  <c r="G468" i="64"/>
  <c r="G419" i="66"/>
  <c r="G549" i="68"/>
  <c r="G3" i="62"/>
  <c r="G570" i="68"/>
  <c r="G422" i="72"/>
  <c r="G43" i="61"/>
  <c r="G43" i="63"/>
  <c r="G3" i="61"/>
  <c r="G457" i="67"/>
  <c r="G525" i="68"/>
  <c r="G441" i="69"/>
  <c r="G3" i="63"/>
  <c r="G441" i="66"/>
  <c r="G522" i="68"/>
  <c r="G441" i="67"/>
  <c r="G143" i="61"/>
  <c r="G438" i="69"/>
  <c r="G422" i="70"/>
  <c r="G105" i="61"/>
  <c r="G420" i="71"/>
  <c r="G486" i="64"/>
  <c r="G419" i="65"/>
  <c r="G506" i="64"/>
  <c r="G545" i="68"/>
  <c r="G419" i="72"/>
  <c r="G437" i="65"/>
  <c r="G437" i="67"/>
  <c r="G401" i="72"/>
  <c r="G456" i="67"/>
  <c r="G418" i="65"/>
  <c r="G485" i="64"/>
  <c r="G456" i="65"/>
  <c r="G401" i="71"/>
  <c r="G437" i="70"/>
  <c r="G437" i="69"/>
  <c r="G456" i="66"/>
  <c r="G464" i="64"/>
  <c r="G418" i="67"/>
  <c r="G418" i="70"/>
  <c r="G521" i="68"/>
  <c r="G569" i="68"/>
  <c r="G418" i="66"/>
  <c r="G419" i="71"/>
  <c r="G418" i="69"/>
  <c r="G437" i="66"/>
  <c r="K152" i="62"/>
  <c r="K38" i="63"/>
  <c r="K102" i="62"/>
  <c r="K11" i="63"/>
  <c r="K12" i="63"/>
  <c r="K155" i="63"/>
  <c r="K159" i="63"/>
  <c r="K409" i="71"/>
  <c r="K470" i="67"/>
  <c r="K453" i="71"/>
  <c r="K514" i="64"/>
  <c r="K517" i="64"/>
  <c r="K466" i="67"/>
  <c r="K582" i="68"/>
  <c r="K466" i="69"/>
  <c r="K100" i="63"/>
  <c r="K170" i="62"/>
  <c r="K41" i="63"/>
  <c r="K158" i="61"/>
  <c r="K149" i="62"/>
  <c r="K168" i="63"/>
  <c r="K176" i="63"/>
  <c r="K94" i="61"/>
  <c r="K93" i="63"/>
  <c r="K53" i="63"/>
  <c r="K459" i="65"/>
  <c r="K475" i="64"/>
  <c r="K113" i="63"/>
  <c r="K140" i="62"/>
  <c r="K134" i="63"/>
  <c r="K8" i="63"/>
  <c r="K112" i="62"/>
  <c r="K509" i="64"/>
  <c r="K472" i="64"/>
  <c r="K467" i="65"/>
  <c r="K140" i="63"/>
  <c r="K169" i="61"/>
  <c r="K518" i="64"/>
  <c r="K584" i="68"/>
  <c r="K446" i="72"/>
  <c r="K470" i="69"/>
  <c r="K470" i="70"/>
  <c r="K525" i="64"/>
  <c r="K428" i="69"/>
  <c r="K95" i="63"/>
  <c r="K470" i="66"/>
  <c r="K566" i="68"/>
  <c r="K121" i="62"/>
  <c r="K59" i="62"/>
  <c r="K587" i="68"/>
  <c r="K94" i="63"/>
  <c r="K22" i="63"/>
  <c r="K176" i="61"/>
  <c r="K11" i="61"/>
  <c r="K139" i="63"/>
  <c r="K473" i="67"/>
  <c r="K15" i="63"/>
  <c r="K133" i="63"/>
  <c r="K114" i="63"/>
  <c r="K149" i="63"/>
  <c r="K470" i="65"/>
  <c r="K516" i="64"/>
  <c r="K72" i="63"/>
  <c r="K165" i="63"/>
  <c r="K467" i="70"/>
  <c r="K112" i="61"/>
  <c r="K453" i="72"/>
  <c r="K102" i="61"/>
  <c r="K151" i="61"/>
  <c r="K169" i="63"/>
  <c r="K95" i="62"/>
  <c r="K13" i="62"/>
  <c r="K428" i="71"/>
  <c r="K101" i="63"/>
  <c r="K407" i="71"/>
  <c r="K59" i="63"/>
  <c r="K14" i="61"/>
  <c r="K12" i="62"/>
  <c r="K122" i="63"/>
  <c r="K117" i="63"/>
  <c r="K167" i="63"/>
  <c r="K107" i="63"/>
  <c r="K459" i="69"/>
  <c r="K11" i="62"/>
  <c r="K129" i="63"/>
  <c r="K591" i="68"/>
  <c r="K467" i="69"/>
  <c r="K7" i="63"/>
  <c r="K434" i="72"/>
  <c r="K14" i="62"/>
  <c r="K73" i="63"/>
  <c r="K102" i="63"/>
  <c r="K447" i="71"/>
  <c r="K446" i="71"/>
  <c r="K115" i="62"/>
  <c r="K141" i="63"/>
  <c r="K467" i="67"/>
  <c r="K168" i="62"/>
  <c r="K473" i="69"/>
  <c r="K95" i="61"/>
  <c r="K14" i="63"/>
  <c r="K114" i="61"/>
  <c r="K147" i="63"/>
  <c r="K96" i="63"/>
  <c r="K29" i="63"/>
  <c r="K169" i="62"/>
  <c r="K112" i="63"/>
  <c r="K103" i="63"/>
  <c r="K520" i="64"/>
  <c r="K94" i="62"/>
  <c r="K450" i="71"/>
  <c r="K91" i="63"/>
  <c r="K427" i="71"/>
  <c r="K158" i="63"/>
  <c r="K18" i="63"/>
  <c r="K167" i="61"/>
  <c r="K152" i="61"/>
  <c r="K493" i="64"/>
  <c r="K74" i="63"/>
  <c r="K434" i="69"/>
  <c r="K467" i="66"/>
  <c r="K118" i="63"/>
  <c r="K114" i="62"/>
  <c r="K170" i="63"/>
  <c r="K60" i="63"/>
  <c r="K121" i="61"/>
  <c r="K473" i="66"/>
  <c r="K453" i="70"/>
  <c r="K86" i="63"/>
  <c r="K172" i="63"/>
  <c r="K428" i="72"/>
  <c r="K98" i="63"/>
  <c r="K137" i="63"/>
  <c r="K515" i="64"/>
  <c r="K542" i="68"/>
  <c r="K157" i="63"/>
  <c r="K59" i="61"/>
  <c r="K171" i="63"/>
  <c r="K559" i="68"/>
  <c r="K121" i="63"/>
  <c r="K416" i="72"/>
  <c r="K76" i="63"/>
  <c r="K156" i="63"/>
  <c r="K58" i="63"/>
  <c r="K590" i="68"/>
  <c r="K459" i="67"/>
  <c r="K46" i="63"/>
  <c r="K119" i="63"/>
  <c r="K149" i="61"/>
  <c r="K163" i="63"/>
  <c r="K99" i="63"/>
  <c r="K459" i="66"/>
  <c r="K495" i="64"/>
  <c r="K37" i="63"/>
  <c r="K175" i="63"/>
  <c r="K108" i="63"/>
  <c r="K13" i="63"/>
  <c r="K473" i="70"/>
  <c r="K97" i="63"/>
  <c r="K93" i="62"/>
  <c r="K115" i="61"/>
  <c r="K170" i="61"/>
  <c r="K34" i="63"/>
  <c r="K468" i="65"/>
  <c r="K132" i="63"/>
  <c r="K55" i="63"/>
  <c r="K450" i="72"/>
  <c r="K447" i="72"/>
  <c r="K511" i="64"/>
  <c r="K167" i="62"/>
  <c r="K116" i="63"/>
  <c r="K153" i="63"/>
  <c r="K158" i="62"/>
  <c r="K469" i="65"/>
  <c r="K84" i="63"/>
  <c r="K79" i="63"/>
  <c r="K131" i="63"/>
  <c r="K410" i="72"/>
  <c r="K174" i="63"/>
  <c r="K453" i="66"/>
  <c r="K120" i="63"/>
  <c r="K56" i="63"/>
  <c r="K151" i="62"/>
  <c r="K496" i="64"/>
  <c r="K150" i="63"/>
  <c r="K67" i="63"/>
  <c r="K168" i="61"/>
  <c r="K93" i="61"/>
  <c r="K115" i="63"/>
  <c r="K126" i="63"/>
  <c r="K466" i="70"/>
  <c r="K13" i="61"/>
  <c r="K176" i="62"/>
  <c r="K111" i="63"/>
  <c r="K138" i="63"/>
  <c r="K173" i="63"/>
  <c r="K466" i="66"/>
  <c r="K425" i="71"/>
  <c r="K140" i="61"/>
  <c r="K473" i="65"/>
  <c r="K57" i="63"/>
  <c r="K151" i="63"/>
  <c r="K447" i="69"/>
  <c r="K6" i="63"/>
  <c r="K65" i="63"/>
  <c r="K152" i="63"/>
  <c r="K113" i="61"/>
  <c r="K54" i="63"/>
  <c r="K127" i="63"/>
  <c r="K461" i="65"/>
  <c r="K35" i="63"/>
  <c r="K36" i="63"/>
  <c r="K145" i="63"/>
  <c r="K27" i="63"/>
  <c r="K17" i="63"/>
  <c r="K135" i="63"/>
  <c r="K459" i="70"/>
  <c r="K110" i="63"/>
  <c r="K75" i="63"/>
  <c r="K177" i="63"/>
  <c r="K535" i="68"/>
  <c r="K48" i="63"/>
  <c r="K111" i="61"/>
  <c r="K36" i="62"/>
  <c r="K441" i="71"/>
  <c r="K588" i="68"/>
  <c r="K32" i="63"/>
  <c r="K150" i="61"/>
  <c r="K47" i="63"/>
  <c r="K458" i="70"/>
  <c r="K446" i="69"/>
  <c r="K443" i="72"/>
  <c r="K410" i="71"/>
  <c r="K583" i="68"/>
  <c r="K445" i="72"/>
  <c r="K448" i="72"/>
  <c r="K443" i="71"/>
  <c r="K28" i="63"/>
  <c r="K574" i="68"/>
  <c r="K461" i="66"/>
  <c r="K427" i="69"/>
  <c r="K461" i="69"/>
  <c r="K427" i="72"/>
  <c r="K534" i="68"/>
  <c r="K449" i="72"/>
  <c r="K154" i="63"/>
  <c r="K453" i="69"/>
  <c r="K572" i="68"/>
  <c r="K469" i="67"/>
  <c r="K128" i="63"/>
  <c r="K125" i="63"/>
  <c r="K12" i="61"/>
  <c r="K451" i="71"/>
  <c r="K579" i="68"/>
  <c r="K519" i="64"/>
  <c r="K465" i="69"/>
  <c r="K494" i="64"/>
  <c r="K469" i="70"/>
  <c r="K444" i="71"/>
  <c r="K434" i="71"/>
  <c r="K16" i="63"/>
  <c r="K442" i="72"/>
  <c r="K585" i="68"/>
  <c r="K444" i="69"/>
  <c r="K471" i="70"/>
  <c r="K113" i="62"/>
  <c r="K16" i="61"/>
  <c r="K68" i="62"/>
  <c r="K473" i="64"/>
  <c r="K468" i="69"/>
  <c r="K472" i="69"/>
  <c r="K136" i="62"/>
  <c r="K448" i="71"/>
  <c r="K144" i="63"/>
  <c r="K469" i="66"/>
  <c r="K130" i="63"/>
  <c r="K463" i="69"/>
  <c r="K441" i="72"/>
  <c r="K521" i="64"/>
  <c r="K452" i="72"/>
  <c r="K426" i="69"/>
  <c r="K471" i="69"/>
  <c r="K434" i="70"/>
  <c r="K445" i="71"/>
  <c r="K468" i="70"/>
  <c r="K409" i="72"/>
  <c r="K32" i="62"/>
  <c r="K106" i="63"/>
  <c r="K426" i="71"/>
  <c r="K416" i="71"/>
  <c r="K68" i="63"/>
  <c r="K117" i="62"/>
  <c r="K132" i="61"/>
  <c r="K172" i="62"/>
  <c r="K461" i="67"/>
  <c r="K16" i="62"/>
  <c r="K55" i="62"/>
  <c r="K154" i="61"/>
  <c r="K434" i="66"/>
  <c r="K474" i="64"/>
  <c r="K162" i="63"/>
  <c r="K465" i="70"/>
  <c r="K451" i="72"/>
  <c r="K425" i="72"/>
  <c r="K146" i="63"/>
  <c r="K586" i="68"/>
  <c r="K472" i="70"/>
  <c r="K449" i="71"/>
  <c r="K66" i="63"/>
  <c r="K464" i="70"/>
  <c r="K166" i="63"/>
  <c r="K442" i="71"/>
  <c r="K472" i="66"/>
  <c r="K109" i="63"/>
  <c r="K510" i="64"/>
  <c r="K460" i="65"/>
  <c r="K589" i="68"/>
  <c r="K425" i="69"/>
  <c r="K533" i="68"/>
  <c r="K439" i="71"/>
  <c r="K439" i="72"/>
  <c r="K164" i="63"/>
  <c r="K85" i="63"/>
  <c r="K581" i="68"/>
  <c r="K463" i="70"/>
  <c r="K452" i="71"/>
  <c r="K136" i="63"/>
  <c r="K148" i="63"/>
  <c r="K87" i="61"/>
  <c r="K558" i="68"/>
  <c r="K461" i="70"/>
  <c r="K471" i="66"/>
  <c r="K458" i="69"/>
  <c r="K407" i="72"/>
  <c r="K469" i="69"/>
  <c r="K444" i="72"/>
  <c r="K466" i="65"/>
  <c r="K150" i="62"/>
  <c r="K408" i="72"/>
  <c r="K415" i="71"/>
  <c r="K512" i="64"/>
  <c r="K477" i="64"/>
  <c r="K445" i="69"/>
  <c r="K156" i="61"/>
  <c r="K141" i="62"/>
  <c r="K133" i="61"/>
  <c r="K40" i="63"/>
  <c r="K72" i="61"/>
  <c r="K60" i="61"/>
  <c r="K56" i="61"/>
  <c r="K408" i="71"/>
  <c r="K159" i="61"/>
  <c r="K119" i="61"/>
  <c r="K100" i="62"/>
  <c r="K88" i="61"/>
  <c r="K78" i="62"/>
  <c r="K65" i="62"/>
  <c r="K45" i="62"/>
  <c r="K31" i="61"/>
  <c r="K9" i="63"/>
  <c r="K166" i="62"/>
  <c r="K175" i="61"/>
  <c r="K148" i="62"/>
  <c r="K120" i="62"/>
  <c r="K99" i="62"/>
  <c r="K90" i="61"/>
  <c r="K79" i="61"/>
  <c r="K71" i="62"/>
  <c r="K51" i="63"/>
  <c r="K20" i="62"/>
  <c r="K172" i="61"/>
  <c r="K27" i="62"/>
  <c r="K148" i="61"/>
  <c r="K135" i="61"/>
  <c r="K462" i="65"/>
  <c r="K573" i="68"/>
  <c r="K147" i="61"/>
  <c r="K137" i="61"/>
  <c r="K134" i="62"/>
  <c r="K92" i="63"/>
  <c r="K87" i="63"/>
  <c r="K83" i="63"/>
  <c r="K69" i="63"/>
  <c r="K64" i="61"/>
  <c r="K18" i="61"/>
  <c r="K426" i="67"/>
  <c r="K529" i="68"/>
  <c r="K130" i="62"/>
  <c r="K97" i="61"/>
  <c r="K157" i="62"/>
  <c r="K131" i="61"/>
  <c r="K127" i="62"/>
  <c r="K33" i="63"/>
  <c r="K165" i="62"/>
  <c r="K46" i="62"/>
  <c r="K21" i="62"/>
  <c r="K18" i="62"/>
  <c r="K470" i="64"/>
  <c r="K107" i="62"/>
  <c r="K53" i="62"/>
  <c r="K38" i="61"/>
  <c r="K424" i="67"/>
  <c r="K30" i="63"/>
  <c r="K137" i="62"/>
  <c r="K134" i="61"/>
  <c r="K118" i="62"/>
  <c r="K103" i="61"/>
  <c r="K84" i="62"/>
  <c r="K30" i="61"/>
  <c r="K17" i="61"/>
  <c r="K105" i="63"/>
  <c r="K126" i="61"/>
  <c r="K98" i="62"/>
  <c r="K60" i="62"/>
  <c r="K57" i="61"/>
  <c r="K41" i="62"/>
  <c r="K32" i="61"/>
  <c r="K135" i="62"/>
  <c r="K116" i="62"/>
  <c r="K107" i="61"/>
  <c r="K67" i="62"/>
  <c r="K57" i="62"/>
  <c r="K34" i="62"/>
  <c r="K15" i="61"/>
  <c r="K501" i="64"/>
  <c r="K430" i="72"/>
  <c r="K452" i="66"/>
  <c r="K424" i="65"/>
  <c r="K156" i="62"/>
  <c r="K73" i="62"/>
  <c r="K27" i="61"/>
  <c r="K449" i="65"/>
  <c r="K131" i="62"/>
  <c r="K126" i="62"/>
  <c r="K108" i="62"/>
  <c r="K97" i="62"/>
  <c r="K48" i="62"/>
  <c r="K34" i="61"/>
  <c r="K561" i="68"/>
  <c r="K87" i="62"/>
  <c r="K78" i="61"/>
  <c r="K50" i="61"/>
  <c r="K45" i="61"/>
  <c r="K551" i="68"/>
  <c r="K491" i="64"/>
  <c r="K537" i="68"/>
  <c r="K122" i="61"/>
  <c r="K9" i="61"/>
  <c r="K161" i="63"/>
  <c r="K171" i="61"/>
  <c r="K153" i="62"/>
  <c r="K19" i="61"/>
  <c r="K440" i="72"/>
  <c r="K557" i="68"/>
  <c r="K70" i="62"/>
  <c r="K173" i="62"/>
  <c r="K96" i="61"/>
  <c r="K49" i="63"/>
  <c r="K46" i="61"/>
  <c r="K21" i="61"/>
  <c r="K10" i="61"/>
  <c r="K163" i="62"/>
  <c r="K145" i="61"/>
  <c r="K76" i="61"/>
  <c r="K71" i="63"/>
  <c r="K55" i="61"/>
  <c r="K52" i="61"/>
  <c r="K37" i="61"/>
  <c r="K19" i="63"/>
  <c r="K8" i="62"/>
  <c r="K430" i="69"/>
  <c r="K154" i="62"/>
  <c r="K118" i="61"/>
  <c r="K96" i="62"/>
  <c r="K73" i="61"/>
  <c r="K31" i="62"/>
  <c r="K166" i="61"/>
  <c r="K553" i="68"/>
  <c r="K155" i="61"/>
  <c r="K26" i="62"/>
  <c r="K21" i="63"/>
  <c r="K10" i="62"/>
  <c r="K5" i="63"/>
  <c r="K74" i="62"/>
  <c r="K70" i="63"/>
  <c r="K117" i="61"/>
  <c r="K175" i="62"/>
  <c r="K90" i="63"/>
  <c r="K67" i="61"/>
  <c r="K56" i="62"/>
  <c r="K52" i="62"/>
  <c r="K22" i="61"/>
  <c r="K577" i="68"/>
  <c r="K438" i="72"/>
  <c r="K103" i="62"/>
  <c r="K445" i="67"/>
  <c r="K462" i="67"/>
  <c r="K98" i="61"/>
  <c r="K445" i="65"/>
  <c r="K89" i="62"/>
  <c r="K177" i="61"/>
  <c r="K141" i="61"/>
  <c r="K88" i="63"/>
  <c r="K69" i="61"/>
  <c r="K64" i="62"/>
  <c r="K40" i="62"/>
  <c r="K35" i="61"/>
  <c r="K70" i="61"/>
  <c r="K53" i="61"/>
  <c r="K37" i="62"/>
  <c r="K39" i="62"/>
  <c r="K51" i="62"/>
  <c r="K449" i="66"/>
  <c r="K430" i="67"/>
  <c r="K111" i="62"/>
  <c r="K460" i="66"/>
  <c r="K110" i="62"/>
  <c r="K30" i="62"/>
  <c r="K445" i="66"/>
  <c r="K452" i="65"/>
  <c r="K159" i="62"/>
  <c r="K129" i="62"/>
  <c r="K68" i="61"/>
  <c r="K64" i="63"/>
  <c r="K35" i="62"/>
  <c r="K426" i="72"/>
  <c r="K75" i="62"/>
  <c r="K33" i="61"/>
  <c r="K460" i="67"/>
  <c r="K464" i="67"/>
  <c r="K143" i="63"/>
  <c r="K133" i="62"/>
  <c r="K122" i="62"/>
  <c r="K84" i="61"/>
  <c r="K49" i="61"/>
  <c r="K40" i="61"/>
  <c r="K17" i="62"/>
  <c r="K36" i="61"/>
  <c r="K468" i="67"/>
  <c r="K157" i="61"/>
  <c r="K29" i="61"/>
  <c r="K92" i="62"/>
  <c r="K77" i="62"/>
  <c r="K49" i="62"/>
  <c r="K449" i="67"/>
  <c r="K86" i="61"/>
  <c r="K79" i="62"/>
  <c r="K527" i="68"/>
  <c r="K424" i="71"/>
  <c r="K406" i="72"/>
  <c r="K460" i="69"/>
  <c r="K174" i="62"/>
  <c r="K101" i="61"/>
  <c r="K77" i="61"/>
  <c r="K58" i="61"/>
  <c r="K50" i="63"/>
  <c r="K39" i="61"/>
  <c r="K31" i="63"/>
  <c r="K6" i="61"/>
  <c r="K462" i="70"/>
  <c r="K139" i="62"/>
  <c r="K99" i="61"/>
  <c r="K91" i="61"/>
  <c r="K51" i="61"/>
  <c r="K138" i="61"/>
  <c r="K100" i="61"/>
  <c r="K83" i="61"/>
  <c r="K9" i="62"/>
  <c r="K433" i="65"/>
  <c r="K163" i="61"/>
  <c r="K15" i="62"/>
  <c r="K8" i="61"/>
  <c r="K464" i="65"/>
  <c r="K174" i="61"/>
  <c r="K155" i="62"/>
  <c r="K129" i="61"/>
  <c r="K83" i="62"/>
  <c r="K77" i="63"/>
  <c r="K65" i="61"/>
  <c r="K50" i="62"/>
  <c r="K45" i="63"/>
  <c r="K10" i="63"/>
  <c r="K5" i="62"/>
  <c r="K457" i="69"/>
  <c r="K130" i="61"/>
  <c r="K89" i="61"/>
  <c r="K139" i="61"/>
  <c r="K76" i="62"/>
  <c r="K71" i="61"/>
  <c r="K52" i="63"/>
  <c r="K22" i="62"/>
  <c r="K20" i="61"/>
  <c r="K452" i="70"/>
  <c r="K127" i="61"/>
  <c r="K90" i="62"/>
  <c r="K138" i="62"/>
  <c r="K92" i="61"/>
  <c r="K69" i="62"/>
  <c r="K6" i="62"/>
  <c r="K171" i="62"/>
  <c r="K89" i="63"/>
  <c r="K426" i="65"/>
  <c r="K119" i="62"/>
  <c r="K468" i="66"/>
  <c r="K457" i="70"/>
  <c r="K38" i="62"/>
  <c r="K29" i="62"/>
  <c r="K438" i="71"/>
  <c r="K173" i="61"/>
  <c r="K26" i="63"/>
  <c r="K20" i="63"/>
  <c r="K136" i="61"/>
  <c r="K91" i="62"/>
  <c r="K116" i="61"/>
  <c r="K452" i="69"/>
  <c r="K108" i="61"/>
  <c r="K75" i="61"/>
  <c r="K48" i="61"/>
  <c r="K440" i="71"/>
  <c r="K54" i="61"/>
  <c r="K101" i="62"/>
  <c r="K78" i="63"/>
  <c r="K54" i="62"/>
  <c r="K462" i="69"/>
  <c r="K460" i="70"/>
  <c r="K120" i="61"/>
  <c r="K41" i="61"/>
  <c r="K33" i="62"/>
  <c r="K19" i="62"/>
  <c r="K433" i="71"/>
  <c r="K74" i="61"/>
  <c r="K88" i="62"/>
  <c r="K39" i="63"/>
  <c r="K5" i="61"/>
  <c r="K464" i="69"/>
  <c r="K165" i="61"/>
  <c r="K147" i="62"/>
  <c r="K132" i="62"/>
  <c r="K58" i="62"/>
  <c r="K153" i="61"/>
  <c r="K86" i="62"/>
  <c r="K124" i="63"/>
  <c r="K145" i="62"/>
  <c r="K72" i="62"/>
  <c r="K177" i="62"/>
  <c r="K110" i="61"/>
  <c r="K26" i="61"/>
  <c r="K463" i="65"/>
  <c r="K490" i="64"/>
  <c r="K465" i="65"/>
  <c r="K426" i="66"/>
  <c r="K472" i="65"/>
  <c r="K82" i="63"/>
  <c r="K429" i="70"/>
  <c r="K66" i="62"/>
  <c r="K106" i="61"/>
  <c r="K550" i="68"/>
  <c r="K447" i="70"/>
  <c r="K437" i="72"/>
  <c r="K403" i="72"/>
  <c r="K513" i="64"/>
  <c r="K458" i="66"/>
  <c r="K540" i="68"/>
  <c r="K109" i="62"/>
  <c r="K450" i="66"/>
  <c r="K431" i="65"/>
  <c r="K454" i="66"/>
  <c r="K439" i="65"/>
  <c r="K443" i="69"/>
  <c r="K440" i="67"/>
  <c r="K432" i="72"/>
  <c r="K423" i="65"/>
  <c r="K450" i="67"/>
  <c r="K464" i="66"/>
  <c r="K420" i="70"/>
  <c r="K445" i="70"/>
  <c r="K571" i="68"/>
  <c r="K429" i="72"/>
  <c r="K564" i="68"/>
  <c r="K439" i="67"/>
  <c r="K63" i="63"/>
  <c r="K424" i="66"/>
  <c r="K448" i="65"/>
  <c r="K421" i="67"/>
  <c r="K578" i="68"/>
  <c r="K85" i="62"/>
  <c r="K424" i="72"/>
  <c r="K443" i="66"/>
  <c r="K488" i="64"/>
  <c r="K425" i="67"/>
  <c r="K528" i="68"/>
  <c r="K435" i="65"/>
  <c r="K502" i="64"/>
  <c r="K28" i="62"/>
  <c r="K538" i="68"/>
  <c r="K456" i="70"/>
  <c r="K25" i="62"/>
  <c r="K439" i="66"/>
  <c r="K125" i="62"/>
  <c r="K429" i="66"/>
  <c r="K454" i="70"/>
  <c r="K4" i="63"/>
  <c r="K434" i="65"/>
  <c r="K421" i="65"/>
  <c r="K435" i="72"/>
  <c r="K431" i="70"/>
  <c r="K444" i="70"/>
  <c r="K465" i="66"/>
  <c r="K428" i="70"/>
  <c r="K426" i="70"/>
  <c r="K456" i="69"/>
  <c r="K449" i="70"/>
  <c r="K425" i="65"/>
  <c r="K442" i="70"/>
  <c r="K448" i="67"/>
  <c r="K414" i="72"/>
  <c r="K429" i="71"/>
  <c r="K452" i="67"/>
  <c r="K492" i="64"/>
  <c r="K560" i="68"/>
  <c r="K28" i="61"/>
  <c r="K44" i="62"/>
  <c r="K428" i="65"/>
  <c r="K508" i="64"/>
  <c r="K4" i="62"/>
  <c r="K446" i="70"/>
  <c r="K523" i="64"/>
  <c r="K432" i="66"/>
  <c r="K450" i="65"/>
  <c r="K420" i="65"/>
  <c r="K443" i="65"/>
  <c r="K500" i="64"/>
  <c r="K435" i="70"/>
  <c r="K447" i="66"/>
  <c r="K523" i="68"/>
  <c r="K428" i="67"/>
  <c r="K144" i="62"/>
  <c r="K478" i="64"/>
  <c r="K476" i="64"/>
  <c r="K47" i="62"/>
  <c r="K458" i="65"/>
  <c r="K421" i="71"/>
  <c r="K463" i="66"/>
  <c r="K164" i="62"/>
  <c r="K522" i="64"/>
  <c r="K427" i="67"/>
  <c r="K482" i="64"/>
  <c r="K44" i="63"/>
  <c r="K580" i="68"/>
  <c r="K421" i="72"/>
  <c r="K526" i="68"/>
  <c r="K552" i="68"/>
  <c r="K454" i="65"/>
  <c r="K63" i="61"/>
  <c r="K451" i="65"/>
  <c r="K448" i="66"/>
  <c r="K446" i="65"/>
  <c r="K425" i="70"/>
  <c r="K467" i="64"/>
  <c r="K524" i="64"/>
  <c r="K444" i="67"/>
  <c r="K424" i="69"/>
  <c r="K440" i="70"/>
  <c r="K406" i="71"/>
  <c r="K465" i="67"/>
  <c r="K430" i="70"/>
  <c r="K435" i="69"/>
  <c r="K435" i="71"/>
  <c r="K421" i="69"/>
  <c r="K432" i="70"/>
  <c r="K125" i="61"/>
  <c r="K415" i="72"/>
  <c r="K487" i="64"/>
  <c r="K444" i="65"/>
  <c r="K576" i="68"/>
  <c r="K128" i="61"/>
  <c r="K427" i="66"/>
  <c r="K423" i="72"/>
  <c r="K498" i="64"/>
  <c r="K471" i="65"/>
  <c r="K421" i="66"/>
  <c r="K146" i="61"/>
  <c r="K451" i="69"/>
  <c r="K440" i="69"/>
  <c r="K462" i="66"/>
  <c r="K440" i="65"/>
  <c r="K543" i="68"/>
  <c r="K412" i="71"/>
  <c r="K417" i="71"/>
  <c r="K450" i="69"/>
  <c r="K423" i="71"/>
  <c r="K146" i="62"/>
  <c r="K25" i="63"/>
  <c r="K548" i="68"/>
  <c r="K481" i="64"/>
  <c r="K47" i="61"/>
  <c r="K405" i="72"/>
  <c r="K423" i="69"/>
  <c r="K504" i="64"/>
  <c r="K420" i="67"/>
  <c r="K453" i="67"/>
  <c r="K421" i="70"/>
  <c r="K563" i="68"/>
  <c r="K554" i="68"/>
  <c r="K439" i="69"/>
  <c r="K442" i="67"/>
  <c r="K109" i="61"/>
  <c r="K164" i="61"/>
  <c r="K424" i="70"/>
  <c r="K428" i="66"/>
  <c r="K411" i="72"/>
  <c r="K432" i="65"/>
  <c r="K433" i="69"/>
  <c r="K162" i="61"/>
  <c r="K447" i="67"/>
  <c r="K539" i="68"/>
  <c r="K442" i="69"/>
  <c r="K434" i="67"/>
  <c r="K433" i="66"/>
  <c r="K531" i="68"/>
  <c r="K449" i="69"/>
  <c r="K454" i="67"/>
  <c r="K431" i="72"/>
  <c r="K420" i="69"/>
  <c r="K162" i="62"/>
  <c r="K423" i="67"/>
  <c r="K432" i="67"/>
  <c r="K469" i="64"/>
  <c r="K471" i="67"/>
  <c r="K524" i="68"/>
  <c r="K435" i="67"/>
  <c r="K429" i="67"/>
  <c r="K497" i="64"/>
  <c r="K430" i="71"/>
  <c r="K450" i="70"/>
  <c r="K427" i="65"/>
  <c r="K431" i="67"/>
  <c r="K403" i="71"/>
  <c r="K433" i="72"/>
  <c r="K443" i="67"/>
  <c r="K575" i="68"/>
  <c r="K556" i="68"/>
  <c r="K446" i="66"/>
  <c r="K480" i="64"/>
  <c r="K66" i="61"/>
  <c r="K562" i="68"/>
  <c r="K479" i="64"/>
  <c r="K453" i="65"/>
  <c r="K440" i="66"/>
  <c r="K536" i="68"/>
  <c r="K448" i="70"/>
  <c r="K144" i="61"/>
  <c r="K442" i="65"/>
  <c r="K429" i="65"/>
  <c r="K567" i="68"/>
  <c r="K413" i="71"/>
  <c r="K442" i="66"/>
  <c r="K85" i="61"/>
  <c r="K503" i="64"/>
  <c r="K444" i="66"/>
  <c r="K82" i="62"/>
  <c r="K7" i="61"/>
  <c r="K106" i="62"/>
  <c r="K423" i="70"/>
  <c r="K547" i="68"/>
  <c r="K82" i="61"/>
  <c r="K412" i="72"/>
  <c r="K413" i="72"/>
  <c r="K435" i="66"/>
  <c r="K411" i="71"/>
  <c r="K431" i="71"/>
  <c r="K417" i="72"/>
  <c r="K458" i="67"/>
  <c r="K128" i="62"/>
  <c r="K541" i="68"/>
  <c r="K431" i="66"/>
  <c r="K483" i="64"/>
  <c r="K472" i="67"/>
  <c r="K447" i="65"/>
  <c r="K451" i="67"/>
  <c r="K555" i="68"/>
  <c r="K405" i="71"/>
  <c r="K466" i="64"/>
  <c r="K425" i="66"/>
  <c r="K63" i="62"/>
  <c r="K532" i="68"/>
  <c r="K430" i="66"/>
  <c r="K429" i="69"/>
  <c r="K4" i="61"/>
  <c r="K427" i="70"/>
  <c r="K437" i="71"/>
  <c r="K446" i="67"/>
  <c r="K433" i="67"/>
  <c r="K471" i="64"/>
  <c r="K423" i="66"/>
  <c r="K565" i="68"/>
  <c r="K451" i="66"/>
  <c r="K7" i="62"/>
  <c r="K430" i="65"/>
  <c r="K414" i="71"/>
  <c r="K463" i="67"/>
  <c r="K433" i="70"/>
  <c r="K530" i="68"/>
  <c r="K443" i="70"/>
  <c r="K25" i="61"/>
  <c r="K499" i="64"/>
  <c r="K44" i="61"/>
  <c r="K432" i="69"/>
  <c r="K448" i="69"/>
  <c r="K420" i="66"/>
  <c r="K454" i="69"/>
  <c r="K451" i="70"/>
  <c r="K439" i="70"/>
  <c r="K431" i="69"/>
  <c r="K432" i="71"/>
  <c r="K422" i="69"/>
  <c r="K404" i="72"/>
  <c r="K422" i="71"/>
  <c r="K465" i="64"/>
  <c r="K441" i="65"/>
  <c r="K62" i="62"/>
  <c r="K419" i="70"/>
  <c r="K402" i="72"/>
  <c r="K489" i="64"/>
  <c r="K124" i="62"/>
  <c r="K105" i="61"/>
  <c r="K438" i="66"/>
  <c r="K457" i="65"/>
  <c r="K419" i="69"/>
  <c r="K161" i="61"/>
  <c r="K124" i="61"/>
  <c r="K43" i="61"/>
  <c r="K419" i="65"/>
  <c r="K419" i="66"/>
  <c r="K62" i="61"/>
  <c r="K441" i="66"/>
  <c r="K24" i="62"/>
  <c r="K161" i="62"/>
  <c r="K3" i="63"/>
  <c r="K441" i="67"/>
  <c r="K422" i="66"/>
  <c r="K81" i="61"/>
  <c r="K143" i="62"/>
  <c r="K24" i="61"/>
  <c r="K525" i="68"/>
  <c r="K420" i="72"/>
  <c r="K43" i="63"/>
  <c r="K62" i="63"/>
  <c r="K570" i="68"/>
  <c r="K143" i="61"/>
  <c r="K81" i="63"/>
  <c r="K404" i="71"/>
  <c r="K457" i="67"/>
  <c r="K81" i="62"/>
  <c r="K3" i="61"/>
  <c r="K438" i="65"/>
  <c r="K438" i="70"/>
  <c r="K507" i="64"/>
  <c r="K402" i="71"/>
  <c r="K24" i="63"/>
  <c r="K422" i="72"/>
  <c r="K486" i="64"/>
  <c r="K468" i="64"/>
  <c r="K438" i="67"/>
  <c r="K105" i="62"/>
  <c r="K457" i="66"/>
  <c r="K549" i="68"/>
  <c r="K546" i="68"/>
  <c r="K422" i="70"/>
  <c r="K422" i="67"/>
  <c r="K522" i="68"/>
  <c r="K441" i="69"/>
  <c r="K3" i="62"/>
  <c r="K43" i="62"/>
  <c r="K441" i="70"/>
  <c r="K419" i="67"/>
  <c r="K420" i="71"/>
  <c r="K422" i="65"/>
  <c r="K438" i="69"/>
  <c r="K521" i="68"/>
  <c r="K456" i="66"/>
  <c r="K456" i="67"/>
  <c r="K437" i="66"/>
  <c r="K464" i="64"/>
  <c r="K418" i="69"/>
  <c r="K401" i="72"/>
  <c r="K418" i="70"/>
  <c r="K437" i="70"/>
  <c r="K545" i="68"/>
  <c r="K437" i="67"/>
  <c r="K485" i="64"/>
  <c r="K418" i="66"/>
  <c r="K418" i="65"/>
  <c r="K456" i="65"/>
  <c r="K506" i="64"/>
  <c r="K437" i="65"/>
  <c r="K419" i="71"/>
  <c r="K418" i="67"/>
  <c r="K401" i="71"/>
  <c r="K569" i="68"/>
  <c r="K419" i="72"/>
  <c r="K437" i="69"/>
  <c r="O12" i="63"/>
  <c r="O136" i="63"/>
  <c r="O112" i="62"/>
  <c r="O53" i="63"/>
  <c r="O117" i="63"/>
  <c r="O86" i="63"/>
  <c r="O169" i="61"/>
  <c r="O176" i="63"/>
  <c r="O518" i="64"/>
  <c r="O446" i="72"/>
  <c r="O470" i="69"/>
  <c r="O525" i="64"/>
  <c r="O584" i="68"/>
  <c r="O470" i="70"/>
  <c r="O514" i="64"/>
  <c r="O466" i="67"/>
  <c r="O18" i="63"/>
  <c r="O21" i="63"/>
  <c r="O521" i="64"/>
  <c r="O168" i="63"/>
  <c r="O145" i="63"/>
  <c r="O470" i="67"/>
  <c r="O453" i="71"/>
  <c r="O517" i="64"/>
  <c r="O158" i="61"/>
  <c r="O170" i="63"/>
  <c r="O151" i="62"/>
  <c r="O6" i="63"/>
  <c r="O119" i="63"/>
  <c r="O29" i="63"/>
  <c r="O115" i="62"/>
  <c r="O459" i="65"/>
  <c r="O475" i="64"/>
  <c r="O580" i="68"/>
  <c r="O466" i="69"/>
  <c r="O13" i="63"/>
  <c r="O509" i="64"/>
  <c r="O524" i="64"/>
  <c r="O102" i="63"/>
  <c r="O12" i="62"/>
  <c r="O72" i="63"/>
  <c r="O467" i="65"/>
  <c r="O158" i="62"/>
  <c r="O472" i="64"/>
  <c r="O167" i="62"/>
  <c r="O35" i="63"/>
  <c r="O85" i="63"/>
  <c r="O176" i="61"/>
  <c r="O176" i="62"/>
  <c r="O496" i="64"/>
  <c r="O108" i="63"/>
  <c r="O159" i="63"/>
  <c r="O152" i="62"/>
  <c r="O13" i="62"/>
  <c r="O459" i="67"/>
  <c r="O428" i="72"/>
  <c r="O175" i="63"/>
  <c r="O473" i="69"/>
  <c r="O67" i="63"/>
  <c r="O467" i="67"/>
  <c r="O166" i="63"/>
  <c r="O138" i="63"/>
  <c r="O8" i="63"/>
  <c r="O447" i="72"/>
  <c r="O163" i="63"/>
  <c r="O434" i="72"/>
  <c r="O135" i="63"/>
  <c r="O466" i="66"/>
  <c r="O520" i="64"/>
  <c r="O556" i="68"/>
  <c r="O409" i="71"/>
  <c r="O116" i="63"/>
  <c r="O97" i="63"/>
  <c r="O16" i="63"/>
  <c r="O144" i="63"/>
  <c r="O21" i="61"/>
  <c r="O473" i="65"/>
  <c r="O102" i="61"/>
  <c r="O100" i="63"/>
  <c r="O470" i="66"/>
  <c r="O495" i="64"/>
  <c r="O467" i="66"/>
  <c r="O14" i="62"/>
  <c r="O171" i="63"/>
  <c r="O466" i="70"/>
  <c r="O41" i="63"/>
  <c r="O170" i="62"/>
  <c r="O493" i="64"/>
  <c r="O169" i="62"/>
  <c r="O141" i="63"/>
  <c r="O46" i="63"/>
  <c r="O112" i="61"/>
  <c r="O147" i="63"/>
  <c r="O149" i="62"/>
  <c r="O99" i="63"/>
  <c r="O459" i="66"/>
  <c r="O173" i="63"/>
  <c r="O103" i="63"/>
  <c r="O92" i="62"/>
  <c r="O450" i="71"/>
  <c r="O91" i="63"/>
  <c r="O84" i="63"/>
  <c r="O115" i="61"/>
  <c r="O75" i="63"/>
  <c r="O410" i="71"/>
  <c r="O113" i="62"/>
  <c r="O22" i="63"/>
  <c r="O57" i="63"/>
  <c r="O446" i="71"/>
  <c r="O15" i="63"/>
  <c r="O132" i="63"/>
  <c r="O425" i="71"/>
  <c r="O519" i="64"/>
  <c r="O27" i="63"/>
  <c r="O459" i="69"/>
  <c r="O473" i="70"/>
  <c r="O177" i="63"/>
  <c r="O587" i="68"/>
  <c r="O120" i="63"/>
  <c r="O566" i="68"/>
  <c r="O149" i="63"/>
  <c r="O28" i="63"/>
  <c r="O121" i="62"/>
  <c r="O453" i="72"/>
  <c r="O169" i="63"/>
  <c r="O165" i="63"/>
  <c r="O102" i="62"/>
  <c r="O11" i="62"/>
  <c r="O151" i="61"/>
  <c r="O473" i="67"/>
  <c r="O56" i="63"/>
  <c r="O121" i="61"/>
  <c r="O137" i="63"/>
  <c r="O583" i="68"/>
  <c r="O73" i="63"/>
  <c r="O134" i="63"/>
  <c r="O122" i="63"/>
  <c r="O13" i="61"/>
  <c r="O150" i="63"/>
  <c r="O130" i="63"/>
  <c r="O408" i="71"/>
  <c r="O174" i="63"/>
  <c r="O101" i="63"/>
  <c r="O407" i="71"/>
  <c r="O470" i="65"/>
  <c r="O118" i="63"/>
  <c r="O114" i="62"/>
  <c r="O127" i="63"/>
  <c r="O156" i="63"/>
  <c r="O434" i="69"/>
  <c r="O152" i="61"/>
  <c r="O48" i="63"/>
  <c r="O60" i="63"/>
  <c r="O459" i="70"/>
  <c r="O466" i="65"/>
  <c r="O153" i="63"/>
  <c r="O151" i="63"/>
  <c r="O79" i="63"/>
  <c r="O17" i="63"/>
  <c r="O467" i="69"/>
  <c r="O95" i="63"/>
  <c r="O515" i="64"/>
  <c r="O572" i="68"/>
  <c r="O542" i="68"/>
  <c r="O157" i="63"/>
  <c r="O55" i="63"/>
  <c r="O410" i="72"/>
  <c r="O447" i="71"/>
  <c r="O92" i="61"/>
  <c r="O121" i="63"/>
  <c r="O11" i="63"/>
  <c r="O149" i="61"/>
  <c r="O154" i="63"/>
  <c r="O152" i="63"/>
  <c r="O469" i="65"/>
  <c r="O113" i="61"/>
  <c r="O516" i="64"/>
  <c r="O107" i="63"/>
  <c r="O98" i="63"/>
  <c r="O129" i="63"/>
  <c r="O591" i="68"/>
  <c r="O114" i="61"/>
  <c r="O447" i="69"/>
  <c r="O590" i="68"/>
  <c r="O158" i="63"/>
  <c r="O532" i="68"/>
  <c r="O37" i="63"/>
  <c r="O110" i="63"/>
  <c r="O14" i="61"/>
  <c r="O427" i="71"/>
  <c r="O12" i="61"/>
  <c r="O167" i="63"/>
  <c r="O115" i="63"/>
  <c r="O76" i="63"/>
  <c r="O14" i="63"/>
  <c r="O467" i="70"/>
  <c r="O503" i="64"/>
  <c r="O38" i="63"/>
  <c r="O473" i="66"/>
  <c r="O155" i="63"/>
  <c r="O21" i="62"/>
  <c r="O65" i="63"/>
  <c r="O133" i="63"/>
  <c r="O92" i="63"/>
  <c r="O114" i="63"/>
  <c r="O126" i="63"/>
  <c r="O450" i="72"/>
  <c r="O34" i="63"/>
  <c r="O11" i="61"/>
  <c r="O112" i="63"/>
  <c r="O416" i="72"/>
  <c r="O170" i="61"/>
  <c r="O468" i="65"/>
  <c r="O579" i="68"/>
  <c r="O428" i="69"/>
  <c r="O482" i="64"/>
  <c r="O131" i="63"/>
  <c r="O96" i="63"/>
  <c r="O54" i="63"/>
  <c r="O167" i="61"/>
  <c r="O49" i="61"/>
  <c r="O87" i="62"/>
  <c r="O154" i="61"/>
  <c r="O425" i="72"/>
  <c r="O428" i="71"/>
  <c r="O111" i="63"/>
  <c r="O464" i="69"/>
  <c r="O464" i="70"/>
  <c r="O441" i="72"/>
  <c r="O146" i="63"/>
  <c r="O443" i="71"/>
  <c r="O434" i="71"/>
  <c r="O463" i="70"/>
  <c r="O444" i="69"/>
  <c r="O93" i="62"/>
  <c r="O461" i="70"/>
  <c r="O439" i="71"/>
  <c r="O128" i="63"/>
  <c r="O449" i="71"/>
  <c r="O588" i="68"/>
  <c r="O469" i="69"/>
  <c r="O448" i="71"/>
  <c r="O465" i="69"/>
  <c r="O452" i="71"/>
  <c r="O461" i="65"/>
  <c r="O461" i="67"/>
  <c r="O168" i="62"/>
  <c r="O511" i="64"/>
  <c r="O117" i="61"/>
  <c r="O74" i="61"/>
  <c r="O463" i="69"/>
  <c r="O7" i="63"/>
  <c r="O469" i="66"/>
  <c r="O589" i="68"/>
  <c r="O16" i="61"/>
  <c r="O136" i="61"/>
  <c r="O97" i="61"/>
  <c r="O444" i="72"/>
  <c r="O445" i="71"/>
  <c r="O150" i="61"/>
  <c r="O132" i="62"/>
  <c r="O172" i="63"/>
  <c r="O458" i="69"/>
  <c r="O469" i="70"/>
  <c r="O451" i="71"/>
  <c r="O51" i="63"/>
  <c r="O36" i="61"/>
  <c r="O407" i="72"/>
  <c r="O472" i="69"/>
  <c r="O449" i="72"/>
  <c r="O451" i="72"/>
  <c r="O162" i="63"/>
  <c r="O66" i="63"/>
  <c r="O426" i="71"/>
  <c r="O458" i="70"/>
  <c r="O452" i="72"/>
  <c r="O586" i="68"/>
  <c r="O465" i="70"/>
  <c r="O47" i="63"/>
  <c r="O468" i="70"/>
  <c r="O109" i="63"/>
  <c r="O441" i="71"/>
  <c r="O132" i="61"/>
  <c r="O445" i="72"/>
  <c r="O471" i="69"/>
  <c r="O468" i="67"/>
  <c r="O125" i="63"/>
  <c r="O469" i="67"/>
  <c r="O574" i="68"/>
  <c r="O36" i="63"/>
  <c r="O474" i="64"/>
  <c r="O106" i="63"/>
  <c r="O453" i="69"/>
  <c r="O427" i="72"/>
  <c r="O439" i="72"/>
  <c r="O32" i="63"/>
  <c r="O443" i="72"/>
  <c r="O36" i="62"/>
  <c r="O164" i="63"/>
  <c r="O427" i="69"/>
  <c r="O448" i="72"/>
  <c r="O113" i="63"/>
  <c r="O468" i="66"/>
  <c r="O55" i="62"/>
  <c r="O425" i="69"/>
  <c r="O150" i="62"/>
  <c r="O461" i="66"/>
  <c r="O446" i="69"/>
  <c r="O473" i="64"/>
  <c r="O74" i="63"/>
  <c r="O168" i="61"/>
  <c r="O172" i="62"/>
  <c r="O416" i="71"/>
  <c r="O148" i="63"/>
  <c r="O461" i="69"/>
  <c r="O408" i="72"/>
  <c r="O494" i="64"/>
  <c r="O409" i="72"/>
  <c r="O585" i="68"/>
  <c r="O468" i="69"/>
  <c r="O470" i="64"/>
  <c r="O501" i="64"/>
  <c r="O177" i="62"/>
  <c r="O129" i="62"/>
  <c r="O445" i="66"/>
  <c r="O553" i="68"/>
  <c r="O445" i="70"/>
  <c r="O457" i="70"/>
  <c r="O174" i="61"/>
  <c r="O103" i="62"/>
  <c r="O96" i="61"/>
  <c r="O88" i="63"/>
  <c r="O50" i="63"/>
  <c r="O40" i="61"/>
  <c r="O30" i="63"/>
  <c r="O18" i="62"/>
  <c r="O153" i="62"/>
  <c r="O76" i="61"/>
  <c r="O60" i="62"/>
  <c r="O56" i="61"/>
  <c r="O38" i="61"/>
  <c r="O33" i="63"/>
  <c r="O84" i="61"/>
  <c r="O54" i="62"/>
  <c r="O6" i="61"/>
  <c r="O19" i="63"/>
  <c r="O510" i="64"/>
  <c r="O445" i="69"/>
  <c r="O406" i="71"/>
  <c r="O438" i="71"/>
  <c r="O156" i="62"/>
  <c r="O122" i="62"/>
  <c r="O68" i="62"/>
  <c r="O39" i="61"/>
  <c r="O10" i="63"/>
  <c r="O111" i="62"/>
  <c r="O87" i="61"/>
  <c r="O175" i="61"/>
  <c r="O171" i="62"/>
  <c r="O148" i="61"/>
  <c r="O94" i="61"/>
  <c r="O91" i="61"/>
  <c r="O52" i="63"/>
  <c r="O430" i="70"/>
  <c r="O452" i="65"/>
  <c r="O69" i="63"/>
  <c r="O153" i="61"/>
  <c r="O126" i="61"/>
  <c r="O99" i="62"/>
  <c r="O90" i="62"/>
  <c r="O30" i="61"/>
  <c r="O156" i="61"/>
  <c r="O88" i="62"/>
  <c r="O78" i="61"/>
  <c r="O68" i="61"/>
  <c r="O45" i="63"/>
  <c r="O39" i="62"/>
  <c r="O70" i="62"/>
  <c r="O460" i="69"/>
  <c r="O175" i="62"/>
  <c r="O140" i="62"/>
  <c r="O120" i="62"/>
  <c r="O116" i="62"/>
  <c r="O107" i="62"/>
  <c r="O71" i="63"/>
  <c r="O53" i="61"/>
  <c r="O38" i="62"/>
  <c r="O33" i="61"/>
  <c r="O127" i="61"/>
  <c r="O91" i="62"/>
  <c r="O75" i="62"/>
  <c r="O71" i="62"/>
  <c r="O22" i="62"/>
  <c r="O67" i="61"/>
  <c r="O9" i="61"/>
  <c r="O177" i="61"/>
  <c r="O148" i="62"/>
  <c r="O72" i="62"/>
  <c r="O52" i="62"/>
  <c r="O19" i="61"/>
  <c r="O430" i="66"/>
  <c r="O449" i="70"/>
  <c r="O460" i="70"/>
  <c r="O64" i="61"/>
  <c r="O10" i="61"/>
  <c r="O5" i="63"/>
  <c r="O433" i="71"/>
  <c r="O426" i="67"/>
  <c r="O471" i="70"/>
  <c r="O93" i="63"/>
  <c r="O165" i="62"/>
  <c r="O415" i="71"/>
  <c r="O135" i="61"/>
  <c r="O440" i="71"/>
  <c r="O161" i="63"/>
  <c r="O172" i="61"/>
  <c r="O136" i="62"/>
  <c r="O133" i="62"/>
  <c r="O129" i="61"/>
  <c r="O122" i="61"/>
  <c r="O83" i="62"/>
  <c r="O69" i="61"/>
  <c r="O65" i="62"/>
  <c r="O58" i="62"/>
  <c r="O39" i="63"/>
  <c r="O35" i="61"/>
  <c r="O166" i="62"/>
  <c r="O32" i="62"/>
  <c r="O93" i="61"/>
  <c r="O139" i="61"/>
  <c r="O135" i="62"/>
  <c r="O86" i="61"/>
  <c r="O110" i="62"/>
  <c r="O58" i="63"/>
  <c r="O143" i="63"/>
  <c r="O438" i="72"/>
  <c r="O140" i="63"/>
  <c r="O60" i="61"/>
  <c r="O460" i="67"/>
  <c r="O442" i="72"/>
  <c r="O173" i="62"/>
  <c r="O159" i="62"/>
  <c r="O117" i="62"/>
  <c r="O101" i="61"/>
  <c r="O96" i="62"/>
  <c r="O78" i="62"/>
  <c r="O73" i="61"/>
  <c r="O59" i="63"/>
  <c r="O49" i="62"/>
  <c r="O45" i="61"/>
  <c r="O40" i="63"/>
  <c r="O31" i="63"/>
  <c r="O145" i="62"/>
  <c r="O139" i="62"/>
  <c r="O99" i="61"/>
  <c r="O70" i="61"/>
  <c r="O48" i="61"/>
  <c r="O29" i="61"/>
  <c r="O20" i="61"/>
  <c r="O8" i="61"/>
  <c r="O433" i="72"/>
  <c r="O460" i="66"/>
  <c r="O155" i="61"/>
  <c r="O147" i="62"/>
  <c r="O5" i="62"/>
  <c r="O577" i="68"/>
  <c r="O140" i="61"/>
  <c r="O130" i="61"/>
  <c r="O57" i="62"/>
  <c r="O424" i="71"/>
  <c r="O442" i="71"/>
  <c r="O89" i="63"/>
  <c r="O174" i="62"/>
  <c r="O147" i="61"/>
  <c r="O110" i="61"/>
  <c r="O77" i="62"/>
  <c r="O59" i="61"/>
  <c r="O50" i="61"/>
  <c r="O26" i="63"/>
  <c r="O124" i="63"/>
  <c r="O139" i="63"/>
  <c r="O131" i="62"/>
  <c r="O48" i="62"/>
  <c r="O19" i="62"/>
  <c r="O444" i="71"/>
  <c r="O449" i="67"/>
  <c r="O573" i="68"/>
  <c r="O77" i="61"/>
  <c r="O10" i="62"/>
  <c r="O6" i="62"/>
  <c r="O457" i="69"/>
  <c r="O163" i="62"/>
  <c r="O79" i="62"/>
  <c r="O88" i="61"/>
  <c r="O116" i="61"/>
  <c r="O581" i="68"/>
  <c r="O154" i="62"/>
  <c r="O83" i="63"/>
  <c r="O27" i="61"/>
  <c r="O529" i="68"/>
  <c r="O119" i="61"/>
  <c r="O103" i="61"/>
  <c r="O27" i="62"/>
  <c r="O18" i="61"/>
  <c r="O433" i="69"/>
  <c r="O22" i="61"/>
  <c r="O426" i="69"/>
  <c r="O165" i="61"/>
  <c r="O155" i="62"/>
  <c r="O141" i="62"/>
  <c r="O138" i="61"/>
  <c r="O73" i="62"/>
  <c r="O69" i="62"/>
  <c r="O54" i="61"/>
  <c r="O45" i="62"/>
  <c r="O26" i="61"/>
  <c r="O171" i="61"/>
  <c r="O130" i="62"/>
  <c r="O127" i="62"/>
  <c r="O107" i="61"/>
  <c r="O98" i="61"/>
  <c r="O95" i="61"/>
  <c r="O90" i="63"/>
  <c r="O20" i="62"/>
  <c r="O15" i="61"/>
  <c r="O426" i="65"/>
  <c r="O426" i="66"/>
  <c r="O137" i="61"/>
  <c r="O101" i="62"/>
  <c r="O40" i="62"/>
  <c r="O9" i="63"/>
  <c r="O522" i="64"/>
  <c r="O111" i="61"/>
  <c r="O33" i="62"/>
  <c r="O460" i="65"/>
  <c r="O412" i="72"/>
  <c r="O449" i="69"/>
  <c r="O406" i="72"/>
  <c r="O426" i="72"/>
  <c r="O51" i="62"/>
  <c r="O134" i="62"/>
  <c r="O118" i="62"/>
  <c r="O87" i="63"/>
  <c r="O26" i="62"/>
  <c r="O557" i="68"/>
  <c r="O462" i="69"/>
  <c r="O74" i="62"/>
  <c r="O440" i="72"/>
  <c r="O163" i="61"/>
  <c r="O120" i="61"/>
  <c r="O108" i="62"/>
  <c r="O79" i="61"/>
  <c r="O75" i="61"/>
  <c r="O71" i="61"/>
  <c r="O37" i="62"/>
  <c r="O34" i="62"/>
  <c r="O20" i="63"/>
  <c r="O424" i="69"/>
  <c r="O173" i="61"/>
  <c r="O134" i="61"/>
  <c r="O78" i="63"/>
  <c r="O50" i="62"/>
  <c r="O35" i="62"/>
  <c r="O30" i="62"/>
  <c r="O462" i="70"/>
  <c r="O105" i="63"/>
  <c r="O415" i="72"/>
  <c r="O86" i="62"/>
  <c r="O76" i="62"/>
  <c r="O72" i="61"/>
  <c r="O41" i="61"/>
  <c r="O34" i="61"/>
  <c r="O137" i="62"/>
  <c r="O133" i="61"/>
  <c r="O100" i="62"/>
  <c r="O59" i="62"/>
  <c r="O9" i="62"/>
  <c r="O533" i="68"/>
  <c r="O157" i="62"/>
  <c r="O145" i="61"/>
  <c r="O97" i="62"/>
  <c r="O94" i="62"/>
  <c r="O90" i="61"/>
  <c r="O29" i="62"/>
  <c r="O462" i="67"/>
  <c r="O430" i="69"/>
  <c r="O77" i="63"/>
  <c r="O53" i="62"/>
  <c r="O430" i="71"/>
  <c r="O159" i="61"/>
  <c r="O118" i="61"/>
  <c r="O100" i="61"/>
  <c r="O83" i="61"/>
  <c r="O64" i="63"/>
  <c r="O55" i="61"/>
  <c r="O8" i="62"/>
  <c r="O537" i="68"/>
  <c r="O95" i="62"/>
  <c r="O15" i="62"/>
  <c r="O89" i="61"/>
  <c r="O138" i="62"/>
  <c r="O16" i="62"/>
  <c r="O68" i="63"/>
  <c r="O17" i="61"/>
  <c r="O108" i="61"/>
  <c r="O471" i="66"/>
  <c r="O471" i="67"/>
  <c r="O70" i="63"/>
  <c r="O46" i="62"/>
  <c r="O5" i="61"/>
  <c r="O141" i="61"/>
  <c r="O46" i="61"/>
  <c r="O32" i="61"/>
  <c r="O56" i="62"/>
  <c r="O65" i="61"/>
  <c r="O31" i="62"/>
  <c r="O94" i="63"/>
  <c r="O37" i="61"/>
  <c r="O49" i="63"/>
  <c r="O64" i="62"/>
  <c r="O31" i="61"/>
  <c r="O41" i="62"/>
  <c r="O157" i="61"/>
  <c r="O131" i="61"/>
  <c r="O89" i="62"/>
  <c r="O51" i="61"/>
  <c r="O119" i="62"/>
  <c r="O430" i="67"/>
  <c r="O98" i="62"/>
  <c r="O57" i="61"/>
  <c r="O52" i="61"/>
  <c r="O166" i="61"/>
  <c r="O126" i="62"/>
  <c r="O58" i="61"/>
  <c r="O445" i="65"/>
  <c r="O17" i="62"/>
  <c r="O84" i="62"/>
  <c r="O67" i="62"/>
  <c r="O454" i="66"/>
  <c r="O492" i="64"/>
  <c r="O471" i="65"/>
  <c r="O463" i="66"/>
  <c r="O448" i="67"/>
  <c r="O417" i="71"/>
  <c r="O543" i="68"/>
  <c r="O478" i="64"/>
  <c r="O551" i="68"/>
  <c r="O47" i="62"/>
  <c r="O433" i="67"/>
  <c r="O440" i="65"/>
  <c r="O560" i="68"/>
  <c r="O431" i="69"/>
  <c r="O435" i="71"/>
  <c r="O450" i="66"/>
  <c r="O429" i="70"/>
  <c r="O448" i="65"/>
  <c r="O439" i="67"/>
  <c r="O424" i="70"/>
  <c r="O427" i="67"/>
  <c r="O437" i="72"/>
  <c r="O7" i="62"/>
  <c r="O464" i="65"/>
  <c r="O466" i="64"/>
  <c r="O63" i="63"/>
  <c r="O539" i="68"/>
  <c r="O444" i="70"/>
  <c r="O458" i="66"/>
  <c r="O428" i="66"/>
  <c r="O465" i="65"/>
  <c r="O576" i="68"/>
  <c r="O420" i="69"/>
  <c r="O429" i="72"/>
  <c r="O442" i="65"/>
  <c r="O412" i="71"/>
  <c r="O531" i="68"/>
  <c r="O450" i="67"/>
  <c r="O25" i="62"/>
  <c r="O458" i="67"/>
  <c r="O548" i="68"/>
  <c r="O449" i="65"/>
  <c r="O446" i="67"/>
  <c r="O446" i="65"/>
  <c r="O435" i="65"/>
  <c r="O488" i="64"/>
  <c r="O498" i="64"/>
  <c r="O452" i="66"/>
  <c r="O472" i="67"/>
  <c r="O565" i="68"/>
  <c r="O445" i="67"/>
  <c r="O430" i="65"/>
  <c r="O440" i="69"/>
  <c r="O423" i="67"/>
  <c r="O550" i="68"/>
  <c r="O443" i="65"/>
  <c r="O490" i="64"/>
  <c r="O575" i="68"/>
  <c r="O125" i="61"/>
  <c r="O477" i="64"/>
  <c r="O421" i="65"/>
  <c r="O554" i="68"/>
  <c r="O7" i="61"/>
  <c r="O451" i="66"/>
  <c r="O429" i="66"/>
  <c r="O421" i="67"/>
  <c r="O523" i="68"/>
  <c r="O450" i="70"/>
  <c r="O417" i="72"/>
  <c r="O443" i="69"/>
  <c r="O454" i="65"/>
  <c r="O434" i="70"/>
  <c r="O467" i="64"/>
  <c r="O434" i="66"/>
  <c r="O541" i="68"/>
  <c r="O128" i="61"/>
  <c r="O432" i="72"/>
  <c r="O66" i="61"/>
  <c r="O439" i="69"/>
  <c r="O164" i="62"/>
  <c r="O435" i="70"/>
  <c r="O428" i="65"/>
  <c r="O469" i="64"/>
  <c r="O82" i="62"/>
  <c r="O451" i="65"/>
  <c r="O423" i="66"/>
  <c r="O536" i="68"/>
  <c r="O439" i="65"/>
  <c r="O144" i="61"/>
  <c r="O442" i="70"/>
  <c r="O451" i="67"/>
  <c r="O413" i="72"/>
  <c r="O403" i="72"/>
  <c r="O424" i="65"/>
  <c r="O555" i="68"/>
  <c r="O144" i="62"/>
  <c r="O4" i="63"/>
  <c r="O427" i="66"/>
  <c r="O504" i="64"/>
  <c r="O453" i="70"/>
  <c r="O425" i="65"/>
  <c r="O82" i="61"/>
  <c r="O421" i="66"/>
  <c r="O463" i="67"/>
  <c r="O444" i="66"/>
  <c r="O162" i="61"/>
  <c r="O429" i="65"/>
  <c r="O435" i="72"/>
  <c r="O437" i="71"/>
  <c r="O538" i="68"/>
  <c r="O428" i="67"/>
  <c r="O450" i="65"/>
  <c r="O443" i="70"/>
  <c r="O502" i="64"/>
  <c r="O464" i="66"/>
  <c r="O449" i="66"/>
  <c r="O453" i="67"/>
  <c r="O562" i="68"/>
  <c r="O28" i="62"/>
  <c r="O85" i="62"/>
  <c r="O424" i="67"/>
  <c r="O421" i="70"/>
  <c r="O405" i="72"/>
  <c r="O403" i="71"/>
  <c r="O432" i="66"/>
  <c r="O428" i="70"/>
  <c r="O447" i="67"/>
  <c r="O420" i="66"/>
  <c r="O481" i="64"/>
  <c r="O423" i="70"/>
  <c r="O25" i="63"/>
  <c r="O454" i="69"/>
  <c r="O146" i="61"/>
  <c r="O4" i="62"/>
  <c r="O146" i="62"/>
  <c r="O47" i="61"/>
  <c r="O435" i="66"/>
  <c r="O429" i="71"/>
  <c r="O571" i="68"/>
  <c r="O82" i="63"/>
  <c r="O567" i="68"/>
  <c r="O447" i="70"/>
  <c r="O447" i="65"/>
  <c r="O528" i="68"/>
  <c r="O540" i="68"/>
  <c r="O431" i="72"/>
  <c r="O442" i="69"/>
  <c r="O534" i="68"/>
  <c r="O472" i="66"/>
  <c r="O454" i="67"/>
  <c r="O452" i="69"/>
  <c r="O472" i="65"/>
  <c r="O450" i="69"/>
  <c r="O413" i="71"/>
  <c r="O443" i="67"/>
  <c r="O405" i="71"/>
  <c r="O431" i="66"/>
  <c r="O106" i="62"/>
  <c r="O431" i="70"/>
  <c r="O527" i="68"/>
  <c r="O465" i="66"/>
  <c r="O427" i="65"/>
  <c r="O582" i="68"/>
  <c r="O125" i="62"/>
  <c r="O512" i="64"/>
  <c r="O443" i="66"/>
  <c r="O500" i="64"/>
  <c r="O444" i="65"/>
  <c r="O414" i="72"/>
  <c r="O456" i="70"/>
  <c r="O442" i="66"/>
  <c r="O433" i="70"/>
  <c r="O452" i="67"/>
  <c r="O420" i="70"/>
  <c r="O421" i="72"/>
  <c r="O523" i="64"/>
  <c r="O66" i="62"/>
  <c r="O423" i="72"/>
  <c r="O471" i="64"/>
  <c r="O432" i="69"/>
  <c r="O491" i="64"/>
  <c r="O425" i="66"/>
  <c r="O432" i="67"/>
  <c r="O446" i="66"/>
  <c r="O479" i="64"/>
  <c r="O432" i="71"/>
  <c r="O453" i="65"/>
  <c r="O547" i="68"/>
  <c r="O162" i="62"/>
  <c r="O431" i="65"/>
  <c r="O429" i="69"/>
  <c r="O433" i="66"/>
  <c r="O430" i="72"/>
  <c r="O44" i="63"/>
  <c r="O578" i="68"/>
  <c r="O472" i="70"/>
  <c r="O164" i="61"/>
  <c r="O452" i="70"/>
  <c r="O563" i="68"/>
  <c r="O109" i="61"/>
  <c r="O456" i="69"/>
  <c r="O480" i="64"/>
  <c r="O458" i="65"/>
  <c r="O561" i="68"/>
  <c r="O451" i="69"/>
  <c r="O530" i="68"/>
  <c r="O497" i="64"/>
  <c r="O448" i="66"/>
  <c r="O564" i="68"/>
  <c r="O421" i="69"/>
  <c r="O63" i="62"/>
  <c r="O106" i="61"/>
  <c r="O424" i="72"/>
  <c r="O431" i="67"/>
  <c r="O440" i="67"/>
  <c r="O425" i="67"/>
  <c r="O432" i="70"/>
  <c r="O85" i="61"/>
  <c r="O535" i="68"/>
  <c r="O462" i="65"/>
  <c r="O487" i="64"/>
  <c r="O453" i="66"/>
  <c r="O434" i="67"/>
  <c r="O432" i="65"/>
  <c r="O451" i="70"/>
  <c r="O463" i="65"/>
  <c r="O128" i="62"/>
  <c r="O423" i="65"/>
  <c r="O435" i="69"/>
  <c r="O411" i="71"/>
  <c r="O462" i="66"/>
  <c r="O442" i="67"/>
  <c r="O444" i="67"/>
  <c r="O526" i="68"/>
  <c r="O454" i="70"/>
  <c r="O447" i="66"/>
  <c r="O508" i="64"/>
  <c r="O25" i="61"/>
  <c r="O44" i="62"/>
  <c r="O552" i="68"/>
  <c r="O424" i="66"/>
  <c r="O425" i="70"/>
  <c r="O427" i="70"/>
  <c r="O559" i="68"/>
  <c r="O440" i="70"/>
  <c r="O433" i="65"/>
  <c r="O4" i="61"/>
  <c r="O420" i="65"/>
  <c r="O429" i="67"/>
  <c r="O414" i="71"/>
  <c r="O421" i="71"/>
  <c r="O476" i="64"/>
  <c r="O44" i="61"/>
  <c r="O420" i="67"/>
  <c r="O524" i="68"/>
  <c r="O426" i="70"/>
  <c r="O465" i="67"/>
  <c r="O109" i="62"/>
  <c r="O423" i="69"/>
  <c r="O448" i="70"/>
  <c r="O435" i="67"/>
  <c r="O439" i="70"/>
  <c r="O431" i="71"/>
  <c r="O423" i="71"/>
  <c r="O28" i="61"/>
  <c r="O63" i="61"/>
  <c r="O499" i="64"/>
  <c r="O513" i="64"/>
  <c r="O446" i="70"/>
  <c r="O483" i="64"/>
  <c r="O440" i="66"/>
  <c r="O411" i="72"/>
  <c r="O434" i="65"/>
  <c r="O464" i="67"/>
  <c r="O558" i="68"/>
  <c r="O448" i="69"/>
  <c r="O439" i="66"/>
  <c r="O507" i="64"/>
  <c r="O24" i="63"/>
  <c r="O422" i="70"/>
  <c r="O422" i="69"/>
  <c r="O105" i="61"/>
  <c r="O420" i="71"/>
  <c r="O105" i="62"/>
  <c r="O546" i="68"/>
  <c r="O143" i="62"/>
  <c r="O43" i="61"/>
  <c r="O422" i="71"/>
  <c r="O441" i="70"/>
  <c r="O419" i="67"/>
  <c r="O441" i="67"/>
  <c r="O468" i="64"/>
  <c r="O522" i="68"/>
  <c r="O457" i="67"/>
  <c r="O419" i="69"/>
  <c r="O457" i="66"/>
  <c r="O438" i="65"/>
  <c r="O419" i="70"/>
  <c r="O441" i="66"/>
  <c r="O441" i="69"/>
  <c r="O3" i="63"/>
  <c r="O402" i="71"/>
  <c r="O486" i="64"/>
  <c r="O549" i="68"/>
  <c r="O465" i="64"/>
  <c r="O419" i="65"/>
  <c r="O43" i="62"/>
  <c r="O457" i="65"/>
  <c r="O124" i="62"/>
  <c r="O43" i="63"/>
  <c r="O3" i="62"/>
  <c r="O402" i="72"/>
  <c r="O404" i="71"/>
  <c r="O161" i="62"/>
  <c r="O438" i="70"/>
  <c r="O143" i="61"/>
  <c r="O422" i="72"/>
  <c r="O420" i="72"/>
  <c r="O161" i="61"/>
  <c r="O81" i="63"/>
  <c r="O419" i="66"/>
  <c r="O404" i="72"/>
  <c r="O525" i="68"/>
  <c r="O3" i="61"/>
  <c r="O489" i="64"/>
  <c r="O422" i="67"/>
  <c r="O24" i="62"/>
  <c r="O62" i="63"/>
  <c r="O81" i="61"/>
  <c r="O438" i="67"/>
  <c r="O124" i="61"/>
  <c r="O422" i="65"/>
  <c r="O422" i="66"/>
  <c r="O438" i="69"/>
  <c r="O24" i="61"/>
  <c r="O62" i="62"/>
  <c r="O570" i="68"/>
  <c r="O441" i="65"/>
  <c r="O438" i="66"/>
  <c r="O62" i="61"/>
  <c r="O81" i="62"/>
  <c r="O545" i="68"/>
  <c r="O418" i="70"/>
  <c r="O437" i="69"/>
  <c r="O419" i="71"/>
  <c r="O437" i="70"/>
  <c r="O456" i="66"/>
  <c r="O521" i="68"/>
  <c r="O401" i="72"/>
  <c r="O401" i="71"/>
  <c r="O419" i="72"/>
  <c r="O437" i="65"/>
  <c r="O456" i="65"/>
  <c r="O418" i="65"/>
  <c r="O464" i="64"/>
  <c r="O506" i="64"/>
  <c r="O437" i="67"/>
  <c r="O418" i="66"/>
  <c r="O437" i="66"/>
  <c r="O418" i="69"/>
  <c r="O456" i="67"/>
  <c r="O485" i="64"/>
  <c r="O569" i="68"/>
  <c r="O418" i="67"/>
  <c r="C40" i="39"/>
  <c r="O71" i="6"/>
  <c r="E85" i="6"/>
  <c r="E84" i="6" s="1"/>
  <c r="E71" i="6"/>
  <c r="I71" i="6"/>
  <c r="M71" i="6"/>
  <c r="B71" i="6"/>
  <c r="E75" i="6"/>
  <c r="I75" i="6"/>
  <c r="M75" i="6"/>
  <c r="Q75" i="6"/>
  <c r="F75" i="6"/>
  <c r="J75" i="6"/>
  <c r="N75" i="6"/>
  <c r="C75" i="6"/>
  <c r="G75" i="6"/>
  <c r="K75" i="6"/>
  <c r="O75" i="6"/>
  <c r="B85" i="6"/>
  <c r="B84" i="6" s="1"/>
  <c r="Q71" i="6"/>
  <c r="B75" i="6"/>
  <c r="D71" i="6"/>
  <c r="H71" i="6"/>
  <c r="L71" i="6"/>
  <c r="P71" i="6"/>
  <c r="C85" i="6"/>
  <c r="C84" i="6" s="1"/>
  <c r="G85" i="6"/>
  <c r="G84" i="6" s="1"/>
  <c r="K85" i="6"/>
  <c r="K84" i="6" s="1"/>
  <c r="O85" i="6"/>
  <c r="O84" i="6" s="1"/>
  <c r="D85" i="6"/>
  <c r="D84" i="6" s="1"/>
  <c r="H85" i="6"/>
  <c r="H84" i="6" s="1"/>
  <c r="L85" i="6"/>
  <c r="L84" i="6" s="1"/>
  <c r="P85" i="6"/>
  <c r="P84" i="6" s="1"/>
  <c r="I85" i="6"/>
  <c r="I84" i="6" s="1"/>
  <c r="M85" i="6"/>
  <c r="M84" i="6" s="1"/>
  <c r="Q85" i="6"/>
  <c r="Q84" i="6" s="1"/>
  <c r="C71" i="6"/>
  <c r="G71" i="6"/>
  <c r="K71" i="6"/>
  <c r="F71" i="6"/>
  <c r="J71" i="6"/>
  <c r="N71" i="6"/>
  <c r="D75" i="6"/>
  <c r="H75" i="6"/>
  <c r="L75" i="6"/>
  <c r="P75" i="6"/>
  <c r="F85" i="6"/>
  <c r="F84" i="6" s="1"/>
  <c r="J85" i="6"/>
  <c r="J84" i="6" s="1"/>
  <c r="N85" i="6"/>
  <c r="N84" i="6" s="1"/>
  <c r="N69" i="6"/>
  <c r="C48" i="39" l="1"/>
  <c r="O69" i="6"/>
  <c r="Q69" i="6"/>
  <c r="G69" i="6"/>
  <c r="J69" i="6"/>
  <c r="D69" i="6"/>
  <c r="M69" i="6"/>
  <c r="B69" i="6"/>
  <c r="I69" i="6"/>
  <c r="L69" i="6"/>
  <c r="E69" i="6"/>
  <c r="K69" i="6"/>
  <c r="C69" i="6"/>
  <c r="P69" i="6"/>
  <c r="H69" i="6"/>
  <c r="F69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C50" i="39" l="1"/>
  <c r="B17" i="34"/>
  <c r="B17" i="31"/>
  <c r="B17" i="32"/>
  <c r="B17" i="37"/>
  <c r="B18" i="30"/>
  <c r="B18" i="31"/>
  <c r="B17" i="36"/>
  <c r="B18" i="33"/>
  <c r="B16" i="37"/>
  <c r="B18" i="34"/>
  <c r="B18" i="35"/>
  <c r="B18" i="32"/>
  <c r="B18" i="37"/>
  <c r="B18" i="36"/>
  <c r="B17" i="33"/>
  <c r="B16" i="30"/>
  <c r="B17" i="35"/>
  <c r="B16" i="33"/>
  <c r="B16" i="31"/>
  <c r="B16" i="36"/>
  <c r="B16" i="34"/>
  <c r="B16" i="32"/>
  <c r="B17" i="30"/>
  <c r="B16" i="35"/>
  <c r="B136" i="29"/>
  <c r="B144" i="29"/>
  <c r="B110" i="29"/>
  <c r="B137" i="29"/>
  <c r="B143" i="29"/>
  <c r="B141" i="29"/>
  <c r="B135" i="29"/>
  <c r="B114" i="29"/>
  <c r="B112" i="29"/>
  <c r="B111" i="29"/>
  <c r="B140" i="29"/>
  <c r="B115" i="29"/>
  <c r="B138" i="29"/>
  <c r="B109" i="29"/>
  <c r="B118" i="29"/>
  <c r="B117" i="29"/>
  <c r="P42" i="6"/>
  <c r="P36" i="6" s="1"/>
  <c r="B42" i="6"/>
  <c r="F42" i="6"/>
  <c r="F36" i="6" s="1"/>
  <c r="J42" i="6"/>
  <c r="J36" i="6" s="1"/>
  <c r="N42" i="6"/>
  <c r="N36" i="6" s="1"/>
  <c r="L42" i="6"/>
  <c r="L36" i="6" s="1"/>
  <c r="C42" i="6"/>
  <c r="C36" i="6" s="1"/>
  <c r="G42" i="6"/>
  <c r="G36" i="6" s="1"/>
  <c r="K42" i="6"/>
  <c r="K36" i="6" s="1"/>
  <c r="O42" i="6"/>
  <c r="O36" i="6" s="1"/>
  <c r="D42" i="6"/>
  <c r="D36" i="6" s="1"/>
  <c r="H42" i="6"/>
  <c r="H36" i="6" s="1"/>
  <c r="E42" i="6"/>
  <c r="E36" i="6" s="1"/>
  <c r="I42" i="6"/>
  <c r="I36" i="6" s="1"/>
  <c r="M42" i="6"/>
  <c r="M36" i="6" s="1"/>
  <c r="Q42" i="6"/>
  <c r="Q36" i="6" s="1"/>
  <c r="B38" i="6"/>
  <c r="C52" i="39" l="1"/>
  <c r="B139" i="29"/>
  <c r="B134" i="29"/>
  <c r="B36" i="6"/>
  <c r="B142" i="29"/>
  <c r="C54" i="39" l="1"/>
  <c r="B133" i="29"/>
  <c r="C60" i="39" l="1"/>
  <c r="C64" i="39" l="1"/>
  <c r="C13" i="56"/>
  <c r="L56" i="56"/>
  <c r="O92" i="56"/>
  <c r="D102" i="56"/>
  <c r="Q112" i="56"/>
  <c r="D115" i="56"/>
  <c r="M116" i="56"/>
  <c r="N121" i="56"/>
  <c r="P152" i="56"/>
  <c r="F167" i="56"/>
  <c r="G176" i="56"/>
  <c r="I11" i="56"/>
  <c r="J11" i="56"/>
  <c r="K11" i="56"/>
  <c r="L11" i="56"/>
  <c r="M11" i="56"/>
  <c r="N11" i="56"/>
  <c r="O11" i="56"/>
  <c r="P11" i="56"/>
  <c r="Q11" i="56"/>
  <c r="C12" i="56"/>
  <c r="E12" i="56"/>
  <c r="F12" i="56"/>
  <c r="I12" i="56"/>
  <c r="J12" i="56"/>
  <c r="K12" i="56"/>
  <c r="M12" i="56"/>
  <c r="N12" i="56"/>
  <c r="O12" i="56"/>
  <c r="P12" i="56"/>
  <c r="Q12" i="56"/>
  <c r="E13" i="56"/>
  <c r="I13" i="56"/>
  <c r="J13" i="56"/>
  <c r="K13" i="56"/>
  <c r="M13" i="56"/>
  <c r="N13" i="56"/>
  <c r="O13" i="56"/>
  <c r="P13" i="56"/>
  <c r="Q13" i="56"/>
  <c r="C14" i="56"/>
  <c r="D14" i="56"/>
  <c r="E14" i="56"/>
  <c r="I14" i="56"/>
  <c r="J14" i="56"/>
  <c r="K14" i="56"/>
  <c r="M14" i="56"/>
  <c r="N14" i="56"/>
  <c r="O14" i="56"/>
  <c r="P14" i="56"/>
  <c r="Q14" i="56"/>
  <c r="N16" i="56"/>
  <c r="I19" i="56"/>
  <c r="G21" i="56"/>
  <c r="I21" i="56"/>
  <c r="J21" i="56"/>
  <c r="O21" i="56"/>
  <c r="Q21" i="56"/>
  <c r="O28" i="56"/>
  <c r="G28" i="56"/>
  <c r="I45" i="56"/>
  <c r="Q45" i="56"/>
  <c r="J46" i="56"/>
  <c r="E59" i="56"/>
  <c r="H59" i="56"/>
  <c r="J59" i="56"/>
  <c r="K59" i="56"/>
  <c r="M59" i="56"/>
  <c r="N59" i="56"/>
  <c r="G66" i="56"/>
  <c r="O66" i="56"/>
  <c r="O72" i="56"/>
  <c r="I83" i="56"/>
  <c r="Q83" i="56"/>
  <c r="J84" i="56"/>
  <c r="D87" i="56"/>
  <c r="H87" i="56"/>
  <c r="L87" i="56"/>
  <c r="P87" i="56"/>
  <c r="E88" i="56"/>
  <c r="I88" i="56"/>
  <c r="M88" i="56"/>
  <c r="Q88" i="56"/>
  <c r="F89" i="56"/>
  <c r="J89" i="56"/>
  <c r="N89" i="56"/>
  <c r="C90" i="56"/>
  <c r="G90" i="56"/>
  <c r="K90" i="56"/>
  <c r="O90" i="56"/>
  <c r="D91" i="56"/>
  <c r="H91" i="56"/>
  <c r="L91" i="56"/>
  <c r="P91" i="56"/>
  <c r="C92" i="56"/>
  <c r="D92" i="56"/>
  <c r="E92" i="56"/>
  <c r="I92" i="56"/>
  <c r="L92" i="56"/>
  <c r="M92" i="56"/>
  <c r="N92" i="56"/>
  <c r="Q92" i="56"/>
  <c r="C93" i="56"/>
  <c r="D93" i="56"/>
  <c r="E93" i="56"/>
  <c r="F93" i="56"/>
  <c r="G93" i="56"/>
  <c r="J93" i="56"/>
  <c r="K93" i="56"/>
  <c r="L93" i="56"/>
  <c r="M93" i="56"/>
  <c r="N93" i="56"/>
  <c r="C94" i="56"/>
  <c r="D94" i="56"/>
  <c r="E94" i="56"/>
  <c r="F94" i="56"/>
  <c r="G94" i="56"/>
  <c r="J94" i="56"/>
  <c r="K94" i="56"/>
  <c r="L94" i="56"/>
  <c r="M94" i="56"/>
  <c r="O94" i="56"/>
  <c r="C95" i="56"/>
  <c r="D95" i="56"/>
  <c r="E95" i="56"/>
  <c r="F95" i="56"/>
  <c r="G95" i="56"/>
  <c r="H95" i="56"/>
  <c r="J95" i="56"/>
  <c r="K95" i="56"/>
  <c r="L95" i="56"/>
  <c r="M95" i="56"/>
  <c r="P95" i="56"/>
  <c r="E96" i="56"/>
  <c r="I96" i="56"/>
  <c r="M96" i="56"/>
  <c r="Q96" i="56"/>
  <c r="F97" i="56"/>
  <c r="J97" i="56"/>
  <c r="N97" i="56"/>
  <c r="C98" i="56"/>
  <c r="G98" i="56"/>
  <c r="K98" i="56"/>
  <c r="O98" i="56"/>
  <c r="D99" i="56"/>
  <c r="H99" i="56"/>
  <c r="L99" i="56"/>
  <c r="P99" i="56"/>
  <c r="E100" i="56"/>
  <c r="I100" i="56"/>
  <c r="M100" i="56"/>
  <c r="Q100" i="56"/>
  <c r="F101" i="56"/>
  <c r="J101" i="56"/>
  <c r="N101" i="56"/>
  <c r="C102" i="56"/>
  <c r="E102" i="56"/>
  <c r="F102" i="56"/>
  <c r="G102" i="56"/>
  <c r="H102" i="56"/>
  <c r="I102" i="56"/>
  <c r="J102" i="56"/>
  <c r="K102" i="56"/>
  <c r="L102" i="56"/>
  <c r="M102" i="56"/>
  <c r="N102" i="56"/>
  <c r="O102" i="56"/>
  <c r="P102" i="56"/>
  <c r="Q102" i="56"/>
  <c r="D103" i="56"/>
  <c r="H103" i="56"/>
  <c r="L103" i="56"/>
  <c r="P103" i="56"/>
  <c r="D107" i="56"/>
  <c r="C112" i="56"/>
  <c r="D112" i="56"/>
  <c r="E112" i="56"/>
  <c r="F112" i="56"/>
  <c r="G112" i="56"/>
  <c r="H112" i="56"/>
  <c r="I112" i="56"/>
  <c r="J112" i="56"/>
  <c r="K112" i="56"/>
  <c r="L112" i="56"/>
  <c r="M112" i="56"/>
  <c r="N112" i="56"/>
  <c r="O112" i="56"/>
  <c r="P112" i="56"/>
  <c r="C113" i="56"/>
  <c r="D113" i="56"/>
  <c r="E113" i="56"/>
  <c r="F113" i="56"/>
  <c r="G113" i="56"/>
  <c r="H113" i="56"/>
  <c r="I113" i="56"/>
  <c r="J113" i="56"/>
  <c r="K113" i="56"/>
  <c r="L113" i="56"/>
  <c r="M113" i="56"/>
  <c r="N113" i="56"/>
  <c r="O113" i="56"/>
  <c r="P113" i="56"/>
  <c r="Q113" i="56"/>
  <c r="C114" i="56"/>
  <c r="D114" i="56"/>
  <c r="E114" i="56"/>
  <c r="F114" i="56"/>
  <c r="G114" i="56"/>
  <c r="H114" i="56"/>
  <c r="I114" i="56"/>
  <c r="J114" i="56"/>
  <c r="K114" i="56"/>
  <c r="L114" i="56"/>
  <c r="M114" i="56"/>
  <c r="N114" i="56"/>
  <c r="O114" i="56"/>
  <c r="P114" i="56"/>
  <c r="Q114" i="56"/>
  <c r="C115" i="56"/>
  <c r="E115" i="56"/>
  <c r="F115" i="56"/>
  <c r="G115" i="56"/>
  <c r="H115" i="56"/>
  <c r="I115" i="56"/>
  <c r="J115" i="56"/>
  <c r="K115" i="56"/>
  <c r="L115" i="56"/>
  <c r="M115" i="56"/>
  <c r="N115" i="56"/>
  <c r="O115" i="56"/>
  <c r="P115" i="56"/>
  <c r="Q115" i="56"/>
  <c r="C121" i="56"/>
  <c r="D121" i="56"/>
  <c r="E121" i="56"/>
  <c r="F121" i="56"/>
  <c r="G121" i="56"/>
  <c r="H121" i="56"/>
  <c r="I121" i="56"/>
  <c r="J121" i="56"/>
  <c r="K121" i="56"/>
  <c r="L121" i="56"/>
  <c r="M121" i="56"/>
  <c r="O121" i="56"/>
  <c r="P121" i="56"/>
  <c r="Q121" i="56"/>
  <c r="D130" i="56"/>
  <c r="H130" i="56"/>
  <c r="L130" i="56"/>
  <c r="N130" i="56"/>
  <c r="P130" i="56"/>
  <c r="E131" i="56"/>
  <c r="I131" i="56"/>
  <c r="M131" i="56"/>
  <c r="Q131" i="56"/>
  <c r="F132" i="56"/>
  <c r="J132" i="56"/>
  <c r="N132" i="56"/>
  <c r="C133" i="56"/>
  <c r="G133" i="56"/>
  <c r="K133" i="56"/>
  <c r="O133" i="56"/>
  <c r="D134" i="56"/>
  <c r="H134" i="56"/>
  <c r="L134" i="56"/>
  <c r="P134" i="56"/>
  <c r="E135" i="56"/>
  <c r="I135" i="56"/>
  <c r="M135" i="56"/>
  <c r="Q135" i="56"/>
  <c r="F136" i="56"/>
  <c r="H136" i="56"/>
  <c r="J136" i="56"/>
  <c r="N136" i="56"/>
  <c r="C137" i="56"/>
  <c r="G137" i="56"/>
  <c r="K137" i="56"/>
  <c r="O137" i="56"/>
  <c r="D138" i="56"/>
  <c r="H138" i="56"/>
  <c r="L138" i="56"/>
  <c r="P138" i="56"/>
  <c r="E139" i="56"/>
  <c r="I139" i="56"/>
  <c r="M139" i="56"/>
  <c r="Q139" i="56"/>
  <c r="C140" i="56"/>
  <c r="D140" i="56"/>
  <c r="F140" i="56"/>
  <c r="G140" i="56"/>
  <c r="I140" i="56"/>
  <c r="J140" i="56"/>
  <c r="K140" i="56"/>
  <c r="L140" i="56"/>
  <c r="M140" i="56"/>
  <c r="N140" i="56"/>
  <c r="C141" i="56"/>
  <c r="G141" i="56"/>
  <c r="I141" i="56"/>
  <c r="K141" i="56"/>
  <c r="O141" i="56"/>
  <c r="C148" i="56"/>
  <c r="G148" i="56"/>
  <c r="K148" i="56"/>
  <c r="O148" i="56"/>
  <c r="C149" i="56"/>
  <c r="D149" i="56"/>
  <c r="E149" i="56"/>
  <c r="F149" i="56"/>
  <c r="G149" i="56"/>
  <c r="H149" i="56"/>
  <c r="I149" i="56"/>
  <c r="J149" i="56"/>
  <c r="K149" i="56"/>
  <c r="L149" i="56"/>
  <c r="M149" i="56"/>
  <c r="N149" i="56"/>
  <c r="O149" i="56"/>
  <c r="P149" i="56"/>
  <c r="Q149" i="56"/>
  <c r="C150" i="56"/>
  <c r="D150" i="56"/>
  <c r="E150" i="56"/>
  <c r="F150" i="56"/>
  <c r="G150" i="56"/>
  <c r="H150" i="56"/>
  <c r="I150" i="56"/>
  <c r="J150" i="56"/>
  <c r="K150" i="56"/>
  <c r="L150" i="56"/>
  <c r="M150" i="56"/>
  <c r="N150" i="56"/>
  <c r="O150" i="56"/>
  <c r="P150" i="56"/>
  <c r="Q150" i="56"/>
  <c r="C151" i="56"/>
  <c r="D151" i="56"/>
  <c r="E151" i="56"/>
  <c r="F151" i="56"/>
  <c r="G151" i="56"/>
  <c r="H151" i="56"/>
  <c r="I151" i="56"/>
  <c r="J151" i="56"/>
  <c r="K151" i="56"/>
  <c r="L151" i="56"/>
  <c r="M151" i="56"/>
  <c r="N151" i="56"/>
  <c r="O151" i="56"/>
  <c r="P151" i="56"/>
  <c r="Q151" i="56"/>
  <c r="C152" i="56"/>
  <c r="D152" i="56"/>
  <c r="E152" i="56"/>
  <c r="F152" i="56"/>
  <c r="G152" i="56"/>
  <c r="H152" i="56"/>
  <c r="I152" i="56"/>
  <c r="J152" i="56"/>
  <c r="K152" i="56"/>
  <c r="L152" i="56"/>
  <c r="M152" i="56"/>
  <c r="N152" i="56"/>
  <c r="O152" i="56"/>
  <c r="Q152" i="56"/>
  <c r="D153" i="56"/>
  <c r="H153" i="56"/>
  <c r="L153" i="56"/>
  <c r="P153" i="56"/>
  <c r="E154" i="56"/>
  <c r="I154" i="56"/>
  <c r="M154" i="56"/>
  <c r="Q154" i="56"/>
  <c r="F155" i="56"/>
  <c r="J155" i="56"/>
  <c r="N155" i="56"/>
  <c r="C156" i="56"/>
  <c r="G156" i="56"/>
  <c r="K156" i="56"/>
  <c r="O156" i="56"/>
  <c r="D157" i="56"/>
  <c r="H157" i="56"/>
  <c r="L157" i="56"/>
  <c r="P157" i="56"/>
  <c r="C158" i="56"/>
  <c r="D158" i="56"/>
  <c r="E158" i="56"/>
  <c r="F158" i="56"/>
  <c r="G158" i="56"/>
  <c r="H158" i="56"/>
  <c r="I158" i="56"/>
  <c r="J158" i="56"/>
  <c r="K158" i="56"/>
  <c r="L158" i="56"/>
  <c r="M158" i="56"/>
  <c r="N158" i="56"/>
  <c r="O158" i="56"/>
  <c r="P158" i="56"/>
  <c r="Q158" i="56"/>
  <c r="F159" i="56"/>
  <c r="J159" i="56"/>
  <c r="N159" i="56"/>
  <c r="C167" i="56"/>
  <c r="D167" i="56"/>
  <c r="E167" i="56"/>
  <c r="G167" i="56"/>
  <c r="H167" i="56"/>
  <c r="I167" i="56"/>
  <c r="J167" i="56"/>
  <c r="K167" i="56"/>
  <c r="L167" i="56"/>
  <c r="M167" i="56"/>
  <c r="N167" i="56"/>
  <c r="O167" i="56"/>
  <c r="P167" i="56"/>
  <c r="Q167" i="56"/>
  <c r="C168" i="56"/>
  <c r="D168" i="56"/>
  <c r="E168" i="56"/>
  <c r="F168" i="56"/>
  <c r="G168" i="56"/>
  <c r="H168" i="56"/>
  <c r="I168" i="56"/>
  <c r="J168" i="56"/>
  <c r="K168" i="56"/>
  <c r="L168" i="56"/>
  <c r="M168" i="56"/>
  <c r="N168" i="56"/>
  <c r="O168" i="56"/>
  <c r="P168" i="56"/>
  <c r="Q168" i="56"/>
  <c r="C169" i="56"/>
  <c r="D169" i="56"/>
  <c r="E169" i="56"/>
  <c r="F169" i="56"/>
  <c r="G169" i="56"/>
  <c r="H169" i="56"/>
  <c r="I169" i="56"/>
  <c r="J169" i="56"/>
  <c r="K169" i="56"/>
  <c r="L169" i="56"/>
  <c r="M169" i="56"/>
  <c r="N169" i="56"/>
  <c r="O169" i="56"/>
  <c r="P169" i="56"/>
  <c r="Q169" i="56"/>
  <c r="C170" i="56"/>
  <c r="D170" i="56"/>
  <c r="E170" i="56"/>
  <c r="F170" i="56"/>
  <c r="G170" i="56"/>
  <c r="H170" i="56"/>
  <c r="I170" i="56"/>
  <c r="J170" i="56"/>
  <c r="K170" i="56"/>
  <c r="L170" i="56"/>
  <c r="M170" i="56"/>
  <c r="N170" i="56"/>
  <c r="O170" i="56"/>
  <c r="P170" i="56"/>
  <c r="Q170" i="56"/>
  <c r="C176" i="56"/>
  <c r="D176" i="56"/>
  <c r="E176" i="56"/>
  <c r="F176" i="56"/>
  <c r="H176" i="56"/>
  <c r="I176" i="56"/>
  <c r="J176" i="56"/>
  <c r="K176" i="56"/>
  <c r="L176" i="56"/>
  <c r="M176" i="56"/>
  <c r="N176" i="56"/>
  <c r="O176" i="56"/>
  <c r="P176" i="56"/>
  <c r="Q176" i="56"/>
  <c r="D6" i="56"/>
  <c r="H6" i="56"/>
  <c r="L6" i="56"/>
  <c r="P6" i="56"/>
  <c r="D9" i="56"/>
  <c r="H9" i="56"/>
  <c r="L9" i="56"/>
  <c r="P9" i="56"/>
  <c r="E10" i="56"/>
  <c r="I10" i="56"/>
  <c r="M10" i="56"/>
  <c r="Q10" i="56"/>
  <c r="F11" i="56"/>
  <c r="G12" i="56"/>
  <c r="D13" i="56"/>
  <c r="H13" i="56"/>
  <c r="L13" i="56"/>
  <c r="F15" i="56"/>
  <c r="J15" i="56"/>
  <c r="N15" i="56"/>
  <c r="C16" i="56"/>
  <c r="G16" i="56"/>
  <c r="K16" i="56"/>
  <c r="O16" i="56"/>
  <c r="D17" i="56"/>
  <c r="H17" i="56"/>
  <c r="L17" i="56"/>
  <c r="P17" i="56"/>
  <c r="E18" i="56"/>
  <c r="I18" i="56"/>
  <c r="M18" i="56"/>
  <c r="Q18" i="56"/>
  <c r="F19" i="56"/>
  <c r="J19" i="56"/>
  <c r="N19" i="56"/>
  <c r="C20" i="56"/>
  <c r="G20" i="56"/>
  <c r="K20" i="56"/>
  <c r="O20" i="56"/>
  <c r="D21" i="56"/>
  <c r="H21" i="56"/>
  <c r="L21" i="56"/>
  <c r="P21" i="56"/>
  <c r="E22" i="56"/>
  <c r="I22" i="56"/>
  <c r="M22" i="56"/>
  <c r="Q22" i="56"/>
  <c r="D27" i="56"/>
  <c r="H27" i="56"/>
  <c r="L27" i="56"/>
  <c r="F28" i="56"/>
  <c r="C30" i="56"/>
  <c r="D30" i="56"/>
  <c r="G30" i="56"/>
  <c r="H30" i="56"/>
  <c r="L30" i="56"/>
  <c r="O30" i="56"/>
  <c r="P30" i="56"/>
  <c r="E31" i="56"/>
  <c r="H31" i="56"/>
  <c r="I31" i="56"/>
  <c r="L31" i="56"/>
  <c r="M31" i="56"/>
  <c r="P31" i="56"/>
  <c r="Q31" i="56"/>
  <c r="E32" i="56"/>
  <c r="F32" i="56"/>
  <c r="I32" i="56"/>
  <c r="J32" i="56"/>
  <c r="N32" i="56"/>
  <c r="Q32" i="56"/>
  <c r="C33" i="56"/>
  <c r="F33" i="56"/>
  <c r="G33" i="56"/>
  <c r="J33" i="56"/>
  <c r="K33" i="56"/>
  <c r="O33" i="56"/>
  <c r="C34" i="56"/>
  <c r="D34" i="56"/>
  <c r="G34" i="56"/>
  <c r="H34" i="56"/>
  <c r="K34" i="56"/>
  <c r="L34" i="56"/>
  <c r="P34" i="56"/>
  <c r="D35" i="56"/>
  <c r="E35" i="56"/>
  <c r="H35" i="56"/>
  <c r="I35" i="56"/>
  <c r="L35" i="56"/>
  <c r="M35" i="56"/>
  <c r="P35" i="56"/>
  <c r="Q35" i="56"/>
  <c r="E36" i="56"/>
  <c r="F36" i="56"/>
  <c r="J36" i="56"/>
  <c r="M36" i="56"/>
  <c r="N36" i="56"/>
  <c r="C37" i="56"/>
  <c r="F37" i="56"/>
  <c r="G37" i="56"/>
  <c r="J37" i="56"/>
  <c r="K37" i="56"/>
  <c r="N37" i="56"/>
  <c r="O37" i="56"/>
  <c r="C38" i="56"/>
  <c r="D38" i="56"/>
  <c r="G38" i="56"/>
  <c r="H38" i="56"/>
  <c r="K38" i="56"/>
  <c r="L38" i="56"/>
  <c r="O38" i="56"/>
  <c r="P38" i="56"/>
  <c r="E39" i="56"/>
  <c r="H39" i="56"/>
  <c r="I39" i="56"/>
  <c r="M39" i="56"/>
  <c r="P39" i="56"/>
  <c r="Q39" i="56"/>
  <c r="E40" i="56"/>
  <c r="F40" i="56"/>
  <c r="I40" i="56"/>
  <c r="J40" i="56"/>
  <c r="N40" i="56"/>
  <c r="Q40" i="56"/>
  <c r="C41" i="56"/>
  <c r="G41" i="56"/>
  <c r="J41" i="56"/>
  <c r="K41" i="56"/>
  <c r="N41" i="56"/>
  <c r="O41" i="56"/>
  <c r="F45" i="56"/>
  <c r="N45" i="56"/>
  <c r="D48" i="56"/>
  <c r="H47" i="56"/>
  <c r="I49" i="56"/>
  <c r="Q49" i="56"/>
  <c r="J50" i="56"/>
  <c r="N50" i="56"/>
  <c r="C51" i="56"/>
  <c r="K51" i="56"/>
  <c r="D52" i="56"/>
  <c r="L52" i="56"/>
  <c r="E53" i="56"/>
  <c r="I53" i="56"/>
  <c r="M53" i="56"/>
  <c r="F54" i="56"/>
  <c r="N54" i="56"/>
  <c r="G55" i="56"/>
  <c r="O55" i="56"/>
  <c r="H56" i="56"/>
  <c r="P56" i="56"/>
  <c r="I57" i="56"/>
  <c r="Q57" i="56"/>
  <c r="J58" i="56"/>
  <c r="C59" i="56"/>
  <c r="G59" i="56"/>
  <c r="O59" i="56"/>
  <c r="H60" i="56"/>
  <c r="P60" i="56"/>
  <c r="H64" i="56"/>
  <c r="P64" i="56"/>
  <c r="D65" i="56"/>
  <c r="H65" i="56"/>
  <c r="L65" i="56"/>
  <c r="P65" i="56"/>
  <c r="F66" i="56"/>
  <c r="G68" i="56"/>
  <c r="O68" i="56"/>
  <c r="H69" i="56"/>
  <c r="P69" i="56"/>
  <c r="E70" i="56"/>
  <c r="I70" i="56"/>
  <c r="Q70" i="56"/>
  <c r="J71" i="56"/>
  <c r="C72" i="56"/>
  <c r="K72" i="56"/>
  <c r="D73" i="56"/>
  <c r="L73" i="56"/>
  <c r="E74" i="56"/>
  <c r="M74" i="56"/>
  <c r="F75" i="56"/>
  <c r="J75" i="56"/>
  <c r="N75" i="56"/>
  <c r="G76" i="56"/>
  <c r="O76" i="56"/>
  <c r="H77" i="56"/>
  <c r="P77" i="56"/>
  <c r="I78" i="56"/>
  <c r="M78" i="56"/>
  <c r="Q78" i="56"/>
  <c r="J79" i="56"/>
  <c r="H85" i="56"/>
  <c r="I87" i="56"/>
  <c r="Q87" i="56"/>
  <c r="J88" i="56"/>
  <c r="C89" i="56"/>
  <c r="K89" i="56"/>
  <c r="D90" i="56"/>
  <c r="L90" i="56"/>
  <c r="E91" i="56"/>
  <c r="I91" i="56"/>
  <c r="M91" i="56"/>
  <c r="J92" i="56"/>
  <c r="O93" i="56"/>
  <c r="P94" i="56"/>
  <c r="Q95" i="56"/>
  <c r="F96" i="56"/>
  <c r="J96" i="56"/>
  <c r="C97" i="56"/>
  <c r="K97" i="56"/>
  <c r="D98" i="56"/>
  <c r="L98" i="56"/>
  <c r="E99" i="56"/>
  <c r="M99" i="56"/>
  <c r="F100" i="56"/>
  <c r="N100" i="56"/>
  <c r="G101" i="56"/>
  <c r="O101" i="56"/>
  <c r="I103" i="56"/>
  <c r="Q103" i="56"/>
  <c r="L119" i="56"/>
  <c r="C126" i="56"/>
  <c r="K126" i="56"/>
  <c r="B144" i="48"/>
  <c r="B162" i="48"/>
  <c r="D112" i="46"/>
  <c r="D114" i="46"/>
  <c r="D115" i="46"/>
  <c r="B112" i="46"/>
  <c r="C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B113" i="46"/>
  <c r="C113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B114" i="46"/>
  <c r="C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B115" i="46"/>
  <c r="C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F6" i="46"/>
  <c r="H6" i="46"/>
  <c r="N6" i="46"/>
  <c r="P6" i="46"/>
  <c r="P8" i="46"/>
  <c r="F9" i="46"/>
  <c r="H9" i="46"/>
  <c r="N9" i="46"/>
  <c r="P9" i="46"/>
  <c r="F10" i="46"/>
  <c r="H10" i="46"/>
  <c r="N10" i="46"/>
  <c r="P10" i="46"/>
  <c r="F11" i="46"/>
  <c r="H11" i="46"/>
  <c r="N11" i="46"/>
  <c r="P11" i="46"/>
  <c r="F12" i="46"/>
  <c r="H12" i="46"/>
  <c r="N12" i="46"/>
  <c r="P12" i="46"/>
  <c r="F13" i="46"/>
  <c r="H13" i="46"/>
  <c r="N13" i="46"/>
  <c r="F14" i="46"/>
  <c r="H14" i="46"/>
  <c r="N14" i="46"/>
  <c r="P14" i="46"/>
  <c r="F15" i="46"/>
  <c r="H15" i="46"/>
  <c r="J15" i="46"/>
  <c r="L15" i="46"/>
  <c r="N15" i="46"/>
  <c r="P15" i="46"/>
  <c r="B16" i="46"/>
  <c r="D16" i="46"/>
  <c r="F16" i="46"/>
  <c r="H16" i="46"/>
  <c r="J16" i="46"/>
  <c r="L16" i="46"/>
  <c r="N16" i="46"/>
  <c r="P16" i="46"/>
  <c r="B17" i="46"/>
  <c r="D17" i="46"/>
  <c r="F17" i="46"/>
  <c r="H17" i="46"/>
  <c r="J17" i="46"/>
  <c r="L17" i="46"/>
  <c r="N17" i="46"/>
  <c r="P17" i="46"/>
  <c r="B18" i="46"/>
  <c r="D18" i="46"/>
  <c r="F18" i="46"/>
  <c r="H18" i="46"/>
  <c r="J18" i="46"/>
  <c r="L18" i="46"/>
  <c r="N18" i="46"/>
  <c r="P18" i="46"/>
  <c r="B19" i="46"/>
  <c r="D19" i="46"/>
  <c r="F19" i="46"/>
  <c r="H19" i="46"/>
  <c r="J19" i="46"/>
  <c r="L19" i="46"/>
  <c r="N19" i="46"/>
  <c r="P19" i="46"/>
  <c r="B20" i="46"/>
  <c r="D20" i="46"/>
  <c r="F20" i="46"/>
  <c r="H20" i="46"/>
  <c r="J20" i="46"/>
  <c r="L20" i="46"/>
  <c r="N20" i="46"/>
  <c r="P20" i="46"/>
  <c r="B21" i="46"/>
  <c r="D21" i="46"/>
  <c r="F21" i="46"/>
  <c r="H21" i="46"/>
  <c r="J21" i="46"/>
  <c r="L21" i="46"/>
  <c r="N21" i="46"/>
  <c r="P21" i="46"/>
  <c r="B22" i="46"/>
  <c r="D22" i="46"/>
  <c r="F22" i="46"/>
  <c r="H22" i="46"/>
  <c r="J22" i="46"/>
  <c r="L22" i="46"/>
  <c r="N22" i="46"/>
  <c r="P22" i="46"/>
  <c r="B26" i="46"/>
  <c r="D26" i="46"/>
  <c r="F26" i="46"/>
  <c r="J26" i="46"/>
  <c r="L26" i="46"/>
  <c r="B27" i="46"/>
  <c r="D27" i="46"/>
  <c r="F27" i="46"/>
  <c r="H27" i="46"/>
  <c r="J27" i="46"/>
  <c r="L27" i="46"/>
  <c r="N27" i="46"/>
  <c r="P27" i="46"/>
  <c r="D29" i="46"/>
  <c r="B30" i="46"/>
  <c r="D30" i="46"/>
  <c r="F30" i="46"/>
  <c r="H30" i="46"/>
  <c r="J30" i="46"/>
  <c r="L30" i="46"/>
  <c r="N30" i="46"/>
  <c r="P30" i="46"/>
  <c r="B31" i="46"/>
  <c r="D31" i="46"/>
  <c r="F31" i="46"/>
  <c r="H31" i="46"/>
  <c r="J31" i="46"/>
  <c r="L31" i="46"/>
  <c r="N31" i="46"/>
  <c r="P31" i="46"/>
  <c r="B32" i="46"/>
  <c r="D32" i="46"/>
  <c r="F32" i="46"/>
  <c r="H32" i="46"/>
  <c r="J32" i="46"/>
  <c r="L32" i="46"/>
  <c r="N32" i="46"/>
  <c r="P32" i="46"/>
  <c r="B33" i="46"/>
  <c r="D33" i="46"/>
  <c r="F33" i="46"/>
  <c r="H33" i="46"/>
  <c r="J33" i="46"/>
  <c r="L33" i="46"/>
  <c r="N33" i="46"/>
  <c r="P33" i="46"/>
  <c r="B34" i="46"/>
  <c r="D34" i="46"/>
  <c r="F34" i="46"/>
  <c r="H34" i="46"/>
  <c r="J34" i="46"/>
  <c r="L34" i="46"/>
  <c r="N34" i="46"/>
  <c r="P34" i="46"/>
  <c r="B35" i="46"/>
  <c r="D35" i="46"/>
  <c r="F35" i="46"/>
  <c r="H35" i="46"/>
  <c r="J35" i="46"/>
  <c r="L35" i="46"/>
  <c r="N35" i="46"/>
  <c r="P35" i="46"/>
  <c r="B36" i="46"/>
  <c r="D36" i="46"/>
  <c r="F36" i="46"/>
  <c r="H36" i="46"/>
  <c r="J36" i="46"/>
  <c r="L36" i="46"/>
  <c r="N36" i="46"/>
  <c r="P36" i="46"/>
  <c r="B37" i="46"/>
  <c r="D37" i="46"/>
  <c r="F37" i="46"/>
  <c r="H37" i="46"/>
  <c r="J37" i="46"/>
  <c r="L37" i="46"/>
  <c r="N37" i="46"/>
  <c r="P37" i="46"/>
  <c r="B38" i="46"/>
  <c r="D38" i="46"/>
  <c r="F38" i="46"/>
  <c r="H38" i="46"/>
  <c r="J38" i="46"/>
  <c r="L38" i="46"/>
  <c r="N38" i="46"/>
  <c r="P38" i="46"/>
  <c r="B39" i="46"/>
  <c r="D39" i="46"/>
  <c r="F39" i="46"/>
  <c r="H39" i="46"/>
  <c r="J39" i="46"/>
  <c r="L39" i="46"/>
  <c r="N39" i="46"/>
  <c r="P39" i="46"/>
  <c r="B40" i="46"/>
  <c r="D40" i="46"/>
  <c r="F40" i="46"/>
  <c r="H40" i="46"/>
  <c r="J40" i="46"/>
  <c r="L40" i="46"/>
  <c r="N40" i="46"/>
  <c r="P40" i="46"/>
  <c r="B41" i="46"/>
  <c r="D41" i="46"/>
  <c r="F41" i="46"/>
  <c r="H41" i="46"/>
  <c r="J41" i="46"/>
  <c r="L41" i="46"/>
  <c r="N41" i="46"/>
  <c r="P41" i="46"/>
  <c r="B64" i="46"/>
  <c r="D64" i="46"/>
  <c r="J64" i="46"/>
  <c r="L64" i="46"/>
  <c r="B65" i="46"/>
  <c r="D65" i="46"/>
  <c r="F65" i="46"/>
  <c r="H65" i="46"/>
  <c r="J65" i="46"/>
  <c r="L65" i="46"/>
  <c r="N65" i="46"/>
  <c r="P65" i="46"/>
  <c r="D67" i="46"/>
  <c r="B68" i="46"/>
  <c r="D68" i="46"/>
  <c r="F68" i="46"/>
  <c r="H68" i="46"/>
  <c r="J68" i="46"/>
  <c r="L68" i="46"/>
  <c r="N68" i="46"/>
  <c r="P68" i="46"/>
  <c r="B69" i="46"/>
  <c r="D69" i="46"/>
  <c r="F69" i="46"/>
  <c r="H69" i="46"/>
  <c r="J69" i="46"/>
  <c r="L69" i="46"/>
  <c r="N69" i="46"/>
  <c r="P69" i="46"/>
  <c r="B70" i="46"/>
  <c r="D70" i="46"/>
  <c r="F70" i="46"/>
  <c r="H70" i="46"/>
  <c r="J70" i="46"/>
  <c r="L70" i="46"/>
  <c r="N70" i="46"/>
  <c r="P70" i="46"/>
  <c r="B71" i="46"/>
  <c r="D71" i="46"/>
  <c r="F71" i="46"/>
  <c r="H71" i="46"/>
  <c r="J71" i="46"/>
  <c r="L71" i="46"/>
  <c r="N71" i="46"/>
  <c r="P71" i="46"/>
  <c r="B72" i="46"/>
  <c r="D72" i="46"/>
  <c r="F72" i="46"/>
  <c r="H72" i="46"/>
  <c r="J72" i="46"/>
  <c r="L72" i="46"/>
  <c r="N72" i="46"/>
  <c r="P72" i="46"/>
  <c r="B73" i="46"/>
  <c r="D73" i="46"/>
  <c r="F73" i="46"/>
  <c r="H73" i="46"/>
  <c r="J73" i="46"/>
  <c r="L73" i="46"/>
  <c r="N73" i="46"/>
  <c r="P73" i="46"/>
  <c r="B74" i="46"/>
  <c r="D74" i="46"/>
  <c r="F74" i="46"/>
  <c r="H74" i="46"/>
  <c r="J74" i="46"/>
  <c r="L74" i="46"/>
  <c r="N74" i="46"/>
  <c r="P74" i="46"/>
  <c r="B75" i="46"/>
  <c r="D75" i="46"/>
  <c r="F75" i="46"/>
  <c r="H75" i="46"/>
  <c r="J75" i="46"/>
  <c r="L75" i="46"/>
  <c r="N75" i="46"/>
  <c r="P75" i="46"/>
  <c r="B76" i="46"/>
  <c r="D76" i="46"/>
  <c r="F76" i="46"/>
  <c r="H76" i="46"/>
  <c r="J76" i="46"/>
  <c r="L76" i="46"/>
  <c r="N76" i="46"/>
  <c r="P76" i="46"/>
  <c r="B77" i="46"/>
  <c r="D77" i="46"/>
  <c r="F77" i="46"/>
  <c r="H77" i="46"/>
  <c r="J77" i="46"/>
  <c r="L77" i="46"/>
  <c r="N77" i="46"/>
  <c r="P77" i="46"/>
  <c r="B78" i="46"/>
  <c r="D78" i="46"/>
  <c r="F78" i="46"/>
  <c r="H78" i="46"/>
  <c r="J78" i="46"/>
  <c r="L78" i="46"/>
  <c r="N78" i="46"/>
  <c r="P78" i="46"/>
  <c r="B79" i="46"/>
  <c r="D79" i="46"/>
  <c r="F79" i="46"/>
  <c r="H79" i="46"/>
  <c r="J79" i="46"/>
  <c r="L79" i="46"/>
  <c r="N79" i="46"/>
  <c r="P79" i="46"/>
  <c r="B83" i="46"/>
  <c r="D83" i="46"/>
  <c r="F83" i="46"/>
  <c r="J83" i="46"/>
  <c r="L83" i="46"/>
  <c r="B84" i="46"/>
  <c r="D84" i="46"/>
  <c r="F84" i="46"/>
  <c r="H84" i="46"/>
  <c r="J84" i="46"/>
  <c r="L84" i="46"/>
  <c r="N84" i="46"/>
  <c r="P84" i="46"/>
  <c r="D86" i="46"/>
  <c r="B87" i="46"/>
  <c r="D87" i="46"/>
  <c r="F87" i="46"/>
  <c r="H87" i="46"/>
  <c r="J87" i="46"/>
  <c r="L87" i="46"/>
  <c r="N87" i="46"/>
  <c r="P87" i="46"/>
  <c r="B88" i="46"/>
  <c r="D88" i="46"/>
  <c r="F88" i="46"/>
  <c r="H88" i="46"/>
  <c r="J88" i="46"/>
  <c r="L88" i="46"/>
  <c r="N88" i="46"/>
  <c r="P88" i="46"/>
  <c r="B89" i="46"/>
  <c r="D89" i="46"/>
  <c r="F89" i="46"/>
  <c r="H89" i="46"/>
  <c r="J89" i="46"/>
  <c r="L89" i="46"/>
  <c r="N89" i="46"/>
  <c r="P89" i="46"/>
  <c r="B90" i="46"/>
  <c r="D90" i="46"/>
  <c r="F90" i="46"/>
  <c r="H90" i="46"/>
  <c r="J90" i="46"/>
  <c r="L90" i="46"/>
  <c r="N90" i="46"/>
  <c r="P90" i="46"/>
  <c r="B91" i="46"/>
  <c r="D91" i="46"/>
  <c r="F91" i="46"/>
  <c r="H91" i="46"/>
  <c r="J91" i="46"/>
  <c r="L91" i="46"/>
  <c r="N91" i="46"/>
  <c r="P91" i="46"/>
  <c r="B92" i="46"/>
  <c r="D92" i="46"/>
  <c r="F92" i="46"/>
  <c r="H92" i="46"/>
  <c r="J92" i="46"/>
  <c r="L92" i="46"/>
  <c r="N92" i="46"/>
  <c r="P92" i="46"/>
  <c r="B93" i="46"/>
  <c r="D93" i="46"/>
  <c r="F93" i="46"/>
  <c r="H93" i="46"/>
  <c r="J93" i="46"/>
  <c r="L93" i="46"/>
  <c r="N93" i="46"/>
  <c r="P93" i="46"/>
  <c r="B94" i="46"/>
  <c r="D94" i="46"/>
  <c r="F94" i="46"/>
  <c r="H94" i="46"/>
  <c r="J94" i="46"/>
  <c r="L94" i="46"/>
  <c r="N94" i="46"/>
  <c r="P94" i="46"/>
  <c r="B95" i="46"/>
  <c r="D95" i="46"/>
  <c r="F95" i="46"/>
  <c r="H95" i="46"/>
  <c r="J95" i="46"/>
  <c r="L95" i="46"/>
  <c r="N95" i="46"/>
  <c r="P95" i="46"/>
  <c r="B96" i="46"/>
  <c r="D96" i="46"/>
  <c r="F96" i="46"/>
  <c r="H96" i="46"/>
  <c r="J96" i="46"/>
  <c r="L96" i="46"/>
  <c r="N96" i="46"/>
  <c r="P96" i="46"/>
  <c r="B97" i="46"/>
  <c r="D97" i="46"/>
  <c r="F97" i="46"/>
  <c r="H97" i="46"/>
  <c r="J97" i="46"/>
  <c r="L97" i="46"/>
  <c r="N97" i="46"/>
  <c r="P97" i="46"/>
  <c r="B98" i="46"/>
  <c r="D98" i="46"/>
  <c r="F98" i="46"/>
  <c r="H98" i="46"/>
  <c r="J98" i="46"/>
  <c r="L98" i="46"/>
  <c r="N98" i="46"/>
  <c r="P98" i="46"/>
  <c r="B99" i="46"/>
  <c r="D99" i="46"/>
  <c r="F99" i="46"/>
  <c r="H99" i="46"/>
  <c r="J99" i="46"/>
  <c r="L99" i="46"/>
  <c r="N99" i="46"/>
  <c r="P99" i="46"/>
  <c r="B100" i="46"/>
  <c r="D100" i="46"/>
  <c r="F100" i="46"/>
  <c r="H100" i="46"/>
  <c r="J100" i="46"/>
  <c r="L100" i="46"/>
  <c r="N100" i="46"/>
  <c r="P100" i="46"/>
  <c r="B101" i="46"/>
  <c r="D101" i="46"/>
  <c r="F101" i="46"/>
  <c r="H101" i="46"/>
  <c r="J101" i="46"/>
  <c r="L101" i="46"/>
  <c r="N101" i="46"/>
  <c r="P101" i="46"/>
  <c r="B102" i="46"/>
  <c r="D102" i="46"/>
  <c r="F102" i="46"/>
  <c r="H102" i="46"/>
  <c r="J102" i="46"/>
  <c r="L102" i="46"/>
  <c r="N102" i="46"/>
  <c r="P102" i="46"/>
  <c r="B103" i="46"/>
  <c r="D103" i="46"/>
  <c r="F103" i="46"/>
  <c r="H103" i="46"/>
  <c r="J103" i="46"/>
  <c r="L103" i="46"/>
  <c r="N103" i="46"/>
  <c r="P103" i="46"/>
  <c r="B107" i="46"/>
  <c r="D107" i="46"/>
  <c r="F107" i="46"/>
  <c r="J107" i="46"/>
  <c r="L107" i="46"/>
  <c r="B108" i="46"/>
  <c r="D108" i="46"/>
  <c r="F108" i="46"/>
  <c r="H108" i="46"/>
  <c r="J108" i="46"/>
  <c r="L108" i="46"/>
  <c r="N108" i="46"/>
  <c r="P108" i="46"/>
  <c r="D110" i="46"/>
  <c r="D111" i="46"/>
  <c r="H111" i="46"/>
  <c r="L111" i="46"/>
  <c r="P111" i="46"/>
  <c r="D116" i="46"/>
  <c r="H116" i="46"/>
  <c r="L116" i="46"/>
  <c r="P116" i="46"/>
  <c r="D117" i="46"/>
  <c r="H117" i="46"/>
  <c r="L117" i="46"/>
  <c r="P117" i="46"/>
  <c r="D118" i="46"/>
  <c r="H118" i="46"/>
  <c r="L118" i="46"/>
  <c r="P118" i="46"/>
  <c r="D119" i="46"/>
  <c r="H119" i="46"/>
  <c r="L119" i="46"/>
  <c r="P119" i="46"/>
  <c r="D120" i="46"/>
  <c r="H120" i="46"/>
  <c r="L120" i="46"/>
  <c r="P120" i="46"/>
  <c r="D121" i="46"/>
  <c r="H121" i="46"/>
  <c r="L121" i="46"/>
  <c r="P121" i="46"/>
  <c r="D122" i="46"/>
  <c r="H122" i="46"/>
  <c r="L122" i="46"/>
  <c r="P122" i="46"/>
  <c r="B126" i="46"/>
  <c r="F126" i="46"/>
  <c r="J126" i="46"/>
  <c r="B127" i="46"/>
  <c r="F127" i="46"/>
  <c r="J127" i="46"/>
  <c r="N127" i="46"/>
  <c r="D129" i="46"/>
  <c r="B130" i="46"/>
  <c r="D130" i="46"/>
  <c r="F130" i="46"/>
  <c r="H130" i="46"/>
  <c r="J130" i="46"/>
  <c r="L130" i="46"/>
  <c r="N130" i="46"/>
  <c r="P130" i="46"/>
  <c r="B131" i="46"/>
  <c r="D131" i="46"/>
  <c r="F131" i="46"/>
  <c r="H131" i="46"/>
  <c r="J131" i="46"/>
  <c r="L131" i="46"/>
  <c r="N131" i="46"/>
  <c r="P131" i="46"/>
  <c r="B132" i="46"/>
  <c r="D132" i="46"/>
  <c r="F132" i="46"/>
  <c r="H132" i="46"/>
  <c r="J132" i="46"/>
  <c r="L132" i="46"/>
  <c r="N132" i="46"/>
  <c r="P132" i="46"/>
  <c r="B133" i="46"/>
  <c r="D133" i="46"/>
  <c r="F133" i="46"/>
  <c r="H133" i="46"/>
  <c r="J133" i="46"/>
  <c r="L133" i="46"/>
  <c r="N133" i="46"/>
  <c r="P133" i="46"/>
  <c r="B134" i="46"/>
  <c r="D134" i="46"/>
  <c r="F134" i="46"/>
  <c r="H134" i="46"/>
  <c r="J134" i="46"/>
  <c r="L134" i="46"/>
  <c r="N134" i="46"/>
  <c r="P134" i="46"/>
  <c r="B135" i="46"/>
  <c r="D135" i="46"/>
  <c r="F135" i="46"/>
  <c r="H135" i="46"/>
  <c r="J135" i="46"/>
  <c r="L135" i="46"/>
  <c r="N135" i="46"/>
  <c r="P135" i="46"/>
  <c r="B136" i="46"/>
  <c r="D136" i="46"/>
  <c r="F136" i="46"/>
  <c r="H136" i="46"/>
  <c r="J136" i="46"/>
  <c r="L136" i="46"/>
  <c r="N136" i="46"/>
  <c r="P136" i="46"/>
  <c r="B137" i="46"/>
  <c r="D137" i="46"/>
  <c r="F137" i="46"/>
  <c r="H137" i="46"/>
  <c r="J137" i="46"/>
  <c r="L137" i="46"/>
  <c r="N137" i="46"/>
  <c r="P137" i="46"/>
  <c r="B138" i="46"/>
  <c r="D138" i="46"/>
  <c r="F138" i="46"/>
  <c r="H138" i="46"/>
  <c r="J138" i="46"/>
  <c r="L138" i="46"/>
  <c r="N138" i="46"/>
  <c r="P138" i="46"/>
  <c r="B139" i="46"/>
  <c r="D139" i="46"/>
  <c r="F139" i="46"/>
  <c r="H139" i="46"/>
  <c r="J139" i="46"/>
  <c r="L139" i="46"/>
  <c r="N139" i="46"/>
  <c r="P139" i="46"/>
  <c r="B140" i="46"/>
  <c r="D140" i="46"/>
  <c r="F140" i="46"/>
  <c r="H140" i="46"/>
  <c r="J140" i="46"/>
  <c r="L140" i="46"/>
  <c r="N140" i="46"/>
  <c r="P140" i="46"/>
  <c r="B141" i="46"/>
  <c r="D141" i="46"/>
  <c r="F141" i="46"/>
  <c r="H141" i="46"/>
  <c r="J141" i="46"/>
  <c r="L141" i="46"/>
  <c r="N141" i="46"/>
  <c r="P141" i="46"/>
  <c r="B145" i="46"/>
  <c r="D145" i="46"/>
  <c r="J145" i="46"/>
  <c r="L145" i="46"/>
  <c r="D147" i="46"/>
  <c r="B148" i="46"/>
  <c r="D148" i="46"/>
  <c r="F148" i="46"/>
  <c r="H148" i="46"/>
  <c r="J148" i="46"/>
  <c r="L148" i="46"/>
  <c r="N148" i="46"/>
  <c r="P148" i="46"/>
  <c r="B149" i="46"/>
  <c r="D149" i="46"/>
  <c r="F149" i="46"/>
  <c r="H149" i="46"/>
  <c r="J149" i="46"/>
  <c r="L149" i="46"/>
  <c r="N149" i="46"/>
  <c r="P149" i="46"/>
  <c r="B150" i="46"/>
  <c r="D150" i="46"/>
  <c r="F150" i="46"/>
  <c r="H150" i="46"/>
  <c r="J150" i="46"/>
  <c r="L150" i="46"/>
  <c r="N150" i="46"/>
  <c r="P150" i="46"/>
  <c r="B151" i="46"/>
  <c r="D151" i="46"/>
  <c r="F151" i="46"/>
  <c r="H151" i="46"/>
  <c r="J151" i="46"/>
  <c r="L151" i="46"/>
  <c r="N151" i="46"/>
  <c r="P151" i="46"/>
  <c r="B152" i="46"/>
  <c r="D152" i="46"/>
  <c r="F152" i="46"/>
  <c r="H152" i="46"/>
  <c r="J152" i="46"/>
  <c r="L152" i="46"/>
  <c r="N152" i="46"/>
  <c r="P152" i="46"/>
  <c r="B153" i="46"/>
  <c r="D153" i="46"/>
  <c r="F153" i="46"/>
  <c r="H153" i="46"/>
  <c r="J153" i="46"/>
  <c r="L153" i="46"/>
  <c r="N153" i="46"/>
  <c r="P153" i="46"/>
  <c r="B154" i="46"/>
  <c r="D154" i="46"/>
  <c r="F154" i="46"/>
  <c r="H154" i="46"/>
  <c r="J154" i="46"/>
  <c r="L154" i="46"/>
  <c r="N154" i="46"/>
  <c r="P154" i="46"/>
  <c r="B155" i="46"/>
  <c r="D155" i="46"/>
  <c r="F155" i="46"/>
  <c r="H155" i="46"/>
  <c r="J155" i="46"/>
  <c r="L155" i="46"/>
  <c r="N155" i="46"/>
  <c r="P155" i="46"/>
  <c r="B156" i="46"/>
  <c r="D156" i="46"/>
  <c r="F156" i="46"/>
  <c r="H156" i="46"/>
  <c r="J156" i="46"/>
  <c r="L156" i="46"/>
  <c r="N156" i="46"/>
  <c r="P156" i="46"/>
  <c r="B157" i="46"/>
  <c r="D157" i="46"/>
  <c r="F157" i="46"/>
  <c r="H157" i="46"/>
  <c r="J157" i="46"/>
  <c r="L157" i="46"/>
  <c r="N157" i="46"/>
  <c r="P157" i="46"/>
  <c r="B158" i="46"/>
  <c r="D158" i="46"/>
  <c r="F158" i="46"/>
  <c r="H158" i="46"/>
  <c r="J158" i="46"/>
  <c r="L158" i="46"/>
  <c r="N158" i="46"/>
  <c r="P158" i="46"/>
  <c r="B159" i="46"/>
  <c r="D159" i="46"/>
  <c r="F159" i="46"/>
  <c r="H159" i="46"/>
  <c r="J159" i="46"/>
  <c r="L159" i="46"/>
  <c r="N159" i="46"/>
  <c r="P159" i="46"/>
  <c r="B163" i="46"/>
  <c r="D163" i="46"/>
  <c r="F163" i="46"/>
  <c r="J163" i="46"/>
  <c r="L163" i="46"/>
  <c r="L165" i="46"/>
  <c r="B166" i="46"/>
  <c r="D166" i="46"/>
  <c r="F166" i="46"/>
  <c r="H166" i="46"/>
  <c r="J166" i="46"/>
  <c r="L166" i="46"/>
  <c r="N166" i="46"/>
  <c r="P166" i="46"/>
  <c r="B167" i="46"/>
  <c r="D167" i="46"/>
  <c r="F167" i="46"/>
  <c r="H167" i="46"/>
  <c r="J167" i="46"/>
  <c r="L167" i="46"/>
  <c r="N167" i="46"/>
  <c r="P167" i="46"/>
  <c r="B168" i="46"/>
  <c r="D168" i="46"/>
  <c r="F168" i="46"/>
  <c r="H168" i="46"/>
  <c r="J168" i="46"/>
  <c r="L168" i="46"/>
  <c r="N168" i="46"/>
  <c r="P168" i="46"/>
  <c r="B169" i="46"/>
  <c r="D169" i="46"/>
  <c r="F169" i="46"/>
  <c r="H169" i="46"/>
  <c r="J169" i="46"/>
  <c r="L169" i="46"/>
  <c r="N169" i="46"/>
  <c r="P169" i="46"/>
  <c r="B170" i="46"/>
  <c r="D170" i="46"/>
  <c r="F170" i="46"/>
  <c r="H170" i="46"/>
  <c r="J170" i="46"/>
  <c r="L170" i="46"/>
  <c r="N170" i="46"/>
  <c r="P170" i="46"/>
  <c r="B171" i="46"/>
  <c r="D171" i="46"/>
  <c r="F171" i="46"/>
  <c r="H171" i="46"/>
  <c r="J171" i="46"/>
  <c r="L171" i="46"/>
  <c r="N171" i="46"/>
  <c r="P171" i="46"/>
  <c r="B172" i="46"/>
  <c r="D172" i="46"/>
  <c r="F172" i="46"/>
  <c r="H172" i="46"/>
  <c r="J172" i="46"/>
  <c r="L172" i="46"/>
  <c r="N172" i="46"/>
  <c r="P172" i="46"/>
  <c r="B173" i="46"/>
  <c r="D173" i="46"/>
  <c r="F173" i="46"/>
  <c r="H173" i="46"/>
  <c r="J173" i="46"/>
  <c r="L173" i="46"/>
  <c r="N173" i="46"/>
  <c r="P173" i="46"/>
  <c r="B174" i="46"/>
  <c r="D174" i="46"/>
  <c r="F174" i="46"/>
  <c r="H174" i="46"/>
  <c r="J174" i="46"/>
  <c r="L174" i="46"/>
  <c r="N174" i="46"/>
  <c r="P174" i="46"/>
  <c r="B175" i="46"/>
  <c r="D175" i="46"/>
  <c r="F175" i="46"/>
  <c r="H175" i="46"/>
  <c r="J175" i="46"/>
  <c r="L175" i="46"/>
  <c r="N175" i="46"/>
  <c r="P175" i="46"/>
  <c r="B176" i="46"/>
  <c r="D176" i="46"/>
  <c r="F176" i="46"/>
  <c r="H176" i="46"/>
  <c r="J176" i="46"/>
  <c r="L176" i="46"/>
  <c r="N176" i="46"/>
  <c r="P176" i="46"/>
  <c r="B177" i="46"/>
  <c r="D177" i="46"/>
  <c r="F177" i="46"/>
  <c r="H177" i="46"/>
  <c r="J177" i="46"/>
  <c r="L177" i="46"/>
  <c r="N177" i="46"/>
  <c r="P177" i="46"/>
  <c r="B122" i="29"/>
  <c r="B123" i="29"/>
  <c r="B124" i="29"/>
  <c r="B125" i="29"/>
  <c r="B127" i="29"/>
  <c r="B128" i="29"/>
  <c r="B130" i="29"/>
  <c r="B131" i="29"/>
  <c r="L10" i="25"/>
  <c r="L10" i="28" s="1"/>
  <c r="O11" i="25"/>
  <c r="O11" i="28" s="1"/>
  <c r="C12" i="25"/>
  <c r="C12" i="28" s="1"/>
  <c r="D12" i="25"/>
  <c r="D12" i="28" s="1"/>
  <c r="E12" i="25"/>
  <c r="E12" i="28" s="1"/>
  <c r="F12" i="25"/>
  <c r="F12" i="28" s="1"/>
  <c r="G12" i="25"/>
  <c r="G12" i="28" s="1"/>
  <c r="H12" i="25"/>
  <c r="H12" i="28" s="1"/>
  <c r="I12" i="25"/>
  <c r="I12" i="28" s="1"/>
  <c r="J12" i="25"/>
  <c r="J12" i="28" s="1"/>
  <c r="K12" i="25"/>
  <c r="K12" i="28" s="1"/>
  <c r="L12" i="25"/>
  <c r="L12" i="28" s="1"/>
  <c r="M12" i="25"/>
  <c r="M12" i="28" s="1"/>
  <c r="N12" i="25"/>
  <c r="N12" i="28" s="1"/>
  <c r="O12" i="25"/>
  <c r="O12" i="28" s="1"/>
  <c r="P12" i="25"/>
  <c r="P12" i="28" s="1"/>
  <c r="Q12" i="25"/>
  <c r="Q12" i="28" s="1"/>
  <c r="C13" i="25"/>
  <c r="C13" i="28" s="1"/>
  <c r="D13" i="25"/>
  <c r="D13" i="28" s="1"/>
  <c r="E13" i="25"/>
  <c r="E13" i="28" s="1"/>
  <c r="F13" i="25"/>
  <c r="F13" i="28" s="1"/>
  <c r="G13" i="25"/>
  <c r="G13" i="28" s="1"/>
  <c r="H13" i="25"/>
  <c r="H13" i="28" s="1"/>
  <c r="I13" i="25"/>
  <c r="I13" i="28" s="1"/>
  <c r="J13" i="25"/>
  <c r="J13" i="28" s="1"/>
  <c r="K13" i="25"/>
  <c r="K13" i="28" s="1"/>
  <c r="L13" i="25"/>
  <c r="L13" i="28" s="1"/>
  <c r="M13" i="25"/>
  <c r="M13" i="28" s="1"/>
  <c r="N13" i="25"/>
  <c r="N13" i="28" s="1"/>
  <c r="O13" i="25"/>
  <c r="O13" i="28" s="1"/>
  <c r="P13" i="25"/>
  <c r="P13" i="28" s="1"/>
  <c r="Q13" i="25"/>
  <c r="Q13" i="28" s="1"/>
  <c r="C14" i="25"/>
  <c r="C14" i="28" s="1"/>
  <c r="D14" i="25"/>
  <c r="D14" i="28" s="1"/>
  <c r="E14" i="25"/>
  <c r="E14" i="28" s="1"/>
  <c r="F14" i="25"/>
  <c r="F14" i="28" s="1"/>
  <c r="G14" i="25"/>
  <c r="G14" i="28" s="1"/>
  <c r="H14" i="25"/>
  <c r="H14" i="28" s="1"/>
  <c r="I14" i="25"/>
  <c r="I14" i="28" s="1"/>
  <c r="J14" i="25"/>
  <c r="J14" i="28" s="1"/>
  <c r="K14" i="25"/>
  <c r="K14" i="28" s="1"/>
  <c r="L14" i="25"/>
  <c r="L14" i="28" s="1"/>
  <c r="M14" i="25"/>
  <c r="M14" i="28" s="1"/>
  <c r="N14" i="25"/>
  <c r="N14" i="28" s="1"/>
  <c r="O14" i="25"/>
  <c r="O14" i="28" s="1"/>
  <c r="P14" i="25"/>
  <c r="P14" i="28" s="1"/>
  <c r="Q14" i="25"/>
  <c r="Q14" i="28" s="1"/>
  <c r="C16" i="25"/>
  <c r="D16" i="25"/>
  <c r="D16" i="28" s="1"/>
  <c r="E16" i="25"/>
  <c r="E16" i="28" s="1"/>
  <c r="F16" i="25"/>
  <c r="F16" i="28" s="1"/>
  <c r="G16" i="25"/>
  <c r="H16" i="25"/>
  <c r="H16" i="28" s="1"/>
  <c r="I16" i="25"/>
  <c r="I16" i="28" s="1"/>
  <c r="J16" i="25"/>
  <c r="J15" i="25" s="1"/>
  <c r="J15" i="28" s="1"/>
  <c r="K16" i="25"/>
  <c r="K16" i="28" s="1"/>
  <c r="L16" i="25"/>
  <c r="L15" i="25" s="1"/>
  <c r="L15" i="28" s="1"/>
  <c r="M16" i="25"/>
  <c r="M16" i="28" s="1"/>
  <c r="N16" i="25"/>
  <c r="N16" i="28" s="1"/>
  <c r="O16" i="25"/>
  <c r="P16" i="25"/>
  <c r="P15" i="25" s="1"/>
  <c r="P15" i="28" s="1"/>
  <c r="Q16" i="25"/>
  <c r="Q16" i="28" s="1"/>
  <c r="E23" i="25"/>
  <c r="E23" i="28" s="1"/>
  <c r="M23" i="25"/>
  <c r="M23" i="28" s="1"/>
  <c r="F24" i="25"/>
  <c r="F24" i="28" s="1"/>
  <c r="C25" i="25"/>
  <c r="C25" i="28" s="1"/>
  <c r="D25" i="25"/>
  <c r="D25" i="28" s="1"/>
  <c r="E25" i="25"/>
  <c r="E25" i="28" s="1"/>
  <c r="F25" i="25"/>
  <c r="F25" i="28" s="1"/>
  <c r="G25" i="25"/>
  <c r="G25" i="28" s="1"/>
  <c r="H25" i="25"/>
  <c r="H25" i="28" s="1"/>
  <c r="I25" i="25"/>
  <c r="I25" i="28" s="1"/>
  <c r="J25" i="25"/>
  <c r="J25" i="28" s="1"/>
  <c r="K25" i="25"/>
  <c r="K25" i="28" s="1"/>
  <c r="L25" i="25"/>
  <c r="L25" i="28" s="1"/>
  <c r="M25" i="25"/>
  <c r="M25" i="28" s="1"/>
  <c r="N25" i="25"/>
  <c r="N25" i="28" s="1"/>
  <c r="O25" i="25"/>
  <c r="O25" i="28" s="1"/>
  <c r="P25" i="25"/>
  <c r="P25" i="28" s="1"/>
  <c r="Q25" i="25"/>
  <c r="Q25" i="28" s="1"/>
  <c r="C26" i="25"/>
  <c r="C26" i="28" s="1"/>
  <c r="D26" i="25"/>
  <c r="D26" i="28" s="1"/>
  <c r="E26" i="25"/>
  <c r="E26" i="28" s="1"/>
  <c r="F26" i="25"/>
  <c r="F26" i="28" s="1"/>
  <c r="G26" i="25"/>
  <c r="G26" i="28" s="1"/>
  <c r="H26" i="25"/>
  <c r="H26" i="28" s="1"/>
  <c r="I26" i="25"/>
  <c r="I26" i="28" s="1"/>
  <c r="J26" i="25"/>
  <c r="J26" i="28" s="1"/>
  <c r="K26" i="25"/>
  <c r="K26" i="28" s="1"/>
  <c r="L26" i="25"/>
  <c r="L26" i="28" s="1"/>
  <c r="M26" i="25"/>
  <c r="M26" i="28" s="1"/>
  <c r="N26" i="25"/>
  <c r="N26" i="28" s="1"/>
  <c r="O26" i="25"/>
  <c r="O26" i="28" s="1"/>
  <c r="P26" i="25"/>
  <c r="P26" i="28" s="1"/>
  <c r="Q26" i="25"/>
  <c r="Q26" i="28" s="1"/>
  <c r="C31" i="25"/>
  <c r="C31" i="28" s="1"/>
  <c r="C32" i="25"/>
  <c r="C32" i="28" s="1"/>
  <c r="D32" i="25"/>
  <c r="D32" i="28" s="1"/>
  <c r="E32" i="25"/>
  <c r="E32" i="28" s="1"/>
  <c r="F32" i="25"/>
  <c r="F32" i="28" s="1"/>
  <c r="G32" i="25"/>
  <c r="G32" i="28" s="1"/>
  <c r="H32" i="25"/>
  <c r="H32" i="28" s="1"/>
  <c r="I32" i="25"/>
  <c r="I32" i="28" s="1"/>
  <c r="J32" i="25"/>
  <c r="J32" i="28" s="1"/>
  <c r="K32" i="25"/>
  <c r="K32" i="28" s="1"/>
  <c r="L32" i="25"/>
  <c r="L32" i="28" s="1"/>
  <c r="M32" i="25"/>
  <c r="M32" i="28" s="1"/>
  <c r="N32" i="25"/>
  <c r="N32" i="28" s="1"/>
  <c r="O32" i="25"/>
  <c r="O32" i="28" s="1"/>
  <c r="P32" i="25"/>
  <c r="P32" i="28" s="1"/>
  <c r="Q32" i="25"/>
  <c r="Q32" i="28" s="1"/>
  <c r="M18" i="24"/>
  <c r="F19" i="24"/>
  <c r="O20" i="24"/>
  <c r="Q22" i="24"/>
  <c r="D23" i="24"/>
  <c r="D23" i="27" s="1"/>
  <c r="L23" i="24"/>
  <c r="L23" i="27" s="1"/>
  <c r="K24" i="24"/>
  <c r="E26" i="24"/>
  <c r="M26" i="24"/>
  <c r="E19" i="23"/>
  <c r="M23" i="23"/>
  <c r="M23" i="26" s="1"/>
  <c r="N28" i="23"/>
  <c r="P30" i="23"/>
  <c r="C6" i="25"/>
  <c r="G6" i="25"/>
  <c r="K6" i="25"/>
  <c r="O6" i="25"/>
  <c r="D7" i="25"/>
  <c r="H7" i="25"/>
  <c r="L7" i="25"/>
  <c r="P7" i="25"/>
  <c r="E8" i="25"/>
  <c r="I8" i="25"/>
  <c r="M8" i="25"/>
  <c r="Q8" i="25"/>
  <c r="F9" i="25"/>
  <c r="J9" i="25"/>
  <c r="N9" i="25"/>
  <c r="C10" i="25"/>
  <c r="C10" i="28" s="1"/>
  <c r="D10" i="25"/>
  <c r="D10" i="28" s="1"/>
  <c r="E10" i="25"/>
  <c r="E10" i="28" s="1"/>
  <c r="F10" i="25"/>
  <c r="F10" i="28" s="1"/>
  <c r="G10" i="25"/>
  <c r="G10" i="28" s="1"/>
  <c r="H10" i="25"/>
  <c r="H10" i="28" s="1"/>
  <c r="I10" i="25"/>
  <c r="I10" i="28" s="1"/>
  <c r="J10" i="25"/>
  <c r="J10" i="28" s="1"/>
  <c r="K10" i="25"/>
  <c r="K10" i="28" s="1"/>
  <c r="M10" i="25"/>
  <c r="M10" i="28" s="1"/>
  <c r="N10" i="25"/>
  <c r="N10" i="28" s="1"/>
  <c r="O10" i="25"/>
  <c r="O10" i="28" s="1"/>
  <c r="P10" i="25"/>
  <c r="P10" i="28" s="1"/>
  <c r="Q10" i="25"/>
  <c r="Q10" i="28" s="1"/>
  <c r="C11" i="25"/>
  <c r="C11" i="28" s="1"/>
  <c r="D11" i="25"/>
  <c r="D11" i="28" s="1"/>
  <c r="E11" i="25"/>
  <c r="E11" i="28" s="1"/>
  <c r="F11" i="25"/>
  <c r="F11" i="28" s="1"/>
  <c r="G11" i="25"/>
  <c r="G11" i="28" s="1"/>
  <c r="H11" i="25"/>
  <c r="H11" i="28" s="1"/>
  <c r="I11" i="25"/>
  <c r="I11" i="28" s="1"/>
  <c r="J11" i="25"/>
  <c r="J11" i="28" s="1"/>
  <c r="K11" i="25"/>
  <c r="K11" i="28" s="1"/>
  <c r="L11" i="25"/>
  <c r="L11" i="28" s="1"/>
  <c r="M11" i="25"/>
  <c r="M11" i="28" s="1"/>
  <c r="N11" i="25"/>
  <c r="N11" i="28" s="1"/>
  <c r="P11" i="25"/>
  <c r="P11" i="28" s="1"/>
  <c r="Q11" i="25"/>
  <c r="Q11" i="28" s="1"/>
  <c r="C23" i="25"/>
  <c r="C23" i="28" s="1"/>
  <c r="D23" i="25"/>
  <c r="D23" i="28" s="1"/>
  <c r="F23" i="25"/>
  <c r="F23" i="28" s="1"/>
  <c r="G23" i="25"/>
  <c r="G23" i="28" s="1"/>
  <c r="H23" i="25"/>
  <c r="H23" i="28" s="1"/>
  <c r="I23" i="25"/>
  <c r="I23" i="28" s="1"/>
  <c r="J23" i="25"/>
  <c r="J23" i="28" s="1"/>
  <c r="K23" i="25"/>
  <c r="K23" i="28" s="1"/>
  <c r="L23" i="25"/>
  <c r="L23" i="28" s="1"/>
  <c r="N23" i="25"/>
  <c r="N23" i="28" s="1"/>
  <c r="O23" i="25"/>
  <c r="O23" i="28" s="1"/>
  <c r="P23" i="25"/>
  <c r="P23" i="28" s="1"/>
  <c r="Q23" i="25"/>
  <c r="Q23" i="28" s="1"/>
  <c r="C24" i="25"/>
  <c r="C24" i="28" s="1"/>
  <c r="D24" i="25"/>
  <c r="D24" i="28" s="1"/>
  <c r="E24" i="25"/>
  <c r="E24" i="28" s="1"/>
  <c r="G24" i="25"/>
  <c r="G24" i="28" s="1"/>
  <c r="H24" i="25"/>
  <c r="H24" i="28" s="1"/>
  <c r="I24" i="25"/>
  <c r="I24" i="28" s="1"/>
  <c r="J24" i="25"/>
  <c r="J24" i="28" s="1"/>
  <c r="K24" i="25"/>
  <c r="K24" i="28" s="1"/>
  <c r="L24" i="25"/>
  <c r="L24" i="28" s="1"/>
  <c r="M24" i="25"/>
  <c r="M24" i="28" s="1"/>
  <c r="N24" i="25"/>
  <c r="N24" i="28" s="1"/>
  <c r="O24" i="25"/>
  <c r="O24" i="28" s="1"/>
  <c r="P24" i="25"/>
  <c r="P24" i="28" s="1"/>
  <c r="Q24" i="25"/>
  <c r="Q24" i="28" s="1"/>
  <c r="E31" i="25"/>
  <c r="E31" i="28" s="1"/>
  <c r="F31" i="25"/>
  <c r="F31" i="28" s="1"/>
  <c r="G31" i="25"/>
  <c r="G31" i="28" s="1"/>
  <c r="I31" i="25"/>
  <c r="I31" i="28" s="1"/>
  <c r="J31" i="25"/>
  <c r="J31" i="28" s="1"/>
  <c r="K31" i="25"/>
  <c r="K31" i="28" s="1"/>
  <c r="L31" i="25"/>
  <c r="L31" i="28" s="1"/>
  <c r="M31" i="25"/>
  <c r="M31" i="28" s="1"/>
  <c r="N31" i="25"/>
  <c r="N31" i="28" s="1"/>
  <c r="O31" i="25"/>
  <c r="O31" i="28" s="1"/>
  <c r="Q31" i="25"/>
  <c r="Q31" i="28" s="1"/>
  <c r="L7" i="21"/>
  <c r="M8" i="21"/>
  <c r="P11" i="21"/>
  <c r="D19" i="21"/>
  <c r="H23" i="21"/>
  <c r="N23" i="21"/>
  <c r="P23" i="21"/>
  <c r="H21" i="24"/>
  <c r="C23" i="24"/>
  <c r="C23" i="27" s="1"/>
  <c r="D23" i="21"/>
  <c r="E23" i="24"/>
  <c r="E23" i="27" s="1"/>
  <c r="F23" i="24"/>
  <c r="F23" i="27" s="1"/>
  <c r="G23" i="24"/>
  <c r="G23" i="27" s="1"/>
  <c r="H23" i="24"/>
  <c r="H23" i="27" s="1"/>
  <c r="I23" i="24"/>
  <c r="I23" i="27" s="1"/>
  <c r="J23" i="21"/>
  <c r="K23" i="24"/>
  <c r="K23" i="27" s="1"/>
  <c r="L23" i="21"/>
  <c r="M23" i="24"/>
  <c r="M23" i="27" s="1"/>
  <c r="N23" i="24"/>
  <c r="N23" i="27" s="1"/>
  <c r="O23" i="24"/>
  <c r="O23" i="27" s="1"/>
  <c r="P23" i="24"/>
  <c r="P23" i="27" s="1"/>
  <c r="Q23" i="24"/>
  <c r="Q23" i="27" s="1"/>
  <c r="C24" i="24"/>
  <c r="C28" i="24"/>
  <c r="G28" i="24"/>
  <c r="I28" i="24"/>
  <c r="K28" i="24"/>
  <c r="M28" i="21"/>
  <c r="O28" i="24"/>
  <c r="D29" i="24"/>
  <c r="F29" i="24"/>
  <c r="H29" i="24"/>
  <c r="J29" i="24"/>
  <c r="L29" i="24"/>
  <c r="N29" i="21"/>
  <c r="P29" i="24"/>
  <c r="E30" i="24"/>
  <c r="G30" i="24"/>
  <c r="I30" i="24"/>
  <c r="K30" i="24"/>
  <c r="M30" i="24"/>
  <c r="Q30" i="24"/>
  <c r="F31" i="24"/>
  <c r="H31" i="21"/>
  <c r="J31" i="24"/>
  <c r="L31" i="24"/>
  <c r="N31" i="24"/>
  <c r="C32" i="24"/>
  <c r="E32" i="24"/>
  <c r="G32" i="24"/>
  <c r="K32" i="24"/>
  <c r="M32" i="24"/>
  <c r="O32" i="24"/>
  <c r="Q32" i="21"/>
  <c r="K5" i="23"/>
  <c r="D18" i="23"/>
  <c r="O18" i="21"/>
  <c r="P19" i="21"/>
  <c r="E20" i="21"/>
  <c r="F20" i="23"/>
  <c r="Q20" i="21"/>
  <c r="C22" i="21"/>
  <c r="G22" i="21"/>
  <c r="C23" i="23"/>
  <c r="C23" i="26" s="1"/>
  <c r="D23" i="23"/>
  <c r="D23" i="26" s="1"/>
  <c r="E23" i="23"/>
  <c r="E23" i="26" s="1"/>
  <c r="F23" i="23"/>
  <c r="F23" i="26" s="1"/>
  <c r="G23" i="23"/>
  <c r="G23" i="26" s="1"/>
  <c r="H23" i="23"/>
  <c r="H23" i="26" s="1"/>
  <c r="I23" i="23"/>
  <c r="I23" i="26" s="1"/>
  <c r="J23" i="23"/>
  <c r="J23" i="26" s="1"/>
  <c r="K23" i="23"/>
  <c r="K23" i="26" s="1"/>
  <c r="L23" i="23"/>
  <c r="L23" i="26" s="1"/>
  <c r="N23" i="23"/>
  <c r="N23" i="26" s="1"/>
  <c r="O23" i="23"/>
  <c r="O23" i="26" s="1"/>
  <c r="P23" i="23"/>
  <c r="P23" i="26" s="1"/>
  <c r="Q23" i="23"/>
  <c r="Q23" i="26" s="1"/>
  <c r="K25" i="23"/>
  <c r="O29" i="23"/>
  <c r="O9" i="25"/>
  <c r="P10" i="23"/>
  <c r="Q11" i="23"/>
  <c r="C13" i="23"/>
  <c r="O15" i="18"/>
  <c r="Q15" i="18"/>
  <c r="D15" i="18"/>
  <c r="E15" i="18"/>
  <c r="F15" i="18"/>
  <c r="G15" i="18"/>
  <c r="H15" i="18"/>
  <c r="I15" i="18"/>
  <c r="J15" i="18"/>
  <c r="K15" i="18"/>
  <c r="L15" i="18"/>
  <c r="M15" i="18"/>
  <c r="N15" i="18"/>
  <c r="P15" i="18"/>
  <c r="G18" i="24"/>
  <c r="H18" i="25"/>
  <c r="N18" i="25"/>
  <c r="O18" i="24"/>
  <c r="P18" i="25"/>
  <c r="E19" i="25"/>
  <c r="H19" i="24"/>
  <c r="I19" i="25"/>
  <c r="K19" i="25"/>
  <c r="M19" i="25"/>
  <c r="P19" i="24"/>
  <c r="Q19" i="25"/>
  <c r="F20" i="25"/>
  <c r="H20" i="25"/>
  <c r="I20" i="24"/>
  <c r="J20" i="25"/>
  <c r="N20" i="25"/>
  <c r="P20" i="25"/>
  <c r="Q20" i="24"/>
  <c r="C21" i="25"/>
  <c r="G21" i="25"/>
  <c r="J21" i="24"/>
  <c r="K21" i="25"/>
  <c r="O21" i="25"/>
  <c r="Q21" i="25"/>
  <c r="C22" i="24"/>
  <c r="D22" i="25"/>
  <c r="H22" i="25"/>
  <c r="J22" i="25"/>
  <c r="K22" i="24"/>
  <c r="L22" i="25"/>
  <c r="N22" i="25"/>
  <c r="P22" i="25"/>
  <c r="E24" i="24"/>
  <c r="M24" i="24"/>
  <c r="N24" i="23"/>
  <c r="F25" i="24"/>
  <c r="N25" i="24"/>
  <c r="O25" i="23"/>
  <c r="G26" i="24"/>
  <c r="L26" i="23"/>
  <c r="O26" i="24"/>
  <c r="P26" i="23"/>
  <c r="D28" i="25"/>
  <c r="I29" i="25"/>
  <c r="Q29" i="25"/>
  <c r="Q31" i="23"/>
  <c r="B12" i="14"/>
  <c r="B12" i="17" s="1"/>
  <c r="C12" i="14"/>
  <c r="C12" i="17" s="1"/>
  <c r="D12" i="14"/>
  <c r="D12" i="17" s="1"/>
  <c r="E12" i="14"/>
  <c r="E12" i="17" s="1"/>
  <c r="F12" i="14"/>
  <c r="F12" i="17" s="1"/>
  <c r="G12" i="14"/>
  <c r="G12" i="17" s="1"/>
  <c r="H12" i="14"/>
  <c r="H12" i="17" s="1"/>
  <c r="I12" i="14"/>
  <c r="I12" i="17" s="1"/>
  <c r="J12" i="14"/>
  <c r="J12" i="17" s="1"/>
  <c r="K12" i="14"/>
  <c r="K12" i="17" s="1"/>
  <c r="L12" i="14"/>
  <c r="L12" i="17" s="1"/>
  <c r="M12" i="14"/>
  <c r="M12" i="17" s="1"/>
  <c r="N12" i="14"/>
  <c r="N12" i="17" s="1"/>
  <c r="O12" i="14"/>
  <c r="O12" i="17" s="1"/>
  <c r="P12" i="14"/>
  <c r="P12" i="17" s="1"/>
  <c r="Q12" i="14"/>
  <c r="Q12" i="17" s="1"/>
  <c r="B13" i="14"/>
  <c r="B13" i="17" s="1"/>
  <c r="C13" i="14"/>
  <c r="C13" i="17" s="1"/>
  <c r="D13" i="14"/>
  <c r="D13" i="17" s="1"/>
  <c r="E13" i="14"/>
  <c r="E13" i="17" s="1"/>
  <c r="F13" i="14"/>
  <c r="F13" i="17" s="1"/>
  <c r="G13" i="14"/>
  <c r="G13" i="17" s="1"/>
  <c r="H13" i="14"/>
  <c r="H13" i="17" s="1"/>
  <c r="I13" i="14"/>
  <c r="I13" i="17" s="1"/>
  <c r="J13" i="14"/>
  <c r="J13" i="17" s="1"/>
  <c r="K13" i="14"/>
  <c r="K13" i="17" s="1"/>
  <c r="L13" i="14"/>
  <c r="L13" i="17" s="1"/>
  <c r="M13" i="14"/>
  <c r="M13" i="17" s="1"/>
  <c r="N13" i="14"/>
  <c r="N13" i="17" s="1"/>
  <c r="O13" i="14"/>
  <c r="O13" i="17" s="1"/>
  <c r="P13" i="14"/>
  <c r="P13" i="17" s="1"/>
  <c r="Q13" i="14"/>
  <c r="Q13" i="17" s="1"/>
  <c r="B14" i="14"/>
  <c r="B14" i="17" s="1"/>
  <c r="C14" i="14"/>
  <c r="C14" i="17" s="1"/>
  <c r="D14" i="14"/>
  <c r="D14" i="17" s="1"/>
  <c r="E14" i="14"/>
  <c r="E14" i="17" s="1"/>
  <c r="F14" i="14"/>
  <c r="F14" i="17" s="1"/>
  <c r="G14" i="14"/>
  <c r="G14" i="17" s="1"/>
  <c r="H14" i="14"/>
  <c r="H14" i="17" s="1"/>
  <c r="I14" i="14"/>
  <c r="I14" i="17" s="1"/>
  <c r="J14" i="14"/>
  <c r="J14" i="17" s="1"/>
  <c r="K14" i="14"/>
  <c r="K14" i="17" s="1"/>
  <c r="L14" i="14"/>
  <c r="L14" i="17" s="1"/>
  <c r="M14" i="14"/>
  <c r="M14" i="17" s="1"/>
  <c r="N14" i="14"/>
  <c r="N14" i="17" s="1"/>
  <c r="O14" i="14"/>
  <c r="O14" i="17" s="1"/>
  <c r="P14" i="14"/>
  <c r="P14" i="17" s="1"/>
  <c r="Q14" i="14"/>
  <c r="Q14" i="17" s="1"/>
  <c r="B16" i="14"/>
  <c r="B15" i="14" s="1"/>
  <c r="B15" i="17" s="1"/>
  <c r="C16" i="14"/>
  <c r="D16" i="14"/>
  <c r="D16" i="17" s="1"/>
  <c r="E16" i="14"/>
  <c r="E15" i="14" s="1"/>
  <c r="E15" i="17" s="1"/>
  <c r="F16" i="14"/>
  <c r="F16" i="17" s="1"/>
  <c r="G16" i="14"/>
  <c r="H16" i="14"/>
  <c r="H15" i="14" s="1"/>
  <c r="H15" i="17" s="1"/>
  <c r="I16" i="14"/>
  <c r="I15" i="14" s="1"/>
  <c r="I15" i="17" s="1"/>
  <c r="J16" i="14"/>
  <c r="J15" i="14" s="1"/>
  <c r="J15" i="17" s="1"/>
  <c r="K16" i="14"/>
  <c r="K15" i="14" s="1"/>
  <c r="K15" i="17" s="1"/>
  <c r="L16" i="14"/>
  <c r="L15" i="14" s="1"/>
  <c r="L15" i="17" s="1"/>
  <c r="M16" i="14"/>
  <c r="M15" i="14" s="1"/>
  <c r="M15" i="17" s="1"/>
  <c r="N16" i="14"/>
  <c r="N15" i="14" s="1"/>
  <c r="N15" i="17" s="1"/>
  <c r="O16" i="14"/>
  <c r="P16" i="14"/>
  <c r="P16" i="17" s="1"/>
  <c r="Q16" i="14"/>
  <c r="Q15" i="14" s="1"/>
  <c r="Q15" i="17" s="1"/>
  <c r="B25" i="14"/>
  <c r="B25" i="17" s="1"/>
  <c r="C25" i="14"/>
  <c r="C25" i="17" s="1"/>
  <c r="D25" i="14"/>
  <c r="D25" i="17" s="1"/>
  <c r="E25" i="14"/>
  <c r="E25" i="17" s="1"/>
  <c r="F25" i="14"/>
  <c r="F25" i="17" s="1"/>
  <c r="G25" i="14"/>
  <c r="G25" i="17" s="1"/>
  <c r="H25" i="14"/>
  <c r="H25" i="17" s="1"/>
  <c r="I25" i="14"/>
  <c r="I25" i="17" s="1"/>
  <c r="J25" i="14"/>
  <c r="J25" i="17" s="1"/>
  <c r="K25" i="14"/>
  <c r="K25" i="17" s="1"/>
  <c r="L25" i="14"/>
  <c r="L25" i="17" s="1"/>
  <c r="M25" i="14"/>
  <c r="M25" i="17" s="1"/>
  <c r="N25" i="14"/>
  <c r="N25" i="17" s="1"/>
  <c r="O25" i="14"/>
  <c r="O25" i="17" s="1"/>
  <c r="P25" i="14"/>
  <c r="P25" i="17" s="1"/>
  <c r="Q25" i="14"/>
  <c r="Q25" i="17" s="1"/>
  <c r="B26" i="14"/>
  <c r="B26" i="17" s="1"/>
  <c r="C26" i="14"/>
  <c r="C26" i="17" s="1"/>
  <c r="D26" i="14"/>
  <c r="D26" i="17" s="1"/>
  <c r="E26" i="14"/>
  <c r="E26" i="17" s="1"/>
  <c r="F26" i="14"/>
  <c r="F26" i="17" s="1"/>
  <c r="G26" i="14"/>
  <c r="G26" i="17" s="1"/>
  <c r="H26" i="14"/>
  <c r="H26" i="17" s="1"/>
  <c r="I26" i="14"/>
  <c r="I26" i="17" s="1"/>
  <c r="J26" i="14"/>
  <c r="J26" i="17" s="1"/>
  <c r="K26" i="14"/>
  <c r="K26" i="17" s="1"/>
  <c r="L26" i="14"/>
  <c r="L26" i="17" s="1"/>
  <c r="M26" i="14"/>
  <c r="M26" i="17" s="1"/>
  <c r="N26" i="14"/>
  <c r="N26" i="17" s="1"/>
  <c r="O26" i="14"/>
  <c r="O26" i="17" s="1"/>
  <c r="P26" i="14"/>
  <c r="P26" i="17" s="1"/>
  <c r="Q26" i="14"/>
  <c r="Q26" i="17" s="1"/>
  <c r="B32" i="14"/>
  <c r="B32" i="17" s="1"/>
  <c r="C32" i="14"/>
  <c r="C32" i="17" s="1"/>
  <c r="D32" i="14"/>
  <c r="D32" i="17" s="1"/>
  <c r="E32" i="14"/>
  <c r="E32" i="17" s="1"/>
  <c r="F32" i="14"/>
  <c r="F32" i="17" s="1"/>
  <c r="G32" i="14"/>
  <c r="G32" i="17" s="1"/>
  <c r="H32" i="14"/>
  <c r="H32" i="17" s="1"/>
  <c r="I32" i="14"/>
  <c r="I32" i="17" s="1"/>
  <c r="J32" i="14"/>
  <c r="J32" i="17" s="1"/>
  <c r="K32" i="14"/>
  <c r="K32" i="17" s="1"/>
  <c r="L32" i="14"/>
  <c r="L32" i="17" s="1"/>
  <c r="M32" i="14"/>
  <c r="M32" i="17" s="1"/>
  <c r="N32" i="14"/>
  <c r="N32" i="17" s="1"/>
  <c r="O32" i="14"/>
  <c r="O32" i="17" s="1"/>
  <c r="P32" i="14"/>
  <c r="P32" i="17" s="1"/>
  <c r="Q32" i="14"/>
  <c r="Q32" i="17" s="1"/>
  <c r="C5" i="14"/>
  <c r="G5" i="14"/>
  <c r="O5" i="14"/>
  <c r="C6" i="14"/>
  <c r="G6" i="14"/>
  <c r="K6" i="14"/>
  <c r="O6" i="14"/>
  <c r="C7" i="14"/>
  <c r="G7" i="14"/>
  <c r="K7" i="14"/>
  <c r="O7" i="14"/>
  <c r="C8" i="14"/>
  <c r="G8" i="14"/>
  <c r="K8" i="14"/>
  <c r="O8" i="14"/>
  <c r="B9" i="14"/>
  <c r="B9" i="17" s="1"/>
  <c r="C9" i="14"/>
  <c r="G9" i="14"/>
  <c r="K9" i="14"/>
  <c r="O9" i="14"/>
  <c r="B10" i="14"/>
  <c r="B10" i="17" s="1"/>
  <c r="C10" i="14"/>
  <c r="C10" i="17" s="1"/>
  <c r="D10" i="14"/>
  <c r="D10" i="17" s="1"/>
  <c r="E10" i="14"/>
  <c r="E10" i="17" s="1"/>
  <c r="F10" i="14"/>
  <c r="F10" i="17" s="1"/>
  <c r="G10" i="14"/>
  <c r="G10" i="17" s="1"/>
  <c r="H10" i="14"/>
  <c r="H10" i="17" s="1"/>
  <c r="I10" i="14"/>
  <c r="I10" i="17" s="1"/>
  <c r="J10" i="14"/>
  <c r="J10" i="17" s="1"/>
  <c r="K10" i="14"/>
  <c r="K10" i="17" s="1"/>
  <c r="L10" i="14"/>
  <c r="L10" i="17" s="1"/>
  <c r="M10" i="14"/>
  <c r="M10" i="17" s="1"/>
  <c r="N10" i="14"/>
  <c r="N10" i="17" s="1"/>
  <c r="O10" i="14"/>
  <c r="O10" i="17" s="1"/>
  <c r="P10" i="14"/>
  <c r="P10" i="17" s="1"/>
  <c r="Q10" i="14"/>
  <c r="Q10" i="17" s="1"/>
  <c r="B11" i="14"/>
  <c r="B11" i="17" s="1"/>
  <c r="C11" i="14"/>
  <c r="C11" i="17" s="1"/>
  <c r="D11" i="14"/>
  <c r="D11" i="17" s="1"/>
  <c r="E11" i="14"/>
  <c r="E11" i="17" s="1"/>
  <c r="F11" i="14"/>
  <c r="F11" i="17" s="1"/>
  <c r="G11" i="14"/>
  <c r="G11" i="17" s="1"/>
  <c r="H11" i="14"/>
  <c r="H11" i="17" s="1"/>
  <c r="I11" i="14"/>
  <c r="I11" i="17" s="1"/>
  <c r="J11" i="14"/>
  <c r="J11" i="17" s="1"/>
  <c r="K11" i="14"/>
  <c r="K11" i="17" s="1"/>
  <c r="L11" i="14"/>
  <c r="L11" i="17" s="1"/>
  <c r="M11" i="14"/>
  <c r="M11" i="17" s="1"/>
  <c r="N11" i="14"/>
  <c r="N11" i="17" s="1"/>
  <c r="O11" i="14"/>
  <c r="O11" i="17" s="1"/>
  <c r="P11" i="14"/>
  <c r="P11" i="17" s="1"/>
  <c r="Q11" i="14"/>
  <c r="Q11" i="17" s="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G18" i="14"/>
  <c r="K18" i="14"/>
  <c r="C19" i="14"/>
  <c r="G19" i="14"/>
  <c r="K19" i="14"/>
  <c r="O19" i="14"/>
  <c r="C20" i="14"/>
  <c r="G20" i="14"/>
  <c r="K20" i="14"/>
  <c r="O20" i="14"/>
  <c r="C21" i="14"/>
  <c r="G21" i="14"/>
  <c r="K21" i="14"/>
  <c r="O21" i="14"/>
  <c r="B22" i="14"/>
  <c r="B22" i="17" s="1"/>
  <c r="C22" i="14"/>
  <c r="G22" i="14"/>
  <c r="K22" i="14"/>
  <c r="O22" i="14"/>
  <c r="B23" i="14"/>
  <c r="B23" i="17" s="1"/>
  <c r="C23" i="14"/>
  <c r="C23" i="17" s="1"/>
  <c r="D23" i="14"/>
  <c r="D23" i="17" s="1"/>
  <c r="E23" i="14"/>
  <c r="E23" i="17" s="1"/>
  <c r="F23" i="14"/>
  <c r="F23" i="17" s="1"/>
  <c r="G23" i="14"/>
  <c r="G23" i="17" s="1"/>
  <c r="H23" i="14"/>
  <c r="H23" i="17" s="1"/>
  <c r="I23" i="14"/>
  <c r="I23" i="17" s="1"/>
  <c r="J23" i="14"/>
  <c r="J23" i="17" s="1"/>
  <c r="K23" i="14"/>
  <c r="K23" i="17" s="1"/>
  <c r="L23" i="14"/>
  <c r="L23" i="17" s="1"/>
  <c r="M23" i="14"/>
  <c r="M23" i="17" s="1"/>
  <c r="N23" i="14"/>
  <c r="N23" i="17" s="1"/>
  <c r="O23" i="14"/>
  <c r="O23" i="17" s="1"/>
  <c r="P23" i="14"/>
  <c r="P23" i="17" s="1"/>
  <c r="Q23" i="14"/>
  <c r="Q23" i="17" s="1"/>
  <c r="B24" i="14"/>
  <c r="B24" i="17" s="1"/>
  <c r="C24" i="14"/>
  <c r="C24" i="17" s="1"/>
  <c r="D24" i="14"/>
  <c r="D24" i="17" s="1"/>
  <c r="E24" i="14"/>
  <c r="E24" i="17" s="1"/>
  <c r="F24" i="14"/>
  <c r="F24" i="17" s="1"/>
  <c r="G24" i="14"/>
  <c r="G24" i="17" s="1"/>
  <c r="H24" i="14"/>
  <c r="H24" i="17" s="1"/>
  <c r="I24" i="14"/>
  <c r="I24" i="17" s="1"/>
  <c r="J24" i="14"/>
  <c r="J24" i="17" s="1"/>
  <c r="K24" i="14"/>
  <c r="K24" i="17" s="1"/>
  <c r="L24" i="14"/>
  <c r="L24" i="17" s="1"/>
  <c r="M24" i="14"/>
  <c r="M24" i="17" s="1"/>
  <c r="N24" i="14"/>
  <c r="N24" i="17" s="1"/>
  <c r="O24" i="14"/>
  <c r="O24" i="17" s="1"/>
  <c r="P24" i="14"/>
  <c r="P24" i="17" s="1"/>
  <c r="Q24" i="14"/>
  <c r="Q24" i="17" s="1"/>
  <c r="C28" i="14"/>
  <c r="K28" i="14"/>
  <c r="O28" i="14"/>
  <c r="C29" i="14"/>
  <c r="G29" i="14"/>
  <c r="K29" i="14"/>
  <c r="O29" i="14"/>
  <c r="C30" i="14"/>
  <c r="G30" i="14"/>
  <c r="K30" i="14"/>
  <c r="O30" i="14"/>
  <c r="B31" i="14"/>
  <c r="B31" i="17" s="1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B23" i="10"/>
  <c r="D5" i="10"/>
  <c r="H5" i="10"/>
  <c r="O5" i="13"/>
  <c r="D6" i="10"/>
  <c r="H6" i="10"/>
  <c r="K6" i="13"/>
  <c r="L6" i="10"/>
  <c r="C7" i="13"/>
  <c r="H7" i="10"/>
  <c r="L7" i="10"/>
  <c r="O7" i="13"/>
  <c r="D8" i="10"/>
  <c r="L8" i="10"/>
  <c r="D9" i="10"/>
  <c r="H9" i="10"/>
  <c r="D10" i="10"/>
  <c r="H10" i="10"/>
  <c r="L10" i="10"/>
  <c r="H11" i="10"/>
  <c r="L11" i="10"/>
  <c r="D12" i="10"/>
  <c r="K12" i="13"/>
  <c r="L12" i="10"/>
  <c r="D13" i="10"/>
  <c r="H13" i="10"/>
  <c r="D14" i="10"/>
  <c r="H14" i="10"/>
  <c r="L14" i="10"/>
  <c r="H16" i="10"/>
  <c r="L16" i="10"/>
  <c r="P16" i="10"/>
  <c r="C18" i="13"/>
  <c r="D18" i="10"/>
  <c r="L18" i="10"/>
  <c r="O18" i="13"/>
  <c r="D19" i="10"/>
  <c r="H19" i="10"/>
  <c r="O19" i="13"/>
  <c r="D20" i="10"/>
  <c r="G20" i="13"/>
  <c r="H20" i="10"/>
  <c r="L20" i="10"/>
  <c r="C21" i="13"/>
  <c r="H21" i="10"/>
  <c r="L21" i="10"/>
  <c r="O21" i="13"/>
  <c r="D22" i="10"/>
  <c r="K22" i="13"/>
  <c r="L22" i="10"/>
  <c r="B23" i="13"/>
  <c r="B23" i="16" s="1"/>
  <c r="C23" i="10"/>
  <c r="D23" i="13"/>
  <c r="D23" i="16" s="1"/>
  <c r="E23" i="10"/>
  <c r="F23" i="13"/>
  <c r="F23" i="16" s="1"/>
  <c r="G23" i="13"/>
  <c r="G23" i="16" s="1"/>
  <c r="H23" i="13"/>
  <c r="H23" i="16" s="1"/>
  <c r="I23" i="13"/>
  <c r="I23" i="16" s="1"/>
  <c r="J23" i="13"/>
  <c r="J23" i="16" s="1"/>
  <c r="K23" i="10"/>
  <c r="M23" i="10"/>
  <c r="N23" i="13"/>
  <c r="N23" i="16" s="1"/>
  <c r="O23" i="10"/>
  <c r="P23" i="13"/>
  <c r="P23" i="16" s="1"/>
  <c r="Q23" i="10"/>
  <c r="C24" i="13"/>
  <c r="H24" i="10"/>
  <c r="L24" i="10"/>
  <c r="O24" i="13"/>
  <c r="D25" i="10"/>
  <c r="K25" i="13"/>
  <c r="L25" i="10"/>
  <c r="D26" i="10"/>
  <c r="G26" i="13"/>
  <c r="H26" i="10"/>
  <c r="D28" i="10"/>
  <c r="H28" i="10"/>
  <c r="K28" i="13"/>
  <c r="L28" i="10"/>
  <c r="G29" i="13"/>
  <c r="H29" i="10"/>
  <c r="L29" i="10"/>
  <c r="C30" i="13"/>
  <c r="D30" i="10"/>
  <c r="L30" i="10"/>
  <c r="O30" i="13"/>
  <c r="D31" i="10"/>
  <c r="H31" i="10"/>
  <c r="O31" i="13"/>
  <c r="D32" i="10"/>
  <c r="H32" i="10"/>
  <c r="K32" i="13"/>
  <c r="L32" i="10"/>
  <c r="G5" i="12"/>
  <c r="K5" i="12"/>
  <c r="O5" i="12"/>
  <c r="C6" i="12"/>
  <c r="G6" i="12"/>
  <c r="K6" i="12"/>
  <c r="O6" i="12"/>
  <c r="C7" i="12"/>
  <c r="G7" i="12"/>
  <c r="K7" i="12"/>
  <c r="O7" i="12"/>
  <c r="C8" i="12"/>
  <c r="G8" i="12"/>
  <c r="K8" i="12"/>
  <c r="O8" i="12"/>
  <c r="C9" i="12"/>
  <c r="G9" i="12"/>
  <c r="K9" i="12"/>
  <c r="O9" i="12"/>
  <c r="C10" i="12"/>
  <c r="G10" i="12"/>
  <c r="K10" i="12"/>
  <c r="O10" i="12"/>
  <c r="C11" i="12"/>
  <c r="G11" i="12"/>
  <c r="K11" i="12"/>
  <c r="O11" i="12"/>
  <c r="C12" i="12"/>
  <c r="G12" i="12"/>
  <c r="K12" i="12"/>
  <c r="O12" i="12"/>
  <c r="C13" i="12"/>
  <c r="G13" i="12"/>
  <c r="K13" i="12"/>
  <c r="O13" i="12"/>
  <c r="D15" i="8"/>
  <c r="J15" i="8"/>
  <c r="C18" i="12"/>
  <c r="G18" i="12"/>
  <c r="K18" i="12"/>
  <c r="O18" i="12"/>
  <c r="C19" i="12"/>
  <c r="G19" i="12"/>
  <c r="K19" i="12"/>
  <c r="O19" i="12"/>
  <c r="C20" i="12"/>
  <c r="G20" i="12"/>
  <c r="K20" i="12"/>
  <c r="O20" i="12"/>
  <c r="C21" i="12"/>
  <c r="G21" i="12"/>
  <c r="K21" i="12"/>
  <c r="O21" i="12"/>
  <c r="C22" i="12"/>
  <c r="G22" i="12"/>
  <c r="K22" i="12"/>
  <c r="O22" i="12"/>
  <c r="B23" i="12"/>
  <c r="B23" i="15" s="1"/>
  <c r="C23" i="12"/>
  <c r="C23" i="15" s="1"/>
  <c r="D23" i="12"/>
  <c r="D23" i="15" s="1"/>
  <c r="E23" i="12"/>
  <c r="E23" i="15" s="1"/>
  <c r="F23" i="12"/>
  <c r="F23" i="15" s="1"/>
  <c r="G23" i="12"/>
  <c r="G23" i="15" s="1"/>
  <c r="H23" i="12"/>
  <c r="H23" i="15" s="1"/>
  <c r="I23" i="12"/>
  <c r="I23" i="15" s="1"/>
  <c r="J23" i="12"/>
  <c r="J23" i="15" s="1"/>
  <c r="K23" i="12"/>
  <c r="K23" i="15" s="1"/>
  <c r="L23" i="12"/>
  <c r="L23" i="15" s="1"/>
  <c r="M23" i="12"/>
  <c r="M23" i="15" s="1"/>
  <c r="N23" i="12"/>
  <c r="N23" i="15" s="1"/>
  <c r="O23" i="12"/>
  <c r="O23" i="15" s="1"/>
  <c r="P23" i="12"/>
  <c r="P23" i="15" s="1"/>
  <c r="Q23" i="12"/>
  <c r="Q23" i="15" s="1"/>
  <c r="C24" i="12"/>
  <c r="G24" i="12"/>
  <c r="K24" i="12"/>
  <c r="O24" i="12"/>
  <c r="C25" i="12"/>
  <c r="G25" i="12"/>
  <c r="K25" i="12"/>
  <c r="O25" i="12"/>
  <c r="C26" i="12"/>
  <c r="G26" i="12"/>
  <c r="K26" i="12"/>
  <c r="O26" i="12"/>
  <c r="C28" i="12"/>
  <c r="G28" i="12"/>
  <c r="K28" i="12"/>
  <c r="O28" i="12"/>
  <c r="C29" i="12"/>
  <c r="G29" i="12"/>
  <c r="K29" i="12"/>
  <c r="O29" i="12"/>
  <c r="C30" i="12"/>
  <c r="G30" i="12"/>
  <c r="K30" i="12"/>
  <c r="O30" i="12"/>
  <c r="C31" i="12"/>
  <c r="G31" i="12"/>
  <c r="K31" i="12"/>
  <c r="O31" i="12"/>
  <c r="C32" i="12"/>
  <c r="G32" i="12"/>
  <c r="K32" i="12"/>
  <c r="O32" i="12"/>
  <c r="J5" i="14"/>
  <c r="B6" i="14"/>
  <c r="F6" i="14"/>
  <c r="J6" i="14"/>
  <c r="N6" i="14"/>
  <c r="B7" i="14"/>
  <c r="F7" i="14"/>
  <c r="J7" i="14"/>
  <c r="N7" i="14"/>
  <c r="B8" i="14"/>
  <c r="F8" i="14"/>
  <c r="J8" i="14"/>
  <c r="N8" i="14"/>
  <c r="F9" i="14"/>
  <c r="J9" i="14"/>
  <c r="N9" i="14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F18" i="14"/>
  <c r="N18" i="14"/>
  <c r="B19" i="14"/>
  <c r="F19" i="14"/>
  <c r="J19" i="14"/>
  <c r="N19" i="14"/>
  <c r="B20" i="14"/>
  <c r="F20" i="14"/>
  <c r="J20" i="14"/>
  <c r="N20" i="14"/>
  <c r="B21" i="14"/>
  <c r="F21" i="14"/>
  <c r="J21" i="14"/>
  <c r="N21" i="14"/>
  <c r="F22" i="14"/>
  <c r="J22" i="14"/>
  <c r="N22" i="14"/>
  <c r="B28" i="14"/>
  <c r="J28" i="14"/>
  <c r="B29" i="14"/>
  <c r="F29" i="14"/>
  <c r="J29" i="14"/>
  <c r="N29" i="14"/>
  <c r="B30" i="14"/>
  <c r="F30" i="14"/>
  <c r="J30" i="14"/>
  <c r="N30" i="14"/>
  <c r="B17" i="6"/>
  <c r="B165" i="6" s="1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B21" i="6"/>
  <c r="B20" i="6" s="1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B104" i="6"/>
  <c r="B125" i="6" s="1"/>
  <c r="B105" i="6"/>
  <c r="B106" i="6"/>
  <c r="B107" i="6"/>
  <c r="B108" i="6"/>
  <c r="B118" i="6"/>
  <c r="B119" i="6"/>
  <c r="B149" i="6" s="1"/>
  <c r="B120" i="6"/>
  <c r="B121" i="6"/>
  <c r="B122" i="6"/>
  <c r="B152" i="6" s="1"/>
  <c r="B8" i="4"/>
  <c r="B52" i="4"/>
  <c r="B7" i="4"/>
  <c r="B16" i="4"/>
  <c r="B48" i="4"/>
  <c r="B83" i="4"/>
  <c r="B82" i="4"/>
  <c r="B55" i="4"/>
  <c r="B67" i="4"/>
  <c r="B26" i="4"/>
  <c r="B28" i="4"/>
  <c r="B53" i="4"/>
  <c r="B61" i="4"/>
  <c r="B47" i="4"/>
  <c r="B24" i="4"/>
  <c r="B4" i="4"/>
  <c r="B65" i="4"/>
  <c r="B80" i="4"/>
  <c r="B54" i="4"/>
  <c r="B69" i="4"/>
  <c r="B36" i="4"/>
  <c r="B9" i="4"/>
  <c r="B40" i="4"/>
  <c r="B12" i="4"/>
  <c r="B27" i="4"/>
  <c r="B84" i="4"/>
  <c r="B22" i="4"/>
  <c r="B13" i="4"/>
  <c r="B56" i="4"/>
  <c r="B25" i="4"/>
  <c r="B78" i="4"/>
  <c r="B38" i="4"/>
  <c r="B37" i="4"/>
  <c r="B41" i="4"/>
  <c r="B14" i="4"/>
  <c r="B73" i="4"/>
  <c r="B29" i="4"/>
  <c r="B57" i="4"/>
  <c r="B59" i="4"/>
  <c r="B66" i="4"/>
  <c r="B77" i="4"/>
  <c r="B17" i="4"/>
  <c r="B49" i="4"/>
  <c r="B15" i="4"/>
  <c r="B30" i="4"/>
  <c r="B34" i="4"/>
  <c r="B81" i="4"/>
  <c r="B44" i="4"/>
  <c r="B45" i="4"/>
  <c r="B20" i="4"/>
  <c r="B10" i="4"/>
  <c r="B70" i="4"/>
  <c r="B39" i="4"/>
  <c r="B71" i="4"/>
  <c r="B46" i="4"/>
  <c r="B21" i="4"/>
  <c r="B23" i="4"/>
  <c r="B11" i="4"/>
  <c r="B64" i="4"/>
  <c r="B76" i="4"/>
  <c r="B33" i="4"/>
  <c r="B35" i="4"/>
  <c r="B68" i="4"/>
  <c r="B79" i="4"/>
  <c r="B58" i="4"/>
  <c r="B72" i="4"/>
  <c r="B60" i="4"/>
  <c r="B345" i="68" l="1"/>
  <c r="B265" i="72"/>
  <c r="B46" i="53"/>
  <c r="B91" i="53"/>
  <c r="B297" i="64"/>
  <c r="B271" i="71"/>
  <c r="B115" i="51"/>
  <c r="B341" i="68"/>
  <c r="B113" i="53"/>
  <c r="B136" i="53"/>
  <c r="B67" i="53"/>
  <c r="B236" i="69"/>
  <c r="B267" i="66"/>
  <c r="B274" i="69"/>
  <c r="B349" i="68"/>
  <c r="B154" i="53"/>
  <c r="B275" i="65"/>
  <c r="B36" i="53"/>
  <c r="B281" i="67"/>
  <c r="B113" i="52"/>
  <c r="B306" i="64"/>
  <c r="B132" i="53"/>
  <c r="B6" i="53"/>
  <c r="B275" i="70"/>
  <c r="B174" i="53"/>
  <c r="B79" i="53"/>
  <c r="B116" i="53"/>
  <c r="B37" i="53"/>
  <c r="B107" i="53"/>
  <c r="B115" i="53"/>
  <c r="B165" i="53"/>
  <c r="B330" i="68"/>
  <c r="B274" i="65"/>
  <c r="B112" i="51"/>
  <c r="B278" i="69"/>
  <c r="B267" i="67"/>
  <c r="B137" i="53"/>
  <c r="B337" i="68"/>
  <c r="B56" i="53"/>
  <c r="B147" i="53"/>
  <c r="B54" i="53"/>
  <c r="B126" i="53"/>
  <c r="B268" i="72"/>
  <c r="B278" i="70"/>
  <c r="B15" i="53"/>
  <c r="B115" i="52"/>
  <c r="B274" i="66"/>
  <c r="B173" i="53"/>
  <c r="B133" i="53"/>
  <c r="B95" i="53"/>
  <c r="B97" i="53"/>
  <c r="B22" i="53"/>
  <c r="B73" i="53"/>
  <c r="B119" i="53"/>
  <c r="B145" i="53"/>
  <c r="B278" i="67"/>
  <c r="B29" i="53"/>
  <c r="B265" i="71"/>
  <c r="B75" i="53"/>
  <c r="B271" i="72"/>
  <c r="B163" i="53"/>
  <c r="B127" i="53"/>
  <c r="B38" i="53"/>
  <c r="B274" i="67"/>
  <c r="B84" i="53"/>
  <c r="B55" i="53"/>
  <c r="B255" i="69"/>
  <c r="B135" i="53"/>
  <c r="B114" i="52"/>
  <c r="B268" i="71"/>
  <c r="B34" i="53"/>
  <c r="B112" i="53"/>
  <c r="B53" i="53"/>
  <c r="B153" i="53"/>
  <c r="B98" i="53"/>
  <c r="B72" i="53"/>
  <c r="B281" i="69"/>
  <c r="B41" i="53"/>
  <c r="B96" i="53"/>
  <c r="B131" i="53"/>
  <c r="B17" i="53"/>
  <c r="B277" i="67"/>
  <c r="B271" i="70"/>
  <c r="B259" i="71"/>
  <c r="B76" i="53"/>
  <c r="B177" i="53"/>
  <c r="B129" i="53"/>
  <c r="B83" i="53"/>
  <c r="B254" i="69"/>
  <c r="B171" i="53"/>
  <c r="B266" i="70"/>
  <c r="B66" i="53"/>
  <c r="B110" i="53"/>
  <c r="B156" i="53"/>
  <c r="B108" i="53"/>
  <c r="B267" i="65"/>
  <c r="B313" i="64"/>
  <c r="B267" i="71"/>
  <c r="B114" i="53"/>
  <c r="B252" i="69"/>
  <c r="B235" i="69"/>
  <c r="B152" i="53"/>
  <c r="B74" i="53"/>
  <c r="B281" i="65"/>
  <c r="B172" i="53"/>
  <c r="B138" i="53"/>
  <c r="B35" i="53"/>
  <c r="B281" i="70"/>
  <c r="B60" i="53"/>
  <c r="B86" i="53"/>
  <c r="B334" i="68"/>
  <c r="B278" i="65"/>
  <c r="B14" i="53"/>
  <c r="B117" i="53"/>
  <c r="B275" i="67"/>
  <c r="B233" i="69"/>
  <c r="B234" i="69"/>
  <c r="B342" i="68"/>
  <c r="B134" i="53"/>
  <c r="B264" i="72"/>
  <c r="B159" i="53"/>
  <c r="B122" i="53"/>
  <c r="B27" i="53"/>
  <c r="B274" i="70"/>
  <c r="B18" i="53"/>
  <c r="B114" i="51"/>
  <c r="B103" i="53"/>
  <c r="B141" i="53"/>
  <c r="B275" i="66"/>
  <c r="B305" i="64"/>
  <c r="B88" i="53"/>
  <c r="B309" i="64"/>
  <c r="B278" i="66"/>
  <c r="B113" i="51"/>
  <c r="B99" i="53"/>
  <c r="B118" i="53"/>
  <c r="B267" i="69"/>
  <c r="B48" i="53"/>
  <c r="B8" i="53"/>
  <c r="B170" i="53"/>
  <c r="B267" i="70"/>
  <c r="B269" i="67"/>
  <c r="B16" i="53"/>
  <c r="B57" i="53"/>
  <c r="B101" i="53"/>
  <c r="B275" i="69"/>
  <c r="B89" i="53"/>
  <c r="B155" i="53"/>
  <c r="B112" i="52"/>
  <c r="B90" i="53"/>
  <c r="B65" i="53"/>
  <c r="B37" i="51"/>
  <c r="B51" i="53"/>
  <c r="B70" i="52"/>
  <c r="B30" i="52"/>
  <c r="B101" i="51"/>
  <c r="B89" i="51"/>
  <c r="B65" i="51"/>
  <c r="B257" i="71"/>
  <c r="B276" i="70"/>
  <c r="B51" i="51"/>
  <c r="B50" i="51"/>
  <c r="B162" i="53"/>
  <c r="B16" i="52"/>
  <c r="B7" i="53"/>
  <c r="B269" i="69"/>
  <c r="B277" i="66"/>
  <c r="B277" i="65"/>
  <c r="B73" i="51"/>
  <c r="B269" i="70"/>
  <c r="B146" i="53"/>
  <c r="B266" i="69"/>
  <c r="B41" i="51"/>
  <c r="B17" i="51"/>
  <c r="B172" i="51"/>
  <c r="B144" i="53"/>
  <c r="B157" i="51"/>
  <c r="B266" i="72"/>
  <c r="B259" i="72"/>
  <c r="B28" i="53"/>
  <c r="B276" i="67"/>
  <c r="B253" i="69"/>
  <c r="B276" i="69"/>
  <c r="B74" i="52"/>
  <c r="B97" i="52"/>
  <c r="B90" i="51"/>
  <c r="B45" i="51"/>
  <c r="B117" i="51"/>
  <c r="B157" i="52"/>
  <c r="B52" i="51"/>
  <c r="B87" i="53"/>
  <c r="B172" i="52"/>
  <c r="B265" i="70"/>
  <c r="B272" i="69"/>
  <c r="B106" i="53"/>
  <c r="B273" i="70"/>
  <c r="B277" i="70"/>
  <c r="B264" i="71"/>
  <c r="B307" i="64"/>
  <c r="B70" i="53"/>
  <c r="B109" i="53"/>
  <c r="B82" i="53"/>
  <c r="B164" i="53"/>
  <c r="B276" i="65"/>
  <c r="B271" i="69"/>
  <c r="B258" i="71"/>
  <c r="B332" i="68"/>
  <c r="B22" i="51"/>
  <c r="B343" i="68"/>
  <c r="B111" i="53"/>
  <c r="B54" i="51"/>
  <c r="B130" i="53"/>
  <c r="B277" i="69"/>
  <c r="B93" i="52"/>
  <c r="B175" i="53"/>
  <c r="B148" i="51"/>
  <c r="B10" i="51"/>
  <c r="B86" i="51"/>
  <c r="B154" i="51"/>
  <c r="B67" i="51"/>
  <c r="B329" i="68"/>
  <c r="B85" i="53"/>
  <c r="B269" i="65"/>
  <c r="B276" i="66"/>
  <c r="B299" i="64"/>
  <c r="B130" i="51"/>
  <c r="B150" i="51"/>
  <c r="B39" i="52"/>
  <c r="B47" i="53"/>
  <c r="B273" i="69"/>
  <c r="B267" i="72"/>
  <c r="B281" i="66"/>
  <c r="B266" i="71"/>
  <c r="B347" i="68"/>
  <c r="B335" i="68"/>
  <c r="B92" i="51"/>
  <c r="B19" i="51"/>
  <c r="B268" i="67"/>
  <c r="B78" i="51"/>
  <c r="B336" i="68"/>
  <c r="B125" i="53"/>
  <c r="B269" i="66"/>
  <c r="B12" i="51"/>
  <c r="B344" i="68"/>
  <c r="B257" i="72"/>
  <c r="B308" i="64"/>
  <c r="B128" i="53"/>
  <c r="B251" i="65"/>
  <c r="B310" i="64"/>
  <c r="B81" i="53"/>
  <c r="B244" i="71"/>
  <c r="B279" i="67"/>
  <c r="B68" i="52"/>
  <c r="B173" i="51"/>
  <c r="B65" i="52"/>
  <c r="B167" i="51"/>
  <c r="B145" i="51"/>
  <c r="B21" i="51"/>
  <c r="B240" i="65"/>
  <c r="B18" i="51"/>
  <c r="B150" i="52"/>
  <c r="B99" i="51"/>
  <c r="B136" i="51"/>
  <c r="B97" i="51"/>
  <c r="B86" i="52"/>
  <c r="B46" i="52"/>
  <c r="B27" i="52"/>
  <c r="B149" i="53"/>
  <c r="B289" i="68"/>
  <c r="B29" i="51"/>
  <c r="B58" i="51"/>
  <c r="B147" i="52"/>
  <c r="B111" i="52"/>
  <c r="B52" i="52"/>
  <c r="B94" i="53"/>
  <c r="B8" i="51"/>
  <c r="B270" i="70"/>
  <c r="B170" i="51"/>
  <c r="B133" i="52"/>
  <c r="B40" i="52"/>
  <c r="B79" i="51"/>
  <c r="B288" i="68"/>
  <c r="B53" i="51"/>
  <c r="B268" i="65"/>
  <c r="B279" i="66"/>
  <c r="B30" i="53"/>
  <c r="B118" i="51"/>
  <c r="B308" i="68"/>
  <c r="B286" i="68"/>
  <c r="B175" i="52"/>
  <c r="B135" i="51"/>
  <c r="B116" i="52"/>
  <c r="B91" i="51"/>
  <c r="B41" i="52"/>
  <c r="B176" i="51"/>
  <c r="B76" i="51"/>
  <c r="B256" i="71"/>
  <c r="B141" i="51"/>
  <c r="B12" i="52"/>
  <c r="B260" i="71"/>
  <c r="B261" i="64"/>
  <c r="B155" i="52"/>
  <c r="B45" i="53"/>
  <c r="B149" i="51"/>
  <c r="B32" i="52"/>
  <c r="B303" i="64"/>
  <c r="B20" i="53"/>
  <c r="B87" i="52"/>
  <c r="B159" i="51"/>
  <c r="B282" i="64"/>
  <c r="B233" i="65"/>
  <c r="B19" i="53"/>
  <c r="B173" i="52"/>
  <c r="B77" i="53"/>
  <c r="B48" i="52"/>
  <c r="B26" i="53"/>
  <c r="B149" i="52"/>
  <c r="B270" i="64"/>
  <c r="B292" i="68"/>
  <c r="B168" i="51"/>
  <c r="B39" i="51"/>
  <c r="B74" i="51"/>
  <c r="B108" i="51"/>
  <c r="B72" i="52"/>
  <c r="B121" i="53"/>
  <c r="B20" i="52"/>
  <c r="B100" i="51"/>
  <c r="B170" i="52"/>
  <c r="B152" i="52"/>
  <c r="B69" i="53"/>
  <c r="B5" i="52"/>
  <c r="B163" i="52"/>
  <c r="B135" i="52"/>
  <c r="B116" i="51"/>
  <c r="B258" i="72"/>
  <c r="B133" i="51"/>
  <c r="B59" i="53"/>
  <c r="B21" i="53"/>
  <c r="B140" i="53"/>
  <c r="B232" i="70"/>
  <c r="B83" i="52"/>
  <c r="B272" i="65"/>
  <c r="B254" i="64"/>
  <c r="B138" i="51"/>
  <c r="B101" i="52"/>
  <c r="B48" i="51"/>
  <c r="B56" i="51"/>
  <c r="B259" i="64"/>
  <c r="B163" i="51"/>
  <c r="B71" i="51"/>
  <c r="B121" i="52"/>
  <c r="B141" i="52"/>
  <c r="B8" i="52"/>
  <c r="B236" i="66"/>
  <c r="B9" i="53"/>
  <c r="B130" i="52"/>
  <c r="B137" i="52"/>
  <c r="B64" i="52"/>
  <c r="B10" i="53"/>
  <c r="B166" i="52"/>
  <c r="B137" i="51"/>
  <c r="B11" i="52"/>
  <c r="B110" i="51"/>
  <c r="B33" i="51"/>
  <c r="B255" i="64"/>
  <c r="B309" i="68"/>
  <c r="B331" i="68"/>
  <c r="B253" i="65"/>
  <c r="B10" i="52"/>
  <c r="B242" i="66"/>
  <c r="B31" i="51"/>
  <c r="B57" i="51"/>
  <c r="B49" i="53"/>
  <c r="B139" i="53"/>
  <c r="B171" i="51"/>
  <c r="B127" i="51"/>
  <c r="B176" i="53"/>
  <c r="B154" i="52"/>
  <c r="B70" i="51"/>
  <c r="B159" i="52"/>
  <c r="B122" i="51"/>
  <c r="B78" i="52"/>
  <c r="B31" i="52"/>
  <c r="B13" i="52"/>
  <c r="B102" i="52"/>
  <c r="B270" i="69"/>
  <c r="B15" i="52"/>
  <c r="B272" i="66"/>
  <c r="B76" i="52"/>
  <c r="B100" i="53"/>
  <c r="B140" i="52"/>
  <c r="B269" i="64"/>
  <c r="B265" i="69"/>
  <c r="B20" i="51"/>
  <c r="B268" i="70"/>
  <c r="B242" i="65"/>
  <c r="B100" i="52"/>
  <c r="B174" i="51"/>
  <c r="B46" i="51"/>
  <c r="B29" i="52"/>
  <c r="B102" i="51"/>
  <c r="B243" i="65"/>
  <c r="B60" i="51"/>
  <c r="B153" i="51"/>
  <c r="B108" i="52"/>
  <c r="B71" i="52"/>
  <c r="B33" i="53"/>
  <c r="B158" i="53"/>
  <c r="B272" i="70"/>
  <c r="B134" i="51"/>
  <c r="B88" i="52"/>
  <c r="B59" i="51"/>
  <c r="B260" i="69"/>
  <c r="B239" i="66"/>
  <c r="B257" i="65"/>
  <c r="B118" i="52"/>
  <c r="B45" i="52"/>
  <c r="B293" i="68"/>
  <c r="B131" i="51"/>
  <c r="B120" i="52"/>
  <c r="B242" i="67"/>
  <c r="B111" i="51"/>
  <c r="B36" i="51"/>
  <c r="B134" i="52"/>
  <c r="B6" i="52"/>
  <c r="B262" i="64"/>
  <c r="B228" i="65"/>
  <c r="B35" i="51"/>
  <c r="B236" i="67"/>
  <c r="B240" i="66"/>
  <c r="B155" i="51"/>
  <c r="B138" i="52"/>
  <c r="B92" i="52"/>
  <c r="B54" i="52"/>
  <c r="B35" i="52"/>
  <c r="B17" i="52"/>
  <c r="B55" i="51"/>
  <c r="B131" i="52"/>
  <c r="B55" i="52"/>
  <c r="B301" i="68"/>
  <c r="B5" i="51"/>
  <c r="B153" i="52"/>
  <c r="B98" i="52"/>
  <c r="B94" i="52"/>
  <c r="B151" i="52"/>
  <c r="B96" i="51"/>
  <c r="B237" i="66"/>
  <c r="B229" i="66"/>
  <c r="B168" i="53"/>
  <c r="B32" i="51"/>
  <c r="B64" i="53"/>
  <c r="B150" i="53"/>
  <c r="B34" i="51"/>
  <c r="B77" i="52"/>
  <c r="B257" i="64"/>
  <c r="B99" i="52"/>
  <c r="B14" i="52"/>
  <c r="B14" i="51"/>
  <c r="B257" i="66"/>
  <c r="B84" i="51"/>
  <c r="B132" i="51"/>
  <c r="B105" i="53"/>
  <c r="B239" i="65"/>
  <c r="B299" i="68"/>
  <c r="B224" i="71"/>
  <c r="B9" i="52"/>
  <c r="B233" i="67"/>
  <c r="B26" i="52"/>
  <c r="B229" i="65"/>
  <c r="B90" i="52"/>
  <c r="B279" i="69"/>
  <c r="B36" i="52"/>
  <c r="B238" i="65"/>
  <c r="B69" i="52"/>
  <c r="B282" i="68"/>
  <c r="B15" i="51"/>
  <c r="B238" i="66"/>
  <c r="B243" i="66"/>
  <c r="B156" i="51"/>
  <c r="B119" i="52"/>
  <c r="B300" i="68"/>
  <c r="B72" i="51"/>
  <c r="B139" i="51"/>
  <c r="B175" i="51"/>
  <c r="B129" i="51"/>
  <c r="B110" i="52"/>
  <c r="B91" i="52"/>
  <c r="B34" i="52"/>
  <c r="B158" i="52"/>
  <c r="B38" i="52"/>
  <c r="B294" i="68"/>
  <c r="B68" i="53"/>
  <c r="B151" i="51"/>
  <c r="B103" i="52"/>
  <c r="B92" i="53"/>
  <c r="B235" i="65"/>
  <c r="B69" i="51"/>
  <c r="B166" i="53"/>
  <c r="B169" i="53"/>
  <c r="B78" i="53"/>
  <c r="B322" i="68"/>
  <c r="B284" i="68"/>
  <c r="B319" i="68"/>
  <c r="B98" i="51"/>
  <c r="B228" i="66"/>
  <c r="B83" i="51"/>
  <c r="B120" i="53"/>
  <c r="B156" i="52"/>
  <c r="B64" i="51"/>
  <c r="B58" i="52"/>
  <c r="B18" i="52"/>
  <c r="B11" i="51"/>
  <c r="B171" i="52"/>
  <c r="B148" i="52"/>
  <c r="B126" i="52"/>
  <c r="B107" i="51"/>
  <c r="B60" i="52"/>
  <c r="B22" i="52"/>
  <c r="B121" i="51"/>
  <c r="B88" i="51"/>
  <c r="B103" i="51"/>
  <c r="B168" i="52"/>
  <c r="B169" i="52"/>
  <c r="B122" i="52"/>
  <c r="B50" i="53"/>
  <c r="B5" i="53"/>
  <c r="B140" i="51"/>
  <c r="B136" i="52"/>
  <c r="B73" i="52"/>
  <c r="B117" i="52"/>
  <c r="B71" i="53"/>
  <c r="B262" i="72"/>
  <c r="B257" i="69"/>
  <c r="B94" i="51"/>
  <c r="B96" i="52"/>
  <c r="B93" i="51"/>
  <c r="B57" i="52"/>
  <c r="B257" i="70"/>
  <c r="B95" i="51"/>
  <c r="B119" i="51"/>
  <c r="B84" i="52"/>
  <c r="B58" i="53"/>
  <c r="B26" i="51"/>
  <c r="B102" i="53"/>
  <c r="B32" i="53"/>
  <c r="B40" i="51"/>
  <c r="B16" i="51"/>
  <c r="B157" i="53"/>
  <c r="B126" i="51"/>
  <c r="B107" i="52"/>
  <c r="B89" i="52"/>
  <c r="B33" i="52"/>
  <c r="B176" i="52"/>
  <c r="B75" i="52"/>
  <c r="B19" i="52"/>
  <c r="B50" i="52"/>
  <c r="B233" i="66"/>
  <c r="B270" i="67"/>
  <c r="B151" i="53"/>
  <c r="B21" i="52"/>
  <c r="B272" i="67"/>
  <c r="B38" i="51"/>
  <c r="B174" i="52"/>
  <c r="B27" i="51"/>
  <c r="B167" i="53"/>
  <c r="B148" i="53"/>
  <c r="B265" i="64"/>
  <c r="B127" i="52"/>
  <c r="B39" i="53"/>
  <c r="B244" i="72"/>
  <c r="B268" i="69"/>
  <c r="B139" i="52"/>
  <c r="B152" i="51"/>
  <c r="B298" i="64"/>
  <c r="B177" i="52"/>
  <c r="B31" i="53"/>
  <c r="B328" i="68"/>
  <c r="B49" i="52"/>
  <c r="B145" i="52"/>
  <c r="B53" i="52"/>
  <c r="B158" i="51"/>
  <c r="B177" i="51"/>
  <c r="B52" i="53"/>
  <c r="B120" i="51"/>
  <c r="B169" i="51"/>
  <c r="B165" i="51"/>
  <c r="B147" i="51"/>
  <c r="B40" i="53"/>
  <c r="B13" i="51"/>
  <c r="B67" i="52"/>
  <c r="B167" i="52"/>
  <c r="B165" i="52"/>
  <c r="B129" i="52"/>
  <c r="B6" i="51"/>
  <c r="B13" i="53"/>
  <c r="B166" i="51"/>
  <c r="B75" i="51"/>
  <c r="B95" i="52"/>
  <c r="B93" i="53"/>
  <c r="B236" i="65"/>
  <c r="B11" i="53"/>
  <c r="B234" i="65"/>
  <c r="B132" i="52"/>
  <c r="B268" i="66"/>
  <c r="B77" i="51"/>
  <c r="B56" i="52"/>
  <c r="B12" i="53"/>
  <c r="B51" i="52"/>
  <c r="B59" i="52"/>
  <c r="B37" i="52"/>
  <c r="B79" i="52"/>
  <c r="B9" i="51"/>
  <c r="B256" i="72"/>
  <c r="B229" i="67"/>
  <c r="B226" i="72"/>
  <c r="B237" i="67"/>
  <c r="B264" i="70"/>
  <c r="B258" i="65"/>
  <c r="B234" i="67"/>
  <c r="B223" i="71"/>
  <c r="B261" i="67"/>
  <c r="B275" i="64"/>
  <c r="B254" i="67"/>
  <c r="B296" i="68"/>
  <c r="B231" i="67"/>
  <c r="B260" i="72"/>
  <c r="B162" i="52"/>
  <c r="B66" i="52"/>
  <c r="B260" i="70"/>
  <c r="B247" i="66"/>
  <c r="B263" i="71"/>
  <c r="B248" i="72"/>
  <c r="B316" i="68"/>
  <c r="B254" i="65"/>
  <c r="B228" i="70"/>
  <c r="B324" i="68"/>
  <c r="B266" i="65"/>
  <c r="B256" i="67"/>
  <c r="B291" i="64"/>
  <c r="B259" i="67"/>
  <c r="B250" i="72"/>
  <c r="B304" i="64"/>
  <c r="B284" i="64"/>
  <c r="B241" i="67"/>
  <c r="B240" i="69"/>
  <c r="B253" i="71"/>
  <c r="B243" i="67"/>
  <c r="B269" i="72"/>
  <c r="B235" i="66"/>
  <c r="B311" i="64"/>
  <c r="B255" i="67"/>
  <c r="B248" i="70"/>
  <c r="B250" i="67"/>
  <c r="B259" i="70"/>
  <c r="B261" i="69"/>
  <c r="B247" i="67"/>
  <c r="B252" i="67"/>
  <c r="B143" i="53"/>
  <c r="B263" i="72"/>
  <c r="B281" i="68"/>
  <c r="B243" i="69"/>
  <c r="B242" i="71"/>
  <c r="B144" i="52"/>
  <c r="B231" i="71"/>
  <c r="B241" i="71"/>
  <c r="B325" i="68"/>
  <c r="B311" i="68"/>
  <c r="B261" i="71"/>
  <c r="B248" i="66"/>
  <c r="B256" i="64"/>
  <c r="B261" i="70"/>
  <c r="B312" i="64"/>
  <c r="B279" i="70"/>
  <c r="B315" i="68"/>
  <c r="B255" i="65"/>
  <c r="B250" i="69"/>
  <c r="B239" i="71"/>
  <c r="B230" i="72"/>
  <c r="B262" i="67"/>
  <c r="B266" i="67"/>
  <c r="B260" i="64"/>
  <c r="B273" i="66"/>
  <c r="B281" i="64"/>
  <c r="B63" i="53"/>
  <c r="B231" i="72"/>
  <c r="B251" i="69"/>
  <c r="B49" i="51"/>
  <c r="B237" i="70"/>
  <c r="B279" i="68"/>
  <c r="B270" i="65"/>
  <c r="B232" i="71"/>
  <c r="B271" i="66"/>
  <c r="B44" i="52"/>
  <c r="B235" i="71"/>
  <c r="B253" i="67"/>
  <c r="B233" i="72"/>
  <c r="B296" i="64"/>
  <c r="B231" i="66"/>
  <c r="B221" i="72"/>
  <c r="B260" i="67"/>
  <c r="B253" i="66"/>
  <c r="B233" i="70"/>
  <c r="B262" i="65"/>
  <c r="B306" i="68"/>
  <c r="B271" i="65"/>
  <c r="B327" i="68"/>
  <c r="B228" i="69"/>
  <c r="B255" i="66"/>
  <c r="B109" i="52"/>
  <c r="B258" i="70"/>
  <c r="B231" i="69"/>
  <c r="B339" i="68"/>
  <c r="B280" i="65"/>
  <c r="B261" i="65"/>
  <c r="B238" i="67"/>
  <c r="B128" i="52"/>
  <c r="B247" i="72"/>
  <c r="B248" i="71"/>
  <c r="B256" i="70"/>
  <c r="B280" i="67"/>
  <c r="B28" i="52"/>
  <c r="B321" i="68"/>
  <c r="B270" i="71"/>
  <c r="B286" i="64"/>
  <c r="B246" i="72"/>
  <c r="B47" i="52"/>
  <c r="B289" i="64"/>
  <c r="B287" i="64"/>
  <c r="B312" i="68"/>
  <c r="B279" i="65"/>
  <c r="B280" i="64"/>
  <c r="B25" i="53"/>
  <c r="B253" i="70"/>
  <c r="B317" i="68"/>
  <c r="B229" i="70"/>
  <c r="B271" i="64"/>
  <c r="B251" i="70"/>
  <c r="B239" i="69"/>
  <c r="B303" i="68"/>
  <c r="B262" i="71"/>
  <c r="B267" i="64"/>
  <c r="B278" i="64"/>
  <c r="B259" i="65"/>
  <c r="B313" i="68"/>
  <c r="B264" i="69"/>
  <c r="B280" i="70"/>
  <c r="B7" i="52"/>
  <c r="B254" i="66"/>
  <c r="B252" i="70"/>
  <c r="B338" i="68"/>
  <c r="B87" i="51"/>
  <c r="B82" i="52"/>
  <c r="B227" i="66"/>
  <c r="B253" i="72"/>
  <c r="B242" i="69"/>
  <c r="B245" i="72"/>
  <c r="B124" i="53"/>
  <c r="B250" i="71"/>
  <c r="B251" i="72"/>
  <c r="B234" i="72"/>
  <c r="B233" i="71"/>
  <c r="B4" i="53"/>
  <c r="B255" i="71"/>
  <c r="B125" i="52"/>
  <c r="B225" i="72"/>
  <c r="B266" i="66"/>
  <c r="B246" i="71"/>
  <c r="B237" i="69"/>
  <c r="B256" i="66"/>
  <c r="B258" i="66"/>
  <c r="B251" i="67"/>
  <c r="B257" i="67"/>
  <c r="B264" i="64"/>
  <c r="B320" i="68"/>
  <c r="B146" i="52"/>
  <c r="B302" i="64"/>
  <c r="B249" i="72"/>
  <c r="B254" i="70"/>
  <c r="B252" i="71"/>
  <c r="B243" i="72"/>
  <c r="B256" i="65"/>
  <c r="B221" i="71"/>
  <c r="B248" i="65"/>
  <c r="B235" i="70"/>
  <c r="B234" i="71"/>
  <c r="B263" i="64"/>
  <c r="B228" i="72"/>
  <c r="B262" i="70"/>
  <c r="B287" i="68"/>
  <c r="B258" i="69"/>
  <c r="B232" i="67"/>
  <c r="B266" i="64"/>
  <c r="B250" i="70"/>
  <c r="B346" i="68"/>
  <c r="B247" i="69"/>
  <c r="B270" i="66"/>
  <c r="B261" i="72"/>
  <c r="B271" i="67"/>
  <c r="B227" i="65"/>
  <c r="B297" i="68"/>
  <c r="B235" i="72"/>
  <c r="B232" i="72"/>
  <c r="B231" i="70"/>
  <c r="B307" i="68"/>
  <c r="B68" i="51"/>
  <c r="B241" i="72"/>
  <c r="B305" i="68"/>
  <c r="B295" i="68"/>
  <c r="B245" i="71"/>
  <c r="B224" i="72"/>
  <c r="B259" i="66"/>
  <c r="B243" i="70"/>
  <c r="B44" i="53"/>
  <c r="B229" i="72"/>
  <c r="B241" i="70"/>
  <c r="B260" i="65"/>
  <c r="B161" i="53"/>
  <c r="B248" i="69"/>
  <c r="B251" i="66"/>
  <c r="B283" i="64"/>
  <c r="B230" i="71"/>
  <c r="B300" i="64"/>
  <c r="B106" i="52"/>
  <c r="B243" i="71"/>
  <c r="B226" i="71"/>
  <c r="B261" i="66"/>
  <c r="B240" i="70"/>
  <c r="B249" i="71"/>
  <c r="B268" i="64"/>
  <c r="B247" i="71"/>
  <c r="B288" i="64"/>
  <c r="B252" i="65"/>
  <c r="B229" i="69"/>
  <c r="B248" i="67"/>
  <c r="B256" i="69"/>
  <c r="B280" i="66"/>
  <c r="B273" i="67"/>
  <c r="B269" i="71"/>
  <c r="B260" i="66"/>
  <c r="B239" i="70"/>
  <c r="B279" i="64"/>
  <c r="B236" i="70"/>
  <c r="B242" i="72"/>
  <c r="B283" i="68"/>
  <c r="B241" i="66"/>
  <c r="B227" i="71"/>
  <c r="B223" i="72"/>
  <c r="B242" i="70"/>
  <c r="B276" i="64"/>
  <c r="B340" i="68"/>
  <c r="B273" i="65"/>
  <c r="B232" i="69"/>
  <c r="B239" i="72"/>
  <c r="B290" i="68"/>
  <c r="B348" i="68"/>
  <c r="B250" i="66"/>
  <c r="B314" i="68"/>
  <c r="B255" i="70"/>
  <c r="B25" i="52"/>
  <c r="B85" i="52"/>
  <c r="B237" i="65"/>
  <c r="B235" i="67"/>
  <c r="B227" i="72"/>
  <c r="B292" i="64"/>
  <c r="B164" i="52"/>
  <c r="B301" i="64"/>
  <c r="B259" i="69"/>
  <c r="B4" i="52"/>
  <c r="B252" i="72"/>
  <c r="B229" i="71"/>
  <c r="B250" i="65"/>
  <c r="B240" i="67"/>
  <c r="B234" i="66"/>
  <c r="B298" i="68"/>
  <c r="B228" i="67"/>
  <c r="B231" i="65"/>
  <c r="B228" i="71"/>
  <c r="B318" i="68"/>
  <c r="B290" i="64"/>
  <c r="B247" i="70"/>
  <c r="B247" i="65"/>
  <c r="B238" i="70"/>
  <c r="B253" i="64"/>
  <c r="B234" i="70"/>
  <c r="B280" i="69"/>
  <c r="B262" i="69"/>
  <c r="B239" i="67"/>
  <c r="B310" i="68"/>
  <c r="B238" i="69"/>
  <c r="B262" i="66"/>
  <c r="B270" i="72"/>
  <c r="B225" i="71"/>
  <c r="B323" i="68"/>
  <c r="B291" i="68"/>
  <c r="B241" i="69"/>
  <c r="B30" i="51"/>
  <c r="B333" i="68"/>
  <c r="B252" i="66"/>
  <c r="B241" i="65"/>
  <c r="B251" i="71"/>
  <c r="B63" i="52"/>
  <c r="B258" i="67"/>
  <c r="B285" i="64"/>
  <c r="B226" i="66"/>
  <c r="B285" i="68"/>
  <c r="B277" i="64"/>
  <c r="B227" i="67"/>
  <c r="B258" i="64"/>
  <c r="B143" i="52"/>
  <c r="B246" i="66"/>
  <c r="B230" i="67"/>
  <c r="B255" i="72"/>
  <c r="B222" i="72"/>
  <c r="B232" i="65"/>
  <c r="B227" i="69"/>
  <c r="B220" i="72"/>
  <c r="B230" i="66"/>
  <c r="B230" i="69"/>
  <c r="B295" i="64"/>
  <c r="B249" i="65"/>
  <c r="B3" i="52"/>
  <c r="B238" i="72"/>
  <c r="B249" i="70"/>
  <c r="B238" i="71"/>
  <c r="B240" i="71"/>
  <c r="B280" i="68"/>
  <c r="B265" i="65"/>
  <c r="B222" i="71"/>
  <c r="B230" i="65"/>
  <c r="B62" i="52"/>
  <c r="B249" i="66"/>
  <c r="B43" i="53"/>
  <c r="B265" i="67"/>
  <c r="B246" i="69"/>
  <c r="B220" i="71"/>
  <c r="B265" i="66"/>
  <c r="B3" i="53"/>
  <c r="B24" i="53"/>
  <c r="B252" i="64"/>
  <c r="B249" i="67"/>
  <c r="B227" i="70"/>
  <c r="B249" i="69"/>
  <c r="B304" i="68"/>
  <c r="B240" i="72"/>
  <c r="B124" i="52"/>
  <c r="B81" i="52"/>
  <c r="B246" i="65"/>
  <c r="B246" i="67"/>
  <c r="B161" i="52"/>
  <c r="B274" i="64"/>
  <c r="B246" i="70"/>
  <c r="B232" i="66"/>
  <c r="B62" i="53"/>
  <c r="B230" i="70"/>
  <c r="B24" i="52"/>
  <c r="B105" i="52"/>
  <c r="B43" i="52"/>
  <c r="B245" i="67"/>
  <c r="B294" i="64"/>
  <c r="B264" i="66"/>
  <c r="B226" i="65"/>
  <c r="B273" i="64"/>
  <c r="B226" i="69"/>
  <c r="B264" i="65"/>
  <c r="B237" i="72"/>
  <c r="B226" i="70"/>
  <c r="B226" i="67"/>
  <c r="B245" i="65"/>
  <c r="B219" i="71"/>
  <c r="B245" i="69"/>
  <c r="B245" i="66"/>
  <c r="B245" i="70"/>
  <c r="B237" i="71"/>
  <c r="B264" i="67"/>
  <c r="B219" i="72"/>
  <c r="B162" i="51"/>
  <c r="B144" i="51"/>
  <c r="C70" i="39"/>
  <c r="Q177" i="46"/>
  <c r="I177" i="46"/>
  <c r="Q176" i="46"/>
  <c r="I176" i="46"/>
  <c r="Q175" i="46"/>
  <c r="I175" i="46"/>
  <c r="Q174" i="46"/>
  <c r="I174" i="46"/>
  <c r="M173" i="46"/>
  <c r="E173" i="46"/>
  <c r="M172" i="46"/>
  <c r="E172" i="46"/>
  <c r="M171" i="46"/>
  <c r="E171" i="46"/>
  <c r="M170" i="46"/>
  <c r="Q169" i="46"/>
  <c r="I169" i="46"/>
  <c r="Q168" i="46"/>
  <c r="E168" i="46"/>
  <c r="M167" i="46"/>
  <c r="I167" i="46"/>
  <c r="Q166" i="46"/>
  <c r="I166" i="46"/>
  <c r="I145" i="46"/>
  <c r="Q103" i="46"/>
  <c r="I103" i="46"/>
  <c r="Q102" i="46"/>
  <c r="I102" i="46"/>
  <c r="Q101" i="46"/>
  <c r="E101" i="46"/>
  <c r="Q100" i="46"/>
  <c r="I100" i="46"/>
  <c r="M99" i="46"/>
  <c r="E99" i="46"/>
  <c r="Q98" i="46"/>
  <c r="I98" i="46"/>
  <c r="Q97" i="46"/>
  <c r="I97" i="46"/>
  <c r="Q96" i="46"/>
  <c r="I96" i="46"/>
  <c r="M95" i="46"/>
  <c r="E95" i="46"/>
  <c r="M94" i="46"/>
  <c r="E94" i="46"/>
  <c r="M93" i="46"/>
  <c r="E93" i="46"/>
  <c r="M92" i="46"/>
  <c r="E92" i="46"/>
  <c r="M91" i="46"/>
  <c r="E91" i="46"/>
  <c r="M90" i="46"/>
  <c r="E90" i="46"/>
  <c r="M89" i="46"/>
  <c r="E89" i="46"/>
  <c r="M88" i="46"/>
  <c r="Q87" i="46"/>
  <c r="O177" i="46"/>
  <c r="G177" i="46"/>
  <c r="O176" i="46"/>
  <c r="G176" i="46"/>
  <c r="O175" i="46"/>
  <c r="G175" i="46"/>
  <c r="K174" i="46"/>
  <c r="C174" i="46"/>
  <c r="K173" i="46"/>
  <c r="G173" i="46"/>
  <c r="O172" i="46"/>
  <c r="G172" i="46"/>
  <c r="O171" i="46"/>
  <c r="K171" i="46"/>
  <c r="C171" i="46"/>
  <c r="O170" i="46"/>
  <c r="K170" i="46"/>
  <c r="O140" i="46"/>
  <c r="M177" i="46"/>
  <c r="E177" i="46"/>
  <c r="M176" i="46"/>
  <c r="E176" i="46"/>
  <c r="M175" i="46"/>
  <c r="E175" i="46"/>
  <c r="M174" i="46"/>
  <c r="E174" i="46"/>
  <c r="Q173" i="46"/>
  <c r="I173" i="46"/>
  <c r="Q172" i="46"/>
  <c r="I172" i="46"/>
  <c r="Q171" i="46"/>
  <c r="I171" i="46"/>
  <c r="Q170" i="46"/>
  <c r="I170" i="46"/>
  <c r="E170" i="46"/>
  <c r="M169" i="46"/>
  <c r="E169" i="46"/>
  <c r="M168" i="46"/>
  <c r="I168" i="46"/>
  <c r="Q167" i="46"/>
  <c r="E167" i="46"/>
  <c r="M166" i="46"/>
  <c r="E166" i="46"/>
  <c r="Q145" i="46"/>
  <c r="M145" i="46"/>
  <c r="M103" i="46"/>
  <c r="E103" i="46"/>
  <c r="M102" i="46"/>
  <c r="E102" i="46"/>
  <c r="M101" i="46"/>
  <c r="I101" i="46"/>
  <c r="M100" i="46"/>
  <c r="E100" i="46"/>
  <c r="Q99" i="46"/>
  <c r="I99" i="46"/>
  <c r="M98" i="46"/>
  <c r="E98" i="46"/>
  <c r="M97" i="46"/>
  <c r="E97" i="46"/>
  <c r="M96" i="46"/>
  <c r="E96" i="46"/>
  <c r="Q95" i="46"/>
  <c r="I95" i="46"/>
  <c r="Q94" i="46"/>
  <c r="I94" i="46"/>
  <c r="Q93" i="46"/>
  <c r="I93" i="46"/>
  <c r="Q92" i="46"/>
  <c r="I92" i="46"/>
  <c r="Q91" i="46"/>
  <c r="I91" i="46"/>
  <c r="Q90" i="46"/>
  <c r="I90" i="46"/>
  <c r="Q89" i="46"/>
  <c r="I89" i="46"/>
  <c r="Q88" i="46"/>
  <c r="I88" i="46"/>
  <c r="E88" i="46"/>
  <c r="M87" i="46"/>
  <c r="I87" i="46"/>
  <c r="E87" i="46"/>
  <c r="K177" i="46"/>
  <c r="C177" i="46"/>
  <c r="K176" i="46"/>
  <c r="C176" i="46"/>
  <c r="K175" i="46"/>
  <c r="C175" i="46"/>
  <c r="O174" i="46"/>
  <c r="G174" i="46"/>
  <c r="O173" i="46"/>
  <c r="C173" i="46"/>
  <c r="K172" i="46"/>
  <c r="C172" i="46"/>
  <c r="G171" i="46"/>
  <c r="G170" i="46"/>
  <c r="C170" i="46"/>
  <c r="O169" i="46"/>
  <c r="K169" i="46"/>
  <c r="G169" i="46"/>
  <c r="C169" i="46"/>
  <c r="O168" i="46"/>
  <c r="K168" i="46"/>
  <c r="G168" i="46"/>
  <c r="C168" i="46"/>
  <c r="O167" i="46"/>
  <c r="K167" i="46"/>
  <c r="G167" i="46"/>
  <c r="C167" i="46"/>
  <c r="O166" i="46"/>
  <c r="K166" i="46"/>
  <c r="G166" i="46"/>
  <c r="C166" i="46"/>
  <c r="O165" i="46"/>
  <c r="K165" i="46"/>
  <c r="G165" i="46"/>
  <c r="C165" i="46"/>
  <c r="O163" i="46"/>
  <c r="K163" i="46"/>
  <c r="G163" i="46"/>
  <c r="C163" i="46"/>
  <c r="O159" i="46"/>
  <c r="K159" i="46"/>
  <c r="G159" i="46"/>
  <c r="C159" i="46"/>
  <c r="O158" i="46"/>
  <c r="K158" i="46"/>
  <c r="G158" i="46"/>
  <c r="C158" i="46"/>
  <c r="O157" i="46"/>
  <c r="K157" i="46"/>
  <c r="G157" i="46"/>
  <c r="C157" i="46"/>
  <c r="O156" i="46"/>
  <c r="K156" i="46"/>
  <c r="G156" i="46"/>
  <c r="C156" i="46"/>
  <c r="O155" i="46"/>
  <c r="K155" i="46"/>
  <c r="G155" i="46"/>
  <c r="C155" i="46"/>
  <c r="O154" i="46"/>
  <c r="K154" i="46"/>
  <c r="G154" i="46"/>
  <c r="C154" i="46"/>
  <c r="O153" i="46"/>
  <c r="K153" i="46"/>
  <c r="G153" i="46"/>
  <c r="C153" i="46"/>
  <c r="O152" i="46"/>
  <c r="K152" i="46"/>
  <c r="G152" i="46"/>
  <c r="C152" i="46"/>
  <c r="O151" i="46"/>
  <c r="K151" i="46"/>
  <c r="G151" i="46"/>
  <c r="C151" i="46"/>
  <c r="O150" i="46"/>
  <c r="K150" i="46"/>
  <c r="G150" i="46"/>
  <c r="C150" i="46"/>
  <c r="O149" i="46"/>
  <c r="K149" i="46"/>
  <c r="G149" i="46"/>
  <c r="C149" i="46"/>
  <c r="O148" i="46"/>
  <c r="K148" i="46"/>
  <c r="G148" i="46"/>
  <c r="C148" i="46"/>
  <c r="O147" i="46"/>
  <c r="K147" i="46"/>
  <c r="G147" i="46"/>
  <c r="C147" i="46"/>
  <c r="O145" i="46"/>
  <c r="K145" i="46"/>
  <c r="G145" i="46"/>
  <c r="C145" i="46"/>
  <c r="O141" i="46"/>
  <c r="K141" i="46"/>
  <c r="G141" i="46"/>
  <c r="C141" i="46"/>
  <c r="K140" i="46"/>
  <c r="G140" i="46"/>
  <c r="C140" i="46"/>
  <c r="O139" i="46"/>
  <c r="K139" i="46"/>
  <c r="G139" i="46"/>
  <c r="C139" i="46"/>
  <c r="O138" i="46"/>
  <c r="K138" i="46"/>
  <c r="G138" i="46"/>
  <c r="C138" i="46"/>
  <c r="O137" i="46"/>
  <c r="K137" i="46"/>
  <c r="G137" i="46"/>
  <c r="C137" i="46"/>
  <c r="O136" i="46"/>
  <c r="K136" i="46"/>
  <c r="G136" i="46"/>
  <c r="C136" i="46"/>
  <c r="O135" i="46"/>
  <c r="K135" i="46"/>
  <c r="G135" i="46"/>
  <c r="C135" i="46"/>
  <c r="O134" i="46"/>
  <c r="K134" i="46"/>
  <c r="G134" i="46"/>
  <c r="C134" i="46"/>
  <c r="O133" i="46"/>
  <c r="K133" i="46"/>
  <c r="G133" i="46"/>
  <c r="C133" i="46"/>
  <c r="O132" i="46"/>
  <c r="K132" i="46"/>
  <c r="G132" i="46"/>
  <c r="C132" i="46"/>
  <c r="O131" i="46"/>
  <c r="K131" i="46"/>
  <c r="G131" i="46"/>
  <c r="C131" i="46"/>
  <c r="O130" i="46"/>
  <c r="K130" i="46"/>
  <c r="G130" i="46"/>
  <c r="C130" i="46"/>
  <c r="O129" i="46"/>
  <c r="K129" i="46"/>
  <c r="G129" i="46"/>
  <c r="C129" i="46"/>
  <c r="O127" i="46"/>
  <c r="K127" i="46"/>
  <c r="G127" i="46"/>
  <c r="C127" i="46"/>
  <c r="O126" i="46"/>
  <c r="K126" i="46"/>
  <c r="G126" i="46"/>
  <c r="C126" i="46"/>
  <c r="O103" i="46"/>
  <c r="K103" i="46"/>
  <c r="G103" i="46"/>
  <c r="C103" i="46"/>
  <c r="O102" i="46"/>
  <c r="K102" i="46"/>
  <c r="G102" i="46"/>
  <c r="C102" i="46"/>
  <c r="O101" i="46"/>
  <c r="K101" i="46"/>
  <c r="G101" i="46"/>
  <c r="C101" i="46"/>
  <c r="O100" i="46"/>
  <c r="K100" i="46"/>
  <c r="G100" i="46"/>
  <c r="C100" i="46"/>
  <c r="O99" i="46"/>
  <c r="K99" i="46"/>
  <c r="G99" i="46"/>
  <c r="C99" i="46"/>
  <c r="O98" i="46"/>
  <c r="K98" i="46"/>
  <c r="G98" i="46"/>
  <c r="C98" i="46"/>
  <c r="O97" i="46"/>
  <c r="K97" i="46"/>
  <c r="G97" i="46"/>
  <c r="C97" i="46"/>
  <c r="O96" i="46"/>
  <c r="K96" i="46"/>
  <c r="G96" i="46"/>
  <c r="C96" i="46"/>
  <c r="O95" i="46"/>
  <c r="K95" i="46"/>
  <c r="G95" i="46"/>
  <c r="C95" i="46"/>
  <c r="O94" i="46"/>
  <c r="K94" i="46"/>
  <c r="G94" i="46"/>
  <c r="C94" i="46"/>
  <c r="O93" i="46"/>
  <c r="K93" i="46"/>
  <c r="G93" i="46"/>
  <c r="C93" i="46"/>
  <c r="O92" i="46"/>
  <c r="K92" i="46"/>
  <c r="G92" i="46"/>
  <c r="C92" i="46"/>
  <c r="O91" i="46"/>
  <c r="K91" i="46"/>
  <c r="G91" i="46"/>
  <c r="C91" i="46"/>
  <c r="O90" i="46"/>
  <c r="K90" i="46"/>
  <c r="G90" i="46"/>
  <c r="C90" i="46"/>
  <c r="O89" i="46"/>
  <c r="K89" i="46"/>
  <c r="G89" i="46"/>
  <c r="C89" i="46"/>
  <c r="O88" i="46"/>
  <c r="K88" i="46"/>
  <c r="G88" i="46"/>
  <c r="C88" i="46"/>
  <c r="O87" i="46"/>
  <c r="K87" i="46"/>
  <c r="G87" i="46"/>
  <c r="C87" i="46"/>
  <c r="O86" i="46"/>
  <c r="K86" i="46"/>
  <c r="G86" i="46"/>
  <c r="C86" i="46"/>
  <c r="O84" i="46"/>
  <c r="K84" i="46"/>
  <c r="G84" i="46"/>
  <c r="C84" i="46"/>
  <c r="O83" i="46"/>
  <c r="K83" i="46"/>
  <c r="G83" i="46"/>
  <c r="C83" i="46"/>
  <c r="O79" i="46"/>
  <c r="K79" i="46"/>
  <c r="G79" i="46"/>
  <c r="C79" i="46"/>
  <c r="O78" i="46"/>
  <c r="K78" i="46"/>
  <c r="G78" i="46"/>
  <c r="C78" i="46"/>
  <c r="O77" i="46"/>
  <c r="K77" i="46"/>
  <c r="G77" i="46"/>
  <c r="C77" i="46"/>
  <c r="O76" i="46"/>
  <c r="K76" i="46"/>
  <c r="G76" i="46"/>
  <c r="C76" i="46"/>
  <c r="O75" i="46"/>
  <c r="K75" i="46"/>
  <c r="G75" i="46"/>
  <c r="C75" i="46"/>
  <c r="O74" i="46"/>
  <c r="K74" i="46"/>
  <c r="G74" i="46"/>
  <c r="C74" i="46"/>
  <c r="O73" i="46"/>
  <c r="K73" i="46"/>
  <c r="G73" i="46"/>
  <c r="C73" i="46"/>
  <c r="O72" i="46"/>
  <c r="K72" i="46"/>
  <c r="G72" i="46"/>
  <c r="C72" i="46"/>
  <c r="O71" i="46"/>
  <c r="K71" i="46"/>
  <c r="G71" i="46"/>
  <c r="C71" i="46"/>
  <c r="O70" i="46"/>
  <c r="K70" i="46"/>
  <c r="G70" i="46"/>
  <c r="C70" i="46"/>
  <c r="O69" i="46"/>
  <c r="K69" i="46"/>
  <c r="G69" i="46"/>
  <c r="C69" i="46"/>
  <c r="O68" i="46"/>
  <c r="K68" i="46"/>
  <c r="G68" i="46"/>
  <c r="C68" i="46"/>
  <c r="O67" i="46"/>
  <c r="K67" i="46"/>
  <c r="G67" i="46"/>
  <c r="C67" i="46"/>
  <c r="O65" i="46"/>
  <c r="K65" i="46"/>
  <c r="G65" i="46"/>
  <c r="C65" i="46"/>
  <c r="O64" i="46"/>
  <c r="K64" i="46"/>
  <c r="G64" i="46"/>
  <c r="C64" i="46"/>
  <c r="O41" i="46"/>
  <c r="K41" i="46"/>
  <c r="G41" i="46"/>
  <c r="C41" i="46"/>
  <c r="O40" i="46"/>
  <c r="K40" i="46"/>
  <c r="G40" i="46"/>
  <c r="C40" i="46"/>
  <c r="O39" i="46"/>
  <c r="K39" i="46"/>
  <c r="G39" i="46"/>
  <c r="C39" i="46"/>
  <c r="O38" i="46"/>
  <c r="K38" i="46"/>
  <c r="G38" i="46"/>
  <c r="C38" i="46"/>
  <c r="O37" i="46"/>
  <c r="K37" i="46"/>
  <c r="G37" i="46"/>
  <c r="C37" i="46"/>
  <c r="O36" i="46"/>
  <c r="K36" i="46"/>
  <c r="G36" i="46"/>
  <c r="C36" i="46"/>
  <c r="O35" i="46"/>
  <c r="K35" i="46"/>
  <c r="G35" i="46"/>
  <c r="C35" i="46"/>
  <c r="O34" i="46"/>
  <c r="K34" i="46"/>
  <c r="G34" i="46"/>
  <c r="C34" i="46"/>
  <c r="O33" i="46"/>
  <c r="K33" i="46"/>
  <c r="G33" i="46"/>
  <c r="C33" i="46"/>
  <c r="O32" i="46"/>
  <c r="K32" i="46"/>
  <c r="G32" i="46"/>
  <c r="C32" i="46"/>
  <c r="O31" i="46"/>
  <c r="K31" i="46"/>
  <c r="G31" i="46"/>
  <c r="C31" i="46"/>
  <c r="O30" i="46"/>
  <c r="K30" i="46"/>
  <c r="G30" i="46"/>
  <c r="C30" i="46"/>
  <c r="O29" i="46"/>
  <c r="K29" i="46"/>
  <c r="G29" i="46"/>
  <c r="C29" i="46"/>
  <c r="O27" i="46"/>
  <c r="K27" i="46"/>
  <c r="G27" i="46"/>
  <c r="C27" i="46"/>
  <c r="O26" i="46"/>
  <c r="K26" i="46"/>
  <c r="G26" i="46"/>
  <c r="C26" i="46"/>
  <c r="N31" i="17"/>
  <c r="J31" i="17"/>
  <c r="F31" i="17"/>
  <c r="Q15" i="25"/>
  <c r="Q15" i="28" s="1"/>
  <c r="I15" i="25"/>
  <c r="I15" i="28" s="1"/>
  <c r="E15" i="25"/>
  <c r="E15" i="28" s="1"/>
  <c r="Q31" i="17"/>
  <c r="M31" i="17"/>
  <c r="I31" i="17"/>
  <c r="E31" i="17"/>
  <c r="P31" i="17"/>
  <c r="L31" i="17"/>
  <c r="H31" i="17"/>
  <c r="D31" i="17"/>
  <c r="O31" i="17"/>
  <c r="K31" i="17"/>
  <c r="G31" i="17"/>
  <c r="C31" i="17"/>
  <c r="O14" i="12"/>
  <c r="K14" i="12"/>
  <c r="G14" i="12"/>
  <c r="C14" i="12"/>
  <c r="O14" i="13"/>
  <c r="C14" i="13"/>
  <c r="M16" i="17"/>
  <c r="I16" i="17"/>
  <c r="B151" i="6"/>
  <c r="B150" i="6"/>
  <c r="B148" i="6"/>
  <c r="B138" i="6"/>
  <c r="B162" i="6"/>
  <c r="B174" i="6"/>
  <c r="B167" i="6"/>
  <c r="B166" i="6"/>
  <c r="B128" i="6"/>
  <c r="B137" i="6"/>
  <c r="B161" i="6"/>
  <c r="B136" i="6"/>
  <c r="B160" i="6"/>
  <c r="B127" i="6"/>
  <c r="B176" i="6"/>
  <c r="B168" i="6"/>
  <c r="B126" i="6"/>
  <c r="B135" i="6"/>
  <c r="B159" i="6"/>
  <c r="B134" i="6"/>
  <c r="B158" i="6"/>
  <c r="B141" i="6"/>
  <c r="B142" i="6"/>
  <c r="B143" i="6"/>
  <c r="B144" i="6"/>
  <c r="B175" i="6"/>
  <c r="B173" i="6"/>
  <c r="B172" i="6"/>
  <c r="B30" i="17"/>
  <c r="B29" i="17"/>
  <c r="B28" i="17"/>
  <c r="B21" i="17"/>
  <c r="B20" i="17"/>
  <c r="B19" i="17"/>
  <c r="B8" i="17"/>
  <c r="B7" i="17"/>
  <c r="B6" i="17"/>
  <c r="D18" i="26"/>
  <c r="K5" i="26"/>
  <c r="N31" i="27"/>
  <c r="J31" i="27"/>
  <c r="F31" i="27"/>
  <c r="F19" i="27"/>
  <c r="N24" i="26"/>
  <c r="N25" i="27"/>
  <c r="F25" i="27"/>
  <c r="J21" i="27"/>
  <c r="P10" i="26"/>
  <c r="F29" i="27"/>
  <c r="L23" i="13"/>
  <c r="L23" i="16" s="1"/>
  <c r="L23" i="10"/>
  <c r="O26" i="27"/>
  <c r="G26" i="27"/>
  <c r="K22" i="27"/>
  <c r="C22" i="27"/>
  <c r="O18" i="27"/>
  <c r="G18" i="27"/>
  <c r="C13" i="26"/>
  <c r="Q11" i="26"/>
  <c r="O9" i="28"/>
  <c r="I32" i="24"/>
  <c r="I32" i="27" s="1"/>
  <c r="I32" i="21"/>
  <c r="P31" i="21"/>
  <c r="P31" i="24"/>
  <c r="P31" i="27" s="1"/>
  <c r="D31" i="24"/>
  <c r="D31" i="27" s="1"/>
  <c r="D31" i="21"/>
  <c r="O30" i="21"/>
  <c r="O30" i="24"/>
  <c r="O30" i="27" s="1"/>
  <c r="C30" i="24"/>
  <c r="C30" i="21"/>
  <c r="Q28" i="24"/>
  <c r="Q28" i="27" s="1"/>
  <c r="Q28" i="21"/>
  <c r="E28" i="24"/>
  <c r="E28" i="27" s="1"/>
  <c r="E28" i="21"/>
  <c r="H31" i="24"/>
  <c r="H31" i="27" s="1"/>
  <c r="C16" i="28"/>
  <c r="C15" i="25"/>
  <c r="C15" i="28" s="1"/>
  <c r="J29" i="56"/>
  <c r="N32" i="10"/>
  <c r="J32" i="10"/>
  <c r="B32" i="10"/>
  <c r="J31" i="10"/>
  <c r="F31" i="10"/>
  <c r="B31" i="10"/>
  <c r="J30" i="10"/>
  <c r="B30" i="10"/>
  <c r="N29" i="10"/>
  <c r="F29" i="10"/>
  <c r="N28" i="10"/>
  <c r="F28" i="10"/>
  <c r="N26" i="10"/>
  <c r="J26" i="10"/>
  <c r="B26" i="10"/>
  <c r="N25" i="10"/>
  <c r="J25" i="10"/>
  <c r="F25" i="10"/>
  <c r="B25" i="10"/>
  <c r="N24" i="10"/>
  <c r="J24" i="10"/>
  <c r="F24" i="10"/>
  <c r="N22" i="10"/>
  <c r="F22" i="10"/>
  <c r="B22" i="10"/>
  <c r="J21" i="10"/>
  <c r="F21" i="10"/>
  <c r="B21" i="10"/>
  <c r="J20" i="10"/>
  <c r="B20" i="10"/>
  <c r="N19" i="10"/>
  <c r="J19" i="10"/>
  <c r="B19" i="10"/>
  <c r="J18" i="10"/>
  <c r="B18" i="10"/>
  <c r="N16" i="10"/>
  <c r="F16" i="10"/>
  <c r="N14" i="10"/>
  <c r="F14" i="10"/>
  <c r="J13" i="10"/>
  <c r="B13" i="10"/>
  <c r="N12" i="10"/>
  <c r="J12" i="10"/>
  <c r="B12" i="10"/>
  <c r="N11" i="10"/>
  <c r="J11" i="10"/>
  <c r="B11" i="10"/>
  <c r="J10" i="10"/>
  <c r="F10" i="10"/>
  <c r="B10" i="10"/>
  <c r="N9" i="10"/>
  <c r="J9" i="10"/>
  <c r="F9" i="10"/>
  <c r="N8" i="10"/>
  <c r="F8" i="10"/>
  <c r="N7" i="10"/>
  <c r="F7" i="10"/>
  <c r="N6" i="10"/>
  <c r="J6" i="10"/>
  <c r="F6" i="10"/>
  <c r="B6" i="10"/>
  <c r="N5" i="10"/>
  <c r="B5" i="10"/>
  <c r="O29" i="26"/>
  <c r="E32" i="21"/>
  <c r="N29" i="24"/>
  <c r="N29" i="27" s="1"/>
  <c r="N23" i="10"/>
  <c r="P30" i="14"/>
  <c r="L30" i="14"/>
  <c r="H30" i="14"/>
  <c r="D30" i="14"/>
  <c r="P29" i="14"/>
  <c r="L29" i="14"/>
  <c r="H29" i="14"/>
  <c r="D29" i="14"/>
  <c r="P22" i="14"/>
  <c r="L22" i="14"/>
  <c r="H22" i="14"/>
  <c r="D22" i="14"/>
  <c r="P21" i="14"/>
  <c r="L21" i="14"/>
  <c r="H21" i="14"/>
  <c r="D21" i="14"/>
  <c r="P20" i="14"/>
  <c r="L20" i="14"/>
  <c r="H20" i="14"/>
  <c r="D20" i="14"/>
  <c r="P19" i="14"/>
  <c r="L19" i="14"/>
  <c r="H19" i="14"/>
  <c r="D19" i="14"/>
  <c r="P9" i="14"/>
  <c r="L9" i="14"/>
  <c r="H9" i="14"/>
  <c r="D9" i="14"/>
  <c r="P8" i="14"/>
  <c r="L8" i="14"/>
  <c r="H8" i="14"/>
  <c r="D8" i="14"/>
  <c r="P7" i="14"/>
  <c r="L7" i="14"/>
  <c r="H7" i="14"/>
  <c r="D7" i="14"/>
  <c r="P6" i="14"/>
  <c r="L6" i="14"/>
  <c r="H6" i="14"/>
  <c r="D6" i="14"/>
  <c r="C15" i="14"/>
  <c r="C15" i="17" s="1"/>
  <c r="C16" i="17"/>
  <c r="K16" i="17"/>
  <c r="K25" i="26"/>
  <c r="O9" i="23"/>
  <c r="O9" i="26" s="1"/>
  <c r="O32" i="27"/>
  <c r="K32" i="27"/>
  <c r="G32" i="27"/>
  <c r="C32" i="27"/>
  <c r="O28" i="27"/>
  <c r="K28" i="27"/>
  <c r="G28" i="27"/>
  <c r="C28" i="27"/>
  <c r="G30" i="21"/>
  <c r="M28" i="24"/>
  <c r="M28" i="27" s="1"/>
  <c r="K15" i="25"/>
  <c r="K15" i="28" s="1"/>
  <c r="D23" i="10"/>
  <c r="P26" i="26"/>
  <c r="O25" i="26"/>
  <c r="L13" i="24"/>
  <c r="L13" i="27" s="1"/>
  <c r="D13" i="24"/>
  <c r="D13" i="27" s="1"/>
  <c r="K12" i="24"/>
  <c r="K12" i="27" s="1"/>
  <c r="C12" i="24"/>
  <c r="C12" i="27" s="1"/>
  <c r="J11" i="24"/>
  <c r="J11" i="27" s="1"/>
  <c r="Q10" i="24"/>
  <c r="Q10" i="27" s="1"/>
  <c r="I10" i="24"/>
  <c r="I10" i="27" s="1"/>
  <c r="P9" i="24"/>
  <c r="P9" i="27" s="1"/>
  <c r="H9" i="24"/>
  <c r="H9" i="27" s="1"/>
  <c r="O8" i="24"/>
  <c r="O8" i="27" s="1"/>
  <c r="G8" i="24"/>
  <c r="G8" i="27" s="1"/>
  <c r="N14" i="18"/>
  <c r="N14" i="23" s="1"/>
  <c r="N14" i="26" s="1"/>
  <c r="J14" i="18"/>
  <c r="J14" i="23" s="1"/>
  <c r="J14" i="26" s="1"/>
  <c r="M6" i="24"/>
  <c r="M6" i="27" s="1"/>
  <c r="E6" i="24"/>
  <c r="E6" i="27" s="1"/>
  <c r="L5" i="24"/>
  <c r="L5" i="27" s="1"/>
  <c r="D5" i="24"/>
  <c r="D5" i="27" s="1"/>
  <c r="O26" i="23"/>
  <c r="O26" i="26" s="1"/>
  <c r="G26" i="23"/>
  <c r="G26" i="26" s="1"/>
  <c r="N25" i="23"/>
  <c r="N25" i="26" s="1"/>
  <c r="F25" i="23"/>
  <c r="F25" i="26" s="1"/>
  <c r="M24" i="23"/>
  <c r="M24" i="26" s="1"/>
  <c r="E24" i="23"/>
  <c r="E24" i="26" s="1"/>
  <c r="F29" i="21"/>
  <c r="P30" i="26"/>
  <c r="H22" i="23"/>
  <c r="H22" i="26" s="1"/>
  <c r="Q32" i="24"/>
  <c r="Q32" i="27" s="1"/>
  <c r="O109" i="56"/>
  <c r="O110" i="56"/>
  <c r="K9" i="25"/>
  <c r="K9" i="28" s="1"/>
  <c r="G9" i="25"/>
  <c r="G9" i="28" s="1"/>
  <c r="C9" i="25"/>
  <c r="C9" i="28" s="1"/>
  <c r="N8" i="25"/>
  <c r="N8" i="28" s="1"/>
  <c r="J8" i="25"/>
  <c r="J8" i="28" s="1"/>
  <c r="F8" i="25"/>
  <c r="F8" i="28" s="1"/>
  <c r="Q7" i="25"/>
  <c r="Q7" i="28" s="1"/>
  <c r="M7" i="25"/>
  <c r="M7" i="28" s="1"/>
  <c r="I7" i="25"/>
  <c r="I7" i="28" s="1"/>
  <c r="E7" i="25"/>
  <c r="E7" i="28" s="1"/>
  <c r="P6" i="25"/>
  <c r="P6" i="28" s="1"/>
  <c r="L6" i="25"/>
  <c r="L6" i="28" s="1"/>
  <c r="H6" i="25"/>
  <c r="H6" i="28" s="1"/>
  <c r="D6" i="25"/>
  <c r="O5" i="25"/>
  <c r="O5" i="28" s="1"/>
  <c r="G5" i="25"/>
  <c r="G5" i="28" s="1"/>
  <c r="O32" i="23"/>
  <c r="O32" i="26" s="1"/>
  <c r="K32" i="21"/>
  <c r="G32" i="23"/>
  <c r="G32" i="26" s="1"/>
  <c r="C32" i="21"/>
  <c r="J31" i="21"/>
  <c r="Q30" i="23"/>
  <c r="Q30" i="26" s="1"/>
  <c r="M30" i="21"/>
  <c r="I30" i="21"/>
  <c r="E30" i="23"/>
  <c r="E30" i="26" s="1"/>
  <c r="P29" i="21"/>
  <c r="H29" i="21"/>
  <c r="O28" i="23"/>
  <c r="O28" i="26" s="1"/>
  <c r="K28" i="21"/>
  <c r="G28" i="23"/>
  <c r="G28" i="26" s="1"/>
  <c r="C28" i="21"/>
  <c r="E16" i="21"/>
  <c r="C24" i="27"/>
  <c r="H21" i="27"/>
  <c r="O30" i="25"/>
  <c r="O30" i="28" s="1"/>
  <c r="K30" i="25"/>
  <c r="K30" i="28" s="1"/>
  <c r="G30" i="25"/>
  <c r="G30" i="28" s="1"/>
  <c r="C30" i="25"/>
  <c r="C30" i="28" s="1"/>
  <c r="N29" i="25"/>
  <c r="N29" i="28" s="1"/>
  <c r="Q28" i="25"/>
  <c r="Q28" i="28" s="1"/>
  <c r="M28" i="25"/>
  <c r="M28" i="28" s="1"/>
  <c r="I28" i="25"/>
  <c r="I28" i="28" s="1"/>
  <c r="E28" i="25"/>
  <c r="E28" i="28" s="1"/>
  <c r="N60" i="46"/>
  <c r="J60" i="46"/>
  <c r="F60" i="46"/>
  <c r="B60" i="46"/>
  <c r="N59" i="46"/>
  <c r="J59" i="46"/>
  <c r="F59" i="46"/>
  <c r="B59" i="46"/>
  <c r="N58" i="46"/>
  <c r="J58" i="46"/>
  <c r="F58" i="46"/>
  <c r="B58" i="46"/>
  <c r="N57" i="46"/>
  <c r="J57" i="46"/>
  <c r="F57" i="46"/>
  <c r="B57" i="46"/>
  <c r="N56" i="46"/>
  <c r="J56" i="46"/>
  <c r="F56" i="46"/>
  <c r="B56" i="46"/>
  <c r="N55" i="46"/>
  <c r="J55" i="46"/>
  <c r="F55" i="46"/>
  <c r="B55" i="46"/>
  <c r="N54" i="46"/>
  <c r="J54" i="46"/>
  <c r="F54" i="46"/>
  <c r="B54" i="46"/>
  <c r="N53" i="46"/>
  <c r="J53" i="46"/>
  <c r="F53" i="46"/>
  <c r="B53" i="46"/>
  <c r="N52" i="46"/>
  <c r="J52" i="46"/>
  <c r="F52" i="46"/>
  <c r="B52" i="46"/>
  <c r="N51" i="46"/>
  <c r="J51" i="46"/>
  <c r="F51" i="46"/>
  <c r="B51" i="46"/>
  <c r="N50" i="46"/>
  <c r="J50" i="46"/>
  <c r="F50" i="46"/>
  <c r="B50" i="46"/>
  <c r="N49" i="46"/>
  <c r="J49" i="46"/>
  <c r="F49" i="46"/>
  <c r="B49" i="46"/>
  <c r="N46" i="46"/>
  <c r="J46" i="46"/>
  <c r="F46" i="46"/>
  <c r="B46" i="46"/>
  <c r="N45" i="46"/>
  <c r="J45" i="46"/>
  <c r="F45" i="46"/>
  <c r="B45" i="46"/>
  <c r="M108" i="56"/>
  <c r="O79" i="56"/>
  <c r="K79" i="56"/>
  <c r="G79" i="56"/>
  <c r="C79" i="56"/>
  <c r="N78" i="56"/>
  <c r="J78" i="56"/>
  <c r="F78" i="56"/>
  <c r="Q77" i="56"/>
  <c r="M77" i="56"/>
  <c r="I77" i="56"/>
  <c r="E77" i="56"/>
  <c r="P76" i="56"/>
  <c r="L76" i="56"/>
  <c r="H76" i="56"/>
  <c r="D76" i="56"/>
  <c r="O75" i="56"/>
  <c r="K75" i="56"/>
  <c r="G75" i="56"/>
  <c r="C75" i="56"/>
  <c r="N74" i="56"/>
  <c r="J74" i="56"/>
  <c r="F74" i="56"/>
  <c r="Q73" i="56"/>
  <c r="M73" i="56"/>
  <c r="I73" i="56"/>
  <c r="E73" i="56"/>
  <c r="P72" i="56"/>
  <c r="L72" i="56"/>
  <c r="H72" i="56"/>
  <c r="D72" i="56"/>
  <c r="O71" i="56"/>
  <c r="K71" i="56"/>
  <c r="G71" i="56"/>
  <c r="C71" i="56"/>
  <c r="N70" i="56"/>
  <c r="J70" i="56"/>
  <c r="F70" i="56"/>
  <c r="Q69" i="56"/>
  <c r="M69" i="56"/>
  <c r="I69" i="56"/>
  <c r="E69" i="56"/>
  <c r="P68" i="56"/>
  <c r="L68" i="56"/>
  <c r="H68" i="56"/>
  <c r="D68" i="56"/>
  <c r="K67" i="56"/>
  <c r="C67" i="56"/>
  <c r="Q60" i="56"/>
  <c r="M60" i="56"/>
  <c r="I60" i="56"/>
  <c r="E60" i="56"/>
  <c r="P59" i="56"/>
  <c r="L59" i="56"/>
  <c r="D59" i="56"/>
  <c r="O58" i="56"/>
  <c r="K58" i="56"/>
  <c r="G58" i="56"/>
  <c r="C58" i="56"/>
  <c r="N57" i="56"/>
  <c r="J57" i="56"/>
  <c r="F57" i="56"/>
  <c r="Q56" i="56"/>
  <c r="M56" i="56"/>
  <c r="I56" i="56"/>
  <c r="E56" i="56"/>
  <c r="P55" i="56"/>
  <c r="L55" i="56"/>
  <c r="H55" i="56"/>
  <c r="D55" i="56"/>
  <c r="O54" i="56"/>
  <c r="K54" i="56"/>
  <c r="G54" i="56"/>
  <c r="C54" i="56"/>
  <c r="N53" i="56"/>
  <c r="J53" i="56"/>
  <c r="F53" i="56"/>
  <c r="Q52" i="56"/>
  <c r="M52" i="56"/>
  <c r="I52" i="56"/>
  <c r="E52" i="56"/>
  <c r="P51" i="56"/>
  <c r="L51" i="56"/>
  <c r="H51" i="56"/>
  <c r="D51" i="56"/>
  <c r="O50" i="56"/>
  <c r="K50" i="56"/>
  <c r="G50" i="56"/>
  <c r="C50" i="56"/>
  <c r="N49" i="56"/>
  <c r="J49" i="56"/>
  <c r="F49" i="56"/>
  <c r="P22" i="56"/>
  <c r="H22" i="56"/>
  <c r="N20" i="56"/>
  <c r="F20" i="56"/>
  <c r="M19" i="56"/>
  <c r="L18" i="56"/>
  <c r="D18" i="56"/>
  <c r="K17" i="56"/>
  <c r="C17" i="56"/>
  <c r="J16" i="56"/>
  <c r="Q15" i="56"/>
  <c r="I15" i="56"/>
  <c r="E11" i="56"/>
  <c r="L10" i="56"/>
  <c r="D10" i="56"/>
  <c r="K9" i="56"/>
  <c r="C9" i="56"/>
  <c r="O122" i="56"/>
  <c r="Q120" i="56"/>
  <c r="G118" i="56"/>
  <c r="M9" i="25"/>
  <c r="M9" i="28" s="1"/>
  <c r="I9" i="25"/>
  <c r="I9" i="28" s="1"/>
  <c r="G7" i="25"/>
  <c r="G7" i="28" s="1"/>
  <c r="N6" i="25"/>
  <c r="N6" i="28" s="1"/>
  <c r="H26" i="23"/>
  <c r="H26" i="26" s="1"/>
  <c r="D26" i="23"/>
  <c r="D26" i="26" s="1"/>
  <c r="G25" i="23"/>
  <c r="G25" i="26" s="1"/>
  <c r="C25" i="23"/>
  <c r="C25" i="26" s="1"/>
  <c r="J24" i="23"/>
  <c r="J24" i="26" s="1"/>
  <c r="F24" i="23"/>
  <c r="F24" i="26" s="1"/>
  <c r="P22" i="23"/>
  <c r="P22" i="26" s="1"/>
  <c r="D22" i="23"/>
  <c r="D22" i="26" s="1"/>
  <c r="O21" i="23"/>
  <c r="O21" i="26" s="1"/>
  <c r="G21" i="23"/>
  <c r="G21" i="26" s="1"/>
  <c r="C21" i="23"/>
  <c r="C21" i="26" s="1"/>
  <c r="N20" i="23"/>
  <c r="N20" i="26" s="1"/>
  <c r="Q19" i="23"/>
  <c r="Q19" i="26" s="1"/>
  <c r="M19" i="23"/>
  <c r="M19" i="26" s="1"/>
  <c r="P18" i="23"/>
  <c r="P18" i="26" s="1"/>
  <c r="L18" i="23"/>
  <c r="L18" i="26" s="1"/>
  <c r="Q14" i="21"/>
  <c r="E14" i="21"/>
  <c r="P13" i="21"/>
  <c r="D13" i="21"/>
  <c r="K12" i="21"/>
  <c r="C12" i="21"/>
  <c r="J11" i="21"/>
  <c r="Q10" i="21"/>
  <c r="M10" i="21"/>
  <c r="P9" i="21"/>
  <c r="H9" i="21"/>
  <c r="O8" i="21"/>
  <c r="G8" i="21"/>
  <c r="N7" i="21"/>
  <c r="F7" i="21"/>
  <c r="I6" i="21"/>
  <c r="P5" i="21"/>
  <c r="L5" i="21"/>
  <c r="D5" i="21"/>
  <c r="K26" i="24"/>
  <c r="K26" i="27" s="1"/>
  <c r="C26" i="24"/>
  <c r="C26" i="27" s="1"/>
  <c r="J25" i="24"/>
  <c r="J25" i="27" s="1"/>
  <c r="Q24" i="24"/>
  <c r="Q24" i="27" s="1"/>
  <c r="I24" i="24"/>
  <c r="I24" i="27" s="1"/>
  <c r="O22" i="21"/>
  <c r="G22" i="24"/>
  <c r="G22" i="27" s="1"/>
  <c r="N21" i="21"/>
  <c r="F21" i="24"/>
  <c r="F21" i="27" s="1"/>
  <c r="F21" i="21"/>
  <c r="M20" i="21"/>
  <c r="E20" i="24"/>
  <c r="E20" i="27" s="1"/>
  <c r="L19" i="21"/>
  <c r="D19" i="24"/>
  <c r="D19" i="27" s="1"/>
  <c r="K18" i="21"/>
  <c r="C18" i="24"/>
  <c r="C18" i="27" s="1"/>
  <c r="C18" i="21"/>
  <c r="K24" i="27"/>
  <c r="O20" i="27"/>
  <c r="P60" i="46"/>
  <c r="L60" i="46"/>
  <c r="H60" i="46"/>
  <c r="D60" i="46"/>
  <c r="P59" i="46"/>
  <c r="L59" i="46"/>
  <c r="H59" i="46"/>
  <c r="D59" i="46"/>
  <c r="P58" i="46"/>
  <c r="L58" i="46"/>
  <c r="H58" i="46"/>
  <c r="D58" i="46"/>
  <c r="P57" i="46"/>
  <c r="L57" i="46"/>
  <c r="H57" i="46"/>
  <c r="D57" i="46"/>
  <c r="P56" i="46"/>
  <c r="L56" i="46"/>
  <c r="H56" i="46"/>
  <c r="D56" i="46"/>
  <c r="P55" i="46"/>
  <c r="L55" i="46"/>
  <c r="H55" i="46"/>
  <c r="D55" i="46"/>
  <c r="P54" i="46"/>
  <c r="L54" i="46"/>
  <c r="H54" i="46"/>
  <c r="D54" i="46"/>
  <c r="P53" i="46"/>
  <c r="L53" i="46"/>
  <c r="H53" i="46"/>
  <c r="D53" i="46"/>
  <c r="P52" i="46"/>
  <c r="L52" i="46"/>
  <c r="H52" i="46"/>
  <c r="D52" i="46"/>
  <c r="P51" i="46"/>
  <c r="L51" i="46"/>
  <c r="H51" i="46"/>
  <c r="D51" i="46"/>
  <c r="P50" i="46"/>
  <c r="L50" i="46"/>
  <c r="H50" i="46"/>
  <c r="D50" i="46"/>
  <c r="P49" i="46"/>
  <c r="L49" i="46"/>
  <c r="H49" i="46"/>
  <c r="D49" i="46"/>
  <c r="D48" i="46"/>
  <c r="P46" i="46"/>
  <c r="L46" i="46"/>
  <c r="H46" i="46"/>
  <c r="D46" i="46"/>
  <c r="L45" i="46"/>
  <c r="D45" i="46"/>
  <c r="P98" i="56"/>
  <c r="F88" i="56"/>
  <c r="M40" i="56"/>
  <c r="L39" i="56"/>
  <c r="I36" i="56"/>
  <c r="N33" i="56"/>
  <c r="D31" i="56"/>
  <c r="O60" i="46"/>
  <c r="K60" i="46"/>
  <c r="G60" i="46"/>
  <c r="C60" i="46"/>
  <c r="O59" i="46"/>
  <c r="K59" i="46"/>
  <c r="G59" i="46"/>
  <c r="C59" i="46"/>
  <c r="O58" i="46"/>
  <c r="K58" i="46"/>
  <c r="G58" i="46"/>
  <c r="C58" i="46"/>
  <c r="O57" i="46"/>
  <c r="K57" i="46"/>
  <c r="G57" i="46"/>
  <c r="C57" i="46"/>
  <c r="O56" i="46"/>
  <c r="K56" i="46"/>
  <c r="G56" i="46"/>
  <c r="C56" i="46"/>
  <c r="O55" i="46"/>
  <c r="K55" i="46"/>
  <c r="G55" i="46"/>
  <c r="C55" i="46"/>
  <c r="O54" i="46"/>
  <c r="K54" i="46"/>
  <c r="G54" i="46"/>
  <c r="C54" i="46"/>
  <c r="O53" i="46"/>
  <c r="K53" i="46"/>
  <c r="G53" i="46"/>
  <c r="C53" i="46"/>
  <c r="O52" i="46"/>
  <c r="K52" i="46"/>
  <c r="G52" i="46"/>
  <c r="C52" i="46"/>
  <c r="O51" i="46"/>
  <c r="K51" i="46"/>
  <c r="G51" i="46"/>
  <c r="C51" i="46"/>
  <c r="O50" i="46"/>
  <c r="K50" i="46"/>
  <c r="G50" i="46"/>
  <c r="C50" i="46"/>
  <c r="O49" i="46"/>
  <c r="K49" i="46"/>
  <c r="G49" i="46"/>
  <c r="C49" i="46"/>
  <c r="O48" i="46"/>
  <c r="K48" i="46"/>
  <c r="G48" i="46"/>
  <c r="C48" i="46"/>
  <c r="O46" i="46"/>
  <c r="K46" i="46"/>
  <c r="G46" i="46"/>
  <c r="C46" i="46"/>
  <c r="O45" i="46"/>
  <c r="K45" i="46"/>
  <c r="G45" i="46"/>
  <c r="C45" i="46"/>
  <c r="G139" i="56"/>
  <c r="M137" i="56"/>
  <c r="C135" i="56"/>
  <c r="I133" i="56"/>
  <c r="D132" i="56"/>
  <c r="M128" i="56"/>
  <c r="E129" i="56"/>
  <c r="P122" i="56"/>
  <c r="L122" i="56"/>
  <c r="H122" i="56"/>
  <c r="D122" i="56"/>
  <c r="N120" i="56"/>
  <c r="J120" i="56"/>
  <c r="F120" i="56"/>
  <c r="Q119" i="56"/>
  <c r="M119" i="56"/>
  <c r="I119" i="56"/>
  <c r="E119" i="56"/>
  <c r="P118" i="56"/>
  <c r="L118" i="56"/>
  <c r="H118" i="56"/>
  <c r="D118" i="56"/>
  <c r="O117" i="56"/>
  <c r="K117" i="56"/>
  <c r="G117" i="56"/>
  <c r="C117" i="56"/>
  <c r="N116" i="56"/>
  <c r="J116" i="56"/>
  <c r="F116" i="56"/>
  <c r="Q111" i="56"/>
  <c r="M111" i="56"/>
  <c r="I111" i="56"/>
  <c r="E111" i="56"/>
  <c r="G82" i="56"/>
  <c r="K122" i="56"/>
  <c r="G122" i="56"/>
  <c r="C122" i="56"/>
  <c r="M120" i="56"/>
  <c r="I120" i="56"/>
  <c r="E120" i="56"/>
  <c r="P119" i="56"/>
  <c r="H119" i="56"/>
  <c r="D119" i="56"/>
  <c r="O118" i="56"/>
  <c r="K118" i="56"/>
  <c r="C118" i="56"/>
  <c r="N117" i="56"/>
  <c r="J117" i="56"/>
  <c r="F117" i="56"/>
  <c r="Q116" i="56"/>
  <c r="I116" i="56"/>
  <c r="E116" i="56"/>
  <c r="P111" i="56"/>
  <c r="L111" i="56"/>
  <c r="H111" i="56"/>
  <c r="D111" i="56"/>
  <c r="K110" i="56"/>
  <c r="G110" i="56"/>
  <c r="C110" i="56"/>
  <c r="C109" i="56"/>
  <c r="O82" i="56"/>
  <c r="K43" i="56"/>
  <c r="C43" i="56"/>
  <c r="Q16" i="17"/>
  <c r="E16" i="17"/>
  <c r="Q31" i="26"/>
  <c r="P30" i="25"/>
  <c r="P30" i="28" s="1"/>
  <c r="L30" i="25"/>
  <c r="L30" i="28" s="1"/>
  <c r="H30" i="25"/>
  <c r="H30" i="28" s="1"/>
  <c r="D30" i="25"/>
  <c r="D30" i="28" s="1"/>
  <c r="O29" i="25"/>
  <c r="O29" i="28" s="1"/>
  <c r="K29" i="25"/>
  <c r="K29" i="28" s="1"/>
  <c r="G29" i="25"/>
  <c r="G29" i="28" s="1"/>
  <c r="C29" i="25"/>
  <c r="C29" i="28" s="1"/>
  <c r="N28" i="25"/>
  <c r="N28" i="28" s="1"/>
  <c r="F28" i="25"/>
  <c r="F28" i="28" s="1"/>
  <c r="N32" i="23"/>
  <c r="N32" i="26" s="1"/>
  <c r="J32" i="23"/>
  <c r="J32" i="26" s="1"/>
  <c r="F32" i="23"/>
  <c r="F32" i="26" s="1"/>
  <c r="M31" i="23"/>
  <c r="M31" i="26" s="1"/>
  <c r="I31" i="23"/>
  <c r="I31" i="26" s="1"/>
  <c r="E31" i="23"/>
  <c r="E31" i="26" s="1"/>
  <c r="L30" i="23"/>
  <c r="L30" i="26" s="1"/>
  <c r="H30" i="23"/>
  <c r="H30" i="26" s="1"/>
  <c r="D30" i="23"/>
  <c r="D30" i="26" s="1"/>
  <c r="K29" i="23"/>
  <c r="K29" i="26" s="1"/>
  <c r="G29" i="23"/>
  <c r="G29" i="26" s="1"/>
  <c r="C29" i="23"/>
  <c r="C29" i="26" s="1"/>
  <c r="J28" i="23"/>
  <c r="J28" i="26" s="1"/>
  <c r="F28" i="23"/>
  <c r="N13" i="23"/>
  <c r="N13" i="26" s="1"/>
  <c r="J13" i="23"/>
  <c r="J13" i="26" s="1"/>
  <c r="F13" i="23"/>
  <c r="F13" i="26" s="1"/>
  <c r="Q12" i="23"/>
  <c r="Q12" i="26" s="1"/>
  <c r="M12" i="23"/>
  <c r="M12" i="26" s="1"/>
  <c r="I12" i="23"/>
  <c r="E12" i="23"/>
  <c r="E12" i="26" s="1"/>
  <c r="P11" i="23"/>
  <c r="P11" i="26" s="1"/>
  <c r="L11" i="23"/>
  <c r="L11" i="26" s="1"/>
  <c r="H11" i="23"/>
  <c r="H11" i="26" s="1"/>
  <c r="D11" i="23"/>
  <c r="D11" i="26" s="1"/>
  <c r="O10" i="23"/>
  <c r="K10" i="23"/>
  <c r="K10" i="26" s="1"/>
  <c r="G10" i="23"/>
  <c r="G10" i="26" s="1"/>
  <c r="C10" i="23"/>
  <c r="C10" i="26" s="1"/>
  <c r="N9" i="23"/>
  <c r="N9" i="26" s="1"/>
  <c r="J9" i="23"/>
  <c r="J9" i="26" s="1"/>
  <c r="F9" i="23"/>
  <c r="F9" i="26" s="1"/>
  <c r="Q8" i="23"/>
  <c r="Q8" i="26" s="1"/>
  <c r="M8" i="23"/>
  <c r="M8" i="26" s="1"/>
  <c r="I8" i="23"/>
  <c r="I8" i="26" s="1"/>
  <c r="E8" i="23"/>
  <c r="E8" i="26" s="1"/>
  <c r="P7" i="23"/>
  <c r="P7" i="26" s="1"/>
  <c r="L7" i="23"/>
  <c r="H7" i="23"/>
  <c r="H7" i="26" s="1"/>
  <c r="D7" i="23"/>
  <c r="D7" i="26" s="1"/>
  <c r="O6" i="23"/>
  <c r="O6" i="26" s="1"/>
  <c r="K6" i="23"/>
  <c r="K6" i="26" s="1"/>
  <c r="G6" i="23"/>
  <c r="G6" i="26" s="1"/>
  <c r="C6" i="23"/>
  <c r="C6" i="26" s="1"/>
  <c r="N5" i="23"/>
  <c r="N5" i="26" s="1"/>
  <c r="J5" i="23"/>
  <c r="J5" i="26" s="1"/>
  <c r="F5" i="23"/>
  <c r="F5" i="26" s="1"/>
  <c r="N32" i="24"/>
  <c r="N32" i="27" s="1"/>
  <c r="J32" i="24"/>
  <c r="J32" i="27" s="1"/>
  <c r="F32" i="24"/>
  <c r="F32" i="27" s="1"/>
  <c r="P30" i="24"/>
  <c r="P30" i="27" s="1"/>
  <c r="L30" i="24"/>
  <c r="L30" i="27" s="1"/>
  <c r="H30" i="24"/>
  <c r="H30" i="27" s="1"/>
  <c r="D30" i="24"/>
  <c r="D30" i="27" s="1"/>
  <c r="N28" i="24"/>
  <c r="N28" i="27" s="1"/>
  <c r="J28" i="24"/>
  <c r="J28" i="27" s="1"/>
  <c r="F28" i="24"/>
  <c r="F28" i="27" s="1"/>
  <c r="Q26" i="24"/>
  <c r="Q26" i="27" s="1"/>
  <c r="I26" i="24"/>
  <c r="I26" i="27" s="1"/>
  <c r="P25" i="24"/>
  <c r="P25" i="27" s="1"/>
  <c r="L25" i="24"/>
  <c r="L25" i="27" s="1"/>
  <c r="H25" i="24"/>
  <c r="H25" i="27" s="1"/>
  <c r="D25" i="24"/>
  <c r="D25" i="27" s="1"/>
  <c r="O24" i="24"/>
  <c r="O24" i="27" s="1"/>
  <c r="G24" i="24"/>
  <c r="G24" i="27" s="1"/>
  <c r="M22" i="24"/>
  <c r="M22" i="27" s="1"/>
  <c r="I22" i="24"/>
  <c r="I22" i="27" s="1"/>
  <c r="E22" i="24"/>
  <c r="E22" i="27" s="1"/>
  <c r="P21" i="24"/>
  <c r="P21" i="27" s="1"/>
  <c r="L21" i="24"/>
  <c r="L21" i="27" s="1"/>
  <c r="D21" i="24"/>
  <c r="D21" i="27" s="1"/>
  <c r="K20" i="24"/>
  <c r="K20" i="27" s="1"/>
  <c r="G20" i="24"/>
  <c r="G20" i="27" s="1"/>
  <c r="C20" i="24"/>
  <c r="C20" i="27" s="1"/>
  <c r="N19" i="24"/>
  <c r="N19" i="27" s="1"/>
  <c r="J19" i="24"/>
  <c r="J19" i="27" s="1"/>
  <c r="Q18" i="24"/>
  <c r="Q18" i="27" s="1"/>
  <c r="I18" i="24"/>
  <c r="I18" i="27" s="1"/>
  <c r="E18" i="24"/>
  <c r="E18" i="27" s="1"/>
  <c r="C14" i="21"/>
  <c r="Q12" i="24"/>
  <c r="Q12" i="27" s="1"/>
  <c r="P11" i="24"/>
  <c r="P11" i="27" s="1"/>
  <c r="O10" i="24"/>
  <c r="O10" i="27" s="1"/>
  <c r="N9" i="24"/>
  <c r="N9" i="27" s="1"/>
  <c r="M8" i="24"/>
  <c r="M8" i="27" s="1"/>
  <c r="L7" i="24"/>
  <c r="L7" i="27" s="1"/>
  <c r="K6" i="24"/>
  <c r="K6" i="27" s="1"/>
  <c r="J5" i="24"/>
  <c r="J5" i="27" s="1"/>
  <c r="Q12" i="21"/>
  <c r="M15" i="25"/>
  <c r="M15" i="28" s="1"/>
  <c r="O122" i="46"/>
  <c r="K122" i="46"/>
  <c r="G122" i="46"/>
  <c r="C122" i="46"/>
  <c r="O121" i="46"/>
  <c r="K121" i="46"/>
  <c r="G121" i="46"/>
  <c r="C121" i="46"/>
  <c r="O120" i="46"/>
  <c r="K120" i="46"/>
  <c r="G120" i="46"/>
  <c r="C120" i="46"/>
  <c r="O119" i="46"/>
  <c r="K119" i="46"/>
  <c r="G119" i="46"/>
  <c r="C119" i="46"/>
  <c r="O118" i="46"/>
  <c r="K118" i="46"/>
  <c r="G118" i="46"/>
  <c r="C118" i="46"/>
  <c r="O117" i="46"/>
  <c r="K117" i="46"/>
  <c r="G117" i="46"/>
  <c r="C117" i="46"/>
  <c r="O116" i="46"/>
  <c r="K116" i="46"/>
  <c r="G116" i="46"/>
  <c r="C116" i="46"/>
  <c r="O111" i="46"/>
  <c r="K111" i="46"/>
  <c r="G111" i="46"/>
  <c r="C111" i="46"/>
  <c r="O110" i="46"/>
  <c r="K110" i="46"/>
  <c r="G110" i="46"/>
  <c r="C110" i="46"/>
  <c r="O108" i="46"/>
  <c r="K108" i="46"/>
  <c r="G108" i="46"/>
  <c r="C108" i="46"/>
  <c r="O107" i="46"/>
  <c r="K107" i="46"/>
  <c r="G107" i="46"/>
  <c r="C107" i="46"/>
  <c r="Q60" i="46"/>
  <c r="M60" i="46"/>
  <c r="I60" i="46"/>
  <c r="E60" i="46"/>
  <c r="Q59" i="46"/>
  <c r="M59" i="46"/>
  <c r="I59" i="46"/>
  <c r="E59" i="46"/>
  <c r="Q58" i="46"/>
  <c r="M58" i="46"/>
  <c r="I58" i="46"/>
  <c r="E58" i="46"/>
  <c r="Q57" i="46"/>
  <c r="M57" i="46"/>
  <c r="I57" i="46"/>
  <c r="E57" i="46"/>
  <c r="Q56" i="46"/>
  <c r="M56" i="46"/>
  <c r="I56" i="46"/>
  <c r="E56" i="46"/>
  <c r="Q55" i="46"/>
  <c r="M55" i="46"/>
  <c r="I55" i="46"/>
  <c r="E55" i="46"/>
  <c r="Q54" i="46"/>
  <c r="M54" i="46"/>
  <c r="I54" i="46"/>
  <c r="E54" i="46"/>
  <c r="Q53" i="46"/>
  <c r="M53" i="46"/>
  <c r="I53" i="46"/>
  <c r="E53" i="46"/>
  <c r="Q52" i="46"/>
  <c r="M52" i="46"/>
  <c r="I52" i="46"/>
  <c r="E52" i="46"/>
  <c r="Q51" i="46"/>
  <c r="M51" i="46"/>
  <c r="I51" i="46"/>
  <c r="E51" i="46"/>
  <c r="Q50" i="46"/>
  <c r="M50" i="46"/>
  <c r="I50" i="46"/>
  <c r="E50" i="46"/>
  <c r="Q49" i="46"/>
  <c r="M49" i="46"/>
  <c r="I49" i="46"/>
  <c r="E49" i="46"/>
  <c r="O22" i="46"/>
  <c r="K22" i="46"/>
  <c r="G22" i="46"/>
  <c r="C22" i="46"/>
  <c r="O21" i="46"/>
  <c r="K21" i="46"/>
  <c r="G21" i="46"/>
  <c r="C21" i="46"/>
  <c r="O20" i="46"/>
  <c r="K20" i="46"/>
  <c r="G20" i="46"/>
  <c r="C20" i="46"/>
  <c r="O19" i="46"/>
  <c r="K19" i="46"/>
  <c r="G19" i="46"/>
  <c r="C19" i="46"/>
  <c r="O18" i="46"/>
  <c r="K18" i="46"/>
  <c r="G18" i="46"/>
  <c r="C18" i="46"/>
  <c r="O17" i="46"/>
  <c r="K17" i="46"/>
  <c r="G17" i="46"/>
  <c r="C17" i="46"/>
  <c r="O16" i="46"/>
  <c r="K16" i="46"/>
  <c r="G16" i="46"/>
  <c r="C16" i="46"/>
  <c r="O15" i="46"/>
  <c r="K15" i="46"/>
  <c r="G15" i="46"/>
  <c r="C15" i="46"/>
  <c r="O14" i="46"/>
  <c r="K14" i="46"/>
  <c r="G14" i="46"/>
  <c r="C14" i="46"/>
  <c r="O13" i="46"/>
  <c r="K13" i="46"/>
  <c r="G13" i="46"/>
  <c r="C13" i="46"/>
  <c r="O12" i="46"/>
  <c r="K12" i="46"/>
  <c r="G12" i="46"/>
  <c r="C12" i="46"/>
  <c r="O11" i="46"/>
  <c r="K11" i="46"/>
  <c r="G11" i="46"/>
  <c r="C11" i="46"/>
  <c r="O10" i="46"/>
  <c r="K10" i="46"/>
  <c r="G10" i="46"/>
  <c r="C10" i="46"/>
  <c r="O9" i="46"/>
  <c r="K9" i="46"/>
  <c r="G9" i="46"/>
  <c r="C9" i="46"/>
  <c r="O8" i="46"/>
  <c r="G8" i="46"/>
  <c r="O6" i="46"/>
  <c r="K6" i="46"/>
  <c r="G6" i="46"/>
  <c r="C6" i="46"/>
  <c r="O5" i="46"/>
  <c r="K5" i="46"/>
  <c r="G5" i="46"/>
  <c r="C5" i="46"/>
  <c r="P177" i="56"/>
  <c r="L177" i="56"/>
  <c r="H177" i="56"/>
  <c r="D177" i="56"/>
  <c r="N175" i="56"/>
  <c r="J175" i="56"/>
  <c r="F175" i="56"/>
  <c r="Q174" i="56"/>
  <c r="M174" i="56"/>
  <c r="I174" i="56"/>
  <c r="E174" i="56"/>
  <c r="P173" i="56"/>
  <c r="L173" i="56"/>
  <c r="H173" i="56"/>
  <c r="D173" i="56"/>
  <c r="O172" i="56"/>
  <c r="K172" i="56"/>
  <c r="G172" i="56"/>
  <c r="C172" i="56"/>
  <c r="N171" i="56"/>
  <c r="J171" i="56"/>
  <c r="F171" i="56"/>
  <c r="Q166" i="56"/>
  <c r="M166" i="56"/>
  <c r="I166" i="56"/>
  <c r="E166" i="56"/>
  <c r="K127" i="56"/>
  <c r="C127" i="56"/>
  <c r="N103" i="56"/>
  <c r="J103" i="56"/>
  <c r="F103" i="56"/>
  <c r="P101" i="56"/>
  <c r="L101" i="56"/>
  <c r="H101" i="56"/>
  <c r="D101" i="56"/>
  <c r="O100" i="56"/>
  <c r="K100" i="56"/>
  <c r="G100" i="56"/>
  <c r="C100" i="56"/>
  <c r="N99" i="56"/>
  <c r="J99" i="56"/>
  <c r="F99" i="56"/>
  <c r="Q98" i="56"/>
  <c r="M98" i="56"/>
  <c r="I98" i="56"/>
  <c r="E98" i="56"/>
  <c r="P97" i="56"/>
  <c r="L97" i="56"/>
  <c r="H97" i="56"/>
  <c r="D97" i="56"/>
  <c r="O96" i="56"/>
  <c r="K96" i="56"/>
  <c r="G96" i="56"/>
  <c r="C96" i="56"/>
  <c r="N95" i="56"/>
  <c r="Q94" i="56"/>
  <c r="I94" i="56"/>
  <c r="P93" i="56"/>
  <c r="H93" i="56"/>
  <c r="K92" i="56"/>
  <c r="G92" i="56"/>
  <c r="N91" i="56"/>
  <c r="J91" i="56"/>
  <c r="F91" i="56"/>
  <c r="Q90" i="56"/>
  <c r="M90" i="56"/>
  <c r="I90" i="56"/>
  <c r="E90" i="56"/>
  <c r="P89" i="56"/>
  <c r="L89" i="56"/>
  <c r="H89" i="56"/>
  <c r="D89" i="56"/>
  <c r="O88" i="56"/>
  <c r="K88" i="56"/>
  <c r="G88" i="56"/>
  <c r="C88" i="56"/>
  <c r="N87" i="56"/>
  <c r="J87" i="56"/>
  <c r="F87" i="56"/>
  <c r="O177" i="56"/>
  <c r="K177" i="56"/>
  <c r="G177" i="56"/>
  <c r="C177" i="56"/>
  <c r="Q175" i="56"/>
  <c r="M175" i="56"/>
  <c r="I175" i="56"/>
  <c r="E175" i="56"/>
  <c r="P174" i="56"/>
  <c r="L174" i="56"/>
  <c r="H174" i="56"/>
  <c r="D174" i="56"/>
  <c r="O173" i="56"/>
  <c r="K173" i="56"/>
  <c r="G173" i="56"/>
  <c r="C173" i="56"/>
  <c r="N172" i="56"/>
  <c r="J172" i="56"/>
  <c r="F172" i="56"/>
  <c r="Q171" i="56"/>
  <c r="M171" i="56"/>
  <c r="I171" i="56"/>
  <c r="E171" i="56"/>
  <c r="P166" i="56"/>
  <c r="L166" i="56"/>
  <c r="H166" i="56"/>
  <c r="D166" i="56"/>
  <c r="K165" i="56"/>
  <c r="K109" i="56"/>
  <c r="L66" i="56"/>
  <c r="I93" i="6"/>
  <c r="M52" i="6"/>
  <c r="M51" i="6" s="1"/>
  <c r="N27" i="7"/>
  <c r="F27" i="7"/>
  <c r="B17" i="14"/>
  <c r="B17" i="17" s="1"/>
  <c r="F4" i="7"/>
  <c r="F3" i="7" s="1"/>
  <c r="L27" i="11"/>
  <c r="P18" i="14"/>
  <c r="L4" i="11"/>
  <c r="D4" i="11"/>
  <c r="F14" i="18"/>
  <c r="F14" i="23" s="1"/>
  <c r="F14" i="26" s="1"/>
  <c r="C26" i="23"/>
  <c r="C26" i="26" s="1"/>
  <c r="C26" i="21"/>
  <c r="J25" i="23"/>
  <c r="J25" i="26" s="1"/>
  <c r="J25" i="21"/>
  <c r="F25" i="21"/>
  <c r="E24" i="21"/>
  <c r="H13" i="24"/>
  <c r="H13" i="27" s="1"/>
  <c r="M10" i="24"/>
  <c r="M10" i="27" s="1"/>
  <c r="D9" i="24"/>
  <c r="D9" i="27" s="1"/>
  <c r="Q6" i="24"/>
  <c r="Q6" i="27" s="1"/>
  <c r="H5" i="24"/>
  <c r="H5" i="27" s="1"/>
  <c r="O26" i="21"/>
  <c r="P93" i="6"/>
  <c r="P52" i="6"/>
  <c r="P51" i="6" s="1"/>
  <c r="Q27" i="7"/>
  <c r="M27" i="7"/>
  <c r="I27" i="7"/>
  <c r="E27" i="7"/>
  <c r="Q17" i="7"/>
  <c r="I17" i="7"/>
  <c r="Q4" i="7"/>
  <c r="Q3" i="7" s="1"/>
  <c r="N31" i="12"/>
  <c r="N20" i="12"/>
  <c r="F20" i="12"/>
  <c r="F18" i="12"/>
  <c r="J14" i="12"/>
  <c r="B14" i="12"/>
  <c r="B14" i="15" s="1"/>
  <c r="F12" i="12"/>
  <c r="F4" i="8"/>
  <c r="O32" i="10"/>
  <c r="C32" i="10"/>
  <c r="K31" i="10"/>
  <c r="G30" i="10"/>
  <c r="K29" i="10"/>
  <c r="C29" i="10"/>
  <c r="C25" i="10"/>
  <c r="G24" i="10"/>
  <c r="C22" i="10"/>
  <c r="G21" i="10"/>
  <c r="C20" i="10"/>
  <c r="G19" i="10"/>
  <c r="O16" i="10"/>
  <c r="C16" i="10"/>
  <c r="G13" i="10"/>
  <c r="O12" i="10"/>
  <c r="G12" i="10"/>
  <c r="O11" i="10"/>
  <c r="C11" i="10"/>
  <c r="K10" i="10"/>
  <c r="C10" i="10"/>
  <c r="G9" i="10"/>
  <c r="O8" i="10"/>
  <c r="G7" i="10"/>
  <c r="O6" i="10"/>
  <c r="G5" i="10"/>
  <c r="G27" i="11"/>
  <c r="K4" i="11"/>
  <c r="L28" i="14"/>
  <c r="L5" i="14"/>
  <c r="P32" i="23"/>
  <c r="P32" i="26" s="1"/>
  <c r="D32" i="23"/>
  <c r="D32" i="26" s="1"/>
  <c r="K31" i="23"/>
  <c r="K31" i="26" s="1"/>
  <c r="C31" i="23"/>
  <c r="C31" i="26" s="1"/>
  <c r="N30" i="23"/>
  <c r="N30" i="26" s="1"/>
  <c r="J30" i="23"/>
  <c r="J30" i="26" s="1"/>
  <c r="F30" i="23"/>
  <c r="F30" i="26" s="1"/>
  <c r="I29" i="28"/>
  <c r="P27" i="18"/>
  <c r="D28" i="28"/>
  <c r="M24" i="27"/>
  <c r="Q20" i="27"/>
  <c r="H19" i="27"/>
  <c r="D6" i="28"/>
  <c r="K4" i="18"/>
  <c r="K3" i="18" s="1"/>
  <c r="K16" i="23" s="1"/>
  <c r="O13" i="23"/>
  <c r="O13" i="26" s="1"/>
  <c r="G13" i="23"/>
  <c r="G13" i="26" s="1"/>
  <c r="F12" i="23"/>
  <c r="F12" i="26" s="1"/>
  <c r="E11" i="23"/>
  <c r="E11" i="26" s="1"/>
  <c r="H10" i="23"/>
  <c r="H10" i="26" s="1"/>
  <c r="K9" i="23"/>
  <c r="K9" i="26" s="1"/>
  <c r="J8" i="23"/>
  <c r="J8" i="26" s="1"/>
  <c r="Q7" i="23"/>
  <c r="Q7" i="26" s="1"/>
  <c r="P6" i="23"/>
  <c r="P6" i="26" s="1"/>
  <c r="D6" i="23"/>
  <c r="D6" i="26" s="1"/>
  <c r="G5" i="23"/>
  <c r="G5" i="26" s="1"/>
  <c r="Q30" i="27"/>
  <c r="I30" i="27"/>
  <c r="P29" i="27"/>
  <c r="H29" i="27"/>
  <c r="M16" i="21"/>
  <c r="E26" i="27"/>
  <c r="Q22" i="27"/>
  <c r="L127" i="46"/>
  <c r="D127" i="46"/>
  <c r="L126" i="46"/>
  <c r="D126" i="46"/>
  <c r="H82" i="46"/>
  <c r="P25" i="46"/>
  <c r="G52" i="6"/>
  <c r="G51" i="6" s="1"/>
  <c r="P27" i="7"/>
  <c r="L27" i="7"/>
  <c r="H27" i="7"/>
  <c r="D27" i="7"/>
  <c r="P17" i="7"/>
  <c r="P17" i="14" s="1"/>
  <c r="L17" i="7"/>
  <c r="L17" i="14" s="1"/>
  <c r="H17" i="7"/>
  <c r="D17" i="7"/>
  <c r="D17" i="14" s="1"/>
  <c r="P4" i="7"/>
  <c r="P3" i="7" s="1"/>
  <c r="L4" i="7"/>
  <c r="L3" i="7" s="1"/>
  <c r="H4" i="7"/>
  <c r="H3" i="7" s="1"/>
  <c r="D4" i="7"/>
  <c r="D3" i="7" s="1"/>
  <c r="Q32" i="12"/>
  <c r="M32" i="12"/>
  <c r="I32" i="12"/>
  <c r="E32" i="12"/>
  <c r="Q31" i="12"/>
  <c r="M31" i="12"/>
  <c r="I31" i="12"/>
  <c r="E31" i="12"/>
  <c r="Q30" i="12"/>
  <c r="M30" i="12"/>
  <c r="I30" i="12"/>
  <c r="E30" i="12"/>
  <c r="Q29" i="12"/>
  <c r="M29" i="12"/>
  <c r="I29" i="12"/>
  <c r="E29" i="12"/>
  <c r="Q28" i="12"/>
  <c r="M28" i="12"/>
  <c r="I28" i="12"/>
  <c r="E28" i="12"/>
  <c r="Q26" i="12"/>
  <c r="M26" i="12"/>
  <c r="I26" i="12"/>
  <c r="E26" i="12"/>
  <c r="Q25" i="12"/>
  <c r="M25" i="12"/>
  <c r="I25" i="12"/>
  <c r="E25" i="12"/>
  <c r="Q24" i="12"/>
  <c r="M24" i="12"/>
  <c r="I24" i="12"/>
  <c r="E24" i="12"/>
  <c r="Q22" i="12"/>
  <c r="M22" i="12"/>
  <c r="I22" i="12"/>
  <c r="E22" i="12"/>
  <c r="Q21" i="12"/>
  <c r="M21" i="12"/>
  <c r="I21" i="12"/>
  <c r="E21" i="12"/>
  <c r="Q20" i="12"/>
  <c r="M20" i="12"/>
  <c r="I20" i="12"/>
  <c r="E20" i="12"/>
  <c r="Q19" i="12"/>
  <c r="M19" i="12"/>
  <c r="I19" i="12"/>
  <c r="E19" i="12"/>
  <c r="Q18" i="12"/>
  <c r="M18" i="12"/>
  <c r="I18" i="12"/>
  <c r="E18" i="12"/>
  <c r="Q14" i="12"/>
  <c r="M14" i="12"/>
  <c r="I14" i="12"/>
  <c r="E14" i="12"/>
  <c r="Q13" i="12"/>
  <c r="M13" i="12"/>
  <c r="I13" i="12"/>
  <c r="E13" i="12"/>
  <c r="Q12" i="12"/>
  <c r="M12" i="12"/>
  <c r="I12" i="12"/>
  <c r="E12" i="12"/>
  <c r="Q11" i="12"/>
  <c r="M11" i="12"/>
  <c r="I11" i="12"/>
  <c r="E11" i="12"/>
  <c r="Q10" i="12"/>
  <c r="M10" i="12"/>
  <c r="I10" i="12"/>
  <c r="E10" i="12"/>
  <c r="Q9" i="12"/>
  <c r="M9" i="12"/>
  <c r="I9" i="12"/>
  <c r="E9" i="12"/>
  <c r="Q8" i="12"/>
  <c r="M8" i="12"/>
  <c r="I8" i="12"/>
  <c r="E8" i="12"/>
  <c r="Q7" i="12"/>
  <c r="M7" i="12"/>
  <c r="I7" i="12"/>
  <c r="E7" i="12"/>
  <c r="Q6" i="12"/>
  <c r="M6" i="12"/>
  <c r="I6" i="12"/>
  <c r="E6" i="12"/>
  <c r="Q5" i="12"/>
  <c r="M5" i="12"/>
  <c r="I5" i="12"/>
  <c r="E5" i="12"/>
  <c r="N32" i="13"/>
  <c r="J32" i="13"/>
  <c r="F32" i="13"/>
  <c r="B32" i="13"/>
  <c r="B32" i="16" s="1"/>
  <c r="N31" i="13"/>
  <c r="J31" i="13"/>
  <c r="F31" i="13"/>
  <c r="B31" i="13"/>
  <c r="B31" i="16" s="1"/>
  <c r="N30" i="13"/>
  <c r="J30" i="13"/>
  <c r="F30" i="13"/>
  <c r="B30" i="13"/>
  <c r="B30" i="16" s="1"/>
  <c r="N29" i="13"/>
  <c r="J29" i="13"/>
  <c r="F29" i="13"/>
  <c r="B29" i="13"/>
  <c r="B29" i="16" s="1"/>
  <c r="N28" i="13"/>
  <c r="J28" i="13"/>
  <c r="F28" i="13"/>
  <c r="B28" i="13"/>
  <c r="B28" i="16" s="1"/>
  <c r="N26" i="13"/>
  <c r="J26" i="13"/>
  <c r="F26" i="13"/>
  <c r="B26" i="13"/>
  <c r="B26" i="16" s="1"/>
  <c r="N25" i="13"/>
  <c r="J25" i="13"/>
  <c r="F25" i="13"/>
  <c r="B25" i="13"/>
  <c r="B25" i="16" s="1"/>
  <c r="N24" i="13"/>
  <c r="J24" i="13"/>
  <c r="F24" i="13"/>
  <c r="B24" i="13"/>
  <c r="B24" i="16" s="1"/>
  <c r="N22" i="13"/>
  <c r="J22" i="13"/>
  <c r="F22" i="13"/>
  <c r="B22" i="13"/>
  <c r="B22" i="16" s="1"/>
  <c r="N21" i="13"/>
  <c r="J21" i="13"/>
  <c r="F21" i="13"/>
  <c r="B21" i="13"/>
  <c r="B21" i="16" s="1"/>
  <c r="N20" i="13"/>
  <c r="J20" i="13"/>
  <c r="F20" i="13"/>
  <c r="B20" i="13"/>
  <c r="B20" i="16" s="1"/>
  <c r="N19" i="13"/>
  <c r="J19" i="13"/>
  <c r="F19" i="13"/>
  <c r="B19" i="13"/>
  <c r="B19" i="16" s="1"/>
  <c r="N18" i="13"/>
  <c r="J18" i="13"/>
  <c r="F18" i="13"/>
  <c r="B18" i="13"/>
  <c r="B18" i="16" s="1"/>
  <c r="N14" i="13"/>
  <c r="J14" i="13"/>
  <c r="F14" i="13"/>
  <c r="B14" i="13"/>
  <c r="B14" i="16" s="1"/>
  <c r="N13" i="13"/>
  <c r="J13" i="13"/>
  <c r="F13" i="13"/>
  <c r="B13" i="13"/>
  <c r="B13" i="16" s="1"/>
  <c r="N12" i="13"/>
  <c r="J12" i="13"/>
  <c r="F12" i="13"/>
  <c r="B12" i="13"/>
  <c r="B12" i="16" s="1"/>
  <c r="N11" i="13"/>
  <c r="J11" i="13"/>
  <c r="F11" i="13"/>
  <c r="B11" i="13"/>
  <c r="B11" i="16" s="1"/>
  <c r="N10" i="13"/>
  <c r="J10" i="13"/>
  <c r="F10" i="13"/>
  <c r="B10" i="13"/>
  <c r="B10" i="16" s="1"/>
  <c r="N9" i="13"/>
  <c r="J9" i="13"/>
  <c r="F9" i="13"/>
  <c r="B9" i="13"/>
  <c r="B9" i="16" s="1"/>
  <c r="N8" i="13"/>
  <c r="J8" i="13"/>
  <c r="F8" i="13"/>
  <c r="B8" i="13"/>
  <c r="B8" i="16" s="1"/>
  <c r="N7" i="13"/>
  <c r="J7" i="13"/>
  <c r="F7" i="13"/>
  <c r="B7" i="13"/>
  <c r="B7" i="16" s="1"/>
  <c r="N6" i="13"/>
  <c r="J6" i="13"/>
  <c r="F6" i="13"/>
  <c r="B6" i="13"/>
  <c r="B6" i="16" s="1"/>
  <c r="N5" i="13"/>
  <c r="J5" i="13"/>
  <c r="F5" i="13"/>
  <c r="B5" i="13"/>
  <c r="B5" i="16" s="1"/>
  <c r="J23" i="10"/>
  <c r="D18" i="14"/>
  <c r="O15" i="14"/>
  <c r="O15" i="17" s="1"/>
  <c r="O16" i="17"/>
  <c r="G15" i="14"/>
  <c r="G15" i="17" s="1"/>
  <c r="G16" i="17"/>
  <c r="N26" i="23"/>
  <c r="N26" i="26" s="1"/>
  <c r="J26" i="23"/>
  <c r="J26" i="26" s="1"/>
  <c r="F26" i="23"/>
  <c r="F26" i="26" s="1"/>
  <c r="Q25" i="23"/>
  <c r="Q25" i="26" s="1"/>
  <c r="M25" i="23"/>
  <c r="M25" i="26" s="1"/>
  <c r="I25" i="23"/>
  <c r="I25" i="26" s="1"/>
  <c r="E25" i="23"/>
  <c r="E25" i="26" s="1"/>
  <c r="P24" i="23"/>
  <c r="P24" i="26" s="1"/>
  <c r="L24" i="23"/>
  <c r="L24" i="26" s="1"/>
  <c r="H24" i="23"/>
  <c r="H24" i="26" s="1"/>
  <c r="D24" i="23"/>
  <c r="D24" i="26" s="1"/>
  <c r="N22" i="28"/>
  <c r="J22" i="28"/>
  <c r="F22" i="23"/>
  <c r="F22" i="26" s="1"/>
  <c r="Q21" i="28"/>
  <c r="M21" i="23"/>
  <c r="M21" i="26" s="1"/>
  <c r="I17" i="18"/>
  <c r="I17" i="25" s="1"/>
  <c r="I17" i="28" s="1"/>
  <c r="E21" i="23"/>
  <c r="E21" i="26" s="1"/>
  <c r="P20" i="28"/>
  <c r="L20" i="23"/>
  <c r="L20" i="26" s="1"/>
  <c r="H20" i="28"/>
  <c r="D20" i="23"/>
  <c r="D20" i="26" s="1"/>
  <c r="O17" i="18"/>
  <c r="O17" i="24" s="1"/>
  <c r="O17" i="27" s="1"/>
  <c r="K19" i="28"/>
  <c r="G19" i="23"/>
  <c r="G19" i="26" s="1"/>
  <c r="C19" i="23"/>
  <c r="C19" i="26" s="1"/>
  <c r="N18" i="28"/>
  <c r="J18" i="23"/>
  <c r="J18" i="26" s="1"/>
  <c r="F17" i="18"/>
  <c r="F28" i="26"/>
  <c r="I12" i="26"/>
  <c r="O10" i="26"/>
  <c r="L7" i="26"/>
  <c r="O14" i="21"/>
  <c r="K14" i="21"/>
  <c r="G14" i="21"/>
  <c r="N13" i="24"/>
  <c r="N13" i="27" s="1"/>
  <c r="N13" i="21"/>
  <c r="J13" i="21"/>
  <c r="J13" i="24"/>
  <c r="J13" i="27" s="1"/>
  <c r="F13" i="24"/>
  <c r="F13" i="27" s="1"/>
  <c r="F13" i="21"/>
  <c r="M12" i="24"/>
  <c r="M12" i="27" s="1"/>
  <c r="M12" i="21"/>
  <c r="I12" i="21"/>
  <c r="I12" i="24"/>
  <c r="I12" i="27" s="1"/>
  <c r="E12" i="24"/>
  <c r="E12" i="27" s="1"/>
  <c r="E12" i="21"/>
  <c r="L11" i="24"/>
  <c r="L11" i="27" s="1"/>
  <c r="L11" i="21"/>
  <c r="H11" i="21"/>
  <c r="H11" i="24"/>
  <c r="H11" i="27" s="1"/>
  <c r="D11" i="24"/>
  <c r="D11" i="27" s="1"/>
  <c r="D11" i="21"/>
  <c r="K10" i="24"/>
  <c r="K10" i="27" s="1"/>
  <c r="K10" i="21"/>
  <c r="G10" i="21"/>
  <c r="G10" i="24"/>
  <c r="G10" i="27" s="1"/>
  <c r="C10" i="24"/>
  <c r="C10" i="27" s="1"/>
  <c r="C10" i="21"/>
  <c r="J9" i="24"/>
  <c r="J9" i="27" s="1"/>
  <c r="J9" i="21"/>
  <c r="F9" i="21"/>
  <c r="F9" i="24"/>
  <c r="F9" i="27" s="1"/>
  <c r="Q8" i="24"/>
  <c r="Q8" i="27" s="1"/>
  <c r="Q8" i="21"/>
  <c r="I8" i="24"/>
  <c r="I8" i="27" s="1"/>
  <c r="I8" i="21"/>
  <c r="E8" i="21"/>
  <c r="E8" i="24"/>
  <c r="E8" i="27" s="1"/>
  <c r="P7" i="24"/>
  <c r="P7" i="27" s="1"/>
  <c r="P7" i="21"/>
  <c r="H7" i="24"/>
  <c r="H7" i="27" s="1"/>
  <c r="H7" i="21"/>
  <c r="D7" i="21"/>
  <c r="D7" i="24"/>
  <c r="D7" i="27" s="1"/>
  <c r="O6" i="24"/>
  <c r="O6" i="27" s="1"/>
  <c r="O6" i="21"/>
  <c r="G6" i="24"/>
  <c r="G6" i="27" s="1"/>
  <c r="G6" i="21"/>
  <c r="C6" i="21"/>
  <c r="C6" i="24"/>
  <c r="C6" i="27" s="1"/>
  <c r="N5" i="24"/>
  <c r="N5" i="27" s="1"/>
  <c r="N5" i="21"/>
  <c r="F5" i="24"/>
  <c r="F5" i="27" s="1"/>
  <c r="F5" i="21"/>
  <c r="M24" i="21"/>
  <c r="O10" i="21"/>
  <c r="K6" i="21"/>
  <c r="N9" i="28"/>
  <c r="J9" i="28"/>
  <c r="F9" i="28"/>
  <c r="Q8" i="28"/>
  <c r="M8" i="28"/>
  <c r="I8" i="28"/>
  <c r="E8" i="28"/>
  <c r="P7" i="28"/>
  <c r="L7" i="28"/>
  <c r="H7" i="28"/>
  <c r="D7" i="28"/>
  <c r="O6" i="28"/>
  <c r="K6" i="28"/>
  <c r="G6" i="28"/>
  <c r="C6" i="28"/>
  <c r="N28" i="26"/>
  <c r="F20" i="26"/>
  <c r="M7" i="23"/>
  <c r="M7" i="26" s="1"/>
  <c r="N7" i="24"/>
  <c r="N7" i="27" s="1"/>
  <c r="O16" i="28"/>
  <c r="O15" i="25"/>
  <c r="O15" i="28" s="1"/>
  <c r="G16" i="28"/>
  <c r="G15" i="25"/>
  <c r="G15" i="28" s="1"/>
  <c r="E145" i="46"/>
  <c r="E144" i="46"/>
  <c r="M144" i="46"/>
  <c r="Q93" i="6"/>
  <c r="M93" i="6"/>
  <c r="Q52" i="6"/>
  <c r="E52" i="6"/>
  <c r="N17" i="7"/>
  <c r="N17" i="14" s="1"/>
  <c r="F17" i="7"/>
  <c r="F17" i="14" s="1"/>
  <c r="N4" i="7"/>
  <c r="N3" i="7" s="1"/>
  <c r="B16" i="12"/>
  <c r="B16" i="15" s="1"/>
  <c r="P27" i="11"/>
  <c r="P28" i="14"/>
  <c r="H27" i="11"/>
  <c r="H28" i="14"/>
  <c r="D27" i="11"/>
  <c r="H18" i="14"/>
  <c r="P4" i="11"/>
  <c r="P5" i="14"/>
  <c r="H4" i="11"/>
  <c r="H5" i="14"/>
  <c r="D28" i="14"/>
  <c r="N5" i="14"/>
  <c r="P13" i="24"/>
  <c r="P13" i="27" s="1"/>
  <c r="O12" i="24"/>
  <c r="O12" i="27" s="1"/>
  <c r="N11" i="24"/>
  <c r="N11" i="27" s="1"/>
  <c r="E10" i="24"/>
  <c r="E10" i="27" s="1"/>
  <c r="K8" i="24"/>
  <c r="K8" i="27" s="1"/>
  <c r="J7" i="24"/>
  <c r="J7" i="27" s="1"/>
  <c r="I6" i="24"/>
  <c r="I6" i="27" s="1"/>
  <c r="M26" i="27"/>
  <c r="L52" i="6"/>
  <c r="L51" i="6" s="1"/>
  <c r="L60" i="6" s="1"/>
  <c r="M17" i="7"/>
  <c r="M17" i="14" s="1"/>
  <c r="E17" i="7"/>
  <c r="M4" i="7"/>
  <c r="M3" i="7" s="1"/>
  <c r="I4" i="7"/>
  <c r="I3" i="7" s="1"/>
  <c r="E4" i="7"/>
  <c r="E3" i="7" s="1"/>
  <c r="F32" i="12"/>
  <c r="N30" i="12"/>
  <c r="F30" i="12"/>
  <c r="J29" i="12"/>
  <c r="B29" i="12"/>
  <c r="B29" i="15" s="1"/>
  <c r="J28" i="12"/>
  <c r="B28" i="12"/>
  <c r="B28" i="15" s="1"/>
  <c r="F26" i="12"/>
  <c r="B24" i="12"/>
  <c r="B24" i="15" s="1"/>
  <c r="J22" i="12"/>
  <c r="N21" i="12"/>
  <c r="F19" i="12"/>
  <c r="N18" i="12"/>
  <c r="N13" i="12"/>
  <c r="F13" i="12"/>
  <c r="F11" i="12"/>
  <c r="N10" i="12"/>
  <c r="B9" i="12"/>
  <c r="B9" i="15" s="1"/>
  <c r="J8" i="12"/>
  <c r="B8" i="12"/>
  <c r="B8" i="15" s="1"/>
  <c r="J7" i="12"/>
  <c r="B7" i="12"/>
  <c r="B7" i="15" s="1"/>
  <c r="J5" i="12"/>
  <c r="G32" i="10"/>
  <c r="G31" i="10"/>
  <c r="C31" i="10"/>
  <c r="K30" i="10"/>
  <c r="O29" i="10"/>
  <c r="O26" i="10"/>
  <c r="K26" i="10"/>
  <c r="C26" i="10"/>
  <c r="O25" i="10"/>
  <c r="G25" i="10"/>
  <c r="K24" i="10"/>
  <c r="O22" i="10"/>
  <c r="G22" i="10"/>
  <c r="K21" i="10"/>
  <c r="O20" i="10"/>
  <c r="K20" i="10"/>
  <c r="K19" i="10"/>
  <c r="C19" i="10"/>
  <c r="K18" i="10"/>
  <c r="K14" i="10"/>
  <c r="G14" i="10"/>
  <c r="O13" i="10"/>
  <c r="K13" i="10"/>
  <c r="C13" i="10"/>
  <c r="C12" i="10"/>
  <c r="K11" i="10"/>
  <c r="G11" i="10"/>
  <c r="O10" i="10"/>
  <c r="G10" i="10"/>
  <c r="O9" i="10"/>
  <c r="K9" i="10"/>
  <c r="C9" i="10"/>
  <c r="K8" i="10"/>
  <c r="G8" i="10"/>
  <c r="C8" i="10"/>
  <c r="K7" i="10"/>
  <c r="G6" i="10"/>
  <c r="C6" i="10"/>
  <c r="K5" i="10"/>
  <c r="B5" i="14"/>
  <c r="B5" i="17" s="1"/>
  <c r="L32" i="23"/>
  <c r="L32" i="26" s="1"/>
  <c r="H32" i="23"/>
  <c r="H32" i="26" s="1"/>
  <c r="O31" i="23"/>
  <c r="O31" i="26" s="1"/>
  <c r="G31" i="23"/>
  <c r="G31" i="26" s="1"/>
  <c r="Q29" i="28"/>
  <c r="M29" i="23"/>
  <c r="M29" i="26" s="1"/>
  <c r="E29" i="23"/>
  <c r="E29" i="26" s="1"/>
  <c r="L28" i="23"/>
  <c r="L28" i="26" s="1"/>
  <c r="H28" i="23"/>
  <c r="H28" i="26" s="1"/>
  <c r="E24" i="27"/>
  <c r="I20" i="27"/>
  <c r="P19" i="27"/>
  <c r="K13" i="23"/>
  <c r="K13" i="26" s="1"/>
  <c r="N12" i="23"/>
  <c r="N12" i="26" s="1"/>
  <c r="J12" i="23"/>
  <c r="J12" i="26" s="1"/>
  <c r="M11" i="23"/>
  <c r="M11" i="26" s="1"/>
  <c r="I11" i="23"/>
  <c r="I11" i="26" s="1"/>
  <c r="L10" i="23"/>
  <c r="L10" i="26" s="1"/>
  <c r="D10" i="23"/>
  <c r="D10" i="26" s="1"/>
  <c r="G9" i="23"/>
  <c r="G9" i="26" s="1"/>
  <c r="C9" i="23"/>
  <c r="C9" i="26" s="1"/>
  <c r="F8" i="23"/>
  <c r="F8" i="26" s="1"/>
  <c r="I7" i="23"/>
  <c r="I7" i="26" s="1"/>
  <c r="E7" i="23"/>
  <c r="E7" i="26" s="1"/>
  <c r="H6" i="23"/>
  <c r="H6" i="26" s="1"/>
  <c r="O5" i="23"/>
  <c r="O5" i="26" s="1"/>
  <c r="C5" i="23"/>
  <c r="C5" i="26" s="1"/>
  <c r="M30" i="27"/>
  <c r="E30" i="27"/>
  <c r="L29" i="27"/>
  <c r="D29" i="27"/>
  <c r="I16" i="21"/>
  <c r="N25" i="21"/>
  <c r="N8" i="23"/>
  <c r="N8" i="26" s="1"/>
  <c r="M18" i="27"/>
  <c r="P127" i="46"/>
  <c r="H127" i="46"/>
  <c r="H106" i="46"/>
  <c r="O52" i="6"/>
  <c r="K52" i="6"/>
  <c r="C52" i="6"/>
  <c r="C51" i="6" s="1"/>
  <c r="C60" i="6" s="1"/>
  <c r="B110" i="6"/>
  <c r="B140" i="6" s="1"/>
  <c r="N93" i="6"/>
  <c r="F117" i="6"/>
  <c r="B117" i="6"/>
  <c r="J52" i="6"/>
  <c r="B52" i="6"/>
  <c r="B103" i="6" s="1"/>
  <c r="O27" i="7"/>
  <c r="K27" i="7"/>
  <c r="G27" i="7"/>
  <c r="C27" i="7"/>
  <c r="C27" i="13" s="1"/>
  <c r="O17" i="7"/>
  <c r="O17" i="14" s="1"/>
  <c r="K17" i="7"/>
  <c r="G17" i="7"/>
  <c r="C17" i="7"/>
  <c r="O4" i="7"/>
  <c r="O3" i="7" s="1"/>
  <c r="K4" i="7"/>
  <c r="K3" i="7" s="1"/>
  <c r="G4" i="7"/>
  <c r="G3" i="7" s="1"/>
  <c r="C4" i="7"/>
  <c r="C3" i="7" s="1"/>
  <c r="P32" i="12"/>
  <c r="L32" i="12"/>
  <c r="H32" i="12"/>
  <c r="D32" i="12"/>
  <c r="P31" i="12"/>
  <c r="L31" i="12"/>
  <c r="H31" i="12"/>
  <c r="D31" i="12"/>
  <c r="P30" i="12"/>
  <c r="L30" i="12"/>
  <c r="H30" i="12"/>
  <c r="D30" i="12"/>
  <c r="P29" i="12"/>
  <c r="L29" i="12"/>
  <c r="H29" i="12"/>
  <c r="D29" i="12"/>
  <c r="P28" i="12"/>
  <c r="L28" i="12"/>
  <c r="H28" i="12"/>
  <c r="D28" i="12"/>
  <c r="P26" i="12"/>
  <c r="L26" i="12"/>
  <c r="H26" i="12"/>
  <c r="D26" i="12"/>
  <c r="P25" i="12"/>
  <c r="L25" i="12"/>
  <c r="H25" i="12"/>
  <c r="D25" i="12"/>
  <c r="P24" i="12"/>
  <c r="L24" i="12"/>
  <c r="H24" i="12"/>
  <c r="D24" i="12"/>
  <c r="P22" i="12"/>
  <c r="L22" i="12"/>
  <c r="H22" i="12"/>
  <c r="D22" i="12"/>
  <c r="P21" i="12"/>
  <c r="L21" i="12"/>
  <c r="H21" i="12"/>
  <c r="D21" i="12"/>
  <c r="P20" i="12"/>
  <c r="L20" i="12"/>
  <c r="H20" i="12"/>
  <c r="D20" i="12"/>
  <c r="P19" i="12"/>
  <c r="L19" i="12"/>
  <c r="H19" i="12"/>
  <c r="D19" i="12"/>
  <c r="P18" i="12"/>
  <c r="L18" i="12"/>
  <c r="H18" i="12"/>
  <c r="D18" i="12"/>
  <c r="P14" i="12"/>
  <c r="L14" i="12"/>
  <c r="H14" i="12"/>
  <c r="D14" i="12"/>
  <c r="P13" i="12"/>
  <c r="L13" i="12"/>
  <c r="H13" i="12"/>
  <c r="D13" i="12"/>
  <c r="P12" i="12"/>
  <c r="L12" i="12"/>
  <c r="H12" i="12"/>
  <c r="D12" i="12"/>
  <c r="P11" i="12"/>
  <c r="L11" i="12"/>
  <c r="H11" i="12"/>
  <c r="D11" i="12"/>
  <c r="P10" i="12"/>
  <c r="L10" i="12"/>
  <c r="H10" i="12"/>
  <c r="D10" i="12"/>
  <c r="P9" i="12"/>
  <c r="L9" i="12"/>
  <c r="H9" i="12"/>
  <c r="D9" i="12"/>
  <c r="P8" i="12"/>
  <c r="L8" i="12"/>
  <c r="H8" i="12"/>
  <c r="D8" i="12"/>
  <c r="P7" i="12"/>
  <c r="L7" i="12"/>
  <c r="H7" i="12"/>
  <c r="D7" i="12"/>
  <c r="P6" i="12"/>
  <c r="L6" i="12"/>
  <c r="H6" i="12"/>
  <c r="D6" i="12"/>
  <c r="P4" i="8"/>
  <c r="L5" i="12"/>
  <c r="H4" i="8"/>
  <c r="D5" i="12"/>
  <c r="Q32" i="10"/>
  <c r="M32" i="13"/>
  <c r="I32" i="10"/>
  <c r="E32" i="13"/>
  <c r="Q31" i="10"/>
  <c r="M31" i="13"/>
  <c r="I31" i="10"/>
  <c r="E31" i="10"/>
  <c r="Q30" i="13"/>
  <c r="M30" i="10"/>
  <c r="I30" i="13"/>
  <c r="E30" i="10"/>
  <c r="Q29" i="10"/>
  <c r="M29" i="13"/>
  <c r="I29" i="10"/>
  <c r="E29" i="13"/>
  <c r="Q28" i="10"/>
  <c r="M28" i="13"/>
  <c r="I28" i="10"/>
  <c r="E28" i="13"/>
  <c r="Q26" i="13"/>
  <c r="M26" i="10"/>
  <c r="I26" i="13"/>
  <c r="E26" i="10"/>
  <c r="Q25" i="13"/>
  <c r="M25" i="10"/>
  <c r="I25" i="10"/>
  <c r="E25" i="13"/>
  <c r="Q24" i="10"/>
  <c r="M24" i="13"/>
  <c r="I24" i="10"/>
  <c r="E24" i="13"/>
  <c r="Q22" i="13"/>
  <c r="M22" i="10"/>
  <c r="I22" i="13"/>
  <c r="E22" i="10"/>
  <c r="Q21" i="13"/>
  <c r="M21" i="10"/>
  <c r="I21" i="10"/>
  <c r="E21" i="13"/>
  <c r="Q20" i="13"/>
  <c r="M20" i="10"/>
  <c r="I20" i="13"/>
  <c r="E20" i="10"/>
  <c r="Q19" i="13"/>
  <c r="M19" i="10"/>
  <c r="I19" i="13"/>
  <c r="E19" i="10"/>
  <c r="Q18" i="13"/>
  <c r="M18" i="10"/>
  <c r="I18" i="10"/>
  <c r="E18" i="13"/>
  <c r="Q14" i="13"/>
  <c r="M14" i="10"/>
  <c r="I14" i="13"/>
  <c r="E14" i="13"/>
  <c r="Q13" i="10"/>
  <c r="M13" i="10"/>
  <c r="I13" i="13"/>
  <c r="E13" i="10"/>
  <c r="Q12" i="13"/>
  <c r="M12" i="10"/>
  <c r="I12" i="10"/>
  <c r="E12" i="13"/>
  <c r="Q11" i="10"/>
  <c r="M11" i="13"/>
  <c r="I11" i="10"/>
  <c r="E11" i="13"/>
  <c r="Q10" i="10"/>
  <c r="M10" i="13"/>
  <c r="I10" i="10"/>
  <c r="E10" i="13"/>
  <c r="Q9" i="10"/>
  <c r="M9" i="10"/>
  <c r="I9" i="13"/>
  <c r="E9" i="10"/>
  <c r="Q8" i="13"/>
  <c r="M8" i="10"/>
  <c r="I8" i="13"/>
  <c r="E8" i="10"/>
  <c r="Q7" i="10"/>
  <c r="M7" i="13"/>
  <c r="I7" i="10"/>
  <c r="E7" i="10"/>
  <c r="Q6" i="13"/>
  <c r="M6" i="10"/>
  <c r="I6" i="13"/>
  <c r="E6" i="10"/>
  <c r="Q5" i="13"/>
  <c r="M5" i="10"/>
  <c r="I5" i="10"/>
  <c r="E5" i="10"/>
  <c r="L31" i="10"/>
  <c r="H30" i="10"/>
  <c r="D29" i="10"/>
  <c r="L26" i="10"/>
  <c r="H25" i="10"/>
  <c r="D24" i="10"/>
  <c r="F23" i="10"/>
  <c r="H22" i="10"/>
  <c r="D21" i="10"/>
  <c r="L19" i="10"/>
  <c r="H18" i="10"/>
  <c r="D16" i="10"/>
  <c r="L13" i="10"/>
  <c r="H12" i="10"/>
  <c r="D11" i="10"/>
  <c r="L9" i="10"/>
  <c r="H8" i="10"/>
  <c r="D7" i="10"/>
  <c r="L5" i="10"/>
  <c r="Q30" i="14"/>
  <c r="M30" i="14"/>
  <c r="I30" i="14"/>
  <c r="E30" i="14"/>
  <c r="Q29" i="14"/>
  <c r="M29" i="14"/>
  <c r="I29" i="14"/>
  <c r="E29" i="14"/>
  <c r="Q27" i="11"/>
  <c r="M28" i="14"/>
  <c r="I27" i="11"/>
  <c r="E28" i="14"/>
  <c r="Q22" i="14"/>
  <c r="M22" i="14"/>
  <c r="I22" i="14"/>
  <c r="E22" i="14"/>
  <c r="Q21" i="14"/>
  <c r="M21" i="14"/>
  <c r="I21" i="14"/>
  <c r="E21" i="14"/>
  <c r="Q20" i="14"/>
  <c r="M20" i="14"/>
  <c r="I20" i="14"/>
  <c r="E20" i="14"/>
  <c r="Q19" i="14"/>
  <c r="M19" i="14"/>
  <c r="I19" i="14"/>
  <c r="E19" i="14"/>
  <c r="E18" i="14"/>
  <c r="M9" i="14"/>
  <c r="E9" i="14"/>
  <c r="M8" i="14"/>
  <c r="E8" i="14"/>
  <c r="M7" i="14"/>
  <c r="E7" i="14"/>
  <c r="M6" i="14"/>
  <c r="I6" i="14"/>
  <c r="Q4" i="11"/>
  <c r="I4" i="11"/>
  <c r="F28" i="14"/>
  <c r="L18" i="14"/>
  <c r="B18" i="14"/>
  <c r="B18" i="17" s="1"/>
  <c r="F5" i="14"/>
  <c r="M32" i="27"/>
  <c r="E32" i="27"/>
  <c r="L31" i="27"/>
  <c r="K30" i="27"/>
  <c r="C30" i="27"/>
  <c r="J29" i="27"/>
  <c r="I28" i="27"/>
  <c r="F23" i="21"/>
  <c r="N9" i="21"/>
  <c r="J5" i="21"/>
  <c r="L26" i="26"/>
  <c r="E19" i="26"/>
  <c r="L6" i="23"/>
  <c r="L6" i="26" s="1"/>
  <c r="G30" i="27"/>
  <c r="J23" i="24"/>
  <c r="J23" i="27" s="1"/>
  <c r="F7" i="24"/>
  <c r="F7" i="27" s="1"/>
  <c r="P13" i="46"/>
  <c r="P5" i="46"/>
  <c r="N147" i="56"/>
  <c r="J147" i="56"/>
  <c r="F147" i="56"/>
  <c r="E93" i="6"/>
  <c r="I52" i="6"/>
  <c r="I51" i="6" s="1"/>
  <c r="I60" i="6" s="1"/>
  <c r="J27" i="7"/>
  <c r="B27" i="14"/>
  <c r="B27" i="17" s="1"/>
  <c r="J17" i="7"/>
  <c r="J17" i="14" s="1"/>
  <c r="J4" i="7"/>
  <c r="J3" i="7" s="1"/>
  <c r="N28" i="14"/>
  <c r="J18" i="14"/>
  <c r="D5" i="14"/>
  <c r="K26" i="23"/>
  <c r="K26" i="26" s="1"/>
  <c r="K26" i="21"/>
  <c r="Q24" i="23"/>
  <c r="Q24" i="26" s="1"/>
  <c r="Q24" i="21"/>
  <c r="I24" i="23"/>
  <c r="I24" i="26" s="1"/>
  <c r="I24" i="21"/>
  <c r="G26" i="21"/>
  <c r="G12" i="24"/>
  <c r="G12" i="27" s="1"/>
  <c r="F11" i="24"/>
  <c r="F11" i="27" s="1"/>
  <c r="L9" i="24"/>
  <c r="L9" i="27" s="1"/>
  <c r="C8" i="24"/>
  <c r="C8" i="27" s="1"/>
  <c r="P5" i="24"/>
  <c r="P5" i="27" s="1"/>
  <c r="J27" i="18"/>
  <c r="Q26" i="21"/>
  <c r="M26" i="23"/>
  <c r="M26" i="26" s="1"/>
  <c r="I26" i="21"/>
  <c r="E26" i="23"/>
  <c r="E26" i="26" s="1"/>
  <c r="P25" i="21"/>
  <c r="L25" i="23"/>
  <c r="L25" i="26" s="1"/>
  <c r="H25" i="21"/>
  <c r="D25" i="23"/>
  <c r="D25" i="26" s="1"/>
  <c r="O24" i="21"/>
  <c r="K24" i="23"/>
  <c r="K24" i="26" s="1"/>
  <c r="G24" i="21"/>
  <c r="C24" i="23"/>
  <c r="C24" i="26" s="1"/>
  <c r="Q22" i="21"/>
  <c r="M22" i="23"/>
  <c r="M22" i="26" s="1"/>
  <c r="I22" i="21"/>
  <c r="E22" i="23"/>
  <c r="E22" i="26" s="1"/>
  <c r="P21" i="21"/>
  <c r="L21" i="23"/>
  <c r="L21" i="26" s="1"/>
  <c r="H21" i="21"/>
  <c r="D21" i="23"/>
  <c r="D21" i="26" s="1"/>
  <c r="O20" i="21"/>
  <c r="K20" i="23"/>
  <c r="K20" i="26" s="1"/>
  <c r="G20" i="21"/>
  <c r="C20" i="23"/>
  <c r="C20" i="26" s="1"/>
  <c r="N19" i="23"/>
  <c r="N19" i="26" s="1"/>
  <c r="J19" i="21"/>
  <c r="F19" i="21"/>
  <c r="Q18" i="23"/>
  <c r="Q18" i="26" s="1"/>
  <c r="M18" i="21"/>
  <c r="I18" i="23"/>
  <c r="I18" i="26" s="1"/>
  <c r="E18" i="21"/>
  <c r="P26" i="24"/>
  <c r="P26" i="27" s="1"/>
  <c r="L26" i="24"/>
  <c r="L26" i="27" s="1"/>
  <c r="H26" i="24"/>
  <c r="H26" i="27" s="1"/>
  <c r="D26" i="24"/>
  <c r="D26" i="27" s="1"/>
  <c r="O25" i="24"/>
  <c r="O25" i="27" s="1"/>
  <c r="K25" i="24"/>
  <c r="K25" i="27" s="1"/>
  <c r="G25" i="24"/>
  <c r="G25" i="27" s="1"/>
  <c r="C25" i="24"/>
  <c r="C25" i="27" s="1"/>
  <c r="N24" i="24"/>
  <c r="N24" i="27" s="1"/>
  <c r="J24" i="24"/>
  <c r="J24" i="27" s="1"/>
  <c r="F24" i="24"/>
  <c r="F24" i="27" s="1"/>
  <c r="P22" i="24"/>
  <c r="P22" i="27" s="1"/>
  <c r="L22" i="24"/>
  <c r="L22" i="27" s="1"/>
  <c r="H22" i="24"/>
  <c r="H22" i="27" s="1"/>
  <c r="D22" i="24"/>
  <c r="D22" i="27" s="1"/>
  <c r="G21" i="24"/>
  <c r="G21" i="27" s="1"/>
  <c r="N20" i="24"/>
  <c r="N20" i="27" s="1"/>
  <c r="J20" i="24"/>
  <c r="J20" i="27" s="1"/>
  <c r="F20" i="24"/>
  <c r="F20" i="27" s="1"/>
  <c r="M19" i="24"/>
  <c r="M19" i="27" s="1"/>
  <c r="E19" i="24"/>
  <c r="E19" i="27" s="1"/>
  <c r="P18" i="24"/>
  <c r="P18" i="27" s="1"/>
  <c r="L18" i="24"/>
  <c r="L18" i="27" s="1"/>
  <c r="H18" i="24"/>
  <c r="H18" i="27" s="1"/>
  <c r="D18" i="24"/>
  <c r="D18" i="27" s="1"/>
  <c r="N14" i="24"/>
  <c r="N14" i="27" s="1"/>
  <c r="Q13" i="24"/>
  <c r="Q13" i="27" s="1"/>
  <c r="M13" i="24"/>
  <c r="M13" i="27" s="1"/>
  <c r="I13" i="24"/>
  <c r="I13" i="27" s="1"/>
  <c r="E13" i="24"/>
  <c r="E13" i="27" s="1"/>
  <c r="P12" i="24"/>
  <c r="P12" i="27" s="1"/>
  <c r="L12" i="24"/>
  <c r="L12" i="27" s="1"/>
  <c r="H12" i="24"/>
  <c r="H12" i="27" s="1"/>
  <c r="D12" i="24"/>
  <c r="D12" i="27" s="1"/>
  <c r="O11" i="24"/>
  <c r="O11" i="27" s="1"/>
  <c r="K11" i="24"/>
  <c r="K11" i="27" s="1"/>
  <c r="G11" i="24"/>
  <c r="G11" i="27" s="1"/>
  <c r="C11" i="24"/>
  <c r="C11" i="27" s="1"/>
  <c r="N10" i="24"/>
  <c r="N10" i="27" s="1"/>
  <c r="J10" i="24"/>
  <c r="J10" i="27" s="1"/>
  <c r="F10" i="24"/>
  <c r="F10" i="27" s="1"/>
  <c r="Q9" i="24"/>
  <c r="Q9" i="27" s="1"/>
  <c r="M9" i="24"/>
  <c r="M9" i="27" s="1"/>
  <c r="I9" i="24"/>
  <c r="I9" i="27" s="1"/>
  <c r="E9" i="24"/>
  <c r="E9" i="27" s="1"/>
  <c r="P8" i="24"/>
  <c r="P8" i="27" s="1"/>
  <c r="L8" i="24"/>
  <c r="L8" i="27" s="1"/>
  <c r="H8" i="24"/>
  <c r="H8" i="27" s="1"/>
  <c r="D8" i="24"/>
  <c r="D8" i="27" s="1"/>
  <c r="O7" i="24"/>
  <c r="O7" i="27" s="1"/>
  <c r="K7" i="24"/>
  <c r="K7" i="27" s="1"/>
  <c r="G7" i="24"/>
  <c r="G7" i="27" s="1"/>
  <c r="C7" i="24"/>
  <c r="C7" i="27" s="1"/>
  <c r="N6" i="24"/>
  <c r="N6" i="27" s="1"/>
  <c r="J6" i="24"/>
  <c r="J6" i="27" s="1"/>
  <c r="F6" i="24"/>
  <c r="F6" i="27" s="1"/>
  <c r="Q5" i="24"/>
  <c r="Q5" i="27" s="1"/>
  <c r="M5" i="24"/>
  <c r="M5" i="27" s="1"/>
  <c r="I5" i="24"/>
  <c r="I5" i="27" s="1"/>
  <c r="E5" i="24"/>
  <c r="E5" i="27" s="1"/>
  <c r="Q16" i="21"/>
  <c r="Q22" i="25"/>
  <c r="Q22" i="28" s="1"/>
  <c r="M22" i="25"/>
  <c r="M22" i="28" s="1"/>
  <c r="I22" i="25"/>
  <c r="I22" i="28" s="1"/>
  <c r="E22" i="25"/>
  <c r="E22" i="28" s="1"/>
  <c r="P21" i="25"/>
  <c r="P21" i="28" s="1"/>
  <c r="H21" i="25"/>
  <c r="H21" i="28" s="1"/>
  <c r="D21" i="25"/>
  <c r="D21" i="28" s="1"/>
  <c r="O20" i="25"/>
  <c r="O20" i="28" s="1"/>
  <c r="K20" i="25"/>
  <c r="K20" i="28" s="1"/>
  <c r="G20" i="25"/>
  <c r="G20" i="28" s="1"/>
  <c r="C20" i="25"/>
  <c r="C20" i="28" s="1"/>
  <c r="J19" i="25"/>
  <c r="J19" i="28" s="1"/>
  <c r="Q18" i="25"/>
  <c r="Q18" i="28" s="1"/>
  <c r="M18" i="25"/>
  <c r="M18" i="28" s="1"/>
  <c r="I18" i="25"/>
  <c r="I18" i="28" s="1"/>
  <c r="E18" i="25"/>
  <c r="E18" i="28" s="1"/>
  <c r="O22" i="24"/>
  <c r="O22" i="27" s="1"/>
  <c r="N21" i="24"/>
  <c r="N21" i="27" s="1"/>
  <c r="M20" i="24"/>
  <c r="M20" i="27" s="1"/>
  <c r="L19" i="24"/>
  <c r="L19" i="27" s="1"/>
  <c r="K18" i="24"/>
  <c r="K18" i="27" s="1"/>
  <c r="Q163" i="46"/>
  <c r="M163" i="46"/>
  <c r="I163" i="46"/>
  <c r="E163" i="46"/>
  <c r="M162" i="46"/>
  <c r="Q122" i="46"/>
  <c r="M122" i="46"/>
  <c r="I122" i="46"/>
  <c r="E122" i="46"/>
  <c r="Q121" i="46"/>
  <c r="M121" i="46"/>
  <c r="I121" i="46"/>
  <c r="E121" i="46"/>
  <c r="Q120" i="46"/>
  <c r="M120" i="46"/>
  <c r="I120" i="46"/>
  <c r="E120" i="46"/>
  <c r="Q119" i="46"/>
  <c r="M119" i="46"/>
  <c r="I119" i="46"/>
  <c r="E119" i="46"/>
  <c r="Q118" i="46"/>
  <c r="M118" i="46"/>
  <c r="I118" i="46"/>
  <c r="E118" i="46"/>
  <c r="Q117" i="46"/>
  <c r="M117" i="46"/>
  <c r="I117" i="46"/>
  <c r="E117" i="46"/>
  <c r="Q116" i="46"/>
  <c r="M116" i="46"/>
  <c r="I116" i="46"/>
  <c r="E116" i="46"/>
  <c r="Q111" i="46"/>
  <c r="M111" i="46"/>
  <c r="I111" i="46"/>
  <c r="E111" i="46"/>
  <c r="Q84" i="46"/>
  <c r="M84" i="46"/>
  <c r="I84" i="46"/>
  <c r="E84" i="46"/>
  <c r="Q83" i="46"/>
  <c r="M83" i="46"/>
  <c r="I83" i="46"/>
  <c r="O164" i="56"/>
  <c r="O165" i="56"/>
  <c r="G165" i="56"/>
  <c r="C165" i="56"/>
  <c r="C5" i="12"/>
  <c r="P32" i="13"/>
  <c r="L32" i="13"/>
  <c r="H32" i="13"/>
  <c r="D32" i="13"/>
  <c r="P31" i="13"/>
  <c r="L31" i="13"/>
  <c r="H31" i="13"/>
  <c r="D31" i="13"/>
  <c r="P30" i="13"/>
  <c r="L30" i="13"/>
  <c r="H30" i="13"/>
  <c r="D30" i="13"/>
  <c r="P29" i="13"/>
  <c r="L29" i="13"/>
  <c r="H29" i="13"/>
  <c r="D29" i="13"/>
  <c r="P28" i="13"/>
  <c r="L28" i="13"/>
  <c r="H28" i="13"/>
  <c r="D28" i="13"/>
  <c r="P26" i="13"/>
  <c r="L26" i="13"/>
  <c r="H26" i="13"/>
  <c r="D26" i="13"/>
  <c r="P25" i="13"/>
  <c r="L25" i="13"/>
  <c r="H25" i="13"/>
  <c r="D25" i="13"/>
  <c r="P24" i="13"/>
  <c r="L24" i="13"/>
  <c r="H24" i="13"/>
  <c r="D24" i="13"/>
  <c r="P22" i="13"/>
  <c r="L22" i="13"/>
  <c r="H22" i="13"/>
  <c r="D22" i="13"/>
  <c r="P21" i="13"/>
  <c r="L21" i="13"/>
  <c r="H21" i="13"/>
  <c r="D21" i="13"/>
  <c r="P20" i="13"/>
  <c r="L20" i="13"/>
  <c r="H20" i="13"/>
  <c r="D20" i="13"/>
  <c r="P19" i="13"/>
  <c r="L19" i="13"/>
  <c r="H19" i="13"/>
  <c r="D19" i="13"/>
  <c r="P18" i="13"/>
  <c r="L18" i="13"/>
  <c r="H18" i="13"/>
  <c r="D18" i="13"/>
  <c r="P14" i="13"/>
  <c r="L14" i="13"/>
  <c r="H14" i="13"/>
  <c r="D14" i="13"/>
  <c r="P13" i="13"/>
  <c r="L13" i="13"/>
  <c r="H13" i="13"/>
  <c r="D13" i="13"/>
  <c r="P12" i="13"/>
  <c r="L12" i="13"/>
  <c r="H12" i="13"/>
  <c r="D12" i="13"/>
  <c r="P11" i="13"/>
  <c r="L11" i="13"/>
  <c r="H11" i="13"/>
  <c r="D11" i="13"/>
  <c r="P10" i="13"/>
  <c r="L10" i="13"/>
  <c r="H10" i="13"/>
  <c r="D10" i="13"/>
  <c r="P9" i="13"/>
  <c r="L9" i="13"/>
  <c r="H9" i="13"/>
  <c r="D9" i="13"/>
  <c r="P8" i="13"/>
  <c r="L8" i="13"/>
  <c r="H8" i="13"/>
  <c r="D8" i="13"/>
  <c r="P7" i="13"/>
  <c r="L7" i="13"/>
  <c r="H7" i="13"/>
  <c r="D7" i="13"/>
  <c r="P6" i="13"/>
  <c r="L6" i="13"/>
  <c r="H6" i="13"/>
  <c r="D6" i="13"/>
  <c r="P5" i="13"/>
  <c r="L5" i="13"/>
  <c r="H5" i="13"/>
  <c r="D5" i="13"/>
  <c r="P32" i="10"/>
  <c r="P31" i="10"/>
  <c r="P30" i="10"/>
  <c r="P29" i="10"/>
  <c r="P28" i="10"/>
  <c r="P26" i="10"/>
  <c r="P25" i="10"/>
  <c r="P24" i="10"/>
  <c r="P23" i="10"/>
  <c r="H23" i="10"/>
  <c r="P22" i="10"/>
  <c r="P21" i="10"/>
  <c r="P20" i="10"/>
  <c r="P19" i="10"/>
  <c r="P18" i="10"/>
  <c r="P14" i="10"/>
  <c r="P13" i="10"/>
  <c r="P12" i="10"/>
  <c r="P11" i="10"/>
  <c r="P10" i="10"/>
  <c r="P9" i="10"/>
  <c r="P8" i="10"/>
  <c r="P7" i="10"/>
  <c r="P6" i="10"/>
  <c r="P5" i="10"/>
  <c r="N27" i="11"/>
  <c r="J27" i="11"/>
  <c r="F27" i="11"/>
  <c r="N4" i="11"/>
  <c r="J4" i="11"/>
  <c r="F4" i="11"/>
  <c r="P22" i="28"/>
  <c r="L22" i="28"/>
  <c r="H22" i="28"/>
  <c r="D22" i="28"/>
  <c r="O21" i="28"/>
  <c r="K21" i="28"/>
  <c r="G21" i="28"/>
  <c r="C21" i="28"/>
  <c r="N20" i="28"/>
  <c r="J20" i="28"/>
  <c r="F20" i="28"/>
  <c r="Q19" i="28"/>
  <c r="M19" i="28"/>
  <c r="I19" i="28"/>
  <c r="E19" i="28"/>
  <c r="P18" i="28"/>
  <c r="L17" i="18"/>
  <c r="H18" i="28"/>
  <c r="D17" i="18"/>
  <c r="Q13" i="23"/>
  <c r="Q13" i="26" s="1"/>
  <c r="M13" i="23"/>
  <c r="M13" i="26" s="1"/>
  <c r="I13" i="23"/>
  <c r="I13" i="26" s="1"/>
  <c r="E13" i="23"/>
  <c r="E13" i="26" s="1"/>
  <c r="P12" i="23"/>
  <c r="P12" i="26" s="1"/>
  <c r="L12" i="23"/>
  <c r="L12" i="26" s="1"/>
  <c r="H12" i="23"/>
  <c r="H12" i="26" s="1"/>
  <c r="D12" i="23"/>
  <c r="D12" i="26" s="1"/>
  <c r="O11" i="23"/>
  <c r="O11" i="26" s="1"/>
  <c r="K11" i="23"/>
  <c r="K11" i="26" s="1"/>
  <c r="G11" i="23"/>
  <c r="G11" i="26" s="1"/>
  <c r="C11" i="23"/>
  <c r="C11" i="26" s="1"/>
  <c r="N10" i="23"/>
  <c r="N10" i="26" s="1"/>
  <c r="J10" i="23"/>
  <c r="J10" i="26" s="1"/>
  <c r="F10" i="23"/>
  <c r="F10" i="26" s="1"/>
  <c r="Q9" i="23"/>
  <c r="Q9" i="26" s="1"/>
  <c r="E9" i="23"/>
  <c r="E9" i="26" s="1"/>
  <c r="P14" i="18"/>
  <c r="P14" i="23" s="1"/>
  <c r="P14" i="26" s="1"/>
  <c r="L8" i="23"/>
  <c r="L8" i="26" s="1"/>
  <c r="H14" i="18"/>
  <c r="H14" i="23" s="1"/>
  <c r="H14" i="26" s="1"/>
  <c r="D8" i="23"/>
  <c r="D8" i="26" s="1"/>
  <c r="O7" i="23"/>
  <c r="O7" i="26" s="1"/>
  <c r="K7" i="23"/>
  <c r="K7" i="26" s="1"/>
  <c r="C7" i="23"/>
  <c r="C7" i="26" s="1"/>
  <c r="J6" i="23"/>
  <c r="J6" i="26" s="1"/>
  <c r="F4" i="18"/>
  <c r="F3" i="18" s="1"/>
  <c r="F16" i="23" s="1"/>
  <c r="Q5" i="23"/>
  <c r="Q5" i="26" s="1"/>
  <c r="M14" i="18"/>
  <c r="M14" i="24" s="1"/>
  <c r="M14" i="27" s="1"/>
  <c r="I14" i="18"/>
  <c r="I14" i="24" s="1"/>
  <c r="I14" i="27" s="1"/>
  <c r="E5" i="23"/>
  <c r="E5" i="26" s="1"/>
  <c r="Q32" i="23"/>
  <c r="Q32" i="26" s="1"/>
  <c r="M32" i="23"/>
  <c r="M32" i="26" s="1"/>
  <c r="I32" i="23"/>
  <c r="I32" i="26" s="1"/>
  <c r="E32" i="23"/>
  <c r="E32" i="26" s="1"/>
  <c r="P31" i="23"/>
  <c r="P31" i="26" s="1"/>
  <c r="L31" i="23"/>
  <c r="L31" i="26" s="1"/>
  <c r="H31" i="23"/>
  <c r="H31" i="26" s="1"/>
  <c r="D31" i="23"/>
  <c r="D31" i="26" s="1"/>
  <c r="O30" i="23"/>
  <c r="O30" i="26" s="1"/>
  <c r="K30" i="23"/>
  <c r="K30" i="26" s="1"/>
  <c r="G30" i="23"/>
  <c r="G30" i="26" s="1"/>
  <c r="C30" i="23"/>
  <c r="C30" i="26" s="1"/>
  <c r="N29" i="23"/>
  <c r="N29" i="26" s="1"/>
  <c r="J29" i="23"/>
  <c r="J29" i="26" s="1"/>
  <c r="F29" i="23"/>
  <c r="F29" i="26" s="1"/>
  <c r="Q28" i="23"/>
  <c r="Q28" i="26" s="1"/>
  <c r="M28" i="23"/>
  <c r="M28" i="26" s="1"/>
  <c r="I28" i="23"/>
  <c r="I28" i="26" s="1"/>
  <c r="E28" i="23"/>
  <c r="E28" i="26" s="1"/>
  <c r="O16" i="21"/>
  <c r="G16" i="21"/>
  <c r="L13" i="23"/>
  <c r="L13" i="26" s="1"/>
  <c r="H13" i="23"/>
  <c r="H13" i="26" s="1"/>
  <c r="O12" i="23"/>
  <c r="O12" i="26" s="1"/>
  <c r="G12" i="23"/>
  <c r="G12" i="26" s="1"/>
  <c r="N11" i="23"/>
  <c r="N11" i="26" s="1"/>
  <c r="F11" i="23"/>
  <c r="F11" i="26" s="1"/>
  <c r="I10" i="23"/>
  <c r="I10" i="26" s="1"/>
  <c r="E10" i="23"/>
  <c r="E10" i="26" s="1"/>
  <c r="L9" i="23"/>
  <c r="L9" i="26" s="1"/>
  <c r="D9" i="23"/>
  <c r="D9" i="26" s="1"/>
  <c r="C4" i="23"/>
  <c r="C4" i="26" s="1"/>
  <c r="J7" i="23"/>
  <c r="J7" i="26" s="1"/>
  <c r="Q6" i="23"/>
  <c r="Q6" i="26" s="1"/>
  <c r="E6" i="23"/>
  <c r="E6" i="26" s="1"/>
  <c r="H5" i="23"/>
  <c r="H5" i="26" s="1"/>
  <c r="P32" i="24"/>
  <c r="P32" i="27" s="1"/>
  <c r="L32" i="24"/>
  <c r="L32" i="27" s="1"/>
  <c r="H32" i="24"/>
  <c r="H32" i="27" s="1"/>
  <c r="D32" i="24"/>
  <c r="D32" i="27" s="1"/>
  <c r="O31" i="24"/>
  <c r="O31" i="27" s="1"/>
  <c r="K31" i="24"/>
  <c r="K31" i="27" s="1"/>
  <c r="G31" i="24"/>
  <c r="G31" i="27" s="1"/>
  <c r="C31" i="24"/>
  <c r="C31" i="27" s="1"/>
  <c r="N30" i="24"/>
  <c r="N30" i="27" s="1"/>
  <c r="J30" i="24"/>
  <c r="J30" i="27" s="1"/>
  <c r="F30" i="24"/>
  <c r="F30" i="27" s="1"/>
  <c r="Q29" i="24"/>
  <c r="Q29" i="27" s="1"/>
  <c r="M29" i="24"/>
  <c r="M29" i="27" s="1"/>
  <c r="I29" i="24"/>
  <c r="I29" i="27" s="1"/>
  <c r="E29" i="24"/>
  <c r="E29" i="27" s="1"/>
  <c r="P28" i="24"/>
  <c r="P28" i="27" s="1"/>
  <c r="L28" i="24"/>
  <c r="L28" i="27" s="1"/>
  <c r="H28" i="24"/>
  <c r="H28" i="27" s="1"/>
  <c r="D28" i="24"/>
  <c r="D28" i="27" s="1"/>
  <c r="M32" i="21"/>
  <c r="L31" i="21"/>
  <c r="K30" i="21"/>
  <c r="J29" i="21"/>
  <c r="I28" i="21"/>
  <c r="Q30" i="25"/>
  <c r="Q30" i="28" s="1"/>
  <c r="M30" i="25"/>
  <c r="M30" i="28" s="1"/>
  <c r="I30" i="25"/>
  <c r="I30" i="28" s="1"/>
  <c r="E30" i="25"/>
  <c r="E30" i="28" s="1"/>
  <c r="P29" i="25"/>
  <c r="P29" i="28" s="1"/>
  <c r="L29" i="25"/>
  <c r="L29" i="28" s="1"/>
  <c r="H29" i="25"/>
  <c r="H29" i="28" s="1"/>
  <c r="D29" i="25"/>
  <c r="D29" i="28" s="1"/>
  <c r="O28" i="25"/>
  <c r="O28" i="28" s="1"/>
  <c r="K28" i="25"/>
  <c r="K28" i="28" s="1"/>
  <c r="G28" i="25"/>
  <c r="G28" i="28" s="1"/>
  <c r="C28" i="25"/>
  <c r="C28" i="28" s="1"/>
  <c r="P9" i="25"/>
  <c r="P9" i="28" s="1"/>
  <c r="L9" i="25"/>
  <c r="L9" i="28" s="1"/>
  <c r="H9" i="25"/>
  <c r="H9" i="28" s="1"/>
  <c r="D9" i="25"/>
  <c r="D9" i="28" s="1"/>
  <c r="O8" i="25"/>
  <c r="O8" i="28" s="1"/>
  <c r="G8" i="25"/>
  <c r="G8" i="28" s="1"/>
  <c r="N7" i="25"/>
  <c r="N7" i="28" s="1"/>
  <c r="J7" i="25"/>
  <c r="J7" i="28" s="1"/>
  <c r="F7" i="25"/>
  <c r="F7" i="28" s="1"/>
  <c r="M6" i="25"/>
  <c r="M6" i="28" s="1"/>
  <c r="I6" i="25"/>
  <c r="I6" i="28" s="1"/>
  <c r="P5" i="25"/>
  <c r="P5" i="28" s="1"/>
  <c r="L5" i="25"/>
  <c r="L5" i="28" s="1"/>
  <c r="H5" i="25"/>
  <c r="H5" i="28" s="1"/>
  <c r="D5" i="25"/>
  <c r="D5" i="28" s="1"/>
  <c r="B128" i="48"/>
  <c r="B128" i="51" s="1"/>
  <c r="N122" i="46"/>
  <c r="J122" i="46"/>
  <c r="F122" i="46"/>
  <c r="B122" i="46"/>
  <c r="N121" i="46"/>
  <c r="J121" i="46"/>
  <c r="F121" i="46"/>
  <c r="B121" i="46"/>
  <c r="N120" i="46"/>
  <c r="J120" i="46"/>
  <c r="F120" i="46"/>
  <c r="B120" i="46"/>
  <c r="N119" i="46"/>
  <c r="J119" i="46"/>
  <c r="F119" i="46"/>
  <c r="B119" i="46"/>
  <c r="N118" i="46"/>
  <c r="J118" i="46"/>
  <c r="F118" i="46"/>
  <c r="B118" i="46"/>
  <c r="N117" i="46"/>
  <c r="J117" i="46"/>
  <c r="F117" i="46"/>
  <c r="B117" i="46"/>
  <c r="N116" i="46"/>
  <c r="J116" i="46"/>
  <c r="F116" i="46"/>
  <c r="B116" i="46"/>
  <c r="N111" i="46"/>
  <c r="J111" i="46"/>
  <c r="F111" i="46"/>
  <c r="B111" i="46"/>
  <c r="B66" i="48"/>
  <c r="B66" i="51" s="1"/>
  <c r="B47" i="48"/>
  <c r="B47" i="51" s="1"/>
  <c r="B28" i="48"/>
  <c r="B28" i="51" s="1"/>
  <c r="N25" i="46"/>
  <c r="B4" i="44"/>
  <c r="E162" i="46"/>
  <c r="Q141" i="46"/>
  <c r="M141" i="46"/>
  <c r="I141" i="46"/>
  <c r="E141" i="46"/>
  <c r="Q140" i="46"/>
  <c r="M140" i="46"/>
  <c r="I140" i="46"/>
  <c r="E140" i="46"/>
  <c r="Q139" i="46"/>
  <c r="M139" i="46"/>
  <c r="I139" i="46"/>
  <c r="E139" i="46"/>
  <c r="Q138" i="46"/>
  <c r="M138" i="46"/>
  <c r="I138" i="46"/>
  <c r="E138" i="46"/>
  <c r="Q137" i="46"/>
  <c r="M137" i="46"/>
  <c r="I137" i="46"/>
  <c r="E137" i="46"/>
  <c r="Q136" i="46"/>
  <c r="M136" i="46"/>
  <c r="I136" i="46"/>
  <c r="E136" i="46"/>
  <c r="Q135" i="46"/>
  <c r="M135" i="46"/>
  <c r="I135" i="46"/>
  <c r="E135" i="46"/>
  <c r="Q134" i="46"/>
  <c r="M134" i="46"/>
  <c r="I134" i="46"/>
  <c r="E134" i="46"/>
  <c r="Q133" i="46"/>
  <c r="M133" i="46"/>
  <c r="I133" i="46"/>
  <c r="E133" i="46"/>
  <c r="Q132" i="46"/>
  <c r="M132" i="46"/>
  <c r="I132" i="46"/>
  <c r="E132" i="46"/>
  <c r="Q131" i="46"/>
  <c r="M131" i="46"/>
  <c r="I131" i="46"/>
  <c r="E131" i="46"/>
  <c r="Q130" i="46"/>
  <c r="M130" i="46"/>
  <c r="I130" i="46"/>
  <c r="E130" i="46"/>
  <c r="Q108" i="46"/>
  <c r="M108" i="46"/>
  <c r="I108" i="46"/>
  <c r="E108" i="46"/>
  <c r="Q107" i="46"/>
  <c r="M107" i="46"/>
  <c r="I107" i="46"/>
  <c r="E107" i="46"/>
  <c r="Q79" i="46"/>
  <c r="M79" i="46"/>
  <c r="I79" i="46"/>
  <c r="E79" i="46"/>
  <c r="Q78" i="46"/>
  <c r="M78" i="46"/>
  <c r="I78" i="46"/>
  <c r="E78" i="46"/>
  <c r="Q77" i="46"/>
  <c r="M77" i="46"/>
  <c r="I77" i="46"/>
  <c r="E77" i="46"/>
  <c r="Q76" i="46"/>
  <c r="M76" i="46"/>
  <c r="I76" i="46"/>
  <c r="E76" i="46"/>
  <c r="Q75" i="46"/>
  <c r="M75" i="46"/>
  <c r="I75" i="46"/>
  <c r="E75" i="46"/>
  <c r="Q74" i="46"/>
  <c r="M74" i="46"/>
  <c r="I74" i="46"/>
  <c r="E74" i="46"/>
  <c r="Q73" i="46"/>
  <c r="M73" i="46"/>
  <c r="I73" i="46"/>
  <c r="E73" i="46"/>
  <c r="Q72" i="46"/>
  <c r="M72" i="46"/>
  <c r="I72" i="46"/>
  <c r="E72" i="46"/>
  <c r="Q71" i="46"/>
  <c r="M71" i="46"/>
  <c r="I71" i="46"/>
  <c r="E71" i="46"/>
  <c r="Q70" i="46"/>
  <c r="M70" i="46"/>
  <c r="I70" i="46"/>
  <c r="E70" i="46"/>
  <c r="Q69" i="46"/>
  <c r="M69" i="46"/>
  <c r="I69" i="46"/>
  <c r="E69" i="46"/>
  <c r="Q68" i="46"/>
  <c r="M68" i="46"/>
  <c r="I68" i="46"/>
  <c r="E68" i="46"/>
  <c r="Q41" i="46"/>
  <c r="M41" i="46"/>
  <c r="I41" i="46"/>
  <c r="E41" i="46"/>
  <c r="Q40" i="46"/>
  <c r="M40" i="46"/>
  <c r="I109" i="56"/>
  <c r="O22" i="23"/>
  <c r="O22" i="26" s="1"/>
  <c r="K22" i="23"/>
  <c r="K22" i="26" s="1"/>
  <c r="G22" i="23"/>
  <c r="G22" i="26" s="1"/>
  <c r="C22" i="23"/>
  <c r="C22" i="26" s="1"/>
  <c r="N21" i="23"/>
  <c r="N21" i="26" s="1"/>
  <c r="J21" i="23"/>
  <c r="J21" i="26" s="1"/>
  <c r="F21" i="23"/>
  <c r="F21" i="26" s="1"/>
  <c r="Q20" i="23"/>
  <c r="Q20" i="26" s="1"/>
  <c r="M20" i="23"/>
  <c r="M20" i="26" s="1"/>
  <c r="I20" i="23"/>
  <c r="I20" i="26" s="1"/>
  <c r="E20" i="23"/>
  <c r="E20" i="26" s="1"/>
  <c r="P19" i="23"/>
  <c r="P19" i="26" s="1"/>
  <c r="L19" i="23"/>
  <c r="L19" i="26" s="1"/>
  <c r="H19" i="23"/>
  <c r="H19" i="26" s="1"/>
  <c r="D19" i="23"/>
  <c r="D19" i="26" s="1"/>
  <c r="O18" i="23"/>
  <c r="O18" i="26" s="1"/>
  <c r="K18" i="23"/>
  <c r="K18" i="26" s="1"/>
  <c r="G18" i="23"/>
  <c r="G18" i="26" s="1"/>
  <c r="C18" i="23"/>
  <c r="C18" i="26" s="1"/>
  <c r="N26" i="24"/>
  <c r="N26" i="27" s="1"/>
  <c r="J26" i="24"/>
  <c r="J26" i="27" s="1"/>
  <c r="F26" i="24"/>
  <c r="F26" i="27" s="1"/>
  <c r="Q25" i="24"/>
  <c r="Q25" i="27" s="1"/>
  <c r="M25" i="24"/>
  <c r="M25" i="27" s="1"/>
  <c r="I25" i="24"/>
  <c r="I25" i="27" s="1"/>
  <c r="E25" i="24"/>
  <c r="E25" i="27" s="1"/>
  <c r="P24" i="24"/>
  <c r="P24" i="27" s="1"/>
  <c r="L24" i="24"/>
  <c r="L24" i="27" s="1"/>
  <c r="H24" i="24"/>
  <c r="H24" i="27" s="1"/>
  <c r="D24" i="24"/>
  <c r="D24" i="27" s="1"/>
  <c r="N22" i="24"/>
  <c r="N22" i="27" s="1"/>
  <c r="J22" i="24"/>
  <c r="J22" i="27" s="1"/>
  <c r="F22" i="24"/>
  <c r="F22" i="27" s="1"/>
  <c r="Q21" i="24"/>
  <c r="Q21" i="27" s="1"/>
  <c r="M21" i="24"/>
  <c r="M21" i="27" s="1"/>
  <c r="I21" i="24"/>
  <c r="I21" i="27" s="1"/>
  <c r="E21" i="24"/>
  <c r="E21" i="27" s="1"/>
  <c r="P20" i="24"/>
  <c r="P20" i="27" s="1"/>
  <c r="L20" i="24"/>
  <c r="L20" i="27" s="1"/>
  <c r="H20" i="24"/>
  <c r="H20" i="27" s="1"/>
  <c r="D20" i="24"/>
  <c r="D20" i="27" s="1"/>
  <c r="O19" i="24"/>
  <c r="O19" i="27" s="1"/>
  <c r="K19" i="24"/>
  <c r="K19" i="27" s="1"/>
  <c r="G19" i="24"/>
  <c r="G19" i="27" s="1"/>
  <c r="C19" i="24"/>
  <c r="C19" i="27" s="1"/>
  <c r="N18" i="24"/>
  <c r="N18" i="27" s="1"/>
  <c r="J18" i="24"/>
  <c r="J18" i="27" s="1"/>
  <c r="F18" i="24"/>
  <c r="F18" i="27" s="1"/>
  <c r="O13" i="24"/>
  <c r="O13" i="27" s="1"/>
  <c r="K13" i="24"/>
  <c r="K13" i="27" s="1"/>
  <c r="G13" i="24"/>
  <c r="G13" i="27" s="1"/>
  <c r="C13" i="24"/>
  <c r="C13" i="27" s="1"/>
  <c r="N12" i="24"/>
  <c r="N12" i="27" s="1"/>
  <c r="J12" i="24"/>
  <c r="J12" i="27" s="1"/>
  <c r="F12" i="24"/>
  <c r="F12" i="27" s="1"/>
  <c r="Q11" i="24"/>
  <c r="Q11" i="27" s="1"/>
  <c r="M11" i="24"/>
  <c r="M11" i="27" s="1"/>
  <c r="I11" i="24"/>
  <c r="I11" i="27" s="1"/>
  <c r="E11" i="24"/>
  <c r="E11" i="27" s="1"/>
  <c r="P10" i="24"/>
  <c r="P10" i="27" s="1"/>
  <c r="L10" i="24"/>
  <c r="L10" i="27" s="1"/>
  <c r="H10" i="24"/>
  <c r="H10" i="27" s="1"/>
  <c r="D10" i="24"/>
  <c r="D10" i="27" s="1"/>
  <c r="O9" i="24"/>
  <c r="O9" i="27" s="1"/>
  <c r="K9" i="24"/>
  <c r="K9" i="27" s="1"/>
  <c r="G9" i="24"/>
  <c r="G9" i="27" s="1"/>
  <c r="C9" i="24"/>
  <c r="C9" i="27" s="1"/>
  <c r="N8" i="24"/>
  <c r="N8" i="27" s="1"/>
  <c r="J4" i="20"/>
  <c r="F4" i="20"/>
  <c r="Q7" i="24"/>
  <c r="Q7" i="27" s="1"/>
  <c r="M7" i="24"/>
  <c r="M7" i="27" s="1"/>
  <c r="I7" i="24"/>
  <c r="I7" i="27" s="1"/>
  <c r="E7" i="24"/>
  <c r="E7" i="27" s="1"/>
  <c r="P4" i="20"/>
  <c r="L6" i="24"/>
  <c r="L6" i="27" s="1"/>
  <c r="H4" i="20"/>
  <c r="H4" i="21" s="1"/>
  <c r="D6" i="24"/>
  <c r="D6" i="27" s="1"/>
  <c r="O5" i="24"/>
  <c r="O5" i="27" s="1"/>
  <c r="K5" i="24"/>
  <c r="K5" i="27" s="1"/>
  <c r="G5" i="24"/>
  <c r="G5" i="27" s="1"/>
  <c r="C5" i="24"/>
  <c r="C5" i="27" s="1"/>
  <c r="K22" i="21"/>
  <c r="J21" i="21"/>
  <c r="I20" i="21"/>
  <c r="H19" i="21"/>
  <c r="G18" i="21"/>
  <c r="O22" i="25"/>
  <c r="O22" i="28" s="1"/>
  <c r="K22" i="25"/>
  <c r="K22" i="28" s="1"/>
  <c r="G22" i="25"/>
  <c r="G22" i="28" s="1"/>
  <c r="C22" i="25"/>
  <c r="C22" i="28" s="1"/>
  <c r="N21" i="25"/>
  <c r="N21" i="28" s="1"/>
  <c r="J21" i="25"/>
  <c r="J21" i="28" s="1"/>
  <c r="F21" i="25"/>
  <c r="F21" i="28" s="1"/>
  <c r="Q20" i="25"/>
  <c r="Q20" i="28" s="1"/>
  <c r="M20" i="25"/>
  <c r="M20" i="28" s="1"/>
  <c r="I20" i="25"/>
  <c r="I20" i="28" s="1"/>
  <c r="E20" i="25"/>
  <c r="E20" i="28" s="1"/>
  <c r="P19" i="25"/>
  <c r="P19" i="28" s="1"/>
  <c r="L19" i="25"/>
  <c r="L19" i="28" s="1"/>
  <c r="H19" i="25"/>
  <c r="H19" i="28" s="1"/>
  <c r="D19" i="25"/>
  <c r="D19" i="28" s="1"/>
  <c r="L22" i="23"/>
  <c r="L22" i="26" s="1"/>
  <c r="K21" i="23"/>
  <c r="K21" i="26" s="1"/>
  <c r="J20" i="23"/>
  <c r="J20" i="26" s="1"/>
  <c r="I19" i="23"/>
  <c r="I19" i="26" s="1"/>
  <c r="H18" i="23"/>
  <c r="H18" i="26" s="1"/>
  <c r="E125" i="46"/>
  <c r="E63" i="46"/>
  <c r="E44" i="46"/>
  <c r="E25" i="46"/>
  <c r="Q159" i="46"/>
  <c r="M159" i="46"/>
  <c r="I159" i="46"/>
  <c r="E159" i="46"/>
  <c r="Q158" i="46"/>
  <c r="M158" i="46"/>
  <c r="I158" i="46"/>
  <c r="E158" i="46"/>
  <c r="Q157" i="46"/>
  <c r="M157" i="46"/>
  <c r="I157" i="46"/>
  <c r="E157" i="46"/>
  <c r="Q156" i="46"/>
  <c r="M156" i="46"/>
  <c r="I156" i="46"/>
  <c r="E156" i="46"/>
  <c r="Q155" i="46"/>
  <c r="M155" i="46"/>
  <c r="I155" i="46"/>
  <c r="E155" i="46"/>
  <c r="Q154" i="46"/>
  <c r="M154" i="46"/>
  <c r="I154" i="46"/>
  <c r="E154" i="46"/>
  <c r="Q153" i="46"/>
  <c r="M153" i="46"/>
  <c r="I153" i="46"/>
  <c r="E153" i="46"/>
  <c r="Q152" i="46"/>
  <c r="M152" i="46"/>
  <c r="I152" i="46"/>
  <c r="E152" i="46"/>
  <c r="Q151" i="46"/>
  <c r="M151" i="46"/>
  <c r="I151" i="46"/>
  <c r="E151" i="46"/>
  <c r="Q150" i="46"/>
  <c r="M150" i="46"/>
  <c r="I150" i="46"/>
  <c r="E150" i="46"/>
  <c r="Q149" i="46"/>
  <c r="M149" i="46"/>
  <c r="I149" i="46"/>
  <c r="E149" i="46"/>
  <c r="Q148" i="46"/>
  <c r="M148" i="46"/>
  <c r="I148" i="46"/>
  <c r="E148" i="46"/>
  <c r="Q127" i="46"/>
  <c r="M127" i="46"/>
  <c r="I127" i="46"/>
  <c r="E127" i="46"/>
  <c r="Q126" i="46"/>
  <c r="M126" i="46"/>
  <c r="I126" i="46"/>
  <c r="E126" i="46"/>
  <c r="E106" i="46"/>
  <c r="E4" i="46"/>
  <c r="Q163" i="56"/>
  <c r="Q162" i="56"/>
  <c r="M162" i="56"/>
  <c r="M163" i="56"/>
  <c r="I163" i="56"/>
  <c r="I162" i="56"/>
  <c r="E163" i="56"/>
  <c r="E162" i="56"/>
  <c r="I40" i="46"/>
  <c r="E40" i="46"/>
  <c r="Q39" i="46"/>
  <c r="M39" i="46"/>
  <c r="I39" i="46"/>
  <c r="E39" i="46"/>
  <c r="Q38" i="46"/>
  <c r="M38" i="46"/>
  <c r="I38" i="46"/>
  <c r="E38" i="46"/>
  <c r="Q37" i="46"/>
  <c r="M37" i="46"/>
  <c r="I37" i="46"/>
  <c r="E37" i="46"/>
  <c r="Q36" i="46"/>
  <c r="M36" i="46"/>
  <c r="I36" i="46"/>
  <c r="E36" i="46"/>
  <c r="Q35" i="46"/>
  <c r="M35" i="46"/>
  <c r="I35" i="46"/>
  <c r="E35" i="46"/>
  <c r="Q34" i="46"/>
  <c r="M34" i="46"/>
  <c r="I34" i="46"/>
  <c r="E34" i="46"/>
  <c r="Q33" i="46"/>
  <c r="M33" i="46"/>
  <c r="I33" i="46"/>
  <c r="E33" i="46"/>
  <c r="Q32" i="46"/>
  <c r="M32" i="46"/>
  <c r="I32" i="46"/>
  <c r="E32" i="46"/>
  <c r="Q31" i="46"/>
  <c r="M31" i="46"/>
  <c r="I31" i="46"/>
  <c r="E31" i="46"/>
  <c r="Q30" i="46"/>
  <c r="M30" i="46"/>
  <c r="I30" i="46"/>
  <c r="E30" i="46"/>
  <c r="Q22" i="46"/>
  <c r="M22" i="46"/>
  <c r="I22" i="46"/>
  <c r="E22" i="46"/>
  <c r="Q21" i="46"/>
  <c r="M21" i="46"/>
  <c r="I21" i="46"/>
  <c r="E21" i="46"/>
  <c r="Q20" i="46"/>
  <c r="M20" i="46"/>
  <c r="I20" i="46"/>
  <c r="E20" i="46"/>
  <c r="Q19" i="46"/>
  <c r="M19" i="46"/>
  <c r="I19" i="46"/>
  <c r="E19" i="46"/>
  <c r="Q18" i="46"/>
  <c r="M18" i="46"/>
  <c r="I18" i="46"/>
  <c r="E18" i="46"/>
  <c r="Q17" i="46"/>
  <c r="M17" i="46"/>
  <c r="I17" i="46"/>
  <c r="E17" i="46"/>
  <c r="Q16" i="46"/>
  <c r="M16" i="46"/>
  <c r="I16" i="46"/>
  <c r="E16" i="46"/>
  <c r="Q15" i="46"/>
  <c r="M15" i="46"/>
  <c r="I15" i="46"/>
  <c r="E15" i="46"/>
  <c r="Q14" i="46"/>
  <c r="M14" i="46"/>
  <c r="I14" i="46"/>
  <c r="E14" i="46"/>
  <c r="Q13" i="46"/>
  <c r="M13" i="46"/>
  <c r="I13" i="46"/>
  <c r="E13" i="46"/>
  <c r="Q12" i="46"/>
  <c r="M12" i="46"/>
  <c r="I12" i="46"/>
  <c r="E12" i="46"/>
  <c r="Q11" i="46"/>
  <c r="M11" i="46"/>
  <c r="I11" i="46"/>
  <c r="E11" i="46"/>
  <c r="Q10" i="46"/>
  <c r="M10" i="46"/>
  <c r="I10" i="46"/>
  <c r="E10" i="46"/>
  <c r="Q9" i="46"/>
  <c r="M9" i="46"/>
  <c r="I9" i="46"/>
  <c r="E9" i="46"/>
  <c r="B125" i="48"/>
  <c r="B125" i="51" s="1"/>
  <c r="B106" i="48"/>
  <c r="B106" i="51" s="1"/>
  <c r="B82" i="48"/>
  <c r="B82" i="51" s="1"/>
  <c r="B63" i="48"/>
  <c r="B63" i="51" s="1"/>
  <c r="B44" i="48"/>
  <c r="B44" i="51" s="1"/>
  <c r="B25" i="48"/>
  <c r="B25" i="51" s="1"/>
  <c r="B4" i="48"/>
  <c r="B4" i="51" s="1"/>
  <c r="N141" i="56"/>
  <c r="J141" i="56"/>
  <c r="F141" i="56"/>
  <c r="Q140" i="56"/>
  <c r="E140" i="56"/>
  <c r="P139" i="56"/>
  <c r="L139" i="56"/>
  <c r="H139" i="56"/>
  <c r="D139" i="56"/>
  <c r="O138" i="56"/>
  <c r="K138" i="56"/>
  <c r="G138" i="56"/>
  <c r="C138" i="56"/>
  <c r="N137" i="56"/>
  <c r="J137" i="56"/>
  <c r="F137" i="56"/>
  <c r="Q136" i="56"/>
  <c r="M136" i="56"/>
  <c r="I136" i="56"/>
  <c r="E136" i="56"/>
  <c r="P135" i="56"/>
  <c r="L135" i="56"/>
  <c r="H135" i="56"/>
  <c r="D135" i="56"/>
  <c r="O134" i="56"/>
  <c r="K134" i="56"/>
  <c r="G134" i="56"/>
  <c r="C134" i="56"/>
  <c r="N133" i="56"/>
  <c r="J133" i="56"/>
  <c r="F133" i="56"/>
  <c r="Q132" i="56"/>
  <c r="M132" i="56"/>
  <c r="I132" i="56"/>
  <c r="E132" i="56"/>
  <c r="P131" i="56"/>
  <c r="L131" i="56"/>
  <c r="H131" i="56"/>
  <c r="D131" i="56"/>
  <c r="O130" i="56"/>
  <c r="K130" i="56"/>
  <c r="G130" i="56"/>
  <c r="C130" i="56"/>
  <c r="Q128" i="56"/>
  <c r="N177" i="56"/>
  <c r="J177" i="56"/>
  <c r="F177" i="56"/>
  <c r="P175" i="56"/>
  <c r="L175" i="56"/>
  <c r="H175" i="56"/>
  <c r="D175" i="56"/>
  <c r="O174" i="56"/>
  <c r="K174" i="56"/>
  <c r="G174" i="56"/>
  <c r="C174" i="56"/>
  <c r="N173" i="56"/>
  <c r="J173" i="56"/>
  <c r="F173" i="56"/>
  <c r="Q172" i="56"/>
  <c r="M172" i="56"/>
  <c r="I172" i="56"/>
  <c r="E172" i="56"/>
  <c r="P171" i="56"/>
  <c r="L171" i="56"/>
  <c r="H171" i="56"/>
  <c r="D171" i="56"/>
  <c r="O166" i="56"/>
  <c r="K166" i="56"/>
  <c r="G166" i="56"/>
  <c r="C166" i="56"/>
  <c r="D145" i="56"/>
  <c r="Q141" i="56"/>
  <c r="E141" i="56"/>
  <c r="P140" i="56"/>
  <c r="H140" i="56"/>
  <c r="O139" i="56"/>
  <c r="K139" i="56"/>
  <c r="N138" i="56"/>
  <c r="J138" i="56"/>
  <c r="F138" i="56"/>
  <c r="I137" i="56"/>
  <c r="E137" i="56"/>
  <c r="L136" i="56"/>
  <c r="D136" i="56"/>
  <c r="K135" i="56"/>
  <c r="G135" i="56"/>
  <c r="J134" i="56"/>
  <c r="F134" i="56"/>
  <c r="Q133" i="56"/>
  <c r="E133" i="56"/>
  <c r="P132" i="56"/>
  <c r="H132" i="56"/>
  <c r="O131" i="56"/>
  <c r="G131" i="56"/>
  <c r="C131" i="56"/>
  <c r="F130" i="56"/>
  <c r="Q129" i="56"/>
  <c r="M129" i="56"/>
  <c r="M103" i="56"/>
  <c r="E103" i="56"/>
  <c r="C101" i="56"/>
  <c r="J100" i="56"/>
  <c r="Q99" i="56"/>
  <c r="H98" i="56"/>
  <c r="O97" i="56"/>
  <c r="N96" i="56"/>
  <c r="I95" i="56"/>
  <c r="H94" i="56"/>
  <c r="Q91" i="56"/>
  <c r="H90" i="56"/>
  <c r="O89" i="56"/>
  <c r="G89" i="56"/>
  <c r="M87" i="56"/>
  <c r="E87" i="56"/>
  <c r="D86" i="56"/>
  <c r="Q62" i="56"/>
  <c r="N47" i="56"/>
  <c r="L7" i="56"/>
  <c r="N8" i="56"/>
  <c r="N63" i="46"/>
  <c r="Q177" i="56"/>
  <c r="M177" i="56"/>
  <c r="I177" i="56"/>
  <c r="E177" i="56"/>
  <c r="O175" i="56"/>
  <c r="K175" i="56"/>
  <c r="G175" i="56"/>
  <c r="C175" i="56"/>
  <c r="N174" i="56"/>
  <c r="J174" i="56"/>
  <c r="F174" i="56"/>
  <c r="Q173" i="56"/>
  <c r="M173" i="56"/>
  <c r="I173" i="56"/>
  <c r="E173" i="56"/>
  <c r="P172" i="56"/>
  <c r="L172" i="56"/>
  <c r="H172" i="56"/>
  <c r="D172" i="56"/>
  <c r="O171" i="56"/>
  <c r="K171" i="56"/>
  <c r="G171" i="56"/>
  <c r="C171" i="56"/>
  <c r="N166" i="56"/>
  <c r="J166" i="56"/>
  <c r="F166" i="56"/>
  <c r="O163" i="56"/>
  <c r="K163" i="56"/>
  <c r="G163" i="56"/>
  <c r="C163" i="56"/>
  <c r="G127" i="56"/>
  <c r="F126" i="56"/>
  <c r="Q108" i="56"/>
  <c r="E108" i="56"/>
  <c r="P107" i="56"/>
  <c r="L107" i="56"/>
  <c r="N79" i="56"/>
  <c r="F79" i="56"/>
  <c r="L77" i="56"/>
  <c r="D77" i="56"/>
  <c r="K76" i="56"/>
  <c r="Q74" i="56"/>
  <c r="I74" i="56"/>
  <c r="H73" i="56"/>
  <c r="G72" i="56"/>
  <c r="F71" i="56"/>
  <c r="M70" i="56"/>
  <c r="D69" i="56"/>
  <c r="K68" i="56"/>
  <c r="C68" i="56"/>
  <c r="P41" i="56"/>
  <c r="L41" i="56"/>
  <c r="H41" i="56"/>
  <c r="D41" i="56"/>
  <c r="O40" i="56"/>
  <c r="K40" i="56"/>
  <c r="G40" i="56"/>
  <c r="C40" i="56"/>
  <c r="N39" i="56"/>
  <c r="J39" i="56"/>
  <c r="F39" i="56"/>
  <c r="Q38" i="56"/>
  <c r="M38" i="56"/>
  <c r="I38" i="56"/>
  <c r="E38" i="56"/>
  <c r="P37" i="56"/>
  <c r="L37" i="56"/>
  <c r="H37" i="56"/>
  <c r="D37" i="56"/>
  <c r="O36" i="56"/>
  <c r="K36" i="56"/>
  <c r="G36" i="56"/>
  <c r="C36" i="56"/>
  <c r="N35" i="56"/>
  <c r="J35" i="56"/>
  <c r="F35" i="56"/>
  <c r="Q34" i="56"/>
  <c r="M34" i="56"/>
  <c r="I34" i="56"/>
  <c r="E34" i="56"/>
  <c r="P33" i="56"/>
  <c r="L33" i="56"/>
  <c r="H33" i="56"/>
  <c r="D33" i="56"/>
  <c r="O32" i="56"/>
  <c r="K32" i="56"/>
  <c r="G32" i="56"/>
  <c r="C32" i="56"/>
  <c r="N31" i="56"/>
  <c r="J31" i="56"/>
  <c r="F31" i="56"/>
  <c r="Q30" i="56"/>
  <c r="M30" i="56"/>
  <c r="I30" i="56"/>
  <c r="E30" i="56"/>
  <c r="P28" i="56"/>
  <c r="L28" i="56"/>
  <c r="N6" i="56"/>
  <c r="J6" i="56"/>
  <c r="F6" i="56"/>
  <c r="Q5" i="56"/>
  <c r="M5" i="56"/>
  <c r="I5" i="56"/>
  <c r="E5" i="56"/>
  <c r="E4" i="56"/>
  <c r="E83" i="46"/>
  <c r="Q65" i="46"/>
  <c r="M65" i="46"/>
  <c r="I65" i="46"/>
  <c r="E65" i="46"/>
  <c r="Q64" i="46"/>
  <c r="M64" i="46"/>
  <c r="I64" i="46"/>
  <c r="E64" i="46"/>
  <c r="Q46" i="46"/>
  <c r="M46" i="46"/>
  <c r="I46" i="46"/>
  <c r="E46" i="46"/>
  <c r="Q45" i="46"/>
  <c r="M45" i="46"/>
  <c r="I45" i="46"/>
  <c r="E45" i="46"/>
  <c r="Q27" i="46"/>
  <c r="M27" i="46"/>
  <c r="I27" i="46"/>
  <c r="E27" i="46"/>
  <c r="Q26" i="46"/>
  <c r="M26" i="46"/>
  <c r="I26" i="46"/>
  <c r="E26" i="46"/>
  <c r="Q6" i="46"/>
  <c r="M6" i="46"/>
  <c r="I6" i="46"/>
  <c r="E6" i="46"/>
  <c r="Q5" i="46"/>
  <c r="M5" i="46"/>
  <c r="I5" i="46"/>
  <c r="E5" i="46"/>
  <c r="N145" i="56"/>
  <c r="J145" i="56"/>
  <c r="F145" i="56"/>
  <c r="O128" i="56"/>
  <c r="Q109" i="56"/>
  <c r="M109" i="56"/>
  <c r="J85" i="56"/>
  <c r="Q79" i="56"/>
  <c r="M79" i="56"/>
  <c r="I79" i="56"/>
  <c r="E79" i="56"/>
  <c r="P78" i="56"/>
  <c r="L78" i="56"/>
  <c r="H78" i="56"/>
  <c r="D78" i="56"/>
  <c r="O77" i="56"/>
  <c r="K77" i="56"/>
  <c r="G77" i="56"/>
  <c r="C77" i="56"/>
  <c r="N76" i="56"/>
  <c r="J76" i="56"/>
  <c r="F76" i="56"/>
  <c r="Q75" i="56"/>
  <c r="M75" i="56"/>
  <c r="I75" i="56"/>
  <c r="E75" i="56"/>
  <c r="P74" i="56"/>
  <c r="L74" i="56"/>
  <c r="H74" i="56"/>
  <c r="D74" i="56"/>
  <c r="O73" i="56"/>
  <c r="K73" i="56"/>
  <c r="G73" i="56"/>
  <c r="C73" i="56"/>
  <c r="N72" i="56"/>
  <c r="J72" i="56"/>
  <c r="F72" i="56"/>
  <c r="Q71" i="56"/>
  <c r="M71" i="56"/>
  <c r="I71" i="56"/>
  <c r="E71" i="56"/>
  <c r="P70" i="56"/>
  <c r="L70" i="56"/>
  <c r="H70" i="56"/>
  <c r="D70" i="56"/>
  <c r="O69" i="56"/>
  <c r="K69" i="56"/>
  <c r="G69" i="56"/>
  <c r="C69" i="56"/>
  <c r="N68" i="56"/>
  <c r="J68" i="56"/>
  <c r="F68" i="56"/>
  <c r="L60" i="56"/>
  <c r="D60" i="56"/>
  <c r="N58" i="56"/>
  <c r="M57" i="56"/>
  <c r="E57" i="56"/>
  <c r="K55" i="56"/>
  <c r="C55" i="56"/>
  <c r="J54" i="56"/>
  <c r="P52" i="56"/>
  <c r="H52" i="56"/>
  <c r="G51" i="56"/>
  <c r="F50" i="56"/>
  <c r="E49" i="56"/>
  <c r="L48" i="56"/>
  <c r="P27" i="56"/>
  <c r="L22" i="56"/>
  <c r="D22" i="56"/>
  <c r="K21" i="56"/>
  <c r="C21" i="56"/>
  <c r="J20" i="56"/>
  <c r="Q19" i="56"/>
  <c r="P18" i="56"/>
  <c r="H18" i="56"/>
  <c r="O17" i="56"/>
  <c r="G17" i="56"/>
  <c r="F16" i="56"/>
  <c r="M15" i="56"/>
  <c r="E15" i="56"/>
  <c r="L14" i="56"/>
  <c r="H14" i="56"/>
  <c r="G13" i="56"/>
  <c r="P10" i="56"/>
  <c r="H10" i="56"/>
  <c r="O9" i="56"/>
  <c r="G9" i="56"/>
  <c r="F7" i="56"/>
  <c r="F8" i="56"/>
  <c r="P145" i="56"/>
  <c r="Q159" i="56"/>
  <c r="M159" i="56"/>
  <c r="I159" i="56"/>
  <c r="E159" i="56"/>
  <c r="O157" i="56"/>
  <c r="K157" i="56"/>
  <c r="G157" i="56"/>
  <c r="C157" i="56"/>
  <c r="N156" i="56"/>
  <c r="J156" i="56"/>
  <c r="F156" i="56"/>
  <c r="Q155" i="56"/>
  <c r="M155" i="56"/>
  <c r="I155" i="56"/>
  <c r="E155" i="56"/>
  <c r="P154" i="56"/>
  <c r="L154" i="56"/>
  <c r="H154" i="56"/>
  <c r="D154" i="56"/>
  <c r="O153" i="56"/>
  <c r="K153" i="56"/>
  <c r="G153" i="56"/>
  <c r="C153" i="56"/>
  <c r="N148" i="56"/>
  <c r="J148" i="56"/>
  <c r="F148" i="56"/>
  <c r="M141" i="56"/>
  <c r="C139" i="56"/>
  <c r="Q137" i="56"/>
  <c r="P136" i="56"/>
  <c r="O135" i="56"/>
  <c r="N134" i="56"/>
  <c r="M133" i="56"/>
  <c r="L132" i="56"/>
  <c r="K131" i="56"/>
  <c r="J130" i="56"/>
  <c r="I129" i="56"/>
  <c r="I128" i="56"/>
  <c r="Q127" i="56"/>
  <c r="M127" i="56"/>
  <c r="I127" i="56"/>
  <c r="E127" i="56"/>
  <c r="P126" i="56"/>
  <c r="L126" i="56"/>
  <c r="H126" i="56"/>
  <c r="D126" i="56"/>
  <c r="I108" i="56"/>
  <c r="H107" i="56"/>
  <c r="O103" i="56"/>
  <c r="K103" i="56"/>
  <c r="G103" i="56"/>
  <c r="C103" i="56"/>
  <c r="Q101" i="56"/>
  <c r="M101" i="56"/>
  <c r="I101" i="56"/>
  <c r="E101" i="56"/>
  <c r="P100" i="56"/>
  <c r="L100" i="56"/>
  <c r="H100" i="56"/>
  <c r="D100" i="56"/>
  <c r="O99" i="56"/>
  <c r="K99" i="56"/>
  <c r="G99" i="56"/>
  <c r="C99" i="56"/>
  <c r="N98" i="56"/>
  <c r="J98" i="56"/>
  <c r="F98" i="56"/>
  <c r="Q97" i="56"/>
  <c r="M97" i="56"/>
  <c r="I97" i="56"/>
  <c r="E97" i="56"/>
  <c r="P96" i="56"/>
  <c r="L96" i="56"/>
  <c r="H96" i="56"/>
  <c r="D96" i="56"/>
  <c r="O95" i="56"/>
  <c r="N94" i="56"/>
  <c r="Q93" i="56"/>
  <c r="I93" i="56"/>
  <c r="P92" i="56"/>
  <c r="H92" i="56"/>
  <c r="O91" i="56"/>
  <c r="K91" i="56"/>
  <c r="G91" i="56"/>
  <c r="C91" i="56"/>
  <c r="N90" i="56"/>
  <c r="J90" i="56"/>
  <c r="F90" i="56"/>
  <c r="Q89" i="56"/>
  <c r="M89" i="56"/>
  <c r="I89" i="56"/>
  <c r="E89" i="56"/>
  <c r="P88" i="56"/>
  <c r="L88" i="56"/>
  <c r="H88" i="56"/>
  <c r="D88" i="56"/>
  <c r="O87" i="56"/>
  <c r="K87" i="56"/>
  <c r="G87" i="56"/>
  <c r="C87" i="56"/>
  <c r="N85" i="56"/>
  <c r="Q85" i="56"/>
  <c r="P79" i="56"/>
  <c r="L79" i="56"/>
  <c r="H79" i="56"/>
  <c r="D79" i="56"/>
  <c r="O78" i="56"/>
  <c r="K78" i="56"/>
  <c r="G78" i="56"/>
  <c r="C78" i="56"/>
  <c r="N77" i="56"/>
  <c r="J77" i="56"/>
  <c r="F77" i="56"/>
  <c r="Q76" i="56"/>
  <c r="M76" i="56"/>
  <c r="I76" i="56"/>
  <c r="E76" i="56"/>
  <c r="P75" i="56"/>
  <c r="L75" i="56"/>
  <c r="H75" i="56"/>
  <c r="D75" i="56"/>
  <c r="O74" i="56"/>
  <c r="K74" i="56"/>
  <c r="G74" i="56"/>
  <c r="C74" i="56"/>
  <c r="N73" i="56"/>
  <c r="J73" i="56"/>
  <c r="F73" i="56"/>
  <c r="Q72" i="56"/>
  <c r="M72" i="56"/>
  <c r="I72" i="56"/>
  <c r="E72" i="56"/>
  <c r="P71" i="56"/>
  <c r="L71" i="56"/>
  <c r="H71" i="56"/>
  <c r="D71" i="56"/>
  <c r="O70" i="56"/>
  <c r="K70" i="56"/>
  <c r="G70" i="56"/>
  <c r="C70" i="56"/>
  <c r="N69" i="56"/>
  <c r="J69" i="56"/>
  <c r="F69" i="56"/>
  <c r="Q68" i="56"/>
  <c r="M68" i="56"/>
  <c r="I68" i="56"/>
  <c r="E68" i="56"/>
  <c r="P66" i="56"/>
  <c r="F58" i="56"/>
  <c r="D56" i="56"/>
  <c r="Q53" i="56"/>
  <c r="O51" i="56"/>
  <c r="M49" i="56"/>
  <c r="O26" i="56"/>
  <c r="O22" i="56"/>
  <c r="K22" i="56"/>
  <c r="G22" i="56"/>
  <c r="C22" i="56"/>
  <c r="N21" i="56"/>
  <c r="F21" i="56"/>
  <c r="Q20" i="56"/>
  <c r="M20" i="56"/>
  <c r="I20" i="56"/>
  <c r="E20" i="56"/>
  <c r="P19" i="56"/>
  <c r="L19" i="56"/>
  <c r="H19" i="56"/>
  <c r="D19" i="56"/>
  <c r="O18" i="56"/>
  <c r="K18" i="56"/>
  <c r="G18" i="56"/>
  <c r="C18" i="56"/>
  <c r="N17" i="56"/>
  <c r="J17" i="56"/>
  <c r="F17" i="56"/>
  <c r="Q16" i="56"/>
  <c r="M16" i="56"/>
  <c r="I16" i="56"/>
  <c r="E16" i="56"/>
  <c r="P15" i="56"/>
  <c r="L15" i="56"/>
  <c r="H15" i="56"/>
  <c r="D15" i="56"/>
  <c r="G14" i="56"/>
  <c r="F13" i="56"/>
  <c r="H11" i="56"/>
  <c r="D11" i="56"/>
  <c r="O10" i="56"/>
  <c r="K10" i="56"/>
  <c r="G10" i="56"/>
  <c r="C10" i="56"/>
  <c r="N9" i="56"/>
  <c r="J9" i="56"/>
  <c r="F9" i="56"/>
  <c r="H145" i="56"/>
  <c r="O127" i="56"/>
  <c r="O159" i="56"/>
  <c r="K159" i="56"/>
  <c r="G159" i="56"/>
  <c r="C159" i="56"/>
  <c r="Q157" i="56"/>
  <c r="M157" i="56"/>
  <c r="I157" i="56"/>
  <c r="E157" i="56"/>
  <c r="P156" i="56"/>
  <c r="L156" i="56"/>
  <c r="H156" i="56"/>
  <c r="D156" i="56"/>
  <c r="O155" i="56"/>
  <c r="K155" i="56"/>
  <c r="G155" i="56"/>
  <c r="C155" i="56"/>
  <c r="N154" i="56"/>
  <c r="J154" i="56"/>
  <c r="F154" i="56"/>
  <c r="Q153" i="56"/>
  <c r="M153" i="56"/>
  <c r="I153" i="56"/>
  <c r="E153" i="56"/>
  <c r="P148" i="56"/>
  <c r="L148" i="56"/>
  <c r="H148" i="56"/>
  <c r="D148" i="56"/>
  <c r="N84" i="56"/>
  <c r="F84" i="56"/>
  <c r="N46" i="56"/>
  <c r="F46" i="56"/>
  <c r="P159" i="56"/>
  <c r="L159" i="56"/>
  <c r="H159" i="56"/>
  <c r="D159" i="56"/>
  <c r="N157" i="56"/>
  <c r="J157" i="56"/>
  <c r="F157" i="56"/>
  <c r="Q156" i="56"/>
  <c r="M156" i="56"/>
  <c r="I156" i="56"/>
  <c r="E156" i="56"/>
  <c r="P155" i="56"/>
  <c r="L155" i="56"/>
  <c r="H155" i="56"/>
  <c r="D155" i="56"/>
  <c r="O154" i="56"/>
  <c r="K154" i="56"/>
  <c r="G154" i="56"/>
  <c r="C154" i="56"/>
  <c r="N153" i="56"/>
  <c r="J153" i="56"/>
  <c r="F153" i="56"/>
  <c r="Q148" i="56"/>
  <c r="M148" i="56"/>
  <c r="I148" i="56"/>
  <c r="E148" i="56"/>
  <c r="L145" i="56"/>
  <c r="P141" i="56"/>
  <c r="L141" i="56"/>
  <c r="H141" i="56"/>
  <c r="D141" i="56"/>
  <c r="O140" i="56"/>
  <c r="N139" i="56"/>
  <c r="J139" i="56"/>
  <c r="F139" i="56"/>
  <c r="Q138" i="56"/>
  <c r="M138" i="56"/>
  <c r="I138" i="56"/>
  <c r="E138" i="56"/>
  <c r="P137" i="56"/>
  <c r="L137" i="56"/>
  <c r="H137" i="56"/>
  <c r="D137" i="56"/>
  <c r="O136" i="56"/>
  <c r="K136" i="56"/>
  <c r="G136" i="56"/>
  <c r="C136" i="56"/>
  <c r="N135" i="56"/>
  <c r="J135" i="56"/>
  <c r="F135" i="56"/>
  <c r="Q134" i="56"/>
  <c r="M134" i="56"/>
  <c r="I134" i="56"/>
  <c r="E134" i="56"/>
  <c r="P133" i="56"/>
  <c r="L133" i="56"/>
  <c r="H133" i="56"/>
  <c r="D133" i="56"/>
  <c r="O132" i="56"/>
  <c r="K132" i="56"/>
  <c r="G132" i="56"/>
  <c r="C132" i="56"/>
  <c r="N131" i="56"/>
  <c r="J131" i="56"/>
  <c r="F131" i="56"/>
  <c r="Q130" i="56"/>
  <c r="M130" i="56"/>
  <c r="I130" i="56"/>
  <c r="E130" i="56"/>
  <c r="N122" i="56"/>
  <c r="J122" i="56"/>
  <c r="F122" i="56"/>
  <c r="P120" i="56"/>
  <c r="L120" i="56"/>
  <c r="H120" i="56"/>
  <c r="D120" i="56"/>
  <c r="O119" i="56"/>
  <c r="K119" i="56"/>
  <c r="G119" i="56"/>
  <c r="C119" i="56"/>
  <c r="N118" i="56"/>
  <c r="J118" i="56"/>
  <c r="F118" i="56"/>
  <c r="Q117" i="56"/>
  <c r="M117" i="56"/>
  <c r="I117" i="56"/>
  <c r="E117" i="56"/>
  <c r="P116" i="56"/>
  <c r="L116" i="56"/>
  <c r="H116" i="56"/>
  <c r="D116" i="56"/>
  <c r="O111" i="56"/>
  <c r="K111" i="56"/>
  <c r="G111" i="56"/>
  <c r="C111" i="56"/>
  <c r="O60" i="56"/>
  <c r="K60" i="56"/>
  <c r="G60" i="56"/>
  <c r="C60" i="56"/>
  <c r="F59" i="56"/>
  <c r="Q58" i="56"/>
  <c r="M58" i="56"/>
  <c r="I58" i="56"/>
  <c r="E58" i="56"/>
  <c r="P57" i="56"/>
  <c r="L57" i="56"/>
  <c r="H57" i="56"/>
  <c r="D57" i="56"/>
  <c r="O56" i="56"/>
  <c r="K56" i="56"/>
  <c r="G56" i="56"/>
  <c r="C56" i="56"/>
  <c r="N55" i="56"/>
  <c r="J55" i="56"/>
  <c r="F55" i="56"/>
  <c r="Q54" i="56"/>
  <c r="M54" i="56"/>
  <c r="I54" i="56"/>
  <c r="E54" i="56"/>
  <c r="P53" i="56"/>
  <c r="L53" i="56"/>
  <c r="H53" i="56"/>
  <c r="D53" i="56"/>
  <c r="O52" i="56"/>
  <c r="K52" i="56"/>
  <c r="G52" i="56"/>
  <c r="C52" i="56"/>
  <c r="N51" i="56"/>
  <c r="J51" i="56"/>
  <c r="F51" i="56"/>
  <c r="Q50" i="56"/>
  <c r="M50" i="56"/>
  <c r="I50" i="56"/>
  <c r="E50" i="56"/>
  <c r="P49" i="56"/>
  <c r="L49" i="56"/>
  <c r="H49" i="56"/>
  <c r="D49" i="56"/>
  <c r="P46" i="56"/>
  <c r="L46" i="56"/>
  <c r="H46" i="56"/>
  <c r="D46" i="56"/>
  <c r="O45" i="56"/>
  <c r="K45" i="56"/>
  <c r="G45" i="56"/>
  <c r="C45" i="56"/>
  <c r="F41" i="56"/>
  <c r="D39" i="56"/>
  <c r="Q36" i="56"/>
  <c r="O34" i="56"/>
  <c r="M32" i="56"/>
  <c r="K30" i="56"/>
  <c r="N22" i="56"/>
  <c r="J22" i="56"/>
  <c r="F22" i="56"/>
  <c r="M21" i="56"/>
  <c r="E21" i="56"/>
  <c r="P20" i="56"/>
  <c r="L20" i="56"/>
  <c r="H20" i="56"/>
  <c r="D20" i="56"/>
  <c r="O19" i="56"/>
  <c r="K19" i="56"/>
  <c r="G19" i="56"/>
  <c r="C19" i="56"/>
  <c r="N18" i="56"/>
  <c r="J18" i="56"/>
  <c r="F18" i="56"/>
  <c r="Q17" i="56"/>
  <c r="M17" i="56"/>
  <c r="I17" i="56"/>
  <c r="E17" i="56"/>
  <c r="P16" i="56"/>
  <c r="L16" i="56"/>
  <c r="H16" i="56"/>
  <c r="D16" i="56"/>
  <c r="O15" i="56"/>
  <c r="K15" i="56"/>
  <c r="G15" i="56"/>
  <c r="C15" i="56"/>
  <c r="F14" i="56"/>
  <c r="L12" i="56"/>
  <c r="H12" i="56"/>
  <c r="D12" i="56"/>
  <c r="G11" i="56"/>
  <c r="C11" i="56"/>
  <c r="N10" i="56"/>
  <c r="J10" i="56"/>
  <c r="F10" i="56"/>
  <c r="Q9" i="56"/>
  <c r="M9" i="56"/>
  <c r="I9" i="56"/>
  <c r="E9" i="56"/>
  <c r="P7" i="56"/>
  <c r="C5" i="56"/>
  <c r="N126" i="56"/>
  <c r="Q122" i="56"/>
  <c r="M122" i="56"/>
  <c r="I122" i="56"/>
  <c r="E122" i="56"/>
  <c r="O120" i="56"/>
  <c r="K120" i="56"/>
  <c r="G120" i="56"/>
  <c r="C120" i="56"/>
  <c r="N119" i="56"/>
  <c r="J119" i="56"/>
  <c r="F119" i="56"/>
  <c r="Q118" i="56"/>
  <c r="M118" i="56"/>
  <c r="I118" i="56"/>
  <c r="E118" i="56"/>
  <c r="P117" i="56"/>
  <c r="L117" i="56"/>
  <c r="H117" i="56"/>
  <c r="D117" i="56"/>
  <c r="O116" i="56"/>
  <c r="K116" i="56"/>
  <c r="G116" i="56"/>
  <c r="C116" i="56"/>
  <c r="N111" i="56"/>
  <c r="J111" i="56"/>
  <c r="F111" i="56"/>
  <c r="O108" i="56"/>
  <c r="K108" i="56"/>
  <c r="G108" i="56"/>
  <c r="C108" i="56"/>
  <c r="K101" i="56"/>
  <c r="I99" i="56"/>
  <c r="G97" i="56"/>
  <c r="F92" i="56"/>
  <c r="P90" i="56"/>
  <c r="N88" i="56"/>
  <c r="L86" i="56"/>
  <c r="P84" i="56"/>
  <c r="L84" i="56"/>
  <c r="H84" i="56"/>
  <c r="D84" i="56"/>
  <c r="O83" i="56"/>
  <c r="K83" i="56"/>
  <c r="G83" i="56"/>
  <c r="C83" i="56"/>
  <c r="E78" i="56"/>
  <c r="C76" i="56"/>
  <c r="P73" i="56"/>
  <c r="N71" i="56"/>
  <c r="L69" i="56"/>
  <c r="J67" i="56"/>
  <c r="N65" i="56"/>
  <c r="J65" i="56"/>
  <c r="F65" i="56"/>
  <c r="Q64" i="56"/>
  <c r="M64" i="56"/>
  <c r="I64" i="56"/>
  <c r="E64" i="56"/>
  <c r="N60" i="56"/>
  <c r="J60" i="56"/>
  <c r="F60" i="56"/>
  <c r="Q59" i="56"/>
  <c r="I59" i="56"/>
  <c r="P58" i="56"/>
  <c r="L58" i="56"/>
  <c r="H58" i="56"/>
  <c r="D58" i="56"/>
  <c r="O57" i="56"/>
  <c r="K57" i="56"/>
  <c r="G57" i="56"/>
  <c r="C57" i="56"/>
  <c r="N56" i="56"/>
  <c r="J56" i="56"/>
  <c r="F56" i="56"/>
  <c r="Q55" i="56"/>
  <c r="M55" i="56"/>
  <c r="I55" i="56"/>
  <c r="E55" i="56"/>
  <c r="P54" i="56"/>
  <c r="L54" i="56"/>
  <c r="H54" i="56"/>
  <c r="D54" i="56"/>
  <c r="O53" i="56"/>
  <c r="K53" i="56"/>
  <c r="G53" i="56"/>
  <c r="C53" i="56"/>
  <c r="N52" i="56"/>
  <c r="J52" i="56"/>
  <c r="F52" i="56"/>
  <c r="Q51" i="56"/>
  <c r="M51" i="56"/>
  <c r="I51" i="56"/>
  <c r="E51" i="56"/>
  <c r="P50" i="56"/>
  <c r="L50" i="56"/>
  <c r="H50" i="56"/>
  <c r="D50" i="56"/>
  <c r="O49" i="56"/>
  <c r="K49" i="56"/>
  <c r="G49" i="56"/>
  <c r="C49" i="56"/>
  <c r="Q41" i="56"/>
  <c r="M41" i="56"/>
  <c r="I41" i="56"/>
  <c r="E41" i="56"/>
  <c r="P40" i="56"/>
  <c r="L40" i="56"/>
  <c r="H40" i="56"/>
  <c r="D40" i="56"/>
  <c r="O39" i="56"/>
  <c r="K39" i="56"/>
  <c r="G39" i="56"/>
  <c r="C39" i="56"/>
  <c r="N38" i="56"/>
  <c r="J38" i="56"/>
  <c r="F38" i="56"/>
  <c r="Q37" i="56"/>
  <c r="M37" i="56"/>
  <c r="I37" i="56"/>
  <c r="E37" i="56"/>
  <c r="P36" i="56"/>
  <c r="L36" i="56"/>
  <c r="H36" i="56"/>
  <c r="D36" i="56"/>
  <c r="O35" i="56"/>
  <c r="K35" i="56"/>
  <c r="G35" i="56"/>
  <c r="C35" i="56"/>
  <c r="N34" i="56"/>
  <c r="J34" i="56"/>
  <c r="F34" i="56"/>
  <c r="Q33" i="56"/>
  <c r="M33" i="56"/>
  <c r="I33" i="56"/>
  <c r="E33" i="56"/>
  <c r="P32" i="56"/>
  <c r="L32" i="56"/>
  <c r="H32" i="56"/>
  <c r="D32" i="56"/>
  <c r="O31" i="56"/>
  <c r="K31" i="56"/>
  <c r="G31" i="56"/>
  <c r="C31" i="56"/>
  <c r="N30" i="56"/>
  <c r="J30" i="56"/>
  <c r="F30" i="56"/>
  <c r="N27" i="56"/>
  <c r="J27" i="56"/>
  <c r="F27" i="56"/>
  <c r="Q26" i="56"/>
  <c r="M26" i="56"/>
  <c r="I26" i="56"/>
  <c r="E26" i="56"/>
  <c r="J93" i="6"/>
  <c r="C16" i="24"/>
  <c r="C27" i="24"/>
  <c r="C27" i="27" s="1"/>
  <c r="F93" i="6"/>
  <c r="C16" i="23"/>
  <c r="C4" i="25"/>
  <c r="C4" i="28" s="1"/>
  <c r="N162" i="46"/>
  <c r="N144" i="46"/>
  <c r="F144" i="46"/>
  <c r="H52" i="6"/>
  <c r="D52" i="6"/>
  <c r="J27" i="8"/>
  <c r="F17" i="8"/>
  <c r="F15" i="8"/>
  <c r="J4" i="8"/>
  <c r="M27" i="11"/>
  <c r="E27" i="11"/>
  <c r="M4" i="11"/>
  <c r="E4" i="11"/>
  <c r="N32" i="12"/>
  <c r="B32" i="12"/>
  <c r="B32" i="15" s="1"/>
  <c r="F31" i="12"/>
  <c r="J30" i="12"/>
  <c r="N29" i="12"/>
  <c r="F29" i="12"/>
  <c r="F28" i="12"/>
  <c r="N26" i="12"/>
  <c r="B26" i="12"/>
  <c r="B26" i="15" s="1"/>
  <c r="F25" i="12"/>
  <c r="N24" i="12"/>
  <c r="F24" i="12"/>
  <c r="N22" i="12"/>
  <c r="B22" i="12"/>
  <c r="B22" i="15" s="1"/>
  <c r="F21" i="12"/>
  <c r="J20" i="12"/>
  <c r="N19" i="12"/>
  <c r="B19" i="12"/>
  <c r="B19" i="15" s="1"/>
  <c r="J18" i="12"/>
  <c r="F14" i="12"/>
  <c r="J13" i="12"/>
  <c r="N12" i="12"/>
  <c r="N11" i="12"/>
  <c r="B11" i="12"/>
  <c r="B11" i="15" s="1"/>
  <c r="F10" i="12"/>
  <c r="J9" i="12"/>
  <c r="N8" i="12"/>
  <c r="N7" i="12"/>
  <c r="N6" i="12"/>
  <c r="B6" i="12"/>
  <c r="B6" i="15" s="1"/>
  <c r="F5" i="12"/>
  <c r="O32" i="13"/>
  <c r="G32" i="13"/>
  <c r="K31" i="13"/>
  <c r="C31" i="13"/>
  <c r="G30" i="13"/>
  <c r="K29" i="13"/>
  <c r="O28" i="13"/>
  <c r="C28" i="13"/>
  <c r="K26" i="13"/>
  <c r="O25" i="13"/>
  <c r="C25" i="13"/>
  <c r="G24" i="13"/>
  <c r="K23" i="13"/>
  <c r="K23" i="16" s="1"/>
  <c r="O22" i="13"/>
  <c r="C22" i="13"/>
  <c r="K21" i="13"/>
  <c r="K20" i="13"/>
  <c r="K19" i="13"/>
  <c r="C19" i="13"/>
  <c r="G18" i="13"/>
  <c r="K14" i="13"/>
  <c r="O13" i="13"/>
  <c r="G13" i="13"/>
  <c r="O12" i="13"/>
  <c r="C12" i="13"/>
  <c r="K11" i="13"/>
  <c r="C11" i="13"/>
  <c r="K10" i="13"/>
  <c r="C10" i="13"/>
  <c r="G9" i="13"/>
  <c r="C9" i="13"/>
  <c r="O8" i="13"/>
  <c r="G8" i="13"/>
  <c r="G7" i="13"/>
  <c r="O6" i="13"/>
  <c r="C6" i="13"/>
  <c r="G5" i="13"/>
  <c r="P15" i="14"/>
  <c r="P15" i="17" s="1"/>
  <c r="D15" i="14"/>
  <c r="D15" i="17" s="1"/>
  <c r="K27" i="18"/>
  <c r="K27" i="24" s="1"/>
  <c r="K27" i="27" s="1"/>
  <c r="M17" i="18"/>
  <c r="P4" i="18"/>
  <c r="P3" i="18" s="1"/>
  <c r="H4" i="18"/>
  <c r="H3" i="18" s="1"/>
  <c r="H16" i="24" s="1"/>
  <c r="N4" i="20"/>
  <c r="J30" i="25"/>
  <c r="J30" i="28" s="1"/>
  <c r="M29" i="25"/>
  <c r="M29" i="28" s="1"/>
  <c r="P28" i="25"/>
  <c r="P28" i="28" s="1"/>
  <c r="H28" i="25"/>
  <c r="H28" i="28" s="1"/>
  <c r="F22" i="25"/>
  <c r="F22" i="28" s="1"/>
  <c r="I21" i="25"/>
  <c r="I21" i="28" s="1"/>
  <c r="L20" i="25"/>
  <c r="L20" i="28" s="1"/>
  <c r="O19" i="25"/>
  <c r="O19" i="28" s="1"/>
  <c r="G19" i="25"/>
  <c r="G19" i="28" s="1"/>
  <c r="F18" i="25"/>
  <c r="F18" i="28" s="1"/>
  <c r="E9" i="25"/>
  <c r="E9" i="28" s="1"/>
  <c r="L8" i="25"/>
  <c r="L8" i="28" s="1"/>
  <c r="O7" i="25"/>
  <c r="O7" i="28" s="1"/>
  <c r="C7" i="25"/>
  <c r="C7" i="28" s="1"/>
  <c r="F6" i="25"/>
  <c r="F6" i="28" s="1"/>
  <c r="I5" i="25"/>
  <c r="I5" i="28" s="1"/>
  <c r="P16" i="28"/>
  <c r="B109" i="44"/>
  <c r="B82" i="44"/>
  <c r="F165" i="46"/>
  <c r="N147" i="46"/>
  <c r="F145" i="46"/>
  <c r="N129" i="46"/>
  <c r="N86" i="46"/>
  <c r="N67" i="46"/>
  <c r="F64" i="46"/>
  <c r="K8" i="46"/>
  <c r="F5" i="46"/>
  <c r="N52" i="6"/>
  <c r="F52" i="6"/>
  <c r="P27" i="8"/>
  <c r="H27" i="8"/>
  <c r="P17" i="8"/>
  <c r="L17" i="8"/>
  <c r="D17" i="8"/>
  <c r="L15" i="8"/>
  <c r="H15" i="8"/>
  <c r="L4" i="8"/>
  <c r="D4" i="8"/>
  <c r="F32" i="10"/>
  <c r="N31" i="10"/>
  <c r="N30" i="10"/>
  <c r="F30" i="10"/>
  <c r="J29" i="10"/>
  <c r="B29" i="10"/>
  <c r="J28" i="10"/>
  <c r="B28" i="10"/>
  <c r="F26" i="10"/>
  <c r="B24" i="10"/>
  <c r="J22" i="10"/>
  <c r="N21" i="10"/>
  <c r="N20" i="10"/>
  <c r="F20" i="10"/>
  <c r="F19" i="10"/>
  <c r="N18" i="10"/>
  <c r="F18" i="10"/>
  <c r="J16" i="10"/>
  <c r="B16" i="10"/>
  <c r="J14" i="10"/>
  <c r="B14" i="10"/>
  <c r="N13" i="10"/>
  <c r="F13" i="10"/>
  <c r="F12" i="10"/>
  <c r="F11" i="10"/>
  <c r="N10" i="10"/>
  <c r="B9" i="10"/>
  <c r="J8" i="10"/>
  <c r="B8" i="10"/>
  <c r="J7" i="10"/>
  <c r="B7" i="10"/>
  <c r="J5" i="10"/>
  <c r="F5" i="10"/>
  <c r="O27" i="11"/>
  <c r="K27" i="11"/>
  <c r="C27" i="11"/>
  <c r="O4" i="11"/>
  <c r="G4" i="11"/>
  <c r="C4" i="11"/>
  <c r="P5" i="12"/>
  <c r="H5" i="12"/>
  <c r="Q32" i="13"/>
  <c r="I32" i="13"/>
  <c r="Q31" i="13"/>
  <c r="I31" i="13"/>
  <c r="E31" i="13"/>
  <c r="M30" i="13"/>
  <c r="E30" i="13"/>
  <c r="Q29" i="13"/>
  <c r="I29" i="13"/>
  <c r="Q28" i="13"/>
  <c r="I28" i="13"/>
  <c r="M26" i="13"/>
  <c r="E26" i="13"/>
  <c r="M25" i="13"/>
  <c r="I25" i="13"/>
  <c r="Q24" i="13"/>
  <c r="I24" i="13"/>
  <c r="Q23" i="13"/>
  <c r="Q23" i="16" s="1"/>
  <c r="M23" i="13"/>
  <c r="M23" i="16" s="1"/>
  <c r="E23" i="13"/>
  <c r="E23" i="16" s="1"/>
  <c r="M22" i="13"/>
  <c r="E22" i="13"/>
  <c r="M21" i="13"/>
  <c r="I21" i="13"/>
  <c r="M20" i="13"/>
  <c r="E20" i="13"/>
  <c r="M19" i="13"/>
  <c r="E19" i="13"/>
  <c r="M18" i="13"/>
  <c r="I18" i="13"/>
  <c r="M14" i="13"/>
  <c r="Q13" i="13"/>
  <c r="M13" i="13"/>
  <c r="E13" i="13"/>
  <c r="M12" i="13"/>
  <c r="I12" i="13"/>
  <c r="Q11" i="13"/>
  <c r="I11" i="13"/>
  <c r="Q10" i="13"/>
  <c r="I10" i="13"/>
  <c r="Q9" i="13"/>
  <c r="M9" i="13"/>
  <c r="E9" i="13"/>
  <c r="M8" i="13"/>
  <c r="E8" i="13"/>
  <c r="Q7" i="13"/>
  <c r="I7" i="13"/>
  <c r="E7" i="13"/>
  <c r="M6" i="13"/>
  <c r="E6" i="13"/>
  <c r="M5" i="13"/>
  <c r="I5" i="13"/>
  <c r="E5" i="13"/>
  <c r="F15" i="14"/>
  <c r="F15" i="17" s="1"/>
  <c r="Q27" i="18"/>
  <c r="Q27" i="24" s="1"/>
  <c r="Q27" i="27" s="1"/>
  <c r="I27" i="18"/>
  <c r="I27" i="25" s="1"/>
  <c r="I27" i="28" s="1"/>
  <c r="E27" i="18"/>
  <c r="E27" i="24" s="1"/>
  <c r="E27" i="27" s="1"/>
  <c r="K17" i="18"/>
  <c r="C17" i="25"/>
  <c r="C17" i="28" s="1"/>
  <c r="L14" i="18"/>
  <c r="L14" i="23" s="1"/>
  <c r="L14" i="26" s="1"/>
  <c r="D14" i="18"/>
  <c r="D14" i="23" s="1"/>
  <c r="D14" i="26" s="1"/>
  <c r="N4" i="18"/>
  <c r="N3" i="18" s="1"/>
  <c r="J4" i="18"/>
  <c r="J3" i="18" s="1"/>
  <c r="L4" i="20"/>
  <c r="D4" i="20"/>
  <c r="O32" i="21"/>
  <c r="G32" i="21"/>
  <c r="N31" i="21"/>
  <c r="F31" i="21"/>
  <c r="Q30" i="21"/>
  <c r="E30" i="21"/>
  <c r="L29" i="21"/>
  <c r="D29" i="21"/>
  <c r="O28" i="21"/>
  <c r="G28" i="21"/>
  <c r="M26" i="21"/>
  <c r="E26" i="21"/>
  <c r="L25" i="21"/>
  <c r="D25" i="21"/>
  <c r="K24" i="21"/>
  <c r="C24" i="21"/>
  <c r="M22" i="21"/>
  <c r="E22" i="21"/>
  <c r="L21" i="21"/>
  <c r="D21" i="21"/>
  <c r="K20" i="21"/>
  <c r="C20" i="21"/>
  <c r="N19" i="21"/>
  <c r="Q18" i="21"/>
  <c r="I18" i="21"/>
  <c r="K16" i="21"/>
  <c r="C16" i="21"/>
  <c r="M14" i="21"/>
  <c r="I14" i="21"/>
  <c r="L13" i="21"/>
  <c r="H13" i="21"/>
  <c r="O12" i="21"/>
  <c r="G12" i="21"/>
  <c r="N11" i="21"/>
  <c r="F11" i="21"/>
  <c r="I10" i="21"/>
  <c r="E10" i="21"/>
  <c r="L9" i="21"/>
  <c r="D9" i="21"/>
  <c r="K8" i="21"/>
  <c r="C8" i="21"/>
  <c r="J7" i="21"/>
  <c r="Q6" i="21"/>
  <c r="M6" i="21"/>
  <c r="E6" i="21"/>
  <c r="H5" i="21"/>
  <c r="Q29" i="23"/>
  <c r="Q29" i="26" s="1"/>
  <c r="I29" i="23"/>
  <c r="I29" i="26" s="1"/>
  <c r="P28" i="23"/>
  <c r="P28" i="26" s="1"/>
  <c r="D28" i="23"/>
  <c r="D28" i="26" s="1"/>
  <c r="N22" i="23"/>
  <c r="N22" i="26" s="1"/>
  <c r="J22" i="23"/>
  <c r="J22" i="26" s="1"/>
  <c r="Q21" i="23"/>
  <c r="Q21" i="26" s="1"/>
  <c r="I21" i="23"/>
  <c r="I21" i="26" s="1"/>
  <c r="P20" i="23"/>
  <c r="P20" i="26" s="1"/>
  <c r="H20" i="23"/>
  <c r="H20" i="26" s="1"/>
  <c r="O19" i="23"/>
  <c r="O19" i="26" s="1"/>
  <c r="K19" i="23"/>
  <c r="K19" i="26" s="1"/>
  <c r="N18" i="23"/>
  <c r="N18" i="26" s="1"/>
  <c r="F18" i="23"/>
  <c r="F18" i="26" s="1"/>
  <c r="M9" i="23"/>
  <c r="M9" i="26" s="1"/>
  <c r="I9" i="23"/>
  <c r="I9" i="26" s="1"/>
  <c r="P8" i="23"/>
  <c r="P8" i="26" s="1"/>
  <c r="H8" i="23"/>
  <c r="H8" i="26" s="1"/>
  <c r="G7" i="23"/>
  <c r="G7" i="26" s="1"/>
  <c r="N6" i="23"/>
  <c r="N6" i="26" s="1"/>
  <c r="F6" i="23"/>
  <c r="F6" i="26" s="1"/>
  <c r="M5" i="23"/>
  <c r="M5" i="26" s="1"/>
  <c r="I5" i="23"/>
  <c r="I5" i="26" s="1"/>
  <c r="J28" i="25"/>
  <c r="J28" i="28" s="1"/>
  <c r="L18" i="25"/>
  <c r="L18" i="28" s="1"/>
  <c r="D18" i="25"/>
  <c r="D18" i="28" s="1"/>
  <c r="K5" i="25"/>
  <c r="K5" i="28" s="1"/>
  <c r="C5" i="25"/>
  <c r="C5" i="28" s="1"/>
  <c r="L16" i="28"/>
  <c r="Q165" i="46"/>
  <c r="I165" i="46"/>
  <c r="Q147" i="46"/>
  <c r="I147" i="46"/>
  <c r="M129" i="46"/>
  <c r="E129" i="46"/>
  <c r="M110" i="46"/>
  <c r="E110" i="46"/>
  <c r="Q86" i="46"/>
  <c r="O27" i="8"/>
  <c r="K27" i="8"/>
  <c r="G27" i="8"/>
  <c r="C27" i="8"/>
  <c r="O17" i="8"/>
  <c r="K17" i="8"/>
  <c r="G17" i="8"/>
  <c r="C17" i="8"/>
  <c r="O15" i="8"/>
  <c r="K15" i="8"/>
  <c r="G15" i="8"/>
  <c r="C15" i="8"/>
  <c r="O4" i="8"/>
  <c r="K4" i="8"/>
  <c r="G4" i="8"/>
  <c r="C4" i="8"/>
  <c r="D15" i="10"/>
  <c r="M32" i="10"/>
  <c r="E32" i="10"/>
  <c r="M31" i="10"/>
  <c r="Q30" i="10"/>
  <c r="I30" i="10"/>
  <c r="M29" i="10"/>
  <c r="E29" i="10"/>
  <c r="M28" i="10"/>
  <c r="E28" i="10"/>
  <c r="Q26" i="10"/>
  <c r="I26" i="10"/>
  <c r="Q25" i="10"/>
  <c r="E25" i="10"/>
  <c r="M24" i="10"/>
  <c r="E24" i="10"/>
  <c r="I23" i="10"/>
  <c r="Q22" i="10"/>
  <c r="I22" i="10"/>
  <c r="Q21" i="10"/>
  <c r="E21" i="10"/>
  <c r="Q20" i="10"/>
  <c r="I20" i="10"/>
  <c r="Q19" i="10"/>
  <c r="I19" i="10"/>
  <c r="Q18" i="10"/>
  <c r="E18" i="10"/>
  <c r="Q16" i="10"/>
  <c r="M16" i="10"/>
  <c r="I16" i="10"/>
  <c r="E16" i="10"/>
  <c r="Q14" i="10"/>
  <c r="I14" i="10"/>
  <c r="E14" i="10"/>
  <c r="I13" i="10"/>
  <c r="Q12" i="10"/>
  <c r="E12" i="10"/>
  <c r="M11" i="10"/>
  <c r="E11" i="10"/>
  <c r="M10" i="10"/>
  <c r="E10" i="10"/>
  <c r="I9" i="10"/>
  <c r="Q8" i="10"/>
  <c r="I8" i="10"/>
  <c r="M7" i="10"/>
  <c r="Q6" i="10"/>
  <c r="I6" i="10"/>
  <c r="Q5" i="10"/>
  <c r="Q28" i="14"/>
  <c r="I28" i="14"/>
  <c r="Q18" i="14"/>
  <c r="M18" i="14"/>
  <c r="I18" i="14"/>
  <c r="Q9" i="14"/>
  <c r="I9" i="14"/>
  <c r="Q8" i="14"/>
  <c r="I8" i="14"/>
  <c r="Q7" i="14"/>
  <c r="I7" i="14"/>
  <c r="Q6" i="14"/>
  <c r="E6" i="14"/>
  <c r="Q5" i="14"/>
  <c r="M5" i="14"/>
  <c r="I5" i="14"/>
  <c r="E5" i="14"/>
  <c r="L16" i="17"/>
  <c r="H16" i="17"/>
  <c r="L27" i="18"/>
  <c r="L27" i="23" s="1"/>
  <c r="L27" i="26" s="1"/>
  <c r="H27" i="18"/>
  <c r="H27" i="25" s="1"/>
  <c r="H27" i="28" s="1"/>
  <c r="D27" i="18"/>
  <c r="D27" i="23" s="1"/>
  <c r="D27" i="26" s="1"/>
  <c r="N17" i="18"/>
  <c r="J17" i="18"/>
  <c r="O14" i="18"/>
  <c r="O14" i="24" s="1"/>
  <c r="O14" i="27" s="1"/>
  <c r="K14" i="18"/>
  <c r="K14" i="24" s="1"/>
  <c r="K14" i="27" s="1"/>
  <c r="G14" i="18"/>
  <c r="G14" i="24" s="1"/>
  <c r="G14" i="27" s="1"/>
  <c r="C14" i="24"/>
  <c r="C14" i="27" s="1"/>
  <c r="Q4" i="18"/>
  <c r="Q3" i="18" s="1"/>
  <c r="M4" i="18"/>
  <c r="M3" i="18" s="1"/>
  <c r="M16" i="23" s="1"/>
  <c r="I4" i="18"/>
  <c r="I3" i="18" s="1"/>
  <c r="I16" i="23" s="1"/>
  <c r="E4" i="18"/>
  <c r="E3" i="18" s="1"/>
  <c r="C27" i="23"/>
  <c r="C27" i="26" s="1"/>
  <c r="O15" i="21"/>
  <c r="K15" i="21"/>
  <c r="G15" i="21"/>
  <c r="C15" i="21"/>
  <c r="N15" i="21"/>
  <c r="J15" i="21"/>
  <c r="F15" i="21"/>
  <c r="O4" i="20"/>
  <c r="K4" i="20"/>
  <c r="G4" i="20"/>
  <c r="N32" i="21"/>
  <c r="J32" i="21"/>
  <c r="F32" i="21"/>
  <c r="Q31" i="21"/>
  <c r="M31" i="21"/>
  <c r="I31" i="21"/>
  <c r="E31" i="21"/>
  <c r="P30" i="21"/>
  <c r="L30" i="21"/>
  <c r="H30" i="21"/>
  <c r="D30" i="21"/>
  <c r="O29" i="21"/>
  <c r="K29" i="21"/>
  <c r="G29" i="21"/>
  <c r="C29" i="21"/>
  <c r="N28" i="21"/>
  <c r="J28" i="21"/>
  <c r="F28" i="21"/>
  <c r="P26" i="21"/>
  <c r="L26" i="21"/>
  <c r="H26" i="21"/>
  <c r="D26" i="21"/>
  <c r="O25" i="21"/>
  <c r="K25" i="21"/>
  <c r="G25" i="21"/>
  <c r="C25" i="21"/>
  <c r="N24" i="21"/>
  <c r="J24" i="21"/>
  <c r="F24" i="21"/>
  <c r="Q23" i="21"/>
  <c r="M23" i="21"/>
  <c r="I23" i="21"/>
  <c r="E23" i="21"/>
  <c r="P22" i="21"/>
  <c r="L22" i="21"/>
  <c r="H22" i="21"/>
  <c r="D22" i="21"/>
  <c r="O21" i="21"/>
  <c r="K21" i="21"/>
  <c r="G21" i="21"/>
  <c r="C21" i="21"/>
  <c r="N20" i="21"/>
  <c r="J20" i="21"/>
  <c r="F20" i="21"/>
  <c r="Q19" i="21"/>
  <c r="M19" i="21"/>
  <c r="I19" i="21"/>
  <c r="E19" i="21"/>
  <c r="P18" i="21"/>
  <c r="L18" i="21"/>
  <c r="H18" i="21"/>
  <c r="D18" i="21"/>
  <c r="N16" i="21"/>
  <c r="J16" i="21"/>
  <c r="F16" i="21"/>
  <c r="P14" i="21"/>
  <c r="L14" i="21"/>
  <c r="H14" i="21"/>
  <c r="D14" i="21"/>
  <c r="O13" i="21"/>
  <c r="K13" i="21"/>
  <c r="G13" i="21"/>
  <c r="C13" i="21"/>
  <c r="N12" i="21"/>
  <c r="J12" i="21"/>
  <c r="F12" i="21"/>
  <c r="Q11" i="21"/>
  <c r="M11" i="21"/>
  <c r="I11" i="21"/>
  <c r="E11" i="21"/>
  <c r="P10" i="21"/>
  <c r="L10" i="21"/>
  <c r="H10" i="21"/>
  <c r="D10" i="21"/>
  <c r="O9" i="21"/>
  <c r="K9" i="21"/>
  <c r="G9" i="21"/>
  <c r="C9" i="21"/>
  <c r="N8" i="21"/>
  <c r="J8" i="21"/>
  <c r="F8" i="21"/>
  <c r="Q7" i="21"/>
  <c r="M7" i="21"/>
  <c r="I7" i="21"/>
  <c r="E7" i="21"/>
  <c r="P6" i="21"/>
  <c r="L6" i="21"/>
  <c r="H6" i="21"/>
  <c r="D6" i="21"/>
  <c r="O5" i="21"/>
  <c r="K5" i="21"/>
  <c r="G5" i="21"/>
  <c r="C5" i="21"/>
  <c r="K32" i="23"/>
  <c r="K32" i="26" s="1"/>
  <c r="C32" i="23"/>
  <c r="C32" i="26" s="1"/>
  <c r="N31" i="23"/>
  <c r="N31" i="26" s="1"/>
  <c r="J31" i="23"/>
  <c r="J31" i="26" s="1"/>
  <c r="F31" i="23"/>
  <c r="F31" i="26" s="1"/>
  <c r="M30" i="23"/>
  <c r="M30" i="26" s="1"/>
  <c r="I30" i="23"/>
  <c r="I30" i="26" s="1"/>
  <c r="P29" i="23"/>
  <c r="P29" i="26" s="1"/>
  <c r="L29" i="23"/>
  <c r="L29" i="26" s="1"/>
  <c r="H29" i="23"/>
  <c r="H29" i="26" s="1"/>
  <c r="D29" i="23"/>
  <c r="D29" i="26" s="1"/>
  <c r="K28" i="23"/>
  <c r="K28" i="26" s="1"/>
  <c r="C28" i="23"/>
  <c r="C28" i="26" s="1"/>
  <c r="Q26" i="23"/>
  <c r="Q26" i="26" s="1"/>
  <c r="I26" i="23"/>
  <c r="I26" i="26" s="1"/>
  <c r="P25" i="23"/>
  <c r="P25" i="26" s="1"/>
  <c r="H25" i="23"/>
  <c r="H25" i="26" s="1"/>
  <c r="O24" i="23"/>
  <c r="O24" i="26" s="1"/>
  <c r="G24" i="23"/>
  <c r="G24" i="26" s="1"/>
  <c r="Q22" i="23"/>
  <c r="Q22" i="26" s="1"/>
  <c r="I22" i="23"/>
  <c r="I22" i="26" s="1"/>
  <c r="P21" i="23"/>
  <c r="P21" i="26" s="1"/>
  <c r="H21" i="23"/>
  <c r="H21" i="26" s="1"/>
  <c r="O20" i="23"/>
  <c r="O20" i="26" s="1"/>
  <c r="G20" i="23"/>
  <c r="G20" i="26" s="1"/>
  <c r="J19" i="23"/>
  <c r="J19" i="26" s="1"/>
  <c r="F19" i="23"/>
  <c r="F19" i="26" s="1"/>
  <c r="M18" i="23"/>
  <c r="M18" i="26" s="1"/>
  <c r="E18" i="23"/>
  <c r="E18" i="26" s="1"/>
  <c r="P13" i="23"/>
  <c r="P13" i="26" s="1"/>
  <c r="D13" i="23"/>
  <c r="D13" i="26" s="1"/>
  <c r="K12" i="23"/>
  <c r="K12" i="26" s="1"/>
  <c r="C12" i="23"/>
  <c r="C12" i="26" s="1"/>
  <c r="J11" i="23"/>
  <c r="J11" i="26" s="1"/>
  <c r="Q10" i="23"/>
  <c r="Q10" i="26" s="1"/>
  <c r="M10" i="23"/>
  <c r="M10" i="26" s="1"/>
  <c r="P9" i="23"/>
  <c r="P9" i="26" s="1"/>
  <c r="H9" i="23"/>
  <c r="H9" i="26" s="1"/>
  <c r="O8" i="23"/>
  <c r="O8" i="26" s="1"/>
  <c r="K8" i="23"/>
  <c r="K8" i="26" s="1"/>
  <c r="G8" i="23"/>
  <c r="G8" i="26" s="1"/>
  <c r="C8" i="23"/>
  <c r="C8" i="26" s="1"/>
  <c r="N7" i="23"/>
  <c r="N7" i="26" s="1"/>
  <c r="F7" i="23"/>
  <c r="F7" i="26" s="1"/>
  <c r="M6" i="23"/>
  <c r="M6" i="26" s="1"/>
  <c r="I6" i="23"/>
  <c r="I6" i="26" s="1"/>
  <c r="P5" i="23"/>
  <c r="P5" i="26" s="1"/>
  <c r="L5" i="23"/>
  <c r="L5" i="26" s="1"/>
  <c r="D5" i="23"/>
  <c r="D5" i="26" s="1"/>
  <c r="Q31" i="24"/>
  <c r="Q31" i="27" s="1"/>
  <c r="M31" i="24"/>
  <c r="M31" i="27" s="1"/>
  <c r="I31" i="24"/>
  <c r="I31" i="27" s="1"/>
  <c r="E31" i="24"/>
  <c r="E31" i="27" s="1"/>
  <c r="O29" i="24"/>
  <c r="O29" i="27" s="1"/>
  <c r="K29" i="24"/>
  <c r="K29" i="27" s="1"/>
  <c r="G29" i="24"/>
  <c r="G29" i="27" s="1"/>
  <c r="C29" i="24"/>
  <c r="C29" i="27" s="1"/>
  <c r="O21" i="24"/>
  <c r="O21" i="27" s="1"/>
  <c r="K21" i="24"/>
  <c r="K21" i="27" s="1"/>
  <c r="C21" i="24"/>
  <c r="C21" i="27" s="1"/>
  <c r="Q19" i="24"/>
  <c r="Q19" i="27" s="1"/>
  <c r="I19" i="24"/>
  <c r="I19" i="27" s="1"/>
  <c r="J8" i="24"/>
  <c r="J8" i="27" s="1"/>
  <c r="F8" i="24"/>
  <c r="F8" i="27" s="1"/>
  <c r="P6" i="24"/>
  <c r="P6" i="27" s="1"/>
  <c r="H6" i="24"/>
  <c r="H6" i="27" s="1"/>
  <c r="P31" i="25"/>
  <c r="P31" i="28" s="1"/>
  <c r="H31" i="25"/>
  <c r="H31" i="28" s="1"/>
  <c r="D31" i="25"/>
  <c r="D31" i="28" s="1"/>
  <c r="J29" i="25"/>
  <c r="J29" i="28" s="1"/>
  <c r="F29" i="25"/>
  <c r="F29" i="28" s="1"/>
  <c r="O18" i="25"/>
  <c r="O18" i="28" s="1"/>
  <c r="K18" i="25"/>
  <c r="K18" i="28" s="1"/>
  <c r="G18" i="25"/>
  <c r="G18" i="28" s="1"/>
  <c r="C18" i="25"/>
  <c r="C18" i="28" s="1"/>
  <c r="H15" i="25"/>
  <c r="H15" i="28" s="1"/>
  <c r="D15" i="25"/>
  <c r="D15" i="28" s="1"/>
  <c r="N5" i="25"/>
  <c r="N5" i="28" s="1"/>
  <c r="J5" i="25"/>
  <c r="J5" i="28" s="1"/>
  <c r="F5" i="25"/>
  <c r="F5" i="28" s="1"/>
  <c r="J16" i="28"/>
  <c r="L144" i="46"/>
  <c r="D144" i="46"/>
  <c r="D125" i="46"/>
  <c r="L106" i="46"/>
  <c r="L63" i="46"/>
  <c r="D44" i="46"/>
  <c r="L25" i="46"/>
  <c r="D15" i="46"/>
  <c r="L14" i="46"/>
  <c r="D14" i="46"/>
  <c r="L13" i="46"/>
  <c r="D13" i="46"/>
  <c r="L12" i="46"/>
  <c r="D12" i="46"/>
  <c r="L11" i="46"/>
  <c r="D11" i="46"/>
  <c r="L10" i="46"/>
  <c r="D10" i="46"/>
  <c r="L9" i="46"/>
  <c r="D9" i="46"/>
  <c r="L8" i="46"/>
  <c r="L6" i="46"/>
  <c r="D6" i="46"/>
  <c r="D5" i="46"/>
  <c r="P165" i="46"/>
  <c r="H165" i="46"/>
  <c r="P163" i="46"/>
  <c r="H163" i="46"/>
  <c r="P162" i="46"/>
  <c r="H162" i="46"/>
  <c r="P147" i="46"/>
  <c r="H147" i="46"/>
  <c r="P145" i="46"/>
  <c r="H145" i="46"/>
  <c r="P144" i="46"/>
  <c r="H144" i="46"/>
  <c r="P129" i="46"/>
  <c r="H129" i="46"/>
  <c r="P126" i="46"/>
  <c r="H126" i="46"/>
  <c r="H125" i="46"/>
  <c r="P110" i="46"/>
  <c r="H110" i="46"/>
  <c r="P107" i="46"/>
  <c r="H107" i="46"/>
  <c r="P86" i="46"/>
  <c r="H86" i="46"/>
  <c r="P83" i="46"/>
  <c r="H83" i="46"/>
  <c r="P67" i="46"/>
  <c r="H67" i="46"/>
  <c r="P64" i="46"/>
  <c r="H64" i="46"/>
  <c r="H63" i="46"/>
  <c r="P48" i="46"/>
  <c r="H48" i="46"/>
  <c r="P45" i="46"/>
  <c r="H45" i="46"/>
  <c r="H44" i="46"/>
  <c r="P29" i="46"/>
  <c r="H29" i="46"/>
  <c r="P26" i="46"/>
  <c r="H26" i="46"/>
  <c r="N8" i="46"/>
  <c r="C8" i="46"/>
  <c r="H5" i="46"/>
  <c r="K26" i="56"/>
  <c r="C26" i="56"/>
  <c r="K162" i="56"/>
  <c r="O47" i="56"/>
  <c r="O48" i="56"/>
  <c r="K47" i="56"/>
  <c r="K48" i="56"/>
  <c r="G47" i="56"/>
  <c r="G48" i="56"/>
  <c r="C47" i="56"/>
  <c r="C48" i="56"/>
  <c r="G26" i="56"/>
  <c r="K5" i="56"/>
  <c r="F27" i="8"/>
  <c r="J17" i="8"/>
  <c r="N15" i="8"/>
  <c r="N4" i="8"/>
  <c r="J31" i="12"/>
  <c r="B30" i="12"/>
  <c r="B30" i="15" s="1"/>
  <c r="N25" i="12"/>
  <c r="B25" i="12"/>
  <c r="B25" i="15" s="1"/>
  <c r="F22" i="12"/>
  <c r="J21" i="12"/>
  <c r="B20" i="12"/>
  <c r="B20" i="15" s="1"/>
  <c r="B13" i="12"/>
  <c r="B13" i="15" s="1"/>
  <c r="B12" i="12"/>
  <c r="B12" i="15" s="1"/>
  <c r="J10" i="12"/>
  <c r="N9" i="12"/>
  <c r="F8" i="12"/>
  <c r="F6" i="12"/>
  <c r="C32" i="13"/>
  <c r="G31" i="13"/>
  <c r="K30" i="13"/>
  <c r="O29" i="13"/>
  <c r="C29" i="13"/>
  <c r="G28" i="13"/>
  <c r="O26" i="13"/>
  <c r="C26" i="13"/>
  <c r="G25" i="13"/>
  <c r="K24" i="13"/>
  <c r="O23" i="13"/>
  <c r="O23" i="16" s="1"/>
  <c r="C23" i="13"/>
  <c r="C23" i="16" s="1"/>
  <c r="G22" i="13"/>
  <c r="G21" i="13"/>
  <c r="O20" i="13"/>
  <c r="C20" i="13"/>
  <c r="G19" i="13"/>
  <c r="K18" i="13"/>
  <c r="G14" i="13"/>
  <c r="K13" i="13"/>
  <c r="C13" i="13"/>
  <c r="G12" i="13"/>
  <c r="O11" i="13"/>
  <c r="G11" i="13"/>
  <c r="O10" i="13"/>
  <c r="G10" i="13"/>
  <c r="O9" i="13"/>
  <c r="K9" i="13"/>
  <c r="K8" i="13"/>
  <c r="C8" i="13"/>
  <c r="K7" i="13"/>
  <c r="G6" i="13"/>
  <c r="K5" i="13"/>
  <c r="C5" i="13"/>
  <c r="Q17" i="18"/>
  <c r="Q17" i="24" s="1"/>
  <c r="Q17" i="27" s="1"/>
  <c r="E17" i="18"/>
  <c r="N30" i="25"/>
  <c r="N30" i="28" s="1"/>
  <c r="F30" i="25"/>
  <c r="F30" i="28" s="1"/>
  <c r="E21" i="25"/>
  <c r="E21" i="28" s="1"/>
  <c r="C19" i="25"/>
  <c r="C19" i="28" s="1"/>
  <c r="J18" i="25"/>
  <c r="J18" i="28" s="1"/>
  <c r="Q9" i="25"/>
  <c r="Q9" i="28" s="1"/>
  <c r="H8" i="25"/>
  <c r="H8" i="28" s="1"/>
  <c r="K7" i="25"/>
  <c r="K7" i="28" s="1"/>
  <c r="Q5" i="25"/>
  <c r="Q5" i="28" s="1"/>
  <c r="M5" i="25"/>
  <c r="M5" i="28" s="1"/>
  <c r="B128" i="44"/>
  <c r="B125" i="44"/>
  <c r="B106" i="44"/>
  <c r="N165" i="46"/>
  <c r="F147" i="46"/>
  <c r="N126" i="46"/>
  <c r="F110" i="46"/>
  <c r="N107" i="46"/>
  <c r="F86" i="46"/>
  <c r="F67" i="46"/>
  <c r="N64" i="46"/>
  <c r="F48" i="46"/>
  <c r="F29" i="46"/>
  <c r="P165" i="56"/>
  <c r="L165" i="56"/>
  <c r="H165" i="56"/>
  <c r="D164" i="56"/>
  <c r="D165" i="56"/>
  <c r="Q145" i="56"/>
  <c r="M145" i="56"/>
  <c r="I145" i="56"/>
  <c r="E144" i="56"/>
  <c r="E145" i="56"/>
  <c r="P110" i="56"/>
  <c r="L110" i="56"/>
  <c r="H110" i="56"/>
  <c r="D109" i="56"/>
  <c r="D110" i="56"/>
  <c r="P146" i="56"/>
  <c r="L146" i="56"/>
  <c r="M144" i="56"/>
  <c r="N109" i="56"/>
  <c r="N110" i="56"/>
  <c r="J109" i="56"/>
  <c r="J110" i="56"/>
  <c r="F109" i="56"/>
  <c r="F110" i="56"/>
  <c r="O85" i="56"/>
  <c r="O86" i="56"/>
  <c r="K85" i="56"/>
  <c r="K86" i="56"/>
  <c r="G85" i="56"/>
  <c r="G86" i="56"/>
  <c r="C85" i="56"/>
  <c r="C86" i="56"/>
  <c r="G81" i="56"/>
  <c r="Q66" i="56"/>
  <c r="Q67" i="56"/>
  <c r="M66" i="56"/>
  <c r="M67" i="56"/>
  <c r="I66" i="56"/>
  <c r="I67" i="56"/>
  <c r="E66" i="56"/>
  <c r="E67" i="56"/>
  <c r="M62" i="56"/>
  <c r="E62" i="56"/>
  <c r="D28" i="56"/>
  <c r="O27" i="56"/>
  <c r="K27" i="56"/>
  <c r="G27" i="56"/>
  <c r="C27" i="56"/>
  <c r="N26" i="56"/>
  <c r="J26" i="56"/>
  <c r="F26" i="56"/>
  <c r="Q25" i="56"/>
  <c r="I25" i="56"/>
  <c r="Q7" i="56"/>
  <c r="Q8" i="56"/>
  <c r="M7" i="56"/>
  <c r="M8" i="56"/>
  <c r="I7" i="56"/>
  <c r="I8" i="56"/>
  <c r="E7" i="56"/>
  <c r="E8" i="56"/>
  <c r="M4" i="56"/>
  <c r="Q27" i="8"/>
  <c r="M27" i="8"/>
  <c r="I27" i="8"/>
  <c r="E27" i="8"/>
  <c r="Q17" i="8"/>
  <c r="M17" i="8"/>
  <c r="I17" i="8"/>
  <c r="E17" i="8"/>
  <c r="Q15" i="8"/>
  <c r="M15" i="8"/>
  <c r="I15" i="8"/>
  <c r="E15" i="8"/>
  <c r="Q4" i="8"/>
  <c r="M4" i="8"/>
  <c r="I4" i="8"/>
  <c r="E4" i="8"/>
  <c r="J15" i="10"/>
  <c r="K32" i="10"/>
  <c r="O31" i="10"/>
  <c r="O30" i="10"/>
  <c r="C30" i="10"/>
  <c r="G29" i="10"/>
  <c r="O28" i="10"/>
  <c r="K28" i="10"/>
  <c r="G28" i="10"/>
  <c r="C28" i="10"/>
  <c r="G26" i="10"/>
  <c r="K25" i="10"/>
  <c r="O24" i="10"/>
  <c r="C24" i="10"/>
  <c r="G23" i="10"/>
  <c r="K22" i="10"/>
  <c r="O21" i="10"/>
  <c r="C21" i="10"/>
  <c r="G20" i="10"/>
  <c r="O19" i="10"/>
  <c r="O18" i="10"/>
  <c r="G18" i="10"/>
  <c r="C18" i="10"/>
  <c r="K16" i="10"/>
  <c r="G16" i="10"/>
  <c r="O14" i="10"/>
  <c r="C14" i="10"/>
  <c r="K12" i="10"/>
  <c r="O7" i="10"/>
  <c r="C7" i="10"/>
  <c r="K6" i="10"/>
  <c r="O5" i="10"/>
  <c r="C5" i="10"/>
  <c r="G28" i="14"/>
  <c r="O18" i="14"/>
  <c r="C18" i="14"/>
  <c r="K5" i="14"/>
  <c r="N16" i="17"/>
  <c r="J16" i="17"/>
  <c r="B16" i="17"/>
  <c r="N27" i="18"/>
  <c r="N27" i="23" s="1"/>
  <c r="N27" i="26" s="1"/>
  <c r="F27" i="18"/>
  <c r="P17" i="18"/>
  <c r="H17" i="18"/>
  <c r="Q14" i="18"/>
  <c r="Q14" i="24" s="1"/>
  <c r="Q14" i="27" s="1"/>
  <c r="E14" i="18"/>
  <c r="E14" i="24" s="1"/>
  <c r="E14" i="27" s="1"/>
  <c r="O4" i="18"/>
  <c r="O3" i="18" s="1"/>
  <c r="G4" i="18"/>
  <c r="G3" i="18" s="1"/>
  <c r="Q15" i="21"/>
  <c r="M15" i="21"/>
  <c r="E15" i="21"/>
  <c r="P15" i="21"/>
  <c r="L15" i="21"/>
  <c r="H15" i="21"/>
  <c r="D15" i="21"/>
  <c r="Q4" i="20"/>
  <c r="M4" i="20"/>
  <c r="I4" i="20"/>
  <c r="E4" i="20"/>
  <c r="P32" i="21"/>
  <c r="L32" i="21"/>
  <c r="H32" i="21"/>
  <c r="D32" i="21"/>
  <c r="O31" i="21"/>
  <c r="K31" i="21"/>
  <c r="G31" i="21"/>
  <c r="C31" i="21"/>
  <c r="N30" i="21"/>
  <c r="J30" i="21"/>
  <c r="F30" i="21"/>
  <c r="Q29" i="21"/>
  <c r="M29" i="21"/>
  <c r="I29" i="21"/>
  <c r="E29" i="21"/>
  <c r="P28" i="21"/>
  <c r="L28" i="21"/>
  <c r="H28" i="21"/>
  <c r="D28" i="21"/>
  <c r="N26" i="21"/>
  <c r="J26" i="21"/>
  <c r="F26" i="21"/>
  <c r="Q25" i="21"/>
  <c r="M25" i="21"/>
  <c r="I25" i="21"/>
  <c r="E25" i="21"/>
  <c r="P24" i="21"/>
  <c r="L24" i="21"/>
  <c r="H24" i="21"/>
  <c r="D24" i="21"/>
  <c r="O23" i="21"/>
  <c r="K23" i="21"/>
  <c r="G23" i="21"/>
  <c r="C23" i="21"/>
  <c r="N22" i="21"/>
  <c r="J22" i="21"/>
  <c r="F22" i="21"/>
  <c r="Q21" i="21"/>
  <c r="M21" i="21"/>
  <c r="I21" i="21"/>
  <c r="E21" i="21"/>
  <c r="P20" i="21"/>
  <c r="L20" i="21"/>
  <c r="H20" i="21"/>
  <c r="D20" i="21"/>
  <c r="O19" i="21"/>
  <c r="K19" i="21"/>
  <c r="G19" i="21"/>
  <c r="C19" i="21"/>
  <c r="N18" i="21"/>
  <c r="J18" i="21"/>
  <c r="F18" i="21"/>
  <c r="P16" i="21"/>
  <c r="L16" i="21"/>
  <c r="H16" i="21"/>
  <c r="D16" i="21"/>
  <c r="N14" i="21"/>
  <c r="J14" i="21"/>
  <c r="F14" i="21"/>
  <c r="Q13" i="21"/>
  <c r="M13" i="21"/>
  <c r="I13" i="21"/>
  <c r="E13" i="21"/>
  <c r="P12" i="21"/>
  <c r="L12" i="21"/>
  <c r="H12" i="21"/>
  <c r="D12" i="21"/>
  <c r="O11" i="21"/>
  <c r="K11" i="21"/>
  <c r="G11" i="21"/>
  <c r="C11" i="21"/>
  <c r="N10" i="21"/>
  <c r="J10" i="21"/>
  <c r="F10" i="21"/>
  <c r="Q9" i="21"/>
  <c r="M9" i="21"/>
  <c r="I9" i="21"/>
  <c r="E9" i="21"/>
  <c r="P8" i="21"/>
  <c r="L8" i="21"/>
  <c r="H8" i="21"/>
  <c r="D8" i="21"/>
  <c r="O7" i="21"/>
  <c r="K7" i="21"/>
  <c r="G7" i="21"/>
  <c r="C7" i="21"/>
  <c r="N6" i="21"/>
  <c r="J6" i="21"/>
  <c r="F6" i="21"/>
  <c r="Q5" i="21"/>
  <c r="M5" i="21"/>
  <c r="I5" i="21"/>
  <c r="E5" i="21"/>
  <c r="C27" i="25"/>
  <c r="C27" i="28" s="1"/>
  <c r="L21" i="25"/>
  <c r="L21" i="28" s="1"/>
  <c r="N19" i="25"/>
  <c r="N19" i="28" s="1"/>
  <c r="F19" i="25"/>
  <c r="F19" i="28" s="1"/>
  <c r="N15" i="25"/>
  <c r="N15" i="28" s="1"/>
  <c r="F15" i="25"/>
  <c r="F15" i="28" s="1"/>
  <c r="K8" i="25"/>
  <c r="K8" i="28" s="1"/>
  <c r="C8" i="25"/>
  <c r="C8" i="28" s="1"/>
  <c r="Q6" i="25"/>
  <c r="Q6" i="28" s="1"/>
  <c r="E6" i="25"/>
  <c r="E6" i="28" s="1"/>
  <c r="B15" i="46"/>
  <c r="J14" i="46"/>
  <c r="B14" i="46"/>
  <c r="J13" i="46"/>
  <c r="B13" i="46"/>
  <c r="J12" i="46"/>
  <c r="B12" i="46"/>
  <c r="J11" i="46"/>
  <c r="B11" i="46"/>
  <c r="J10" i="46"/>
  <c r="B10" i="46"/>
  <c r="J9" i="46"/>
  <c r="B9" i="46"/>
  <c r="J6" i="46"/>
  <c r="B6" i="46"/>
  <c r="J5" i="46"/>
  <c r="B5" i="46"/>
  <c r="D165" i="46"/>
  <c r="L162" i="46"/>
  <c r="D162" i="46"/>
  <c r="L147" i="46"/>
  <c r="L129" i="46"/>
  <c r="L110" i="46"/>
  <c r="L86" i="46"/>
  <c r="D82" i="46"/>
  <c r="L67" i="46"/>
  <c r="L48" i="46"/>
  <c r="L29" i="46"/>
  <c r="H8" i="46"/>
  <c r="N5" i="46"/>
  <c r="J47" i="56"/>
  <c r="O64" i="56"/>
  <c r="N27" i="8"/>
  <c r="N17" i="8"/>
  <c r="J32" i="12"/>
  <c r="B31" i="12"/>
  <c r="B31" i="15" s="1"/>
  <c r="N28" i="12"/>
  <c r="J26" i="12"/>
  <c r="J25" i="12"/>
  <c r="J24" i="12"/>
  <c r="B21" i="12"/>
  <c r="B21" i="15" s="1"/>
  <c r="J19" i="12"/>
  <c r="B18" i="12"/>
  <c r="B18" i="15" s="1"/>
  <c r="N14" i="12"/>
  <c r="J12" i="12"/>
  <c r="J11" i="12"/>
  <c r="B10" i="12"/>
  <c r="B10" i="15" s="1"/>
  <c r="F9" i="12"/>
  <c r="F7" i="12"/>
  <c r="J6" i="12"/>
  <c r="N5" i="12"/>
  <c r="B5" i="12"/>
  <c r="B5" i="15" s="1"/>
  <c r="O27" i="18"/>
  <c r="G27" i="18"/>
  <c r="G27" i="24" s="1"/>
  <c r="G27" i="27" s="1"/>
  <c r="L4" i="18"/>
  <c r="L3" i="18" s="1"/>
  <c r="D4" i="18"/>
  <c r="D3" i="18" s="1"/>
  <c r="E29" i="25"/>
  <c r="E29" i="28" s="1"/>
  <c r="L28" i="25"/>
  <c r="L28" i="28" s="1"/>
  <c r="M21" i="25"/>
  <c r="M21" i="28" s="1"/>
  <c r="D20" i="25"/>
  <c r="D20" i="28" s="1"/>
  <c r="P8" i="25"/>
  <c r="P8" i="28" s="1"/>
  <c r="D8" i="25"/>
  <c r="D8" i="28" s="1"/>
  <c r="J6" i="25"/>
  <c r="J6" i="28" s="1"/>
  <c r="E5" i="25"/>
  <c r="E5" i="28" s="1"/>
  <c r="B85" i="44"/>
  <c r="B7" i="44"/>
  <c r="N163" i="46"/>
  <c r="N145" i="46"/>
  <c r="F129" i="46"/>
  <c r="N110" i="46"/>
  <c r="N83" i="46"/>
  <c r="N48" i="46"/>
  <c r="N29" i="46"/>
  <c r="N26" i="46"/>
  <c r="L27" i="8"/>
  <c r="D27" i="8"/>
  <c r="H17" i="8"/>
  <c r="P15" i="8"/>
  <c r="M27" i="18"/>
  <c r="M27" i="24" s="1"/>
  <c r="M27" i="27" s="1"/>
  <c r="G17" i="18"/>
  <c r="G17" i="25" s="1"/>
  <c r="G17" i="28" s="1"/>
  <c r="M165" i="46"/>
  <c r="E165" i="46"/>
  <c r="M147" i="46"/>
  <c r="E147" i="46"/>
  <c r="Q129" i="46"/>
  <c r="I129" i="46"/>
  <c r="Q110" i="46"/>
  <c r="I110" i="46"/>
  <c r="M86" i="46"/>
  <c r="I86" i="46"/>
  <c r="E86" i="46"/>
  <c r="Q67" i="46"/>
  <c r="M67" i="46"/>
  <c r="I67" i="46"/>
  <c r="E67" i="46"/>
  <c r="Q48" i="46"/>
  <c r="M48" i="46"/>
  <c r="I48" i="46"/>
  <c r="E48" i="46"/>
  <c r="Q29" i="46"/>
  <c r="M29" i="46"/>
  <c r="I29" i="46"/>
  <c r="E29" i="46"/>
  <c r="Q8" i="46"/>
  <c r="M8" i="46"/>
  <c r="I8" i="46"/>
  <c r="E8" i="46"/>
  <c r="J165" i="46"/>
  <c r="B165" i="46"/>
  <c r="J147" i="46"/>
  <c r="B147" i="46"/>
  <c r="J129" i="46"/>
  <c r="B129" i="46"/>
  <c r="J110" i="46"/>
  <c r="B110" i="46"/>
  <c r="J86" i="46"/>
  <c r="B86" i="46"/>
  <c r="J67" i="46"/>
  <c r="B67" i="46"/>
  <c r="J48" i="46"/>
  <c r="B48" i="46"/>
  <c r="J29" i="46"/>
  <c r="B29" i="46"/>
  <c r="F8" i="46"/>
  <c r="K164" i="56"/>
  <c r="O147" i="56"/>
  <c r="K147" i="56"/>
  <c r="G147" i="56"/>
  <c r="C147" i="56"/>
  <c r="D144" i="56"/>
  <c r="K64" i="56"/>
  <c r="C64" i="56"/>
  <c r="O5" i="56"/>
  <c r="G5" i="56"/>
  <c r="M164" i="56"/>
  <c r="O146" i="56"/>
  <c r="J144" i="56"/>
  <c r="G128" i="56"/>
  <c r="Q84" i="56"/>
  <c r="M84" i="56"/>
  <c r="I84" i="56"/>
  <c r="E84" i="56"/>
  <c r="P83" i="56"/>
  <c r="L83" i="56"/>
  <c r="H83" i="56"/>
  <c r="D83" i="56"/>
  <c r="K82" i="56"/>
  <c r="C81" i="56"/>
  <c r="C82" i="56"/>
  <c r="D66" i="56"/>
  <c r="O65" i="56"/>
  <c r="K65" i="56"/>
  <c r="G65" i="56"/>
  <c r="C65" i="56"/>
  <c r="N64" i="56"/>
  <c r="J64" i="56"/>
  <c r="F64" i="56"/>
  <c r="Q63" i="56"/>
  <c r="I63" i="56"/>
  <c r="M25" i="56"/>
  <c r="D7" i="56"/>
  <c r="O6" i="56"/>
  <c r="K6" i="56"/>
  <c r="G6" i="56"/>
  <c r="C6" i="56"/>
  <c r="N5" i="56"/>
  <c r="J5" i="56"/>
  <c r="F5" i="56"/>
  <c r="G64" i="56"/>
  <c r="E164" i="46"/>
  <c r="M109" i="46"/>
  <c r="E109" i="46"/>
  <c r="M66" i="46"/>
  <c r="M47" i="46"/>
  <c r="E7" i="46"/>
  <c r="F164" i="46"/>
  <c r="F146" i="46"/>
  <c r="J128" i="46"/>
  <c r="N109" i="46"/>
  <c r="N28" i="46"/>
  <c r="B8" i="46"/>
  <c r="L5" i="46"/>
  <c r="N146" i="56"/>
  <c r="J146" i="56"/>
  <c r="N128" i="56"/>
  <c r="N129" i="56"/>
  <c r="J128" i="56"/>
  <c r="J129" i="56"/>
  <c r="F128" i="56"/>
  <c r="F129" i="56"/>
  <c r="N108" i="56"/>
  <c r="J108" i="56"/>
  <c r="F108" i="56"/>
  <c r="Q107" i="56"/>
  <c r="M107" i="56"/>
  <c r="I107" i="56"/>
  <c r="E107" i="56"/>
  <c r="L85" i="56"/>
  <c r="D85" i="56"/>
  <c r="J66" i="56"/>
  <c r="L47" i="56"/>
  <c r="D47" i="56"/>
  <c r="J28" i="56"/>
  <c r="J7" i="56"/>
  <c r="Q165" i="56"/>
  <c r="M165" i="56"/>
  <c r="I165" i="56"/>
  <c r="E165" i="56"/>
  <c r="H164" i="56"/>
  <c r="C162" i="56"/>
  <c r="Q147" i="56"/>
  <c r="M146" i="56"/>
  <c r="M147" i="56"/>
  <c r="I147" i="56"/>
  <c r="E147" i="56"/>
  <c r="I105" i="56"/>
  <c r="Q46" i="56"/>
  <c r="M46" i="56"/>
  <c r="I46" i="56"/>
  <c r="E46" i="56"/>
  <c r="P45" i="56"/>
  <c r="L45" i="56"/>
  <c r="H45" i="56"/>
  <c r="D45" i="56"/>
  <c r="K44" i="56"/>
  <c r="C44" i="56"/>
  <c r="Q28" i="56"/>
  <c r="Q29" i="56"/>
  <c r="M28" i="56"/>
  <c r="M29" i="56"/>
  <c r="I28" i="56"/>
  <c r="I29" i="56"/>
  <c r="E28" i="56"/>
  <c r="E29" i="56"/>
  <c r="J126" i="56"/>
  <c r="P86" i="56"/>
  <c r="M83" i="56"/>
  <c r="N67" i="56"/>
  <c r="P48" i="56"/>
  <c r="M45" i="56"/>
  <c r="N29" i="56"/>
  <c r="E19" i="56"/>
  <c r="H164" i="46"/>
  <c r="P146" i="46"/>
  <c r="P128" i="46"/>
  <c r="P109" i="46"/>
  <c r="P85" i="46"/>
  <c r="P66" i="46"/>
  <c r="P47" i="46"/>
  <c r="H47" i="46"/>
  <c r="P28" i="46"/>
  <c r="H7" i="46"/>
  <c r="J8" i="46"/>
  <c r="D8" i="46"/>
  <c r="N163" i="56"/>
  <c r="J163" i="56"/>
  <c r="F163" i="56"/>
  <c r="P144" i="56"/>
  <c r="H144" i="56"/>
  <c r="L144" i="56"/>
  <c r="P85" i="56"/>
  <c r="N66" i="56"/>
  <c r="P47" i="56"/>
  <c r="N28" i="56"/>
  <c r="N7" i="56"/>
  <c r="P163" i="56"/>
  <c r="L163" i="56"/>
  <c r="H163" i="56"/>
  <c r="D163" i="56"/>
  <c r="D146" i="56"/>
  <c r="D143" i="56"/>
  <c r="O145" i="56"/>
  <c r="K145" i="56"/>
  <c r="G145" i="56"/>
  <c r="C145" i="56"/>
  <c r="O129" i="56"/>
  <c r="K129" i="56"/>
  <c r="G129" i="56"/>
  <c r="C129" i="56"/>
  <c r="N107" i="56"/>
  <c r="J107" i="56"/>
  <c r="F107" i="56"/>
  <c r="Q106" i="56"/>
  <c r="M85" i="56"/>
  <c r="O43" i="56"/>
  <c r="O44" i="56"/>
  <c r="G43" i="56"/>
  <c r="G44" i="56"/>
  <c r="H86" i="56"/>
  <c r="E83" i="56"/>
  <c r="F67" i="56"/>
  <c r="H48" i="56"/>
  <c r="E45" i="56"/>
  <c r="F29" i="56"/>
  <c r="J8" i="56"/>
  <c r="G109" i="56"/>
  <c r="E85" i="56"/>
  <c r="C28" i="56"/>
  <c r="P24" i="56"/>
  <c r="O7" i="56"/>
  <c r="G7" i="56"/>
  <c r="N164" i="56"/>
  <c r="N165" i="56"/>
  <c r="J165" i="56"/>
  <c r="F165" i="56"/>
  <c r="L164" i="56"/>
  <c r="J162" i="56"/>
  <c r="I144" i="56"/>
  <c r="Q110" i="56"/>
  <c r="M110" i="56"/>
  <c r="I110" i="56"/>
  <c r="E110" i="56"/>
  <c r="P109" i="56"/>
  <c r="E109" i="56"/>
  <c r="P108" i="56"/>
  <c r="L108" i="56"/>
  <c r="H108" i="56"/>
  <c r="D108" i="56"/>
  <c r="O107" i="56"/>
  <c r="K107" i="56"/>
  <c r="G107" i="56"/>
  <c r="C107" i="56"/>
  <c r="I85" i="56"/>
  <c r="N82" i="56"/>
  <c r="N48" i="56"/>
  <c r="J48" i="56"/>
  <c r="F48" i="56"/>
  <c r="Q47" i="56"/>
  <c r="P29" i="56"/>
  <c r="L29" i="56"/>
  <c r="H29" i="56"/>
  <c r="D29" i="56"/>
  <c r="H25" i="56"/>
  <c r="K7" i="56"/>
  <c r="L4" i="56"/>
  <c r="L127" i="56"/>
  <c r="D127" i="56"/>
  <c r="M86" i="56"/>
  <c r="E86" i="56"/>
  <c r="K84" i="56"/>
  <c r="C84" i="56"/>
  <c r="J83" i="56"/>
  <c r="Q65" i="56"/>
  <c r="I65" i="56"/>
  <c r="Q48" i="56"/>
  <c r="I48" i="56"/>
  <c r="O46" i="56"/>
  <c r="G46" i="56"/>
  <c r="O29" i="56"/>
  <c r="G29" i="56"/>
  <c r="M27" i="56"/>
  <c r="E27" i="56"/>
  <c r="L26" i="56"/>
  <c r="D26" i="56"/>
  <c r="K8" i="56"/>
  <c r="C8" i="56"/>
  <c r="Q6" i="56"/>
  <c r="I6" i="56"/>
  <c r="P5" i="56"/>
  <c r="H5" i="56"/>
  <c r="E128" i="56"/>
  <c r="K66" i="56"/>
  <c r="C66" i="56"/>
  <c r="P62" i="56"/>
  <c r="M47" i="56"/>
  <c r="P147" i="56"/>
  <c r="L147" i="56"/>
  <c r="H147" i="56"/>
  <c r="D147" i="56"/>
  <c r="C146" i="56"/>
  <c r="P128" i="56"/>
  <c r="P129" i="56"/>
  <c r="L128" i="56"/>
  <c r="L129" i="56"/>
  <c r="H128" i="56"/>
  <c r="H129" i="56"/>
  <c r="D128" i="56"/>
  <c r="D129" i="56"/>
  <c r="N127" i="56"/>
  <c r="J127" i="56"/>
  <c r="F127" i="56"/>
  <c r="Q126" i="56"/>
  <c r="M126" i="56"/>
  <c r="I126" i="56"/>
  <c r="E126" i="56"/>
  <c r="O125" i="56"/>
  <c r="H109" i="56"/>
  <c r="N86" i="56"/>
  <c r="J86" i="56"/>
  <c r="F86" i="56"/>
  <c r="P67" i="56"/>
  <c r="L67" i="56"/>
  <c r="H67" i="56"/>
  <c r="D67" i="56"/>
  <c r="P63" i="56"/>
  <c r="H63" i="56"/>
  <c r="I47" i="56"/>
  <c r="N44" i="56"/>
  <c r="K28" i="56"/>
  <c r="L25" i="56"/>
  <c r="P8" i="56"/>
  <c r="L8" i="56"/>
  <c r="H8" i="56"/>
  <c r="D8" i="56"/>
  <c r="C7" i="56"/>
  <c r="H4" i="56"/>
  <c r="P127" i="56"/>
  <c r="H127" i="56"/>
  <c r="O126" i="56"/>
  <c r="G126" i="56"/>
  <c r="Q86" i="56"/>
  <c r="I86" i="56"/>
  <c r="O84" i="56"/>
  <c r="G84" i="56"/>
  <c r="N83" i="56"/>
  <c r="F83" i="56"/>
  <c r="O67" i="56"/>
  <c r="G67" i="56"/>
  <c r="M65" i="56"/>
  <c r="E65" i="56"/>
  <c r="L64" i="56"/>
  <c r="D64" i="56"/>
  <c r="M48" i="56"/>
  <c r="E48" i="56"/>
  <c r="K46" i="56"/>
  <c r="C46" i="56"/>
  <c r="J45" i="56"/>
  <c r="K29" i="56"/>
  <c r="C29" i="56"/>
  <c r="Q27" i="56"/>
  <c r="I27" i="56"/>
  <c r="P26" i="56"/>
  <c r="H26" i="56"/>
  <c r="O8" i="56"/>
  <c r="G8" i="56"/>
  <c r="M6" i="56"/>
  <c r="E6" i="56"/>
  <c r="L5" i="56"/>
  <c r="D5" i="56"/>
  <c r="Q27" i="23" l="1"/>
  <c r="Q27" i="26" s="1"/>
  <c r="G27" i="14"/>
  <c r="G18" i="34"/>
  <c r="G16" i="32"/>
  <c r="G18" i="30"/>
  <c r="G17" i="36"/>
  <c r="G17" i="31"/>
  <c r="G136" i="29"/>
  <c r="G111" i="29"/>
  <c r="G110" i="29"/>
  <c r="G16" i="30"/>
  <c r="G140" i="29"/>
  <c r="G141" i="29"/>
  <c r="G109" i="29"/>
  <c r="G138" i="29"/>
  <c r="G18" i="36"/>
  <c r="G16" i="36"/>
  <c r="G144" i="29"/>
  <c r="G114" i="29"/>
  <c r="G117" i="29"/>
  <c r="G18" i="33"/>
  <c r="G112" i="29"/>
  <c r="G143" i="29"/>
  <c r="G18" i="37"/>
  <c r="G17" i="33"/>
  <c r="G17" i="37"/>
  <c r="G16" i="35"/>
  <c r="G18" i="35"/>
  <c r="G17" i="35"/>
  <c r="G17" i="34"/>
  <c r="G16" i="31"/>
  <c r="G18" i="31"/>
  <c r="G137" i="29"/>
  <c r="G17" i="32"/>
  <c r="G115" i="29"/>
  <c r="G135" i="29"/>
  <c r="G16" i="37"/>
  <c r="G17" i="30"/>
  <c r="G16" i="34"/>
  <c r="G118" i="29"/>
  <c r="G18" i="32"/>
  <c r="G16" i="33"/>
  <c r="G17" i="6"/>
  <c r="G20" i="6" s="1"/>
  <c r="G19" i="6"/>
  <c r="G13" i="16" s="1"/>
  <c r="G23" i="6"/>
  <c r="G104" i="6"/>
  <c r="G105" i="6"/>
  <c r="G106" i="6"/>
  <c r="G107" i="6"/>
  <c r="G108" i="6"/>
  <c r="G118" i="6"/>
  <c r="G119" i="6"/>
  <c r="G120" i="6"/>
  <c r="G121" i="6"/>
  <c r="G122" i="6"/>
  <c r="G27" i="17"/>
  <c r="I16" i="13"/>
  <c r="J16" i="12"/>
  <c r="J103" i="6"/>
  <c r="M117" i="29"/>
  <c r="M17" i="34"/>
  <c r="M110" i="29"/>
  <c r="M17" i="37"/>
  <c r="M16" i="36"/>
  <c r="M18" i="37"/>
  <c r="M16" i="35"/>
  <c r="M135" i="29"/>
  <c r="M114" i="29"/>
  <c r="M16" i="37"/>
  <c r="M115" i="29"/>
  <c r="M17" i="36"/>
  <c r="M136" i="29"/>
  <c r="M144" i="29"/>
  <c r="M17" i="31"/>
  <c r="M18" i="35"/>
  <c r="M17" i="35"/>
  <c r="M17" i="32"/>
  <c r="M109" i="29"/>
  <c r="M17" i="30"/>
  <c r="M137" i="29"/>
  <c r="M18" i="30"/>
  <c r="M138" i="29"/>
  <c r="M111" i="29"/>
  <c r="M16" i="34"/>
  <c r="M18" i="31"/>
  <c r="M16" i="30"/>
  <c r="M16" i="32"/>
  <c r="M143" i="29"/>
  <c r="M17" i="33"/>
  <c r="M112" i="29"/>
  <c r="M18" i="34"/>
  <c r="M140" i="29"/>
  <c r="M18" i="36"/>
  <c r="M18" i="32"/>
  <c r="M118" i="29"/>
  <c r="M16" i="33"/>
  <c r="M141" i="29"/>
  <c r="M16" i="31"/>
  <c r="M18" i="33"/>
  <c r="M17" i="6"/>
  <c r="M20" i="6" s="1"/>
  <c r="M19" i="6"/>
  <c r="M19" i="17" s="1"/>
  <c r="M23" i="6"/>
  <c r="M104" i="6"/>
  <c r="M105" i="6"/>
  <c r="M106" i="6"/>
  <c r="M107" i="6"/>
  <c r="M108" i="6"/>
  <c r="M118" i="6"/>
  <c r="M119" i="6"/>
  <c r="M120" i="6"/>
  <c r="M121" i="6"/>
  <c r="M122" i="6"/>
  <c r="Q16" i="13"/>
  <c r="Q15" i="13" s="1"/>
  <c r="M22" i="17"/>
  <c r="O16" i="13"/>
  <c r="K103" i="6"/>
  <c r="E16" i="13"/>
  <c r="E15" i="13" s="1"/>
  <c r="E116" i="6"/>
  <c r="N16" i="12"/>
  <c r="Q103" i="6"/>
  <c r="F18" i="33"/>
  <c r="F17" i="35"/>
  <c r="F137" i="29"/>
  <c r="F17" i="37"/>
  <c r="F112" i="29"/>
  <c r="F17" i="30"/>
  <c r="F17" i="33"/>
  <c r="F111" i="29"/>
  <c r="F18" i="36"/>
  <c r="F16" i="33"/>
  <c r="F136" i="29"/>
  <c r="F18" i="32"/>
  <c r="F16" i="30"/>
  <c r="F138" i="29"/>
  <c r="F118" i="29"/>
  <c r="F18" i="34"/>
  <c r="F143" i="29"/>
  <c r="F18" i="31"/>
  <c r="F17" i="36"/>
  <c r="F16" i="32"/>
  <c r="F115" i="29"/>
  <c r="F141" i="29"/>
  <c r="F18" i="37"/>
  <c r="F110" i="29"/>
  <c r="F17" i="34"/>
  <c r="F16" i="36"/>
  <c r="F17" i="32"/>
  <c r="F16" i="35"/>
  <c r="F135" i="29"/>
  <c r="F16" i="31"/>
  <c r="F18" i="35"/>
  <c r="F144" i="29"/>
  <c r="F18" i="30"/>
  <c r="F114" i="29"/>
  <c r="F117" i="29"/>
  <c r="F17" i="31"/>
  <c r="F16" i="34"/>
  <c r="F140" i="29"/>
  <c r="F109" i="29"/>
  <c r="F16" i="37"/>
  <c r="F23" i="6"/>
  <c r="F104" i="6"/>
  <c r="F105" i="6"/>
  <c r="F106" i="6"/>
  <c r="F107" i="6"/>
  <c r="F108" i="6"/>
  <c r="F118" i="6"/>
  <c r="F119" i="6"/>
  <c r="F120" i="6"/>
  <c r="F121" i="6"/>
  <c r="F122" i="6"/>
  <c r="F17" i="6"/>
  <c r="F20" i="6" s="1"/>
  <c r="F19" i="6"/>
  <c r="F10" i="15" s="1"/>
  <c r="G16" i="13"/>
  <c r="G15" i="13" s="1"/>
  <c r="B62" i="48"/>
  <c r="B62" i="51" s="1"/>
  <c r="B124" i="48"/>
  <c r="B124" i="51" s="1"/>
  <c r="B43" i="48"/>
  <c r="B43" i="51" s="1"/>
  <c r="B24" i="48"/>
  <c r="B24" i="51" s="1"/>
  <c r="H146" i="46"/>
  <c r="M146" i="46"/>
  <c r="B105" i="44"/>
  <c r="B81" i="44"/>
  <c r="B124" i="44"/>
  <c r="M128" i="46"/>
  <c r="M124" i="46"/>
  <c r="H128" i="46"/>
  <c r="H109" i="46"/>
  <c r="J109" i="46"/>
  <c r="E85" i="46"/>
  <c r="E81" i="46"/>
  <c r="J85" i="46"/>
  <c r="N47" i="46"/>
  <c r="P44" i="46"/>
  <c r="E28" i="46"/>
  <c r="E24" i="46"/>
  <c r="B7" i="46"/>
  <c r="B3" i="44"/>
  <c r="L3" i="11"/>
  <c r="L125" i="46"/>
  <c r="B66" i="46"/>
  <c r="B164" i="46"/>
  <c r="E43" i="46"/>
  <c r="E124" i="46"/>
  <c r="I164" i="46"/>
  <c r="M44" i="46"/>
  <c r="L7" i="46"/>
  <c r="L28" i="46"/>
  <c r="L47" i="46"/>
  <c r="L66" i="46"/>
  <c r="L85" i="46"/>
  <c r="L109" i="46"/>
  <c r="L128" i="46"/>
  <c r="L146" i="46"/>
  <c r="L164" i="46"/>
  <c r="J47" i="46"/>
  <c r="J146" i="46"/>
  <c r="N4" i="46"/>
  <c r="N82" i="46"/>
  <c r="L44" i="46"/>
  <c r="L82" i="46"/>
  <c r="C72" i="39"/>
  <c r="I17" i="24"/>
  <c r="I17" i="27" s="1"/>
  <c r="P3" i="11"/>
  <c r="D63" i="46"/>
  <c r="J164" i="46"/>
  <c r="P7" i="46"/>
  <c r="P164" i="46"/>
  <c r="N164" i="46"/>
  <c r="D106" i="46"/>
  <c r="D25" i="46"/>
  <c r="J7" i="46"/>
  <c r="B28" i="46"/>
  <c r="B47" i="46"/>
  <c r="B85" i="46"/>
  <c r="B109" i="46"/>
  <c r="B128" i="46"/>
  <c r="B146" i="46"/>
  <c r="N106" i="46"/>
  <c r="N125" i="46"/>
  <c r="Q3" i="11"/>
  <c r="B164" i="48"/>
  <c r="B146" i="48"/>
  <c r="B85" i="48"/>
  <c r="B7" i="48"/>
  <c r="J3" i="11"/>
  <c r="J3" i="14" s="1"/>
  <c r="K27" i="25"/>
  <c r="K27" i="28" s="1"/>
  <c r="L4" i="14"/>
  <c r="P27" i="12"/>
  <c r="P17" i="12"/>
  <c r="P27" i="14"/>
  <c r="F17" i="12"/>
  <c r="P14" i="24"/>
  <c r="P14" i="27" s="1"/>
  <c r="D3" i="11"/>
  <c r="D3" i="14" s="1"/>
  <c r="J27" i="23"/>
  <c r="J27" i="26" s="1"/>
  <c r="I27" i="23"/>
  <c r="I27" i="26" s="1"/>
  <c r="J27" i="25"/>
  <c r="J27" i="28" s="1"/>
  <c r="Q27" i="25"/>
  <c r="Q27" i="28" s="1"/>
  <c r="H27" i="23"/>
  <c r="H27" i="26" s="1"/>
  <c r="K27" i="23"/>
  <c r="K27" i="26" s="1"/>
  <c r="O17" i="23"/>
  <c r="O17" i="26" s="1"/>
  <c r="O17" i="25"/>
  <c r="O17" i="28" s="1"/>
  <c r="H17" i="23"/>
  <c r="H17" i="26" s="1"/>
  <c r="K17" i="23"/>
  <c r="K17" i="26" s="1"/>
  <c r="M17" i="23"/>
  <c r="M17" i="26" s="1"/>
  <c r="K17" i="24"/>
  <c r="K17" i="27" s="1"/>
  <c r="L17" i="23"/>
  <c r="L17" i="26" s="1"/>
  <c r="F16" i="24"/>
  <c r="F16" i="27" s="1"/>
  <c r="F4" i="24"/>
  <c r="F4" i="27" s="1"/>
  <c r="K4" i="25"/>
  <c r="K4" i="28" s="1"/>
  <c r="K4" i="23"/>
  <c r="K4" i="26" s="1"/>
  <c r="K16" i="24"/>
  <c r="K16" i="27" s="1"/>
  <c r="H14" i="24"/>
  <c r="H14" i="27" s="1"/>
  <c r="F14" i="24"/>
  <c r="F14" i="27" s="1"/>
  <c r="F4" i="25"/>
  <c r="F4" i="28" s="1"/>
  <c r="J14" i="24"/>
  <c r="J14" i="27" s="1"/>
  <c r="N15" i="10"/>
  <c r="L16" i="13"/>
  <c r="I27" i="14"/>
  <c r="H3" i="11"/>
  <c r="N3" i="11"/>
  <c r="N3" i="14" s="1"/>
  <c r="F27" i="14"/>
  <c r="D27" i="14"/>
  <c r="Q27" i="14"/>
  <c r="O27" i="10"/>
  <c r="F15" i="10"/>
  <c r="K15" i="10"/>
  <c r="O27" i="13"/>
  <c r="O27" i="14"/>
  <c r="Q17" i="14"/>
  <c r="F27" i="12"/>
  <c r="C27" i="14"/>
  <c r="E27" i="14"/>
  <c r="L16" i="12"/>
  <c r="L27" i="12"/>
  <c r="B27" i="12"/>
  <c r="B27" i="15" s="1"/>
  <c r="C16" i="12"/>
  <c r="C15" i="12" s="1"/>
  <c r="E17" i="14"/>
  <c r="J17" i="12"/>
  <c r="B17" i="12"/>
  <c r="B17" i="15" s="1"/>
  <c r="D17" i="12"/>
  <c r="I17" i="14"/>
  <c r="Q4" i="14"/>
  <c r="P16" i="12"/>
  <c r="P15" i="12" s="1"/>
  <c r="K16" i="12"/>
  <c r="K4" i="14"/>
  <c r="D16" i="12"/>
  <c r="D15" i="12" s="1"/>
  <c r="D16" i="13"/>
  <c r="D15" i="13" s="1"/>
  <c r="K16" i="13"/>
  <c r="K15" i="13" s="1"/>
  <c r="I16" i="12"/>
  <c r="I15" i="12" s="1"/>
  <c r="H16" i="12"/>
  <c r="I15" i="13"/>
  <c r="I4" i="14"/>
  <c r="F16" i="13"/>
  <c r="P16" i="13"/>
  <c r="O16" i="12"/>
  <c r="O15" i="12" s="1"/>
  <c r="J16" i="13"/>
  <c r="H4" i="12"/>
  <c r="F4" i="14"/>
  <c r="F4" i="17" s="1"/>
  <c r="C4" i="13"/>
  <c r="F16" i="12"/>
  <c r="E16" i="12"/>
  <c r="J4" i="14"/>
  <c r="H16" i="13"/>
  <c r="G16" i="12"/>
  <c r="P4" i="12"/>
  <c r="P4" i="14"/>
  <c r="B16" i="13"/>
  <c r="B15" i="13" s="1"/>
  <c r="B15" i="16" s="1"/>
  <c r="G103" i="6"/>
  <c r="G133" i="6" s="1"/>
  <c r="C103" i="6"/>
  <c r="P103" i="6"/>
  <c r="K51" i="6"/>
  <c r="K60" i="6" s="1"/>
  <c r="L103" i="6"/>
  <c r="O51" i="6"/>
  <c r="O60" i="6" s="1"/>
  <c r="B51" i="6"/>
  <c r="B63" i="6" s="1"/>
  <c r="B164" i="6"/>
  <c r="B124" i="6"/>
  <c r="D117" i="6"/>
  <c r="Q117" i="6"/>
  <c r="O117" i="6"/>
  <c r="H93" i="6"/>
  <c r="I117" i="6"/>
  <c r="K93" i="6"/>
  <c r="N117" i="6"/>
  <c r="P117" i="6"/>
  <c r="M117" i="6"/>
  <c r="E51" i="6"/>
  <c r="E60" i="6" s="1"/>
  <c r="M103" i="6"/>
  <c r="Q51" i="6"/>
  <c r="Q60" i="6" s="1"/>
  <c r="G60" i="6"/>
  <c r="M60" i="6"/>
  <c r="P60" i="6"/>
  <c r="L62" i="56"/>
  <c r="I3" i="56"/>
  <c r="L4" i="46"/>
  <c r="J82" i="56"/>
  <c r="N43" i="56"/>
  <c r="P25" i="56"/>
  <c r="C164" i="56"/>
  <c r="G146" i="56"/>
  <c r="F28" i="46"/>
  <c r="F66" i="46"/>
  <c r="F109" i="46"/>
  <c r="Q4" i="56"/>
  <c r="K81" i="56"/>
  <c r="O27" i="24"/>
  <c r="O27" i="27" s="1"/>
  <c r="C17" i="23"/>
  <c r="C17" i="26" s="1"/>
  <c r="E27" i="23"/>
  <c r="E27" i="26" s="1"/>
  <c r="M63" i="56"/>
  <c r="C16" i="13"/>
  <c r="M17" i="25"/>
  <c r="M17" i="28" s="1"/>
  <c r="I27" i="24"/>
  <c r="I27" i="27" s="1"/>
  <c r="K17" i="14"/>
  <c r="L17" i="12"/>
  <c r="N16" i="13"/>
  <c r="O93" i="6"/>
  <c r="L116" i="6"/>
  <c r="P82" i="46"/>
  <c r="F4" i="46"/>
  <c r="F63" i="46"/>
  <c r="P4" i="46"/>
  <c r="P27" i="25"/>
  <c r="P27" i="28" s="1"/>
  <c r="C17" i="14"/>
  <c r="G17" i="13"/>
  <c r="G27" i="13"/>
  <c r="G27" i="16" s="1"/>
  <c r="J81" i="56"/>
  <c r="H3" i="8"/>
  <c r="H3" i="12" s="1"/>
  <c r="L27" i="14"/>
  <c r="Q144" i="56"/>
  <c r="Q105" i="56"/>
  <c r="N7" i="46"/>
  <c r="N85" i="46"/>
  <c r="N128" i="46"/>
  <c r="D27" i="12"/>
  <c r="N17" i="12"/>
  <c r="L109" i="56"/>
  <c r="G27" i="21"/>
  <c r="Q164" i="46"/>
  <c r="K17" i="25"/>
  <c r="K17" i="28" s="1"/>
  <c r="K27" i="14"/>
  <c r="M27" i="14"/>
  <c r="I14" i="23"/>
  <c r="I14" i="26" s="1"/>
  <c r="N4" i="14"/>
  <c r="D4" i="14"/>
  <c r="H25" i="46"/>
  <c r="P106" i="46"/>
  <c r="M43" i="46"/>
  <c r="P125" i="46"/>
  <c r="H4" i="46"/>
  <c r="P63" i="46"/>
  <c r="H17" i="14"/>
  <c r="H27" i="14"/>
  <c r="C125" i="56"/>
  <c r="F7" i="46"/>
  <c r="F85" i="46"/>
  <c r="F128" i="46"/>
  <c r="I62" i="56"/>
  <c r="G124" i="56"/>
  <c r="J143" i="56"/>
  <c r="P27" i="23"/>
  <c r="P27" i="26" s="1"/>
  <c r="H17" i="12"/>
  <c r="N27" i="12"/>
  <c r="P164" i="56"/>
  <c r="Q17" i="23"/>
  <c r="Q17" i="26" s="1"/>
  <c r="J17" i="23"/>
  <c r="J17" i="26" s="1"/>
  <c r="M16" i="13"/>
  <c r="M15" i="13" s="1"/>
  <c r="H27" i="12"/>
  <c r="B109" i="48"/>
  <c r="D17" i="23"/>
  <c r="D17" i="26" s="1"/>
  <c r="F3" i="11"/>
  <c r="J27" i="14"/>
  <c r="I103" i="6"/>
  <c r="C17" i="24"/>
  <c r="C17" i="27" s="1"/>
  <c r="C117" i="6"/>
  <c r="G117" i="6"/>
  <c r="L14" i="24"/>
  <c r="L14" i="27" s="1"/>
  <c r="M4" i="46"/>
  <c r="M63" i="46"/>
  <c r="M125" i="46"/>
  <c r="M106" i="46"/>
  <c r="M82" i="46"/>
  <c r="E161" i="46"/>
  <c r="D25" i="56"/>
  <c r="F82" i="56"/>
  <c r="F162" i="56"/>
  <c r="D7" i="46"/>
  <c r="D28" i="46"/>
  <c r="D47" i="46"/>
  <c r="D66" i="46"/>
  <c r="D85" i="46"/>
  <c r="D109" i="46"/>
  <c r="D128" i="46"/>
  <c r="D146" i="46"/>
  <c r="D164" i="46"/>
  <c r="J66" i="46"/>
  <c r="M3" i="46"/>
  <c r="M24" i="46"/>
  <c r="M81" i="46"/>
  <c r="M105" i="46"/>
  <c r="I4" i="56"/>
  <c r="E25" i="56"/>
  <c r="D62" i="56"/>
  <c r="O81" i="56"/>
  <c r="H15" i="10"/>
  <c r="G27" i="10"/>
  <c r="G17" i="14"/>
  <c r="N27" i="14"/>
  <c r="J51" i="6"/>
  <c r="J59" i="6" s="1"/>
  <c r="M16" i="12"/>
  <c r="M15" i="12" s="1"/>
  <c r="C93" i="6"/>
  <c r="G93" i="6"/>
  <c r="I3" i="11"/>
  <c r="B15" i="12"/>
  <c r="B15" i="15" s="1"/>
  <c r="F17" i="25"/>
  <c r="F17" i="28" s="1"/>
  <c r="F44" i="56"/>
  <c r="G125" i="56"/>
  <c r="D4" i="56"/>
  <c r="D63" i="56"/>
  <c r="H28" i="46"/>
  <c r="H66" i="46"/>
  <c r="N66" i="46"/>
  <c r="N146" i="46"/>
  <c r="I7" i="46"/>
  <c r="I28" i="46"/>
  <c r="I47" i="46"/>
  <c r="I66" i="46"/>
  <c r="I85" i="46"/>
  <c r="I128" i="46"/>
  <c r="F17" i="23"/>
  <c r="F17" i="26" s="1"/>
  <c r="F3" i="46"/>
  <c r="I15" i="21"/>
  <c r="G17" i="23"/>
  <c r="G17" i="26" s="1"/>
  <c r="E63" i="56"/>
  <c r="D17" i="25"/>
  <c r="D17" i="28" s="1"/>
  <c r="I17" i="23"/>
  <c r="I17" i="26" s="1"/>
  <c r="N17" i="25"/>
  <c r="N17" i="28" s="1"/>
  <c r="J27" i="12"/>
  <c r="M14" i="23"/>
  <c r="M14" i="26" s="1"/>
  <c r="B4" i="14"/>
  <c r="B4" i="17" s="1"/>
  <c r="H4" i="14"/>
  <c r="Q16" i="12"/>
  <c r="F4" i="12"/>
  <c r="M25" i="46"/>
  <c r="E82" i="46"/>
  <c r="L17" i="25"/>
  <c r="L17" i="28" s="1"/>
  <c r="E3" i="25"/>
  <c r="I15" i="23"/>
  <c r="I15" i="26" s="1"/>
  <c r="I16" i="26"/>
  <c r="M16" i="26"/>
  <c r="M15" i="23"/>
  <c r="M15" i="26" s="1"/>
  <c r="N143" i="56"/>
  <c r="N144" i="56"/>
  <c r="P124" i="56"/>
  <c r="P125" i="56"/>
  <c r="D4" i="46"/>
  <c r="E43" i="56"/>
  <c r="E44" i="56"/>
  <c r="L124" i="56"/>
  <c r="L125" i="56"/>
  <c r="J4" i="46"/>
  <c r="Q81" i="56"/>
  <c r="Q82" i="56"/>
  <c r="I106" i="46"/>
  <c r="I162" i="46"/>
  <c r="I161" i="46"/>
  <c r="B44" i="46"/>
  <c r="J63" i="46"/>
  <c r="J144" i="46"/>
  <c r="D16" i="23"/>
  <c r="B4" i="12"/>
  <c r="B4" i="15" s="1"/>
  <c r="N161" i="56"/>
  <c r="K25" i="46"/>
  <c r="K24" i="46"/>
  <c r="N24" i="46"/>
  <c r="K44" i="46"/>
  <c r="K63" i="46"/>
  <c r="K62" i="46"/>
  <c r="K82" i="46"/>
  <c r="K106" i="46"/>
  <c r="K125" i="46"/>
  <c r="K144" i="46"/>
  <c r="K143" i="46"/>
  <c r="N143" i="46"/>
  <c r="K162" i="46"/>
  <c r="K161" i="46"/>
  <c r="N161" i="46"/>
  <c r="Q4" i="24"/>
  <c r="Q4" i="27" s="1"/>
  <c r="Q4" i="21"/>
  <c r="Q3" i="20"/>
  <c r="D27" i="21"/>
  <c r="D27" i="24"/>
  <c r="D27" i="27" s="1"/>
  <c r="F4" i="23"/>
  <c r="F4" i="26" s="1"/>
  <c r="O16" i="24"/>
  <c r="J4" i="13"/>
  <c r="J4" i="10"/>
  <c r="J17" i="13"/>
  <c r="J17" i="10"/>
  <c r="J27" i="13"/>
  <c r="J27" i="10"/>
  <c r="M4" i="12"/>
  <c r="M3" i="8"/>
  <c r="M17" i="12"/>
  <c r="M27" i="12"/>
  <c r="I24" i="56"/>
  <c r="F24" i="56"/>
  <c r="F25" i="56"/>
  <c r="N25" i="56"/>
  <c r="E105" i="56"/>
  <c r="M7" i="46"/>
  <c r="B162" i="46"/>
  <c r="G4" i="25"/>
  <c r="G4" i="28" s="1"/>
  <c r="P17" i="23"/>
  <c r="P17" i="26" s="1"/>
  <c r="N15" i="12"/>
  <c r="O4" i="13"/>
  <c r="O4" i="10"/>
  <c r="O7" i="46"/>
  <c r="O25" i="46"/>
  <c r="O44" i="46"/>
  <c r="P43" i="46"/>
  <c r="O63" i="46"/>
  <c r="P62" i="46"/>
  <c r="O82" i="46"/>
  <c r="P81" i="46"/>
  <c r="O106" i="46"/>
  <c r="P105" i="46"/>
  <c r="O125" i="46"/>
  <c r="P124" i="46"/>
  <c r="O144" i="46"/>
  <c r="O143" i="46"/>
  <c r="P143" i="46"/>
  <c r="O162" i="46"/>
  <c r="O161" i="46"/>
  <c r="P161" i="46"/>
  <c r="O16" i="23"/>
  <c r="L4" i="25"/>
  <c r="L4" i="28" s="1"/>
  <c r="M27" i="25"/>
  <c r="M27" i="28" s="1"/>
  <c r="G4" i="21"/>
  <c r="G4" i="24"/>
  <c r="G4" i="27" s="1"/>
  <c r="G3" i="20"/>
  <c r="L17" i="24"/>
  <c r="L17" i="27" s="1"/>
  <c r="L17" i="21"/>
  <c r="N27" i="24"/>
  <c r="N27" i="27" s="1"/>
  <c r="N27" i="21"/>
  <c r="P4" i="23"/>
  <c r="P4" i="26" s="1"/>
  <c r="O27" i="23"/>
  <c r="O27" i="26" s="1"/>
  <c r="Q16" i="24"/>
  <c r="D4" i="10"/>
  <c r="D4" i="13"/>
  <c r="D17" i="13"/>
  <c r="D17" i="10"/>
  <c r="D27" i="10"/>
  <c r="D27" i="13"/>
  <c r="C4" i="12"/>
  <c r="C3" i="8"/>
  <c r="C17" i="12"/>
  <c r="C27" i="12"/>
  <c r="Q146" i="46"/>
  <c r="F25" i="46"/>
  <c r="F106" i="46"/>
  <c r="M4" i="25"/>
  <c r="M4" i="28" s="1"/>
  <c r="M17" i="24"/>
  <c r="M17" i="27" s="1"/>
  <c r="M17" i="21"/>
  <c r="O3" i="11"/>
  <c r="O4" i="14"/>
  <c r="I4" i="10"/>
  <c r="I4" i="13"/>
  <c r="I17" i="13"/>
  <c r="I17" i="10"/>
  <c r="Q27" i="10"/>
  <c r="Q27" i="13"/>
  <c r="M62" i="46"/>
  <c r="E146" i="46"/>
  <c r="B82" i="46"/>
  <c r="J125" i="46"/>
  <c r="H17" i="25"/>
  <c r="H17" i="28" s="1"/>
  <c r="O4" i="23"/>
  <c r="O4" i="26" s="1"/>
  <c r="P16" i="23"/>
  <c r="O15" i="13"/>
  <c r="C15" i="10"/>
  <c r="J3" i="8"/>
  <c r="J4" i="12"/>
  <c r="D103" i="6"/>
  <c r="D51" i="6"/>
  <c r="C15" i="23"/>
  <c r="C15" i="26" s="1"/>
  <c r="C16" i="26"/>
  <c r="F171" i="6"/>
  <c r="P3" i="8"/>
  <c r="J3" i="25"/>
  <c r="F27" i="25"/>
  <c r="F27" i="28" s="1"/>
  <c r="H16" i="27"/>
  <c r="H15" i="24"/>
  <c r="H15" i="27" s="1"/>
  <c r="G14" i="23"/>
  <c r="G14" i="26" s="1"/>
  <c r="L3" i="14"/>
  <c r="P4" i="24"/>
  <c r="P4" i="27" s="1"/>
  <c r="J3" i="20"/>
  <c r="C4" i="10"/>
  <c r="C27" i="10"/>
  <c r="E15" i="10"/>
  <c r="B92" i="6"/>
  <c r="B96" i="6"/>
  <c r="B97" i="6"/>
  <c r="B94" i="6"/>
  <c r="B116" i="6"/>
  <c r="H7" i="56"/>
  <c r="H146" i="56"/>
  <c r="H143" i="56"/>
  <c r="H106" i="56"/>
  <c r="H105" i="56"/>
  <c r="O161" i="56"/>
  <c r="O162" i="56"/>
  <c r="L161" i="56"/>
  <c r="L162" i="56"/>
  <c r="P3" i="56"/>
  <c r="J4" i="56"/>
  <c r="C63" i="56"/>
  <c r="I81" i="56"/>
  <c r="I82" i="56"/>
  <c r="M27" i="10"/>
  <c r="M27" i="13"/>
  <c r="M27" i="16" s="1"/>
  <c r="E125" i="56"/>
  <c r="M124" i="56"/>
  <c r="M125" i="56"/>
  <c r="F144" i="56"/>
  <c r="G162" i="56"/>
  <c r="L63" i="56"/>
  <c r="G106" i="56"/>
  <c r="O105" i="56"/>
  <c r="O106" i="56"/>
  <c r="K125" i="56"/>
  <c r="K146" i="56"/>
  <c r="J105" i="56"/>
  <c r="J106" i="56"/>
  <c r="C128" i="56"/>
  <c r="C124" i="56"/>
  <c r="C143" i="56"/>
  <c r="C144" i="56"/>
  <c r="K143" i="56"/>
  <c r="K144" i="56"/>
  <c r="L24" i="56"/>
  <c r="D44" i="56"/>
  <c r="L43" i="56"/>
  <c r="L44" i="56"/>
  <c r="E146" i="56"/>
  <c r="E143" i="56"/>
  <c r="G4" i="56"/>
  <c r="O4" i="56"/>
  <c r="J63" i="56"/>
  <c r="H81" i="56"/>
  <c r="H82" i="56"/>
  <c r="P82" i="56"/>
  <c r="Q7" i="46"/>
  <c r="Q28" i="46"/>
  <c r="Q47" i="46"/>
  <c r="Q66" i="46"/>
  <c r="Q85" i="46"/>
  <c r="I109" i="46"/>
  <c r="Q128" i="46"/>
  <c r="Q4" i="13"/>
  <c r="Q4" i="10"/>
  <c r="M28" i="46"/>
  <c r="J106" i="46"/>
  <c r="L16" i="23"/>
  <c r="N162" i="56"/>
  <c r="C4" i="46"/>
  <c r="K7" i="46"/>
  <c r="C28" i="46"/>
  <c r="C47" i="46"/>
  <c r="C66" i="46"/>
  <c r="C85" i="46"/>
  <c r="C109" i="46"/>
  <c r="C128" i="46"/>
  <c r="C146" i="46"/>
  <c r="B161" i="46"/>
  <c r="C164" i="46"/>
  <c r="E105" i="46"/>
  <c r="G27" i="25"/>
  <c r="G27" i="28" s="1"/>
  <c r="E4" i="24"/>
  <c r="E4" i="27" s="1"/>
  <c r="E4" i="21"/>
  <c r="E3" i="20"/>
  <c r="F17" i="24"/>
  <c r="F17" i="27" s="1"/>
  <c r="F17" i="21"/>
  <c r="H27" i="24"/>
  <c r="H27" i="27" s="1"/>
  <c r="H27" i="21"/>
  <c r="J4" i="23"/>
  <c r="J4" i="26" s="1"/>
  <c r="M27" i="23"/>
  <c r="M27" i="26" s="1"/>
  <c r="N4" i="13"/>
  <c r="N4" i="10"/>
  <c r="N17" i="13"/>
  <c r="N17" i="10"/>
  <c r="N27" i="10"/>
  <c r="N27" i="13"/>
  <c r="Q4" i="12"/>
  <c r="Q3" i="8"/>
  <c r="Q17" i="12"/>
  <c r="Q27" i="12"/>
  <c r="M3" i="56"/>
  <c r="C25" i="56"/>
  <c r="K25" i="56"/>
  <c r="D24" i="56"/>
  <c r="E106" i="56"/>
  <c r="L143" i="56"/>
  <c r="E47" i="46"/>
  <c r="E128" i="46"/>
  <c r="K161" i="56"/>
  <c r="G28" i="46"/>
  <c r="G47" i="46"/>
  <c r="G66" i="46"/>
  <c r="G85" i="46"/>
  <c r="G109" i="46"/>
  <c r="G128" i="46"/>
  <c r="G146" i="46"/>
  <c r="D161" i="46"/>
  <c r="G164" i="46"/>
  <c r="E14" i="23"/>
  <c r="E14" i="26" s="1"/>
  <c r="P4" i="25"/>
  <c r="P4" i="28" s="1"/>
  <c r="Q17" i="25"/>
  <c r="Q17" i="28" s="1"/>
  <c r="K4" i="21"/>
  <c r="K3" i="20"/>
  <c r="K4" i="24"/>
  <c r="K4" i="27" s="1"/>
  <c r="P17" i="24"/>
  <c r="P17" i="27" s="1"/>
  <c r="P17" i="21"/>
  <c r="D4" i="23"/>
  <c r="D4" i="26" s="1"/>
  <c r="E17" i="23"/>
  <c r="E17" i="26" s="1"/>
  <c r="E16" i="24"/>
  <c r="H4" i="13"/>
  <c r="H4" i="10"/>
  <c r="H17" i="10"/>
  <c r="H17" i="13"/>
  <c r="H27" i="13"/>
  <c r="H27" i="10"/>
  <c r="G4" i="12"/>
  <c r="G3" i="8"/>
  <c r="G17" i="12"/>
  <c r="G27" i="12"/>
  <c r="G27" i="15" s="1"/>
  <c r="Q106" i="46"/>
  <c r="Q162" i="46"/>
  <c r="Q161" i="46"/>
  <c r="F162" i="46"/>
  <c r="J17" i="25"/>
  <c r="J17" i="28" s="1"/>
  <c r="D4" i="24"/>
  <c r="D4" i="27" s="1"/>
  <c r="D4" i="21"/>
  <c r="D3" i="20"/>
  <c r="E4" i="23"/>
  <c r="E4" i="26" s="1"/>
  <c r="N17" i="23"/>
  <c r="N17" i="26" s="1"/>
  <c r="M4" i="10"/>
  <c r="M4" i="13"/>
  <c r="M17" i="10"/>
  <c r="M17" i="13"/>
  <c r="D4" i="12"/>
  <c r="D3" i="8"/>
  <c r="E66" i="46"/>
  <c r="B25" i="46"/>
  <c r="B63" i="46"/>
  <c r="L27" i="25"/>
  <c r="L27" i="28" s="1"/>
  <c r="J15" i="12"/>
  <c r="E3" i="11"/>
  <c r="E4" i="14"/>
  <c r="O15" i="10"/>
  <c r="H51" i="6"/>
  <c r="H103" i="6"/>
  <c r="C7" i="46"/>
  <c r="Q4" i="25"/>
  <c r="Q4" i="28" s="1"/>
  <c r="M4" i="23"/>
  <c r="M4" i="26" s="1"/>
  <c r="K15" i="23"/>
  <c r="K15" i="26" s="1"/>
  <c r="K16" i="26"/>
  <c r="B3" i="14"/>
  <c r="O17" i="21"/>
  <c r="Q17" i="21"/>
  <c r="J4" i="25"/>
  <c r="J4" i="28" s="1"/>
  <c r="L16" i="24"/>
  <c r="O27" i="21"/>
  <c r="I27" i="21"/>
  <c r="Q27" i="21"/>
  <c r="K14" i="23"/>
  <c r="K14" i="26" s="1"/>
  <c r="F27" i="23"/>
  <c r="F27" i="26" s="1"/>
  <c r="K97" i="6"/>
  <c r="L64" i="6"/>
  <c r="L63" i="6"/>
  <c r="L59" i="6"/>
  <c r="L61" i="6"/>
  <c r="L62" i="6"/>
  <c r="L65" i="6"/>
  <c r="L102" i="6"/>
  <c r="H96" i="6"/>
  <c r="H97" i="6"/>
  <c r="H92" i="6"/>
  <c r="H94" i="6"/>
  <c r="H116" i="6"/>
  <c r="H4" i="24"/>
  <c r="H4" i="27" s="1"/>
  <c r="F3" i="20"/>
  <c r="J4" i="21"/>
  <c r="D94" i="6"/>
  <c r="D116" i="6"/>
  <c r="D96" i="6"/>
  <c r="D92" i="6"/>
  <c r="D97" i="6"/>
  <c r="I17" i="21"/>
  <c r="K3" i="11"/>
  <c r="F125" i="56"/>
  <c r="F124" i="56"/>
  <c r="P106" i="56"/>
  <c r="P105" i="56"/>
  <c r="D161" i="56"/>
  <c r="D162" i="56"/>
  <c r="M44" i="56"/>
  <c r="M24" i="56"/>
  <c r="K63" i="56"/>
  <c r="P4" i="56"/>
  <c r="H66" i="56"/>
  <c r="H62" i="56"/>
  <c r="J125" i="56"/>
  <c r="H28" i="56"/>
  <c r="H24" i="56"/>
  <c r="D106" i="56"/>
  <c r="D105" i="56"/>
  <c r="L106" i="56"/>
  <c r="L105" i="56"/>
  <c r="J161" i="56"/>
  <c r="J164" i="56"/>
  <c r="G164" i="56"/>
  <c r="E47" i="56"/>
  <c r="O124" i="56"/>
  <c r="K128" i="56"/>
  <c r="K124" i="56"/>
  <c r="H161" i="56"/>
  <c r="H162" i="56"/>
  <c r="P161" i="56"/>
  <c r="P162" i="56"/>
  <c r="H85" i="46"/>
  <c r="I44" i="56"/>
  <c r="I43" i="56"/>
  <c r="Q44" i="56"/>
  <c r="Q43" i="56"/>
  <c r="I106" i="56"/>
  <c r="F47" i="46"/>
  <c r="F4" i="56"/>
  <c r="N4" i="56"/>
  <c r="E24" i="56"/>
  <c r="G62" i="56"/>
  <c r="G63" i="56"/>
  <c r="O62" i="56"/>
  <c r="O63" i="56"/>
  <c r="E82" i="56"/>
  <c r="E81" i="56"/>
  <c r="M82" i="56"/>
  <c r="M81" i="56"/>
  <c r="M105" i="56"/>
  <c r="M161" i="56"/>
  <c r="I4" i="46"/>
  <c r="I25" i="46"/>
  <c r="I44" i="46"/>
  <c r="I63" i="46"/>
  <c r="I82" i="46"/>
  <c r="Q109" i="46"/>
  <c r="Q144" i="46"/>
  <c r="Q143" i="46"/>
  <c r="E17" i="10"/>
  <c r="E17" i="13"/>
  <c r="M85" i="46"/>
  <c r="M164" i="46"/>
  <c r="J43" i="56"/>
  <c r="K4" i="46"/>
  <c r="F24" i="46"/>
  <c r="K28" i="46"/>
  <c r="K47" i="46"/>
  <c r="K66" i="46"/>
  <c r="K85" i="46"/>
  <c r="K109" i="46"/>
  <c r="K128" i="46"/>
  <c r="F143" i="46"/>
  <c r="K146" i="46"/>
  <c r="K164" i="46"/>
  <c r="I4" i="24"/>
  <c r="I4" i="27" s="1"/>
  <c r="I4" i="21"/>
  <c r="I3" i="20"/>
  <c r="J17" i="24"/>
  <c r="J17" i="27" s="1"/>
  <c r="J17" i="21"/>
  <c r="L27" i="24"/>
  <c r="L27" i="27" s="1"/>
  <c r="L27" i="21"/>
  <c r="N4" i="23"/>
  <c r="N4" i="26" s="1"/>
  <c r="B4" i="13"/>
  <c r="B4" i="16" s="1"/>
  <c r="B4" i="10"/>
  <c r="B15" i="10"/>
  <c r="B17" i="13"/>
  <c r="B17" i="16" s="1"/>
  <c r="B17" i="10"/>
  <c r="B27" i="10"/>
  <c r="B27" i="13"/>
  <c r="B27" i="16" s="1"/>
  <c r="E4" i="12"/>
  <c r="E3" i="8"/>
  <c r="E17" i="12"/>
  <c r="E27" i="12"/>
  <c r="Q24" i="56"/>
  <c r="J24" i="56"/>
  <c r="J25" i="56"/>
  <c r="J44" i="46"/>
  <c r="J82" i="46"/>
  <c r="B106" i="46"/>
  <c r="B125" i="46"/>
  <c r="P17" i="25"/>
  <c r="P17" i="28" s="1"/>
  <c r="K17" i="10"/>
  <c r="K17" i="13"/>
  <c r="G4" i="46"/>
  <c r="H24" i="46"/>
  <c r="O28" i="46"/>
  <c r="H43" i="46"/>
  <c r="O47" i="46"/>
  <c r="H62" i="46"/>
  <c r="O66" i="46"/>
  <c r="O85" i="46"/>
  <c r="H105" i="46"/>
  <c r="O109" i="46"/>
  <c r="O128" i="46"/>
  <c r="H143" i="46"/>
  <c r="O146" i="46"/>
  <c r="H161" i="46"/>
  <c r="O164" i="46"/>
  <c r="Q14" i="23"/>
  <c r="Q14" i="26" s="1"/>
  <c r="D4" i="25"/>
  <c r="D4" i="28" s="1"/>
  <c r="E17" i="25"/>
  <c r="E17" i="28" s="1"/>
  <c r="E27" i="25"/>
  <c r="E27" i="28" s="1"/>
  <c r="O4" i="24"/>
  <c r="O4" i="27" s="1"/>
  <c r="O4" i="21"/>
  <c r="O3" i="20"/>
  <c r="D17" i="24"/>
  <c r="D17" i="27" s="1"/>
  <c r="D17" i="21"/>
  <c r="F27" i="24"/>
  <c r="F27" i="27" s="1"/>
  <c r="F27" i="21"/>
  <c r="H4" i="23"/>
  <c r="H4" i="26" s="1"/>
  <c r="G27" i="23"/>
  <c r="G27" i="26" s="1"/>
  <c r="I16" i="24"/>
  <c r="L4" i="10"/>
  <c r="L4" i="13"/>
  <c r="L15" i="10"/>
  <c r="L17" i="13"/>
  <c r="L17" i="10"/>
  <c r="L27" i="10"/>
  <c r="L27" i="13"/>
  <c r="K4" i="12"/>
  <c r="K3" i="8"/>
  <c r="K17" i="12"/>
  <c r="K27" i="12"/>
  <c r="I125" i="46"/>
  <c r="F44" i="46"/>
  <c r="F82" i="46"/>
  <c r="F125" i="46"/>
  <c r="N27" i="25"/>
  <c r="N27" i="28" s="1"/>
  <c r="L4" i="24"/>
  <c r="L4" i="27" s="1"/>
  <c r="L4" i="21"/>
  <c r="L3" i="20"/>
  <c r="I4" i="23"/>
  <c r="I4" i="26" s="1"/>
  <c r="J16" i="23"/>
  <c r="C3" i="11"/>
  <c r="C4" i="14"/>
  <c r="I15" i="10"/>
  <c r="E27" i="10"/>
  <c r="E27" i="13"/>
  <c r="L4" i="12"/>
  <c r="L3" i="8"/>
  <c r="F51" i="6"/>
  <c r="F103" i="6"/>
  <c r="J162" i="46"/>
  <c r="N4" i="24"/>
  <c r="N4" i="27" s="1"/>
  <c r="N4" i="21"/>
  <c r="N3" i="20"/>
  <c r="M4" i="14"/>
  <c r="M3" i="11"/>
  <c r="G4" i="10"/>
  <c r="G4" i="13"/>
  <c r="C17" i="13"/>
  <c r="C17" i="10"/>
  <c r="J16" i="24"/>
  <c r="F16" i="26"/>
  <c r="F15" i="23"/>
  <c r="F15" i="26" s="1"/>
  <c r="M59" i="6"/>
  <c r="M61" i="6"/>
  <c r="M62" i="6"/>
  <c r="M63" i="6"/>
  <c r="M64" i="6"/>
  <c r="M65" i="6"/>
  <c r="M102" i="6"/>
  <c r="I92" i="6"/>
  <c r="I94" i="6"/>
  <c r="I96" i="6"/>
  <c r="I97" i="6"/>
  <c r="I116" i="6"/>
  <c r="Q92" i="6"/>
  <c r="Q94" i="6"/>
  <c r="Q96" i="6"/>
  <c r="Q97" i="6"/>
  <c r="Q116" i="6"/>
  <c r="F94" i="6"/>
  <c r="F116" i="6"/>
  <c r="F92" i="6"/>
  <c r="F96" i="6"/>
  <c r="F97" i="6"/>
  <c r="M15" i="10"/>
  <c r="D27" i="25"/>
  <c r="D27" i="28" s="1"/>
  <c r="P16" i="24"/>
  <c r="O14" i="23"/>
  <c r="O14" i="26" s="1"/>
  <c r="Q16" i="23"/>
  <c r="C59" i="6"/>
  <c r="C61" i="6"/>
  <c r="C62" i="6"/>
  <c r="C63" i="6"/>
  <c r="C64" i="6"/>
  <c r="C65" i="6"/>
  <c r="C102" i="6"/>
  <c r="G59" i="6"/>
  <c r="G61" i="6"/>
  <c r="G62" i="6"/>
  <c r="G63" i="6"/>
  <c r="G64" i="6"/>
  <c r="G65" i="6"/>
  <c r="G102" i="6"/>
  <c r="K61" i="6"/>
  <c r="C92" i="6"/>
  <c r="C94" i="6"/>
  <c r="C96" i="6"/>
  <c r="C97" i="6"/>
  <c r="C116" i="6"/>
  <c r="G92" i="6"/>
  <c r="G94" i="6"/>
  <c r="G96" i="6"/>
  <c r="G97" i="6"/>
  <c r="G116" i="6"/>
  <c r="O92" i="6"/>
  <c r="O96" i="6"/>
  <c r="O116" i="6"/>
  <c r="G17" i="10"/>
  <c r="F3" i="8"/>
  <c r="J96" i="6"/>
  <c r="J97" i="6"/>
  <c r="J92" i="6"/>
  <c r="J94" i="6"/>
  <c r="J116" i="6"/>
  <c r="P3" i="20"/>
  <c r="F4" i="21"/>
  <c r="J4" i="24"/>
  <c r="J4" i="27" s="1"/>
  <c r="P116" i="6"/>
  <c r="P92" i="6"/>
  <c r="P94" i="6"/>
  <c r="P96" i="6"/>
  <c r="P97" i="6"/>
  <c r="B147" i="6"/>
  <c r="B171" i="6"/>
  <c r="F85" i="56"/>
  <c r="F81" i="56"/>
  <c r="N125" i="56"/>
  <c r="N124" i="56"/>
  <c r="F47" i="56"/>
  <c r="F43" i="56"/>
  <c r="Q143" i="56"/>
  <c r="Q146" i="56"/>
  <c r="Q164" i="56"/>
  <c r="Q161" i="56"/>
  <c r="Q3" i="56"/>
  <c r="I124" i="56"/>
  <c r="I125" i="56"/>
  <c r="Q124" i="56"/>
  <c r="Q125" i="56"/>
  <c r="F146" i="56"/>
  <c r="J44" i="56"/>
  <c r="C105" i="56"/>
  <c r="C106" i="56"/>
  <c r="K105" i="56"/>
  <c r="K106" i="56"/>
  <c r="F164" i="56"/>
  <c r="F161" i="56"/>
  <c r="N81" i="56"/>
  <c r="F105" i="56"/>
  <c r="F106" i="56"/>
  <c r="N105" i="56"/>
  <c r="N106" i="56"/>
  <c r="H124" i="56"/>
  <c r="H125" i="56"/>
  <c r="G143" i="56"/>
  <c r="G144" i="56"/>
  <c r="O143" i="56"/>
  <c r="O144" i="56"/>
  <c r="E164" i="56"/>
  <c r="E161" i="56"/>
  <c r="L3" i="56"/>
  <c r="H43" i="56"/>
  <c r="H44" i="56"/>
  <c r="P43" i="56"/>
  <c r="P44" i="56"/>
  <c r="D124" i="56"/>
  <c r="D125" i="56"/>
  <c r="I143" i="56"/>
  <c r="I146" i="56"/>
  <c r="C161" i="56"/>
  <c r="I164" i="56"/>
  <c r="I161" i="56"/>
  <c r="B4" i="46"/>
  <c r="J28" i="46"/>
  <c r="C4" i="56"/>
  <c r="K4" i="56"/>
  <c r="D3" i="56"/>
  <c r="F62" i="56"/>
  <c r="F63" i="56"/>
  <c r="N62" i="56"/>
  <c r="N63" i="56"/>
  <c r="D81" i="56"/>
  <c r="D82" i="56"/>
  <c r="L81" i="56"/>
  <c r="L82" i="56"/>
  <c r="M106" i="56"/>
  <c r="Q4" i="46"/>
  <c r="Q25" i="46"/>
  <c r="Q44" i="46"/>
  <c r="Q63" i="46"/>
  <c r="Q82" i="46"/>
  <c r="Q125" i="46"/>
  <c r="I146" i="46"/>
  <c r="Q17" i="10"/>
  <c r="Q17" i="13"/>
  <c r="E62" i="46"/>
  <c r="E143" i="46"/>
  <c r="J25" i="46"/>
  <c r="K27" i="10"/>
  <c r="K27" i="13"/>
  <c r="C25" i="46"/>
  <c r="C24" i="46"/>
  <c r="J24" i="46"/>
  <c r="C44" i="46"/>
  <c r="C63" i="46"/>
  <c r="C62" i="46"/>
  <c r="C82" i="46"/>
  <c r="C106" i="46"/>
  <c r="C125" i="46"/>
  <c r="C144" i="46"/>
  <c r="C143" i="46"/>
  <c r="C162" i="46"/>
  <c r="C161" i="46"/>
  <c r="E3" i="46"/>
  <c r="O27" i="25"/>
  <c r="O27" i="28" s="1"/>
  <c r="M3" i="20"/>
  <c r="M4" i="24"/>
  <c r="M4" i="27" s="1"/>
  <c r="M4" i="21"/>
  <c r="N17" i="24"/>
  <c r="N17" i="27" s="1"/>
  <c r="N17" i="21"/>
  <c r="P27" i="24"/>
  <c r="P27" i="27" s="1"/>
  <c r="P27" i="21"/>
  <c r="G16" i="24"/>
  <c r="F4" i="10"/>
  <c r="F4" i="13"/>
  <c r="F17" i="10"/>
  <c r="F17" i="13"/>
  <c r="F27" i="10"/>
  <c r="F27" i="13"/>
  <c r="I4" i="12"/>
  <c r="I3" i="8"/>
  <c r="I17" i="12"/>
  <c r="I27" i="12"/>
  <c r="E3" i="56"/>
  <c r="G25" i="56"/>
  <c r="G24" i="56"/>
  <c r="O25" i="56"/>
  <c r="O24" i="56"/>
  <c r="P143" i="56"/>
  <c r="M161" i="46"/>
  <c r="B144" i="46"/>
  <c r="G4" i="23"/>
  <c r="G4" i="26" s="1"/>
  <c r="N3" i="8"/>
  <c r="N4" i="12"/>
  <c r="O4" i="46"/>
  <c r="G7" i="46"/>
  <c r="G25" i="46"/>
  <c r="G24" i="46"/>
  <c r="G44" i="46"/>
  <c r="G43" i="46"/>
  <c r="G63" i="46"/>
  <c r="G62" i="46"/>
  <c r="G82" i="46"/>
  <c r="G81" i="46"/>
  <c r="G106" i="46"/>
  <c r="G105" i="46"/>
  <c r="G125" i="46"/>
  <c r="G144" i="46"/>
  <c r="G143" i="46"/>
  <c r="G162" i="46"/>
  <c r="G161" i="46"/>
  <c r="G16" i="23"/>
  <c r="H4" i="25"/>
  <c r="H4" i="28" s="1"/>
  <c r="C4" i="21"/>
  <c r="C4" i="24"/>
  <c r="C4" i="27" s="1"/>
  <c r="H17" i="24"/>
  <c r="H17" i="27" s="1"/>
  <c r="H17" i="21"/>
  <c r="J27" i="24"/>
  <c r="J27" i="27" s="1"/>
  <c r="J27" i="21"/>
  <c r="L4" i="23"/>
  <c r="L4" i="26" s="1"/>
  <c r="M16" i="24"/>
  <c r="P4" i="10"/>
  <c r="P4" i="13"/>
  <c r="P15" i="10"/>
  <c r="P17" i="10"/>
  <c r="P17" i="13"/>
  <c r="P27" i="10"/>
  <c r="P27" i="13"/>
  <c r="O4" i="12"/>
  <c r="O3" i="8"/>
  <c r="O17" i="12"/>
  <c r="O27" i="12"/>
  <c r="I144" i="46"/>
  <c r="I143" i="46"/>
  <c r="N44" i="46"/>
  <c r="I4" i="25"/>
  <c r="I4" i="28" s="1"/>
  <c r="E17" i="24"/>
  <c r="E17" i="27" s="1"/>
  <c r="E17" i="21"/>
  <c r="Q4" i="23"/>
  <c r="Q4" i="26" s="1"/>
  <c r="N16" i="23"/>
  <c r="G4" i="14"/>
  <c r="G3" i="11"/>
  <c r="E4" i="10"/>
  <c r="E4" i="13"/>
  <c r="Q15" i="10"/>
  <c r="I27" i="13"/>
  <c r="I27" i="10"/>
  <c r="N51" i="6"/>
  <c r="N60" i="6" s="1"/>
  <c r="N103" i="6"/>
  <c r="O4" i="25"/>
  <c r="O4" i="28" s="1"/>
  <c r="G17" i="24"/>
  <c r="G17" i="27" s="1"/>
  <c r="G17" i="21"/>
  <c r="H16" i="23"/>
  <c r="K4" i="10"/>
  <c r="K4" i="13"/>
  <c r="O17" i="10"/>
  <c r="O17" i="13"/>
  <c r="E4" i="25"/>
  <c r="E4" i="28" s="1"/>
  <c r="N16" i="24"/>
  <c r="I59" i="6"/>
  <c r="I61" i="6"/>
  <c r="I62" i="6"/>
  <c r="I63" i="6"/>
  <c r="I64" i="6"/>
  <c r="I65" i="6"/>
  <c r="I102" i="6"/>
  <c r="E92" i="6"/>
  <c r="E94" i="6"/>
  <c r="E96" i="6"/>
  <c r="E97" i="6"/>
  <c r="M92" i="6"/>
  <c r="M94" i="6"/>
  <c r="M96" i="6"/>
  <c r="M97" i="6"/>
  <c r="M116" i="6"/>
  <c r="C17" i="21"/>
  <c r="N92" i="6"/>
  <c r="N94" i="6"/>
  <c r="N116" i="6"/>
  <c r="N96" i="6"/>
  <c r="N97" i="6"/>
  <c r="M143" i="56"/>
  <c r="F3" i="25"/>
  <c r="N4" i="25"/>
  <c r="N4" i="28" s="1"/>
  <c r="D16" i="24"/>
  <c r="C27" i="21"/>
  <c r="K27" i="21"/>
  <c r="E27" i="21"/>
  <c r="M27" i="21"/>
  <c r="C14" i="23"/>
  <c r="C14" i="26" s="1"/>
  <c r="E16" i="23"/>
  <c r="C16" i="27"/>
  <c r="C15" i="24"/>
  <c r="C15" i="27" s="1"/>
  <c r="H3" i="20"/>
  <c r="P4" i="21"/>
  <c r="D14" i="24"/>
  <c r="D14" i="27" s="1"/>
  <c r="G15" i="10"/>
  <c r="P63" i="6"/>
  <c r="P59" i="6"/>
  <c r="P62" i="6"/>
  <c r="P65" i="6"/>
  <c r="P102" i="6"/>
  <c r="P61" i="6"/>
  <c r="P64" i="6"/>
  <c r="D93" i="6"/>
  <c r="K17" i="21"/>
  <c r="B133" i="6"/>
  <c r="B157" i="6"/>
  <c r="B93" i="6"/>
  <c r="F15" i="24" l="1"/>
  <c r="F15" i="27" s="1"/>
  <c r="M157" i="6"/>
  <c r="M171" i="6"/>
  <c r="G16" i="16"/>
  <c r="M29" i="17"/>
  <c r="F17" i="16"/>
  <c r="G4" i="16"/>
  <c r="M20" i="17"/>
  <c r="G4" i="17"/>
  <c r="M4" i="15"/>
  <c r="M15" i="16"/>
  <c r="M27" i="17"/>
  <c r="G14" i="15"/>
  <c r="M4" i="17"/>
  <c r="M4" i="16"/>
  <c r="F147" i="6"/>
  <c r="M27" i="15"/>
  <c r="M15" i="15"/>
  <c r="F139" i="29"/>
  <c r="M17" i="17"/>
  <c r="M30" i="17"/>
  <c r="M21" i="17"/>
  <c r="M17" i="16"/>
  <c r="M17" i="15"/>
  <c r="F134" i="29"/>
  <c r="M28" i="17"/>
  <c r="G15" i="16"/>
  <c r="F4" i="16"/>
  <c r="F4" i="15"/>
  <c r="G17" i="17"/>
  <c r="F16" i="16"/>
  <c r="F27" i="17"/>
  <c r="G4" i="15"/>
  <c r="G147" i="6"/>
  <c r="G17" i="16"/>
  <c r="G16" i="15"/>
  <c r="F27" i="15"/>
  <c r="F17" i="15"/>
  <c r="F27" i="16"/>
  <c r="G17" i="15"/>
  <c r="F16" i="15"/>
  <c r="G139" i="29"/>
  <c r="F174" i="6"/>
  <c r="F150" i="6"/>
  <c r="F161" i="6"/>
  <c r="F137" i="6"/>
  <c r="F127" i="29"/>
  <c r="F142" i="6"/>
  <c r="F166" i="6"/>
  <c r="F126" i="6"/>
  <c r="F125" i="29"/>
  <c r="F32" i="16"/>
  <c r="F28" i="16"/>
  <c r="F22" i="16"/>
  <c r="F18" i="16"/>
  <c r="F11" i="16"/>
  <c r="F7" i="16"/>
  <c r="N114" i="29"/>
  <c r="N18" i="34"/>
  <c r="N112" i="29"/>
  <c r="N136" i="29"/>
  <c r="N18" i="32"/>
  <c r="N16" i="37"/>
  <c r="N16" i="32"/>
  <c r="N17" i="30"/>
  <c r="N18" i="31"/>
  <c r="N111" i="29"/>
  <c r="N117" i="29"/>
  <c r="N17" i="37"/>
  <c r="N110" i="29"/>
  <c r="N17" i="36"/>
  <c r="N16" i="30"/>
  <c r="N17" i="32"/>
  <c r="N143" i="29"/>
  <c r="N17" i="31"/>
  <c r="N16" i="33"/>
  <c r="N135" i="29"/>
  <c r="N138" i="29"/>
  <c r="N118" i="29"/>
  <c r="N109" i="29"/>
  <c r="N18" i="36"/>
  <c r="N18" i="35"/>
  <c r="N16" i="34"/>
  <c r="N144" i="29"/>
  <c r="N18" i="33"/>
  <c r="N17" i="33"/>
  <c r="N16" i="36"/>
  <c r="N141" i="29"/>
  <c r="N17" i="34"/>
  <c r="N17" i="35"/>
  <c r="N115" i="29"/>
  <c r="N137" i="29"/>
  <c r="N16" i="35"/>
  <c r="N18" i="30"/>
  <c r="N16" i="31"/>
  <c r="N18" i="37"/>
  <c r="N140" i="29"/>
  <c r="N23" i="6"/>
  <c r="N104" i="6"/>
  <c r="N105" i="6"/>
  <c r="N106" i="6"/>
  <c r="N107" i="6"/>
  <c r="N108" i="6"/>
  <c r="N118" i="6"/>
  <c r="N119" i="6"/>
  <c r="N120" i="6"/>
  <c r="N121" i="6"/>
  <c r="N122" i="6"/>
  <c r="N17" i="6"/>
  <c r="N20" i="6" s="1"/>
  <c r="N19" i="6"/>
  <c r="N4" i="16" s="1"/>
  <c r="E118" i="29"/>
  <c r="E17" i="36"/>
  <c r="E117" i="29"/>
  <c r="E144" i="29"/>
  <c r="E16" i="37"/>
  <c r="E16" i="31"/>
  <c r="E17" i="37"/>
  <c r="E16" i="35"/>
  <c r="E115" i="29"/>
  <c r="E135" i="29"/>
  <c r="E141" i="29"/>
  <c r="E18" i="37"/>
  <c r="E16" i="30"/>
  <c r="E18" i="30"/>
  <c r="E18" i="36"/>
  <c r="E17" i="31"/>
  <c r="E114" i="29"/>
  <c r="E136" i="29"/>
  <c r="E16" i="32"/>
  <c r="E17" i="35"/>
  <c r="E17" i="34"/>
  <c r="E18" i="35"/>
  <c r="E137" i="29"/>
  <c r="E18" i="34"/>
  <c r="E18" i="31"/>
  <c r="E16" i="34"/>
  <c r="E143" i="29"/>
  <c r="E140" i="29"/>
  <c r="E16" i="33"/>
  <c r="E18" i="32"/>
  <c r="E17" i="33"/>
  <c r="E17" i="30"/>
  <c r="E112" i="29"/>
  <c r="E138" i="29"/>
  <c r="E17" i="32"/>
  <c r="E18" i="33"/>
  <c r="E110" i="29"/>
  <c r="E111" i="29"/>
  <c r="E109" i="29"/>
  <c r="E16" i="36"/>
  <c r="E17" i="6"/>
  <c r="E20" i="6" s="1"/>
  <c r="E19" i="6"/>
  <c r="E17" i="17" s="1"/>
  <c r="E23" i="6"/>
  <c r="E104" i="6"/>
  <c r="E105" i="6"/>
  <c r="E106" i="6"/>
  <c r="E107" i="6"/>
  <c r="E108" i="6"/>
  <c r="E118" i="6"/>
  <c r="E119" i="6"/>
  <c r="E120" i="6"/>
  <c r="E121" i="6"/>
  <c r="E122" i="6"/>
  <c r="E117" i="6"/>
  <c r="F19" i="15"/>
  <c r="C17" i="37"/>
  <c r="C18" i="36"/>
  <c r="C112" i="29"/>
  <c r="C18" i="35"/>
  <c r="C144" i="29"/>
  <c r="C17" i="32"/>
  <c r="C111" i="29"/>
  <c r="C16" i="35"/>
  <c r="C143" i="29"/>
  <c r="C16" i="30"/>
  <c r="C17" i="31"/>
  <c r="C16" i="36"/>
  <c r="C18" i="33"/>
  <c r="C118" i="29"/>
  <c r="C17" i="36"/>
  <c r="C141" i="29"/>
  <c r="C18" i="31"/>
  <c r="C16" i="32"/>
  <c r="C16" i="37"/>
  <c r="C18" i="34"/>
  <c r="C17" i="35"/>
  <c r="C115" i="29"/>
  <c r="C17" i="34"/>
  <c r="C110" i="29"/>
  <c r="C16" i="34"/>
  <c r="C137" i="29"/>
  <c r="C16" i="33"/>
  <c r="C18" i="32"/>
  <c r="C117" i="29"/>
  <c r="C18" i="37"/>
  <c r="C138" i="29"/>
  <c r="C18" i="30"/>
  <c r="C135" i="29"/>
  <c r="C114" i="29"/>
  <c r="C140" i="29"/>
  <c r="C109" i="29"/>
  <c r="C17" i="30"/>
  <c r="C17" i="33"/>
  <c r="C136" i="29"/>
  <c r="C16" i="31"/>
  <c r="C17" i="6"/>
  <c r="C20" i="6" s="1"/>
  <c r="C19" i="6"/>
  <c r="C17" i="16" s="1"/>
  <c r="C23" i="6"/>
  <c r="C104" i="6"/>
  <c r="C105" i="6"/>
  <c r="C106" i="6"/>
  <c r="C107" i="6"/>
  <c r="C108" i="6"/>
  <c r="C118" i="6"/>
  <c r="C119" i="6"/>
  <c r="C120" i="6"/>
  <c r="C121" i="6"/>
  <c r="C122" i="6"/>
  <c r="F20" i="15"/>
  <c r="E103" i="6"/>
  <c r="F32" i="15"/>
  <c r="Q118" i="29"/>
  <c r="Q17" i="30"/>
  <c r="Q109" i="29"/>
  <c r="Q18" i="34"/>
  <c r="Q115" i="29"/>
  <c r="Q111" i="29"/>
  <c r="Q16" i="32"/>
  <c r="Q17" i="34"/>
  <c r="Q16" i="37"/>
  <c r="Q135" i="29"/>
  <c r="Q17" i="32"/>
  <c r="Q18" i="37"/>
  <c r="Q17" i="35"/>
  <c r="Q112" i="29"/>
  <c r="Q138" i="29"/>
  <c r="Q18" i="33"/>
  <c r="Q18" i="36"/>
  <c r="Q18" i="32"/>
  <c r="Q17" i="31"/>
  <c r="Q18" i="31"/>
  <c r="Q16" i="30"/>
  <c r="Q18" i="35"/>
  <c r="Q16" i="34"/>
  <c r="Q117" i="29"/>
  <c r="Q140" i="29"/>
  <c r="Q141" i="29"/>
  <c r="Q17" i="37"/>
  <c r="Q16" i="36"/>
  <c r="Q16" i="35"/>
  <c r="Q143" i="29"/>
  <c r="Q136" i="29"/>
  <c r="Q16" i="31"/>
  <c r="Q137" i="29"/>
  <c r="Q18" i="30"/>
  <c r="Q110" i="29"/>
  <c r="Q144" i="29"/>
  <c r="Q17" i="36"/>
  <c r="Q114" i="29"/>
  <c r="Q17" i="33"/>
  <c r="Q16" i="33"/>
  <c r="Q17" i="6"/>
  <c r="Q171" i="6" s="1"/>
  <c r="Q19" i="6"/>
  <c r="Q16" i="15" s="1"/>
  <c r="Q23" i="6"/>
  <c r="Q104" i="6"/>
  <c r="Q105" i="6"/>
  <c r="Q106" i="6"/>
  <c r="Q107" i="6"/>
  <c r="Q108" i="6"/>
  <c r="Q118" i="6"/>
  <c r="Q119" i="6"/>
  <c r="Q120" i="6"/>
  <c r="Q121" i="6"/>
  <c r="Q122" i="6"/>
  <c r="P117" i="29"/>
  <c r="P18" i="30"/>
  <c r="P111" i="29"/>
  <c r="P18" i="35"/>
  <c r="P112" i="29"/>
  <c r="P143" i="29"/>
  <c r="P18" i="37"/>
  <c r="P16" i="30"/>
  <c r="P118" i="29"/>
  <c r="P141" i="29"/>
  <c r="P16" i="36"/>
  <c r="P17" i="30"/>
  <c r="P18" i="36"/>
  <c r="P17" i="32"/>
  <c r="P16" i="35"/>
  <c r="P138" i="29"/>
  <c r="P110" i="29"/>
  <c r="P18" i="31"/>
  <c r="P16" i="37"/>
  <c r="P16" i="31"/>
  <c r="P16" i="32"/>
  <c r="P17" i="36"/>
  <c r="P18" i="33"/>
  <c r="P115" i="29"/>
  <c r="P137" i="29"/>
  <c r="P109" i="29"/>
  <c r="P18" i="34"/>
  <c r="P17" i="31"/>
  <c r="P16" i="34"/>
  <c r="P18" i="32"/>
  <c r="P135" i="29"/>
  <c r="P17" i="34"/>
  <c r="P136" i="29"/>
  <c r="P17" i="35"/>
  <c r="P144" i="29"/>
  <c r="P114" i="29"/>
  <c r="P17" i="37"/>
  <c r="P17" i="33"/>
  <c r="P16" i="33"/>
  <c r="P140" i="29"/>
  <c r="P17" i="6"/>
  <c r="P20" i="6" s="1"/>
  <c r="P19" i="6"/>
  <c r="P133" i="6" s="1"/>
  <c r="P23" i="6"/>
  <c r="P104" i="6"/>
  <c r="P105" i="6"/>
  <c r="P106" i="6"/>
  <c r="P107" i="6"/>
  <c r="P108" i="6"/>
  <c r="P118" i="6"/>
  <c r="P119" i="6"/>
  <c r="P120" i="6"/>
  <c r="P121" i="6"/>
  <c r="P122" i="6"/>
  <c r="M173" i="6"/>
  <c r="M149" i="6"/>
  <c r="M127" i="6"/>
  <c r="M160" i="6"/>
  <c r="M136" i="6"/>
  <c r="M126" i="53"/>
  <c r="M113" i="53"/>
  <c r="M55" i="53"/>
  <c r="M297" i="64"/>
  <c r="M147" i="53"/>
  <c r="M277" i="66"/>
  <c r="M101" i="53"/>
  <c r="M134" i="53"/>
  <c r="M274" i="66"/>
  <c r="M48" i="53"/>
  <c r="M146" i="53"/>
  <c r="M17" i="53"/>
  <c r="M54" i="53"/>
  <c r="M265" i="71"/>
  <c r="M138" i="53"/>
  <c r="M115" i="53"/>
  <c r="M53" i="53"/>
  <c r="M14" i="53"/>
  <c r="M171" i="53"/>
  <c r="M252" i="69"/>
  <c r="M172" i="53"/>
  <c r="M114" i="51"/>
  <c r="M274" i="70"/>
  <c r="M116" i="53"/>
  <c r="M117" i="53"/>
  <c r="M118" i="53"/>
  <c r="M84" i="53"/>
  <c r="M278" i="67"/>
  <c r="M37" i="53"/>
  <c r="M281" i="65"/>
  <c r="M267" i="70"/>
  <c r="M127" i="53"/>
  <c r="M173" i="53"/>
  <c r="M132" i="53"/>
  <c r="M330" i="68"/>
  <c r="M234" i="69"/>
  <c r="M332" i="68"/>
  <c r="M235" i="69"/>
  <c r="M163" i="53"/>
  <c r="M152" i="53"/>
  <c r="M267" i="66"/>
  <c r="M72" i="53"/>
  <c r="M278" i="70"/>
  <c r="M236" i="69"/>
  <c r="M275" i="69"/>
  <c r="M156" i="53"/>
  <c r="M73" i="53"/>
  <c r="M113" i="52"/>
  <c r="M6" i="53"/>
  <c r="M36" i="53"/>
  <c r="M35" i="53"/>
  <c r="M274" i="65"/>
  <c r="M267" i="72"/>
  <c r="M278" i="69"/>
  <c r="M76" i="53"/>
  <c r="M349" i="68"/>
  <c r="M34" i="53"/>
  <c r="M278" i="66"/>
  <c r="M91" i="53"/>
  <c r="M114" i="52"/>
  <c r="M112" i="53"/>
  <c r="M271" i="71"/>
  <c r="M264" i="71"/>
  <c r="M281" i="66"/>
  <c r="M306" i="64"/>
  <c r="M278" i="65"/>
  <c r="M119" i="53"/>
  <c r="M22" i="53"/>
  <c r="M122" i="53"/>
  <c r="M281" i="67"/>
  <c r="M154" i="53"/>
  <c r="M159" i="53"/>
  <c r="M153" i="53"/>
  <c r="M271" i="72"/>
  <c r="M275" i="66"/>
  <c r="M264" i="72"/>
  <c r="M277" i="70"/>
  <c r="M165" i="53"/>
  <c r="M155" i="53"/>
  <c r="M342" i="68"/>
  <c r="M38" i="53"/>
  <c r="M29" i="53"/>
  <c r="M41" i="53"/>
  <c r="M268" i="72"/>
  <c r="M56" i="53"/>
  <c r="M344" i="68"/>
  <c r="M108" i="53"/>
  <c r="M274" i="69"/>
  <c r="M99" i="53"/>
  <c r="M170" i="53"/>
  <c r="M267" i="69"/>
  <c r="M274" i="67"/>
  <c r="M96" i="53"/>
  <c r="M275" i="67"/>
  <c r="M15" i="53"/>
  <c r="M67" i="53"/>
  <c r="M281" i="69"/>
  <c r="M233" i="69"/>
  <c r="M341" i="68"/>
  <c r="M27" i="51"/>
  <c r="M109" i="53"/>
  <c r="M13" i="51"/>
  <c r="M308" i="64"/>
  <c r="M39" i="51"/>
  <c r="M266" i="71"/>
  <c r="M92" i="51"/>
  <c r="M39" i="53"/>
  <c r="M58" i="51"/>
  <c r="M11" i="51"/>
  <c r="M106" i="53"/>
  <c r="M266" i="69"/>
  <c r="M49" i="52"/>
  <c r="M18" i="51"/>
  <c r="M70" i="53"/>
  <c r="M7" i="53"/>
  <c r="M150" i="51"/>
  <c r="M128" i="53"/>
  <c r="M175" i="53"/>
  <c r="M345" i="68"/>
  <c r="M98" i="51"/>
  <c r="M235" i="67"/>
  <c r="M100" i="52"/>
  <c r="M260" i="72"/>
  <c r="M265" i="69"/>
  <c r="M149" i="52"/>
  <c r="M46" i="51"/>
  <c r="M293" i="68"/>
  <c r="M148" i="51"/>
  <c r="M174" i="51"/>
  <c r="M72" i="51"/>
  <c r="M172" i="52"/>
  <c r="M240" i="65"/>
  <c r="M158" i="51"/>
  <c r="M159" i="52"/>
  <c r="M135" i="52"/>
  <c r="M21" i="53"/>
  <c r="M272" i="65"/>
  <c r="M30" i="52"/>
  <c r="M150" i="52"/>
  <c r="M153" i="52"/>
  <c r="M262" i="71"/>
  <c r="M176" i="52"/>
  <c r="M238" i="65"/>
  <c r="M169" i="52"/>
  <c r="M256" i="71"/>
  <c r="M53" i="51"/>
  <c r="M69" i="53"/>
  <c r="M235" i="66"/>
  <c r="M158" i="52"/>
  <c r="M20" i="51"/>
  <c r="M117" i="52"/>
  <c r="M241" i="70"/>
  <c r="M10" i="52"/>
  <c r="M233" i="66"/>
  <c r="M242" i="65"/>
  <c r="M174" i="52"/>
  <c r="M236" i="66"/>
  <c r="M74" i="51"/>
  <c r="M95" i="52"/>
  <c r="M137" i="52"/>
  <c r="M6" i="51"/>
  <c r="M11" i="52"/>
  <c r="M233" i="71"/>
  <c r="M19" i="52"/>
  <c r="M260" i="71"/>
  <c r="M51" i="52"/>
  <c r="M64" i="53"/>
  <c r="M272" i="69"/>
  <c r="M152" i="51"/>
  <c r="M116" i="52"/>
  <c r="M232" i="69"/>
  <c r="M97" i="51"/>
  <c r="M233" i="67"/>
  <c r="M59" i="52"/>
  <c r="M50" i="51"/>
  <c r="M58" i="53"/>
  <c r="M92" i="52"/>
  <c r="M16" i="51"/>
  <c r="M107" i="52"/>
  <c r="M244" i="71"/>
  <c r="M55" i="51"/>
  <c r="M157" i="53"/>
  <c r="M229" i="65"/>
  <c r="M157" i="51"/>
  <c r="M90" i="53"/>
  <c r="M29" i="51"/>
  <c r="M242" i="67"/>
  <c r="M88" i="53"/>
  <c r="M234" i="66"/>
  <c r="M90" i="52"/>
  <c r="M65" i="52"/>
  <c r="M155" i="51"/>
  <c r="M248" i="71"/>
  <c r="M94" i="52"/>
  <c r="M92" i="53"/>
  <c r="M141" i="51"/>
  <c r="M20" i="52"/>
  <c r="M59" i="51"/>
  <c r="M103" i="51"/>
  <c r="M240" i="66"/>
  <c r="M89" i="51"/>
  <c r="M10" i="53"/>
  <c r="M12" i="52"/>
  <c r="M98" i="52"/>
  <c r="M69" i="52"/>
  <c r="M147" i="52"/>
  <c r="M103" i="52"/>
  <c r="M6" i="52"/>
  <c r="M78" i="52"/>
  <c r="M154" i="52"/>
  <c r="M22" i="52"/>
  <c r="M177" i="52"/>
  <c r="M39" i="52"/>
  <c r="M171" i="51"/>
  <c r="M64" i="51"/>
  <c r="M289" i="64"/>
  <c r="M50" i="52"/>
  <c r="M312" i="68"/>
  <c r="M230" i="72"/>
  <c r="M164" i="52"/>
  <c r="M262" i="67"/>
  <c r="M229" i="72"/>
  <c r="M305" i="68"/>
  <c r="M242" i="66"/>
  <c r="M85" i="52"/>
  <c r="M259" i="69"/>
  <c r="M229" i="66"/>
  <c r="M253" i="71"/>
  <c r="M143" i="53"/>
  <c r="M243" i="70"/>
  <c r="M236" i="67"/>
  <c r="M235" i="70"/>
  <c r="M253" i="65"/>
  <c r="M63" i="51"/>
  <c r="M270" i="67"/>
  <c r="M252" i="65"/>
  <c r="M235" i="65"/>
  <c r="M233" i="70"/>
  <c r="M236" i="70"/>
  <c r="M30" i="51"/>
  <c r="M319" i="68"/>
  <c r="M254" i="70"/>
  <c r="M231" i="72"/>
  <c r="M109" i="52"/>
  <c r="M241" i="71"/>
  <c r="M49" i="51"/>
  <c r="M238" i="66"/>
  <c r="M254" i="64"/>
  <c r="M241" i="66"/>
  <c r="M223" i="72"/>
  <c r="M263" i="72"/>
  <c r="M313" i="68"/>
  <c r="M240" i="69"/>
  <c r="M279" i="64"/>
  <c r="M257" i="67"/>
  <c r="M66" i="52"/>
  <c r="M262" i="65"/>
  <c r="M307" i="68"/>
  <c r="M228" i="69"/>
  <c r="M225" i="72"/>
  <c r="M255" i="71"/>
  <c r="M262" i="72"/>
  <c r="M243" i="71"/>
  <c r="M224" i="71"/>
  <c r="M242" i="72"/>
  <c r="M264" i="70"/>
  <c r="M253" i="72"/>
  <c r="M255" i="70"/>
  <c r="M257" i="65"/>
  <c r="M128" i="51"/>
  <c r="M257" i="70"/>
  <c r="M273" i="66"/>
  <c r="M234" i="65"/>
  <c r="M247" i="65"/>
  <c r="M248" i="65"/>
  <c r="M306" i="68"/>
  <c r="M260" i="64"/>
  <c r="M256" i="70"/>
  <c r="M252" i="67"/>
  <c r="M280" i="69"/>
  <c r="M254" i="65"/>
  <c r="M164" i="51"/>
  <c r="M234" i="70"/>
  <c r="M253" i="70"/>
  <c r="M314" i="68"/>
  <c r="M4" i="51"/>
  <c r="M228" i="72"/>
  <c r="M231" i="69"/>
  <c r="M255" i="72"/>
  <c r="M254" i="67"/>
  <c r="M261" i="64"/>
  <c r="M303" i="68"/>
  <c r="M249" i="69"/>
  <c r="M253" i="64"/>
  <c r="M43" i="53"/>
  <c r="M62" i="51"/>
  <c r="M43" i="51"/>
  <c r="M328" i="68"/>
  <c r="M124" i="52"/>
  <c r="M230" i="67"/>
  <c r="M24" i="52"/>
  <c r="M247" i="67"/>
  <c r="M283" i="68"/>
  <c r="M229" i="67"/>
  <c r="M232" i="67"/>
  <c r="M3" i="51"/>
  <c r="M265" i="67"/>
  <c r="M246" i="67"/>
  <c r="M237" i="72"/>
  <c r="M264" i="66"/>
  <c r="M226" i="66"/>
  <c r="M245" i="67"/>
  <c r="M137" i="53"/>
  <c r="M266" i="72"/>
  <c r="M18" i="53"/>
  <c r="M111" i="53"/>
  <c r="M115" i="52"/>
  <c r="M57" i="53"/>
  <c r="M110" i="53"/>
  <c r="M276" i="66"/>
  <c r="M267" i="65"/>
  <c r="M305" i="64"/>
  <c r="M113" i="51"/>
  <c r="M74" i="53"/>
  <c r="M276" i="70"/>
  <c r="M265" i="72"/>
  <c r="M79" i="53"/>
  <c r="M103" i="53"/>
  <c r="M337" i="68"/>
  <c r="M8" i="51"/>
  <c r="M21" i="51"/>
  <c r="M277" i="69"/>
  <c r="M75" i="51"/>
  <c r="M269" i="65"/>
  <c r="M257" i="71"/>
  <c r="M57" i="51"/>
  <c r="M154" i="51"/>
  <c r="M307" i="64"/>
  <c r="M66" i="53"/>
  <c r="M77" i="52"/>
  <c r="M267" i="71"/>
  <c r="M269" i="69"/>
  <c r="M269" i="70"/>
  <c r="M58" i="52"/>
  <c r="M68" i="53"/>
  <c r="M162" i="53"/>
  <c r="M164" i="53"/>
  <c r="M277" i="65"/>
  <c r="M132" i="52"/>
  <c r="M125" i="53"/>
  <c r="M299" i="64"/>
  <c r="M286" i="68"/>
  <c r="M35" i="52"/>
  <c r="M145" i="51"/>
  <c r="M269" i="71"/>
  <c r="M94" i="51"/>
  <c r="M268" i="67"/>
  <c r="M256" i="72"/>
  <c r="M153" i="51"/>
  <c r="M272" i="67"/>
  <c r="M94" i="53"/>
  <c r="M268" i="65"/>
  <c r="M289" i="68"/>
  <c r="M308" i="68"/>
  <c r="M38" i="52"/>
  <c r="M120" i="53"/>
  <c r="M13" i="52"/>
  <c r="M30" i="53"/>
  <c r="M136" i="52"/>
  <c r="M34" i="51"/>
  <c r="M120" i="51"/>
  <c r="M271" i="64"/>
  <c r="M167" i="51"/>
  <c r="M248" i="72"/>
  <c r="M141" i="52"/>
  <c r="M165" i="51"/>
  <c r="M37" i="52"/>
  <c r="M59" i="53"/>
  <c r="M130" i="52"/>
  <c r="M83" i="51"/>
  <c r="M270" i="69"/>
  <c r="M298" i="68"/>
  <c r="M119" i="51"/>
  <c r="M14" i="51"/>
  <c r="M281" i="68"/>
  <c r="M31" i="51"/>
  <c r="M7" i="51"/>
  <c r="M260" i="70"/>
  <c r="M140" i="51"/>
  <c r="M83" i="53"/>
  <c r="M71" i="52"/>
  <c r="M22" i="51"/>
  <c r="M288" i="68"/>
  <c r="M262" i="64"/>
  <c r="M173" i="51"/>
  <c r="M265" i="70"/>
  <c r="M121" i="53"/>
  <c r="M137" i="51"/>
  <c r="M77" i="51"/>
  <c r="M34" i="52"/>
  <c r="M108" i="52"/>
  <c r="M89" i="53"/>
  <c r="M84" i="52"/>
  <c r="M86" i="51"/>
  <c r="M251" i="72"/>
  <c r="M100" i="51"/>
  <c r="M26" i="53"/>
  <c r="M297" i="68"/>
  <c r="M122" i="51"/>
  <c r="M91" i="52"/>
  <c r="M176" i="53"/>
  <c r="M171" i="52"/>
  <c r="M238" i="70"/>
  <c r="M88" i="51"/>
  <c r="M32" i="52"/>
  <c r="M243" i="67"/>
  <c r="M243" i="66"/>
  <c r="M130" i="51"/>
  <c r="M75" i="52"/>
  <c r="M69" i="51"/>
  <c r="M78" i="53"/>
  <c r="M250" i="65"/>
  <c r="M260" i="67"/>
  <c r="M5" i="51"/>
  <c r="M45" i="51"/>
  <c r="M97" i="52"/>
  <c r="M134" i="52"/>
  <c r="M60" i="52"/>
  <c r="M173" i="52"/>
  <c r="M170" i="51"/>
  <c r="M267" i="64"/>
  <c r="M158" i="53"/>
  <c r="M136" i="51"/>
  <c r="M99" i="51"/>
  <c r="M266" i="64"/>
  <c r="M236" i="65"/>
  <c r="M116" i="51"/>
  <c r="M11" i="53"/>
  <c r="M91" i="51"/>
  <c r="M51" i="53"/>
  <c r="M96" i="52"/>
  <c r="M13" i="53"/>
  <c r="M151" i="52"/>
  <c r="M172" i="51"/>
  <c r="M301" i="68"/>
  <c r="M71" i="53"/>
  <c r="M119" i="52"/>
  <c r="M118" i="52"/>
  <c r="M221" i="71"/>
  <c r="M228" i="71"/>
  <c r="M291" i="68"/>
  <c r="M248" i="69"/>
  <c r="M292" i="64"/>
  <c r="M284" i="68"/>
  <c r="M229" i="71"/>
  <c r="M291" i="64"/>
  <c r="M247" i="69"/>
  <c r="M162" i="51"/>
  <c r="M340" i="68"/>
  <c r="M234" i="71"/>
  <c r="M338" i="68"/>
  <c r="M266" i="66"/>
  <c r="M256" i="67"/>
  <c r="M247" i="70"/>
  <c r="M329" i="68"/>
  <c r="M302" i="64"/>
  <c r="M261" i="66"/>
  <c r="M231" i="67"/>
  <c r="M44" i="52"/>
  <c r="M322" i="68"/>
  <c r="M315" i="68"/>
  <c r="M243" i="72"/>
  <c r="M232" i="71"/>
  <c r="M281" i="64"/>
  <c r="M249" i="65"/>
  <c r="M231" i="65"/>
  <c r="M235" i="72"/>
  <c r="M232" i="66"/>
  <c r="M257" i="69"/>
  <c r="M270" i="64"/>
  <c r="M228" i="66"/>
  <c r="M234" i="67"/>
  <c r="M250" i="70"/>
  <c r="M260" i="65"/>
  <c r="M247" i="66"/>
  <c r="M310" i="68"/>
  <c r="M162" i="52"/>
  <c r="M251" i="67"/>
  <c r="M44" i="53"/>
  <c r="M255" i="65"/>
  <c r="M234" i="72"/>
  <c r="M270" i="65"/>
  <c r="M324" i="68"/>
  <c r="M237" i="70"/>
  <c r="M82" i="51"/>
  <c r="M231" i="71"/>
  <c r="M87" i="51"/>
  <c r="M280" i="70"/>
  <c r="M241" i="65"/>
  <c r="M348" i="68"/>
  <c r="M287" i="68"/>
  <c r="M259" i="70"/>
  <c r="M25" i="53"/>
  <c r="M25" i="51"/>
  <c r="M261" i="69"/>
  <c r="M256" i="64"/>
  <c r="M280" i="65"/>
  <c r="M286" i="64"/>
  <c r="M239" i="72"/>
  <c r="M249" i="71"/>
  <c r="M241" i="67"/>
  <c r="M28" i="51"/>
  <c r="M282" i="68"/>
  <c r="M310" i="64"/>
  <c r="M85" i="51"/>
  <c r="M301" i="64"/>
  <c r="M25" i="52"/>
  <c r="M231" i="70"/>
  <c r="M63" i="53"/>
  <c r="M44" i="51"/>
  <c r="M270" i="66"/>
  <c r="M246" i="69"/>
  <c r="M249" i="70"/>
  <c r="M24" i="51"/>
  <c r="M295" i="64"/>
  <c r="M161" i="52"/>
  <c r="M124" i="51"/>
  <c r="M246" i="66"/>
  <c r="M246" i="70"/>
  <c r="M3" i="53"/>
  <c r="M143" i="51"/>
  <c r="M240" i="71"/>
  <c r="M230" i="69"/>
  <c r="M304" i="68"/>
  <c r="M43" i="52"/>
  <c r="M222" i="71"/>
  <c r="M265" i="66"/>
  <c r="M264" i="65"/>
  <c r="M245" i="65"/>
  <c r="M245" i="70"/>
  <c r="M219" i="72"/>
  <c r="M226" i="69"/>
  <c r="M141" i="53"/>
  <c r="M75" i="53"/>
  <c r="M281" i="70"/>
  <c r="M309" i="64"/>
  <c r="M112" i="51"/>
  <c r="M114" i="53"/>
  <c r="M133" i="53"/>
  <c r="M275" i="70"/>
  <c r="M275" i="65"/>
  <c r="M177" i="53"/>
  <c r="M98" i="53"/>
  <c r="M65" i="53"/>
  <c r="M95" i="53"/>
  <c r="M129" i="53"/>
  <c r="M107" i="53"/>
  <c r="M86" i="53"/>
  <c r="M135" i="53"/>
  <c r="M132" i="51"/>
  <c r="M12" i="53"/>
  <c r="M139" i="52"/>
  <c r="M266" i="70"/>
  <c r="M271" i="70"/>
  <c r="M96" i="51"/>
  <c r="M102" i="51"/>
  <c r="M10" i="51"/>
  <c r="M85" i="53"/>
  <c r="M136" i="53"/>
  <c r="M55" i="52"/>
  <c r="M276" i="65"/>
  <c r="M144" i="53"/>
  <c r="M258" i="71"/>
  <c r="M67" i="51"/>
  <c r="M28" i="53"/>
  <c r="M347" i="68"/>
  <c r="M255" i="69"/>
  <c r="M259" i="72"/>
  <c r="M276" i="67"/>
  <c r="M150" i="53"/>
  <c r="M276" i="69"/>
  <c r="M161" i="53"/>
  <c r="M151" i="51"/>
  <c r="M79" i="52"/>
  <c r="M19" i="53"/>
  <c r="M77" i="53"/>
  <c r="M101" i="52"/>
  <c r="M152" i="52"/>
  <c r="M129" i="52"/>
  <c r="M79" i="51"/>
  <c r="M45" i="53"/>
  <c r="M268" i="64"/>
  <c r="M9" i="53"/>
  <c r="M258" i="72"/>
  <c r="M244" i="72"/>
  <c r="M90" i="51"/>
  <c r="M118" i="51"/>
  <c r="M111" i="51"/>
  <c r="M239" i="65"/>
  <c r="M237" i="66"/>
  <c r="M52" i="52"/>
  <c r="M84" i="51"/>
  <c r="M27" i="52"/>
  <c r="M60" i="51"/>
  <c r="M133" i="52"/>
  <c r="M108" i="51"/>
  <c r="M40" i="51"/>
  <c r="M93" i="53"/>
  <c r="M73" i="51"/>
  <c r="M26" i="52"/>
  <c r="M133" i="51"/>
  <c r="M70" i="52"/>
  <c r="M148" i="52"/>
  <c r="M240" i="67"/>
  <c r="M239" i="66"/>
  <c r="M169" i="53"/>
  <c r="M68" i="52"/>
  <c r="M300" i="64"/>
  <c r="M121" i="52"/>
  <c r="M250" i="67"/>
  <c r="M278" i="64"/>
  <c r="M169" i="51"/>
  <c r="M41" i="52"/>
  <c r="M127" i="51"/>
  <c r="M124" i="53"/>
  <c r="M264" i="64"/>
  <c r="M102" i="52"/>
  <c r="M72" i="52"/>
  <c r="M177" i="51"/>
  <c r="M166" i="51"/>
  <c r="M50" i="53"/>
  <c r="M56" i="51"/>
  <c r="M73" i="52"/>
  <c r="M318" i="68"/>
  <c r="M239" i="67"/>
  <c r="M149" i="53"/>
  <c r="M16" i="52"/>
  <c r="M9" i="52"/>
  <c r="M76" i="51"/>
  <c r="M40" i="52"/>
  <c r="M15" i="51"/>
  <c r="M255" i="64"/>
  <c r="M339" i="68"/>
  <c r="M131" i="52"/>
  <c r="M226" i="71"/>
  <c r="M257" i="64"/>
  <c r="M48" i="52"/>
  <c r="M93" i="51"/>
  <c r="M272" i="66"/>
  <c r="M163" i="51"/>
  <c r="M52" i="53"/>
  <c r="M17" i="52"/>
  <c r="M147" i="51"/>
  <c r="M176" i="51"/>
  <c r="M29" i="52"/>
  <c r="M303" i="64"/>
  <c r="M88" i="52"/>
  <c r="M165" i="52"/>
  <c r="M64" i="52"/>
  <c r="M163" i="52"/>
  <c r="M139" i="53"/>
  <c r="M67" i="52"/>
  <c r="M71" i="51"/>
  <c r="M78" i="51"/>
  <c r="M38" i="51"/>
  <c r="M87" i="53"/>
  <c r="M14" i="52"/>
  <c r="M45" i="52"/>
  <c r="M156" i="52"/>
  <c r="M12" i="51"/>
  <c r="M253" i="66"/>
  <c r="M93" i="52"/>
  <c r="M20" i="53"/>
  <c r="M122" i="52"/>
  <c r="M279" i="67"/>
  <c r="M117" i="51"/>
  <c r="M155" i="52"/>
  <c r="M256" i="69"/>
  <c r="M284" i="64"/>
  <c r="M247" i="72"/>
  <c r="M288" i="64"/>
  <c r="M231" i="66"/>
  <c r="M258" i="66"/>
  <c r="M255" i="67"/>
  <c r="M245" i="71"/>
  <c r="M221" i="72"/>
  <c r="M258" i="65"/>
  <c r="M325" i="68"/>
  <c r="M68" i="51"/>
  <c r="M144" i="52"/>
  <c r="M242" i="71"/>
  <c r="M309" i="68"/>
  <c r="M229" i="70"/>
  <c r="M241" i="69"/>
  <c r="M232" i="72"/>
  <c r="M287" i="64"/>
  <c r="M106" i="51"/>
  <c r="M266" i="65"/>
  <c r="M327" i="68"/>
  <c r="M251" i="66"/>
  <c r="M312" i="64"/>
  <c r="M82" i="52"/>
  <c r="M296" i="64"/>
  <c r="M263" i="71"/>
  <c r="M238" i="69"/>
  <c r="M237" i="65"/>
  <c r="M249" i="66"/>
  <c r="M125" i="51"/>
  <c r="M321" i="68"/>
  <c r="M253" i="67"/>
  <c r="M334" i="68"/>
  <c r="M242" i="70"/>
  <c r="M265" i="64"/>
  <c r="M271" i="67"/>
  <c r="M270" i="72"/>
  <c r="M246" i="72"/>
  <c r="M9" i="51"/>
  <c r="M232" i="70"/>
  <c r="M271" i="65"/>
  <c r="M252" i="70"/>
  <c r="M311" i="64"/>
  <c r="M237" i="69"/>
  <c r="M239" i="71"/>
  <c r="M252" i="72"/>
  <c r="M270" i="71"/>
  <c r="M316" i="68"/>
  <c r="M320" i="68"/>
  <c r="M237" i="67"/>
  <c r="M283" i="64"/>
  <c r="M279" i="68"/>
  <c r="M259" i="67"/>
  <c r="M4" i="53"/>
  <c r="M261" i="65"/>
  <c r="M273" i="65"/>
  <c r="M261" i="72"/>
  <c r="M144" i="51"/>
  <c r="M243" i="69"/>
  <c r="M227" i="65"/>
  <c r="M285" i="64"/>
  <c r="M259" i="65"/>
  <c r="M47" i="51"/>
  <c r="M282" i="64"/>
  <c r="M258" i="67"/>
  <c r="M317" i="68"/>
  <c r="M252" i="71"/>
  <c r="M223" i="71"/>
  <c r="M259" i="66"/>
  <c r="M240" i="70"/>
  <c r="M252" i="66"/>
  <c r="M261" i="67"/>
  <c r="M250" i="72"/>
  <c r="M228" i="67"/>
  <c r="M81" i="52"/>
  <c r="M248" i="67"/>
  <c r="M62" i="53"/>
  <c r="M230" i="66"/>
  <c r="M230" i="65"/>
  <c r="M274" i="64"/>
  <c r="M161" i="51"/>
  <c r="M238" i="72"/>
  <c r="M143" i="52"/>
  <c r="M81" i="51"/>
  <c r="M227" i="66"/>
  <c r="M81" i="53"/>
  <c r="M227" i="70"/>
  <c r="M62" i="52"/>
  <c r="M230" i="70"/>
  <c r="M219" i="71"/>
  <c r="M245" i="69"/>
  <c r="M227" i="67"/>
  <c r="M245" i="66"/>
  <c r="M264" i="67"/>
  <c r="M46" i="53"/>
  <c r="M27" i="53"/>
  <c r="M313" i="64"/>
  <c r="M60" i="53"/>
  <c r="M16" i="53"/>
  <c r="M115" i="51"/>
  <c r="M174" i="53"/>
  <c r="M97" i="53"/>
  <c r="M131" i="53"/>
  <c r="M145" i="53"/>
  <c r="M268" i="71"/>
  <c r="M112" i="52"/>
  <c r="M254" i="69"/>
  <c r="M267" i="67"/>
  <c r="M269" i="66"/>
  <c r="M8" i="53"/>
  <c r="M259" i="71"/>
  <c r="M168" i="52"/>
  <c r="M271" i="69"/>
  <c r="M65" i="51"/>
  <c r="M47" i="53"/>
  <c r="M273" i="70"/>
  <c r="M270" i="70"/>
  <c r="M32" i="53"/>
  <c r="M17" i="51"/>
  <c r="M273" i="69"/>
  <c r="M257" i="72"/>
  <c r="M269" i="67"/>
  <c r="M277" i="67"/>
  <c r="M268" i="66"/>
  <c r="M37" i="51"/>
  <c r="M100" i="53"/>
  <c r="M253" i="69"/>
  <c r="M343" i="68"/>
  <c r="M331" i="68"/>
  <c r="M54" i="51"/>
  <c r="M272" i="70"/>
  <c r="M89" i="52"/>
  <c r="M35" i="51"/>
  <c r="M140" i="53"/>
  <c r="M134" i="51"/>
  <c r="M268" i="69"/>
  <c r="M19" i="51"/>
  <c r="M54" i="52"/>
  <c r="M5" i="52"/>
  <c r="M156" i="51"/>
  <c r="M33" i="51"/>
  <c r="M48" i="51"/>
  <c r="M5" i="53"/>
  <c r="M228" i="65"/>
  <c r="M167" i="52"/>
  <c r="M166" i="52"/>
  <c r="M70" i="51"/>
  <c r="M40" i="53"/>
  <c r="M53" i="52"/>
  <c r="M149" i="51"/>
  <c r="M148" i="53"/>
  <c r="M120" i="52"/>
  <c r="M15" i="52"/>
  <c r="M36" i="51"/>
  <c r="M138" i="51"/>
  <c r="M268" i="70"/>
  <c r="M33" i="52"/>
  <c r="M21" i="52"/>
  <c r="M157" i="52"/>
  <c r="M41" i="51"/>
  <c r="M167" i="53"/>
  <c r="M224" i="72"/>
  <c r="M33" i="53"/>
  <c r="M233" i="72"/>
  <c r="M251" i="71"/>
  <c r="M269" i="64"/>
  <c r="M232" i="65"/>
  <c r="M36" i="52"/>
  <c r="M111" i="52"/>
  <c r="M243" i="65"/>
  <c r="M102" i="53"/>
  <c r="M18" i="52"/>
  <c r="M175" i="52"/>
  <c r="M151" i="53"/>
  <c r="M26" i="51"/>
  <c r="M107" i="51"/>
  <c r="M31" i="53"/>
  <c r="M130" i="53"/>
  <c r="M95" i="51"/>
  <c r="M279" i="70"/>
  <c r="M170" i="52"/>
  <c r="M127" i="52"/>
  <c r="M66" i="51"/>
  <c r="M300" i="68"/>
  <c r="M269" i="72"/>
  <c r="M126" i="51"/>
  <c r="M257" i="66"/>
  <c r="M121" i="51"/>
  <c r="M230" i="71"/>
  <c r="M32" i="51"/>
  <c r="M139" i="51"/>
  <c r="M31" i="52"/>
  <c r="M159" i="51"/>
  <c r="M86" i="52"/>
  <c r="M279" i="69"/>
  <c r="M250" i="66"/>
  <c r="M99" i="52"/>
  <c r="M49" i="53"/>
  <c r="M292" i="68"/>
  <c r="M168" i="53"/>
  <c r="M51" i="51"/>
  <c r="M110" i="51"/>
  <c r="M263" i="64"/>
  <c r="M101" i="51"/>
  <c r="M110" i="52"/>
  <c r="M140" i="52"/>
  <c r="M138" i="52"/>
  <c r="M168" i="51"/>
  <c r="M76" i="52"/>
  <c r="M145" i="52"/>
  <c r="M346" i="68"/>
  <c r="M129" i="51"/>
  <c r="M105" i="53"/>
  <c r="M46" i="52"/>
  <c r="M8" i="52"/>
  <c r="M135" i="51"/>
  <c r="M74" i="52"/>
  <c r="M57" i="52"/>
  <c r="M87" i="52"/>
  <c r="M52" i="51"/>
  <c r="M296" i="68"/>
  <c r="M299" i="68"/>
  <c r="M298" i="64"/>
  <c r="M166" i="53"/>
  <c r="M175" i="51"/>
  <c r="M56" i="52"/>
  <c r="M83" i="52"/>
  <c r="M126" i="52"/>
  <c r="M131" i="51"/>
  <c r="M248" i="70"/>
  <c r="M260" i="69"/>
  <c r="M273" i="67"/>
  <c r="M261" i="71"/>
  <c r="M125" i="52"/>
  <c r="M245" i="72"/>
  <c r="M249" i="72"/>
  <c r="M4" i="52"/>
  <c r="M262" i="70"/>
  <c r="M249" i="67"/>
  <c r="M295" i="68"/>
  <c r="M250" i="69"/>
  <c r="M256" i="66"/>
  <c r="M239" i="69"/>
  <c r="M333" i="68"/>
  <c r="M254" i="66"/>
  <c r="M258" i="70"/>
  <c r="M259" i="64"/>
  <c r="M290" i="64"/>
  <c r="M294" i="68"/>
  <c r="M82" i="53"/>
  <c r="M290" i="68"/>
  <c r="M248" i="66"/>
  <c r="M280" i="64"/>
  <c r="M238" i="67"/>
  <c r="M7" i="52"/>
  <c r="M251" i="70"/>
  <c r="M251" i="65"/>
  <c r="M256" i="65"/>
  <c r="M242" i="69"/>
  <c r="M262" i="69"/>
  <c r="M247" i="71"/>
  <c r="M106" i="52"/>
  <c r="M235" i="71"/>
  <c r="M233" i="65"/>
  <c r="M275" i="64"/>
  <c r="M251" i="69"/>
  <c r="M260" i="66"/>
  <c r="M239" i="70"/>
  <c r="M311" i="68"/>
  <c r="M323" i="68"/>
  <c r="M280" i="66"/>
  <c r="M264" i="69"/>
  <c r="M109" i="51"/>
  <c r="M262" i="66"/>
  <c r="M246" i="71"/>
  <c r="M241" i="72"/>
  <c r="M227" i="71"/>
  <c r="M225" i="71"/>
  <c r="M146" i="52"/>
  <c r="M28" i="52"/>
  <c r="M229" i="69"/>
  <c r="M255" i="66"/>
  <c r="M226" i="72"/>
  <c r="M258" i="69"/>
  <c r="M336" i="68"/>
  <c r="M277" i="64"/>
  <c r="M279" i="65"/>
  <c r="M304" i="64"/>
  <c r="M63" i="52"/>
  <c r="M285" i="68"/>
  <c r="M279" i="66"/>
  <c r="M47" i="52"/>
  <c r="M128" i="52"/>
  <c r="M280" i="67"/>
  <c r="M227" i="72"/>
  <c r="M261" i="70"/>
  <c r="M276" i="64"/>
  <c r="M250" i="71"/>
  <c r="M280" i="68"/>
  <c r="M271" i="66"/>
  <c r="M146" i="51"/>
  <c r="M228" i="70"/>
  <c r="M335" i="68"/>
  <c r="M227" i="69"/>
  <c r="M265" i="65"/>
  <c r="M266" i="67"/>
  <c r="M240" i="72"/>
  <c r="M220" i="71"/>
  <c r="M258" i="64"/>
  <c r="M222" i="72"/>
  <c r="M220" i="72"/>
  <c r="M24" i="53"/>
  <c r="M246" i="65"/>
  <c r="M226" i="65"/>
  <c r="M3" i="52"/>
  <c r="M105" i="51"/>
  <c r="M105" i="52"/>
  <c r="M238" i="71"/>
  <c r="M294" i="64"/>
  <c r="M273" i="64"/>
  <c r="M237" i="71"/>
  <c r="M226" i="70"/>
  <c r="M252" i="64"/>
  <c r="M226" i="67"/>
  <c r="M125" i="29"/>
  <c r="M124" i="29"/>
  <c r="M125" i="6"/>
  <c r="M165" i="6"/>
  <c r="M110" i="6"/>
  <c r="M124" i="6" s="1"/>
  <c r="M141" i="6"/>
  <c r="M31" i="16"/>
  <c r="M11" i="16"/>
  <c r="M6" i="17"/>
  <c r="M32" i="15"/>
  <c r="M28" i="15"/>
  <c r="M22" i="15"/>
  <c r="M18" i="15"/>
  <c r="M11" i="15"/>
  <c r="M7" i="15"/>
  <c r="G174" i="6"/>
  <c r="G150" i="6"/>
  <c r="G128" i="6"/>
  <c r="G161" i="6"/>
  <c r="G137" i="6"/>
  <c r="G142" i="29"/>
  <c r="G130" i="29"/>
  <c r="G144" i="6"/>
  <c r="G168" i="6"/>
  <c r="G124" i="29"/>
  <c r="F31" i="15"/>
  <c r="G18" i="16"/>
  <c r="M18" i="16"/>
  <c r="G10" i="16"/>
  <c r="F14" i="15"/>
  <c r="M30" i="16"/>
  <c r="M9" i="16"/>
  <c r="M12" i="16"/>
  <c r="M5" i="16"/>
  <c r="M5" i="17"/>
  <c r="G11" i="16"/>
  <c r="F25" i="15"/>
  <c r="C4" i="17"/>
  <c r="F149" i="6"/>
  <c r="F173" i="6"/>
  <c r="F136" i="6"/>
  <c r="F160" i="6"/>
  <c r="F125" i="6"/>
  <c r="F110" i="6"/>
  <c r="F124" i="6" s="1"/>
  <c r="F141" i="6"/>
  <c r="F165" i="6"/>
  <c r="F131" i="29"/>
  <c r="F124" i="29"/>
  <c r="F31" i="16"/>
  <c r="F26" i="16"/>
  <c r="F21" i="16"/>
  <c r="F14" i="16"/>
  <c r="F10" i="16"/>
  <c r="F6" i="16"/>
  <c r="F11" i="15"/>
  <c r="F12" i="15"/>
  <c r="O18" i="36"/>
  <c r="O114" i="29"/>
  <c r="O16" i="36"/>
  <c r="O112" i="29"/>
  <c r="O17" i="35"/>
  <c r="O136" i="29"/>
  <c r="O16" i="32"/>
  <c r="O17" i="31"/>
  <c r="O111" i="29"/>
  <c r="O16" i="34"/>
  <c r="O17" i="33"/>
  <c r="O17" i="34"/>
  <c r="O17" i="37"/>
  <c r="O141" i="29"/>
  <c r="O118" i="29"/>
  <c r="O18" i="37"/>
  <c r="O144" i="29"/>
  <c r="O18" i="33"/>
  <c r="O16" i="30"/>
  <c r="O117" i="29"/>
  <c r="O115" i="29"/>
  <c r="O135" i="29"/>
  <c r="O18" i="35"/>
  <c r="O143" i="29"/>
  <c r="O18" i="34"/>
  <c r="O18" i="31"/>
  <c r="O17" i="32"/>
  <c r="O16" i="31"/>
  <c r="O140" i="29"/>
  <c r="O16" i="35"/>
  <c r="O18" i="30"/>
  <c r="O110" i="29"/>
  <c r="O17" i="36"/>
  <c r="O137" i="29"/>
  <c r="O109" i="29"/>
  <c r="O16" i="33"/>
  <c r="O138" i="29"/>
  <c r="O18" i="32"/>
  <c r="O17" i="30"/>
  <c r="O16" i="37"/>
  <c r="O17" i="6"/>
  <c r="O20" i="6" s="1"/>
  <c r="O19" i="6"/>
  <c r="O4" i="15" s="1"/>
  <c r="O23" i="6"/>
  <c r="O104" i="6"/>
  <c r="O105" i="6"/>
  <c r="O106" i="6"/>
  <c r="O107" i="6"/>
  <c r="O108" i="6"/>
  <c r="O118" i="6"/>
  <c r="O119" i="6"/>
  <c r="O120" i="6"/>
  <c r="O121" i="6"/>
  <c r="O122" i="6"/>
  <c r="F28" i="17"/>
  <c r="M152" i="6"/>
  <c r="M176" i="6"/>
  <c r="M172" i="6"/>
  <c r="M148" i="6"/>
  <c r="M135" i="6"/>
  <c r="M159" i="6"/>
  <c r="M144" i="6"/>
  <c r="M168" i="6"/>
  <c r="M128" i="6"/>
  <c r="M127" i="29"/>
  <c r="M130" i="29"/>
  <c r="M29" i="16"/>
  <c r="M10" i="16"/>
  <c r="M9" i="17"/>
  <c r="M31" i="15"/>
  <c r="M26" i="15"/>
  <c r="M21" i="15"/>
  <c r="M14" i="15"/>
  <c r="M10" i="15"/>
  <c r="M6" i="15"/>
  <c r="F30" i="15"/>
  <c r="G173" i="6"/>
  <c r="G149" i="6"/>
  <c r="G127" i="6"/>
  <c r="G136" i="6"/>
  <c r="G160" i="6"/>
  <c r="G265" i="71"/>
  <c r="G342" i="68"/>
  <c r="G17" i="53"/>
  <c r="G264" i="72"/>
  <c r="G275" i="67"/>
  <c r="G141" i="53"/>
  <c r="G313" i="64"/>
  <c r="G252" i="69"/>
  <c r="G96" i="53"/>
  <c r="G35" i="53"/>
  <c r="G84" i="53"/>
  <c r="G255" i="69"/>
  <c r="G267" i="67"/>
  <c r="G119" i="53"/>
  <c r="G118" i="53"/>
  <c r="G349" i="68"/>
  <c r="G281" i="66"/>
  <c r="G266" i="69"/>
  <c r="G46" i="53"/>
  <c r="G233" i="69"/>
  <c r="G155" i="53"/>
  <c r="G133" i="53"/>
  <c r="G22" i="53"/>
  <c r="G115" i="53"/>
  <c r="G103" i="53"/>
  <c r="G234" i="69"/>
  <c r="G274" i="67"/>
  <c r="G337" i="68"/>
  <c r="G54" i="53"/>
  <c r="G269" i="69"/>
  <c r="G114" i="51"/>
  <c r="G177" i="53"/>
  <c r="G147" i="53"/>
  <c r="G114" i="53"/>
  <c r="G109" i="53"/>
  <c r="G175" i="52"/>
  <c r="G21" i="51"/>
  <c r="G276" i="70"/>
  <c r="G54" i="51"/>
  <c r="G144" i="53"/>
  <c r="G273" i="69"/>
  <c r="G113" i="53"/>
  <c r="G96" i="51"/>
  <c r="G271" i="69"/>
  <c r="G78" i="51"/>
  <c r="G64" i="51"/>
  <c r="G259" i="72"/>
  <c r="G15" i="51"/>
  <c r="G276" i="67"/>
  <c r="G343" i="68"/>
  <c r="G162" i="53"/>
  <c r="G125" i="53"/>
  <c r="G60" i="51"/>
  <c r="G36" i="52"/>
  <c r="G269" i="67"/>
  <c r="G99" i="51"/>
  <c r="G111" i="51"/>
  <c r="G157" i="53"/>
  <c r="G269" i="64"/>
  <c r="G235" i="66"/>
  <c r="G94" i="53"/>
  <c r="G145" i="52"/>
  <c r="G20" i="53"/>
  <c r="G174" i="52"/>
  <c r="G167" i="53"/>
  <c r="G10" i="52"/>
  <c r="G136" i="51"/>
  <c r="G32" i="52"/>
  <c r="G271" i="64"/>
  <c r="G175" i="51"/>
  <c r="G69" i="53"/>
  <c r="G270" i="70"/>
  <c r="G101" i="52"/>
  <c r="G22" i="52"/>
  <c r="G73" i="52"/>
  <c r="G147" i="52"/>
  <c r="G103" i="52"/>
  <c r="G97" i="52"/>
  <c r="G119" i="51"/>
  <c r="G87" i="52"/>
  <c r="G169" i="53"/>
  <c r="G158" i="53"/>
  <c r="G18" i="52"/>
  <c r="G300" i="64"/>
  <c r="G33" i="51"/>
  <c r="G141" i="52"/>
  <c r="G90" i="52"/>
  <c r="G39" i="53"/>
  <c r="G236" i="67"/>
  <c r="G64" i="53"/>
  <c r="G16" i="52"/>
  <c r="G98" i="52"/>
  <c r="G100" i="51"/>
  <c r="G158" i="51"/>
  <c r="G251" i="72"/>
  <c r="G58" i="52"/>
  <c r="G145" i="51"/>
  <c r="G72" i="51"/>
  <c r="G159" i="52"/>
  <c r="G45" i="53"/>
  <c r="G152" i="51"/>
  <c r="G34" i="52"/>
  <c r="G176" i="52"/>
  <c r="G133" i="52"/>
  <c r="G110" i="52"/>
  <c r="G76" i="52"/>
  <c r="G87" i="53"/>
  <c r="G103" i="51"/>
  <c r="G161" i="53"/>
  <c r="G102" i="51"/>
  <c r="G171" i="52"/>
  <c r="G150" i="52"/>
  <c r="G238" i="69"/>
  <c r="G30" i="53"/>
  <c r="G171" i="51"/>
  <c r="G9" i="53"/>
  <c r="G138" i="51"/>
  <c r="G73" i="51"/>
  <c r="G29" i="51"/>
  <c r="G239" i="65"/>
  <c r="G34" i="51"/>
  <c r="G126" i="51"/>
  <c r="G40" i="53"/>
  <c r="G139" i="51"/>
  <c r="G56" i="51"/>
  <c r="G121" i="51"/>
  <c r="G132" i="52"/>
  <c r="G55" i="51"/>
  <c r="G265" i="70"/>
  <c r="G54" i="52"/>
  <c r="G288" i="68"/>
  <c r="G120" i="51"/>
  <c r="G71" i="52"/>
  <c r="G56" i="52"/>
  <c r="G233" i="67"/>
  <c r="G77" i="52"/>
  <c r="G169" i="52"/>
  <c r="G268" i="66"/>
  <c r="G31" i="53"/>
  <c r="G13" i="53"/>
  <c r="G10" i="53"/>
  <c r="G51" i="53"/>
  <c r="G122" i="52"/>
  <c r="G140" i="51"/>
  <c r="G84" i="51"/>
  <c r="G76" i="51"/>
  <c r="G40" i="52"/>
  <c r="G133" i="51"/>
  <c r="G264" i="70"/>
  <c r="G255" i="66"/>
  <c r="G256" i="69"/>
  <c r="G261" i="72"/>
  <c r="G231" i="67"/>
  <c r="G239" i="66"/>
  <c r="G122" i="53"/>
  <c r="G132" i="53"/>
  <c r="G274" i="70"/>
  <c r="G278" i="65"/>
  <c r="G265" i="72"/>
  <c r="G235" i="69"/>
  <c r="G267" i="70"/>
  <c r="G117" i="53"/>
  <c r="G165" i="53"/>
  <c r="G163" i="53"/>
  <c r="G114" i="52"/>
  <c r="G56" i="53"/>
  <c r="G159" i="53"/>
  <c r="G278" i="66"/>
  <c r="G101" i="53"/>
  <c r="G112" i="51"/>
  <c r="G79" i="53"/>
  <c r="G15" i="53"/>
  <c r="G153" i="53"/>
  <c r="G116" i="53"/>
  <c r="G99" i="53"/>
  <c r="G281" i="67"/>
  <c r="G156" i="53"/>
  <c r="G135" i="53"/>
  <c r="G6" i="53"/>
  <c r="G75" i="53"/>
  <c r="G174" i="53"/>
  <c r="G171" i="53"/>
  <c r="G330" i="68"/>
  <c r="G136" i="53"/>
  <c r="G341" i="68"/>
  <c r="G73" i="53"/>
  <c r="G8" i="53"/>
  <c r="G271" i="72"/>
  <c r="G154" i="53"/>
  <c r="G60" i="53"/>
  <c r="G5" i="51"/>
  <c r="G58" i="53"/>
  <c r="G347" i="68"/>
  <c r="G100" i="53"/>
  <c r="G7" i="53"/>
  <c r="G277" i="67"/>
  <c r="G265" i="69"/>
  <c r="G164" i="53"/>
  <c r="G307" i="64"/>
  <c r="G120" i="53"/>
  <c r="G259" i="71"/>
  <c r="G45" i="51"/>
  <c r="G269" i="70"/>
  <c r="G93" i="51"/>
  <c r="G277" i="66"/>
  <c r="G130" i="52"/>
  <c r="G344" i="68"/>
  <c r="G71" i="51"/>
  <c r="G26" i="51"/>
  <c r="G113" i="52"/>
  <c r="G14" i="51"/>
  <c r="G68" i="53"/>
  <c r="G86" i="51"/>
  <c r="G44" i="51"/>
  <c r="G138" i="52"/>
  <c r="G84" i="52"/>
  <c r="G107" i="51"/>
  <c r="G94" i="51"/>
  <c r="G118" i="52"/>
  <c r="G86" i="52"/>
  <c r="G85" i="51"/>
  <c r="G165" i="52"/>
  <c r="G5" i="52"/>
  <c r="G256" i="72"/>
  <c r="G248" i="71"/>
  <c r="G13" i="52"/>
  <c r="G8" i="51"/>
  <c r="G92" i="52"/>
  <c r="G177" i="52"/>
  <c r="G36" i="51"/>
  <c r="G21" i="53"/>
  <c r="G148" i="51"/>
  <c r="G31" i="51"/>
  <c r="G52" i="53"/>
  <c r="G102" i="53"/>
  <c r="G150" i="51"/>
  <c r="G93" i="53"/>
  <c r="G150" i="53"/>
  <c r="G69" i="52"/>
  <c r="G166" i="51"/>
  <c r="G20" i="51"/>
  <c r="G244" i="71"/>
  <c r="G242" i="65"/>
  <c r="G270" i="67"/>
  <c r="G296" i="68"/>
  <c r="G53" i="51"/>
  <c r="G91" i="52"/>
  <c r="G156" i="51"/>
  <c r="G149" i="51"/>
  <c r="G49" i="53"/>
  <c r="G118" i="51"/>
  <c r="G116" i="51"/>
  <c r="G46" i="51"/>
  <c r="G96" i="52"/>
  <c r="G17" i="52"/>
  <c r="G37" i="51"/>
  <c r="G141" i="51"/>
  <c r="G308" i="68"/>
  <c r="G166" i="53"/>
  <c r="G89" i="53"/>
  <c r="G38" i="52"/>
  <c r="G27" i="51"/>
  <c r="G94" i="52"/>
  <c r="G224" i="71"/>
  <c r="G290" i="68"/>
  <c r="G136" i="52"/>
  <c r="G163" i="51"/>
  <c r="G10" i="51"/>
  <c r="G122" i="51"/>
  <c r="G157" i="52"/>
  <c r="G237" i="65"/>
  <c r="G53" i="52"/>
  <c r="G49" i="52"/>
  <c r="G232" i="70"/>
  <c r="G257" i="70"/>
  <c r="G70" i="51"/>
  <c r="G98" i="51"/>
  <c r="G276" i="66"/>
  <c r="G174" i="51"/>
  <c r="G9" i="52"/>
  <c r="G83" i="53"/>
  <c r="G127" i="51"/>
  <c r="G310" i="64"/>
  <c r="G331" i="68"/>
  <c r="G48" i="52"/>
  <c r="G153" i="51"/>
  <c r="G168" i="51"/>
  <c r="G33" i="53"/>
  <c r="G111" i="53"/>
  <c r="G110" i="51"/>
  <c r="G139" i="53"/>
  <c r="G134" i="52"/>
  <c r="G154" i="52"/>
  <c r="G298" i="64"/>
  <c r="G67" i="51"/>
  <c r="G151" i="51"/>
  <c r="G148" i="53"/>
  <c r="G12" i="51"/>
  <c r="G131" i="52"/>
  <c r="G292" i="68"/>
  <c r="G132" i="51"/>
  <c r="G253" i="69"/>
  <c r="G156" i="52"/>
  <c r="G270" i="71"/>
  <c r="G270" i="64"/>
  <c r="G310" i="68"/>
  <c r="G270" i="66"/>
  <c r="G97" i="53"/>
  <c r="G274" i="65"/>
  <c r="G281" i="70"/>
  <c r="G268" i="72"/>
  <c r="G275" i="66"/>
  <c r="G112" i="53"/>
  <c r="G113" i="51"/>
  <c r="G274" i="69"/>
  <c r="G267" i="69"/>
  <c r="G275" i="70"/>
  <c r="G48" i="53"/>
  <c r="G57" i="53"/>
  <c r="G173" i="53"/>
  <c r="G27" i="53"/>
  <c r="G281" i="69"/>
  <c r="G145" i="53"/>
  <c r="G115" i="51"/>
  <c r="G297" i="64"/>
  <c r="G274" i="66"/>
  <c r="G38" i="53"/>
  <c r="G308" i="64"/>
  <c r="G41" i="53"/>
  <c r="G278" i="70"/>
  <c r="G55" i="53"/>
  <c r="G67" i="53"/>
  <c r="G126" i="53"/>
  <c r="G137" i="53"/>
  <c r="G170" i="53"/>
  <c r="G267" i="66"/>
  <c r="G236" i="69"/>
  <c r="G129" i="53"/>
  <c r="G305" i="64"/>
  <c r="G53" i="53"/>
  <c r="G278" i="67"/>
  <c r="G127" i="53"/>
  <c r="G41" i="51"/>
  <c r="G11" i="51"/>
  <c r="G22" i="51"/>
  <c r="G269" i="66"/>
  <c r="G106" i="53"/>
  <c r="G77" i="51"/>
  <c r="G271" i="70"/>
  <c r="G309" i="64"/>
  <c r="G267" i="71"/>
  <c r="G254" i="69"/>
  <c r="G19" i="51"/>
  <c r="G117" i="52"/>
  <c r="G130" i="53"/>
  <c r="G272" i="69"/>
  <c r="G172" i="51"/>
  <c r="G273" i="70"/>
  <c r="G95" i="51"/>
  <c r="G66" i="53"/>
  <c r="G40" i="51"/>
  <c r="G65" i="51"/>
  <c r="G266" i="70"/>
  <c r="G277" i="70"/>
  <c r="G139" i="52"/>
  <c r="G128" i="53"/>
  <c r="G251" i="66"/>
  <c r="G55" i="52"/>
  <c r="G175" i="53"/>
  <c r="G91" i="51"/>
  <c r="G268" i="70"/>
  <c r="G79" i="51"/>
  <c r="G65" i="52"/>
  <c r="G152" i="52"/>
  <c r="G127" i="52"/>
  <c r="G226" i="72"/>
  <c r="G258" i="64"/>
  <c r="G59" i="51"/>
  <c r="G168" i="52"/>
  <c r="G143" i="53"/>
  <c r="G79" i="52"/>
  <c r="G301" i="68"/>
  <c r="G298" i="68"/>
  <c r="G92" i="51"/>
  <c r="G75" i="51"/>
  <c r="G30" i="52"/>
  <c r="G11" i="53"/>
  <c r="G83" i="52"/>
  <c r="G177" i="51"/>
  <c r="G64" i="52"/>
  <c r="G134" i="51"/>
  <c r="G31" i="52"/>
  <c r="G70" i="52"/>
  <c r="G260" i="69"/>
  <c r="G48" i="51"/>
  <c r="G248" i="72"/>
  <c r="G99" i="52"/>
  <c r="G335" i="68"/>
  <c r="G165" i="51"/>
  <c r="G59" i="53"/>
  <c r="G72" i="52"/>
  <c r="G131" i="51"/>
  <c r="G50" i="51"/>
  <c r="G237" i="67"/>
  <c r="G78" i="52"/>
  <c r="G71" i="53"/>
  <c r="G167" i="51"/>
  <c r="G63" i="51"/>
  <c r="G39" i="51"/>
  <c r="G256" i="71"/>
  <c r="G38" i="51"/>
  <c r="G129" i="52"/>
  <c r="G78" i="53"/>
  <c r="G17" i="51"/>
  <c r="G170" i="52"/>
  <c r="G286" i="68"/>
  <c r="G259" i="64"/>
  <c r="G33" i="52"/>
  <c r="G18" i="51"/>
  <c r="G20" i="52"/>
  <c r="G294" i="68"/>
  <c r="G243" i="66"/>
  <c r="G50" i="53"/>
  <c r="G74" i="52"/>
  <c r="G6" i="52"/>
  <c r="G35" i="52"/>
  <c r="G25" i="51"/>
  <c r="G233" i="65"/>
  <c r="G166" i="52"/>
  <c r="G59" i="52"/>
  <c r="G75" i="52"/>
  <c r="G119" i="52"/>
  <c r="G77" i="53"/>
  <c r="G111" i="52"/>
  <c r="G107" i="52"/>
  <c r="G155" i="51"/>
  <c r="G167" i="52"/>
  <c r="G26" i="52"/>
  <c r="G147" i="51"/>
  <c r="G101" i="51"/>
  <c r="G15" i="52"/>
  <c r="G83" i="51"/>
  <c r="G89" i="51"/>
  <c r="G88" i="53"/>
  <c r="G129" i="51"/>
  <c r="G149" i="53"/>
  <c r="G170" i="51"/>
  <c r="G140" i="53"/>
  <c r="G268" i="65"/>
  <c r="G16" i="51"/>
  <c r="G137" i="52"/>
  <c r="G102" i="52"/>
  <c r="G153" i="52"/>
  <c r="G19" i="52"/>
  <c r="G173" i="52"/>
  <c r="G46" i="52"/>
  <c r="G225" i="72"/>
  <c r="G257" i="64"/>
  <c r="G247" i="72"/>
  <c r="G252" i="66"/>
  <c r="G255" i="67"/>
  <c r="G16" i="53"/>
  <c r="G110" i="53"/>
  <c r="G36" i="53"/>
  <c r="G271" i="71"/>
  <c r="G112" i="52"/>
  <c r="G34" i="53"/>
  <c r="G29" i="53"/>
  <c r="G275" i="65"/>
  <c r="G65" i="53"/>
  <c r="G306" i="64"/>
  <c r="G91" i="53"/>
  <c r="G95" i="53"/>
  <c r="G107" i="53"/>
  <c r="G74" i="53"/>
  <c r="G345" i="68"/>
  <c r="G108" i="53"/>
  <c r="G264" i="71"/>
  <c r="G76" i="53"/>
  <c r="G134" i="53"/>
  <c r="G152" i="53"/>
  <c r="G14" i="53"/>
  <c r="G37" i="53"/>
  <c r="G131" i="53"/>
  <c r="G267" i="65"/>
  <c r="G172" i="53"/>
  <c r="G72" i="53"/>
  <c r="G278" i="69"/>
  <c r="G138" i="53"/>
  <c r="G275" i="69"/>
  <c r="G98" i="53"/>
  <c r="G86" i="53"/>
  <c r="G115" i="52"/>
  <c r="G281" i="65"/>
  <c r="G268" i="71"/>
  <c r="G18" i="53"/>
  <c r="G69" i="51"/>
  <c r="G13" i="51"/>
  <c r="G266" i="72"/>
  <c r="G58" i="51"/>
  <c r="G277" i="69"/>
  <c r="G268" i="69"/>
  <c r="G257" i="72"/>
  <c r="G146" i="53"/>
  <c r="G267" i="72"/>
  <c r="G154" i="51"/>
  <c r="G277" i="65"/>
  <c r="G28" i="53"/>
  <c r="G117" i="51"/>
  <c r="G85" i="53"/>
  <c r="G276" i="69"/>
  <c r="G47" i="53"/>
  <c r="G266" i="71"/>
  <c r="G269" i="65"/>
  <c r="G90" i="51"/>
  <c r="G332" i="68"/>
  <c r="G257" i="71"/>
  <c r="G299" i="64"/>
  <c r="G276" i="65"/>
  <c r="G272" i="66"/>
  <c r="G235" i="67"/>
  <c r="G243" i="67"/>
  <c r="G70" i="53"/>
  <c r="G14" i="52"/>
  <c r="G97" i="51"/>
  <c r="G74" i="51"/>
  <c r="G29" i="52"/>
  <c r="G322" i="68"/>
  <c r="G12" i="53"/>
  <c r="G268" i="67"/>
  <c r="G260" i="72"/>
  <c r="G89" i="52"/>
  <c r="G120" i="52"/>
  <c r="G155" i="52"/>
  <c r="G32" i="53"/>
  <c r="G176" i="51"/>
  <c r="G235" i="65"/>
  <c r="G51" i="52"/>
  <c r="G163" i="52"/>
  <c r="G137" i="51"/>
  <c r="G68" i="52"/>
  <c r="G45" i="52"/>
  <c r="G159" i="51"/>
  <c r="G39" i="52"/>
  <c r="G289" i="68"/>
  <c r="G100" i="52"/>
  <c r="G92" i="53"/>
  <c r="G108" i="51"/>
  <c r="G52" i="51"/>
  <c r="G251" i="65"/>
  <c r="G51" i="51"/>
  <c r="G35" i="51"/>
  <c r="G108" i="52"/>
  <c r="G172" i="52"/>
  <c r="G237" i="66"/>
  <c r="G95" i="52"/>
  <c r="G37" i="52"/>
  <c r="G4" i="51"/>
  <c r="G57" i="51"/>
  <c r="G5" i="53"/>
  <c r="G67" i="52"/>
  <c r="G168" i="53"/>
  <c r="G130" i="51"/>
  <c r="G240" i="66"/>
  <c r="G232" i="69"/>
  <c r="G116" i="52"/>
  <c r="G88" i="51"/>
  <c r="G243" i="65"/>
  <c r="G151" i="53"/>
  <c r="G239" i="67"/>
  <c r="G299" i="68"/>
  <c r="G57" i="52"/>
  <c r="G251" i="71"/>
  <c r="G279" i="69"/>
  <c r="G60" i="52"/>
  <c r="G32" i="51"/>
  <c r="G21" i="52"/>
  <c r="G19" i="53"/>
  <c r="G258" i="72"/>
  <c r="G88" i="52"/>
  <c r="G151" i="52"/>
  <c r="G148" i="52"/>
  <c r="G135" i="51"/>
  <c r="G50" i="52"/>
  <c r="G6" i="51"/>
  <c r="G41" i="52"/>
  <c r="G158" i="52"/>
  <c r="G169" i="51"/>
  <c r="G90" i="53"/>
  <c r="G105" i="53"/>
  <c r="G140" i="52"/>
  <c r="G260" i="64"/>
  <c r="G135" i="52"/>
  <c r="G173" i="51"/>
  <c r="G8" i="52"/>
  <c r="G176" i="53"/>
  <c r="G11" i="52"/>
  <c r="G258" i="71"/>
  <c r="G262" i="71"/>
  <c r="G157" i="51"/>
  <c r="G12" i="52"/>
  <c r="G27" i="52"/>
  <c r="G272" i="70"/>
  <c r="G149" i="52"/>
  <c r="G52" i="52"/>
  <c r="G93" i="52"/>
  <c r="G121" i="53"/>
  <c r="G126" i="52"/>
  <c r="G121" i="52"/>
  <c r="G26" i="53"/>
  <c r="G47" i="52"/>
  <c r="G261" i="71"/>
  <c r="G270" i="69"/>
  <c r="G248" i="69"/>
  <c r="G47" i="51"/>
  <c r="G254" i="65"/>
  <c r="G289" i="64"/>
  <c r="G255" i="64"/>
  <c r="G239" i="69"/>
  <c r="G245" i="72"/>
  <c r="G234" i="65"/>
  <c r="G63" i="52"/>
  <c r="G254" i="67"/>
  <c r="G269" i="71"/>
  <c r="G253" i="65"/>
  <c r="G346" i="68"/>
  <c r="G262" i="65"/>
  <c r="G297" i="68"/>
  <c r="G257" i="66"/>
  <c r="G271" i="66"/>
  <c r="G296" i="64"/>
  <c r="G28" i="51"/>
  <c r="G227" i="71"/>
  <c r="G256" i="70"/>
  <c r="G238" i="67"/>
  <c r="G259" i="67"/>
  <c r="G325" i="68"/>
  <c r="G270" i="65"/>
  <c r="G243" i="71"/>
  <c r="G261" i="67"/>
  <c r="G260" i="65"/>
  <c r="G272" i="65"/>
  <c r="G164" i="52"/>
  <c r="G256" i="67"/>
  <c r="G235" i="70"/>
  <c r="G262" i="70"/>
  <c r="G287" i="68"/>
  <c r="G288" i="64"/>
  <c r="G44" i="52"/>
  <c r="G336" i="68"/>
  <c r="G258" i="66"/>
  <c r="G304" i="64"/>
  <c r="G229" i="72"/>
  <c r="G82" i="52"/>
  <c r="G245" i="71"/>
  <c r="G273" i="65"/>
  <c r="G236" i="65"/>
  <c r="G312" i="64"/>
  <c r="G224" i="72"/>
  <c r="G223" i="72"/>
  <c r="G68" i="51"/>
  <c r="G311" i="64"/>
  <c r="G128" i="52"/>
  <c r="G339" i="68"/>
  <c r="G233" i="71"/>
  <c r="G280" i="70"/>
  <c r="G234" i="66"/>
  <c r="G232" i="67"/>
  <c r="G265" i="64"/>
  <c r="G239" i="72"/>
  <c r="G316" i="68"/>
  <c r="G255" i="65"/>
  <c r="G228" i="72"/>
  <c r="G293" i="68"/>
  <c r="G280" i="66"/>
  <c r="G253" i="66"/>
  <c r="G250" i="69"/>
  <c r="G249" i="72"/>
  <c r="G124" i="53"/>
  <c r="G242" i="70"/>
  <c r="G262" i="69"/>
  <c r="G319" i="68"/>
  <c r="G109" i="52"/>
  <c r="G250" i="70"/>
  <c r="G240" i="72"/>
  <c r="G222" i="71"/>
  <c r="G220" i="72"/>
  <c r="G230" i="67"/>
  <c r="G249" i="65"/>
  <c r="G306" i="68"/>
  <c r="G247" i="67"/>
  <c r="G105" i="52"/>
  <c r="G264" i="69"/>
  <c r="G105" i="51"/>
  <c r="G43" i="52"/>
  <c r="G238" i="71"/>
  <c r="G143" i="52"/>
  <c r="G246" i="69"/>
  <c r="G279" i="68"/>
  <c r="G247" i="66"/>
  <c r="G229" i="66"/>
  <c r="G248" i="65"/>
  <c r="G81" i="51"/>
  <c r="G226" i="70"/>
  <c r="G304" i="68"/>
  <c r="G219" i="71"/>
  <c r="G237" i="72"/>
  <c r="G252" i="64"/>
  <c r="G226" i="65"/>
  <c r="G245" i="65"/>
  <c r="G245" i="66"/>
  <c r="G26" i="16"/>
  <c r="G18" i="17"/>
  <c r="G5" i="17"/>
  <c r="G252" i="71"/>
  <c r="G247" i="70"/>
  <c r="G303" i="64"/>
  <c r="G290" i="64"/>
  <c r="G237" i="69"/>
  <c r="G238" i="70"/>
  <c r="G28" i="52"/>
  <c r="G106" i="51"/>
  <c r="G268" i="64"/>
  <c r="G258" i="67"/>
  <c r="G261" i="69"/>
  <c r="G248" i="70"/>
  <c r="G241" i="66"/>
  <c r="G233" i="66"/>
  <c r="G303" i="68"/>
  <c r="G258" i="69"/>
  <c r="G313" i="68"/>
  <c r="G273" i="67"/>
  <c r="G242" i="69"/>
  <c r="G43" i="51"/>
  <c r="G229" i="71"/>
  <c r="G234" i="70"/>
  <c r="G228" i="70"/>
  <c r="G333" i="68"/>
  <c r="G311" i="68"/>
  <c r="G255" i="71"/>
  <c r="G44" i="53"/>
  <c r="G315" i="68"/>
  <c r="G253" i="72"/>
  <c r="G270" i="72"/>
  <c r="G229" i="69"/>
  <c r="G273" i="66"/>
  <c r="G239" i="70"/>
  <c r="G243" i="69"/>
  <c r="G284" i="64"/>
  <c r="G233" i="70"/>
  <c r="G247" i="69"/>
  <c r="G4" i="53"/>
  <c r="G82" i="53"/>
  <c r="G228" i="71"/>
  <c r="G241" i="65"/>
  <c r="G281" i="64"/>
  <c r="G280" i="64"/>
  <c r="G348" i="68"/>
  <c r="G231" i="65"/>
  <c r="G323" i="68"/>
  <c r="G25" i="52"/>
  <c r="G279" i="64"/>
  <c r="G242" i="66"/>
  <c r="G254" i="70"/>
  <c r="G271" i="65"/>
  <c r="G231" i="72"/>
  <c r="G249" i="71"/>
  <c r="G246" i="71"/>
  <c r="G282" i="64"/>
  <c r="G279" i="67"/>
  <c r="G231" i="69"/>
  <c r="G262" i="66"/>
  <c r="G7" i="51"/>
  <c r="G231" i="70"/>
  <c r="G264" i="64"/>
  <c r="G233" i="72"/>
  <c r="G256" i="65"/>
  <c r="G128" i="51"/>
  <c r="G256" i="66"/>
  <c r="G250" i="71"/>
  <c r="G254" i="64"/>
  <c r="G338" i="68"/>
  <c r="G250" i="72"/>
  <c r="G259" i="70"/>
  <c r="G227" i="69"/>
  <c r="G266" i="67"/>
  <c r="G249" i="66"/>
  <c r="G240" i="71"/>
  <c r="G256" i="64"/>
  <c r="G295" i="64"/>
  <c r="G232" i="66"/>
  <c r="G62" i="51"/>
  <c r="G229" i="67"/>
  <c r="G266" i="66"/>
  <c r="G62" i="53"/>
  <c r="G274" i="64"/>
  <c r="G124" i="51"/>
  <c r="G230" i="65"/>
  <c r="G24" i="52"/>
  <c r="G247" i="65"/>
  <c r="G24" i="53"/>
  <c r="G143" i="51"/>
  <c r="G62" i="52"/>
  <c r="G280" i="68"/>
  <c r="G227" i="65"/>
  <c r="G245" i="69"/>
  <c r="G245" i="70"/>
  <c r="G265" i="67"/>
  <c r="G246" i="66"/>
  <c r="G245" i="67"/>
  <c r="G226" i="67"/>
  <c r="G32" i="15"/>
  <c r="G31" i="15"/>
  <c r="G30" i="15"/>
  <c r="G29" i="15"/>
  <c r="G28" i="15"/>
  <c r="G26" i="15"/>
  <c r="G25" i="15"/>
  <c r="G24" i="15"/>
  <c r="G22" i="15"/>
  <c r="G21" i="15"/>
  <c r="G20" i="15"/>
  <c r="G22" i="17"/>
  <c r="G21" i="17"/>
  <c r="G20" i="17"/>
  <c r="G19" i="17"/>
  <c r="G8" i="17"/>
  <c r="G7" i="17"/>
  <c r="G6" i="17"/>
  <c r="G280" i="65"/>
  <c r="G244" i="72"/>
  <c r="G262" i="64"/>
  <c r="G146" i="51"/>
  <c r="G146" i="52"/>
  <c r="G229" i="70"/>
  <c r="G241" i="70"/>
  <c r="G7" i="52"/>
  <c r="G234" i="67"/>
  <c r="G221" i="72"/>
  <c r="G241" i="67"/>
  <c r="G231" i="66"/>
  <c r="G312" i="68"/>
  <c r="G240" i="69"/>
  <c r="G254" i="66"/>
  <c r="G267" i="64"/>
  <c r="G286" i="64"/>
  <c r="G106" i="52"/>
  <c r="G260" i="71"/>
  <c r="G272" i="67"/>
  <c r="G63" i="53"/>
  <c r="G324" i="68"/>
  <c r="G227" i="72"/>
  <c r="G235" i="72"/>
  <c r="G250" i="67"/>
  <c r="G235" i="71"/>
  <c r="G279" i="66"/>
  <c r="G302" i="64"/>
  <c r="G252" i="65"/>
  <c r="G261" i="64"/>
  <c r="G241" i="72"/>
  <c r="G280" i="67"/>
  <c r="G291" i="64"/>
  <c r="G252" i="72"/>
  <c r="G283" i="64"/>
  <c r="G318" i="68"/>
  <c r="G125" i="52"/>
  <c r="G162" i="51"/>
  <c r="G263" i="64"/>
  <c r="G279" i="70"/>
  <c r="G252" i="67"/>
  <c r="G85" i="52"/>
  <c r="G251" i="70"/>
  <c r="G276" i="64"/>
  <c r="G109" i="51"/>
  <c r="G242" i="71"/>
  <c r="G253" i="67"/>
  <c r="G300" i="68"/>
  <c r="G271" i="67"/>
  <c r="G242" i="72"/>
  <c r="G321" i="68"/>
  <c r="G226" i="71"/>
  <c r="G257" i="65"/>
  <c r="G232" i="71"/>
  <c r="G309" i="68"/>
  <c r="G285" i="64"/>
  <c r="G125" i="51"/>
  <c r="G258" i="65"/>
  <c r="G223" i="71"/>
  <c r="G25" i="53"/>
  <c r="G238" i="66"/>
  <c r="G238" i="65"/>
  <c r="G257" i="69"/>
  <c r="G144" i="51"/>
  <c r="G261" i="70"/>
  <c r="G240" i="70"/>
  <c r="G243" i="70"/>
  <c r="G162" i="52"/>
  <c r="G284" i="68"/>
  <c r="G263" i="72"/>
  <c r="G3" i="51"/>
  <c r="G81" i="53"/>
  <c r="G238" i="72"/>
  <c r="G266" i="65"/>
  <c r="G3" i="53"/>
  <c r="G81" i="52"/>
  <c r="G161" i="52"/>
  <c r="G249" i="69"/>
  <c r="G249" i="67"/>
  <c r="G124" i="52"/>
  <c r="G248" i="66"/>
  <c r="G227" i="70"/>
  <c r="G246" i="70"/>
  <c r="G255" i="72"/>
  <c r="G229" i="65"/>
  <c r="G282" i="68"/>
  <c r="G230" i="69"/>
  <c r="G249" i="70"/>
  <c r="G220" i="71"/>
  <c r="G227" i="67"/>
  <c r="G265" i="65"/>
  <c r="G219" i="72"/>
  <c r="G273" i="64"/>
  <c r="G226" i="69"/>
  <c r="G246" i="67"/>
  <c r="G264" i="67"/>
  <c r="G264" i="66"/>
  <c r="G18" i="15"/>
  <c r="G13" i="15"/>
  <c r="G12" i="15"/>
  <c r="G11" i="15"/>
  <c r="G10" i="15"/>
  <c r="G9" i="15"/>
  <c r="G8" i="15"/>
  <c r="G7" i="15"/>
  <c r="G6" i="15"/>
  <c r="G5" i="15"/>
  <c r="G29" i="16"/>
  <c r="G30" i="17"/>
  <c r="G29" i="17"/>
  <c r="G258" i="70"/>
  <c r="G260" i="66"/>
  <c r="G301" i="64"/>
  <c r="G327" i="68"/>
  <c r="G30" i="51"/>
  <c r="G241" i="71"/>
  <c r="G291" i="68"/>
  <c r="G292" i="64"/>
  <c r="G239" i="71"/>
  <c r="G257" i="67"/>
  <c r="G87" i="51"/>
  <c r="G9" i="51"/>
  <c r="G261" i="66"/>
  <c r="G251" i="67"/>
  <c r="G66" i="52"/>
  <c r="G287" i="64"/>
  <c r="G234" i="71"/>
  <c r="G250" i="65"/>
  <c r="G230" i="72"/>
  <c r="G225" i="71"/>
  <c r="G82" i="51"/>
  <c r="G279" i="65"/>
  <c r="G232" i="72"/>
  <c r="G66" i="51"/>
  <c r="G307" i="68"/>
  <c r="G275" i="64"/>
  <c r="G246" i="72"/>
  <c r="G260" i="70"/>
  <c r="G317" i="68"/>
  <c r="G247" i="71"/>
  <c r="G262" i="72"/>
  <c r="G237" i="70"/>
  <c r="G4" i="52"/>
  <c r="G230" i="71"/>
  <c r="G252" i="70"/>
  <c r="G295" i="68"/>
  <c r="G253" i="70"/>
  <c r="G259" i="65"/>
  <c r="G269" i="72"/>
  <c r="G240" i="67"/>
  <c r="G49" i="51"/>
  <c r="G231" i="71"/>
  <c r="G260" i="67"/>
  <c r="G334" i="68"/>
  <c r="G240" i="65"/>
  <c r="G255" i="70"/>
  <c r="G259" i="69"/>
  <c r="G314" i="68"/>
  <c r="G228" i="69"/>
  <c r="G242" i="67"/>
  <c r="G241" i="69"/>
  <c r="G280" i="69"/>
  <c r="G164" i="51"/>
  <c r="G236" i="66"/>
  <c r="G221" i="71"/>
  <c r="G261" i="65"/>
  <c r="G250" i="66"/>
  <c r="G144" i="52"/>
  <c r="G266" i="64"/>
  <c r="G243" i="72"/>
  <c r="G278" i="64"/>
  <c r="G236" i="70"/>
  <c r="G320" i="68"/>
  <c r="G340" i="68"/>
  <c r="G234" i="72"/>
  <c r="G253" i="71"/>
  <c r="G251" i="69"/>
  <c r="G259" i="66"/>
  <c r="G262" i="67"/>
  <c r="G263" i="71"/>
  <c r="G24" i="51"/>
  <c r="G232" i="65"/>
  <c r="G248" i="67"/>
  <c r="G329" i="68"/>
  <c r="G283" i="68"/>
  <c r="G228" i="65"/>
  <c r="G285" i="68"/>
  <c r="G230" i="66"/>
  <c r="G228" i="67"/>
  <c r="G277" i="64"/>
  <c r="G161" i="51"/>
  <c r="G222" i="72"/>
  <c r="G230" i="70"/>
  <c r="G228" i="66"/>
  <c r="G281" i="68"/>
  <c r="G43" i="53"/>
  <c r="G305" i="68"/>
  <c r="G3" i="52"/>
  <c r="G253" i="64"/>
  <c r="G237" i="71"/>
  <c r="G246" i="65"/>
  <c r="G265" i="66"/>
  <c r="G328" i="68"/>
  <c r="G294" i="64"/>
  <c r="G227" i="66"/>
  <c r="G226" i="66"/>
  <c r="G264" i="65"/>
  <c r="G19" i="15"/>
  <c r="G20" i="16"/>
  <c r="G9" i="17"/>
  <c r="G167" i="6"/>
  <c r="G143" i="6"/>
  <c r="G127" i="29"/>
  <c r="F28" i="15"/>
  <c r="M13" i="16"/>
  <c r="M6" i="16"/>
  <c r="G21" i="16"/>
  <c r="G8" i="16"/>
  <c r="M21" i="16"/>
  <c r="M18" i="17"/>
  <c r="G25" i="16"/>
  <c r="E4" i="16"/>
  <c r="Q17" i="15"/>
  <c r="N4" i="17"/>
  <c r="P171" i="6"/>
  <c r="Q27" i="17"/>
  <c r="F236" i="69"/>
  <c r="F16" i="53"/>
  <c r="F131" i="53"/>
  <c r="F274" i="66"/>
  <c r="F278" i="66"/>
  <c r="F268" i="71"/>
  <c r="F115" i="51"/>
  <c r="F112" i="53"/>
  <c r="F274" i="67"/>
  <c r="F267" i="71"/>
  <c r="F135" i="53"/>
  <c r="F267" i="70"/>
  <c r="F281" i="65"/>
  <c r="F112" i="51"/>
  <c r="F264" i="71"/>
  <c r="F264" i="72"/>
  <c r="F60" i="53"/>
  <c r="F349" i="68"/>
  <c r="F107" i="53"/>
  <c r="F171" i="53"/>
  <c r="F163" i="53"/>
  <c r="F271" i="72"/>
  <c r="F165" i="53"/>
  <c r="F265" i="71"/>
  <c r="F330" i="68"/>
  <c r="F73" i="53"/>
  <c r="F57" i="53"/>
  <c r="F309" i="64"/>
  <c r="F65" i="53"/>
  <c r="F99" i="53"/>
  <c r="F103" i="53"/>
  <c r="F173" i="53"/>
  <c r="F275" i="67"/>
  <c r="F268" i="72"/>
  <c r="F275" i="70"/>
  <c r="F306" i="64"/>
  <c r="F76" i="53"/>
  <c r="F141" i="53"/>
  <c r="F153" i="53"/>
  <c r="F122" i="53"/>
  <c r="F27" i="53"/>
  <c r="F257" i="72"/>
  <c r="F177" i="53"/>
  <c r="F129" i="53"/>
  <c r="F29" i="53"/>
  <c r="F170" i="53"/>
  <c r="F313" i="64"/>
  <c r="F275" i="66"/>
  <c r="F79" i="53"/>
  <c r="F152" i="53"/>
  <c r="F114" i="53"/>
  <c r="F110" i="53"/>
  <c r="F96" i="53"/>
  <c r="F35" i="53"/>
  <c r="F48" i="53"/>
  <c r="F17" i="53"/>
  <c r="F265" i="72"/>
  <c r="F259" i="72"/>
  <c r="F37" i="53"/>
  <c r="F277" i="65"/>
  <c r="F114" i="52"/>
  <c r="F112" i="52"/>
  <c r="F126" i="53"/>
  <c r="F113" i="53"/>
  <c r="F274" i="65"/>
  <c r="F118" i="53"/>
  <c r="F97" i="52"/>
  <c r="F40" i="51"/>
  <c r="F277" i="67"/>
  <c r="F66" i="53"/>
  <c r="F132" i="52"/>
  <c r="F257" i="71"/>
  <c r="F168" i="51"/>
  <c r="F269" i="67"/>
  <c r="F57" i="51"/>
  <c r="F109" i="53"/>
  <c r="F252" i="69"/>
  <c r="F332" i="68"/>
  <c r="F20" i="51"/>
  <c r="F130" i="52"/>
  <c r="F150" i="53"/>
  <c r="F235" i="69"/>
  <c r="F343" i="68"/>
  <c r="F268" i="65"/>
  <c r="F344" i="68"/>
  <c r="F308" i="64"/>
  <c r="F113" i="52"/>
  <c r="F93" i="53"/>
  <c r="F243" i="67"/>
  <c r="F64" i="51"/>
  <c r="F270" i="65"/>
  <c r="F78" i="52"/>
  <c r="F281" i="68"/>
  <c r="F231" i="65"/>
  <c r="F32" i="51"/>
  <c r="F272" i="65"/>
  <c r="F14" i="51"/>
  <c r="F127" i="52"/>
  <c r="F84" i="51"/>
  <c r="F310" i="64"/>
  <c r="F70" i="52"/>
  <c r="F237" i="67"/>
  <c r="F260" i="71"/>
  <c r="F134" i="51"/>
  <c r="F94" i="51"/>
  <c r="F234" i="65"/>
  <c r="F84" i="52"/>
  <c r="F51" i="53"/>
  <c r="F86" i="52"/>
  <c r="F92" i="53"/>
  <c r="F102" i="53"/>
  <c r="F165" i="51"/>
  <c r="F136" i="51"/>
  <c r="F64" i="53"/>
  <c r="F155" i="51"/>
  <c r="F96" i="52"/>
  <c r="F243" i="65"/>
  <c r="F239" i="67"/>
  <c r="F236" i="66"/>
  <c r="F166" i="51"/>
  <c r="F133" i="51"/>
  <c r="F157" i="51"/>
  <c r="F166" i="53"/>
  <c r="F52" i="52"/>
  <c r="F45" i="53"/>
  <c r="F11" i="53"/>
  <c r="F91" i="51"/>
  <c r="F308" i="68"/>
  <c r="F67" i="51"/>
  <c r="F88" i="53"/>
  <c r="F26" i="51"/>
  <c r="F145" i="51"/>
  <c r="F167" i="52"/>
  <c r="F258" i="71"/>
  <c r="F138" i="51"/>
  <c r="F20" i="52"/>
  <c r="F119" i="52"/>
  <c r="F289" i="68"/>
  <c r="F158" i="52"/>
  <c r="F75" i="51"/>
  <c r="F233" i="67"/>
  <c r="F105" i="53"/>
  <c r="F27" i="51"/>
  <c r="F122" i="51"/>
  <c r="F233" i="65"/>
  <c r="F167" i="53"/>
  <c r="F29" i="51"/>
  <c r="F73" i="51"/>
  <c r="F59" i="51"/>
  <c r="F107" i="52"/>
  <c r="F60" i="51"/>
  <c r="F46" i="51"/>
  <c r="F135" i="52"/>
  <c r="F136" i="52"/>
  <c r="F301" i="68"/>
  <c r="F151" i="53"/>
  <c r="F139" i="51"/>
  <c r="F163" i="51"/>
  <c r="F139" i="52"/>
  <c r="F5" i="52"/>
  <c r="F267" i="64"/>
  <c r="F129" i="51"/>
  <c r="F242" i="65"/>
  <c r="F26" i="52"/>
  <c r="F68" i="52"/>
  <c r="F121" i="51"/>
  <c r="F163" i="52"/>
  <c r="F110" i="52"/>
  <c r="F149" i="53"/>
  <c r="F41" i="51"/>
  <c r="F20" i="53"/>
  <c r="F67" i="52"/>
  <c r="F300" i="64"/>
  <c r="F53" i="52"/>
  <c r="F120" i="52"/>
  <c r="F64" i="52"/>
  <c r="F58" i="53"/>
  <c r="F127" i="51"/>
  <c r="F266" i="64"/>
  <c r="F77" i="52"/>
  <c r="F5" i="51"/>
  <c r="F122" i="52"/>
  <c r="F45" i="52"/>
  <c r="F232" i="65"/>
  <c r="F151" i="52"/>
  <c r="F253" i="72"/>
  <c r="F340" i="68"/>
  <c r="F238" i="65"/>
  <c r="F301" i="64"/>
  <c r="F252" i="67"/>
  <c r="F261" i="66"/>
  <c r="F243" i="71"/>
  <c r="F256" i="67"/>
  <c r="F242" i="69"/>
  <c r="F251" i="66"/>
  <c r="F311" i="64"/>
  <c r="F221" i="72"/>
  <c r="F251" i="65"/>
  <c r="F47" i="52"/>
  <c r="F258" i="67"/>
  <c r="F239" i="71"/>
  <c r="F231" i="72"/>
  <c r="F336" i="68"/>
  <c r="F225" i="72"/>
  <c r="F234" i="71"/>
  <c r="F302" i="64"/>
  <c r="F259" i="67"/>
  <c r="F30" i="51"/>
  <c r="F143" i="53"/>
  <c r="F44" i="51"/>
  <c r="F46" i="53"/>
  <c r="F281" i="70"/>
  <c r="F137" i="53"/>
  <c r="F267" i="65"/>
  <c r="F275" i="69"/>
  <c r="F271" i="71"/>
  <c r="F145" i="53"/>
  <c r="F8" i="53"/>
  <c r="F34" i="53"/>
  <c r="F127" i="53"/>
  <c r="F134" i="53"/>
  <c r="F281" i="67"/>
  <c r="F266" i="71"/>
  <c r="F255" i="69"/>
  <c r="F274" i="69"/>
  <c r="F84" i="53"/>
  <c r="F267" i="69"/>
  <c r="F98" i="53"/>
  <c r="F15" i="53"/>
  <c r="F56" i="53"/>
  <c r="F113" i="51"/>
  <c r="F274" i="70"/>
  <c r="F297" i="64"/>
  <c r="F119" i="53"/>
  <c r="F305" i="64"/>
  <c r="F233" i="69"/>
  <c r="F116" i="53"/>
  <c r="F36" i="52"/>
  <c r="F168" i="53"/>
  <c r="F259" i="71"/>
  <c r="F276" i="67"/>
  <c r="F98" i="51"/>
  <c r="F258" i="72"/>
  <c r="F276" i="66"/>
  <c r="F144" i="53"/>
  <c r="F32" i="52"/>
  <c r="F56" i="51"/>
  <c r="F273" i="69"/>
  <c r="F269" i="70"/>
  <c r="F47" i="53"/>
  <c r="F175" i="51"/>
  <c r="F10" i="51"/>
  <c r="F154" i="53"/>
  <c r="F99" i="51"/>
  <c r="F139" i="53"/>
  <c r="F276" i="69"/>
  <c r="F272" i="70"/>
  <c r="F307" i="64"/>
  <c r="F284" i="68"/>
  <c r="F257" i="64"/>
  <c r="F286" i="64"/>
  <c r="F168" i="52"/>
  <c r="F69" i="52"/>
  <c r="F33" i="51"/>
  <c r="F131" i="51"/>
  <c r="F229" i="66"/>
  <c r="F177" i="51"/>
  <c r="F17" i="51"/>
  <c r="F91" i="52"/>
  <c r="F229" i="67"/>
  <c r="F238" i="69"/>
  <c r="F60" i="52"/>
  <c r="F165" i="52"/>
  <c r="F138" i="52"/>
  <c r="F88" i="52"/>
  <c r="F237" i="66"/>
  <c r="F175" i="52"/>
  <c r="F55" i="51"/>
  <c r="F176" i="52"/>
  <c r="F10" i="52"/>
  <c r="F22" i="52"/>
  <c r="F69" i="51"/>
  <c r="F14" i="52"/>
  <c r="F72" i="51"/>
  <c r="F150" i="52"/>
  <c r="F269" i="64"/>
  <c r="F49" i="53"/>
  <c r="F235" i="66"/>
  <c r="F234" i="69"/>
  <c r="F268" i="70"/>
  <c r="F117" i="52"/>
  <c r="F57" i="52"/>
  <c r="F233" i="71"/>
  <c r="F228" i="66"/>
  <c r="F45" i="51"/>
  <c r="F27" i="52"/>
  <c r="F235" i="65"/>
  <c r="F40" i="52"/>
  <c r="F257" i="65"/>
  <c r="F32" i="53"/>
  <c r="F75" i="52"/>
  <c r="F39" i="52"/>
  <c r="F107" i="51"/>
  <c r="F100" i="52"/>
  <c r="F58" i="52"/>
  <c r="F79" i="52"/>
  <c r="F50" i="51"/>
  <c r="F176" i="53"/>
  <c r="F83" i="51"/>
  <c r="F157" i="52"/>
  <c r="F51" i="52"/>
  <c r="F166" i="52"/>
  <c r="F130" i="51"/>
  <c r="F18" i="52"/>
  <c r="F253" i="70"/>
  <c r="F290" i="68"/>
  <c r="F34" i="52"/>
  <c r="F265" i="69"/>
  <c r="F74" i="51"/>
  <c r="F279" i="66"/>
  <c r="F83" i="52"/>
  <c r="F8" i="52"/>
  <c r="F140" i="52"/>
  <c r="F126" i="51"/>
  <c r="F265" i="70"/>
  <c r="F30" i="52"/>
  <c r="F55" i="52"/>
  <c r="F289" i="64"/>
  <c r="F153" i="52"/>
  <c r="F117" i="51"/>
  <c r="F77" i="53"/>
  <c r="F170" i="51"/>
  <c r="F31" i="53"/>
  <c r="F70" i="51"/>
  <c r="F111" i="52"/>
  <c r="F177" i="52"/>
  <c r="F35" i="52"/>
  <c r="F147" i="52"/>
  <c r="F98" i="52"/>
  <c r="F229" i="65"/>
  <c r="F240" i="67"/>
  <c r="F176" i="51"/>
  <c r="F257" i="70"/>
  <c r="F99" i="52"/>
  <c r="F100" i="51"/>
  <c r="F118" i="52"/>
  <c r="F151" i="51"/>
  <c r="F71" i="52"/>
  <c r="F78" i="51"/>
  <c r="F282" i="64"/>
  <c r="F156" i="51"/>
  <c r="F68" i="53"/>
  <c r="F153" i="51"/>
  <c r="F242" i="72"/>
  <c r="F335" i="68"/>
  <c r="F148" i="52"/>
  <c r="F260" i="65"/>
  <c r="F231" i="69"/>
  <c r="F254" i="70"/>
  <c r="F279" i="69"/>
  <c r="F25" i="51"/>
  <c r="F227" i="72"/>
  <c r="F228" i="69"/>
  <c r="F253" i="67"/>
  <c r="F125" i="52"/>
  <c r="F324" i="68"/>
  <c r="F242" i="66"/>
  <c r="F7" i="51"/>
  <c r="F241" i="70"/>
  <c r="F323" i="68"/>
  <c r="F234" i="70"/>
  <c r="F124" i="53"/>
  <c r="F241" i="71"/>
  <c r="F256" i="70"/>
  <c r="F253" i="65"/>
  <c r="F263" i="72"/>
  <c r="F66" i="51"/>
  <c r="F128" i="51"/>
  <c r="F246" i="72"/>
  <c r="F224" i="72"/>
  <c r="F277" i="64"/>
  <c r="F115" i="52"/>
  <c r="F278" i="65"/>
  <c r="F97" i="53"/>
  <c r="F111" i="53"/>
  <c r="F72" i="53"/>
  <c r="F132" i="53"/>
  <c r="F174" i="53"/>
  <c r="F337" i="68"/>
  <c r="F278" i="69"/>
  <c r="F86" i="53"/>
  <c r="F345" i="68"/>
  <c r="F341" i="68"/>
  <c r="F278" i="70"/>
  <c r="F159" i="53"/>
  <c r="F147" i="53"/>
  <c r="F53" i="53"/>
  <c r="F18" i="53"/>
  <c r="F67" i="53"/>
  <c r="F299" i="64"/>
  <c r="F115" i="53"/>
  <c r="F41" i="53"/>
  <c r="F281" i="69"/>
  <c r="F75" i="53"/>
  <c r="F101" i="53"/>
  <c r="F156" i="53"/>
  <c r="F271" i="69"/>
  <c r="F162" i="53"/>
  <c r="F37" i="51"/>
  <c r="F71" i="51"/>
  <c r="F7" i="53"/>
  <c r="F276" i="70"/>
  <c r="F19" i="53"/>
  <c r="F266" i="70"/>
  <c r="F128" i="53"/>
  <c r="F85" i="53"/>
  <c r="F21" i="51"/>
  <c r="F11" i="51"/>
  <c r="F106" i="53"/>
  <c r="F266" i="69"/>
  <c r="F276" i="65"/>
  <c r="F103" i="51"/>
  <c r="F18" i="51"/>
  <c r="F97" i="51"/>
  <c r="F125" i="53"/>
  <c r="F22" i="51"/>
  <c r="F146" i="53"/>
  <c r="F76" i="51"/>
  <c r="F260" i="64"/>
  <c r="F87" i="53"/>
  <c r="F270" i="69"/>
  <c r="F11" i="52"/>
  <c r="F129" i="52"/>
  <c r="F50" i="53"/>
  <c r="F173" i="51"/>
  <c r="F39" i="53"/>
  <c r="F148" i="51"/>
  <c r="F141" i="52"/>
  <c r="F74" i="52"/>
  <c r="F257" i="69"/>
  <c r="F236" i="67"/>
  <c r="F228" i="67"/>
  <c r="F33" i="53"/>
  <c r="F78" i="53"/>
  <c r="F92" i="52"/>
  <c r="F56" i="52"/>
  <c r="F268" i="69"/>
  <c r="F126" i="52"/>
  <c r="F137" i="52"/>
  <c r="F102" i="51"/>
  <c r="F272" i="69"/>
  <c r="F65" i="52"/>
  <c r="F76" i="52"/>
  <c r="F167" i="51"/>
  <c r="F278" i="64"/>
  <c r="F103" i="52"/>
  <c r="F16" i="52"/>
  <c r="F294" i="68"/>
  <c r="F51" i="51"/>
  <c r="F69" i="53"/>
  <c r="F228" i="65"/>
  <c r="F169" i="51"/>
  <c r="F100" i="53"/>
  <c r="F90" i="53"/>
  <c r="F12" i="51"/>
  <c r="F102" i="52"/>
  <c r="F236" i="65"/>
  <c r="F86" i="51"/>
  <c r="F21" i="52"/>
  <c r="F231" i="66"/>
  <c r="F154" i="51"/>
  <c r="F121" i="52"/>
  <c r="F311" i="68"/>
  <c r="F59" i="53"/>
  <c r="F10" i="53"/>
  <c r="F16" i="51"/>
  <c r="F94" i="53"/>
  <c r="F110" i="51"/>
  <c r="F250" i="67"/>
  <c r="F36" i="51"/>
  <c r="F92" i="51"/>
  <c r="F5" i="53"/>
  <c r="F292" i="68"/>
  <c r="F31" i="52"/>
  <c r="F157" i="53"/>
  <c r="F251" i="72"/>
  <c r="F339" i="68"/>
  <c r="F6" i="52"/>
  <c r="F270" i="70"/>
  <c r="F152" i="52"/>
  <c r="F171" i="52"/>
  <c r="F30" i="53"/>
  <c r="F111" i="51"/>
  <c r="F172" i="51"/>
  <c r="F268" i="66"/>
  <c r="F264" i="64"/>
  <c r="F169" i="53"/>
  <c r="F230" i="72"/>
  <c r="F279" i="65"/>
  <c r="F50" i="52"/>
  <c r="F9" i="51"/>
  <c r="F270" i="64"/>
  <c r="F224" i="71"/>
  <c r="F12" i="53"/>
  <c r="F15" i="52"/>
  <c r="F49" i="52"/>
  <c r="F169" i="52"/>
  <c r="F12" i="52"/>
  <c r="F135" i="51"/>
  <c r="F89" i="52"/>
  <c r="F156" i="52"/>
  <c r="F331" i="68"/>
  <c r="F251" i="71"/>
  <c r="F90" i="51"/>
  <c r="F6" i="51"/>
  <c r="F175" i="53"/>
  <c r="F101" i="52"/>
  <c r="F90" i="52"/>
  <c r="F270" i="66"/>
  <c r="F93" i="51"/>
  <c r="F270" i="67"/>
  <c r="F52" i="53"/>
  <c r="F268" i="64"/>
  <c r="F59" i="52"/>
  <c r="F140" i="51"/>
  <c r="F173" i="52"/>
  <c r="F262" i="66"/>
  <c r="F255" i="71"/>
  <c r="F309" i="68"/>
  <c r="F249" i="67"/>
  <c r="F235" i="72"/>
  <c r="F290" i="64"/>
  <c r="F44" i="53"/>
  <c r="F256" i="69"/>
  <c r="F261" i="70"/>
  <c r="F317" i="68"/>
  <c r="F252" i="72"/>
  <c r="F255" i="67"/>
  <c r="F87" i="51"/>
  <c r="F240" i="65"/>
  <c r="F238" i="66"/>
  <c r="F109" i="51"/>
  <c r="F63" i="53"/>
  <c r="F333" i="68"/>
  <c r="F259" i="65"/>
  <c r="F229" i="72"/>
  <c r="F244" i="72"/>
  <c r="F329" i="68"/>
  <c r="F240" i="66"/>
  <c r="F306" i="68"/>
  <c r="F279" i="67"/>
  <c r="F260" i="70"/>
  <c r="F267" i="67"/>
  <c r="F138" i="53"/>
  <c r="F14" i="53"/>
  <c r="F172" i="53"/>
  <c r="F36" i="53"/>
  <c r="F95" i="53"/>
  <c r="F136" i="53"/>
  <c r="F275" i="65"/>
  <c r="F164" i="53"/>
  <c r="F281" i="66"/>
  <c r="F114" i="51"/>
  <c r="F254" i="69"/>
  <c r="F91" i="53"/>
  <c r="F74" i="53"/>
  <c r="F108" i="53"/>
  <c r="F55" i="53"/>
  <c r="F117" i="53"/>
  <c r="F54" i="53"/>
  <c r="F38" i="53"/>
  <c r="F269" i="65"/>
  <c r="F22" i="53"/>
  <c r="F267" i="66"/>
  <c r="F155" i="53"/>
  <c r="F342" i="68"/>
  <c r="F278" i="67"/>
  <c r="F6" i="53"/>
  <c r="F133" i="53"/>
  <c r="F150" i="51"/>
  <c r="F273" i="70"/>
  <c r="F253" i="69"/>
  <c r="F347" i="68"/>
  <c r="F271" i="70"/>
  <c r="F266" i="72"/>
  <c r="F269" i="69"/>
  <c r="F120" i="53"/>
  <c r="F15" i="51"/>
  <c r="F88" i="51"/>
  <c r="F277" i="66"/>
  <c r="F298" i="64"/>
  <c r="F277" i="70"/>
  <c r="F132" i="51"/>
  <c r="F28" i="53"/>
  <c r="F269" i="66"/>
  <c r="F256" i="72"/>
  <c r="F53" i="51"/>
  <c r="F267" i="72"/>
  <c r="F277" i="69"/>
  <c r="F297" i="68"/>
  <c r="F13" i="51"/>
  <c r="F89" i="51"/>
  <c r="F121" i="53"/>
  <c r="F108" i="52"/>
  <c r="F21" i="53"/>
  <c r="F137" i="51"/>
  <c r="F148" i="53"/>
  <c r="F174" i="51"/>
  <c r="F140" i="53"/>
  <c r="F154" i="52"/>
  <c r="F149" i="52"/>
  <c r="F9" i="53"/>
  <c r="F38" i="51"/>
  <c r="F19" i="52"/>
  <c r="F244" i="71"/>
  <c r="F159" i="51"/>
  <c r="F37" i="52"/>
  <c r="F87" i="52"/>
  <c r="F108" i="51"/>
  <c r="F118" i="51"/>
  <c r="F93" i="52"/>
  <c r="F29" i="52"/>
  <c r="F48" i="52"/>
  <c r="F34" i="51"/>
  <c r="F272" i="67"/>
  <c r="F58" i="51"/>
  <c r="F39" i="51"/>
  <c r="F248" i="72"/>
  <c r="F259" i="64"/>
  <c r="F158" i="53"/>
  <c r="F300" i="68"/>
  <c r="F265" i="64"/>
  <c r="F152" i="51"/>
  <c r="F17" i="52"/>
  <c r="F40" i="53"/>
  <c r="F119" i="51"/>
  <c r="F95" i="52"/>
  <c r="F133" i="52"/>
  <c r="F172" i="52"/>
  <c r="F232" i="67"/>
  <c r="F48" i="51"/>
  <c r="F256" i="71"/>
  <c r="F35" i="51"/>
  <c r="F19" i="51"/>
  <c r="F13" i="53"/>
  <c r="F299" i="68"/>
  <c r="F174" i="52"/>
  <c r="F26" i="53"/>
  <c r="F79" i="51"/>
  <c r="F243" i="66"/>
  <c r="F170" i="52"/>
  <c r="F89" i="53"/>
  <c r="F65" i="51"/>
  <c r="F158" i="51"/>
  <c r="F101" i="51"/>
  <c r="F235" i="67"/>
  <c r="F271" i="64"/>
  <c r="F288" i="68"/>
  <c r="F54" i="52"/>
  <c r="F8" i="51"/>
  <c r="F96" i="51"/>
  <c r="F147" i="51"/>
  <c r="F155" i="52"/>
  <c r="F241" i="67"/>
  <c r="F293" i="68"/>
  <c r="F149" i="51"/>
  <c r="F130" i="53"/>
  <c r="F159" i="52"/>
  <c r="F52" i="51"/>
  <c r="F171" i="51"/>
  <c r="F70" i="53"/>
  <c r="F72" i="52"/>
  <c r="F315" i="68"/>
  <c r="F145" i="52"/>
  <c r="F95" i="51"/>
  <c r="F46" i="52"/>
  <c r="F233" i="66"/>
  <c r="F268" i="67"/>
  <c r="F31" i="51"/>
  <c r="F116" i="52"/>
  <c r="F13" i="52"/>
  <c r="F116" i="51"/>
  <c r="F141" i="51"/>
  <c r="F120" i="51"/>
  <c r="F134" i="52"/>
  <c r="F9" i="52"/>
  <c r="F73" i="52"/>
  <c r="F131" i="52"/>
  <c r="F83" i="53"/>
  <c r="F77" i="51"/>
  <c r="F33" i="52"/>
  <c r="F94" i="52"/>
  <c r="F38" i="52"/>
  <c r="F242" i="67"/>
  <c r="F41" i="52"/>
  <c r="F54" i="51"/>
  <c r="F71" i="53"/>
  <c r="F164" i="52"/>
  <c r="F243" i="70"/>
  <c r="F260" i="72"/>
  <c r="F292" i="64"/>
  <c r="F271" i="65"/>
  <c r="F66" i="52"/>
  <c r="F239" i="69"/>
  <c r="F164" i="51"/>
  <c r="F273" i="66"/>
  <c r="F260" i="69"/>
  <c r="F272" i="66"/>
  <c r="F146" i="51"/>
  <c r="F283" i="68"/>
  <c r="F63" i="51"/>
  <c r="F247" i="72"/>
  <c r="F258" i="70"/>
  <c r="F273" i="67"/>
  <c r="F255" i="65"/>
  <c r="F304" i="64"/>
  <c r="F262" i="65"/>
  <c r="F260" i="66"/>
  <c r="F146" i="52"/>
  <c r="F238" i="70"/>
  <c r="F237" i="70"/>
  <c r="F235" i="71"/>
  <c r="F255" i="70"/>
  <c r="F280" i="68"/>
  <c r="F228" i="71"/>
  <c r="F303" i="68"/>
  <c r="F239" i="66"/>
  <c r="F248" i="71"/>
  <c r="F228" i="72"/>
  <c r="F232" i="70"/>
  <c r="F310" i="68"/>
  <c r="F162" i="52"/>
  <c r="F252" i="65"/>
  <c r="F263" i="64"/>
  <c r="F258" i="69"/>
  <c r="F28" i="51"/>
  <c r="F256" i="65"/>
  <c r="F334" i="68"/>
  <c r="F252" i="70"/>
  <c r="F4" i="51"/>
  <c r="F280" i="65"/>
  <c r="F223" i="72"/>
  <c r="F227" i="65"/>
  <c r="F270" i="71"/>
  <c r="F232" i="72"/>
  <c r="F257" i="66"/>
  <c r="F298" i="68"/>
  <c r="F259" i="70"/>
  <c r="F261" i="71"/>
  <c r="F85" i="52"/>
  <c r="F296" i="68"/>
  <c r="F144" i="51"/>
  <c r="F85" i="51"/>
  <c r="F254" i="66"/>
  <c r="F262" i="67"/>
  <c r="F44" i="52"/>
  <c r="F237" i="65"/>
  <c r="F227" i="71"/>
  <c r="F237" i="69"/>
  <c r="F261" i="69"/>
  <c r="F259" i="69"/>
  <c r="F261" i="72"/>
  <c r="F251" i="67"/>
  <c r="F305" i="68"/>
  <c r="F258" i="66"/>
  <c r="F307" i="68"/>
  <c r="F280" i="66"/>
  <c r="F225" i="71"/>
  <c r="F286" i="68"/>
  <c r="F269" i="72"/>
  <c r="F245" i="72"/>
  <c r="F325" i="68"/>
  <c r="F62" i="52"/>
  <c r="F24" i="52"/>
  <c r="F220" i="71"/>
  <c r="F3" i="51"/>
  <c r="F246" i="66"/>
  <c r="F249" i="66"/>
  <c r="F81" i="53"/>
  <c r="F276" i="64"/>
  <c r="F43" i="51"/>
  <c r="F232" i="66"/>
  <c r="F249" i="69"/>
  <c r="F296" i="64"/>
  <c r="F62" i="51"/>
  <c r="F230" i="67"/>
  <c r="F246" i="69"/>
  <c r="F226" i="70"/>
  <c r="F264" i="65"/>
  <c r="F264" i="66"/>
  <c r="F219" i="72"/>
  <c r="F245" i="69"/>
  <c r="F271" i="67"/>
  <c r="F109" i="52"/>
  <c r="F313" i="68"/>
  <c r="F125" i="51"/>
  <c r="F280" i="67"/>
  <c r="F287" i="64"/>
  <c r="F338" i="68"/>
  <c r="F239" i="72"/>
  <c r="F230" i="71"/>
  <c r="F318" i="68"/>
  <c r="F228" i="70"/>
  <c r="F256" i="66"/>
  <c r="F279" i="70"/>
  <c r="F255" i="66"/>
  <c r="F106" i="52"/>
  <c r="F248" i="66"/>
  <c r="F266" i="65"/>
  <c r="F25" i="53"/>
  <c r="F239" i="70"/>
  <c r="F258" i="64"/>
  <c r="F227" i="67"/>
  <c r="F241" i="65"/>
  <c r="F348" i="68"/>
  <c r="F248" i="65"/>
  <c r="F261" i="64"/>
  <c r="F261" i="67"/>
  <c r="F247" i="69"/>
  <c r="F271" i="66"/>
  <c r="F239" i="65"/>
  <c r="F252" i="71"/>
  <c r="F248" i="67"/>
  <c r="F284" i="64"/>
  <c r="F238" i="67"/>
  <c r="F251" i="69"/>
  <c r="F262" i="72"/>
  <c r="F262" i="64"/>
  <c r="F128" i="52"/>
  <c r="F226" i="71"/>
  <c r="F247" i="71"/>
  <c r="F82" i="51"/>
  <c r="F247" i="67"/>
  <c r="F253" i="66"/>
  <c r="F262" i="70"/>
  <c r="F254" i="67"/>
  <c r="F264" i="69"/>
  <c r="F248" i="69"/>
  <c r="F243" i="72"/>
  <c r="F241" i="66"/>
  <c r="F229" i="69"/>
  <c r="F280" i="69"/>
  <c r="F227" i="70"/>
  <c r="F255" i="64"/>
  <c r="F161" i="51"/>
  <c r="F222" i="72"/>
  <c r="F254" i="64"/>
  <c r="F24" i="51"/>
  <c r="F265" i="65"/>
  <c r="F3" i="53"/>
  <c r="F265" i="66"/>
  <c r="F238" i="72"/>
  <c r="F222" i="71"/>
  <c r="F227" i="69"/>
  <c r="F285" i="68"/>
  <c r="F105" i="51"/>
  <c r="F81" i="52"/>
  <c r="F245" i="66"/>
  <c r="F295" i="64"/>
  <c r="F245" i="67"/>
  <c r="F226" i="66"/>
  <c r="F273" i="64"/>
  <c r="F243" i="69"/>
  <c r="F144" i="52"/>
  <c r="F250" i="70"/>
  <c r="F235" i="70"/>
  <c r="F106" i="51"/>
  <c r="F246" i="71"/>
  <c r="F249" i="72"/>
  <c r="F250" i="71"/>
  <c r="F233" i="70"/>
  <c r="F226" i="72"/>
  <c r="F281" i="64"/>
  <c r="F230" i="65"/>
  <c r="F258" i="65"/>
  <c r="F231" i="71"/>
  <c r="F269" i="71"/>
  <c r="F247" i="65"/>
  <c r="F247" i="66"/>
  <c r="F63" i="52"/>
  <c r="F257" i="67"/>
  <c r="F231" i="67"/>
  <c r="F312" i="64"/>
  <c r="F312" i="68"/>
  <c r="F291" i="64"/>
  <c r="F82" i="52"/>
  <c r="F234" i="67"/>
  <c r="F264" i="70"/>
  <c r="F234" i="66"/>
  <c r="F232" i="69"/>
  <c r="F319" i="68"/>
  <c r="F47" i="51"/>
  <c r="F273" i="65"/>
  <c r="F254" i="65"/>
  <c r="F236" i="70"/>
  <c r="F280" i="64"/>
  <c r="F221" i="71"/>
  <c r="F285" i="64"/>
  <c r="F223" i="71"/>
  <c r="F49" i="51"/>
  <c r="F252" i="66"/>
  <c r="F250" i="69"/>
  <c r="F240" i="69"/>
  <c r="F25" i="52"/>
  <c r="F241" i="69"/>
  <c r="F161" i="53"/>
  <c r="F327" i="68"/>
  <c r="F68" i="51"/>
  <c r="F28" i="52"/>
  <c r="F250" i="66"/>
  <c r="F303" i="64"/>
  <c r="F240" i="72"/>
  <c r="F249" i="70"/>
  <c r="F255" i="72"/>
  <c r="F240" i="71"/>
  <c r="F279" i="68"/>
  <c r="F249" i="65"/>
  <c r="F328" i="68"/>
  <c r="F246" i="65"/>
  <c r="F265" i="67"/>
  <c r="F143" i="51"/>
  <c r="F124" i="51"/>
  <c r="F81" i="51"/>
  <c r="F43" i="53"/>
  <c r="F62" i="53"/>
  <c r="F105" i="52"/>
  <c r="F226" i="67"/>
  <c r="F245" i="70"/>
  <c r="F237" i="72"/>
  <c r="F274" i="64"/>
  <c r="F237" i="71"/>
  <c r="F294" i="64"/>
  <c r="F247" i="70"/>
  <c r="F287" i="68"/>
  <c r="F346" i="68"/>
  <c r="F250" i="65"/>
  <c r="F248" i="70"/>
  <c r="F230" i="66"/>
  <c r="F242" i="71"/>
  <c r="F229" i="71"/>
  <c r="F295" i="68"/>
  <c r="F253" i="71"/>
  <c r="F263" i="71"/>
  <c r="F7" i="52"/>
  <c r="F279" i="64"/>
  <c r="F259" i="66"/>
  <c r="F283" i="64"/>
  <c r="F266" i="66"/>
  <c r="F82" i="53"/>
  <c r="F234" i="72"/>
  <c r="F316" i="68"/>
  <c r="F242" i="70"/>
  <c r="F162" i="51"/>
  <c r="F256" i="64"/>
  <c r="F232" i="71"/>
  <c r="F270" i="72"/>
  <c r="F4" i="52"/>
  <c r="F266" i="67"/>
  <c r="F249" i="71"/>
  <c r="F240" i="70"/>
  <c r="F261" i="65"/>
  <c r="F321" i="68"/>
  <c r="F227" i="66"/>
  <c r="F4" i="53"/>
  <c r="F233" i="72"/>
  <c r="F241" i="72"/>
  <c r="F288" i="64"/>
  <c r="F250" i="72"/>
  <c r="F260" i="67"/>
  <c r="F320" i="68"/>
  <c r="F251" i="70"/>
  <c r="F229" i="70"/>
  <c r="F291" i="68"/>
  <c r="F262" i="71"/>
  <c r="F262" i="69"/>
  <c r="F231" i="70"/>
  <c r="F314" i="68"/>
  <c r="F282" i="68"/>
  <c r="F322" i="68"/>
  <c r="F245" i="71"/>
  <c r="F280" i="70"/>
  <c r="F124" i="52"/>
  <c r="F143" i="52"/>
  <c r="F43" i="52"/>
  <c r="F24" i="53"/>
  <c r="F275" i="64"/>
  <c r="F3" i="52"/>
  <c r="F304" i="68"/>
  <c r="F238" i="71"/>
  <c r="F161" i="52"/>
  <c r="F226" i="65"/>
  <c r="F246" i="67"/>
  <c r="F220" i="72"/>
  <c r="F230" i="69"/>
  <c r="F230" i="70"/>
  <c r="F246" i="70"/>
  <c r="F219" i="71"/>
  <c r="F264" i="67"/>
  <c r="F253" i="64"/>
  <c r="F226" i="69"/>
  <c r="F245" i="65"/>
  <c r="F252" i="64"/>
  <c r="F20" i="17"/>
  <c r="F9" i="17"/>
  <c r="F21" i="17"/>
  <c r="F18" i="17"/>
  <c r="F6" i="17"/>
  <c r="F29" i="17"/>
  <c r="F22" i="17"/>
  <c r="F7" i="17"/>
  <c r="F30" i="17"/>
  <c r="F19" i="17"/>
  <c r="F8" i="17"/>
  <c r="F152" i="6"/>
  <c r="F176" i="6"/>
  <c r="F148" i="6"/>
  <c r="F172" i="6"/>
  <c r="F135" i="6"/>
  <c r="F159" i="6"/>
  <c r="F128" i="29"/>
  <c r="F144" i="6"/>
  <c r="F168" i="6"/>
  <c r="F128" i="6"/>
  <c r="F30" i="16"/>
  <c r="F25" i="16"/>
  <c r="F20" i="16"/>
  <c r="F13" i="16"/>
  <c r="F9" i="16"/>
  <c r="F5" i="16"/>
  <c r="F5" i="17"/>
  <c r="F18" i="15"/>
  <c r="M151" i="6"/>
  <c r="M175" i="6"/>
  <c r="M138" i="6"/>
  <c r="M162" i="6"/>
  <c r="M158" i="6"/>
  <c r="M134" i="6"/>
  <c r="M143" i="6"/>
  <c r="M167" i="6"/>
  <c r="M139" i="29"/>
  <c r="M122" i="29"/>
  <c r="M128" i="29"/>
  <c r="M134" i="29"/>
  <c r="K114" i="29"/>
  <c r="K141" i="29"/>
  <c r="K18" i="34"/>
  <c r="K17" i="32"/>
  <c r="K18" i="33"/>
  <c r="K140" i="29"/>
  <c r="K16" i="35"/>
  <c r="K118" i="29"/>
  <c r="K18" i="31"/>
  <c r="K144" i="29"/>
  <c r="K16" i="34"/>
  <c r="K17" i="31"/>
  <c r="K143" i="29"/>
  <c r="K109" i="29"/>
  <c r="K16" i="32"/>
  <c r="K16" i="31"/>
  <c r="K17" i="30"/>
  <c r="K16" i="37"/>
  <c r="K115" i="29"/>
  <c r="K16" i="33"/>
  <c r="K135" i="29"/>
  <c r="K18" i="35"/>
  <c r="K137" i="29"/>
  <c r="K17" i="35"/>
  <c r="K138" i="29"/>
  <c r="K18" i="32"/>
  <c r="K17" i="37"/>
  <c r="K136" i="29"/>
  <c r="K18" i="30"/>
  <c r="K17" i="33"/>
  <c r="K110" i="29"/>
  <c r="K17" i="36"/>
  <c r="K112" i="29"/>
  <c r="K18" i="37"/>
  <c r="K18" i="36"/>
  <c r="K16" i="30"/>
  <c r="K16" i="36"/>
  <c r="K117" i="29"/>
  <c r="K17" i="34"/>
  <c r="K111" i="29"/>
  <c r="K17" i="6"/>
  <c r="K19" i="6"/>
  <c r="K27" i="15" s="1"/>
  <c r="K23" i="6"/>
  <c r="K104" i="6"/>
  <c r="K105" i="6"/>
  <c r="K106" i="6"/>
  <c r="K107" i="6"/>
  <c r="K108" i="6"/>
  <c r="K118" i="6"/>
  <c r="K119" i="6"/>
  <c r="K120" i="6"/>
  <c r="K121" i="6"/>
  <c r="K122" i="6"/>
  <c r="K117" i="6"/>
  <c r="M28" i="16"/>
  <c r="M7" i="16"/>
  <c r="M8" i="17"/>
  <c r="J17" i="36"/>
  <c r="J136" i="29"/>
  <c r="J144" i="29"/>
  <c r="J18" i="30"/>
  <c r="J16" i="32"/>
  <c r="J17" i="37"/>
  <c r="J17" i="34"/>
  <c r="J114" i="29"/>
  <c r="J18" i="31"/>
  <c r="J16" i="37"/>
  <c r="J109" i="29"/>
  <c r="J18" i="36"/>
  <c r="J18" i="35"/>
  <c r="J17" i="31"/>
  <c r="J110" i="29"/>
  <c r="J16" i="30"/>
  <c r="J135" i="29"/>
  <c r="J18" i="34"/>
  <c r="J16" i="31"/>
  <c r="J17" i="32"/>
  <c r="J17" i="35"/>
  <c r="J137" i="29"/>
  <c r="J18" i="32"/>
  <c r="J18" i="37"/>
  <c r="J141" i="29"/>
  <c r="J18" i="33"/>
  <c r="J140" i="29"/>
  <c r="J16" i="36"/>
  <c r="J143" i="29"/>
  <c r="J16" i="34"/>
  <c r="J112" i="29"/>
  <c r="J115" i="29"/>
  <c r="J16" i="33"/>
  <c r="J17" i="30"/>
  <c r="J118" i="29"/>
  <c r="J16" i="35"/>
  <c r="J117" i="29"/>
  <c r="J111" i="29"/>
  <c r="J138" i="29"/>
  <c r="J17" i="33"/>
  <c r="J23" i="6"/>
  <c r="J104" i="6"/>
  <c r="J105" i="6"/>
  <c r="J106" i="6"/>
  <c r="J107" i="6"/>
  <c r="J108" i="6"/>
  <c r="J118" i="6"/>
  <c r="J119" i="6"/>
  <c r="J120" i="6"/>
  <c r="J121" i="6"/>
  <c r="J122" i="6"/>
  <c r="J17" i="6"/>
  <c r="J20" i="6" s="1"/>
  <c r="J19" i="6"/>
  <c r="J4" i="16" s="1"/>
  <c r="J117" i="6"/>
  <c r="L17" i="35"/>
  <c r="L144" i="29"/>
  <c r="L17" i="36"/>
  <c r="L17" i="37"/>
  <c r="L140" i="29"/>
  <c r="L16" i="30"/>
  <c r="L18" i="30"/>
  <c r="L16" i="34"/>
  <c r="L17" i="32"/>
  <c r="L18" i="32"/>
  <c r="L136" i="29"/>
  <c r="L18" i="35"/>
  <c r="L138" i="29"/>
  <c r="L143" i="29"/>
  <c r="L18" i="37"/>
  <c r="L117" i="29"/>
  <c r="L16" i="37"/>
  <c r="L18" i="33"/>
  <c r="L118" i="29"/>
  <c r="L16" i="32"/>
  <c r="L111" i="29"/>
  <c r="L16" i="35"/>
  <c r="L109" i="29"/>
  <c r="L110" i="29"/>
  <c r="L18" i="31"/>
  <c r="L17" i="30"/>
  <c r="L141" i="29"/>
  <c r="L16" i="36"/>
  <c r="L18" i="36"/>
  <c r="L112" i="29"/>
  <c r="L115" i="29"/>
  <c r="L137" i="29"/>
  <c r="L114" i="29"/>
  <c r="L18" i="34"/>
  <c r="L135" i="29"/>
  <c r="L17" i="33"/>
  <c r="L17" i="34"/>
  <c r="L16" i="33"/>
  <c r="L17" i="31"/>
  <c r="L16" i="31"/>
  <c r="L17" i="6"/>
  <c r="L20" i="6" s="1"/>
  <c r="L19" i="6"/>
  <c r="L146" i="6" s="1"/>
  <c r="L23" i="6"/>
  <c r="L104" i="6"/>
  <c r="L105" i="6"/>
  <c r="L106" i="6"/>
  <c r="L107" i="6"/>
  <c r="L108" i="6"/>
  <c r="L118" i="6"/>
  <c r="L119" i="6"/>
  <c r="L120" i="6"/>
  <c r="L121" i="6"/>
  <c r="L122" i="6"/>
  <c r="L117" i="6"/>
  <c r="M30" i="15"/>
  <c r="M25" i="15"/>
  <c r="M20" i="15"/>
  <c r="M13" i="15"/>
  <c r="M9" i="15"/>
  <c r="M5" i="15"/>
  <c r="O103" i="6"/>
  <c r="G152" i="6"/>
  <c r="G176" i="6"/>
  <c r="G148" i="6"/>
  <c r="G172" i="6"/>
  <c r="G126" i="6"/>
  <c r="G135" i="6"/>
  <c r="G159" i="6"/>
  <c r="G131" i="29"/>
  <c r="G134" i="29"/>
  <c r="G142" i="6"/>
  <c r="G166" i="6"/>
  <c r="G125" i="29"/>
  <c r="G122" i="29"/>
  <c r="G24" i="16"/>
  <c r="M22" i="16"/>
  <c r="G31" i="16"/>
  <c r="F7" i="15"/>
  <c r="F24" i="15"/>
  <c r="G5" i="16"/>
  <c r="M25" i="16"/>
  <c r="G9" i="16"/>
  <c r="M19" i="16"/>
  <c r="F22" i="15"/>
  <c r="G6" i="16"/>
  <c r="M8" i="16"/>
  <c r="G22" i="16"/>
  <c r="N27" i="16"/>
  <c r="N15" i="15"/>
  <c r="Q147" i="6"/>
  <c r="F151" i="6"/>
  <c r="F175" i="6"/>
  <c r="F162" i="6"/>
  <c r="F138" i="6"/>
  <c r="F134" i="6"/>
  <c r="F158" i="6"/>
  <c r="F122" i="29"/>
  <c r="F130" i="29"/>
  <c r="F123" i="29"/>
  <c r="F167" i="6"/>
  <c r="F127" i="6"/>
  <c r="F143" i="6"/>
  <c r="F142" i="29"/>
  <c r="H109" i="29"/>
  <c r="H110" i="29"/>
  <c r="H18" i="31"/>
  <c r="H117" i="29"/>
  <c r="H111" i="29"/>
  <c r="H16" i="33"/>
  <c r="H136" i="29"/>
  <c r="H118" i="29"/>
  <c r="H17" i="33"/>
  <c r="H112" i="29"/>
  <c r="H137" i="29"/>
  <c r="H114" i="29"/>
  <c r="H18" i="34"/>
  <c r="H17" i="34"/>
  <c r="H17" i="30"/>
  <c r="H18" i="33"/>
  <c r="H115" i="29"/>
  <c r="H18" i="35"/>
  <c r="H17" i="36"/>
  <c r="H16" i="30"/>
  <c r="H144" i="29"/>
  <c r="H17" i="32"/>
  <c r="H17" i="37"/>
  <c r="H140" i="29"/>
  <c r="H18" i="30"/>
  <c r="H16" i="35"/>
  <c r="H141" i="29"/>
  <c r="H18" i="32"/>
  <c r="H17" i="31"/>
  <c r="H16" i="37"/>
  <c r="H138" i="29"/>
  <c r="H143" i="29"/>
  <c r="H18" i="37"/>
  <c r="H16" i="31"/>
  <c r="H18" i="36"/>
  <c r="H16" i="34"/>
  <c r="H135" i="29"/>
  <c r="H16" i="32"/>
  <c r="H17" i="35"/>
  <c r="H16" i="36"/>
  <c r="H17" i="6"/>
  <c r="H20" i="6" s="1"/>
  <c r="H19" i="6"/>
  <c r="H27" i="16" s="1"/>
  <c r="H23" i="6"/>
  <c r="H104" i="6"/>
  <c r="H105" i="6"/>
  <c r="H106" i="6"/>
  <c r="H107" i="6"/>
  <c r="H108" i="6"/>
  <c r="H118" i="6"/>
  <c r="H119" i="6"/>
  <c r="H120" i="6"/>
  <c r="H121" i="6"/>
  <c r="H122" i="6"/>
  <c r="H117" i="6"/>
  <c r="F29" i="16"/>
  <c r="F24" i="16"/>
  <c r="F19" i="16"/>
  <c r="F12" i="16"/>
  <c r="F8" i="16"/>
  <c r="F26" i="15"/>
  <c r="D16" i="31"/>
  <c r="D18" i="30"/>
  <c r="D136" i="29"/>
  <c r="D18" i="35"/>
  <c r="D109" i="29"/>
  <c r="D112" i="29"/>
  <c r="D16" i="37"/>
  <c r="D18" i="34"/>
  <c r="D16" i="36"/>
  <c r="D17" i="32"/>
  <c r="D18" i="37"/>
  <c r="D117" i="29"/>
  <c r="D18" i="36"/>
  <c r="D111" i="29"/>
  <c r="D18" i="32"/>
  <c r="D114" i="29"/>
  <c r="D110" i="29"/>
  <c r="D137" i="29"/>
  <c r="D17" i="37"/>
  <c r="D16" i="33"/>
  <c r="D17" i="34"/>
  <c r="D17" i="30"/>
  <c r="D18" i="33"/>
  <c r="D115" i="29"/>
  <c r="D16" i="34"/>
  <c r="D17" i="31"/>
  <c r="D17" i="33"/>
  <c r="D144" i="29"/>
  <c r="D18" i="31"/>
  <c r="D118" i="29"/>
  <c r="D140" i="29"/>
  <c r="D17" i="36"/>
  <c r="D135" i="29"/>
  <c r="D17" i="35"/>
  <c r="D141" i="29"/>
  <c r="D16" i="32"/>
  <c r="D16" i="30"/>
  <c r="D143" i="29"/>
  <c r="D16" i="35"/>
  <c r="D138" i="29"/>
  <c r="D17" i="6"/>
  <c r="D20" i="6" s="1"/>
  <c r="D19" i="6"/>
  <c r="D4" i="17" s="1"/>
  <c r="D23" i="6"/>
  <c r="D104" i="6"/>
  <c r="D105" i="6"/>
  <c r="D106" i="6"/>
  <c r="D107" i="6"/>
  <c r="D108" i="6"/>
  <c r="D118" i="6"/>
  <c r="D119" i="6"/>
  <c r="D120" i="6"/>
  <c r="D121" i="6"/>
  <c r="D122" i="6"/>
  <c r="M150" i="6"/>
  <c r="M174" i="6"/>
  <c r="M161" i="6"/>
  <c r="M137" i="6"/>
  <c r="M131" i="29"/>
  <c r="M142" i="29"/>
  <c r="M142" i="6"/>
  <c r="M126" i="6"/>
  <c r="M166" i="6"/>
  <c r="M123" i="29"/>
  <c r="M32" i="16"/>
  <c r="M24" i="16"/>
  <c r="M7" i="17"/>
  <c r="M29" i="15"/>
  <c r="M24" i="15"/>
  <c r="M19" i="15"/>
  <c r="M12" i="15"/>
  <c r="M8" i="15"/>
  <c r="F17" i="17"/>
  <c r="I115" i="29"/>
  <c r="I17" i="37"/>
  <c r="I18" i="33"/>
  <c r="I118" i="29"/>
  <c r="I17" i="36"/>
  <c r="I135" i="29"/>
  <c r="I16" i="37"/>
  <c r="I114" i="29"/>
  <c r="I18" i="32"/>
  <c r="I143" i="29"/>
  <c r="I136" i="29"/>
  <c r="I144" i="29"/>
  <c r="I17" i="35"/>
  <c r="I141" i="29"/>
  <c r="I18" i="37"/>
  <c r="I17" i="32"/>
  <c r="I112" i="29"/>
  <c r="I18" i="31"/>
  <c r="I137" i="29"/>
  <c r="I16" i="31"/>
  <c r="I138" i="29"/>
  <c r="I111" i="29"/>
  <c r="I17" i="31"/>
  <c r="I17" i="34"/>
  <c r="I18" i="35"/>
  <c r="I18" i="34"/>
  <c r="I18" i="30"/>
  <c r="I16" i="35"/>
  <c r="I117" i="29"/>
  <c r="I16" i="36"/>
  <c r="I140" i="29"/>
  <c r="I18" i="36"/>
  <c r="I16" i="34"/>
  <c r="I17" i="33"/>
  <c r="I17" i="30"/>
  <c r="I16" i="32"/>
  <c r="I16" i="30"/>
  <c r="I16" i="33"/>
  <c r="I110" i="29"/>
  <c r="I109" i="29"/>
  <c r="I17" i="6"/>
  <c r="I20" i="6" s="1"/>
  <c r="I19" i="6"/>
  <c r="I17" i="17" s="1"/>
  <c r="I23" i="6"/>
  <c r="I104" i="6"/>
  <c r="I105" i="6"/>
  <c r="I106" i="6"/>
  <c r="I107" i="6"/>
  <c r="I108" i="6"/>
  <c r="I118" i="6"/>
  <c r="I119" i="6"/>
  <c r="I120" i="6"/>
  <c r="I121" i="6"/>
  <c r="I122" i="6"/>
  <c r="F13" i="15"/>
  <c r="G151" i="6"/>
  <c r="G175" i="6"/>
  <c r="G138" i="6"/>
  <c r="G162" i="6"/>
  <c r="G158" i="6"/>
  <c r="G134" i="6"/>
  <c r="G125" i="6"/>
  <c r="G165" i="6"/>
  <c r="G110" i="6"/>
  <c r="G124" i="6" s="1"/>
  <c r="G141" i="6"/>
  <c r="G128" i="29"/>
  <c r="G123" i="29"/>
  <c r="F21" i="15"/>
  <c r="F5" i="15"/>
  <c r="M20" i="16"/>
  <c r="G28" i="16"/>
  <c r="G12" i="16"/>
  <c r="G28" i="17"/>
  <c r="G30" i="16"/>
  <c r="F8" i="15"/>
  <c r="G14" i="16"/>
  <c r="G32" i="16"/>
  <c r="G7" i="16"/>
  <c r="M14" i="16"/>
  <c r="F6" i="15"/>
  <c r="F29" i="15"/>
  <c r="M26" i="16"/>
  <c r="G19" i="16"/>
  <c r="F9" i="15"/>
  <c r="B105" i="48"/>
  <c r="B105" i="51" s="1"/>
  <c r="B109" i="51"/>
  <c r="B143" i="48"/>
  <c r="B143" i="51" s="1"/>
  <c r="B146" i="51"/>
  <c r="B161" i="48"/>
  <c r="B161" i="51" s="1"/>
  <c r="B164" i="51"/>
  <c r="B3" i="48"/>
  <c r="B3" i="51" s="1"/>
  <c r="B7" i="51"/>
  <c r="B81" i="48"/>
  <c r="B81" i="51" s="1"/>
  <c r="B85" i="51"/>
  <c r="J124" i="46"/>
  <c r="H124" i="46"/>
  <c r="G124" i="46"/>
  <c r="K124" i="46"/>
  <c r="C124" i="46"/>
  <c r="D124" i="46"/>
  <c r="N124" i="46"/>
  <c r="Q124" i="46"/>
  <c r="F105" i="46"/>
  <c r="C105" i="46"/>
  <c r="K105" i="46"/>
  <c r="N81" i="46"/>
  <c r="K81" i="46"/>
  <c r="H81" i="46"/>
  <c r="D81" i="46"/>
  <c r="C81" i="46"/>
  <c r="Q81" i="46"/>
  <c r="K43" i="46"/>
  <c r="D43" i="46"/>
  <c r="C43" i="46"/>
  <c r="Q43" i="46"/>
  <c r="P24" i="46"/>
  <c r="L161" i="46"/>
  <c r="L81" i="46"/>
  <c r="I105" i="46"/>
  <c r="L124" i="46"/>
  <c r="L43" i="46"/>
  <c r="F161" i="46"/>
  <c r="L15" i="13"/>
  <c r="C74" i="39"/>
  <c r="P3" i="14"/>
  <c r="J81" i="46"/>
  <c r="I62" i="46"/>
  <c r="I24" i="46"/>
  <c r="Q105" i="46"/>
  <c r="O62" i="46"/>
  <c r="N62" i="46"/>
  <c r="J43" i="46"/>
  <c r="O105" i="46"/>
  <c r="O24" i="46"/>
  <c r="N105" i="46"/>
  <c r="H3" i="14"/>
  <c r="Q3" i="14"/>
  <c r="O102" i="6"/>
  <c r="O62" i="6"/>
  <c r="Q102" i="6"/>
  <c r="Q132" i="6" s="1"/>
  <c r="Q63" i="6"/>
  <c r="K15" i="24"/>
  <c r="K15" i="27" s="1"/>
  <c r="I3" i="14"/>
  <c r="F3" i="14"/>
  <c r="H15" i="13"/>
  <c r="K15" i="12"/>
  <c r="L15" i="12"/>
  <c r="Q15" i="12"/>
  <c r="G157" i="6"/>
  <c r="B61" i="6"/>
  <c r="P15" i="13"/>
  <c r="F15" i="12"/>
  <c r="F15" i="15" s="1"/>
  <c r="H15" i="12"/>
  <c r="M16" i="15"/>
  <c r="G15" i="12"/>
  <c r="G15" i="15" s="1"/>
  <c r="F15" i="13"/>
  <c r="F15" i="16" s="1"/>
  <c r="N15" i="13"/>
  <c r="N15" i="16" s="1"/>
  <c r="B16" i="16"/>
  <c r="E15" i="12"/>
  <c r="E15" i="15" s="1"/>
  <c r="J15" i="13"/>
  <c r="M16" i="16"/>
  <c r="C15" i="13"/>
  <c r="B60" i="6"/>
  <c r="K65" i="6"/>
  <c r="B59" i="6"/>
  <c r="K59" i="6"/>
  <c r="Q62" i="6"/>
  <c r="K63" i="6"/>
  <c r="B102" i="6"/>
  <c r="B132" i="6" s="1"/>
  <c r="B64" i="6"/>
  <c r="K64" i="6"/>
  <c r="B65" i="6"/>
  <c r="K102" i="6"/>
  <c r="K62" i="6"/>
  <c r="B62" i="6"/>
  <c r="E65" i="6"/>
  <c r="Q65" i="6"/>
  <c r="Q61" i="6"/>
  <c r="O65" i="6"/>
  <c r="O61" i="6"/>
  <c r="Q64" i="6"/>
  <c r="Q59" i="6"/>
  <c r="O64" i="6"/>
  <c r="O59" i="6"/>
  <c r="O63" i="6"/>
  <c r="M147" i="6"/>
  <c r="M133" i="6"/>
  <c r="E61" i="6"/>
  <c r="E64" i="6"/>
  <c r="E59" i="6"/>
  <c r="E63" i="6"/>
  <c r="E102" i="6"/>
  <c r="E62" i="6"/>
  <c r="K94" i="6"/>
  <c r="K116" i="6"/>
  <c r="K92" i="6"/>
  <c r="K96" i="6"/>
  <c r="L96" i="6"/>
  <c r="G171" i="6"/>
  <c r="L93" i="6"/>
  <c r="L92" i="6"/>
  <c r="J61" i="6"/>
  <c r="J105" i="46"/>
  <c r="O94" i="6"/>
  <c r="I124" i="46"/>
  <c r="L94" i="6"/>
  <c r="B43" i="46"/>
  <c r="O124" i="46"/>
  <c r="O43" i="46"/>
  <c r="L105" i="46"/>
  <c r="L24" i="46"/>
  <c r="J143" i="46"/>
  <c r="Q62" i="46"/>
  <c r="Q24" i="46"/>
  <c r="O97" i="6"/>
  <c r="F62" i="46"/>
  <c r="I81" i="46"/>
  <c r="I43" i="46"/>
  <c r="L97" i="6"/>
  <c r="J62" i="6"/>
  <c r="D105" i="46"/>
  <c r="D24" i="46"/>
  <c r="P81" i="56"/>
  <c r="N24" i="56"/>
  <c r="J60" i="6"/>
  <c r="J62" i="46"/>
  <c r="J124" i="56"/>
  <c r="J102" i="6"/>
  <c r="J156" i="6" s="1"/>
  <c r="J65" i="6"/>
  <c r="D143" i="46"/>
  <c r="D62" i="46"/>
  <c r="J63" i="6"/>
  <c r="J64" i="6"/>
  <c r="O81" i="46"/>
  <c r="O3" i="25"/>
  <c r="M16" i="27"/>
  <c r="M15" i="24"/>
  <c r="M15" i="27" s="1"/>
  <c r="H3" i="25"/>
  <c r="C3" i="56"/>
  <c r="E16" i="26"/>
  <c r="E15" i="23"/>
  <c r="E15" i="26" s="1"/>
  <c r="C3" i="25"/>
  <c r="H15" i="23"/>
  <c r="H15" i="26" s="1"/>
  <c r="H16" i="26"/>
  <c r="N61" i="6"/>
  <c r="N65" i="6"/>
  <c r="N102" i="6"/>
  <c r="N59" i="6"/>
  <c r="N62" i="6"/>
  <c r="N63" i="6"/>
  <c r="N64" i="6"/>
  <c r="P3" i="10"/>
  <c r="P3" i="13"/>
  <c r="J170" i="6"/>
  <c r="M3" i="14"/>
  <c r="I3" i="23"/>
  <c r="H3" i="23"/>
  <c r="D16" i="27"/>
  <c r="D15" i="24"/>
  <c r="D15" i="27" s="1"/>
  <c r="K3" i="10"/>
  <c r="K3" i="13"/>
  <c r="E3" i="10"/>
  <c r="E3" i="13"/>
  <c r="L143" i="46"/>
  <c r="L62" i="46"/>
  <c r="N3" i="12"/>
  <c r="F3" i="10"/>
  <c r="F3" i="13"/>
  <c r="G15" i="24"/>
  <c r="G15" i="27" s="1"/>
  <c r="G16" i="27"/>
  <c r="J161" i="46"/>
  <c r="G146" i="6"/>
  <c r="G170" i="6"/>
  <c r="F146" i="6"/>
  <c r="F170" i="6"/>
  <c r="N3" i="21"/>
  <c r="N3" i="24"/>
  <c r="F60" i="6"/>
  <c r="L3" i="21"/>
  <c r="L3" i="24"/>
  <c r="D3" i="25"/>
  <c r="E3" i="12"/>
  <c r="B3" i="13"/>
  <c r="B3" i="10"/>
  <c r="I3" i="24"/>
  <c r="I3" i="21"/>
  <c r="F124" i="46"/>
  <c r="F81" i="46"/>
  <c r="F43" i="46"/>
  <c r="I3" i="46"/>
  <c r="M43" i="56"/>
  <c r="C3" i="13"/>
  <c r="C3" i="10"/>
  <c r="L170" i="6"/>
  <c r="H59" i="6"/>
  <c r="H62" i="6"/>
  <c r="H65" i="6"/>
  <c r="H102" i="6"/>
  <c r="H61" i="6"/>
  <c r="H64" i="6"/>
  <c r="H63" i="6"/>
  <c r="G3" i="12"/>
  <c r="D3" i="23"/>
  <c r="P3" i="25"/>
  <c r="K24" i="56"/>
  <c r="J3" i="23"/>
  <c r="B143" i="46"/>
  <c r="B105" i="46"/>
  <c r="B62" i="46"/>
  <c r="B24" i="46"/>
  <c r="G105" i="56"/>
  <c r="G161" i="56"/>
  <c r="B170" i="6"/>
  <c r="B146" i="6"/>
  <c r="J3" i="28"/>
  <c r="M3" i="23"/>
  <c r="J3" i="12"/>
  <c r="Q15" i="24"/>
  <c r="Q15" i="27" s="1"/>
  <c r="Q16" i="27"/>
  <c r="P3" i="23"/>
  <c r="J3" i="13"/>
  <c r="J3" i="10"/>
  <c r="Q3" i="24"/>
  <c r="Q3" i="21"/>
  <c r="N43" i="46"/>
  <c r="M143" i="46"/>
  <c r="P3" i="24"/>
  <c r="P3" i="21"/>
  <c r="Q16" i="26"/>
  <c r="Q15" i="23"/>
  <c r="Q15" i="26" s="1"/>
  <c r="N3" i="25"/>
  <c r="C3" i="23"/>
  <c r="L3" i="12"/>
  <c r="J16" i="26"/>
  <c r="J15" i="23"/>
  <c r="J15" i="26" s="1"/>
  <c r="G3" i="46"/>
  <c r="K3" i="46"/>
  <c r="N3" i="56"/>
  <c r="K3" i="25"/>
  <c r="D3" i="12"/>
  <c r="M3" i="10"/>
  <c r="M3" i="13"/>
  <c r="D3" i="24"/>
  <c r="D3" i="21"/>
  <c r="E16" i="27"/>
  <c r="E15" i="24"/>
  <c r="E15" i="27" s="1"/>
  <c r="K3" i="24"/>
  <c r="K3" i="21"/>
  <c r="H3" i="46"/>
  <c r="Q3" i="12"/>
  <c r="N3" i="10"/>
  <c r="N3" i="13"/>
  <c r="O3" i="56"/>
  <c r="E124" i="56"/>
  <c r="P3" i="12"/>
  <c r="D61" i="6"/>
  <c r="D63" i="6"/>
  <c r="D59" i="6"/>
  <c r="D62" i="6"/>
  <c r="D65" i="6"/>
  <c r="D64" i="6"/>
  <c r="D102" i="6"/>
  <c r="P15" i="23"/>
  <c r="P15" i="26" s="1"/>
  <c r="P16" i="26"/>
  <c r="I3" i="10"/>
  <c r="I3" i="13"/>
  <c r="O3" i="14"/>
  <c r="D3" i="13"/>
  <c r="D3" i="10"/>
  <c r="G3" i="24"/>
  <c r="G3" i="21"/>
  <c r="G3" i="25"/>
  <c r="M3" i="12"/>
  <c r="F3" i="23"/>
  <c r="D15" i="23"/>
  <c r="D15" i="26" s="1"/>
  <c r="D16" i="26"/>
  <c r="D3" i="46"/>
  <c r="Q3" i="23"/>
  <c r="I3" i="12"/>
  <c r="C3" i="24"/>
  <c r="C3" i="21"/>
  <c r="L3" i="46"/>
  <c r="B3" i="46"/>
  <c r="F3" i="12"/>
  <c r="J16" i="27"/>
  <c r="J15" i="24"/>
  <c r="J15" i="27" s="1"/>
  <c r="F59" i="6"/>
  <c r="F62" i="6"/>
  <c r="F65" i="6"/>
  <c r="F102" i="6"/>
  <c r="F61" i="6"/>
  <c r="F63" i="6"/>
  <c r="F64" i="6"/>
  <c r="K62" i="56"/>
  <c r="K3" i="14"/>
  <c r="F3" i="21"/>
  <c r="F3" i="24"/>
  <c r="B3" i="17"/>
  <c r="H60" i="6"/>
  <c r="E3" i="14"/>
  <c r="C24" i="56"/>
  <c r="E3" i="24"/>
  <c r="E3" i="21"/>
  <c r="B124" i="46"/>
  <c r="B81" i="46"/>
  <c r="L15" i="23"/>
  <c r="L15" i="26" s="1"/>
  <c r="L16" i="26"/>
  <c r="Q3" i="10"/>
  <c r="Q3" i="13"/>
  <c r="D43" i="56"/>
  <c r="F143" i="56"/>
  <c r="J3" i="56"/>
  <c r="O3" i="23"/>
  <c r="C3" i="12"/>
  <c r="L3" i="25"/>
  <c r="B3" i="12"/>
  <c r="J3" i="46"/>
  <c r="N16" i="27"/>
  <c r="N15" i="24"/>
  <c r="N15" i="27" s="1"/>
  <c r="H3" i="24"/>
  <c r="H3" i="21"/>
  <c r="I3" i="25"/>
  <c r="G15" i="23"/>
  <c r="G15" i="26" s="1"/>
  <c r="G16" i="26"/>
  <c r="F3" i="28"/>
  <c r="M146" i="6"/>
  <c r="M170" i="6"/>
  <c r="G3" i="14"/>
  <c r="N16" i="26"/>
  <c r="N15" i="23"/>
  <c r="N15" i="26" s="1"/>
  <c r="O3" i="12"/>
  <c r="L3" i="23"/>
  <c r="O3" i="46"/>
  <c r="G3" i="23"/>
  <c r="M3" i="24"/>
  <c r="M3" i="21"/>
  <c r="Q3" i="46"/>
  <c r="K3" i="56"/>
  <c r="G132" i="6"/>
  <c r="G156" i="6"/>
  <c r="C156" i="6"/>
  <c r="P16" i="27"/>
  <c r="P15" i="24"/>
  <c r="P15" i="27" s="1"/>
  <c r="M132" i="6"/>
  <c r="M156" i="6"/>
  <c r="Q3" i="25"/>
  <c r="G3" i="10"/>
  <c r="G3" i="13"/>
  <c r="F133" i="6"/>
  <c r="F157" i="6"/>
  <c r="C3" i="14"/>
  <c r="K3" i="12"/>
  <c r="L3" i="13"/>
  <c r="L3" i="10"/>
  <c r="I16" i="27"/>
  <c r="I15" i="24"/>
  <c r="I15" i="27" s="1"/>
  <c r="O3" i="24"/>
  <c r="O3" i="21"/>
  <c r="N3" i="23"/>
  <c r="N3" i="46"/>
  <c r="F3" i="56"/>
  <c r="L132" i="6"/>
  <c r="L16" i="27"/>
  <c r="L15" i="24"/>
  <c r="L15" i="27" s="1"/>
  <c r="E3" i="23"/>
  <c r="H3" i="10"/>
  <c r="H3" i="13"/>
  <c r="C3" i="46"/>
  <c r="J62" i="56"/>
  <c r="G3" i="56"/>
  <c r="C62" i="56"/>
  <c r="H3" i="56"/>
  <c r="J3" i="21"/>
  <c r="J3" i="24"/>
  <c r="K3" i="23"/>
  <c r="D60" i="6"/>
  <c r="M3" i="25"/>
  <c r="O15" i="23"/>
  <c r="O15" i="26" s="1"/>
  <c r="O16" i="26"/>
  <c r="P3" i="46"/>
  <c r="O3" i="10"/>
  <c r="O3" i="13"/>
  <c r="O15" i="24"/>
  <c r="O15" i="27" s="1"/>
  <c r="O16" i="27"/>
  <c r="E3" i="28"/>
  <c r="D133" i="6" l="1"/>
  <c r="C157" i="6"/>
  <c r="C170" i="6"/>
  <c r="P170" i="6"/>
  <c r="C171" i="6"/>
  <c r="L157" i="6"/>
  <c r="O156" i="6"/>
  <c r="O171" i="6"/>
  <c r="E27" i="16"/>
  <c r="E17" i="16"/>
  <c r="H15" i="15"/>
  <c r="N27" i="15"/>
  <c r="L133" i="6"/>
  <c r="P146" i="6"/>
  <c r="N157" i="6"/>
  <c r="P132" i="6"/>
  <c r="P3" i="17"/>
  <c r="K146" i="6"/>
  <c r="N171" i="6"/>
  <c r="K16" i="16"/>
  <c r="P27" i="17"/>
  <c r="K27" i="16"/>
  <c r="P15" i="15"/>
  <c r="Q4" i="15"/>
  <c r="H170" i="6"/>
  <c r="Q146" i="6"/>
  <c r="N170" i="6"/>
  <c r="P15" i="16"/>
  <c r="D16" i="16"/>
  <c r="Q4" i="17"/>
  <c r="Q27" i="16"/>
  <c r="P4" i="16"/>
  <c r="P4" i="15"/>
  <c r="Q15" i="16"/>
  <c r="P17" i="16"/>
  <c r="P27" i="15"/>
  <c r="H157" i="6"/>
  <c r="D3" i="17"/>
  <c r="P147" i="6"/>
  <c r="Q15" i="15"/>
  <c r="Q3" i="17"/>
  <c r="K15" i="16"/>
  <c r="Q4" i="16"/>
  <c r="P4" i="17"/>
  <c r="H133" i="6"/>
  <c r="O146" i="6"/>
  <c r="H146" i="6"/>
  <c r="D147" i="6"/>
  <c r="L16" i="15"/>
  <c r="H15" i="16"/>
  <c r="C15" i="15"/>
  <c r="C147" i="6"/>
  <c r="P16" i="16"/>
  <c r="C27" i="15"/>
  <c r="C132" i="6"/>
  <c r="J3" i="17"/>
  <c r="O27" i="16"/>
  <c r="H3" i="15"/>
  <c r="L3" i="17"/>
  <c r="D146" i="6"/>
  <c r="D16" i="15"/>
  <c r="O4" i="16"/>
  <c r="O27" i="15"/>
  <c r="O132" i="6"/>
  <c r="I132" i="6"/>
  <c r="N3" i="17"/>
  <c r="E146" i="6"/>
  <c r="J146" i="6"/>
  <c r="I133" i="6"/>
  <c r="O147" i="6"/>
  <c r="E132" i="6"/>
  <c r="P157" i="6"/>
  <c r="C15" i="16"/>
  <c r="O16" i="15"/>
  <c r="I16" i="15"/>
  <c r="F133" i="29"/>
  <c r="N17" i="15"/>
  <c r="N17" i="16"/>
  <c r="N27" i="17"/>
  <c r="E4" i="15"/>
  <c r="I146" i="6"/>
  <c r="N133" i="6"/>
  <c r="N146" i="6"/>
  <c r="P156" i="6"/>
  <c r="I147" i="6"/>
  <c r="L15" i="15"/>
  <c r="L15" i="16"/>
  <c r="E16" i="15"/>
  <c r="C17" i="15"/>
  <c r="E4" i="17"/>
  <c r="N16" i="16"/>
  <c r="E17" i="15"/>
  <c r="E15" i="16"/>
  <c r="C27" i="17"/>
  <c r="N147" i="6"/>
  <c r="N4" i="15"/>
  <c r="C16" i="16"/>
  <c r="C4" i="16"/>
  <c r="C146" i="6"/>
  <c r="C16" i="15"/>
  <c r="C4" i="15"/>
  <c r="C17" i="17"/>
  <c r="Q170" i="6"/>
  <c r="I156" i="6"/>
  <c r="L156" i="6"/>
  <c r="O170" i="6"/>
  <c r="D157" i="6"/>
  <c r="I170" i="6"/>
  <c r="D170" i="6"/>
  <c r="E170" i="6"/>
  <c r="H4" i="16"/>
  <c r="G133" i="29"/>
  <c r="J15" i="16"/>
  <c r="J17" i="15"/>
  <c r="H4" i="17"/>
  <c r="I157" i="6"/>
  <c r="K4" i="15"/>
  <c r="K132" i="6"/>
  <c r="K15" i="15"/>
  <c r="J16" i="16"/>
  <c r="I152" i="6"/>
  <c r="I176" i="6"/>
  <c r="I148" i="6"/>
  <c r="I172" i="6"/>
  <c r="I159" i="6"/>
  <c r="I135" i="6"/>
  <c r="I168" i="6"/>
  <c r="I144" i="6"/>
  <c r="I128" i="29"/>
  <c r="D174" i="6"/>
  <c r="D150" i="6"/>
  <c r="D128" i="6"/>
  <c r="D161" i="6"/>
  <c r="D137" i="6"/>
  <c r="D124" i="29"/>
  <c r="D168" i="6"/>
  <c r="D144" i="6"/>
  <c r="H147" i="6"/>
  <c r="H171" i="6"/>
  <c r="H173" i="6"/>
  <c r="H149" i="6"/>
  <c r="H127" i="6"/>
  <c r="H136" i="6"/>
  <c r="H160" i="6"/>
  <c r="H142" i="29"/>
  <c r="H128" i="6"/>
  <c r="H144" i="6"/>
  <c r="H168" i="6"/>
  <c r="D17" i="16"/>
  <c r="L147" i="6"/>
  <c r="L171" i="6"/>
  <c r="L149" i="6"/>
  <c r="L173" i="6"/>
  <c r="L136" i="6"/>
  <c r="L160" i="6"/>
  <c r="L265" i="72"/>
  <c r="L267" i="67"/>
  <c r="L313" i="64"/>
  <c r="L309" i="64"/>
  <c r="L236" i="69"/>
  <c r="L274" i="69"/>
  <c r="L113" i="51"/>
  <c r="L38" i="53"/>
  <c r="L165" i="53"/>
  <c r="L278" i="66"/>
  <c r="L177" i="53"/>
  <c r="L152" i="53"/>
  <c r="L156" i="53"/>
  <c r="L155" i="53"/>
  <c r="L277" i="67"/>
  <c r="L267" i="70"/>
  <c r="L265" i="71"/>
  <c r="L73" i="53"/>
  <c r="L41" i="53"/>
  <c r="L173" i="53"/>
  <c r="L342" i="68"/>
  <c r="L84" i="53"/>
  <c r="L264" i="71"/>
  <c r="L274" i="65"/>
  <c r="L29" i="53"/>
  <c r="L281" i="65"/>
  <c r="L18" i="53"/>
  <c r="L67" i="53"/>
  <c r="L65" i="53"/>
  <c r="L153" i="53"/>
  <c r="L349" i="68"/>
  <c r="L345" i="68"/>
  <c r="L129" i="53"/>
  <c r="L114" i="52"/>
  <c r="L122" i="53"/>
  <c r="L255" i="69"/>
  <c r="L168" i="53"/>
  <c r="L55" i="52"/>
  <c r="L113" i="53"/>
  <c r="L299" i="64"/>
  <c r="L60" i="51"/>
  <c r="L17" i="51"/>
  <c r="L73" i="51"/>
  <c r="L139" i="52"/>
  <c r="L171" i="53"/>
  <c r="L154" i="53"/>
  <c r="L281" i="70"/>
  <c r="L132" i="53"/>
  <c r="L267" i="65"/>
  <c r="L271" i="72"/>
  <c r="L108" i="53"/>
  <c r="L281" i="69"/>
  <c r="L273" i="70"/>
  <c r="L118" i="53"/>
  <c r="L297" i="64"/>
  <c r="L95" i="53"/>
  <c r="L259" i="72"/>
  <c r="L306" i="64"/>
  <c r="L274" i="67"/>
  <c r="L99" i="53"/>
  <c r="L275" i="69"/>
  <c r="L27" i="53"/>
  <c r="L112" i="53"/>
  <c r="L96" i="53"/>
  <c r="L281" i="67"/>
  <c r="L116" i="53"/>
  <c r="L341" i="68"/>
  <c r="L278" i="70"/>
  <c r="L134" i="53"/>
  <c r="L112" i="52"/>
  <c r="L103" i="53"/>
  <c r="L60" i="53"/>
  <c r="L48" i="53"/>
  <c r="L278" i="67"/>
  <c r="L112" i="51"/>
  <c r="L35" i="53"/>
  <c r="L163" i="53"/>
  <c r="L137" i="53"/>
  <c r="L35" i="51"/>
  <c r="L273" i="69"/>
  <c r="L87" i="53"/>
  <c r="L22" i="51"/>
  <c r="L267" i="72"/>
  <c r="L266" i="69"/>
  <c r="L164" i="53"/>
  <c r="L271" i="69"/>
  <c r="L117" i="51"/>
  <c r="L16" i="53"/>
  <c r="L115" i="53"/>
  <c r="L141" i="53"/>
  <c r="L79" i="53"/>
  <c r="L275" i="70"/>
  <c r="L15" i="53"/>
  <c r="L252" i="69"/>
  <c r="L275" i="66"/>
  <c r="L126" i="53"/>
  <c r="L76" i="53"/>
  <c r="L107" i="53"/>
  <c r="L36" i="53"/>
  <c r="L6" i="53"/>
  <c r="L337" i="68"/>
  <c r="L268" i="72"/>
  <c r="L170" i="53"/>
  <c r="L267" i="66"/>
  <c r="L74" i="53"/>
  <c r="L264" i="72"/>
  <c r="L135" i="53"/>
  <c r="L55" i="53"/>
  <c r="L271" i="71"/>
  <c r="L97" i="53"/>
  <c r="L131" i="53"/>
  <c r="L14" i="53"/>
  <c r="L174" i="53"/>
  <c r="L278" i="65"/>
  <c r="L54" i="53"/>
  <c r="L127" i="53"/>
  <c r="L34" i="53"/>
  <c r="L56" i="53"/>
  <c r="L37" i="53"/>
  <c r="L172" i="53"/>
  <c r="L75" i="53"/>
  <c r="L172" i="52"/>
  <c r="L32" i="52"/>
  <c r="L269" i="70"/>
  <c r="L7" i="53"/>
  <c r="L146" i="53"/>
  <c r="L277" i="69"/>
  <c r="L39" i="53"/>
  <c r="L136" i="53"/>
  <c r="L154" i="51"/>
  <c r="L278" i="69"/>
  <c r="L22" i="53"/>
  <c r="L275" i="65"/>
  <c r="L117" i="53"/>
  <c r="L305" i="64"/>
  <c r="L267" i="69"/>
  <c r="L276" i="67"/>
  <c r="L98" i="53"/>
  <c r="L275" i="67"/>
  <c r="L147" i="53"/>
  <c r="L72" i="53"/>
  <c r="L268" i="71"/>
  <c r="L8" i="53"/>
  <c r="L281" i="66"/>
  <c r="L133" i="53"/>
  <c r="L114" i="51"/>
  <c r="L330" i="68"/>
  <c r="L235" i="69"/>
  <c r="L138" i="53"/>
  <c r="L17" i="53"/>
  <c r="L53" i="53"/>
  <c r="L274" i="66"/>
  <c r="L115" i="52"/>
  <c r="L86" i="53"/>
  <c r="L145" i="53"/>
  <c r="L115" i="51"/>
  <c r="L91" i="53"/>
  <c r="L46" i="53"/>
  <c r="L119" i="53"/>
  <c r="L101" i="53"/>
  <c r="L114" i="53"/>
  <c r="L57" i="53"/>
  <c r="L233" i="69"/>
  <c r="L159" i="53"/>
  <c r="L110" i="53"/>
  <c r="L5" i="51"/>
  <c r="L154" i="52"/>
  <c r="L269" i="66"/>
  <c r="L266" i="70"/>
  <c r="L254" i="69"/>
  <c r="L258" i="72"/>
  <c r="L96" i="51"/>
  <c r="L277" i="65"/>
  <c r="L56" i="51"/>
  <c r="L106" i="53"/>
  <c r="L102" i="51"/>
  <c r="L257" i="72"/>
  <c r="L66" i="53"/>
  <c r="L308" i="64"/>
  <c r="L51" i="52"/>
  <c r="L113" i="52"/>
  <c r="L15" i="51"/>
  <c r="L276" i="70"/>
  <c r="L100" i="52"/>
  <c r="L136" i="51"/>
  <c r="L269" i="67"/>
  <c r="L307" i="64"/>
  <c r="L277" i="66"/>
  <c r="L128" i="53"/>
  <c r="L269" i="64"/>
  <c r="L92" i="53"/>
  <c r="L121" i="51"/>
  <c r="L229" i="66"/>
  <c r="L8" i="52"/>
  <c r="L145" i="52"/>
  <c r="L167" i="51"/>
  <c r="L37" i="52"/>
  <c r="L147" i="52"/>
  <c r="L111" i="52"/>
  <c r="L255" i="64"/>
  <c r="L265" i="69"/>
  <c r="L174" i="52"/>
  <c r="L235" i="67"/>
  <c r="L58" i="53"/>
  <c r="L172" i="51"/>
  <c r="L91" i="51"/>
  <c r="L139" i="51"/>
  <c r="L276" i="65"/>
  <c r="L173" i="51"/>
  <c r="L69" i="52"/>
  <c r="L131" i="51"/>
  <c r="L116" i="51"/>
  <c r="L20" i="53"/>
  <c r="L129" i="52"/>
  <c r="L253" i="70"/>
  <c r="L100" i="51"/>
  <c r="L248" i="72"/>
  <c r="L159" i="52"/>
  <c r="L253" i="65"/>
  <c r="L236" i="65"/>
  <c r="L244" i="71"/>
  <c r="L15" i="52"/>
  <c r="L127" i="51"/>
  <c r="L138" i="51"/>
  <c r="L48" i="51"/>
  <c r="L121" i="52"/>
  <c r="L93" i="51"/>
  <c r="L110" i="52"/>
  <c r="L19" i="52"/>
  <c r="L45" i="51"/>
  <c r="L242" i="66"/>
  <c r="L50" i="51"/>
  <c r="L83" i="53"/>
  <c r="L90" i="52"/>
  <c r="L75" i="52"/>
  <c r="L272" i="66"/>
  <c r="L272" i="69"/>
  <c r="L239" i="67"/>
  <c r="L167" i="52"/>
  <c r="L83" i="52"/>
  <c r="L175" i="51"/>
  <c r="L89" i="53"/>
  <c r="L4" i="51"/>
  <c r="L251" i="71"/>
  <c r="L60" i="52"/>
  <c r="L77" i="52"/>
  <c r="L84" i="51"/>
  <c r="L33" i="53"/>
  <c r="L16" i="52"/>
  <c r="L102" i="53"/>
  <c r="L39" i="52"/>
  <c r="L132" i="52"/>
  <c r="L141" i="51"/>
  <c r="L13" i="52"/>
  <c r="L74" i="51"/>
  <c r="L14" i="52"/>
  <c r="L55" i="51"/>
  <c r="L145" i="51"/>
  <c r="L254" i="64"/>
  <c r="L26" i="52"/>
  <c r="L70" i="51"/>
  <c r="L50" i="52"/>
  <c r="L94" i="51"/>
  <c r="L306" i="68"/>
  <c r="L260" i="65"/>
  <c r="L29" i="51"/>
  <c r="L73" i="52"/>
  <c r="L49" i="52"/>
  <c r="L236" i="66"/>
  <c r="L268" i="69"/>
  <c r="L294" i="68"/>
  <c r="L165" i="52"/>
  <c r="L84" i="52"/>
  <c r="L241" i="65"/>
  <c r="L103" i="51"/>
  <c r="L89" i="51"/>
  <c r="L12" i="53"/>
  <c r="L148" i="52"/>
  <c r="L328" i="68"/>
  <c r="L127" i="52"/>
  <c r="L176" i="53"/>
  <c r="L36" i="51"/>
  <c r="L125" i="51"/>
  <c r="L261" i="70"/>
  <c r="L282" i="64"/>
  <c r="L280" i="69"/>
  <c r="L338" i="68"/>
  <c r="L265" i="64"/>
  <c r="L245" i="71"/>
  <c r="L270" i="72"/>
  <c r="L313" i="68"/>
  <c r="L292" i="64"/>
  <c r="L319" i="68"/>
  <c r="L263" i="71"/>
  <c r="L260" i="69"/>
  <c r="L241" i="70"/>
  <c r="L63" i="53"/>
  <c r="L264" i="64"/>
  <c r="L227" i="67"/>
  <c r="L128" i="51"/>
  <c r="L235" i="70"/>
  <c r="L231" i="69"/>
  <c r="L261" i="65"/>
  <c r="L262" i="66"/>
  <c r="L252" i="66"/>
  <c r="L238" i="67"/>
  <c r="L252" i="65"/>
  <c r="L303" i="68"/>
  <c r="L49" i="51"/>
  <c r="L7" i="52"/>
  <c r="L271" i="66"/>
  <c r="L125" i="52"/>
  <c r="L257" i="66"/>
  <c r="L226" i="71"/>
  <c r="L241" i="66"/>
  <c r="L251" i="65"/>
  <c r="L255" i="66"/>
  <c r="L62" i="51"/>
  <c r="L109" i="52"/>
  <c r="L231" i="66"/>
  <c r="L283" i="64"/>
  <c r="L237" i="69"/>
  <c r="L234" i="72"/>
  <c r="L260" i="67"/>
  <c r="L285" i="68"/>
  <c r="L233" i="67"/>
  <c r="L221" i="71"/>
  <c r="L311" i="64"/>
  <c r="L278" i="64"/>
  <c r="L25" i="53"/>
  <c r="L237" i="70"/>
  <c r="L287" i="64"/>
  <c r="L144" i="51"/>
  <c r="L291" i="68"/>
  <c r="L28" i="52"/>
  <c r="L273" i="66"/>
  <c r="L283" i="68"/>
  <c r="L272" i="67"/>
  <c r="L325" i="68"/>
  <c r="L230" i="71"/>
  <c r="L256" i="65"/>
  <c r="L268" i="64"/>
  <c r="L273" i="67"/>
  <c r="L232" i="66"/>
  <c r="L225" i="72"/>
  <c r="L334" i="68"/>
  <c r="L82" i="51"/>
  <c r="L224" i="71"/>
  <c r="L258" i="67"/>
  <c r="L238" i="66"/>
  <c r="L295" i="68"/>
  <c r="L87" i="51"/>
  <c r="L286" i="68"/>
  <c r="L82" i="52"/>
  <c r="L231" i="71"/>
  <c r="L25" i="52"/>
  <c r="L232" i="71"/>
  <c r="L235" i="72"/>
  <c r="L339" i="68"/>
  <c r="L249" i="67"/>
  <c r="L230" i="66"/>
  <c r="L230" i="69"/>
  <c r="L226" i="66"/>
  <c r="L247" i="70"/>
  <c r="L240" i="72"/>
  <c r="L274" i="64"/>
  <c r="L24" i="53"/>
  <c r="L3" i="53"/>
  <c r="L62" i="53"/>
  <c r="L256" i="64"/>
  <c r="L228" i="69"/>
  <c r="L226" i="65"/>
  <c r="L105" i="51"/>
  <c r="L246" i="66"/>
  <c r="L237" i="72"/>
  <c r="L264" i="67"/>
  <c r="L279" i="68"/>
  <c r="L273" i="64"/>
  <c r="L219" i="71"/>
  <c r="L226" i="69"/>
  <c r="L98" i="51"/>
  <c r="L343" i="68"/>
  <c r="L259" i="71"/>
  <c r="L58" i="52"/>
  <c r="L39" i="51"/>
  <c r="L144" i="53"/>
  <c r="L125" i="53"/>
  <c r="L31" i="51"/>
  <c r="L100" i="53"/>
  <c r="L32" i="53"/>
  <c r="L276" i="69"/>
  <c r="L51" i="51"/>
  <c r="L19" i="53"/>
  <c r="L269" i="65"/>
  <c r="L272" i="70"/>
  <c r="L85" i="53"/>
  <c r="L260" i="66"/>
  <c r="L161" i="53"/>
  <c r="L163" i="51"/>
  <c r="L256" i="71"/>
  <c r="L77" i="51"/>
  <c r="L282" i="68"/>
  <c r="L243" i="65"/>
  <c r="L86" i="51"/>
  <c r="L50" i="53"/>
  <c r="L168" i="52"/>
  <c r="L88" i="52"/>
  <c r="L148" i="53"/>
  <c r="L231" i="65"/>
  <c r="L156" i="51"/>
  <c r="L165" i="51"/>
  <c r="L135" i="52"/>
  <c r="L151" i="51"/>
  <c r="L153" i="52"/>
  <c r="L53" i="52"/>
  <c r="L117" i="52"/>
  <c r="L138" i="52"/>
  <c r="L31" i="52"/>
  <c r="L46" i="52"/>
  <c r="L9" i="53"/>
  <c r="L107" i="52"/>
  <c r="L57" i="51"/>
  <c r="L228" i="65"/>
  <c r="L157" i="53"/>
  <c r="L327" i="68"/>
  <c r="L103" i="52"/>
  <c r="L130" i="53"/>
  <c r="L300" i="68"/>
  <c r="L239" i="65"/>
  <c r="L237" i="67"/>
  <c r="L59" i="52"/>
  <c r="L70" i="52"/>
  <c r="L240" i="67"/>
  <c r="L95" i="52"/>
  <c r="L169" i="51"/>
  <c r="L59" i="53"/>
  <c r="L170" i="51"/>
  <c r="L30" i="53"/>
  <c r="L71" i="53"/>
  <c r="L301" i="68"/>
  <c r="L67" i="52"/>
  <c r="L169" i="53"/>
  <c r="L120" i="53"/>
  <c r="L229" i="67"/>
  <c r="L119" i="52"/>
  <c r="L37" i="51"/>
  <c r="L158" i="53"/>
  <c r="L64" i="52"/>
  <c r="L75" i="51"/>
  <c r="L6" i="52"/>
  <c r="L118" i="51"/>
  <c r="L233" i="65"/>
  <c r="L240" i="66"/>
  <c r="L35" i="52"/>
  <c r="L83" i="51"/>
  <c r="L148" i="51"/>
  <c r="L46" i="51"/>
  <c r="L86" i="52"/>
  <c r="L10" i="52"/>
  <c r="L177" i="51"/>
  <c r="L134" i="52"/>
  <c r="L268" i="65"/>
  <c r="L171" i="51"/>
  <c r="L244" i="72"/>
  <c r="L137" i="51"/>
  <c r="L98" i="52"/>
  <c r="L276" i="66"/>
  <c r="L116" i="52"/>
  <c r="L177" i="52"/>
  <c r="L303" i="64"/>
  <c r="L27" i="52"/>
  <c r="L333" i="68"/>
  <c r="L155" i="52"/>
  <c r="L111" i="51"/>
  <c r="L126" i="51"/>
  <c r="L16" i="51"/>
  <c r="L56" i="52"/>
  <c r="L126" i="52"/>
  <c r="L298" i="64"/>
  <c r="L31" i="53"/>
  <c r="L97" i="51"/>
  <c r="L242" i="67"/>
  <c r="L40" i="52"/>
  <c r="L78" i="51"/>
  <c r="L22" i="52"/>
  <c r="L51" i="53"/>
  <c r="L40" i="53"/>
  <c r="L99" i="51"/>
  <c r="L64" i="53"/>
  <c r="L170" i="52"/>
  <c r="L290" i="64"/>
  <c r="L106" i="51"/>
  <c r="L247" i="71"/>
  <c r="L3" i="51"/>
  <c r="L238" i="70"/>
  <c r="L105" i="53"/>
  <c r="L257" i="65"/>
  <c r="L309" i="68"/>
  <c r="L261" i="67"/>
  <c r="L253" i="64"/>
  <c r="L146" i="51"/>
  <c r="L264" i="69"/>
  <c r="L225" i="71"/>
  <c r="L85" i="51"/>
  <c r="L253" i="66"/>
  <c r="L238" i="65"/>
  <c r="L256" i="69"/>
  <c r="L223" i="71"/>
  <c r="L312" i="64"/>
  <c r="L271" i="64"/>
  <c r="L239" i="72"/>
  <c r="L227" i="65"/>
  <c r="L247" i="65"/>
  <c r="L82" i="53"/>
  <c r="L63" i="52"/>
  <c r="L250" i="72"/>
  <c r="L250" i="71"/>
  <c r="L292" i="68"/>
  <c r="L229" i="72"/>
  <c r="L44" i="52"/>
  <c r="L258" i="69"/>
  <c r="L261" i="66"/>
  <c r="L255" i="72"/>
  <c r="L253" i="72"/>
  <c r="L259" i="66"/>
  <c r="L254" i="65"/>
  <c r="L247" i="66"/>
  <c r="L315" i="68"/>
  <c r="L281" i="64"/>
  <c r="L287" i="68"/>
  <c r="L164" i="51"/>
  <c r="L266" i="66"/>
  <c r="L9" i="51"/>
  <c r="L232" i="65"/>
  <c r="L241" i="72"/>
  <c r="L234" i="66"/>
  <c r="L260" i="70"/>
  <c r="L323" i="68"/>
  <c r="L4" i="53"/>
  <c r="L324" i="68"/>
  <c r="L284" i="64"/>
  <c r="L66" i="52"/>
  <c r="L257" i="69"/>
  <c r="L239" i="69"/>
  <c r="L293" i="68"/>
  <c r="L232" i="72"/>
  <c r="L253" i="71"/>
  <c r="L250" i="70"/>
  <c r="L248" i="67"/>
  <c r="L239" i="71"/>
  <c r="L249" i="72"/>
  <c r="L235" i="71"/>
  <c r="L233" i="71"/>
  <c r="L85" i="52"/>
  <c r="L68" i="51"/>
  <c r="L243" i="71"/>
  <c r="L321" i="68"/>
  <c r="L251" i="67"/>
  <c r="L241" i="71"/>
  <c r="L314" i="68"/>
  <c r="L308" i="68"/>
  <c r="L246" i="72"/>
  <c r="L335" i="68"/>
  <c r="L258" i="66"/>
  <c r="L311" i="68"/>
  <c r="L251" i="70"/>
  <c r="L271" i="65"/>
  <c r="L277" i="64"/>
  <c r="L249" i="65"/>
  <c r="L81" i="51"/>
  <c r="L222" i="71"/>
  <c r="L229" i="69"/>
  <c r="L3" i="52"/>
  <c r="L24" i="51"/>
  <c r="L238" i="72"/>
  <c r="L226" i="67"/>
  <c r="L161" i="52"/>
  <c r="L249" i="70"/>
  <c r="L240" i="71"/>
  <c r="L246" i="67"/>
  <c r="L43" i="51"/>
  <c r="L230" i="70"/>
  <c r="L264" i="66"/>
  <c r="L227" i="69"/>
  <c r="L237" i="71"/>
  <c r="L252" i="64"/>
  <c r="L264" i="65"/>
  <c r="L245" i="70"/>
  <c r="L157" i="52"/>
  <c r="L30" i="52"/>
  <c r="L271" i="70"/>
  <c r="L269" i="69"/>
  <c r="L267" i="71"/>
  <c r="L257" i="71"/>
  <c r="L41" i="51"/>
  <c r="L89" i="52"/>
  <c r="L92" i="51"/>
  <c r="L166" i="52"/>
  <c r="L274" i="70"/>
  <c r="L64" i="51"/>
  <c r="L270" i="70"/>
  <c r="L344" i="68"/>
  <c r="L329" i="68"/>
  <c r="L162" i="53"/>
  <c r="L124" i="53"/>
  <c r="L279" i="70"/>
  <c r="L18" i="51"/>
  <c r="L79" i="51"/>
  <c r="L173" i="52"/>
  <c r="L281" i="68"/>
  <c r="L256" i="72"/>
  <c r="L258" i="71"/>
  <c r="L97" i="52"/>
  <c r="L256" i="67"/>
  <c r="L257" i="70"/>
  <c r="L120" i="51"/>
  <c r="L270" i="69"/>
  <c r="L70" i="53"/>
  <c r="L237" i="65"/>
  <c r="L21" i="52"/>
  <c r="L122" i="52"/>
  <c r="L108" i="51"/>
  <c r="L10" i="53"/>
  <c r="L93" i="52"/>
  <c r="L92" i="52"/>
  <c r="L65" i="51"/>
  <c r="L29" i="52"/>
  <c r="L133" i="51"/>
  <c r="L45" i="52"/>
  <c r="L38" i="51"/>
  <c r="L266" i="71"/>
  <c r="L167" i="53"/>
  <c r="L65" i="52"/>
  <c r="L11" i="53"/>
  <c r="L71" i="51"/>
  <c r="L289" i="68"/>
  <c r="L71" i="52"/>
  <c r="L90" i="51"/>
  <c r="L262" i="64"/>
  <c r="L66" i="51"/>
  <c r="L87" i="52"/>
  <c r="L91" i="52"/>
  <c r="L150" i="53"/>
  <c r="L259" i="64"/>
  <c r="L38" i="52"/>
  <c r="L166" i="51"/>
  <c r="L41" i="52"/>
  <c r="L10" i="51"/>
  <c r="L265" i="70"/>
  <c r="L141" i="52"/>
  <c r="L137" i="52"/>
  <c r="L263" i="64"/>
  <c r="L33" i="52"/>
  <c r="L14" i="51"/>
  <c r="L149" i="53"/>
  <c r="L12" i="51"/>
  <c r="L176" i="52"/>
  <c r="L11" i="51"/>
  <c r="L63" i="51"/>
  <c r="L231" i="67"/>
  <c r="L149" i="51"/>
  <c r="L152" i="52"/>
  <c r="L119" i="51"/>
  <c r="L69" i="51"/>
  <c r="L168" i="51"/>
  <c r="L54" i="52"/>
  <c r="L171" i="52"/>
  <c r="L169" i="52"/>
  <c r="L76" i="52"/>
  <c r="L260" i="64"/>
  <c r="L133" i="52"/>
  <c r="L297" i="68"/>
  <c r="L52" i="51"/>
  <c r="L69" i="53"/>
  <c r="L149" i="52"/>
  <c r="L253" i="69"/>
  <c r="L96" i="52"/>
  <c r="L279" i="67"/>
  <c r="L139" i="53"/>
  <c r="L279" i="69"/>
  <c r="L72" i="52"/>
  <c r="L121" i="53"/>
  <c r="L262" i="72"/>
  <c r="L150" i="52"/>
  <c r="L163" i="52"/>
  <c r="L122" i="51"/>
  <c r="L111" i="53"/>
  <c r="L88" i="51"/>
  <c r="L108" i="52"/>
  <c r="L90" i="53"/>
  <c r="L18" i="52"/>
  <c r="L151" i="52"/>
  <c r="L26" i="51"/>
  <c r="L240" i="65"/>
  <c r="L102" i="52"/>
  <c r="L6" i="51"/>
  <c r="L78" i="52"/>
  <c r="L94" i="53"/>
  <c r="L242" i="72"/>
  <c r="L243" i="66"/>
  <c r="L270" i="66"/>
  <c r="L291" i="64"/>
  <c r="L316" i="68"/>
  <c r="L275" i="64"/>
  <c r="L245" i="72"/>
  <c r="L269" i="71"/>
  <c r="L241" i="69"/>
  <c r="L230" i="67"/>
  <c r="L254" i="66"/>
  <c r="L312" i="68"/>
  <c r="L252" i="71"/>
  <c r="L257" i="67"/>
  <c r="L230" i="72"/>
  <c r="L232" i="70"/>
  <c r="L279" i="66"/>
  <c r="L44" i="51"/>
  <c r="L231" i="70"/>
  <c r="L248" i="66"/>
  <c r="L270" i="71"/>
  <c r="L317" i="68"/>
  <c r="L4" i="52"/>
  <c r="L280" i="70"/>
  <c r="L162" i="52"/>
  <c r="L242" i="71"/>
  <c r="L252" i="67"/>
  <c r="L252" i="70"/>
  <c r="L234" i="70"/>
  <c r="L227" i="71"/>
  <c r="L270" i="64"/>
  <c r="L302" i="64"/>
  <c r="L250" i="65"/>
  <c r="L224" i="72"/>
  <c r="L310" i="64"/>
  <c r="L242" i="65"/>
  <c r="L261" i="71"/>
  <c r="L261" i="64"/>
  <c r="L296" i="68"/>
  <c r="L258" i="65"/>
  <c r="L230" i="65"/>
  <c r="L247" i="67"/>
  <c r="L280" i="67"/>
  <c r="L266" i="65"/>
  <c r="L255" i="67"/>
  <c r="L25" i="51"/>
  <c r="L336" i="68"/>
  <c r="L298" i="68"/>
  <c r="L280" i="64"/>
  <c r="L242" i="69"/>
  <c r="L256" i="70"/>
  <c r="L28" i="51"/>
  <c r="L320" i="68"/>
  <c r="L235" i="65"/>
  <c r="L266" i="67"/>
  <c r="L44" i="53"/>
  <c r="L261" i="69"/>
  <c r="L271" i="67"/>
  <c r="L47" i="51"/>
  <c r="L233" i="72"/>
  <c r="L288" i="68"/>
  <c r="L228" i="72"/>
  <c r="L289" i="64"/>
  <c r="L280" i="68"/>
  <c r="L288" i="64"/>
  <c r="L229" i="71"/>
  <c r="L296" i="64"/>
  <c r="L260" i="72"/>
  <c r="L255" i="65"/>
  <c r="L240" i="70"/>
  <c r="L259" i="67"/>
  <c r="L266" i="64"/>
  <c r="L234" i="71"/>
  <c r="L272" i="65"/>
  <c r="L250" i="69"/>
  <c r="L259" i="65"/>
  <c r="L295" i="64"/>
  <c r="L220" i="71"/>
  <c r="L248" i="69"/>
  <c r="L143" i="52"/>
  <c r="L81" i="52"/>
  <c r="L43" i="52"/>
  <c r="L248" i="70"/>
  <c r="L24" i="52"/>
  <c r="L255" i="71"/>
  <c r="L222" i="72"/>
  <c r="L265" i="67"/>
  <c r="L220" i="72"/>
  <c r="L258" i="64"/>
  <c r="L232" i="67"/>
  <c r="L249" i="69"/>
  <c r="L143" i="51"/>
  <c r="L294" i="64"/>
  <c r="L245" i="67"/>
  <c r="L245" i="65"/>
  <c r="L227" i="70"/>
  <c r="L226" i="70"/>
  <c r="L20" i="51"/>
  <c r="L28" i="53"/>
  <c r="L34" i="51"/>
  <c r="L332" i="68"/>
  <c r="L67" i="51"/>
  <c r="L234" i="69"/>
  <c r="L101" i="51"/>
  <c r="L54" i="51"/>
  <c r="L136" i="52"/>
  <c r="L95" i="51"/>
  <c r="L53" i="51"/>
  <c r="L77" i="53"/>
  <c r="L109" i="53"/>
  <c r="L47" i="53"/>
  <c r="L277" i="70"/>
  <c r="L266" i="72"/>
  <c r="L251" i="72"/>
  <c r="L101" i="52"/>
  <c r="L58" i="51"/>
  <c r="L150" i="51"/>
  <c r="L52" i="53"/>
  <c r="L175" i="53"/>
  <c r="L49" i="53"/>
  <c r="L76" i="51"/>
  <c r="L305" i="68"/>
  <c r="L232" i="69"/>
  <c r="L78" i="53"/>
  <c r="L36" i="52"/>
  <c r="L32" i="51"/>
  <c r="L21" i="51"/>
  <c r="L59" i="51"/>
  <c r="L268" i="66"/>
  <c r="L20" i="52"/>
  <c r="L72" i="51"/>
  <c r="L228" i="66"/>
  <c r="L9" i="52"/>
  <c r="L147" i="51"/>
  <c r="L40" i="51"/>
  <c r="L17" i="52"/>
  <c r="L88" i="53"/>
  <c r="L68" i="53"/>
  <c r="L270" i="67"/>
  <c r="L279" i="64"/>
  <c r="L236" i="67"/>
  <c r="L26" i="53"/>
  <c r="L267" i="64"/>
  <c r="L243" i="67"/>
  <c r="L300" i="64"/>
  <c r="L34" i="52"/>
  <c r="L158" i="51"/>
  <c r="L156" i="52"/>
  <c r="L99" i="52"/>
  <c r="L19" i="51"/>
  <c r="L8" i="51"/>
  <c r="L57" i="52"/>
  <c r="L118" i="52"/>
  <c r="L166" i="53"/>
  <c r="L229" i="65"/>
  <c r="L33" i="51"/>
  <c r="L158" i="52"/>
  <c r="L129" i="51"/>
  <c r="L134" i="51"/>
  <c r="L45" i="53"/>
  <c r="L132" i="51"/>
  <c r="L5" i="53"/>
  <c r="L331" i="68"/>
  <c r="L140" i="52"/>
  <c r="L152" i="51"/>
  <c r="L130" i="51"/>
  <c r="L159" i="51"/>
  <c r="L27" i="51"/>
  <c r="L155" i="51"/>
  <c r="L140" i="51"/>
  <c r="L107" i="51"/>
  <c r="L79" i="52"/>
  <c r="L13" i="51"/>
  <c r="L176" i="51"/>
  <c r="L48" i="52"/>
  <c r="L135" i="51"/>
  <c r="L151" i="53"/>
  <c r="L153" i="51"/>
  <c r="L174" i="51"/>
  <c r="L74" i="52"/>
  <c r="L248" i="71"/>
  <c r="L5" i="52"/>
  <c r="L130" i="52"/>
  <c r="L94" i="52"/>
  <c r="L268" i="70"/>
  <c r="L11" i="52"/>
  <c r="L284" i="68"/>
  <c r="L226" i="72"/>
  <c r="L233" i="66"/>
  <c r="L175" i="52"/>
  <c r="L93" i="53"/>
  <c r="L239" i="66"/>
  <c r="L237" i="66"/>
  <c r="L140" i="53"/>
  <c r="L120" i="52"/>
  <c r="L52" i="52"/>
  <c r="L131" i="52"/>
  <c r="L260" i="71"/>
  <c r="L21" i="53"/>
  <c r="L268" i="67"/>
  <c r="L13" i="53"/>
  <c r="L12" i="52"/>
  <c r="L110" i="51"/>
  <c r="L68" i="52"/>
  <c r="L157" i="51"/>
  <c r="L228" i="67"/>
  <c r="L261" i="72"/>
  <c r="L247" i="72"/>
  <c r="L263" i="72"/>
  <c r="L223" i="72"/>
  <c r="L144" i="52"/>
  <c r="L109" i="51"/>
  <c r="L238" i="69"/>
  <c r="L256" i="66"/>
  <c r="L164" i="52"/>
  <c r="L233" i="70"/>
  <c r="L243" i="69"/>
  <c r="L143" i="53"/>
  <c r="L304" i="68"/>
  <c r="L257" i="64"/>
  <c r="L128" i="52"/>
  <c r="L299" i="68"/>
  <c r="L228" i="71"/>
  <c r="L227" i="72"/>
  <c r="L270" i="65"/>
  <c r="L30" i="51"/>
  <c r="L262" i="67"/>
  <c r="L234" i="67"/>
  <c r="L262" i="65"/>
  <c r="L254" i="70"/>
  <c r="L280" i="65"/>
  <c r="L258" i="70"/>
  <c r="L246" i="71"/>
  <c r="L47" i="52"/>
  <c r="L304" i="64"/>
  <c r="L310" i="68"/>
  <c r="L262" i="70"/>
  <c r="L252" i="72"/>
  <c r="L231" i="72"/>
  <c r="L290" i="68"/>
  <c r="L348" i="68"/>
  <c r="L243" i="72"/>
  <c r="L255" i="70"/>
  <c r="L347" i="68"/>
  <c r="L162" i="51"/>
  <c r="L240" i="69"/>
  <c r="L322" i="68"/>
  <c r="L236" i="70"/>
  <c r="L251" i="69"/>
  <c r="L285" i="64"/>
  <c r="L248" i="65"/>
  <c r="L259" i="69"/>
  <c r="L241" i="67"/>
  <c r="L250" i="67"/>
  <c r="L262" i="69"/>
  <c r="L7" i="51"/>
  <c r="L242" i="70"/>
  <c r="L262" i="71"/>
  <c r="L253" i="67"/>
  <c r="L318" i="68"/>
  <c r="L250" i="66"/>
  <c r="L235" i="66"/>
  <c r="L280" i="66"/>
  <c r="L273" i="65"/>
  <c r="L269" i="72"/>
  <c r="L251" i="66"/>
  <c r="L276" i="64"/>
  <c r="L227" i="66"/>
  <c r="L301" i="64"/>
  <c r="L146" i="52"/>
  <c r="L259" i="70"/>
  <c r="L340" i="68"/>
  <c r="L106" i="52"/>
  <c r="L254" i="67"/>
  <c r="L279" i="65"/>
  <c r="L249" i="71"/>
  <c r="L286" i="64"/>
  <c r="L234" i="65"/>
  <c r="L264" i="70"/>
  <c r="L239" i="70"/>
  <c r="L221" i="72"/>
  <c r="L243" i="70"/>
  <c r="L346" i="68"/>
  <c r="L229" i="70"/>
  <c r="L265" i="66"/>
  <c r="L238" i="71"/>
  <c r="L124" i="52"/>
  <c r="L307" i="68"/>
  <c r="L247" i="69"/>
  <c r="L43" i="53"/>
  <c r="L62" i="52"/>
  <c r="L228" i="70"/>
  <c r="L124" i="51"/>
  <c r="L105" i="52"/>
  <c r="L81" i="53"/>
  <c r="L249" i="66"/>
  <c r="L161" i="51"/>
  <c r="L265" i="65"/>
  <c r="L246" i="65"/>
  <c r="L246" i="69"/>
  <c r="L246" i="70"/>
  <c r="L219" i="72"/>
  <c r="L245" i="66"/>
  <c r="L245" i="69"/>
  <c r="L5" i="16"/>
  <c r="L9" i="16"/>
  <c r="L13" i="16"/>
  <c r="L20" i="16"/>
  <c r="L25" i="16"/>
  <c r="L30" i="16"/>
  <c r="L8" i="15"/>
  <c r="L12" i="15"/>
  <c r="L19" i="15"/>
  <c r="L24" i="15"/>
  <c r="L29" i="15"/>
  <c r="L8" i="17"/>
  <c r="L21" i="17"/>
  <c r="L6" i="16"/>
  <c r="L10" i="16"/>
  <c r="L14" i="16"/>
  <c r="L21" i="16"/>
  <c r="L26" i="16"/>
  <c r="L5" i="15"/>
  <c r="L9" i="15"/>
  <c r="L13" i="15"/>
  <c r="L20" i="15"/>
  <c r="L25" i="15"/>
  <c r="L30" i="15"/>
  <c r="L9" i="17"/>
  <c r="L22" i="17"/>
  <c r="L5" i="17"/>
  <c r="L7" i="16"/>
  <c r="L11" i="16"/>
  <c r="L18" i="16"/>
  <c r="L22" i="16"/>
  <c r="L28" i="16"/>
  <c r="L17" i="17"/>
  <c r="L18" i="17"/>
  <c r="L6" i="15"/>
  <c r="L10" i="15"/>
  <c r="L14" i="15"/>
  <c r="L21" i="15"/>
  <c r="L26" i="15"/>
  <c r="L31" i="15"/>
  <c r="L6" i="17"/>
  <c r="L19" i="17"/>
  <c r="L29" i="17"/>
  <c r="L31" i="16"/>
  <c r="L8" i="16"/>
  <c r="L12" i="16"/>
  <c r="L19" i="16"/>
  <c r="L24" i="16"/>
  <c r="L29" i="16"/>
  <c r="L28" i="17"/>
  <c r="L7" i="15"/>
  <c r="L11" i="15"/>
  <c r="L18" i="15"/>
  <c r="L22" i="15"/>
  <c r="L28" i="15"/>
  <c r="L32" i="15"/>
  <c r="L7" i="17"/>
  <c r="L20" i="17"/>
  <c r="L30" i="17"/>
  <c r="L32" i="16"/>
  <c r="L134" i="29"/>
  <c r="L128" i="29"/>
  <c r="L123" i="29"/>
  <c r="L167" i="6"/>
  <c r="L143" i="6"/>
  <c r="L127" i="6"/>
  <c r="J152" i="6"/>
  <c r="J176" i="6"/>
  <c r="J148" i="6"/>
  <c r="J172" i="6"/>
  <c r="J135" i="6"/>
  <c r="J159" i="6"/>
  <c r="J125" i="6"/>
  <c r="J165" i="6"/>
  <c r="J141" i="6"/>
  <c r="J110" i="6"/>
  <c r="J130" i="29"/>
  <c r="J123" i="29"/>
  <c r="J122" i="29"/>
  <c r="J127" i="29"/>
  <c r="K176" i="6"/>
  <c r="K152" i="6"/>
  <c r="K172" i="6"/>
  <c r="K148" i="6"/>
  <c r="K126" i="6"/>
  <c r="K159" i="6"/>
  <c r="K135" i="6"/>
  <c r="K20" i="6"/>
  <c r="K157" i="6"/>
  <c r="K130" i="29"/>
  <c r="K142" i="6"/>
  <c r="K166" i="6"/>
  <c r="K127" i="29"/>
  <c r="I15" i="15"/>
  <c r="J17" i="16"/>
  <c r="J4" i="15"/>
  <c r="I4" i="15"/>
  <c r="O173" i="6"/>
  <c r="O149" i="6"/>
  <c r="O160" i="6"/>
  <c r="O136" i="6"/>
  <c r="O118" i="53"/>
  <c r="O54" i="53"/>
  <c r="O107" i="53"/>
  <c r="O342" i="68"/>
  <c r="O306" i="64"/>
  <c r="O278" i="69"/>
  <c r="O110" i="53"/>
  <c r="O98" i="53"/>
  <c r="O116" i="53"/>
  <c r="O115" i="51"/>
  <c r="O266" i="69"/>
  <c r="O76" i="53"/>
  <c r="O14" i="53"/>
  <c r="O41" i="53"/>
  <c r="O135" i="53"/>
  <c r="O233" i="69"/>
  <c r="O55" i="53"/>
  <c r="O29" i="53"/>
  <c r="O156" i="53"/>
  <c r="O267" i="69"/>
  <c r="O330" i="68"/>
  <c r="O274" i="67"/>
  <c r="O113" i="52"/>
  <c r="O122" i="53"/>
  <c r="O177" i="53"/>
  <c r="O281" i="65"/>
  <c r="O137" i="53"/>
  <c r="O267" i="67"/>
  <c r="O114" i="51"/>
  <c r="O349" i="68"/>
  <c r="O129" i="53"/>
  <c r="O274" i="66"/>
  <c r="O18" i="53"/>
  <c r="O60" i="53"/>
  <c r="O57" i="53"/>
  <c r="O51" i="51"/>
  <c r="O120" i="51"/>
  <c r="O277" i="65"/>
  <c r="O28" i="53"/>
  <c r="O269" i="65"/>
  <c r="O78" i="51"/>
  <c r="O117" i="51"/>
  <c r="O157" i="53"/>
  <c r="O46" i="51"/>
  <c r="O257" i="71"/>
  <c r="O41" i="51"/>
  <c r="O19" i="51"/>
  <c r="O267" i="71"/>
  <c r="O266" i="70"/>
  <c r="O17" i="51"/>
  <c r="O95" i="51"/>
  <c r="O21" i="51"/>
  <c r="O128" i="53"/>
  <c r="O162" i="53"/>
  <c r="O266" i="72"/>
  <c r="O277" i="70"/>
  <c r="O347" i="68"/>
  <c r="O47" i="53"/>
  <c r="O99" i="51"/>
  <c r="O232" i="70"/>
  <c r="O265" i="64"/>
  <c r="O315" i="68"/>
  <c r="O298" i="64"/>
  <c r="O145" i="51"/>
  <c r="O18" i="51"/>
  <c r="O102" i="51"/>
  <c r="O50" i="53"/>
  <c r="O57" i="52"/>
  <c r="O268" i="69"/>
  <c r="O126" i="52"/>
  <c r="O169" i="53"/>
  <c r="O118" i="51"/>
  <c r="O29" i="51"/>
  <c r="O14" i="52"/>
  <c r="O119" i="52"/>
  <c r="O176" i="51"/>
  <c r="O272" i="69"/>
  <c r="O9" i="53"/>
  <c r="O16" i="51"/>
  <c r="O12" i="52"/>
  <c r="O137" i="51"/>
  <c r="O88" i="52"/>
  <c r="O268" i="67"/>
  <c r="O152" i="52"/>
  <c r="O56" i="51"/>
  <c r="O159" i="51"/>
  <c r="O158" i="53"/>
  <c r="O12" i="51"/>
  <c r="O236" i="65"/>
  <c r="O166" i="53"/>
  <c r="O31" i="53"/>
  <c r="O173" i="52"/>
  <c r="O270" i="70"/>
  <c r="O70" i="51"/>
  <c r="O291" i="68"/>
  <c r="O93" i="52"/>
  <c r="O120" i="52"/>
  <c r="O91" i="52"/>
  <c r="O233" i="65"/>
  <c r="O33" i="52"/>
  <c r="O20" i="52"/>
  <c r="O140" i="53"/>
  <c r="O10" i="52"/>
  <c r="O170" i="52"/>
  <c r="O257" i="69"/>
  <c r="O157" i="52"/>
  <c r="O44" i="51"/>
  <c r="O19" i="53"/>
  <c r="O272" i="66"/>
  <c r="O169" i="52"/>
  <c r="O133" i="52"/>
  <c r="O149" i="51"/>
  <c r="O121" i="51"/>
  <c r="O122" i="52"/>
  <c r="O294" i="68"/>
  <c r="O36" i="51"/>
  <c r="O156" i="51"/>
  <c r="O163" i="51"/>
  <c r="O38" i="51"/>
  <c r="O5" i="52"/>
  <c r="O102" i="53"/>
  <c r="O39" i="52"/>
  <c r="O129" i="51"/>
  <c r="O167" i="52"/>
  <c r="O105" i="53"/>
  <c r="O83" i="51"/>
  <c r="O69" i="53"/>
  <c r="O64" i="51"/>
  <c r="O92" i="53"/>
  <c r="O75" i="52"/>
  <c r="O58" i="52"/>
  <c r="O111" i="52"/>
  <c r="O168" i="52"/>
  <c r="O91" i="51"/>
  <c r="O110" i="51"/>
  <c r="O22" i="51"/>
  <c r="O51" i="53"/>
  <c r="O290" i="68"/>
  <c r="O139" i="52"/>
  <c r="O237" i="67"/>
  <c r="O84" i="52"/>
  <c r="O78" i="53"/>
  <c r="O141" i="52"/>
  <c r="O90" i="52"/>
  <c r="O71" i="53"/>
  <c r="O258" i="72"/>
  <c r="O21" i="52"/>
  <c r="O173" i="51"/>
  <c r="O29" i="52"/>
  <c r="O148" i="51"/>
  <c r="O40" i="53"/>
  <c r="O53" i="51"/>
  <c r="O235" i="66"/>
  <c r="O128" i="52"/>
  <c r="O314" i="68"/>
  <c r="O267" i="64"/>
  <c r="O109" i="51"/>
  <c r="O233" i="71"/>
  <c r="O25" i="52"/>
  <c r="O255" i="72"/>
  <c r="O245" i="72"/>
  <c r="O253" i="64"/>
  <c r="O225" i="71"/>
  <c r="O146" i="51"/>
  <c r="O236" i="70"/>
  <c r="O239" i="72"/>
  <c r="O229" i="70"/>
  <c r="O270" i="67"/>
  <c r="O63" i="53"/>
  <c r="O283" i="64"/>
  <c r="O250" i="70"/>
  <c r="O242" i="70"/>
  <c r="O241" i="65"/>
  <c r="O239" i="71"/>
  <c r="O276" i="64"/>
  <c r="O253" i="67"/>
  <c r="O240" i="69"/>
  <c r="O255" i="70"/>
  <c r="O290" i="64"/>
  <c r="O261" i="70"/>
  <c r="O243" i="69"/>
  <c r="O252" i="66"/>
  <c r="O262" i="69"/>
  <c r="O231" i="69"/>
  <c r="O43" i="51"/>
  <c r="O259" i="66"/>
  <c r="O242" i="65"/>
  <c r="O228" i="72"/>
  <c r="O44" i="52"/>
  <c r="O232" i="71"/>
  <c r="O250" i="72"/>
  <c r="O246" i="72"/>
  <c r="O251" i="72"/>
  <c r="O228" i="71"/>
  <c r="O47" i="52"/>
  <c r="O256" i="70"/>
  <c r="O227" i="72"/>
  <c r="O327" i="68"/>
  <c r="O279" i="69"/>
  <c r="O308" i="68"/>
  <c r="O228" i="70"/>
  <c r="O258" i="69"/>
  <c r="O282" i="64"/>
  <c r="O226" i="71"/>
  <c r="O24" i="51"/>
  <c r="O262" i="70"/>
  <c r="O261" i="72"/>
  <c r="O311" i="68"/>
  <c r="O231" i="67"/>
  <c r="O109" i="52"/>
  <c r="O234" i="67"/>
  <c r="O251" i="67"/>
  <c r="O257" i="65"/>
  <c r="O259" i="70"/>
  <c r="O273" i="66"/>
  <c r="O30" i="51"/>
  <c r="O334" i="68"/>
  <c r="O250" i="67"/>
  <c r="O263" i="71"/>
  <c r="O312" i="68"/>
  <c r="O253" i="72"/>
  <c r="O233" i="70"/>
  <c r="O291" i="64"/>
  <c r="O7" i="51"/>
  <c r="O237" i="70"/>
  <c r="O230" i="71"/>
  <c r="O249" i="67"/>
  <c r="O240" i="71"/>
  <c r="O266" i="66"/>
  <c r="O246" i="69"/>
  <c r="O228" i="67"/>
  <c r="O266" i="65"/>
  <c r="O329" i="68"/>
  <c r="O24" i="52"/>
  <c r="O228" i="65"/>
  <c r="O295" i="64"/>
  <c r="O124" i="52"/>
  <c r="O307" i="68"/>
  <c r="O249" i="69"/>
  <c r="O3" i="52"/>
  <c r="O220" i="72"/>
  <c r="O248" i="66"/>
  <c r="O62" i="53"/>
  <c r="O245" i="69"/>
  <c r="O219" i="71"/>
  <c r="O304" i="68"/>
  <c r="O294" i="64"/>
  <c r="O237" i="72"/>
  <c r="O265" i="65"/>
  <c r="O226" i="67"/>
  <c r="O264" i="67"/>
  <c r="O268" i="72"/>
  <c r="O174" i="53"/>
  <c r="O265" i="72"/>
  <c r="O36" i="53"/>
  <c r="O264" i="71"/>
  <c r="O103" i="53"/>
  <c r="O271" i="72"/>
  <c r="O281" i="66"/>
  <c r="O86" i="53"/>
  <c r="O72" i="53"/>
  <c r="O112" i="53"/>
  <c r="O101" i="53"/>
  <c r="O275" i="66"/>
  <c r="O37" i="53"/>
  <c r="O267" i="65"/>
  <c r="O127" i="53"/>
  <c r="O267" i="70"/>
  <c r="O8" i="53"/>
  <c r="O275" i="65"/>
  <c r="O16" i="53"/>
  <c r="O267" i="66"/>
  <c r="O114" i="52"/>
  <c r="O173" i="53"/>
  <c r="O73" i="53"/>
  <c r="O126" i="53"/>
  <c r="O153" i="53"/>
  <c r="O38" i="53"/>
  <c r="O27" i="53"/>
  <c r="O275" i="67"/>
  <c r="O65" i="53"/>
  <c r="O154" i="53"/>
  <c r="O172" i="53"/>
  <c r="O15" i="53"/>
  <c r="O159" i="53"/>
  <c r="O70" i="53"/>
  <c r="O7" i="53"/>
  <c r="O13" i="51"/>
  <c r="O66" i="53"/>
  <c r="O146" i="53"/>
  <c r="O265" i="69"/>
  <c r="O175" i="51"/>
  <c r="O59" i="51"/>
  <c r="O76" i="51"/>
  <c r="O35" i="51"/>
  <c r="O97" i="53"/>
  <c r="O175" i="52"/>
  <c r="O100" i="53"/>
  <c r="O113" i="53"/>
  <c r="O272" i="70"/>
  <c r="O269" i="67"/>
  <c r="O271" i="70"/>
  <c r="O276" i="69"/>
  <c r="O267" i="72"/>
  <c r="O276" i="70"/>
  <c r="O276" i="67"/>
  <c r="O276" i="66"/>
  <c r="O154" i="52"/>
  <c r="O111" i="53"/>
  <c r="O254" i="69"/>
  <c r="O262" i="64"/>
  <c r="O165" i="51"/>
  <c r="O30" i="53"/>
  <c r="O49" i="52"/>
  <c r="O127" i="52"/>
  <c r="O119" i="51"/>
  <c r="O73" i="51"/>
  <c r="O137" i="52"/>
  <c r="O231" i="66"/>
  <c r="O96" i="51"/>
  <c r="O98" i="51"/>
  <c r="O94" i="51"/>
  <c r="O54" i="51"/>
  <c r="O38" i="52"/>
  <c r="O74" i="52"/>
  <c r="O60" i="52"/>
  <c r="O45" i="52"/>
  <c r="O265" i="70"/>
  <c r="O148" i="53"/>
  <c r="O165" i="52"/>
  <c r="O25" i="51"/>
  <c r="O71" i="52"/>
  <c r="O231" i="65"/>
  <c r="O103" i="51"/>
  <c r="O100" i="51"/>
  <c r="O39" i="53"/>
  <c r="O257" i="64"/>
  <c r="O240" i="65"/>
  <c r="O224" i="71"/>
  <c r="O79" i="52"/>
  <c r="O262" i="71"/>
  <c r="O177" i="51"/>
  <c r="O92" i="52"/>
  <c r="O48" i="51"/>
  <c r="O30" i="52"/>
  <c r="O11" i="51"/>
  <c r="O256" i="72"/>
  <c r="O74" i="51"/>
  <c r="O31" i="52"/>
  <c r="O55" i="52"/>
  <c r="O8" i="52"/>
  <c r="O253" i="69"/>
  <c r="O67" i="52"/>
  <c r="O260" i="64"/>
  <c r="O32" i="52"/>
  <c r="O102" i="52"/>
  <c r="O171" i="51"/>
  <c r="O118" i="52"/>
  <c r="O121" i="53"/>
  <c r="O75" i="51"/>
  <c r="O258" i="71"/>
  <c r="O20" i="53"/>
  <c r="O11" i="53"/>
  <c r="O93" i="51"/>
  <c r="O257" i="67"/>
  <c r="O339" i="68"/>
  <c r="O108" i="51"/>
  <c r="O140" i="52"/>
  <c r="O135" i="52"/>
  <c r="O96" i="52"/>
  <c r="O150" i="53"/>
  <c r="O93" i="53"/>
  <c r="O10" i="53"/>
  <c r="O116" i="52"/>
  <c r="O103" i="52"/>
  <c r="O257" i="70"/>
  <c r="O172" i="52"/>
  <c r="O21" i="53"/>
  <c r="O33" i="51"/>
  <c r="O36" i="52"/>
  <c r="O176" i="53"/>
  <c r="O135" i="51"/>
  <c r="O240" i="67"/>
  <c r="O83" i="52"/>
  <c r="O71" i="51"/>
  <c r="O98" i="52"/>
  <c r="O68" i="52"/>
  <c r="O97" i="51"/>
  <c r="O86" i="51"/>
  <c r="O116" i="51"/>
  <c r="O20" i="51"/>
  <c r="O27" i="52"/>
  <c r="O9" i="52"/>
  <c r="O131" i="51"/>
  <c r="O16" i="52"/>
  <c r="O167" i="53"/>
  <c r="O270" i="64"/>
  <c r="O170" i="51"/>
  <c r="O134" i="51"/>
  <c r="O130" i="52"/>
  <c r="O86" i="52"/>
  <c r="O52" i="52"/>
  <c r="O52" i="51"/>
  <c r="O94" i="52"/>
  <c r="O269" i="71"/>
  <c r="O280" i="67"/>
  <c r="O235" i="67"/>
  <c r="O263" i="72"/>
  <c r="O63" i="52"/>
  <c r="O66" i="52"/>
  <c r="O242" i="69"/>
  <c r="O288" i="64"/>
  <c r="O250" i="65"/>
  <c r="O251" i="70"/>
  <c r="O9" i="51"/>
  <c r="O235" i="71"/>
  <c r="O280" i="69"/>
  <c r="O244" i="72"/>
  <c r="O258" i="65"/>
  <c r="O243" i="72"/>
  <c r="O241" i="71"/>
  <c r="O296" i="64"/>
  <c r="O234" i="72"/>
  <c r="O320" i="68"/>
  <c r="O249" i="71"/>
  <c r="O336" i="68"/>
  <c r="O260" i="65"/>
  <c r="O255" i="66"/>
  <c r="O285" i="64"/>
  <c r="O144" i="52"/>
  <c r="O251" i="69"/>
  <c r="O253" i="66"/>
  <c r="O233" i="67"/>
  <c r="O243" i="71"/>
  <c r="O270" i="65"/>
  <c r="O304" i="64"/>
  <c r="O348" i="68"/>
  <c r="O262" i="72"/>
  <c r="O271" i="66"/>
  <c r="O324" i="68"/>
  <c r="O228" i="69"/>
  <c r="O295" i="68"/>
  <c r="O221" i="71"/>
  <c r="O270" i="69"/>
  <c r="O239" i="70"/>
  <c r="O322" i="68"/>
  <c r="O261" i="69"/>
  <c r="O264" i="64"/>
  <c r="O311" i="64"/>
  <c r="O262" i="65"/>
  <c r="O303" i="68"/>
  <c r="O262" i="67"/>
  <c r="O271" i="67"/>
  <c r="O233" i="72"/>
  <c r="O258" i="70"/>
  <c r="O258" i="67"/>
  <c r="O4" i="52"/>
  <c r="O260" i="69"/>
  <c r="O252" i="65"/>
  <c r="O49" i="51"/>
  <c r="O224" i="72"/>
  <c r="O234" i="70"/>
  <c r="O87" i="51"/>
  <c r="O82" i="53"/>
  <c r="O281" i="64"/>
  <c r="O272" i="67"/>
  <c r="O321" i="68"/>
  <c r="O68" i="51"/>
  <c r="O312" i="64"/>
  <c r="O300" i="64"/>
  <c r="O258" i="64"/>
  <c r="O247" i="69"/>
  <c r="O236" i="67"/>
  <c r="O227" i="71"/>
  <c r="O241" i="69"/>
  <c r="O270" i="72"/>
  <c r="O317" i="68"/>
  <c r="O229" i="67"/>
  <c r="O81" i="51"/>
  <c r="O247" i="65"/>
  <c r="O248" i="65"/>
  <c r="O247" i="67"/>
  <c r="O222" i="72"/>
  <c r="O220" i="71"/>
  <c r="O238" i="71"/>
  <c r="O232" i="66"/>
  <c r="O249" i="65"/>
  <c r="O3" i="51"/>
  <c r="O81" i="52"/>
  <c r="O43" i="53"/>
  <c r="O249" i="70"/>
  <c r="O306" i="68"/>
  <c r="O161" i="51"/>
  <c r="O240" i="72"/>
  <c r="O280" i="68"/>
  <c r="O237" i="71"/>
  <c r="O219" i="72"/>
  <c r="O265" i="67"/>
  <c r="O226" i="69"/>
  <c r="O245" i="67"/>
  <c r="O245" i="66"/>
  <c r="O264" i="65"/>
  <c r="O271" i="71"/>
  <c r="O264" i="72"/>
  <c r="O278" i="65"/>
  <c r="O274" i="70"/>
  <c r="O35" i="53"/>
  <c r="O278" i="66"/>
  <c r="O275" i="70"/>
  <c r="O132" i="53"/>
  <c r="O17" i="53"/>
  <c r="O170" i="53"/>
  <c r="O22" i="53"/>
  <c r="O99" i="53"/>
  <c r="O155" i="53"/>
  <c r="O278" i="70"/>
  <c r="O133" i="53"/>
  <c r="O84" i="53"/>
  <c r="O345" i="68"/>
  <c r="O108" i="53"/>
  <c r="O235" i="69"/>
  <c r="O138" i="53"/>
  <c r="O275" i="69"/>
  <c r="O341" i="68"/>
  <c r="O113" i="51"/>
  <c r="O305" i="64"/>
  <c r="O163" i="53"/>
  <c r="O117" i="53"/>
  <c r="O34" i="53"/>
  <c r="O112" i="52"/>
  <c r="O48" i="53"/>
  <c r="O145" i="53"/>
  <c r="O6" i="53"/>
  <c r="O67" i="53"/>
  <c r="O297" i="64"/>
  <c r="O141" i="53"/>
  <c r="O5" i="51"/>
  <c r="O273" i="69"/>
  <c r="O27" i="51"/>
  <c r="O307" i="64"/>
  <c r="O269" i="69"/>
  <c r="O14" i="51"/>
  <c r="O269" i="70"/>
  <c r="O69" i="51"/>
  <c r="O88" i="51"/>
  <c r="O97" i="52"/>
  <c r="O109" i="53"/>
  <c r="O85" i="53"/>
  <c r="O136" i="51"/>
  <c r="O344" i="68"/>
  <c r="O150" i="51"/>
  <c r="O269" i="66"/>
  <c r="O34" i="51"/>
  <c r="O101" i="51"/>
  <c r="O277" i="67"/>
  <c r="O277" i="66"/>
  <c r="O164" i="53"/>
  <c r="O343" i="68"/>
  <c r="O273" i="70"/>
  <c r="O309" i="64"/>
  <c r="O234" i="69"/>
  <c r="O289" i="68"/>
  <c r="O174" i="52"/>
  <c r="O11" i="52"/>
  <c r="O19" i="52"/>
  <c r="O108" i="52"/>
  <c r="O53" i="52"/>
  <c r="O45" i="53"/>
  <c r="O132" i="52"/>
  <c r="O87" i="53"/>
  <c r="O289" i="64"/>
  <c r="O59" i="53"/>
  <c r="O58" i="51"/>
  <c r="O158" i="52"/>
  <c r="O239" i="66"/>
  <c r="O150" i="52"/>
  <c r="O32" i="53"/>
  <c r="O26" i="53"/>
  <c r="O130" i="53"/>
  <c r="O235" i="65"/>
  <c r="O145" i="52"/>
  <c r="O122" i="51"/>
  <c r="O33" i="53"/>
  <c r="O176" i="52"/>
  <c r="O52" i="53"/>
  <c r="O149" i="53"/>
  <c r="O243" i="65"/>
  <c r="O155" i="52"/>
  <c r="O319" i="68"/>
  <c r="O124" i="53"/>
  <c r="O4" i="51"/>
  <c r="O255" i="64"/>
  <c r="O141" i="51"/>
  <c r="O34" i="52"/>
  <c r="O175" i="53"/>
  <c r="O37" i="52"/>
  <c r="O130" i="51"/>
  <c r="O271" i="64"/>
  <c r="O153" i="52"/>
  <c r="O12" i="53"/>
  <c r="O138" i="52"/>
  <c r="O151" i="52"/>
  <c r="O240" i="66"/>
  <c r="O35" i="52"/>
  <c r="O147" i="52"/>
  <c r="O5" i="53"/>
  <c r="O230" i="72"/>
  <c r="O126" i="51"/>
  <c r="O79" i="51"/>
  <c r="O64" i="53"/>
  <c r="O39" i="51"/>
  <c r="O8" i="51"/>
  <c r="O37" i="51"/>
  <c r="O260" i="71"/>
  <c r="O171" i="52"/>
  <c r="O299" i="68"/>
  <c r="O87" i="52"/>
  <c r="O63" i="51"/>
  <c r="O254" i="64"/>
  <c r="O90" i="53"/>
  <c r="O15" i="51"/>
  <c r="O89" i="51"/>
  <c r="O100" i="52"/>
  <c r="O56" i="52"/>
  <c r="O99" i="52"/>
  <c r="O268" i="65"/>
  <c r="O136" i="52"/>
  <c r="O147" i="51"/>
  <c r="O13" i="53"/>
  <c r="O58" i="53"/>
  <c r="O152" i="51"/>
  <c r="O73" i="52"/>
  <c r="O31" i="51"/>
  <c r="O232" i="67"/>
  <c r="O57" i="51"/>
  <c r="O70" i="52"/>
  <c r="O169" i="51"/>
  <c r="O6" i="51"/>
  <c r="O32" i="51"/>
  <c r="O168" i="53"/>
  <c r="O59" i="52"/>
  <c r="O244" i="71"/>
  <c r="O237" i="65"/>
  <c r="O94" i="53"/>
  <c r="O64" i="52"/>
  <c r="O279" i="66"/>
  <c r="O48" i="52"/>
  <c r="O272" i="65"/>
  <c r="O268" i="66"/>
  <c r="O131" i="52"/>
  <c r="O22" i="52"/>
  <c r="O89" i="52"/>
  <c r="O251" i="65"/>
  <c r="O158" i="51"/>
  <c r="O17" i="52"/>
  <c r="O255" i="65"/>
  <c r="O254" i="66"/>
  <c r="O292" i="64"/>
  <c r="O260" i="70"/>
  <c r="O231" i="70"/>
  <c r="O85" i="52"/>
  <c r="O253" i="71"/>
  <c r="O252" i="70"/>
  <c r="O261" i="66"/>
  <c r="O275" i="64"/>
  <c r="O234" i="66"/>
  <c r="O164" i="51"/>
  <c r="O254" i="70"/>
  <c r="O254" i="67"/>
  <c r="O230" i="65"/>
  <c r="O245" i="71"/>
  <c r="O247" i="71"/>
  <c r="O254" i="65"/>
  <c r="O235" i="70"/>
  <c r="O318" i="68"/>
  <c r="O250" i="66"/>
  <c r="O28" i="51"/>
  <c r="O287" i="68"/>
  <c r="O248" i="69"/>
  <c r="O255" i="67"/>
  <c r="O82" i="52"/>
  <c r="O301" i="64"/>
  <c r="O242" i="72"/>
  <c r="O266" i="64"/>
  <c r="O340" i="68"/>
  <c r="O297" i="68"/>
  <c r="O241" i="67"/>
  <c r="O273" i="65"/>
  <c r="O252" i="72"/>
  <c r="O256" i="66"/>
  <c r="O288" i="68"/>
  <c r="O287" i="64"/>
  <c r="O238" i="65"/>
  <c r="O242" i="71"/>
  <c r="O143" i="53"/>
  <c r="O4" i="53"/>
  <c r="O279" i="68"/>
  <c r="O309" i="68"/>
  <c r="O259" i="65"/>
  <c r="O302" i="64"/>
  <c r="O313" i="68"/>
  <c r="O325" i="68"/>
  <c r="O256" i="65"/>
  <c r="O106" i="52"/>
  <c r="O223" i="71"/>
  <c r="O229" i="72"/>
  <c r="O284" i="64"/>
  <c r="O144" i="51"/>
  <c r="O226" i="72"/>
  <c r="O280" i="66"/>
  <c r="O259" i="67"/>
  <c r="O231" i="71"/>
  <c r="O231" i="72"/>
  <c r="O85" i="51"/>
  <c r="O323" i="68"/>
  <c r="O258" i="66"/>
  <c r="O280" i="65"/>
  <c r="O250" i="69"/>
  <c r="O235" i="72"/>
  <c r="O234" i="65"/>
  <c r="O293" i="68"/>
  <c r="O7" i="52"/>
  <c r="O237" i="69"/>
  <c r="O247" i="70"/>
  <c r="O223" i="72"/>
  <c r="O241" i="72"/>
  <c r="O261" i="64"/>
  <c r="O249" i="72"/>
  <c r="O43" i="52"/>
  <c r="O238" i="72"/>
  <c r="O143" i="51"/>
  <c r="O222" i="71"/>
  <c r="O105" i="51"/>
  <c r="O24" i="53"/>
  <c r="O229" i="65"/>
  <c r="O266" i="67"/>
  <c r="O229" i="66"/>
  <c r="O230" i="70"/>
  <c r="O227" i="69"/>
  <c r="O161" i="52"/>
  <c r="O105" i="52"/>
  <c r="O274" i="64"/>
  <c r="O255" i="71"/>
  <c r="O228" i="66"/>
  <c r="O249" i="66"/>
  <c r="O246" i="65"/>
  <c r="O273" i="64"/>
  <c r="O226" i="70"/>
  <c r="O246" i="66"/>
  <c r="O328" i="68"/>
  <c r="O245" i="65"/>
  <c r="O226" i="66"/>
  <c r="O114" i="53"/>
  <c r="O265" i="71"/>
  <c r="O274" i="65"/>
  <c r="O281" i="70"/>
  <c r="O112" i="51"/>
  <c r="O74" i="53"/>
  <c r="O171" i="53"/>
  <c r="O46" i="53"/>
  <c r="O79" i="53"/>
  <c r="O95" i="53"/>
  <c r="O96" i="53"/>
  <c r="O308" i="64"/>
  <c r="O281" i="67"/>
  <c r="O131" i="53"/>
  <c r="O115" i="53"/>
  <c r="O56" i="53"/>
  <c r="O119" i="53"/>
  <c r="O274" i="69"/>
  <c r="O255" i="69"/>
  <c r="O337" i="68"/>
  <c r="O236" i="69"/>
  <c r="O75" i="53"/>
  <c r="O134" i="53"/>
  <c r="O252" i="69"/>
  <c r="O152" i="53"/>
  <c r="O91" i="53"/>
  <c r="O313" i="64"/>
  <c r="O147" i="53"/>
  <c r="O268" i="71"/>
  <c r="O53" i="53"/>
  <c r="O278" i="67"/>
  <c r="O165" i="53"/>
  <c r="O115" i="52"/>
  <c r="O281" i="69"/>
  <c r="O89" i="53"/>
  <c r="O271" i="69"/>
  <c r="O84" i="51"/>
  <c r="O65" i="51"/>
  <c r="O257" i="72"/>
  <c r="O144" i="53"/>
  <c r="O299" i="64"/>
  <c r="O139" i="51"/>
  <c r="O168" i="51"/>
  <c r="O10" i="51"/>
  <c r="O166" i="52"/>
  <c r="O259" i="71"/>
  <c r="O26" i="51"/>
  <c r="O136" i="53"/>
  <c r="O77" i="52"/>
  <c r="O45" i="51"/>
  <c r="O166" i="51"/>
  <c r="O90" i="51"/>
  <c r="O277" i="69"/>
  <c r="O125" i="53"/>
  <c r="O332" i="68"/>
  <c r="O148" i="52"/>
  <c r="O106" i="53"/>
  <c r="O259" i="72"/>
  <c r="O266" i="71"/>
  <c r="O242" i="66"/>
  <c r="O134" i="52"/>
  <c r="O68" i="53"/>
  <c r="O153" i="51"/>
  <c r="O40" i="52"/>
  <c r="O346" i="68"/>
  <c r="O239" i="65"/>
  <c r="O276" i="65"/>
  <c r="O243" i="66"/>
  <c r="O172" i="51"/>
  <c r="O50" i="51"/>
  <c r="O155" i="51"/>
  <c r="O121" i="52"/>
  <c r="O251" i="66"/>
  <c r="O77" i="51"/>
  <c r="O151" i="51"/>
  <c r="O260" i="72"/>
  <c r="O60" i="51"/>
  <c r="O251" i="71"/>
  <c r="O50" i="52"/>
  <c r="O156" i="52"/>
  <c r="O159" i="52"/>
  <c r="O83" i="53"/>
  <c r="O268" i="70"/>
  <c r="O140" i="51"/>
  <c r="O92" i="51"/>
  <c r="O151" i="53"/>
  <c r="O301" i="68"/>
  <c r="O232" i="69"/>
  <c r="O279" i="65"/>
  <c r="O69" i="52"/>
  <c r="O248" i="72"/>
  <c r="O278" i="64"/>
  <c r="O259" i="64"/>
  <c r="O269" i="64"/>
  <c r="O55" i="51"/>
  <c r="O243" i="67"/>
  <c r="O107" i="51"/>
  <c r="O132" i="51"/>
  <c r="O41" i="52"/>
  <c r="O133" i="51"/>
  <c r="O149" i="52"/>
  <c r="O26" i="52"/>
  <c r="O248" i="71"/>
  <c r="O270" i="66"/>
  <c r="O333" i="68"/>
  <c r="O107" i="52"/>
  <c r="O15" i="52"/>
  <c r="O46" i="52"/>
  <c r="O117" i="52"/>
  <c r="O72" i="52"/>
  <c r="O77" i="53"/>
  <c r="O6" i="52"/>
  <c r="O120" i="53"/>
  <c r="O242" i="67"/>
  <c r="O49" i="53"/>
  <c r="O331" i="68"/>
  <c r="O263" i="64"/>
  <c r="O13" i="52"/>
  <c r="O138" i="51"/>
  <c r="O167" i="51"/>
  <c r="O65" i="52"/>
  <c r="O233" i="66"/>
  <c r="O300" i="68"/>
  <c r="O237" i="66"/>
  <c r="O40" i="51"/>
  <c r="O127" i="51"/>
  <c r="O51" i="52"/>
  <c r="O174" i="51"/>
  <c r="O88" i="53"/>
  <c r="O54" i="52"/>
  <c r="O296" i="68"/>
  <c r="O286" i="64"/>
  <c r="O236" i="66"/>
  <c r="O129" i="52"/>
  <c r="O284" i="68"/>
  <c r="O154" i="51"/>
  <c r="O95" i="52"/>
  <c r="O72" i="51"/>
  <c r="O238" i="69"/>
  <c r="O256" i="71"/>
  <c r="O163" i="52"/>
  <c r="O303" i="64"/>
  <c r="O111" i="51"/>
  <c r="O139" i="53"/>
  <c r="O18" i="52"/>
  <c r="O268" i="64"/>
  <c r="O157" i="51"/>
  <c r="O67" i="51"/>
  <c r="O101" i="52"/>
  <c r="O110" i="52"/>
  <c r="O78" i="52"/>
  <c r="O177" i="52"/>
  <c r="O76" i="52"/>
  <c r="O280" i="64"/>
  <c r="O164" i="52"/>
  <c r="O271" i="65"/>
  <c r="O259" i="69"/>
  <c r="O146" i="52"/>
  <c r="O221" i="72"/>
  <c r="O239" i="67"/>
  <c r="O232" i="72"/>
  <c r="O229" i="71"/>
  <c r="O125" i="52"/>
  <c r="O44" i="53"/>
  <c r="O256" i="69"/>
  <c r="O262" i="66"/>
  <c r="O62" i="51"/>
  <c r="O260" i="66"/>
  <c r="O338" i="68"/>
  <c r="O261" i="71"/>
  <c r="O162" i="52"/>
  <c r="O277" i="64"/>
  <c r="O261" i="65"/>
  <c r="O260" i="67"/>
  <c r="O229" i="69"/>
  <c r="O246" i="71"/>
  <c r="O280" i="70"/>
  <c r="O162" i="51"/>
  <c r="O238" i="67"/>
  <c r="O28" i="52"/>
  <c r="O47" i="51"/>
  <c r="O252" i="67"/>
  <c r="O128" i="51"/>
  <c r="O238" i="70"/>
  <c r="O279" i="64"/>
  <c r="O250" i="71"/>
  <c r="O279" i="67"/>
  <c r="O25" i="53"/>
  <c r="O310" i="64"/>
  <c r="O270" i="71"/>
  <c r="O285" i="68"/>
  <c r="O286" i="68"/>
  <c r="O279" i="70"/>
  <c r="O247" i="72"/>
  <c r="O106" i="51"/>
  <c r="O273" i="67"/>
  <c r="O283" i="68"/>
  <c r="O252" i="71"/>
  <c r="O241" i="70"/>
  <c r="O253" i="70"/>
  <c r="O256" i="67"/>
  <c r="O238" i="66"/>
  <c r="O264" i="70"/>
  <c r="O225" i="72"/>
  <c r="O257" i="66"/>
  <c r="O66" i="51"/>
  <c r="O240" i="70"/>
  <c r="O292" i="68"/>
  <c r="O261" i="67"/>
  <c r="O316" i="68"/>
  <c r="O248" i="70"/>
  <c r="O310" i="68"/>
  <c r="O239" i="69"/>
  <c r="O253" i="65"/>
  <c r="O230" i="66"/>
  <c r="O269" i="72"/>
  <c r="O82" i="51"/>
  <c r="O298" i="68"/>
  <c r="O125" i="51"/>
  <c r="O241" i="66"/>
  <c r="O234" i="71"/>
  <c r="O256" i="64"/>
  <c r="O243" i="70"/>
  <c r="O335" i="68"/>
  <c r="O161" i="53"/>
  <c r="O248" i="67"/>
  <c r="O305" i="68"/>
  <c r="O81" i="53"/>
  <c r="O281" i="68"/>
  <c r="O232" i="65"/>
  <c r="O143" i="52"/>
  <c r="O282" i="68"/>
  <c r="O247" i="66"/>
  <c r="O264" i="69"/>
  <c r="O62" i="52"/>
  <c r="O230" i="67"/>
  <c r="O227" i="70"/>
  <c r="O124" i="51"/>
  <c r="O230" i="69"/>
  <c r="O252" i="64"/>
  <c r="O3" i="53"/>
  <c r="O246" i="70"/>
  <c r="O227" i="65"/>
  <c r="O227" i="66"/>
  <c r="O227" i="67"/>
  <c r="O245" i="70"/>
  <c r="O246" i="67"/>
  <c r="O265" i="66"/>
  <c r="O226" i="65"/>
  <c r="O264" i="66"/>
  <c r="O18" i="15"/>
  <c r="O13" i="15"/>
  <c r="O12" i="15"/>
  <c r="O11" i="15"/>
  <c r="O10" i="15"/>
  <c r="O9" i="15"/>
  <c r="O8" i="15"/>
  <c r="O7" i="15"/>
  <c r="O6" i="15"/>
  <c r="O5" i="15"/>
  <c r="O30" i="16"/>
  <c r="O19" i="16"/>
  <c r="O5" i="16"/>
  <c r="O30" i="17"/>
  <c r="O29" i="17"/>
  <c r="O28" i="17"/>
  <c r="O21" i="16"/>
  <c r="O18" i="16"/>
  <c r="O7" i="16"/>
  <c r="O9" i="17"/>
  <c r="O8" i="17"/>
  <c r="O19" i="15"/>
  <c r="O24" i="16"/>
  <c r="O32" i="15"/>
  <c r="O31" i="15"/>
  <c r="O30" i="15"/>
  <c r="O29" i="15"/>
  <c r="O28" i="15"/>
  <c r="O26" i="15"/>
  <c r="O25" i="15"/>
  <c r="O24" i="15"/>
  <c r="O22" i="15"/>
  <c r="O21" i="15"/>
  <c r="O20" i="15"/>
  <c r="O31" i="16"/>
  <c r="O22" i="17"/>
  <c r="O21" i="17"/>
  <c r="O20" i="17"/>
  <c r="O19" i="17"/>
  <c r="O7" i="17"/>
  <c r="O6" i="17"/>
  <c r="O5" i="17"/>
  <c r="O6" i="16"/>
  <c r="O18" i="17"/>
  <c r="O8" i="16"/>
  <c r="O22" i="16"/>
  <c r="O20" i="16"/>
  <c r="O32" i="16"/>
  <c r="O16" i="16"/>
  <c r="O10" i="16"/>
  <c r="O25" i="16"/>
  <c r="O9" i="16"/>
  <c r="O26" i="16"/>
  <c r="O12" i="16"/>
  <c r="O14" i="16"/>
  <c r="O28" i="16"/>
  <c r="O29" i="16"/>
  <c r="O13" i="16"/>
  <c r="O11" i="16"/>
  <c r="O17" i="17"/>
  <c r="O14" i="15"/>
  <c r="O123" i="29"/>
  <c r="O139" i="29"/>
  <c r="O128" i="29"/>
  <c r="O144" i="6"/>
  <c r="O168" i="6"/>
  <c r="F164" i="6"/>
  <c r="F140" i="6"/>
  <c r="D15" i="15"/>
  <c r="L4" i="15"/>
  <c r="P149" i="6"/>
  <c r="P173" i="6"/>
  <c r="P127" i="6"/>
  <c r="P160" i="6"/>
  <c r="P136" i="6"/>
  <c r="P141" i="6"/>
  <c r="P117" i="53"/>
  <c r="P267" i="69"/>
  <c r="P278" i="69"/>
  <c r="P313" i="64"/>
  <c r="P305" i="64"/>
  <c r="P267" i="65"/>
  <c r="P114" i="52"/>
  <c r="P115" i="53"/>
  <c r="P18" i="53"/>
  <c r="P274" i="65"/>
  <c r="P16" i="53"/>
  <c r="P174" i="53"/>
  <c r="P112" i="52"/>
  <c r="P36" i="53"/>
  <c r="P135" i="53"/>
  <c r="P115" i="52"/>
  <c r="P342" i="68"/>
  <c r="P153" i="53"/>
  <c r="P264" i="72"/>
  <c r="P14" i="53"/>
  <c r="P113" i="51"/>
  <c r="P268" i="71"/>
  <c r="P267" i="66"/>
  <c r="P330" i="68"/>
  <c r="P8" i="53"/>
  <c r="P278" i="65"/>
  <c r="P112" i="53"/>
  <c r="P173" i="53"/>
  <c r="P73" i="53"/>
  <c r="P147" i="53"/>
  <c r="P118" i="53"/>
  <c r="P155" i="53"/>
  <c r="P56" i="53"/>
  <c r="P337" i="68"/>
  <c r="P76" i="53"/>
  <c r="P297" i="64"/>
  <c r="P53" i="51"/>
  <c r="P10" i="51"/>
  <c r="P46" i="51"/>
  <c r="P255" i="69"/>
  <c r="P277" i="66"/>
  <c r="P267" i="72"/>
  <c r="P86" i="51"/>
  <c r="P96" i="51"/>
  <c r="P271" i="70"/>
  <c r="P49" i="53"/>
  <c r="P100" i="52"/>
  <c r="P144" i="53"/>
  <c r="P164" i="53"/>
  <c r="P106" i="53"/>
  <c r="P307" i="64"/>
  <c r="P18" i="51"/>
  <c r="P277" i="65"/>
  <c r="P79" i="51"/>
  <c r="P332" i="68"/>
  <c r="P27" i="51"/>
  <c r="P301" i="68"/>
  <c r="P95" i="52"/>
  <c r="P117" i="52"/>
  <c r="P100" i="51"/>
  <c r="P272" i="70"/>
  <c r="P78" i="53"/>
  <c r="P148" i="51"/>
  <c r="P37" i="51"/>
  <c r="P22" i="52"/>
  <c r="P176" i="52"/>
  <c r="P68" i="52"/>
  <c r="P150" i="52"/>
  <c r="P141" i="51"/>
  <c r="P173" i="52"/>
  <c r="P242" i="65"/>
  <c r="P240" i="65"/>
  <c r="P34" i="52"/>
  <c r="P73" i="51"/>
  <c r="P140" i="53"/>
  <c r="P153" i="51"/>
  <c r="P141" i="52"/>
  <c r="P147" i="52"/>
  <c r="P250" i="65"/>
  <c r="P90" i="52"/>
  <c r="P97" i="51"/>
  <c r="P12" i="52"/>
  <c r="P131" i="51"/>
  <c r="P130" i="51"/>
  <c r="P50" i="53"/>
  <c r="P286" i="68"/>
  <c r="P5" i="53"/>
  <c r="P133" i="51"/>
  <c r="P118" i="52"/>
  <c r="P120" i="53"/>
  <c r="P83" i="52"/>
  <c r="P10" i="52"/>
  <c r="P145" i="52"/>
  <c r="P236" i="65"/>
  <c r="P13" i="52"/>
  <c r="P235" i="65"/>
  <c r="P48" i="51"/>
  <c r="P52" i="52"/>
  <c r="P149" i="51"/>
  <c r="P111" i="51"/>
  <c r="P11" i="52"/>
  <c r="P93" i="53"/>
  <c r="P176" i="53"/>
  <c r="P127" i="51"/>
  <c r="P154" i="52"/>
  <c r="P51" i="52"/>
  <c r="P64" i="53"/>
  <c r="P60" i="51"/>
  <c r="P167" i="51"/>
  <c r="P269" i="71"/>
  <c r="P71" i="53"/>
  <c r="P237" i="66"/>
  <c r="P90" i="51"/>
  <c r="P87" i="52"/>
  <c r="P260" i="72"/>
  <c r="P300" i="64"/>
  <c r="P60" i="52"/>
  <c r="P168" i="52"/>
  <c r="P65" i="52"/>
  <c r="P11" i="53"/>
  <c r="P33" i="52"/>
  <c r="P71" i="51"/>
  <c r="P33" i="51"/>
  <c r="P339" i="68"/>
  <c r="P168" i="51"/>
  <c r="P236" i="66"/>
  <c r="P121" i="53"/>
  <c r="P93" i="51"/>
  <c r="P54" i="51"/>
  <c r="P231" i="66"/>
  <c r="P30" i="52"/>
  <c r="P166" i="51"/>
  <c r="P169" i="52"/>
  <c r="P290" i="68"/>
  <c r="P70" i="52"/>
  <c r="P155" i="51"/>
  <c r="P45" i="52"/>
  <c r="P70" i="53"/>
  <c r="P175" i="53"/>
  <c r="P129" i="51"/>
  <c r="P139" i="53"/>
  <c r="P26" i="53"/>
  <c r="P50" i="51"/>
  <c r="P10" i="53"/>
  <c r="P38" i="51"/>
  <c r="P265" i="69"/>
  <c r="P92" i="51"/>
  <c r="P20" i="51"/>
  <c r="P88" i="52"/>
  <c r="P31" i="52"/>
  <c r="P17" i="52"/>
  <c r="P108" i="52"/>
  <c r="P320" i="68"/>
  <c r="P85" i="52"/>
  <c r="P255" i="71"/>
  <c r="P258" i="66"/>
  <c r="P288" i="64"/>
  <c r="P273" i="67"/>
  <c r="P261" i="70"/>
  <c r="P262" i="69"/>
  <c r="P287" i="64"/>
  <c r="P247" i="67"/>
  <c r="P266" i="66"/>
  <c r="P259" i="65"/>
  <c r="P232" i="71"/>
  <c r="P47" i="52"/>
  <c r="P273" i="66"/>
  <c r="P235" i="66"/>
  <c r="P226" i="72"/>
  <c r="P272" i="67"/>
  <c r="P262" i="66"/>
  <c r="P312" i="68"/>
  <c r="P263" i="64"/>
  <c r="P231" i="69"/>
  <c r="P4" i="53"/>
  <c r="P231" i="71"/>
  <c r="P245" i="72"/>
  <c r="P227" i="72"/>
  <c r="P259" i="66"/>
  <c r="P235" i="72"/>
  <c r="P259" i="67"/>
  <c r="P109" i="51"/>
  <c r="P315" i="68"/>
  <c r="P254" i="70"/>
  <c r="P238" i="65"/>
  <c r="P255" i="72"/>
  <c r="P275" i="64"/>
  <c r="P283" i="68"/>
  <c r="P241" i="69"/>
  <c r="P231" i="70"/>
  <c r="P44" i="52"/>
  <c r="P245" i="71"/>
  <c r="P233" i="67"/>
  <c r="P313" i="68"/>
  <c r="P251" i="67"/>
  <c r="P161" i="53"/>
  <c r="P283" i="64"/>
  <c r="P322" i="68"/>
  <c r="P296" i="64"/>
  <c r="P233" i="70"/>
  <c r="P323" i="68"/>
  <c r="P240" i="70"/>
  <c r="P338" i="68"/>
  <c r="P49" i="51"/>
  <c r="P270" i="67"/>
  <c r="P248" i="72"/>
  <c r="P164" i="52"/>
  <c r="P258" i="70"/>
  <c r="P280" i="67"/>
  <c r="P68" i="51"/>
  <c r="P28" i="51"/>
  <c r="P128" i="52"/>
  <c r="P311" i="68"/>
  <c r="P264" i="70"/>
  <c r="P248" i="65"/>
  <c r="P248" i="71"/>
  <c r="P228" i="71"/>
  <c r="P340" i="68"/>
  <c r="P290" i="64"/>
  <c r="P162" i="52"/>
  <c r="P269" i="72"/>
  <c r="P235" i="71"/>
  <c r="P252" i="66"/>
  <c r="P241" i="65"/>
  <c r="P252" i="71"/>
  <c r="P106" i="52"/>
  <c r="P258" i="65"/>
  <c r="P30" i="51"/>
  <c r="P257" i="65"/>
  <c r="P244" i="72"/>
  <c r="P43" i="53"/>
  <c r="P227" i="67"/>
  <c r="P265" i="65"/>
  <c r="P43" i="51"/>
  <c r="P3" i="51"/>
  <c r="P240" i="71"/>
  <c r="P105" i="51"/>
  <c r="P295" i="64"/>
  <c r="P274" i="64"/>
  <c r="P161" i="51"/>
  <c r="P246" i="66"/>
  <c r="P124" i="52"/>
  <c r="P230" i="67"/>
  <c r="P81" i="51"/>
  <c r="P280" i="68"/>
  <c r="P219" i="71"/>
  <c r="P246" i="69"/>
  <c r="P252" i="64"/>
  <c r="P226" i="65"/>
  <c r="P294" i="64"/>
  <c r="P226" i="69"/>
  <c r="P75" i="53"/>
  <c r="P271" i="72"/>
  <c r="P265" i="72"/>
  <c r="P281" i="70"/>
  <c r="P65" i="53"/>
  <c r="P278" i="70"/>
  <c r="P29" i="53"/>
  <c r="P171" i="53"/>
  <c r="P37" i="53"/>
  <c r="P91" i="53"/>
  <c r="P269" i="70"/>
  <c r="P115" i="51"/>
  <c r="P267" i="70"/>
  <c r="P281" i="66"/>
  <c r="P235" i="69"/>
  <c r="P345" i="68"/>
  <c r="P159" i="53"/>
  <c r="P97" i="53"/>
  <c r="P110" i="53"/>
  <c r="P281" i="69"/>
  <c r="P101" i="53"/>
  <c r="P264" i="71"/>
  <c r="P133" i="53"/>
  <c r="P137" i="53"/>
  <c r="P74" i="53"/>
  <c r="P34" i="53"/>
  <c r="P57" i="53"/>
  <c r="P98" i="53"/>
  <c r="P145" i="53"/>
  <c r="P15" i="53"/>
  <c r="P38" i="53"/>
  <c r="P131" i="53"/>
  <c r="P116" i="53"/>
  <c r="P274" i="70"/>
  <c r="P72" i="53"/>
  <c r="P138" i="53"/>
  <c r="P72" i="51"/>
  <c r="P344" i="68"/>
  <c r="P146" i="53"/>
  <c r="P277" i="70"/>
  <c r="P15" i="51"/>
  <c r="P269" i="66"/>
  <c r="P41" i="51"/>
  <c r="P136" i="51"/>
  <c r="P109" i="53"/>
  <c r="P172" i="51"/>
  <c r="P277" i="69"/>
  <c r="P276" i="69"/>
  <c r="P77" i="52"/>
  <c r="P276" i="66"/>
  <c r="P269" i="67"/>
  <c r="P47" i="53"/>
  <c r="P28" i="53"/>
  <c r="P162" i="53"/>
  <c r="P257" i="72"/>
  <c r="P65" i="51"/>
  <c r="P9" i="53"/>
  <c r="P239" i="66"/>
  <c r="P26" i="51"/>
  <c r="P121" i="52"/>
  <c r="P169" i="53"/>
  <c r="P256" i="72"/>
  <c r="P131" i="52"/>
  <c r="P118" i="51"/>
  <c r="P5" i="52"/>
  <c r="P158" i="51"/>
  <c r="P148" i="53"/>
  <c r="P30" i="53"/>
  <c r="P134" i="52"/>
  <c r="P119" i="51"/>
  <c r="P74" i="52"/>
  <c r="P310" i="64"/>
  <c r="P231" i="65"/>
  <c r="P167" i="53"/>
  <c r="P77" i="53"/>
  <c r="P83" i="51"/>
  <c r="P122" i="51"/>
  <c r="P126" i="51"/>
  <c r="P74" i="51"/>
  <c r="P31" i="53"/>
  <c r="P270" i="69"/>
  <c r="P228" i="67"/>
  <c r="P78" i="51"/>
  <c r="P148" i="52"/>
  <c r="P67" i="51"/>
  <c r="P233" i="65"/>
  <c r="P135" i="51"/>
  <c r="P22" i="51"/>
  <c r="P92" i="52"/>
  <c r="P89" i="53"/>
  <c r="P73" i="52"/>
  <c r="P69" i="51"/>
  <c r="P139" i="52"/>
  <c r="P171" i="51"/>
  <c r="P19" i="51"/>
  <c r="P268" i="66"/>
  <c r="P76" i="51"/>
  <c r="P107" i="52"/>
  <c r="P256" i="67"/>
  <c r="P177" i="52"/>
  <c r="P98" i="52"/>
  <c r="P257" i="64"/>
  <c r="P270" i="70"/>
  <c r="P78" i="52"/>
  <c r="P29" i="51"/>
  <c r="P110" i="51"/>
  <c r="P96" i="52"/>
  <c r="P45" i="53"/>
  <c r="P88" i="51"/>
  <c r="P130" i="52"/>
  <c r="P120" i="52"/>
  <c r="P228" i="66"/>
  <c r="P335" i="68"/>
  <c r="P170" i="51"/>
  <c r="P56" i="51"/>
  <c r="P172" i="52"/>
  <c r="P135" i="52"/>
  <c r="P333" i="68"/>
  <c r="P163" i="52"/>
  <c r="P126" i="52"/>
  <c r="P243" i="65"/>
  <c r="P232" i="65"/>
  <c r="P100" i="53"/>
  <c r="P102" i="53"/>
  <c r="P152" i="51"/>
  <c r="P41" i="52"/>
  <c r="P83" i="53"/>
  <c r="P253" i="65"/>
  <c r="P51" i="51"/>
  <c r="P50" i="52"/>
  <c r="P176" i="51"/>
  <c r="P69" i="53"/>
  <c r="P233" i="66"/>
  <c r="P173" i="51"/>
  <c r="P140" i="52"/>
  <c r="P14" i="51"/>
  <c r="P35" i="52"/>
  <c r="P137" i="51"/>
  <c r="P132" i="51"/>
  <c r="P26" i="52"/>
  <c r="P129" i="52"/>
  <c r="P59" i="53"/>
  <c r="P174" i="51"/>
  <c r="P5" i="51"/>
  <c r="P70" i="51"/>
  <c r="P18" i="52"/>
  <c r="P278" i="64"/>
  <c r="P102" i="52"/>
  <c r="P122" i="52"/>
  <c r="P56" i="52"/>
  <c r="P102" i="51"/>
  <c r="P255" i="70"/>
  <c r="P264" i="64"/>
  <c r="P243" i="72"/>
  <c r="P239" i="69"/>
  <c r="P260" i="66"/>
  <c r="P250" i="66"/>
  <c r="P261" i="67"/>
  <c r="P238" i="69"/>
  <c r="P242" i="71"/>
  <c r="P234" i="67"/>
  <c r="P255" i="67"/>
  <c r="P280" i="70"/>
  <c r="P304" i="64"/>
  <c r="P233" i="71"/>
  <c r="P232" i="67"/>
  <c r="P125" i="51"/>
  <c r="P277" i="64"/>
  <c r="P234" i="66"/>
  <c r="P238" i="70"/>
  <c r="P250" i="70"/>
  <c r="P144" i="52"/>
  <c r="P233" i="72"/>
  <c r="P249" i="71"/>
  <c r="P238" i="67"/>
  <c r="P254" i="66"/>
  <c r="P266" i="65"/>
  <c r="P229" i="65"/>
  <c r="P247" i="72"/>
  <c r="P261" i="72"/>
  <c r="P273" i="65"/>
  <c r="P263" i="72"/>
  <c r="P242" i="70"/>
  <c r="P44" i="51"/>
  <c r="P251" i="72"/>
  <c r="P128" i="51"/>
  <c r="P87" i="51"/>
  <c r="P240" i="69"/>
  <c r="P250" i="71"/>
  <c r="P258" i="67"/>
  <c r="P63" i="51"/>
  <c r="P228" i="72"/>
  <c r="P66" i="52"/>
  <c r="P224" i="72"/>
  <c r="P252" i="67"/>
  <c r="P300" i="68"/>
  <c r="P224" i="71"/>
  <c r="P7" i="51"/>
  <c r="P259" i="70"/>
  <c r="P66" i="51"/>
  <c r="P261" i="71"/>
  <c r="P256" i="64"/>
  <c r="P336" i="68"/>
  <c r="P305" i="68"/>
  <c r="P82" i="53"/>
  <c r="P237" i="70"/>
  <c r="P286" i="64"/>
  <c r="P254" i="67"/>
  <c r="P281" i="64"/>
  <c r="P227" i="66"/>
  <c r="P271" i="65"/>
  <c r="P4" i="51"/>
  <c r="P309" i="68"/>
  <c r="P7" i="52"/>
  <c r="P44" i="53"/>
  <c r="P285" i="64"/>
  <c r="P239" i="70"/>
  <c r="P252" i="70"/>
  <c r="P243" i="69"/>
  <c r="P252" i="72"/>
  <c r="P229" i="66"/>
  <c r="P292" i="64"/>
  <c r="P280" i="66"/>
  <c r="P282" i="64"/>
  <c r="P109" i="52"/>
  <c r="P311" i="64"/>
  <c r="P82" i="52"/>
  <c r="P271" i="66"/>
  <c r="P229" i="72"/>
  <c r="P227" i="65"/>
  <c r="P249" i="70"/>
  <c r="P62" i="52"/>
  <c r="P62" i="51"/>
  <c r="P62" i="53"/>
  <c r="P143" i="51"/>
  <c r="P265" i="67"/>
  <c r="P222" i="71"/>
  <c r="P249" i="67"/>
  <c r="P220" i="72"/>
  <c r="P247" i="69"/>
  <c r="P24" i="53"/>
  <c r="P222" i="72"/>
  <c r="P229" i="70"/>
  <c r="P3" i="52"/>
  <c r="P230" i="70"/>
  <c r="P264" i="65"/>
  <c r="P245" i="66"/>
  <c r="P264" i="67"/>
  <c r="P245" i="65"/>
  <c r="P237" i="72"/>
  <c r="P245" i="70"/>
  <c r="P119" i="53"/>
  <c r="P55" i="53"/>
  <c r="P129" i="53"/>
  <c r="P309" i="64"/>
  <c r="P236" i="69"/>
  <c r="P165" i="53"/>
  <c r="P341" i="68"/>
  <c r="P134" i="53"/>
  <c r="P265" i="71"/>
  <c r="P128" i="53"/>
  <c r="P60" i="53"/>
  <c r="P275" i="69"/>
  <c r="P275" i="67"/>
  <c r="P275" i="66"/>
  <c r="P274" i="66"/>
  <c r="P22" i="53"/>
  <c r="P48" i="53"/>
  <c r="P271" i="71"/>
  <c r="P86" i="53"/>
  <c r="P234" i="69"/>
  <c r="P163" i="53"/>
  <c r="P277" i="67"/>
  <c r="P278" i="66"/>
  <c r="P276" i="67"/>
  <c r="P278" i="67"/>
  <c r="P114" i="53"/>
  <c r="P84" i="53"/>
  <c r="P96" i="53"/>
  <c r="P259" i="72"/>
  <c r="P6" i="53"/>
  <c r="P113" i="52"/>
  <c r="P170" i="53"/>
  <c r="P268" i="72"/>
  <c r="P53" i="53"/>
  <c r="P103" i="53"/>
  <c r="P141" i="53"/>
  <c r="P12" i="53"/>
  <c r="P17" i="51"/>
  <c r="P299" i="64"/>
  <c r="P254" i="69"/>
  <c r="P258" i="72"/>
  <c r="P130" i="53"/>
  <c r="P175" i="51"/>
  <c r="P233" i="69"/>
  <c r="P267" i="71"/>
  <c r="P19" i="53"/>
  <c r="P101" i="51"/>
  <c r="P266" i="71"/>
  <c r="P7" i="53"/>
  <c r="P154" i="51"/>
  <c r="P32" i="53"/>
  <c r="P259" i="71"/>
  <c r="P276" i="65"/>
  <c r="P125" i="53"/>
  <c r="P34" i="51"/>
  <c r="P66" i="53"/>
  <c r="P260" i="64"/>
  <c r="P97" i="52"/>
  <c r="P157" i="53"/>
  <c r="P94" i="52"/>
  <c r="P151" i="52"/>
  <c r="P331" i="68"/>
  <c r="P48" i="52"/>
  <c r="P52" i="51"/>
  <c r="P91" i="51"/>
  <c r="P94" i="51"/>
  <c r="P153" i="52"/>
  <c r="P103" i="51"/>
  <c r="P127" i="52"/>
  <c r="P167" i="52"/>
  <c r="P268" i="67"/>
  <c r="P120" i="51"/>
  <c r="P49" i="52"/>
  <c r="P158" i="53"/>
  <c r="P45" i="51"/>
  <c r="P16" i="51"/>
  <c r="P57" i="52"/>
  <c r="P116" i="51"/>
  <c r="P169" i="51"/>
  <c r="P259" i="64"/>
  <c r="P299" i="68"/>
  <c r="P110" i="52"/>
  <c r="P150" i="51"/>
  <c r="P327" i="68"/>
  <c r="P132" i="52"/>
  <c r="P268" i="64"/>
  <c r="P253" i="70"/>
  <c r="P89" i="51"/>
  <c r="P52" i="53"/>
  <c r="P265" i="70"/>
  <c r="P58" i="53"/>
  <c r="P134" i="51"/>
  <c r="P9" i="52"/>
  <c r="P108" i="51"/>
  <c r="P296" i="68"/>
  <c r="P237" i="67"/>
  <c r="P174" i="52"/>
  <c r="P268" i="69"/>
  <c r="P29" i="52"/>
  <c r="P151" i="51"/>
  <c r="P346" i="68"/>
  <c r="P92" i="53"/>
  <c r="P87" i="53"/>
  <c r="P271" i="64"/>
  <c r="P155" i="52"/>
  <c r="P121" i="51"/>
  <c r="P76" i="52"/>
  <c r="P116" i="52"/>
  <c r="P99" i="52"/>
  <c r="P267" i="64"/>
  <c r="P243" i="66"/>
  <c r="P279" i="70"/>
  <c r="P258" i="64"/>
  <c r="P91" i="52"/>
  <c r="P19" i="52"/>
  <c r="P156" i="51"/>
  <c r="P111" i="52"/>
  <c r="P55" i="51"/>
  <c r="P6" i="51"/>
  <c r="P124" i="53"/>
  <c r="P298" i="64"/>
  <c r="P262" i="64"/>
  <c r="P101" i="52"/>
  <c r="P67" i="52"/>
  <c r="P88" i="53"/>
  <c r="P21" i="52"/>
  <c r="P64" i="52"/>
  <c r="P139" i="51"/>
  <c r="P51" i="53"/>
  <c r="P21" i="53"/>
  <c r="P84" i="52"/>
  <c r="P14" i="52"/>
  <c r="P292" i="68"/>
  <c r="P93" i="52"/>
  <c r="P40" i="53"/>
  <c r="P279" i="69"/>
  <c r="P58" i="52"/>
  <c r="P59" i="51"/>
  <c r="P150" i="53"/>
  <c r="P13" i="53"/>
  <c r="P166" i="52"/>
  <c r="P240" i="67"/>
  <c r="P32" i="52"/>
  <c r="P165" i="51"/>
  <c r="P168" i="53"/>
  <c r="P11" i="51"/>
  <c r="P303" i="64"/>
  <c r="P40" i="52"/>
  <c r="P20" i="53"/>
  <c r="P253" i="69"/>
  <c r="P157" i="52"/>
  <c r="P241" i="67"/>
  <c r="P261" i="64"/>
  <c r="P230" i="66"/>
  <c r="P303" i="68"/>
  <c r="P266" i="64"/>
  <c r="P253" i="71"/>
  <c r="P241" i="66"/>
  <c r="P230" i="72"/>
  <c r="P298" i="68"/>
  <c r="P291" i="64"/>
  <c r="P251" i="70"/>
  <c r="P256" i="70"/>
  <c r="P25" i="51"/>
  <c r="P262" i="70"/>
  <c r="P270" i="71"/>
  <c r="P256" i="65"/>
  <c r="P244" i="71"/>
  <c r="P164" i="51"/>
  <c r="P144" i="51"/>
  <c r="P318" i="68"/>
  <c r="P295" i="68"/>
  <c r="P266" i="67"/>
  <c r="P241" i="71"/>
  <c r="P287" i="68"/>
  <c r="P82" i="51"/>
  <c r="P249" i="65"/>
  <c r="P232" i="69"/>
  <c r="P253" i="66"/>
  <c r="P281" i="68"/>
  <c r="P247" i="65"/>
  <c r="P221" i="72"/>
  <c r="P257" i="66"/>
  <c r="P279" i="65"/>
  <c r="P247" i="66"/>
  <c r="P279" i="68"/>
  <c r="P239" i="67"/>
  <c r="P232" i="72"/>
  <c r="P251" i="69"/>
  <c r="P234" i="70"/>
  <c r="P282" i="68"/>
  <c r="P257" i="70"/>
  <c r="P260" i="70"/>
  <c r="P63" i="52"/>
  <c r="P306" i="68"/>
  <c r="P260" i="67"/>
  <c r="P301" i="64"/>
  <c r="P262" i="71"/>
  <c r="P162" i="51"/>
  <c r="P228" i="65"/>
  <c r="P321" i="68"/>
  <c r="P248" i="66"/>
  <c r="P251" i="66"/>
  <c r="P255" i="65"/>
  <c r="P248" i="67"/>
  <c r="P259" i="69"/>
  <c r="P254" i="65"/>
  <c r="P251" i="65"/>
  <c r="P262" i="67"/>
  <c r="P270" i="64"/>
  <c r="P246" i="71"/>
  <c r="P225" i="72"/>
  <c r="P284" i="64"/>
  <c r="P105" i="53"/>
  <c r="P232" i="66"/>
  <c r="P242" i="72"/>
  <c r="P285" i="68"/>
  <c r="P250" i="72"/>
  <c r="P247" i="71"/>
  <c r="P236" i="67"/>
  <c r="P289" i="64"/>
  <c r="P310" i="68"/>
  <c r="P229" i="71"/>
  <c r="P261" i="65"/>
  <c r="P308" i="68"/>
  <c r="P250" i="67"/>
  <c r="P234" i="71"/>
  <c r="P258" i="69"/>
  <c r="P291" i="68"/>
  <c r="P247" i="70"/>
  <c r="P229" i="69"/>
  <c r="P248" i="69"/>
  <c r="P43" i="52"/>
  <c r="P161" i="52"/>
  <c r="P3" i="53"/>
  <c r="P246" i="67"/>
  <c r="P143" i="52"/>
  <c r="P265" i="66"/>
  <c r="P24" i="51"/>
  <c r="P81" i="53"/>
  <c r="P228" i="70"/>
  <c r="P238" i="71"/>
  <c r="P220" i="71"/>
  <c r="P230" i="69"/>
  <c r="P307" i="68"/>
  <c r="P273" i="64"/>
  <c r="P219" i="72"/>
  <c r="P237" i="71"/>
  <c r="P264" i="66"/>
  <c r="P245" i="69"/>
  <c r="P274" i="69"/>
  <c r="P108" i="53"/>
  <c r="P267" i="67"/>
  <c r="P275" i="65"/>
  <c r="P275" i="70"/>
  <c r="P46" i="53"/>
  <c r="P281" i="65"/>
  <c r="P177" i="53"/>
  <c r="P113" i="53"/>
  <c r="P114" i="51"/>
  <c r="P54" i="53"/>
  <c r="P112" i="51"/>
  <c r="P152" i="53"/>
  <c r="P99" i="53"/>
  <c r="P41" i="53"/>
  <c r="P126" i="53"/>
  <c r="P67" i="53"/>
  <c r="P27" i="53"/>
  <c r="P17" i="53"/>
  <c r="P136" i="53"/>
  <c r="P281" i="67"/>
  <c r="P35" i="53"/>
  <c r="P172" i="53"/>
  <c r="P132" i="53"/>
  <c r="P274" i="67"/>
  <c r="P79" i="53"/>
  <c r="P107" i="53"/>
  <c r="P252" i="69"/>
  <c r="P154" i="53"/>
  <c r="P156" i="53"/>
  <c r="P127" i="53"/>
  <c r="P95" i="53"/>
  <c r="P122" i="53"/>
  <c r="P347" i="68"/>
  <c r="P306" i="64"/>
  <c r="P16" i="52"/>
  <c r="P21" i="51"/>
  <c r="P269" i="65"/>
  <c r="P266" i="72"/>
  <c r="P269" i="69"/>
  <c r="P343" i="68"/>
  <c r="P257" i="71"/>
  <c r="P272" i="69"/>
  <c r="P276" i="70"/>
  <c r="P85" i="53"/>
  <c r="P39" i="53"/>
  <c r="P266" i="70"/>
  <c r="P349" i="68"/>
  <c r="P273" i="70"/>
  <c r="P36" i="51"/>
  <c r="P268" i="70"/>
  <c r="P308" i="64"/>
  <c r="P266" i="69"/>
  <c r="P271" i="69"/>
  <c r="P273" i="69"/>
  <c r="P235" i="67"/>
  <c r="P107" i="51"/>
  <c r="P138" i="51"/>
  <c r="P68" i="53"/>
  <c r="P237" i="65"/>
  <c r="P55" i="52"/>
  <c r="P35" i="51"/>
  <c r="P99" i="51"/>
  <c r="P33" i="53"/>
  <c r="P157" i="51"/>
  <c r="P86" i="52"/>
  <c r="P268" i="65"/>
  <c r="P170" i="52"/>
  <c r="P293" i="68"/>
  <c r="P175" i="52"/>
  <c r="P147" i="51"/>
  <c r="P119" i="52"/>
  <c r="P171" i="52"/>
  <c r="P149" i="53"/>
  <c r="P39" i="52"/>
  <c r="P152" i="52"/>
  <c r="P37" i="52"/>
  <c r="P85" i="51"/>
  <c r="P133" i="52"/>
  <c r="P243" i="67"/>
  <c r="P258" i="71"/>
  <c r="P89" i="52"/>
  <c r="P31" i="51"/>
  <c r="P15" i="52"/>
  <c r="P257" i="69"/>
  <c r="P137" i="52"/>
  <c r="P294" i="68"/>
  <c r="P39" i="51"/>
  <c r="P8" i="52"/>
  <c r="P77" i="51"/>
  <c r="P27" i="52"/>
  <c r="P75" i="51"/>
  <c r="P289" i="68"/>
  <c r="P165" i="52"/>
  <c r="P256" i="71"/>
  <c r="P136" i="52"/>
  <c r="P138" i="52"/>
  <c r="P284" i="68"/>
  <c r="P163" i="51"/>
  <c r="P57" i="51"/>
  <c r="P98" i="51"/>
  <c r="P242" i="67"/>
  <c r="P151" i="53"/>
  <c r="P272" i="65"/>
  <c r="P72" i="52"/>
  <c r="P94" i="53"/>
  <c r="P269" i="64"/>
  <c r="P279" i="64"/>
  <c r="P251" i="71"/>
  <c r="P166" i="53"/>
  <c r="P242" i="66"/>
  <c r="P53" i="52"/>
  <c r="P288" i="68"/>
  <c r="P111" i="53"/>
  <c r="P117" i="51"/>
  <c r="P71" i="52"/>
  <c r="P13" i="51"/>
  <c r="P140" i="51"/>
  <c r="P159" i="52"/>
  <c r="P156" i="52"/>
  <c r="P158" i="52"/>
  <c r="P270" i="65"/>
  <c r="P79" i="52"/>
  <c r="P69" i="52"/>
  <c r="P75" i="52"/>
  <c r="P149" i="52"/>
  <c r="P40" i="51"/>
  <c r="P36" i="52"/>
  <c r="P6" i="52"/>
  <c r="P64" i="51"/>
  <c r="P46" i="52"/>
  <c r="P58" i="51"/>
  <c r="P262" i="72"/>
  <c r="P59" i="52"/>
  <c r="P240" i="66"/>
  <c r="P12" i="51"/>
  <c r="P95" i="51"/>
  <c r="P32" i="51"/>
  <c r="P20" i="52"/>
  <c r="P159" i="51"/>
  <c r="P260" i="65"/>
  <c r="P234" i="65"/>
  <c r="P177" i="51"/>
  <c r="P84" i="51"/>
  <c r="P145" i="51"/>
  <c r="P38" i="52"/>
  <c r="P297" i="68"/>
  <c r="P103" i="52"/>
  <c r="P90" i="53"/>
  <c r="P8" i="51"/>
  <c r="P54" i="52"/>
  <c r="P279" i="67"/>
  <c r="P227" i="71"/>
  <c r="P253" i="72"/>
  <c r="P256" i="66"/>
  <c r="P223" i="72"/>
  <c r="P255" i="64"/>
  <c r="P270" i="66"/>
  <c r="P47" i="51"/>
  <c r="P229" i="67"/>
  <c r="P125" i="52"/>
  <c r="P261" i="66"/>
  <c r="P4" i="52"/>
  <c r="P260" i="69"/>
  <c r="P255" i="66"/>
  <c r="P230" i="71"/>
  <c r="P319" i="68"/>
  <c r="P325" i="68"/>
  <c r="P25" i="53"/>
  <c r="P260" i="71"/>
  <c r="P106" i="51"/>
  <c r="P257" i="67"/>
  <c r="P234" i="72"/>
  <c r="P243" i="70"/>
  <c r="P279" i="66"/>
  <c r="P252" i="65"/>
  <c r="P63" i="53"/>
  <c r="P348" i="68"/>
  <c r="P280" i="65"/>
  <c r="P314" i="68"/>
  <c r="P312" i="64"/>
  <c r="P28" i="52"/>
  <c r="P25" i="52"/>
  <c r="P242" i="69"/>
  <c r="P316" i="68"/>
  <c r="P143" i="53"/>
  <c r="P317" i="68"/>
  <c r="P241" i="72"/>
  <c r="P9" i="51"/>
  <c r="P236" i="70"/>
  <c r="P334" i="68"/>
  <c r="P276" i="64"/>
  <c r="P324" i="68"/>
  <c r="P225" i="71"/>
  <c r="P272" i="66"/>
  <c r="P239" i="65"/>
  <c r="P302" i="64"/>
  <c r="P264" i="69"/>
  <c r="P280" i="69"/>
  <c r="P226" i="71"/>
  <c r="P254" i="64"/>
  <c r="P261" i="69"/>
  <c r="P232" i="70"/>
  <c r="P230" i="65"/>
  <c r="P146" i="52"/>
  <c r="P231" i="72"/>
  <c r="P271" i="67"/>
  <c r="P239" i="72"/>
  <c r="P250" i="69"/>
  <c r="P280" i="64"/>
  <c r="P246" i="72"/>
  <c r="P238" i="66"/>
  <c r="P243" i="71"/>
  <c r="P223" i="71"/>
  <c r="P329" i="68"/>
  <c r="P146" i="51"/>
  <c r="P265" i="64"/>
  <c r="P241" i="70"/>
  <c r="P256" i="69"/>
  <c r="P249" i="72"/>
  <c r="P235" i="70"/>
  <c r="P263" i="71"/>
  <c r="P239" i="71"/>
  <c r="P253" i="67"/>
  <c r="P221" i="71"/>
  <c r="P237" i="69"/>
  <c r="P270" i="72"/>
  <c r="P262" i="65"/>
  <c r="P231" i="67"/>
  <c r="P105" i="52"/>
  <c r="P328" i="68"/>
  <c r="P304" i="68"/>
  <c r="P253" i="64"/>
  <c r="P238" i="72"/>
  <c r="P124" i="51"/>
  <c r="P249" i="66"/>
  <c r="P24" i="52"/>
  <c r="P240" i="72"/>
  <c r="P249" i="69"/>
  <c r="P81" i="52"/>
  <c r="P228" i="69"/>
  <c r="P226" i="66"/>
  <c r="P248" i="70"/>
  <c r="P246" i="65"/>
  <c r="P245" i="67"/>
  <c r="P227" i="69"/>
  <c r="P227" i="70"/>
  <c r="P226" i="67"/>
  <c r="P246" i="70"/>
  <c r="P226" i="70"/>
  <c r="P5" i="16"/>
  <c r="P9" i="16"/>
  <c r="P13" i="16"/>
  <c r="P20" i="16"/>
  <c r="P17" i="17"/>
  <c r="P18" i="17"/>
  <c r="P7" i="15"/>
  <c r="P11" i="15"/>
  <c r="P18" i="15"/>
  <c r="P22" i="15"/>
  <c r="P28" i="15"/>
  <c r="P32" i="15"/>
  <c r="P9" i="17"/>
  <c r="P22" i="17"/>
  <c r="P29" i="16"/>
  <c r="P6" i="16"/>
  <c r="P10" i="16"/>
  <c r="P14" i="16"/>
  <c r="P21" i="16"/>
  <c r="P8" i="15"/>
  <c r="P12" i="15"/>
  <c r="P19" i="15"/>
  <c r="P24" i="15"/>
  <c r="P29" i="15"/>
  <c r="P5" i="17"/>
  <c r="P6" i="17"/>
  <c r="P19" i="17"/>
  <c r="P29" i="17"/>
  <c r="P25" i="16"/>
  <c r="P30" i="16"/>
  <c r="P16" i="15"/>
  <c r="P7" i="16"/>
  <c r="P11" i="16"/>
  <c r="P18" i="16"/>
  <c r="P22" i="16"/>
  <c r="P9" i="15"/>
  <c r="P13" i="15"/>
  <c r="P20" i="15"/>
  <c r="P25" i="15"/>
  <c r="P30" i="15"/>
  <c r="P7" i="17"/>
  <c r="P20" i="17"/>
  <c r="P30" i="17"/>
  <c r="P26" i="16"/>
  <c r="P31" i="16"/>
  <c r="P5" i="15"/>
  <c r="P8" i="16"/>
  <c r="P12" i="16"/>
  <c r="P19" i="16"/>
  <c r="P24" i="16"/>
  <c r="P28" i="17"/>
  <c r="P6" i="15"/>
  <c r="P10" i="15"/>
  <c r="P14" i="15"/>
  <c r="P21" i="15"/>
  <c r="P26" i="15"/>
  <c r="P31" i="15"/>
  <c r="P8" i="17"/>
  <c r="P21" i="17"/>
  <c r="P28" i="16"/>
  <c r="P32" i="16"/>
  <c r="P134" i="29"/>
  <c r="P128" i="29"/>
  <c r="P167" i="6"/>
  <c r="P143" i="6"/>
  <c r="P123" i="29"/>
  <c r="P142" i="29"/>
  <c r="Q173" i="6"/>
  <c r="Q149" i="6"/>
  <c r="Q127" i="6"/>
  <c r="Q136" i="6"/>
  <c r="Q160" i="6"/>
  <c r="Q113" i="52"/>
  <c r="Q275" i="69"/>
  <c r="Q72" i="53"/>
  <c r="Q112" i="52"/>
  <c r="Q274" i="70"/>
  <c r="Q76" i="53"/>
  <c r="Q97" i="53"/>
  <c r="Q267" i="69"/>
  <c r="Q144" i="53"/>
  <c r="Q342" i="68"/>
  <c r="Q86" i="53"/>
  <c r="Q146" i="53"/>
  <c r="Q174" i="53"/>
  <c r="Q126" i="53"/>
  <c r="Q110" i="53"/>
  <c r="Q156" i="53"/>
  <c r="Q267" i="72"/>
  <c r="Q254" i="69"/>
  <c r="Q129" i="53"/>
  <c r="Q330" i="68"/>
  <c r="Q349" i="68"/>
  <c r="Q117" i="53"/>
  <c r="Q274" i="69"/>
  <c r="Q17" i="53"/>
  <c r="Q278" i="67"/>
  <c r="Q127" i="53"/>
  <c r="Q235" i="69"/>
  <c r="Q281" i="69"/>
  <c r="Q154" i="53"/>
  <c r="Q108" i="53"/>
  <c r="Q103" i="53"/>
  <c r="Q234" i="69"/>
  <c r="Q274" i="67"/>
  <c r="Q170" i="53"/>
  <c r="Q313" i="64"/>
  <c r="Q173" i="53"/>
  <c r="Q274" i="66"/>
  <c r="Q150" i="52"/>
  <c r="Q29" i="51"/>
  <c r="Q18" i="51"/>
  <c r="Q267" i="71"/>
  <c r="Q337" i="68"/>
  <c r="Q66" i="53"/>
  <c r="Q128" i="53"/>
  <c r="Q9" i="52"/>
  <c r="Q27" i="51"/>
  <c r="Q256" i="71"/>
  <c r="Q164" i="53"/>
  <c r="Q347" i="68"/>
  <c r="Q255" i="69"/>
  <c r="Q100" i="53"/>
  <c r="Q264" i="72"/>
  <c r="Q45" i="51"/>
  <c r="Q277" i="69"/>
  <c r="Q111" i="53"/>
  <c r="Q271" i="70"/>
  <c r="Q26" i="51"/>
  <c r="Q332" i="68"/>
  <c r="Q28" i="53"/>
  <c r="Q47" i="53"/>
  <c r="Q276" i="66"/>
  <c r="Q234" i="65"/>
  <c r="Q130" i="51"/>
  <c r="Q322" i="68"/>
  <c r="Q140" i="53"/>
  <c r="Q17" i="52"/>
  <c r="Q32" i="53"/>
  <c r="Q111" i="51"/>
  <c r="Q98" i="52"/>
  <c r="Q49" i="52"/>
  <c r="Q110" i="52"/>
  <c r="Q5" i="51"/>
  <c r="Q308" i="68"/>
  <c r="Q154" i="52"/>
  <c r="Q151" i="52"/>
  <c r="Q163" i="52"/>
  <c r="Q50" i="52"/>
  <c r="Q100" i="52"/>
  <c r="Q138" i="51"/>
  <c r="Q6" i="51"/>
  <c r="Q121" i="53"/>
  <c r="Q70" i="53"/>
  <c r="Q152" i="52"/>
  <c r="Q38" i="52"/>
  <c r="Q39" i="52"/>
  <c r="Q171" i="52"/>
  <c r="Q59" i="53"/>
  <c r="Q72" i="52"/>
  <c r="Q147" i="52"/>
  <c r="Q122" i="52"/>
  <c r="Q149" i="51"/>
  <c r="Q174" i="52"/>
  <c r="Q236" i="65"/>
  <c r="Q268" i="69"/>
  <c r="Q14" i="51"/>
  <c r="Q237" i="66"/>
  <c r="Q226" i="71"/>
  <c r="Q108" i="51"/>
  <c r="Q257" i="69"/>
  <c r="Q250" i="65"/>
  <c r="Q21" i="51"/>
  <c r="Q119" i="51"/>
  <c r="Q157" i="52"/>
  <c r="Q65" i="52"/>
  <c r="Q33" i="52"/>
  <c r="Q270" i="65"/>
  <c r="Q32" i="52"/>
  <c r="Q140" i="52"/>
  <c r="Q96" i="51"/>
  <c r="Q99" i="51"/>
  <c r="Q59" i="52"/>
  <c r="Q237" i="65"/>
  <c r="Q244" i="72"/>
  <c r="Q231" i="66"/>
  <c r="Q40" i="51"/>
  <c r="Q102" i="53"/>
  <c r="Q256" i="65"/>
  <c r="Q22" i="52"/>
  <c r="Q119" i="52"/>
  <c r="Q64" i="52"/>
  <c r="Q70" i="51"/>
  <c r="Q268" i="64"/>
  <c r="Q242" i="65"/>
  <c r="Q292" i="64"/>
  <c r="Q272" i="69"/>
  <c r="Q176" i="51"/>
  <c r="Q83" i="52"/>
  <c r="Q150" i="53"/>
  <c r="Q260" i="69"/>
  <c r="Q163" i="51"/>
  <c r="Q83" i="51"/>
  <c r="Q89" i="53"/>
  <c r="Q58" i="52"/>
  <c r="Q242" i="67"/>
  <c r="Q11" i="53"/>
  <c r="Q32" i="51"/>
  <c r="Q78" i="53"/>
  <c r="Q256" i="72"/>
  <c r="Q297" i="68"/>
  <c r="Q118" i="51"/>
  <c r="Q279" i="67"/>
  <c r="Q235" i="65"/>
  <c r="Q174" i="51"/>
  <c r="Q36" i="51"/>
  <c r="Q165" i="51"/>
  <c r="Q236" i="67"/>
  <c r="Q234" i="70"/>
  <c r="Q129" i="51"/>
  <c r="Q151" i="53"/>
  <c r="Q21" i="53"/>
  <c r="Q243" i="67"/>
  <c r="Q38" i="51"/>
  <c r="Q262" i="72"/>
  <c r="Q26" i="52"/>
  <c r="Q13" i="52"/>
  <c r="Q170" i="52"/>
  <c r="Q253" i="65"/>
  <c r="Q21" i="52"/>
  <c r="Q88" i="53"/>
  <c r="Q46" i="51"/>
  <c r="Q232" i="70"/>
  <c r="Q228" i="66"/>
  <c r="Q25" i="52"/>
  <c r="Q230" i="66"/>
  <c r="Q238" i="66"/>
  <c r="Q262" i="70"/>
  <c r="Q241" i="72"/>
  <c r="Q242" i="66"/>
  <c r="Q261" i="70"/>
  <c r="Q44" i="53"/>
  <c r="Q7" i="51"/>
  <c r="Q232" i="72"/>
  <c r="Q223" i="72"/>
  <c r="Q264" i="64"/>
  <c r="Q164" i="52"/>
  <c r="Q66" i="51"/>
  <c r="Q280" i="65"/>
  <c r="Q270" i="72"/>
  <c r="Q287" i="64"/>
  <c r="Q128" i="51"/>
  <c r="Q235" i="71"/>
  <c r="Q231" i="69"/>
  <c r="Q292" i="68"/>
  <c r="Q224" i="72"/>
  <c r="Q301" i="64"/>
  <c r="Q333" i="68"/>
  <c r="Q273" i="66"/>
  <c r="Q236" i="70"/>
  <c r="Q247" i="70"/>
  <c r="Q255" i="70"/>
  <c r="Q128" i="52"/>
  <c r="Q237" i="67"/>
  <c r="Q49" i="51"/>
  <c r="Q248" i="65"/>
  <c r="Q231" i="70"/>
  <c r="Q298" i="68"/>
  <c r="Q265" i="64"/>
  <c r="Q85" i="52"/>
  <c r="Q231" i="71"/>
  <c r="Q261" i="65"/>
  <c r="Q250" i="70"/>
  <c r="Q259" i="70"/>
  <c r="Q24" i="51"/>
  <c r="Q243" i="65"/>
  <c r="Q270" i="64"/>
  <c r="Q254" i="64"/>
  <c r="Q229" i="70"/>
  <c r="Q257" i="65"/>
  <c r="Q251" i="65"/>
  <c r="Q245" i="72"/>
  <c r="Q227" i="71"/>
  <c r="Q109" i="52"/>
  <c r="Q262" i="71"/>
  <c r="Q250" i="71"/>
  <c r="Q239" i="70"/>
  <c r="Q272" i="66"/>
  <c r="Q232" i="65"/>
  <c r="Q258" i="67"/>
  <c r="Q259" i="69"/>
  <c r="Q276" i="64"/>
  <c r="Q315" i="68"/>
  <c r="Q250" i="66"/>
  <c r="Q249" i="71"/>
  <c r="Q243" i="71"/>
  <c r="Q262" i="69"/>
  <c r="Q304" i="64"/>
  <c r="Q248" i="70"/>
  <c r="Q286" i="64"/>
  <c r="Q283" i="64"/>
  <c r="Q265" i="65"/>
  <c r="Q24" i="52"/>
  <c r="Q274" i="64"/>
  <c r="Q328" i="68"/>
  <c r="Q227" i="69"/>
  <c r="Q124" i="52"/>
  <c r="Q81" i="51"/>
  <c r="Q81" i="53"/>
  <c r="Q43" i="51"/>
  <c r="Q246" i="70"/>
  <c r="Q280" i="68"/>
  <c r="Q43" i="52"/>
  <c r="Q222" i="72"/>
  <c r="Q246" i="69"/>
  <c r="Q81" i="52"/>
  <c r="Q253" i="64"/>
  <c r="Q226" i="66"/>
  <c r="Q227" i="67"/>
  <c r="Q245" i="70"/>
  <c r="Q237" i="71"/>
  <c r="Q245" i="65"/>
  <c r="Q226" i="67"/>
  <c r="Q46" i="53"/>
  <c r="Q297" i="64"/>
  <c r="Q113" i="53"/>
  <c r="Q267" i="66"/>
  <c r="Q278" i="70"/>
  <c r="Q147" i="53"/>
  <c r="Q95" i="53"/>
  <c r="Q114" i="52"/>
  <c r="Q259" i="71"/>
  <c r="Q55" i="53"/>
  <c r="Q15" i="53"/>
  <c r="Q141" i="53"/>
  <c r="Q99" i="53"/>
  <c r="Q344" i="68"/>
  <c r="Q278" i="65"/>
  <c r="Q119" i="53"/>
  <c r="Q60" i="53"/>
  <c r="Q135" i="53"/>
  <c r="Q278" i="69"/>
  <c r="Q27" i="53"/>
  <c r="Q267" i="65"/>
  <c r="Q267" i="70"/>
  <c r="Q48" i="53"/>
  <c r="Q41" i="53"/>
  <c r="Q54" i="53"/>
  <c r="Q345" i="68"/>
  <c r="Q6" i="53"/>
  <c r="Q275" i="67"/>
  <c r="Q115" i="51"/>
  <c r="Q65" i="53"/>
  <c r="Q53" i="53"/>
  <c r="Q75" i="53"/>
  <c r="Q268" i="72"/>
  <c r="Q257" i="71"/>
  <c r="Q18" i="53"/>
  <c r="Q276" i="70"/>
  <c r="Q137" i="53"/>
  <c r="Q35" i="51"/>
  <c r="Q273" i="69"/>
  <c r="Q277" i="65"/>
  <c r="Q269" i="69"/>
  <c r="Q36" i="52"/>
  <c r="Q106" i="53"/>
  <c r="Q269" i="65"/>
  <c r="Q88" i="51"/>
  <c r="Q54" i="51"/>
  <c r="Q11" i="51"/>
  <c r="Q276" i="67"/>
  <c r="Q91" i="51"/>
  <c r="Q103" i="51"/>
  <c r="Q150" i="51"/>
  <c r="Q299" i="64"/>
  <c r="Q58" i="53"/>
  <c r="Q259" i="72"/>
  <c r="Q271" i="69"/>
  <c r="Q265" i="70"/>
  <c r="Q93" i="52"/>
  <c r="Q258" i="71"/>
  <c r="Q125" i="53"/>
  <c r="Q266" i="71"/>
  <c r="Q310" i="64"/>
  <c r="Q331" i="68"/>
  <c r="Q101" i="51"/>
  <c r="Q13" i="51"/>
  <c r="Q121" i="51"/>
  <c r="Q53" i="51"/>
  <c r="Q92" i="52"/>
  <c r="Q93" i="51"/>
  <c r="Q8" i="51"/>
  <c r="Q52" i="53"/>
  <c r="Q69" i="53"/>
  <c r="Q121" i="52"/>
  <c r="Q45" i="53"/>
  <c r="Q111" i="52"/>
  <c r="Q132" i="51"/>
  <c r="Q153" i="52"/>
  <c r="Q137" i="52"/>
  <c r="Q172" i="51"/>
  <c r="Q93" i="53"/>
  <c r="Q279" i="70"/>
  <c r="Q68" i="53"/>
  <c r="Q89" i="52"/>
  <c r="Q122" i="51"/>
  <c r="Q233" i="71"/>
  <c r="Q51" i="52"/>
  <c r="Q127" i="52"/>
  <c r="Q40" i="52"/>
  <c r="Q50" i="51"/>
  <c r="Q335" i="68"/>
  <c r="Q71" i="51"/>
  <c r="Q94" i="52"/>
  <c r="Q151" i="51"/>
  <c r="Q126" i="51"/>
  <c r="Q294" i="68"/>
  <c r="Q89" i="51"/>
  <c r="Q149" i="53"/>
  <c r="Q251" i="69"/>
  <c r="Q51" i="53"/>
  <c r="Q263" i="64"/>
  <c r="Q30" i="52"/>
  <c r="Q139" i="53"/>
  <c r="Q101" i="52"/>
  <c r="Q78" i="52"/>
  <c r="Q118" i="52"/>
  <c r="Q124" i="53"/>
  <c r="Q31" i="51"/>
  <c r="Q346" i="68"/>
  <c r="Q173" i="51"/>
  <c r="Q133" i="51"/>
  <c r="Q67" i="51"/>
  <c r="Q262" i="64"/>
  <c r="Q262" i="66"/>
  <c r="Q92" i="53"/>
  <c r="Q248" i="72"/>
  <c r="Q260" i="70"/>
  <c r="Q64" i="53"/>
  <c r="Q10" i="53"/>
  <c r="Q130" i="52"/>
  <c r="Q49" i="53"/>
  <c r="Q27" i="52"/>
  <c r="Q87" i="52"/>
  <c r="Q168" i="53"/>
  <c r="Q267" i="64"/>
  <c r="Q126" i="52"/>
  <c r="Q37" i="51"/>
  <c r="Q167" i="51"/>
  <c r="Q250" i="67"/>
  <c r="Q134" i="52"/>
  <c r="Q265" i="69"/>
  <c r="Q14" i="52"/>
  <c r="Q45" i="52"/>
  <c r="Q242" i="71"/>
  <c r="Q87" i="53"/>
  <c r="Q53" i="52"/>
  <c r="Q117" i="52"/>
  <c r="Q171" i="51"/>
  <c r="Q155" i="51"/>
  <c r="Q284" i="68"/>
  <c r="Q148" i="52"/>
  <c r="Q15" i="52"/>
  <c r="Q268" i="70"/>
  <c r="Q241" i="69"/>
  <c r="Q120" i="53"/>
  <c r="Q177" i="51"/>
  <c r="Q50" i="53"/>
  <c r="Q229" i="66"/>
  <c r="Q166" i="53"/>
  <c r="Q107" i="51"/>
  <c r="Q76" i="52"/>
  <c r="Q78" i="51"/>
  <c r="Q268" i="65"/>
  <c r="Q233" i="67"/>
  <c r="Q6" i="52"/>
  <c r="Q248" i="71"/>
  <c r="Q137" i="51"/>
  <c r="Q159" i="51"/>
  <c r="Q159" i="52"/>
  <c r="Q68" i="52"/>
  <c r="Q173" i="52"/>
  <c r="Q176" i="53"/>
  <c r="Q255" i="65"/>
  <c r="Q280" i="67"/>
  <c r="Q63" i="53"/>
  <c r="Q85" i="51"/>
  <c r="Q225" i="71"/>
  <c r="Q230" i="72"/>
  <c r="Q339" i="68"/>
  <c r="Q334" i="68"/>
  <c r="Q9" i="51"/>
  <c r="Q259" i="66"/>
  <c r="Q106" i="52"/>
  <c r="Q280" i="64"/>
  <c r="Q241" i="67"/>
  <c r="Q247" i="71"/>
  <c r="Q255" i="67"/>
  <c r="Q338" i="68"/>
  <c r="Q271" i="66"/>
  <c r="Q7" i="52"/>
  <c r="Q336" i="68"/>
  <c r="Q231" i="67"/>
  <c r="Q316" i="68"/>
  <c r="Q164" i="51"/>
  <c r="Q249" i="67"/>
  <c r="Q250" i="69"/>
  <c r="Q243" i="70"/>
  <c r="Q273" i="67"/>
  <c r="Q312" i="64"/>
  <c r="Q227" i="72"/>
  <c r="Q223" i="71"/>
  <c r="Q162" i="52"/>
  <c r="Q248" i="66"/>
  <c r="Q240" i="69"/>
  <c r="Q327" i="68"/>
  <c r="Q310" i="68"/>
  <c r="Q82" i="51"/>
  <c r="Q255" i="66"/>
  <c r="Q253" i="71"/>
  <c r="Q253" i="72"/>
  <c r="Q284" i="64"/>
  <c r="Q252" i="66"/>
  <c r="Q256" i="70"/>
  <c r="Q146" i="51"/>
  <c r="Q279" i="64"/>
  <c r="Q246" i="71"/>
  <c r="Q261" i="66"/>
  <c r="Q243" i="66"/>
  <c r="Q311" i="64"/>
  <c r="Q289" i="68"/>
  <c r="Q244" i="71"/>
  <c r="Q109" i="51"/>
  <c r="Q283" i="68"/>
  <c r="Q238" i="65"/>
  <c r="Q246" i="72"/>
  <c r="Q82" i="53"/>
  <c r="Q252" i="67"/>
  <c r="Q261" i="69"/>
  <c r="Q228" i="71"/>
  <c r="Q260" i="72"/>
  <c r="Q229" i="72"/>
  <c r="Q234" i="72"/>
  <c r="Q229" i="69"/>
  <c r="Q329" i="68"/>
  <c r="Q320" i="68"/>
  <c r="Q234" i="67"/>
  <c r="Q250" i="72"/>
  <c r="Q251" i="67"/>
  <c r="Q260" i="71"/>
  <c r="Q66" i="52"/>
  <c r="Q252" i="70"/>
  <c r="Q230" i="70"/>
  <c r="Q258" i="64"/>
  <c r="Q255" i="71"/>
  <c r="Q161" i="52"/>
  <c r="Q249" i="69"/>
  <c r="Q249" i="70"/>
  <c r="Q105" i="51"/>
  <c r="Q227" i="66"/>
  <c r="Q248" i="67"/>
  <c r="Q279" i="68"/>
  <c r="Q304" i="68"/>
  <c r="Q232" i="67"/>
  <c r="Q220" i="72"/>
  <c r="Q3" i="51"/>
  <c r="Q247" i="67"/>
  <c r="Q230" i="67"/>
  <c r="Q246" i="67"/>
  <c r="Q219" i="71"/>
  <c r="Q245" i="66"/>
  <c r="Q237" i="72"/>
  <c r="Q273" i="64"/>
  <c r="Q264" i="67"/>
  <c r="Q98" i="53"/>
  <c r="Q56" i="53"/>
  <c r="Q236" i="69"/>
  <c r="Q271" i="71"/>
  <c r="Q145" i="53"/>
  <c r="Q115" i="53"/>
  <c r="Q266" i="70"/>
  <c r="Q275" i="65"/>
  <c r="Q133" i="53"/>
  <c r="Q233" i="69"/>
  <c r="Q114" i="51"/>
  <c r="Q67" i="53"/>
  <c r="Q38" i="53"/>
  <c r="Q265" i="72"/>
  <c r="Q152" i="53"/>
  <c r="Q84" i="53"/>
  <c r="Q268" i="71"/>
  <c r="Q79" i="53"/>
  <c r="Q96" i="53"/>
  <c r="Q29" i="53"/>
  <c r="Q281" i="70"/>
  <c r="Q113" i="51"/>
  <c r="Q131" i="53"/>
  <c r="Q37" i="53"/>
  <c r="Q36" i="53"/>
  <c r="Q73" i="53"/>
  <c r="Q112" i="53"/>
  <c r="Q35" i="53"/>
  <c r="Q155" i="53"/>
  <c r="Q74" i="53"/>
  <c r="Q114" i="53"/>
  <c r="Q177" i="53"/>
  <c r="Q277" i="66"/>
  <c r="Q343" i="68"/>
  <c r="Q116" i="53"/>
  <c r="Q138" i="53"/>
  <c r="Q271" i="72"/>
  <c r="Q17" i="51"/>
  <c r="Q120" i="51"/>
  <c r="Q175" i="51"/>
  <c r="Q7" i="53"/>
  <c r="Q94" i="51"/>
  <c r="Q136" i="53"/>
  <c r="Q69" i="51"/>
  <c r="Q132" i="52"/>
  <c r="Q52" i="51"/>
  <c r="Q120" i="52"/>
  <c r="Q252" i="69"/>
  <c r="Q268" i="66"/>
  <c r="Q57" i="51"/>
  <c r="Q270" i="70"/>
  <c r="Q269" i="70"/>
  <c r="Q56" i="51"/>
  <c r="Q162" i="53"/>
  <c r="Q39" i="53"/>
  <c r="Q100" i="51"/>
  <c r="Q269" i="67"/>
  <c r="Q272" i="70"/>
  <c r="Q75" i="51"/>
  <c r="Q55" i="51"/>
  <c r="Q270" i="66"/>
  <c r="Q266" i="64"/>
  <c r="Q135" i="52"/>
  <c r="Q168" i="52"/>
  <c r="Q84" i="52"/>
  <c r="Q169" i="51"/>
  <c r="Q71" i="52"/>
  <c r="Q147" i="51"/>
  <c r="Q156" i="52"/>
  <c r="Q161" i="53"/>
  <c r="Q238" i="70"/>
  <c r="Q102" i="52"/>
  <c r="Q29" i="52"/>
  <c r="Q177" i="52"/>
  <c r="Q103" i="52"/>
  <c r="Q129" i="52"/>
  <c r="Q241" i="65"/>
  <c r="Q12" i="51"/>
  <c r="Q34" i="51"/>
  <c r="Q51" i="51"/>
  <c r="Q18" i="52"/>
  <c r="Q139" i="51"/>
  <c r="Q76" i="51"/>
  <c r="Q117" i="51"/>
  <c r="Q269" i="71"/>
  <c r="Q91" i="52"/>
  <c r="Q31" i="53"/>
  <c r="Q175" i="53"/>
  <c r="Q172" i="52"/>
  <c r="Q300" i="64"/>
  <c r="Q233" i="65"/>
  <c r="Q84" i="51"/>
  <c r="Q47" i="51"/>
  <c r="Q167" i="53"/>
  <c r="Q286" i="68"/>
  <c r="Q41" i="52"/>
  <c r="Q141" i="52"/>
  <c r="Q156" i="51"/>
  <c r="Q295" i="68"/>
  <c r="Q262" i="65"/>
  <c r="Q96" i="52"/>
  <c r="Q285" i="64"/>
  <c r="Q34" i="52"/>
  <c r="Q231" i="65"/>
  <c r="Q309" i="68"/>
  <c r="Q79" i="51"/>
  <c r="Q58" i="51"/>
  <c r="Q257" i="70"/>
  <c r="Q88" i="52"/>
  <c r="Q148" i="51"/>
  <c r="Q148" i="53"/>
  <c r="Q169" i="53"/>
  <c r="Q258" i="72"/>
  <c r="Q269" i="64"/>
  <c r="Q232" i="69"/>
  <c r="Q256" i="66"/>
  <c r="Q60" i="52"/>
  <c r="Q168" i="51"/>
  <c r="Q135" i="51"/>
  <c r="Q13" i="53"/>
  <c r="Q153" i="51"/>
  <c r="Q158" i="52"/>
  <c r="Q105" i="53"/>
  <c r="Q239" i="65"/>
  <c r="Q272" i="65"/>
  <c r="Q158" i="53"/>
  <c r="Q46" i="52"/>
  <c r="Q55" i="52"/>
  <c r="Q77" i="51"/>
  <c r="Q235" i="66"/>
  <c r="Q241" i="70"/>
  <c r="Q97" i="52"/>
  <c r="Q67" i="52"/>
  <c r="Q39" i="51"/>
  <c r="Q323" i="68"/>
  <c r="Q145" i="51"/>
  <c r="Q33" i="51"/>
  <c r="Q296" i="68"/>
  <c r="Q37" i="52"/>
  <c r="Q145" i="52"/>
  <c r="Q229" i="65"/>
  <c r="Q95" i="52"/>
  <c r="Q98" i="51"/>
  <c r="Q20" i="52"/>
  <c r="Q155" i="52"/>
  <c r="Q19" i="52"/>
  <c r="Q239" i="67"/>
  <c r="Q90" i="53"/>
  <c r="Q64" i="51"/>
  <c r="Q264" i="70"/>
  <c r="Q141" i="51"/>
  <c r="Q33" i="53"/>
  <c r="Q270" i="69"/>
  <c r="Q240" i="67"/>
  <c r="Q86" i="51"/>
  <c r="Q40" i="53"/>
  <c r="Q133" i="52"/>
  <c r="Q90" i="52"/>
  <c r="Q5" i="53"/>
  <c r="Q225" i="72"/>
  <c r="Q241" i="71"/>
  <c r="Q293" i="68"/>
  <c r="Q44" i="51"/>
  <c r="Q282" i="64"/>
  <c r="Q237" i="70"/>
  <c r="Q249" i="65"/>
  <c r="Q288" i="64"/>
  <c r="Q264" i="69"/>
  <c r="Q321" i="68"/>
  <c r="Q324" i="68"/>
  <c r="Q221" i="72"/>
  <c r="Q82" i="52"/>
  <c r="Q234" i="71"/>
  <c r="Q278" i="64"/>
  <c r="Q235" i="72"/>
  <c r="Q259" i="67"/>
  <c r="Q258" i="66"/>
  <c r="Q303" i="68"/>
  <c r="Q348" i="68"/>
  <c r="Q25" i="53"/>
  <c r="Q261" i="67"/>
  <c r="Q282" i="68"/>
  <c r="Q263" i="71"/>
  <c r="Q125" i="51"/>
  <c r="Q242" i="72"/>
  <c r="Q254" i="65"/>
  <c r="Q125" i="52"/>
  <c r="Q281" i="68"/>
  <c r="Q251" i="66"/>
  <c r="Q256" i="69"/>
  <c r="Q270" i="67"/>
  <c r="Q269" i="72"/>
  <c r="Q254" i="67"/>
  <c r="Q271" i="65"/>
  <c r="Q290" i="64"/>
  <c r="Q63" i="52"/>
  <c r="Q245" i="71"/>
  <c r="Q243" i="72"/>
  <c r="Q144" i="51"/>
  <c r="Q313" i="68"/>
  <c r="Q301" i="68"/>
  <c r="Q239" i="66"/>
  <c r="Q239" i="71"/>
  <c r="Q288" i="68"/>
  <c r="Q255" i="72"/>
  <c r="Q291" i="68"/>
  <c r="Q227" i="65"/>
  <c r="Q290" i="68"/>
  <c r="Q260" i="66"/>
  <c r="Q306" i="68"/>
  <c r="Q259" i="64"/>
  <c r="Q249" i="72"/>
  <c r="Q242" i="70"/>
  <c r="Q275" i="64"/>
  <c r="Q224" i="71"/>
  <c r="Q4" i="52"/>
  <c r="Q226" i="72"/>
  <c r="Q307" i="68"/>
  <c r="Q317" i="68"/>
  <c r="Q271" i="67"/>
  <c r="Q248" i="69"/>
  <c r="Q247" i="66"/>
  <c r="Q266" i="65"/>
  <c r="Q296" i="64"/>
  <c r="Q291" i="64"/>
  <c r="Q47" i="52"/>
  <c r="Q144" i="52"/>
  <c r="Q256" i="67"/>
  <c r="Q231" i="72"/>
  <c r="Q295" i="64"/>
  <c r="Q246" i="66"/>
  <c r="Q226" i="65"/>
  <c r="Q143" i="52"/>
  <c r="Q105" i="52"/>
  <c r="Q143" i="51"/>
  <c r="Q265" i="66"/>
  <c r="Q240" i="71"/>
  <c r="Q24" i="53"/>
  <c r="Q3" i="52"/>
  <c r="Q266" i="67"/>
  <c r="Q161" i="51"/>
  <c r="Q3" i="53"/>
  <c r="Q238" i="72"/>
  <c r="Q222" i="71"/>
  <c r="Q62" i="51"/>
  <c r="Q245" i="69"/>
  <c r="Q219" i="72"/>
  <c r="Q294" i="64"/>
  <c r="Q226" i="70"/>
  <c r="Q252" i="64"/>
  <c r="Q306" i="64"/>
  <c r="Q172" i="53"/>
  <c r="Q112" i="51"/>
  <c r="Q264" i="71"/>
  <c r="Q281" i="66"/>
  <c r="Q34" i="53"/>
  <c r="Q275" i="70"/>
  <c r="Q8" i="53"/>
  <c r="Q115" i="52"/>
  <c r="Q134" i="53"/>
  <c r="Q341" i="68"/>
  <c r="Q274" i="65"/>
  <c r="Q267" i="67"/>
  <c r="Q118" i="53"/>
  <c r="Q266" i="72"/>
  <c r="Q163" i="53"/>
  <c r="Q281" i="65"/>
  <c r="Q171" i="53"/>
  <c r="Q91" i="53"/>
  <c r="Q277" i="70"/>
  <c r="Q132" i="53"/>
  <c r="Q281" i="67"/>
  <c r="Q107" i="53"/>
  <c r="Q101" i="53"/>
  <c r="Q22" i="53"/>
  <c r="Q305" i="64"/>
  <c r="Q57" i="53"/>
  <c r="Q165" i="53"/>
  <c r="Q122" i="53"/>
  <c r="Q309" i="64"/>
  <c r="Q14" i="53"/>
  <c r="Q153" i="53"/>
  <c r="Q269" i="66"/>
  <c r="Q275" i="66"/>
  <c r="Q16" i="53"/>
  <c r="Q159" i="53"/>
  <c r="Q265" i="71"/>
  <c r="Q48" i="51"/>
  <c r="Q12" i="53"/>
  <c r="Q85" i="53"/>
  <c r="Q253" i="69"/>
  <c r="Q72" i="51"/>
  <c r="Q273" i="70"/>
  <c r="Q307" i="64"/>
  <c r="Q10" i="51"/>
  <c r="Q60" i="51"/>
  <c r="Q20" i="51"/>
  <c r="Q266" i="69"/>
  <c r="Q276" i="69"/>
  <c r="Q65" i="51"/>
  <c r="Q74" i="52"/>
  <c r="Q73" i="51"/>
  <c r="Q278" i="66"/>
  <c r="Q308" i="64"/>
  <c r="Q277" i="67"/>
  <c r="Q102" i="51"/>
  <c r="Q257" i="72"/>
  <c r="Q109" i="53"/>
  <c r="Q77" i="52"/>
  <c r="Q276" i="65"/>
  <c r="Q228" i="65"/>
  <c r="Q16" i="52"/>
  <c r="Q136" i="52"/>
  <c r="Q253" i="66"/>
  <c r="Q73" i="52"/>
  <c r="Q11" i="52"/>
  <c r="Q5" i="52"/>
  <c r="Q107" i="52"/>
  <c r="Q138" i="52"/>
  <c r="Q157" i="53"/>
  <c r="Q260" i="65"/>
  <c r="Q94" i="53"/>
  <c r="Q41" i="51"/>
  <c r="Q170" i="51"/>
  <c r="Q318" i="68"/>
  <c r="Q116" i="52"/>
  <c r="Q257" i="64"/>
  <c r="Q31" i="52"/>
  <c r="Q236" i="66"/>
  <c r="Q149" i="52"/>
  <c r="Q92" i="51"/>
  <c r="Q97" i="51"/>
  <c r="Q57" i="52"/>
  <c r="Q70" i="52"/>
  <c r="Q230" i="71"/>
  <c r="Q69" i="52"/>
  <c r="Q262" i="67"/>
  <c r="Q116" i="51"/>
  <c r="Q136" i="51"/>
  <c r="Q28" i="51"/>
  <c r="Q22" i="51"/>
  <c r="Q154" i="51"/>
  <c r="Q12" i="52"/>
  <c r="Q83" i="53"/>
  <c r="Q255" i="64"/>
  <c r="Q299" i="68"/>
  <c r="Q8" i="52"/>
  <c r="Q234" i="66"/>
  <c r="Q77" i="53"/>
  <c r="Q240" i="65"/>
  <c r="Q75" i="52"/>
  <c r="Q30" i="53"/>
  <c r="Q140" i="51"/>
  <c r="Q99" i="52"/>
  <c r="Q289" i="64"/>
  <c r="Q157" i="51"/>
  <c r="Q176" i="52"/>
  <c r="Q238" i="67"/>
  <c r="Q71" i="53"/>
  <c r="Q108" i="52"/>
  <c r="Q268" i="67"/>
  <c r="Q134" i="51"/>
  <c r="Q253" i="70"/>
  <c r="Q257" i="67"/>
  <c r="Q158" i="51"/>
  <c r="Q48" i="52"/>
  <c r="Q52" i="52"/>
  <c r="Q325" i="68"/>
  <c r="Q110" i="51"/>
  <c r="Q279" i="65"/>
  <c r="Q59" i="51"/>
  <c r="Q54" i="52"/>
  <c r="Q95" i="51"/>
  <c r="Q279" i="66"/>
  <c r="Q175" i="52"/>
  <c r="Q131" i="52"/>
  <c r="Q74" i="51"/>
  <c r="Q251" i="71"/>
  <c r="Q16" i="51"/>
  <c r="Q272" i="67"/>
  <c r="Q15" i="51"/>
  <c r="Q166" i="51"/>
  <c r="Q35" i="52"/>
  <c r="Q56" i="52"/>
  <c r="Q9" i="53"/>
  <c r="Q139" i="52"/>
  <c r="Q311" i="68"/>
  <c r="Q10" i="52"/>
  <c r="Q20" i="53"/>
  <c r="Q166" i="52"/>
  <c r="Q298" i="64"/>
  <c r="Q86" i="52"/>
  <c r="Q130" i="53"/>
  <c r="Q279" i="69"/>
  <c r="Q240" i="66"/>
  <c r="Q26" i="53"/>
  <c r="Q169" i="52"/>
  <c r="Q303" i="64"/>
  <c r="Q152" i="51"/>
  <c r="Q19" i="51"/>
  <c r="Q319" i="68"/>
  <c r="Q25" i="51"/>
  <c r="Q131" i="51"/>
  <c r="Q19" i="53"/>
  <c r="Q165" i="52"/>
  <c r="Q79" i="52"/>
  <c r="Q90" i="51"/>
  <c r="Q167" i="52"/>
  <c r="Q127" i="51"/>
  <c r="Q247" i="69"/>
  <c r="Q221" i="71"/>
  <c r="Q254" i="70"/>
  <c r="Q237" i="69"/>
  <c r="Q257" i="66"/>
  <c r="Q258" i="69"/>
  <c r="Q30" i="51"/>
  <c r="Q261" i="71"/>
  <c r="Q235" i="70"/>
  <c r="Q28" i="52"/>
  <c r="Q252" i="72"/>
  <c r="Q243" i="69"/>
  <c r="Q280" i="66"/>
  <c r="Q146" i="52"/>
  <c r="Q302" i="64"/>
  <c r="Q261" i="72"/>
  <c r="Q253" i="67"/>
  <c r="Q242" i="69"/>
  <c r="Q251" i="72"/>
  <c r="Q258" i="70"/>
  <c r="Q247" i="72"/>
  <c r="Q263" i="72"/>
  <c r="Q232" i="71"/>
  <c r="Q228" i="72"/>
  <c r="Q238" i="69"/>
  <c r="Q305" i="68"/>
  <c r="Q87" i="51"/>
  <c r="Q270" i="71"/>
  <c r="Q280" i="70"/>
  <c r="Q260" i="64"/>
  <c r="Q228" i="70"/>
  <c r="Q314" i="68"/>
  <c r="Q340" i="68"/>
  <c r="Q266" i="66"/>
  <c r="Q106" i="51"/>
  <c r="Q259" i="65"/>
  <c r="Q254" i="66"/>
  <c r="Q233" i="72"/>
  <c r="Q256" i="64"/>
  <c r="Q233" i="70"/>
  <c r="Q240" i="70"/>
  <c r="Q261" i="64"/>
  <c r="Q258" i="65"/>
  <c r="Q260" i="67"/>
  <c r="Q239" i="69"/>
  <c r="Q271" i="64"/>
  <c r="Q230" i="65"/>
  <c r="Q44" i="52"/>
  <c r="Q233" i="66"/>
  <c r="Q4" i="51"/>
  <c r="Q229" i="71"/>
  <c r="Q247" i="65"/>
  <c r="Q4" i="53"/>
  <c r="Q241" i="66"/>
  <c r="Q280" i="69"/>
  <c r="Q235" i="67"/>
  <c r="Q68" i="51"/>
  <c r="Q251" i="70"/>
  <c r="Q252" i="65"/>
  <c r="Q312" i="68"/>
  <c r="Q162" i="51"/>
  <c r="Q281" i="64"/>
  <c r="Q273" i="65"/>
  <c r="Q63" i="51"/>
  <c r="Q239" i="72"/>
  <c r="Q300" i="68"/>
  <c r="Q143" i="53"/>
  <c r="Q287" i="68"/>
  <c r="Q228" i="69"/>
  <c r="Q252" i="71"/>
  <c r="Q277" i="64"/>
  <c r="Q249" i="66"/>
  <c r="Q124" i="51"/>
  <c r="Q62" i="53"/>
  <c r="Q246" i="65"/>
  <c r="Q62" i="52"/>
  <c r="Q227" i="70"/>
  <c r="Q285" i="68"/>
  <c r="Q229" i="67"/>
  <c r="Q240" i="72"/>
  <c r="Q238" i="71"/>
  <c r="Q43" i="53"/>
  <c r="Q220" i="71"/>
  <c r="Q228" i="67"/>
  <c r="Q230" i="69"/>
  <c r="Q232" i="66"/>
  <c r="Q265" i="67"/>
  <c r="Q226" i="69"/>
  <c r="Q264" i="65"/>
  <c r="Q264" i="66"/>
  <c r="Q245" i="67"/>
  <c r="Q6" i="17"/>
  <c r="Q13" i="16"/>
  <c r="Q28" i="17"/>
  <c r="Q9" i="16"/>
  <c r="Q6" i="15"/>
  <c r="Q10" i="15"/>
  <c r="Q14" i="15"/>
  <c r="Q21" i="15"/>
  <c r="Q26" i="15"/>
  <c r="Q31" i="15"/>
  <c r="Q8" i="16"/>
  <c r="Q19" i="16"/>
  <c r="Q25" i="16"/>
  <c r="Q21" i="17"/>
  <c r="Q16" i="16"/>
  <c r="Q133" i="6"/>
  <c r="Q8" i="17"/>
  <c r="Q29" i="16"/>
  <c r="Q5" i="17"/>
  <c r="Q11" i="16"/>
  <c r="Q7" i="15"/>
  <c r="Q11" i="15"/>
  <c r="Q18" i="15"/>
  <c r="Q22" i="15"/>
  <c r="Q28" i="15"/>
  <c r="Q32" i="15"/>
  <c r="Q12" i="16"/>
  <c r="Q20" i="16"/>
  <c r="Q26" i="16"/>
  <c r="Q22" i="17"/>
  <c r="Q18" i="17"/>
  <c r="Q10" i="16"/>
  <c r="Q31" i="16"/>
  <c r="Q7" i="17"/>
  <c r="Q7" i="16"/>
  <c r="Q28" i="16"/>
  <c r="Q32" i="16"/>
  <c r="Q8" i="15"/>
  <c r="Q12" i="15"/>
  <c r="Q19" i="15"/>
  <c r="Q24" i="15"/>
  <c r="Q29" i="15"/>
  <c r="Q5" i="16"/>
  <c r="Q14" i="16"/>
  <c r="Q21" i="16"/>
  <c r="Q30" i="16"/>
  <c r="Q19" i="17"/>
  <c r="Q29" i="17"/>
  <c r="Q24" i="16"/>
  <c r="Q9" i="17"/>
  <c r="Q5" i="15"/>
  <c r="Q9" i="15"/>
  <c r="Q13" i="15"/>
  <c r="Q20" i="15"/>
  <c r="Q25" i="15"/>
  <c r="Q30" i="15"/>
  <c r="Q6" i="16"/>
  <c r="Q18" i="16"/>
  <c r="Q22" i="16"/>
  <c r="Q20" i="17"/>
  <c r="Q30" i="17"/>
  <c r="Q123" i="29"/>
  <c r="Q130" i="29"/>
  <c r="Q125" i="6"/>
  <c r="Q165" i="6"/>
  <c r="Q110" i="6"/>
  <c r="Q141" i="6"/>
  <c r="Q134" i="29"/>
  <c r="Q124" i="29"/>
  <c r="C149" i="6"/>
  <c r="C173" i="6"/>
  <c r="C127" i="6"/>
  <c r="C160" i="6"/>
  <c r="C136" i="6"/>
  <c r="C281" i="70"/>
  <c r="C268" i="72"/>
  <c r="C342" i="68"/>
  <c r="C307" i="64"/>
  <c r="C341" i="68"/>
  <c r="C154" i="53"/>
  <c r="C141" i="53"/>
  <c r="C101" i="53"/>
  <c r="C152" i="53"/>
  <c r="C41" i="53"/>
  <c r="C18" i="53"/>
  <c r="C275" i="69"/>
  <c r="C278" i="69"/>
  <c r="C34" i="53"/>
  <c r="C110" i="53"/>
  <c r="C306" i="64"/>
  <c r="C271" i="72"/>
  <c r="C108" i="53"/>
  <c r="C267" i="66"/>
  <c r="C67" i="53"/>
  <c r="C274" i="70"/>
  <c r="C147" i="53"/>
  <c r="C309" i="64"/>
  <c r="C91" i="53"/>
  <c r="C79" i="53"/>
  <c r="C313" i="64"/>
  <c r="C278" i="70"/>
  <c r="C267" i="65"/>
  <c r="C115" i="52"/>
  <c r="C15" i="53"/>
  <c r="C275" i="65"/>
  <c r="C115" i="51"/>
  <c r="C14" i="53"/>
  <c r="C46" i="53"/>
  <c r="C120" i="52"/>
  <c r="C93" i="52"/>
  <c r="C276" i="70"/>
  <c r="C257" i="72"/>
  <c r="C6" i="51"/>
  <c r="C259" i="72"/>
  <c r="C78" i="51"/>
  <c r="C269" i="66"/>
  <c r="C276" i="69"/>
  <c r="C172" i="51"/>
  <c r="C47" i="53"/>
  <c r="C9" i="52"/>
  <c r="C265" i="69"/>
  <c r="C162" i="53"/>
  <c r="C332" i="68"/>
  <c r="C32" i="53"/>
  <c r="C52" i="51"/>
  <c r="C136" i="51"/>
  <c r="C150" i="52"/>
  <c r="C254" i="69"/>
  <c r="C277" i="70"/>
  <c r="C128" i="53"/>
  <c r="C277" i="67"/>
  <c r="C157" i="52"/>
  <c r="C46" i="51"/>
  <c r="C87" i="52"/>
  <c r="C105" i="53"/>
  <c r="C261" i="64"/>
  <c r="C151" i="51"/>
  <c r="C244" i="72"/>
  <c r="C69" i="53"/>
  <c r="C155" i="51"/>
  <c r="C15" i="52"/>
  <c r="C48" i="51"/>
  <c r="C231" i="67"/>
  <c r="C100" i="51"/>
  <c r="C244" i="71"/>
  <c r="C121" i="53"/>
  <c r="C260" i="70"/>
  <c r="C122" i="51"/>
  <c r="C256" i="72"/>
  <c r="C149" i="52"/>
  <c r="C84" i="52"/>
  <c r="C96" i="52"/>
  <c r="C286" i="68"/>
  <c r="C36" i="51"/>
  <c r="C45" i="53"/>
  <c r="C171" i="51"/>
  <c r="C294" i="68"/>
  <c r="C55" i="52"/>
  <c r="C140" i="53"/>
  <c r="C66" i="51"/>
  <c r="C103" i="51"/>
  <c r="C155" i="52"/>
  <c r="C237" i="65"/>
  <c r="C16" i="51"/>
  <c r="C73" i="51"/>
  <c r="C167" i="53"/>
  <c r="C279" i="70"/>
  <c r="C231" i="65"/>
  <c r="C12" i="53"/>
  <c r="C150" i="51"/>
  <c r="C272" i="66"/>
  <c r="C232" i="65"/>
  <c r="C303" i="64"/>
  <c r="C12" i="52"/>
  <c r="C54" i="51"/>
  <c r="C169" i="51"/>
  <c r="C102" i="51"/>
  <c r="C76" i="52"/>
  <c r="C137" i="51"/>
  <c r="C64" i="52"/>
  <c r="C5" i="51"/>
  <c r="C163" i="51"/>
  <c r="C13" i="53"/>
  <c r="C154" i="51"/>
  <c r="C32" i="52"/>
  <c r="C176" i="52"/>
  <c r="C38" i="52"/>
  <c r="C39" i="52"/>
  <c r="C41" i="52"/>
  <c r="C11" i="52"/>
  <c r="C262" i="72"/>
  <c r="C117" i="51"/>
  <c r="C102" i="52"/>
  <c r="C6" i="52"/>
  <c r="C9" i="53"/>
  <c r="C238" i="66"/>
  <c r="C265" i="70"/>
  <c r="C310" i="64"/>
  <c r="C118" i="51"/>
  <c r="C129" i="51"/>
  <c r="C59" i="53"/>
  <c r="C282" i="68"/>
  <c r="C174" i="52"/>
  <c r="C309" i="68"/>
  <c r="C131" i="52"/>
  <c r="C37" i="52"/>
  <c r="C107" i="52"/>
  <c r="C286" i="64"/>
  <c r="C29" i="51"/>
  <c r="C156" i="51"/>
  <c r="C134" i="52"/>
  <c r="C167" i="51"/>
  <c r="C75" i="52"/>
  <c r="C272" i="67"/>
  <c r="C157" i="53"/>
  <c r="C240" i="67"/>
  <c r="C291" i="68"/>
  <c r="C224" i="71"/>
  <c r="C137" i="52"/>
  <c r="C135" i="51"/>
  <c r="C45" i="52"/>
  <c r="C37" i="51"/>
  <c r="C20" i="52"/>
  <c r="C175" i="51"/>
  <c r="C19" i="52"/>
  <c r="C71" i="53"/>
  <c r="C169" i="53"/>
  <c r="C56" i="52"/>
  <c r="C100" i="53"/>
  <c r="C284" i="68"/>
  <c r="C255" i="64"/>
  <c r="C285" i="64"/>
  <c r="C231" i="71"/>
  <c r="C312" i="68"/>
  <c r="C300" i="68"/>
  <c r="C241" i="72"/>
  <c r="C146" i="51"/>
  <c r="C241" i="66"/>
  <c r="C25" i="53"/>
  <c r="C44" i="51"/>
  <c r="C252" i="72"/>
  <c r="C223" i="71"/>
  <c r="C280" i="68"/>
  <c r="C25" i="51"/>
  <c r="C266" i="67"/>
  <c r="C233" i="72"/>
  <c r="C251" i="71"/>
  <c r="C324" i="68"/>
  <c r="C260" i="71"/>
  <c r="C87" i="51"/>
  <c r="C234" i="70"/>
  <c r="C232" i="72"/>
  <c r="C228" i="71"/>
  <c r="C85" i="52"/>
  <c r="C237" i="66"/>
  <c r="C242" i="69"/>
  <c r="C334" i="68"/>
  <c r="C299" i="68"/>
  <c r="C259" i="70"/>
  <c r="C246" i="72"/>
  <c r="C239" i="72"/>
  <c r="C261" i="69"/>
  <c r="C254" i="67"/>
  <c r="C233" i="71"/>
  <c r="C280" i="70"/>
  <c r="C63" i="51"/>
  <c r="C229" i="71"/>
  <c r="C238" i="67"/>
  <c r="C85" i="51"/>
  <c r="C253" i="71"/>
  <c r="C256" i="66"/>
  <c r="C234" i="67"/>
  <c r="C252" i="67"/>
  <c r="C44" i="52"/>
  <c r="C254" i="66"/>
  <c r="C258" i="70"/>
  <c r="C327" i="68"/>
  <c r="C63" i="53"/>
  <c r="C247" i="72"/>
  <c r="C256" i="64"/>
  <c r="C245" i="72"/>
  <c r="C284" i="64"/>
  <c r="C296" i="64"/>
  <c r="C267" i="64"/>
  <c r="C296" i="68"/>
  <c r="C259" i="69"/>
  <c r="C238" i="70"/>
  <c r="C257" i="70"/>
  <c r="C338" i="68"/>
  <c r="C276" i="64"/>
  <c r="C239" i="71"/>
  <c r="C280" i="69"/>
  <c r="C252" i="65"/>
  <c r="C241" i="71"/>
  <c r="C250" i="66"/>
  <c r="C279" i="69"/>
  <c r="C264" i="70"/>
  <c r="C255" i="67"/>
  <c r="C235" i="67"/>
  <c r="C239" i="70"/>
  <c r="C255" i="72"/>
  <c r="C257" i="69"/>
  <c r="C235" i="65"/>
  <c r="C222" i="72"/>
  <c r="C62" i="53"/>
  <c r="C230" i="69"/>
  <c r="C227" i="69"/>
  <c r="C246" i="69"/>
  <c r="C249" i="65"/>
  <c r="C161" i="52"/>
  <c r="C227" i="70"/>
  <c r="C295" i="64"/>
  <c r="C24" i="52"/>
  <c r="C238" i="72"/>
  <c r="C105" i="52"/>
  <c r="C3" i="53"/>
  <c r="C3" i="52"/>
  <c r="C277" i="64"/>
  <c r="C227" i="65"/>
  <c r="C245" i="70"/>
  <c r="C246" i="65"/>
  <c r="C245" i="67"/>
  <c r="C226" i="67"/>
  <c r="C264" i="65"/>
  <c r="C19" i="15"/>
  <c r="C9" i="17"/>
  <c r="C275" i="66"/>
  <c r="C278" i="65"/>
  <c r="C271" i="71"/>
  <c r="C114" i="51"/>
  <c r="C17" i="53"/>
  <c r="C96" i="53"/>
  <c r="C252" i="69"/>
  <c r="C73" i="53"/>
  <c r="C22" i="53"/>
  <c r="C156" i="53"/>
  <c r="C274" i="67"/>
  <c r="C136" i="53"/>
  <c r="C98" i="53"/>
  <c r="C275" i="70"/>
  <c r="C53" i="53"/>
  <c r="C267" i="70"/>
  <c r="C86" i="53"/>
  <c r="C172" i="53"/>
  <c r="C117" i="53"/>
  <c r="C269" i="69"/>
  <c r="C278" i="66"/>
  <c r="C127" i="53"/>
  <c r="C112" i="53"/>
  <c r="C126" i="53"/>
  <c r="C56" i="53"/>
  <c r="C72" i="53"/>
  <c r="C274" i="69"/>
  <c r="C281" i="69"/>
  <c r="C153" i="53"/>
  <c r="C275" i="67"/>
  <c r="C118" i="53"/>
  <c r="C308" i="64"/>
  <c r="C112" i="52"/>
  <c r="C345" i="68"/>
  <c r="C235" i="69"/>
  <c r="C168" i="53"/>
  <c r="C17" i="51"/>
  <c r="C266" i="72"/>
  <c r="C347" i="68"/>
  <c r="C41" i="51"/>
  <c r="C276" i="66"/>
  <c r="C146" i="53"/>
  <c r="C257" i="71"/>
  <c r="C267" i="71"/>
  <c r="C89" i="53"/>
  <c r="C269" i="65"/>
  <c r="C266" i="71"/>
  <c r="C267" i="67"/>
  <c r="C53" i="51"/>
  <c r="C175" i="52"/>
  <c r="C270" i="69"/>
  <c r="C277" i="69"/>
  <c r="C14" i="51"/>
  <c r="C18" i="51"/>
  <c r="C33" i="51"/>
  <c r="C273" i="69"/>
  <c r="C270" i="70"/>
  <c r="C299" i="64"/>
  <c r="C113" i="53"/>
  <c r="C154" i="52"/>
  <c r="C236" i="69"/>
  <c r="C243" i="66"/>
  <c r="C141" i="51"/>
  <c r="C264" i="64"/>
  <c r="C240" i="66"/>
  <c r="C40" i="53"/>
  <c r="C92" i="53"/>
  <c r="C19" i="53"/>
  <c r="C76" i="51"/>
  <c r="C298" i="64"/>
  <c r="C145" i="51"/>
  <c r="C33" i="52"/>
  <c r="C86" i="52"/>
  <c r="C258" i="72"/>
  <c r="C35" i="51"/>
  <c r="C19" i="51"/>
  <c r="C140" i="52"/>
  <c r="C30" i="52"/>
  <c r="C20" i="53"/>
  <c r="C159" i="51"/>
  <c r="C279" i="65"/>
  <c r="C39" i="53"/>
  <c r="C127" i="51"/>
  <c r="C168" i="51"/>
  <c r="C156" i="52"/>
  <c r="C121" i="52"/>
  <c r="C97" i="52"/>
  <c r="C56" i="51"/>
  <c r="C27" i="52"/>
  <c r="C120" i="51"/>
  <c r="C51" i="52"/>
  <c r="C57" i="52"/>
  <c r="C177" i="51"/>
  <c r="C108" i="52"/>
  <c r="C242" i="66"/>
  <c r="C163" i="52"/>
  <c r="C230" i="72"/>
  <c r="C166" i="52"/>
  <c r="C333" i="68"/>
  <c r="C165" i="52"/>
  <c r="C303" i="68"/>
  <c r="C174" i="51"/>
  <c r="C49" i="53"/>
  <c r="C58" i="53"/>
  <c r="C90" i="52"/>
  <c r="C72" i="52"/>
  <c r="C239" i="66"/>
  <c r="C237" i="67"/>
  <c r="C153" i="51"/>
  <c r="C268" i="67"/>
  <c r="C119" i="51"/>
  <c r="C8" i="52"/>
  <c r="C308" i="68"/>
  <c r="C279" i="66"/>
  <c r="C272" i="65"/>
  <c r="C151" i="52"/>
  <c r="C98" i="51"/>
  <c r="C256" i="71"/>
  <c r="C52" i="53"/>
  <c r="C17" i="52"/>
  <c r="C240" i="65"/>
  <c r="C134" i="51"/>
  <c r="C99" i="52"/>
  <c r="C145" i="52"/>
  <c r="C265" i="64"/>
  <c r="C157" i="51"/>
  <c r="C110" i="51"/>
  <c r="C7" i="51"/>
  <c r="C130" i="51"/>
  <c r="C70" i="53"/>
  <c r="C268" i="65"/>
  <c r="C239" i="65"/>
  <c r="C87" i="53"/>
  <c r="C234" i="69"/>
  <c r="C257" i="64"/>
  <c r="C116" i="51"/>
  <c r="C136" i="52"/>
  <c r="C315" i="68"/>
  <c r="C48" i="52"/>
  <c r="C232" i="66"/>
  <c r="C69" i="51"/>
  <c r="C78" i="53"/>
  <c r="C138" i="52"/>
  <c r="C158" i="53"/>
  <c r="C50" i="51"/>
  <c r="C77" i="51"/>
  <c r="C50" i="53"/>
  <c r="C126" i="52"/>
  <c r="C153" i="52"/>
  <c r="C172" i="52"/>
  <c r="C158" i="52"/>
  <c r="C130" i="52"/>
  <c r="C34" i="52"/>
  <c r="C231" i="66"/>
  <c r="C260" i="64"/>
  <c r="C176" i="51"/>
  <c r="C96" i="51"/>
  <c r="C227" i="72"/>
  <c r="C260" i="65"/>
  <c r="C242" i="65"/>
  <c r="C9" i="51"/>
  <c r="C4" i="53"/>
  <c r="C283" i="64"/>
  <c r="C279" i="64"/>
  <c r="C161" i="53"/>
  <c r="C233" i="70"/>
  <c r="C258" i="64"/>
  <c r="C295" i="68"/>
  <c r="C106" i="51"/>
  <c r="C25" i="52"/>
  <c r="C313" i="68"/>
  <c r="C317" i="68"/>
  <c r="C4" i="51"/>
  <c r="C242" i="71"/>
  <c r="C320" i="68"/>
  <c r="C125" i="51"/>
  <c r="C109" i="52"/>
  <c r="C229" i="70"/>
  <c r="C235" i="71"/>
  <c r="C221" i="72"/>
  <c r="C234" i="71"/>
  <c r="C234" i="65"/>
  <c r="C247" i="66"/>
  <c r="C260" i="66"/>
  <c r="C232" i="71"/>
  <c r="C259" i="65"/>
  <c r="C255" i="71"/>
  <c r="C310" i="68"/>
  <c r="C242" i="70"/>
  <c r="C323" i="68"/>
  <c r="C241" i="65"/>
  <c r="C291" i="64"/>
  <c r="C232" i="69"/>
  <c r="C259" i="66"/>
  <c r="C241" i="69"/>
  <c r="C304" i="64"/>
  <c r="C231" i="70"/>
  <c r="C270" i="71"/>
  <c r="C250" i="67"/>
  <c r="C237" i="70"/>
  <c r="C66" i="52"/>
  <c r="C231" i="72"/>
  <c r="C128" i="51"/>
  <c r="C241" i="70"/>
  <c r="C250" i="71"/>
  <c r="C266" i="66"/>
  <c r="C248" i="66"/>
  <c r="C314" i="68"/>
  <c r="C30" i="51"/>
  <c r="C249" i="72"/>
  <c r="C254" i="70"/>
  <c r="C262" i="67"/>
  <c r="C281" i="64"/>
  <c r="C162" i="52"/>
  <c r="C319" i="68"/>
  <c r="C271" i="67"/>
  <c r="C47" i="52"/>
  <c r="C240" i="69"/>
  <c r="C143" i="53"/>
  <c r="C240" i="70"/>
  <c r="C243" i="67"/>
  <c r="C306" i="68"/>
  <c r="C230" i="66"/>
  <c r="C228" i="66"/>
  <c r="C269" i="71"/>
  <c r="C335" i="68"/>
  <c r="C261" i="67"/>
  <c r="C28" i="51"/>
  <c r="C228" i="67"/>
  <c r="C164" i="52"/>
  <c r="C124" i="51"/>
  <c r="C265" i="67"/>
  <c r="C161" i="51"/>
  <c r="C304" i="68"/>
  <c r="C249" i="66"/>
  <c r="C43" i="52"/>
  <c r="C240" i="71"/>
  <c r="C246" i="70"/>
  <c r="C228" i="65"/>
  <c r="C24" i="51"/>
  <c r="C328" i="68"/>
  <c r="C43" i="51"/>
  <c r="C220" i="72"/>
  <c r="C81" i="53"/>
  <c r="C81" i="52"/>
  <c r="C226" i="66"/>
  <c r="C226" i="70"/>
  <c r="C226" i="69"/>
  <c r="C264" i="66"/>
  <c r="C294" i="64"/>
  <c r="C245" i="65"/>
  <c r="C30" i="16"/>
  <c r="C5" i="17"/>
  <c r="C265" i="71"/>
  <c r="C122" i="53"/>
  <c r="C264" i="72"/>
  <c r="C165" i="53"/>
  <c r="C337" i="68"/>
  <c r="C138" i="53"/>
  <c r="C330" i="68"/>
  <c r="C135" i="53"/>
  <c r="C115" i="53"/>
  <c r="C99" i="53"/>
  <c r="C131" i="53"/>
  <c r="C281" i="65"/>
  <c r="C116" i="53"/>
  <c r="C103" i="53"/>
  <c r="C113" i="51"/>
  <c r="C84" i="53"/>
  <c r="C60" i="53"/>
  <c r="C278" i="67"/>
  <c r="C107" i="53"/>
  <c r="C37" i="53"/>
  <c r="C36" i="53"/>
  <c r="C35" i="53"/>
  <c r="C55" i="53"/>
  <c r="C76" i="53"/>
  <c r="C233" i="69"/>
  <c r="C174" i="53"/>
  <c r="C159" i="53"/>
  <c r="C97" i="53"/>
  <c r="C264" i="71"/>
  <c r="C114" i="53"/>
  <c r="C54" i="53"/>
  <c r="C170" i="53"/>
  <c r="C95" i="53"/>
  <c r="C133" i="53"/>
  <c r="C59" i="51"/>
  <c r="C51" i="51"/>
  <c r="C28" i="53"/>
  <c r="C85" i="53"/>
  <c r="C269" i="67"/>
  <c r="C60" i="51"/>
  <c r="C276" i="67"/>
  <c r="C117" i="52"/>
  <c r="C106" i="53"/>
  <c r="C34" i="51"/>
  <c r="C40" i="51"/>
  <c r="C344" i="68"/>
  <c r="C67" i="51"/>
  <c r="C269" i="70"/>
  <c r="C125" i="53"/>
  <c r="C93" i="51"/>
  <c r="C267" i="72"/>
  <c r="C164" i="53"/>
  <c r="C139" i="52"/>
  <c r="C343" i="68"/>
  <c r="C22" i="51"/>
  <c r="C101" i="51"/>
  <c r="C277" i="65"/>
  <c r="C277" i="66"/>
  <c r="C66" i="53"/>
  <c r="C271" i="70"/>
  <c r="C289" i="68"/>
  <c r="C254" i="64"/>
  <c r="C257" i="66"/>
  <c r="C68" i="53"/>
  <c r="C147" i="51"/>
  <c r="C150" i="53"/>
  <c r="C53" i="52"/>
  <c r="C152" i="52"/>
  <c r="C94" i="52"/>
  <c r="C166" i="51"/>
  <c r="C31" i="52"/>
  <c r="C120" i="53"/>
  <c r="C233" i="65"/>
  <c r="C74" i="51"/>
  <c r="C236" i="67"/>
  <c r="C51" i="53"/>
  <c r="C102" i="53"/>
  <c r="C10" i="52"/>
  <c r="C30" i="53"/>
  <c r="C38" i="51"/>
  <c r="C298" i="68"/>
  <c r="C83" i="51"/>
  <c r="C110" i="52"/>
  <c r="C301" i="68"/>
  <c r="C133" i="51"/>
  <c r="C26" i="52"/>
  <c r="C54" i="52"/>
  <c r="C290" i="68"/>
  <c r="C88" i="53"/>
  <c r="C297" i="68"/>
  <c r="C270" i="66"/>
  <c r="C21" i="51"/>
  <c r="C279" i="67"/>
  <c r="C59" i="52"/>
  <c r="C31" i="51"/>
  <c r="C129" i="52"/>
  <c r="C173" i="51"/>
  <c r="C260" i="69"/>
  <c r="C259" i="64"/>
  <c r="C135" i="52"/>
  <c r="C268" i="70"/>
  <c r="C119" i="52"/>
  <c r="C58" i="52"/>
  <c r="C10" i="53"/>
  <c r="C21" i="53"/>
  <c r="C140" i="51"/>
  <c r="C251" i="66"/>
  <c r="C300" i="64"/>
  <c r="C90" i="53"/>
  <c r="C97" i="51"/>
  <c r="C92" i="52"/>
  <c r="C292" i="68"/>
  <c r="C73" i="52"/>
  <c r="C253" i="66"/>
  <c r="C13" i="51"/>
  <c r="C11" i="51"/>
  <c r="C31" i="53"/>
  <c r="C26" i="51"/>
  <c r="C152" i="51"/>
  <c r="C229" i="67"/>
  <c r="C175" i="53"/>
  <c r="C83" i="52"/>
  <c r="C176" i="53"/>
  <c r="C40" i="52"/>
  <c r="C171" i="52"/>
  <c r="C331" i="68"/>
  <c r="C98" i="52"/>
  <c r="C159" i="52"/>
  <c r="C88" i="51"/>
  <c r="C168" i="52"/>
  <c r="C158" i="51"/>
  <c r="C257" i="65"/>
  <c r="C257" i="67"/>
  <c r="C79" i="51"/>
  <c r="C288" i="68"/>
  <c r="C78" i="52"/>
  <c r="C71" i="52"/>
  <c r="C293" i="68"/>
  <c r="C26" i="53"/>
  <c r="C74" i="52"/>
  <c r="C89" i="52"/>
  <c r="C141" i="52"/>
  <c r="C118" i="52"/>
  <c r="C83" i="53"/>
  <c r="C64" i="51"/>
  <c r="C12" i="51"/>
  <c r="C133" i="52"/>
  <c r="C233" i="67"/>
  <c r="C173" i="52"/>
  <c r="C121" i="51"/>
  <c r="C238" i="65"/>
  <c r="C50" i="52"/>
  <c r="C170" i="52"/>
  <c r="C5" i="53"/>
  <c r="C270" i="65"/>
  <c r="C64" i="53"/>
  <c r="C164" i="51"/>
  <c r="C256" i="69"/>
  <c r="C236" i="70"/>
  <c r="C280" i="65"/>
  <c r="C248" i="67"/>
  <c r="C255" i="66"/>
  <c r="C144" i="51"/>
  <c r="C259" i="67"/>
  <c r="C287" i="64"/>
  <c r="C236" i="66"/>
  <c r="C49" i="51"/>
  <c r="C246" i="71"/>
  <c r="C234" i="72"/>
  <c r="C228" i="72"/>
  <c r="C262" i="64"/>
  <c r="C260" i="72"/>
  <c r="C239" i="69"/>
  <c r="C262" i="70"/>
  <c r="C226" i="71"/>
  <c r="C261" i="71"/>
  <c r="C256" i="67"/>
  <c r="C251" i="65"/>
  <c r="C230" i="65"/>
  <c r="C268" i="64"/>
  <c r="C289" i="64"/>
  <c r="C232" i="67"/>
  <c r="C251" i="67"/>
  <c r="C243" i="65"/>
  <c r="C238" i="69"/>
  <c r="C329" i="68"/>
  <c r="C248" i="69"/>
  <c r="C248" i="72"/>
  <c r="C263" i="71"/>
  <c r="C263" i="64"/>
  <c r="C146" i="52"/>
  <c r="C258" i="65"/>
  <c r="C261" i="65"/>
  <c r="C235" i="72"/>
  <c r="C269" i="72"/>
  <c r="C312" i="64"/>
  <c r="C290" i="64"/>
  <c r="C233" i="66"/>
  <c r="C243" i="72"/>
  <c r="C283" i="68"/>
  <c r="C252" i="70"/>
  <c r="C261" i="70"/>
  <c r="C225" i="72"/>
  <c r="C243" i="69"/>
  <c r="C247" i="69"/>
  <c r="C348" i="68"/>
  <c r="C258" i="67"/>
  <c r="C228" i="69"/>
  <c r="C280" i="66"/>
  <c r="C340" i="68"/>
  <c r="C237" i="69"/>
  <c r="C221" i="71"/>
  <c r="C227" i="71"/>
  <c r="C287" i="68"/>
  <c r="C263" i="72"/>
  <c r="C336" i="68"/>
  <c r="C321" i="68"/>
  <c r="C106" i="52"/>
  <c r="C273" i="65"/>
  <c r="C269" i="64"/>
  <c r="C255" i="70"/>
  <c r="C249" i="71"/>
  <c r="C125" i="52"/>
  <c r="C256" i="65"/>
  <c r="C4" i="52"/>
  <c r="C275" i="64"/>
  <c r="C260" i="67"/>
  <c r="C28" i="52"/>
  <c r="C7" i="52"/>
  <c r="C247" i="65"/>
  <c r="C248" i="65"/>
  <c r="C222" i="71"/>
  <c r="C249" i="69"/>
  <c r="C265" i="66"/>
  <c r="C105" i="51"/>
  <c r="C227" i="67"/>
  <c r="C249" i="70"/>
  <c r="C143" i="51"/>
  <c r="C62" i="51"/>
  <c r="C62" i="52"/>
  <c r="C3" i="51"/>
  <c r="C285" i="68"/>
  <c r="C143" i="52"/>
  <c r="C81" i="51"/>
  <c r="C246" i="66"/>
  <c r="C279" i="68"/>
  <c r="C237" i="71"/>
  <c r="C265" i="65"/>
  <c r="C264" i="67"/>
  <c r="C252" i="64"/>
  <c r="C226" i="65"/>
  <c r="C32" i="15"/>
  <c r="C31" i="15"/>
  <c r="C30" i="15"/>
  <c r="C29" i="15"/>
  <c r="C28" i="15"/>
  <c r="C26" i="15"/>
  <c r="C25" i="15"/>
  <c r="C24" i="15"/>
  <c r="C22" i="15"/>
  <c r="C21" i="15"/>
  <c r="C20" i="15"/>
  <c r="C21" i="16"/>
  <c r="C18" i="16"/>
  <c r="C7" i="16"/>
  <c r="C28" i="17"/>
  <c r="C22" i="17"/>
  <c r="C21" i="17"/>
  <c r="C20" i="17"/>
  <c r="C19" i="17"/>
  <c r="C8" i="17"/>
  <c r="C7" i="17"/>
  <c r="C6" i="17"/>
  <c r="C274" i="65"/>
  <c r="C114" i="52"/>
  <c r="C265" i="72"/>
  <c r="C6" i="53"/>
  <c r="C281" i="66"/>
  <c r="C155" i="53"/>
  <c r="C57" i="53"/>
  <c r="C297" i="64"/>
  <c r="C74" i="53"/>
  <c r="C27" i="53"/>
  <c r="C119" i="53"/>
  <c r="C173" i="53"/>
  <c r="C266" i="69"/>
  <c r="C48" i="53"/>
  <c r="C268" i="71"/>
  <c r="C267" i="69"/>
  <c r="C75" i="53"/>
  <c r="C8" i="53"/>
  <c r="C274" i="66"/>
  <c r="C134" i="53"/>
  <c r="C137" i="53"/>
  <c r="C112" i="51"/>
  <c r="C29" i="53"/>
  <c r="C171" i="53"/>
  <c r="C349" i="68"/>
  <c r="C255" i="69"/>
  <c r="C129" i="53"/>
  <c r="C305" i="64"/>
  <c r="C145" i="53"/>
  <c r="C163" i="53"/>
  <c r="C177" i="53"/>
  <c r="C65" i="53"/>
  <c r="C38" i="53"/>
  <c r="C16" i="53"/>
  <c r="C99" i="51"/>
  <c r="C95" i="51"/>
  <c r="C111" i="53"/>
  <c r="C271" i="69"/>
  <c r="C32" i="51"/>
  <c r="C266" i="70"/>
  <c r="C94" i="51"/>
  <c r="C144" i="53"/>
  <c r="C281" i="67"/>
  <c r="C72" i="51"/>
  <c r="C15" i="51"/>
  <c r="C111" i="51"/>
  <c r="C7" i="53"/>
  <c r="C90" i="51"/>
  <c r="C132" i="53"/>
  <c r="C27" i="51"/>
  <c r="C272" i="70"/>
  <c r="C268" i="69"/>
  <c r="C132" i="51"/>
  <c r="C276" i="65"/>
  <c r="C273" i="70"/>
  <c r="C259" i="71"/>
  <c r="C272" i="69"/>
  <c r="C113" i="52"/>
  <c r="C109" i="53"/>
  <c r="C8" i="51"/>
  <c r="C235" i="66"/>
  <c r="C139" i="51"/>
  <c r="C57" i="51"/>
  <c r="C230" i="71"/>
  <c r="C108" i="51"/>
  <c r="C20" i="51"/>
  <c r="C33" i="53"/>
  <c r="C322" i="68"/>
  <c r="C29" i="52"/>
  <c r="C148" i="51"/>
  <c r="C253" i="67"/>
  <c r="C58" i="51"/>
  <c r="C271" i="64"/>
  <c r="C127" i="52"/>
  <c r="C45" i="51"/>
  <c r="C170" i="51"/>
  <c r="C93" i="53"/>
  <c r="C253" i="69"/>
  <c r="C111" i="52"/>
  <c r="C101" i="52"/>
  <c r="C100" i="52"/>
  <c r="C148" i="52"/>
  <c r="C13" i="52"/>
  <c r="C270" i="67"/>
  <c r="C149" i="53"/>
  <c r="C49" i="52"/>
  <c r="C46" i="52"/>
  <c r="C226" i="72"/>
  <c r="C248" i="71"/>
  <c r="C239" i="67"/>
  <c r="C77" i="53"/>
  <c r="C311" i="68"/>
  <c r="C270" i="64"/>
  <c r="C236" i="65"/>
  <c r="C148" i="53"/>
  <c r="C16" i="52"/>
  <c r="C22" i="52"/>
  <c r="C35" i="52"/>
  <c r="C139" i="53"/>
  <c r="C126" i="51"/>
  <c r="C36" i="52"/>
  <c r="C79" i="52"/>
  <c r="C167" i="52"/>
  <c r="C88" i="52"/>
  <c r="C339" i="68"/>
  <c r="C131" i="51"/>
  <c r="C130" i="53"/>
  <c r="C346" i="68"/>
  <c r="C69" i="52"/>
  <c r="C39" i="51"/>
  <c r="C60" i="52"/>
  <c r="C55" i="51"/>
  <c r="C77" i="52"/>
  <c r="C14" i="52"/>
  <c r="C92" i="51"/>
  <c r="C103" i="52"/>
  <c r="C122" i="52"/>
  <c r="C138" i="51"/>
  <c r="C84" i="51"/>
  <c r="C147" i="52"/>
  <c r="C116" i="52"/>
  <c r="C65" i="52"/>
  <c r="C71" i="51"/>
  <c r="C281" i="68"/>
  <c r="C107" i="51"/>
  <c r="C70" i="52"/>
  <c r="C91" i="52"/>
  <c r="C86" i="51"/>
  <c r="C268" i="66"/>
  <c r="C68" i="52"/>
  <c r="C149" i="51"/>
  <c r="C177" i="52"/>
  <c r="C258" i="71"/>
  <c r="C52" i="52"/>
  <c r="C70" i="51"/>
  <c r="C262" i="71"/>
  <c r="C166" i="53"/>
  <c r="C75" i="51"/>
  <c r="C18" i="52"/>
  <c r="C282" i="64"/>
  <c r="C165" i="51"/>
  <c r="C65" i="51"/>
  <c r="C5" i="52"/>
  <c r="C11" i="53"/>
  <c r="C89" i="51"/>
  <c r="C169" i="52"/>
  <c r="C67" i="52"/>
  <c r="C95" i="52"/>
  <c r="C318" i="68"/>
  <c r="C132" i="52"/>
  <c r="C251" i="72"/>
  <c r="C21" i="52"/>
  <c r="C94" i="53"/>
  <c r="C91" i="51"/>
  <c r="C10" i="51"/>
  <c r="C151" i="53"/>
  <c r="C251" i="69"/>
  <c r="C68" i="51"/>
  <c r="C232" i="70"/>
  <c r="C261" i="66"/>
  <c r="C258" i="66"/>
  <c r="C231" i="69"/>
  <c r="C109" i="51"/>
  <c r="C250" i="65"/>
  <c r="C247" i="67"/>
  <c r="C250" i="72"/>
  <c r="C230" i="67"/>
  <c r="C292" i="64"/>
  <c r="C243" i="70"/>
  <c r="C278" i="64"/>
  <c r="C124" i="53"/>
  <c r="C250" i="69"/>
  <c r="C302" i="64"/>
  <c r="C229" i="72"/>
  <c r="C253" i="65"/>
  <c r="C271" i="66"/>
  <c r="C261" i="72"/>
  <c r="C316" i="68"/>
  <c r="C47" i="51"/>
  <c r="C234" i="66"/>
  <c r="C229" i="66"/>
  <c r="C63" i="52"/>
  <c r="C82" i="53"/>
  <c r="C273" i="66"/>
  <c r="C254" i="65"/>
  <c r="C253" i="70"/>
  <c r="C248" i="70"/>
  <c r="C144" i="52"/>
  <c r="C255" i="65"/>
  <c r="C271" i="65"/>
  <c r="C258" i="69"/>
  <c r="C301" i="64"/>
  <c r="C82" i="51"/>
  <c r="C251" i="70"/>
  <c r="C311" i="64"/>
  <c r="C280" i="67"/>
  <c r="C245" i="71"/>
  <c r="C241" i="67"/>
  <c r="C235" i="70"/>
  <c r="C266" i="64"/>
  <c r="C242" i="67"/>
  <c r="C270" i="72"/>
  <c r="C307" i="68"/>
  <c r="C128" i="52"/>
  <c r="C44" i="53"/>
  <c r="C252" i="66"/>
  <c r="C305" i="68"/>
  <c r="C247" i="71"/>
  <c r="C288" i="64"/>
  <c r="C223" i="72"/>
  <c r="C224" i="72"/>
  <c r="C162" i="51"/>
  <c r="C252" i="71"/>
  <c r="C262" i="65"/>
  <c r="C262" i="66"/>
  <c r="C247" i="70"/>
  <c r="C250" i="70"/>
  <c r="C325" i="68"/>
  <c r="C273" i="67"/>
  <c r="C262" i="69"/>
  <c r="C280" i="64"/>
  <c r="C228" i="70"/>
  <c r="C253" i="72"/>
  <c r="C82" i="52"/>
  <c r="C229" i="69"/>
  <c r="C225" i="71"/>
  <c r="C256" i="70"/>
  <c r="C243" i="71"/>
  <c r="C242" i="72"/>
  <c r="C238" i="71"/>
  <c r="C249" i="67"/>
  <c r="C240" i="72"/>
  <c r="C229" i="65"/>
  <c r="C43" i="53"/>
  <c r="C24" i="53"/>
  <c r="C264" i="69"/>
  <c r="C246" i="67"/>
  <c r="C220" i="71"/>
  <c r="C227" i="66"/>
  <c r="C230" i="70"/>
  <c r="C266" i="65"/>
  <c r="C253" i="64"/>
  <c r="C274" i="64"/>
  <c r="C124" i="52"/>
  <c r="C219" i="72"/>
  <c r="C245" i="69"/>
  <c r="C245" i="66"/>
  <c r="C219" i="71"/>
  <c r="C273" i="64"/>
  <c r="C237" i="72"/>
  <c r="C18" i="15"/>
  <c r="C13" i="15"/>
  <c r="C12" i="15"/>
  <c r="C11" i="15"/>
  <c r="C10" i="15"/>
  <c r="C9" i="15"/>
  <c r="C8" i="15"/>
  <c r="C7" i="15"/>
  <c r="C6" i="15"/>
  <c r="C24" i="16"/>
  <c r="C14" i="16"/>
  <c r="C30" i="17"/>
  <c r="C29" i="17"/>
  <c r="C32" i="16"/>
  <c r="C19" i="16"/>
  <c r="C18" i="17"/>
  <c r="C12" i="16"/>
  <c r="C14" i="15"/>
  <c r="C27" i="16"/>
  <c r="C9" i="16"/>
  <c r="C22" i="16"/>
  <c r="C20" i="16"/>
  <c r="C5" i="16"/>
  <c r="C11" i="16"/>
  <c r="C25" i="16"/>
  <c r="C26" i="16"/>
  <c r="C8" i="16"/>
  <c r="C28" i="16"/>
  <c r="C13" i="16"/>
  <c r="C29" i="16"/>
  <c r="C10" i="16"/>
  <c r="C6" i="16"/>
  <c r="C31" i="16"/>
  <c r="C5" i="15"/>
  <c r="C122" i="29"/>
  <c r="C130" i="29"/>
  <c r="C131" i="29"/>
  <c r="C168" i="6"/>
  <c r="C144" i="6"/>
  <c r="C124" i="29"/>
  <c r="C125" i="29"/>
  <c r="E176" i="6"/>
  <c r="E152" i="6"/>
  <c r="E172" i="6"/>
  <c r="E148" i="6"/>
  <c r="E126" i="6"/>
  <c r="E135" i="6"/>
  <c r="E159" i="6"/>
  <c r="E124" i="29"/>
  <c r="E168" i="6"/>
  <c r="E144" i="6"/>
  <c r="E142" i="29"/>
  <c r="E128" i="29"/>
  <c r="E131" i="29"/>
  <c r="N151" i="6"/>
  <c r="N175" i="6"/>
  <c r="N138" i="6"/>
  <c r="N162" i="6"/>
  <c r="N158" i="6"/>
  <c r="N134" i="6"/>
  <c r="N127" i="6"/>
  <c r="N143" i="6"/>
  <c r="N167" i="6"/>
  <c r="N142" i="29"/>
  <c r="N123" i="29"/>
  <c r="N124" i="29"/>
  <c r="E27" i="17"/>
  <c r="I15" i="16"/>
  <c r="E27" i="15"/>
  <c r="Q17" i="16"/>
  <c r="O17" i="16"/>
  <c r="I151" i="6"/>
  <c r="I175" i="6"/>
  <c r="I162" i="6"/>
  <c r="I138" i="6"/>
  <c r="I158" i="6"/>
  <c r="I134" i="6"/>
  <c r="I143" i="6"/>
  <c r="I167" i="6"/>
  <c r="I124" i="29"/>
  <c r="I127" i="29"/>
  <c r="I131" i="29"/>
  <c r="D149" i="6"/>
  <c r="D173" i="6"/>
  <c r="D127" i="6"/>
  <c r="D160" i="6"/>
  <c r="D136" i="6"/>
  <c r="D267" i="65"/>
  <c r="D267" i="69"/>
  <c r="D305" i="64"/>
  <c r="D281" i="70"/>
  <c r="D107" i="53"/>
  <c r="D234" i="69"/>
  <c r="D67" i="53"/>
  <c r="D99" i="53"/>
  <c r="D131" i="53"/>
  <c r="D274" i="67"/>
  <c r="D268" i="72"/>
  <c r="D103" i="53"/>
  <c r="D95" i="53"/>
  <c r="D267" i="66"/>
  <c r="D297" i="64"/>
  <c r="D134" i="53"/>
  <c r="D18" i="53"/>
  <c r="D173" i="53"/>
  <c r="D54" i="53"/>
  <c r="D153" i="53"/>
  <c r="D113" i="51"/>
  <c r="D76" i="53"/>
  <c r="D235" i="69"/>
  <c r="D275" i="67"/>
  <c r="D55" i="53"/>
  <c r="D117" i="53"/>
  <c r="D36" i="53"/>
  <c r="D91" i="53"/>
  <c r="D75" i="53"/>
  <c r="D271" i="71"/>
  <c r="D274" i="66"/>
  <c r="D264" i="71"/>
  <c r="D138" i="53"/>
  <c r="D276" i="67"/>
  <c r="D57" i="53"/>
  <c r="D233" i="69"/>
  <c r="D344" i="68"/>
  <c r="D95" i="51"/>
  <c r="D154" i="51"/>
  <c r="D259" i="71"/>
  <c r="D74" i="51"/>
  <c r="D85" i="53"/>
  <c r="D269" i="66"/>
  <c r="D22" i="51"/>
  <c r="D164" i="53"/>
  <c r="D93" i="53"/>
  <c r="D106" i="53"/>
  <c r="D267" i="72"/>
  <c r="D272" i="69"/>
  <c r="D277" i="69"/>
  <c r="D172" i="52"/>
  <c r="D15" i="51"/>
  <c r="D125" i="53"/>
  <c r="D113" i="53"/>
  <c r="D270" i="70"/>
  <c r="D268" i="70"/>
  <c r="D18" i="51"/>
  <c r="D53" i="51"/>
  <c r="D78" i="51"/>
  <c r="D26" i="52"/>
  <c r="D126" i="51"/>
  <c r="D51" i="52"/>
  <c r="D59" i="51"/>
  <c r="D94" i="52"/>
  <c r="D99" i="51"/>
  <c r="D84" i="51"/>
  <c r="D229" i="67"/>
  <c r="D34" i="52"/>
  <c r="D56" i="51"/>
  <c r="D77" i="51"/>
  <c r="D78" i="52"/>
  <c r="D244" i="72"/>
  <c r="D84" i="52"/>
  <c r="D111" i="51"/>
  <c r="D270" i="69"/>
  <c r="D49" i="52"/>
  <c r="D10" i="52"/>
  <c r="D150" i="52"/>
  <c r="D57" i="52"/>
  <c r="D78" i="53"/>
  <c r="D116" i="52"/>
  <c r="D248" i="71"/>
  <c r="D170" i="51"/>
  <c r="D157" i="51"/>
  <c r="D90" i="52"/>
  <c r="D5" i="53"/>
  <c r="D36" i="51"/>
  <c r="D236" i="67"/>
  <c r="D242" i="65"/>
  <c r="D279" i="69"/>
  <c r="D88" i="51"/>
  <c r="D265" i="70"/>
  <c r="D242" i="66"/>
  <c r="D5" i="52"/>
  <c r="D12" i="53"/>
  <c r="D58" i="52"/>
  <c r="D163" i="52"/>
  <c r="D46" i="51"/>
  <c r="D17" i="52"/>
  <c r="D103" i="51"/>
  <c r="D119" i="52"/>
  <c r="D83" i="52"/>
  <c r="D88" i="52"/>
  <c r="D145" i="51"/>
  <c r="D256" i="71"/>
  <c r="D141" i="51"/>
  <c r="D77" i="53"/>
  <c r="D19" i="52"/>
  <c r="D17" i="51"/>
  <c r="D99" i="52"/>
  <c r="D265" i="69"/>
  <c r="D135" i="51"/>
  <c r="D268" i="69"/>
  <c r="D282" i="68"/>
  <c r="D260" i="66"/>
  <c r="D226" i="72"/>
  <c r="D244" i="71"/>
  <c r="D228" i="65"/>
  <c r="D173" i="51"/>
  <c r="D167" i="52"/>
  <c r="D26" i="53"/>
  <c r="D152" i="51"/>
  <c r="D300" i="68"/>
  <c r="D149" i="53"/>
  <c r="D172" i="51"/>
  <c r="D41" i="52"/>
  <c r="D102" i="51"/>
  <c r="D148" i="51"/>
  <c r="D331" i="68"/>
  <c r="D238" i="67"/>
  <c r="D118" i="51"/>
  <c r="D153" i="52"/>
  <c r="D268" i="66"/>
  <c r="D79" i="52"/>
  <c r="D132" i="51"/>
  <c r="D48" i="52"/>
  <c r="D134" i="51"/>
  <c r="D286" i="68"/>
  <c r="D53" i="52"/>
  <c r="D121" i="51"/>
  <c r="D75" i="52"/>
  <c r="D130" i="51"/>
  <c r="D150" i="51"/>
  <c r="D253" i="70"/>
  <c r="D253" i="69"/>
  <c r="D294" i="68"/>
  <c r="D158" i="51"/>
  <c r="D303" i="64"/>
  <c r="D165" i="51"/>
  <c r="D177" i="52"/>
  <c r="D145" i="52"/>
  <c r="D97" i="51"/>
  <c r="D102" i="52"/>
  <c r="D257" i="67"/>
  <c r="D151" i="53"/>
  <c r="D258" i="70"/>
  <c r="D280" i="64"/>
  <c r="D259" i="67"/>
  <c r="D346" i="68"/>
  <c r="D234" i="65"/>
  <c r="D262" i="70"/>
  <c r="D109" i="51"/>
  <c r="D314" i="68"/>
  <c r="D239" i="70"/>
  <c r="D306" i="68"/>
  <c r="D280" i="66"/>
  <c r="D240" i="66"/>
  <c r="D235" i="67"/>
  <c r="D281" i="64"/>
  <c r="D259" i="69"/>
  <c r="D304" i="64"/>
  <c r="D251" i="69"/>
  <c r="D261" i="71"/>
  <c r="D233" i="67"/>
  <c r="D241" i="70"/>
  <c r="D232" i="72"/>
  <c r="D261" i="72"/>
  <c r="D310" i="68"/>
  <c r="D258" i="69"/>
  <c r="D232" i="71"/>
  <c r="D24" i="51"/>
  <c r="D243" i="71"/>
  <c r="D241" i="72"/>
  <c r="D292" i="64"/>
  <c r="D229" i="71"/>
  <c r="D109" i="52"/>
  <c r="D242" i="67"/>
  <c r="D253" i="71"/>
  <c r="D287" i="64"/>
  <c r="D243" i="69"/>
  <c r="D272" i="66"/>
  <c r="D315" i="68"/>
  <c r="D273" i="66"/>
  <c r="D242" i="69"/>
  <c r="D256" i="69"/>
  <c r="D237" i="67"/>
  <c r="D316" i="68"/>
  <c r="D226" i="71"/>
  <c r="D258" i="64"/>
  <c r="D253" i="64"/>
  <c r="D301" i="64"/>
  <c r="D4" i="53"/>
  <c r="D128" i="51"/>
  <c r="D252" i="66"/>
  <c r="D234" i="71"/>
  <c r="D268" i="64"/>
  <c r="D241" i="71"/>
  <c r="D230" i="71"/>
  <c r="D240" i="70"/>
  <c r="D336" i="68"/>
  <c r="D327" i="68"/>
  <c r="D237" i="69"/>
  <c r="D229" i="72"/>
  <c r="D321" i="68"/>
  <c r="D271" i="66"/>
  <c r="D235" i="70"/>
  <c r="D289" i="64"/>
  <c r="D279" i="65"/>
  <c r="D125" i="51"/>
  <c r="D63" i="53"/>
  <c r="D334" i="68"/>
  <c r="D228" i="71"/>
  <c r="D251" i="66"/>
  <c r="D275" i="65"/>
  <c r="D275" i="70"/>
  <c r="D271" i="72"/>
  <c r="D267" i="67"/>
  <c r="D309" i="64"/>
  <c r="D126" i="53"/>
  <c r="D56" i="53"/>
  <c r="D53" i="53"/>
  <c r="D154" i="53"/>
  <c r="D277" i="67"/>
  <c r="D273" i="70"/>
  <c r="D38" i="53"/>
  <c r="D48" i="53"/>
  <c r="D37" i="53"/>
  <c r="D74" i="53"/>
  <c r="D16" i="53"/>
  <c r="D127" i="53"/>
  <c r="D112" i="53"/>
  <c r="D347" i="68"/>
  <c r="D8" i="53"/>
  <c r="D34" i="53"/>
  <c r="D122" i="53"/>
  <c r="D330" i="68"/>
  <c r="D115" i="53"/>
  <c r="D46" i="53"/>
  <c r="D35" i="53"/>
  <c r="D275" i="69"/>
  <c r="D6" i="53"/>
  <c r="D108" i="53"/>
  <c r="D65" i="53"/>
  <c r="D112" i="52"/>
  <c r="D119" i="53"/>
  <c r="D341" i="68"/>
  <c r="D272" i="70"/>
  <c r="D159" i="53"/>
  <c r="D337" i="68"/>
  <c r="D332" i="68"/>
  <c r="D277" i="65"/>
  <c r="D64" i="51"/>
  <c r="D47" i="53"/>
  <c r="D113" i="52"/>
  <c r="D168" i="53"/>
  <c r="D73" i="51"/>
  <c r="D258" i="72"/>
  <c r="D109" i="53"/>
  <c r="D271" i="70"/>
  <c r="D276" i="65"/>
  <c r="D266" i="70"/>
  <c r="D299" i="64"/>
  <c r="D267" i="71"/>
  <c r="D16" i="52"/>
  <c r="D41" i="51"/>
  <c r="D86" i="51"/>
  <c r="D269" i="65"/>
  <c r="D255" i="69"/>
  <c r="D257" i="71"/>
  <c r="D271" i="69"/>
  <c r="D10" i="51"/>
  <c r="D154" i="52"/>
  <c r="D266" i="71"/>
  <c r="D148" i="52"/>
  <c r="D262" i="64"/>
  <c r="D71" i="52"/>
  <c r="D89" i="52"/>
  <c r="D98" i="51"/>
  <c r="D31" i="52"/>
  <c r="D121" i="52"/>
  <c r="D263" i="64"/>
  <c r="D6" i="52"/>
  <c r="D149" i="52"/>
  <c r="D152" i="52"/>
  <c r="D31" i="53"/>
  <c r="D108" i="52"/>
  <c r="D116" i="51"/>
  <c r="D174" i="51"/>
  <c r="D39" i="53"/>
  <c r="D12" i="51"/>
  <c r="D148" i="53"/>
  <c r="D141" i="52"/>
  <c r="D38" i="52"/>
  <c r="D29" i="52"/>
  <c r="D66" i="51"/>
  <c r="D236" i="66"/>
  <c r="D239" i="67"/>
  <c r="D32" i="51"/>
  <c r="D157" i="52"/>
  <c r="D74" i="52"/>
  <c r="D65" i="51"/>
  <c r="D279" i="70"/>
  <c r="D22" i="52"/>
  <c r="D339" i="68"/>
  <c r="D85" i="51"/>
  <c r="D33" i="51"/>
  <c r="D71" i="51"/>
  <c r="D139" i="52"/>
  <c r="D100" i="53"/>
  <c r="D169" i="52"/>
  <c r="D147" i="51"/>
  <c r="D93" i="51"/>
  <c r="D59" i="53"/>
  <c r="D8" i="51"/>
  <c r="D71" i="53"/>
  <c r="D77" i="52"/>
  <c r="D76" i="52"/>
  <c r="D139" i="53"/>
  <c r="D107" i="52"/>
  <c r="D163" i="51"/>
  <c r="D229" i="66"/>
  <c r="D171" i="51"/>
  <c r="D260" i="72"/>
  <c r="D282" i="64"/>
  <c r="D91" i="51"/>
  <c r="D158" i="53"/>
  <c r="D60" i="52"/>
  <c r="D237" i="66"/>
  <c r="D72" i="51"/>
  <c r="D138" i="52"/>
  <c r="D268" i="65"/>
  <c r="D257" i="69"/>
  <c r="D118" i="52"/>
  <c r="D83" i="53"/>
  <c r="D18" i="52"/>
  <c r="D134" i="52"/>
  <c r="D83" i="51"/>
  <c r="D177" i="51"/>
  <c r="D174" i="52"/>
  <c r="D110" i="52"/>
  <c r="D45" i="51"/>
  <c r="D169" i="51"/>
  <c r="D166" i="52"/>
  <c r="D130" i="53"/>
  <c r="D140" i="53"/>
  <c r="D127" i="52"/>
  <c r="D155" i="51"/>
  <c r="D52" i="51"/>
  <c r="D240" i="67"/>
  <c r="D30" i="53"/>
  <c r="D20" i="52"/>
  <c r="D9" i="53"/>
  <c r="D69" i="51"/>
  <c r="D54" i="52"/>
  <c r="D153" i="51"/>
  <c r="D102" i="53"/>
  <c r="D243" i="66"/>
  <c r="D51" i="53"/>
  <c r="D168" i="51"/>
  <c r="D35" i="51"/>
  <c r="D149" i="51"/>
  <c r="D231" i="67"/>
  <c r="D231" i="66"/>
  <c r="D131" i="51"/>
  <c r="D151" i="51"/>
  <c r="D297" i="68"/>
  <c r="D13" i="52"/>
  <c r="D73" i="52"/>
  <c r="D60" i="51"/>
  <c r="D247" i="67"/>
  <c r="D290" i="68"/>
  <c r="D7" i="52"/>
  <c r="D340" i="68"/>
  <c r="D144" i="51"/>
  <c r="D270" i="64"/>
  <c r="D323" i="68"/>
  <c r="D254" i="65"/>
  <c r="D235" i="71"/>
  <c r="D225" i="72"/>
  <c r="D248" i="66"/>
  <c r="D231" i="69"/>
  <c r="D259" i="64"/>
  <c r="D28" i="52"/>
  <c r="D285" i="68"/>
  <c r="D256" i="66"/>
  <c r="D271" i="67"/>
  <c r="D298" i="68"/>
  <c r="D249" i="65"/>
  <c r="D247" i="65"/>
  <c r="D85" i="52"/>
  <c r="D237" i="65"/>
  <c r="D246" i="72"/>
  <c r="D144" i="52"/>
  <c r="D266" i="65"/>
  <c r="D311" i="68"/>
  <c r="D319" i="68"/>
  <c r="D257" i="65"/>
  <c r="D253" i="65"/>
  <c r="D233" i="72"/>
  <c r="D262" i="69"/>
  <c r="D25" i="52"/>
  <c r="D255" i="72"/>
  <c r="D242" i="70"/>
  <c r="D4" i="52"/>
  <c r="D325" i="68"/>
  <c r="D273" i="67"/>
  <c r="D234" i="67"/>
  <c r="D49" i="51"/>
  <c r="D318" i="68"/>
  <c r="D243" i="67"/>
  <c r="D233" i="70"/>
  <c r="D230" i="67"/>
  <c r="D241" i="67"/>
  <c r="D228" i="66"/>
  <c r="D253" i="66"/>
  <c r="D300" i="64"/>
  <c r="D261" i="65"/>
  <c r="D259" i="70"/>
  <c r="D30" i="51"/>
  <c r="D288" i="64"/>
  <c r="D280" i="70"/>
  <c r="D225" i="71"/>
  <c r="D290" i="64"/>
  <c r="D283" i="64"/>
  <c r="D280" i="65"/>
  <c r="D250" i="70"/>
  <c r="D221" i="72"/>
  <c r="D239" i="71"/>
  <c r="D262" i="65"/>
  <c r="D250" i="69"/>
  <c r="D231" i="71"/>
  <c r="D270" i="71"/>
  <c r="D251" i="70"/>
  <c r="D276" i="64"/>
  <c r="D227" i="72"/>
  <c r="D234" i="72"/>
  <c r="D256" i="65"/>
  <c r="D115" i="52"/>
  <c r="D79" i="53"/>
  <c r="D115" i="51"/>
  <c r="D313" i="64"/>
  <c r="D133" i="53"/>
  <c r="D137" i="53"/>
  <c r="D170" i="53"/>
  <c r="D41" i="53"/>
  <c r="D281" i="67"/>
  <c r="D278" i="69"/>
  <c r="D278" i="66"/>
  <c r="D275" i="66"/>
  <c r="D29" i="53"/>
  <c r="D114" i="51"/>
  <c r="D27" i="53"/>
  <c r="D114" i="52"/>
  <c r="D73" i="53"/>
  <c r="D174" i="53"/>
  <c r="D96" i="53"/>
  <c r="D278" i="70"/>
  <c r="D281" i="69"/>
  <c r="D267" i="70"/>
  <c r="D163" i="53"/>
  <c r="D281" i="65"/>
  <c r="D135" i="53"/>
  <c r="D22" i="53"/>
  <c r="D14" i="53"/>
  <c r="D114" i="53"/>
  <c r="D84" i="53"/>
  <c r="D72" i="53"/>
  <c r="D264" i="72"/>
  <c r="D116" i="53"/>
  <c r="D98" i="53"/>
  <c r="D274" i="70"/>
  <c r="D86" i="53"/>
  <c r="D6" i="51"/>
  <c r="D32" i="53"/>
  <c r="D146" i="53"/>
  <c r="D34" i="51"/>
  <c r="D277" i="70"/>
  <c r="D269" i="67"/>
  <c r="D277" i="66"/>
  <c r="D266" i="72"/>
  <c r="D29" i="51"/>
  <c r="D49" i="53"/>
  <c r="D19" i="51"/>
  <c r="D266" i="69"/>
  <c r="D136" i="53"/>
  <c r="D136" i="52"/>
  <c r="D20" i="51"/>
  <c r="D70" i="52"/>
  <c r="D13" i="51"/>
  <c r="D308" i="64"/>
  <c r="D257" i="72"/>
  <c r="D128" i="53"/>
  <c r="D269" i="69"/>
  <c r="D117" i="51"/>
  <c r="D276" i="69"/>
  <c r="D239" i="66"/>
  <c r="D52" i="52"/>
  <c r="D25" i="51"/>
  <c r="D266" i="64"/>
  <c r="D33" i="53"/>
  <c r="D176" i="51"/>
  <c r="D168" i="52"/>
  <c r="D47" i="51"/>
  <c r="D269" i="64"/>
  <c r="D156" i="51"/>
  <c r="D4" i="51"/>
  <c r="D46" i="52"/>
  <c r="D37" i="52"/>
  <c r="D255" i="64"/>
  <c r="D269" i="71"/>
  <c r="D90" i="53"/>
  <c r="D120" i="53"/>
  <c r="D31" i="51"/>
  <c r="D121" i="53"/>
  <c r="D40" i="52"/>
  <c r="D122" i="52"/>
  <c r="D165" i="52"/>
  <c r="D59" i="52"/>
  <c r="D129" i="51"/>
  <c r="D243" i="65"/>
  <c r="D110" i="51"/>
  <c r="D88" i="53"/>
  <c r="D33" i="52"/>
  <c r="D87" i="53"/>
  <c r="D14" i="51"/>
  <c r="D248" i="72"/>
  <c r="D335" i="68"/>
  <c r="D166" i="53"/>
  <c r="D298" i="64"/>
  <c r="D30" i="52"/>
  <c r="D137" i="51"/>
  <c r="D107" i="51"/>
  <c r="D140" i="51"/>
  <c r="D151" i="52"/>
  <c r="D28" i="51"/>
  <c r="D9" i="51"/>
  <c r="D36" i="52"/>
  <c r="D251" i="72"/>
  <c r="D176" i="53"/>
  <c r="D175" i="51"/>
  <c r="D56" i="52"/>
  <c r="D173" i="52"/>
  <c r="D167" i="51"/>
  <c r="D105" i="53"/>
  <c r="D224" i="72"/>
  <c r="D69" i="52"/>
  <c r="D70" i="51"/>
  <c r="D150" i="53"/>
  <c r="D57" i="51"/>
  <c r="D250" i="65"/>
  <c r="D69" i="53"/>
  <c r="D228" i="67"/>
  <c r="D270" i="65"/>
  <c r="D72" i="52"/>
  <c r="D133" i="52"/>
  <c r="D272" i="65"/>
  <c r="D27" i="51"/>
  <c r="D64" i="53"/>
  <c r="D111" i="53"/>
  <c r="D38" i="51"/>
  <c r="D299" i="68"/>
  <c r="D260" i="64"/>
  <c r="D137" i="52"/>
  <c r="D21" i="53"/>
  <c r="D39" i="52"/>
  <c r="D20" i="53"/>
  <c r="D126" i="52"/>
  <c r="D265" i="64"/>
  <c r="D256" i="67"/>
  <c r="D333" i="68"/>
  <c r="D138" i="51"/>
  <c r="D8" i="52"/>
  <c r="D176" i="52"/>
  <c r="D170" i="52"/>
  <c r="D147" i="52"/>
  <c r="D288" i="68"/>
  <c r="D166" i="51"/>
  <c r="D14" i="52"/>
  <c r="D79" i="51"/>
  <c r="D65" i="52"/>
  <c r="D54" i="51"/>
  <c r="D40" i="51"/>
  <c r="D13" i="53"/>
  <c r="D52" i="53"/>
  <c r="D140" i="52"/>
  <c r="D158" i="52"/>
  <c r="D260" i="71"/>
  <c r="D159" i="52"/>
  <c r="D103" i="52"/>
  <c r="D276" i="66"/>
  <c r="D94" i="53"/>
  <c r="D91" i="52"/>
  <c r="D21" i="52"/>
  <c r="D293" i="68"/>
  <c r="D280" i="69"/>
  <c r="D284" i="64"/>
  <c r="D251" i="65"/>
  <c r="D236" i="70"/>
  <c r="D261" i="66"/>
  <c r="D261" i="67"/>
  <c r="D272" i="67"/>
  <c r="D270" i="72"/>
  <c r="D243" i="70"/>
  <c r="D82" i="53"/>
  <c r="D223" i="72"/>
  <c r="D271" i="65"/>
  <c r="D248" i="67"/>
  <c r="D162" i="51"/>
  <c r="D261" i="70"/>
  <c r="D278" i="64"/>
  <c r="D291" i="68"/>
  <c r="D235" i="66"/>
  <c r="D348" i="68"/>
  <c r="D311" i="64"/>
  <c r="D262" i="66"/>
  <c r="D242" i="71"/>
  <c r="D263" i="71"/>
  <c r="D247" i="66"/>
  <c r="D281" i="68"/>
  <c r="D312" i="64"/>
  <c r="D305" i="68"/>
  <c r="D317" i="68"/>
  <c r="D238" i="69"/>
  <c r="D284" i="68"/>
  <c r="D254" i="67"/>
  <c r="D252" i="72"/>
  <c r="D260" i="69"/>
  <c r="D249" i="72"/>
  <c r="D221" i="71"/>
  <c r="D87" i="51"/>
  <c r="D254" i="70"/>
  <c r="D262" i="67"/>
  <c r="D248" i="65"/>
  <c r="D47" i="52"/>
  <c r="D295" i="68"/>
  <c r="D313" i="68"/>
  <c r="D82" i="52"/>
  <c r="D146" i="52"/>
  <c r="D329" i="68"/>
  <c r="D161" i="53"/>
  <c r="D82" i="51"/>
  <c r="D164" i="51"/>
  <c r="D291" i="64"/>
  <c r="D255" i="66"/>
  <c r="D239" i="69"/>
  <c r="D280" i="67"/>
  <c r="D246" i="71"/>
  <c r="D250" i="67"/>
  <c r="D279" i="66"/>
  <c r="D253" i="72"/>
  <c r="D287" i="68"/>
  <c r="D302" i="64"/>
  <c r="D227" i="71"/>
  <c r="D259" i="66"/>
  <c r="D231" i="70"/>
  <c r="D247" i="72"/>
  <c r="D250" i="66"/>
  <c r="D258" i="67"/>
  <c r="D236" i="65"/>
  <c r="D233" i="71"/>
  <c r="D237" i="70"/>
  <c r="D236" i="69"/>
  <c r="D274" i="69"/>
  <c r="D265" i="72"/>
  <c r="D101" i="53"/>
  <c r="D156" i="53"/>
  <c r="D147" i="53"/>
  <c r="D281" i="66"/>
  <c r="D342" i="68"/>
  <c r="D172" i="53"/>
  <c r="D278" i="67"/>
  <c r="D118" i="53"/>
  <c r="D145" i="53"/>
  <c r="D110" i="53"/>
  <c r="D278" i="65"/>
  <c r="D132" i="53"/>
  <c r="D129" i="53"/>
  <c r="D177" i="53"/>
  <c r="D141" i="53"/>
  <c r="D60" i="53"/>
  <c r="D268" i="71"/>
  <c r="D345" i="68"/>
  <c r="D15" i="53"/>
  <c r="D306" i="64"/>
  <c r="D17" i="53"/>
  <c r="D155" i="53"/>
  <c r="D265" i="71"/>
  <c r="D165" i="53"/>
  <c r="D349" i="68"/>
  <c r="D269" i="70"/>
  <c r="D252" i="69"/>
  <c r="D152" i="53"/>
  <c r="D171" i="53"/>
  <c r="D274" i="65"/>
  <c r="D259" i="72"/>
  <c r="D112" i="51"/>
  <c r="D50" i="51"/>
  <c r="D70" i="53"/>
  <c r="D55" i="52"/>
  <c r="D136" i="51"/>
  <c r="D307" i="64"/>
  <c r="D67" i="51"/>
  <c r="D97" i="53"/>
  <c r="D276" i="70"/>
  <c r="D48" i="51"/>
  <c r="D273" i="69"/>
  <c r="D58" i="51"/>
  <c r="D66" i="53"/>
  <c r="D144" i="53"/>
  <c r="D343" i="68"/>
  <c r="D254" i="69"/>
  <c r="D101" i="51"/>
  <c r="D120" i="51"/>
  <c r="D26" i="51"/>
  <c r="D7" i="53"/>
  <c r="D5" i="51"/>
  <c r="D162" i="53"/>
  <c r="D21" i="51"/>
  <c r="D28" i="53"/>
  <c r="D286" i="64"/>
  <c r="D171" i="52"/>
  <c r="D175" i="52"/>
  <c r="D269" i="72"/>
  <c r="D50" i="52"/>
  <c r="D131" i="52"/>
  <c r="D232" i="70"/>
  <c r="D271" i="64"/>
  <c r="D268" i="67"/>
  <c r="D92" i="52"/>
  <c r="D50" i="53"/>
  <c r="D12" i="52"/>
  <c r="D11" i="52"/>
  <c r="D11" i="51"/>
  <c r="D100" i="52"/>
  <c r="D143" i="53"/>
  <c r="D120" i="52"/>
  <c r="D90" i="51"/>
  <c r="D86" i="52"/>
  <c r="D89" i="51"/>
  <c r="D75" i="51"/>
  <c r="D127" i="51"/>
  <c r="D55" i="51"/>
  <c r="D124" i="53"/>
  <c r="D9" i="52"/>
  <c r="D68" i="52"/>
  <c r="D129" i="52"/>
  <c r="D15" i="52"/>
  <c r="D258" i="71"/>
  <c r="D51" i="51"/>
  <c r="D270" i="66"/>
  <c r="D39" i="51"/>
  <c r="D76" i="51"/>
  <c r="D267" i="64"/>
  <c r="D229" i="65"/>
  <c r="D92" i="51"/>
  <c r="D96" i="51"/>
  <c r="D67" i="52"/>
  <c r="D11" i="53"/>
  <c r="D19" i="53"/>
  <c r="D58" i="53"/>
  <c r="D261" i="64"/>
  <c r="D232" i="69"/>
  <c r="D95" i="52"/>
  <c r="D169" i="53"/>
  <c r="D68" i="53"/>
  <c r="D101" i="52"/>
  <c r="D256" i="72"/>
  <c r="D292" i="68"/>
  <c r="D119" i="51"/>
  <c r="D260" i="70"/>
  <c r="D94" i="51"/>
  <c r="D96" i="52"/>
  <c r="D175" i="53"/>
  <c r="D251" i="67"/>
  <c r="D157" i="53"/>
  <c r="D130" i="52"/>
  <c r="D93" i="52"/>
  <c r="D63" i="51"/>
  <c r="D235" i="65"/>
  <c r="D233" i="65"/>
  <c r="D16" i="51"/>
  <c r="D45" i="53"/>
  <c r="D100" i="51"/>
  <c r="D139" i="51"/>
  <c r="D262" i="72"/>
  <c r="D251" i="71"/>
  <c r="D117" i="52"/>
  <c r="D132" i="52"/>
  <c r="D40" i="53"/>
  <c r="D97" i="52"/>
  <c r="D98" i="52"/>
  <c r="D156" i="52"/>
  <c r="D122" i="51"/>
  <c r="D111" i="52"/>
  <c r="D92" i="53"/>
  <c r="D135" i="52"/>
  <c r="D64" i="52"/>
  <c r="D159" i="51"/>
  <c r="D239" i="65"/>
  <c r="D155" i="52"/>
  <c r="D89" i="53"/>
  <c r="D254" i="64"/>
  <c r="D241" i="66"/>
  <c r="D35" i="52"/>
  <c r="D289" i="68"/>
  <c r="D10" i="53"/>
  <c r="D233" i="66"/>
  <c r="D108" i="51"/>
  <c r="D133" i="51"/>
  <c r="D37" i="51"/>
  <c r="D32" i="52"/>
  <c r="D301" i="68"/>
  <c r="D87" i="52"/>
  <c r="D167" i="53"/>
  <c r="D27" i="52"/>
  <c r="D45" i="52"/>
  <c r="D68" i="51"/>
  <c r="D255" i="67"/>
  <c r="D238" i="65"/>
  <c r="D44" i="52"/>
  <c r="D234" i="66"/>
  <c r="D261" i="69"/>
  <c r="D252" i="71"/>
  <c r="D238" i="66"/>
  <c r="D240" i="69"/>
  <c r="D310" i="64"/>
  <c r="D235" i="72"/>
  <c r="D230" i="72"/>
  <c r="D164" i="52"/>
  <c r="D296" i="64"/>
  <c r="D253" i="67"/>
  <c r="D254" i="66"/>
  <c r="D296" i="68"/>
  <c r="D162" i="52"/>
  <c r="D239" i="72"/>
  <c r="D249" i="71"/>
  <c r="D264" i="69"/>
  <c r="D125" i="52"/>
  <c r="D44" i="53"/>
  <c r="D106" i="51"/>
  <c r="D224" i="71"/>
  <c r="D338" i="68"/>
  <c r="D25" i="53"/>
  <c r="D3" i="51"/>
  <c r="D66" i="52"/>
  <c r="D260" i="67"/>
  <c r="D255" i="70"/>
  <c r="D250" i="72"/>
  <c r="D258" i="65"/>
  <c r="D255" i="71"/>
  <c r="D128" i="52"/>
  <c r="D264" i="70"/>
  <c r="D263" i="72"/>
  <c r="D262" i="71"/>
  <c r="D44" i="51"/>
  <c r="D250" i="71"/>
  <c r="D256" i="70"/>
  <c r="D228" i="72"/>
  <c r="D260" i="65"/>
  <c r="D247" i="71"/>
  <c r="D258" i="66"/>
  <c r="D255" i="65"/>
  <c r="D257" i="66"/>
  <c r="D227" i="67"/>
  <c r="D257" i="70"/>
  <c r="D308" i="68"/>
  <c r="D257" i="64"/>
  <c r="D279" i="64"/>
  <c r="D245" i="71"/>
  <c r="D270" i="67"/>
  <c r="D106" i="52"/>
  <c r="D240" i="65"/>
  <c r="D63" i="52"/>
  <c r="D324" i="68"/>
  <c r="D227" i="65"/>
  <c r="D252" i="70"/>
  <c r="D223" i="71"/>
  <c r="D252" i="67"/>
  <c r="D264" i="64"/>
  <c r="D285" i="64"/>
  <c r="D266" i="66"/>
  <c r="D275" i="64"/>
  <c r="D238" i="70"/>
  <c r="D234" i="70"/>
  <c r="D231" i="72"/>
  <c r="D259" i="65"/>
  <c r="D146" i="51"/>
  <c r="D322" i="68"/>
  <c r="D241" i="69"/>
  <c r="D238" i="71"/>
  <c r="D283" i="68"/>
  <c r="D265" i="66"/>
  <c r="D328" i="68"/>
  <c r="D229" i="70"/>
  <c r="D43" i="51"/>
  <c r="D43" i="53"/>
  <c r="D62" i="52"/>
  <c r="D62" i="51"/>
  <c r="D240" i="71"/>
  <c r="D232" i="67"/>
  <c r="D246" i="65"/>
  <c r="D24" i="53"/>
  <c r="D161" i="51"/>
  <c r="D249" i="66"/>
  <c r="D230" i="65"/>
  <c r="D143" i="51"/>
  <c r="D273" i="64"/>
  <c r="D264" i="65"/>
  <c r="D245" i="67"/>
  <c r="D219" i="72"/>
  <c r="D245" i="70"/>
  <c r="D309" i="68"/>
  <c r="D312" i="68"/>
  <c r="D266" i="67"/>
  <c r="D252" i="65"/>
  <c r="D241" i="65"/>
  <c r="D252" i="64"/>
  <c r="D228" i="70"/>
  <c r="D307" i="68"/>
  <c r="D248" i="70"/>
  <c r="D161" i="52"/>
  <c r="D265" i="67"/>
  <c r="D295" i="64"/>
  <c r="D228" i="69"/>
  <c r="D230" i="70"/>
  <c r="D277" i="64"/>
  <c r="D3" i="52"/>
  <c r="D227" i="66"/>
  <c r="D81" i="51"/>
  <c r="D274" i="64"/>
  <c r="D220" i="72"/>
  <c r="D265" i="65"/>
  <c r="D249" i="70"/>
  <c r="D246" i="69"/>
  <c r="D237" i="72"/>
  <c r="D227" i="69"/>
  <c r="D226" i="66"/>
  <c r="D226" i="70"/>
  <c r="D242" i="72"/>
  <c r="D243" i="72"/>
  <c r="D279" i="67"/>
  <c r="D273" i="65"/>
  <c r="D320" i="68"/>
  <c r="D3" i="53"/>
  <c r="D230" i="69"/>
  <c r="D226" i="67"/>
  <c r="D248" i="69"/>
  <c r="D124" i="51"/>
  <c r="D232" i="66"/>
  <c r="D81" i="53"/>
  <c r="D256" i="64"/>
  <c r="D303" i="68"/>
  <c r="D232" i="65"/>
  <c r="D124" i="52"/>
  <c r="D238" i="72"/>
  <c r="D247" i="69"/>
  <c r="D105" i="52"/>
  <c r="D43" i="52"/>
  <c r="D143" i="52"/>
  <c r="D280" i="68"/>
  <c r="D219" i="71"/>
  <c r="D245" i="66"/>
  <c r="D245" i="65"/>
  <c r="D246" i="70"/>
  <c r="D245" i="69"/>
  <c r="D245" i="72"/>
  <c r="D7" i="51"/>
  <c r="D231" i="65"/>
  <c r="D230" i="66"/>
  <c r="D222" i="71"/>
  <c r="D24" i="52"/>
  <c r="D247" i="70"/>
  <c r="D246" i="66"/>
  <c r="D249" i="67"/>
  <c r="D304" i="68"/>
  <c r="D105" i="51"/>
  <c r="D279" i="68"/>
  <c r="D246" i="67"/>
  <c r="D226" i="65"/>
  <c r="D62" i="53"/>
  <c r="D249" i="69"/>
  <c r="D81" i="52"/>
  <c r="D229" i="69"/>
  <c r="D222" i="72"/>
  <c r="D240" i="72"/>
  <c r="D220" i="71"/>
  <c r="D237" i="71"/>
  <c r="D294" i="64"/>
  <c r="D264" i="67"/>
  <c r="D264" i="66"/>
  <c r="D227" i="70"/>
  <c r="D226" i="69"/>
  <c r="D8" i="16"/>
  <c r="D12" i="16"/>
  <c r="D19" i="16"/>
  <c r="D24" i="16"/>
  <c r="D25" i="16"/>
  <c r="D30" i="16"/>
  <c r="D5" i="17"/>
  <c r="D6" i="15"/>
  <c r="D10" i="15"/>
  <c r="D14" i="15"/>
  <c r="D21" i="15"/>
  <c r="D26" i="15"/>
  <c r="D31" i="15"/>
  <c r="D8" i="17"/>
  <c r="D21" i="17"/>
  <c r="D5" i="16"/>
  <c r="D9" i="16"/>
  <c r="D13" i="16"/>
  <c r="D20" i="16"/>
  <c r="D26" i="16"/>
  <c r="D31" i="16"/>
  <c r="D18" i="17"/>
  <c r="D17" i="17"/>
  <c r="D7" i="15"/>
  <c r="D11" i="15"/>
  <c r="D18" i="15"/>
  <c r="D22" i="15"/>
  <c r="D28" i="15"/>
  <c r="D32" i="15"/>
  <c r="D28" i="17"/>
  <c r="D9" i="17"/>
  <c r="D22" i="17"/>
  <c r="D6" i="16"/>
  <c r="D10" i="16"/>
  <c r="D14" i="16"/>
  <c r="D21" i="16"/>
  <c r="D28" i="16"/>
  <c r="D32" i="16"/>
  <c r="D8" i="15"/>
  <c r="D12" i="15"/>
  <c r="D19" i="15"/>
  <c r="D24" i="15"/>
  <c r="D29" i="15"/>
  <c r="D6" i="17"/>
  <c r="D19" i="17"/>
  <c r="D29" i="17"/>
  <c r="D7" i="16"/>
  <c r="D11" i="16"/>
  <c r="D18" i="16"/>
  <c r="D22" i="16"/>
  <c r="D29" i="16"/>
  <c r="D5" i="15"/>
  <c r="D9" i="15"/>
  <c r="D13" i="15"/>
  <c r="D20" i="15"/>
  <c r="D25" i="15"/>
  <c r="D30" i="15"/>
  <c r="D7" i="17"/>
  <c r="D20" i="17"/>
  <c r="D30" i="17"/>
  <c r="D139" i="29"/>
  <c r="D128" i="29"/>
  <c r="D143" i="6"/>
  <c r="D167" i="6"/>
  <c r="D123" i="29"/>
  <c r="D125" i="29"/>
  <c r="H176" i="6"/>
  <c r="H152" i="6"/>
  <c r="H148" i="6"/>
  <c r="H172" i="6"/>
  <c r="H126" i="6"/>
  <c r="H135" i="6"/>
  <c r="H159" i="6"/>
  <c r="H281" i="70"/>
  <c r="H236" i="69"/>
  <c r="H55" i="53"/>
  <c r="H275" i="65"/>
  <c r="H117" i="53"/>
  <c r="H18" i="53"/>
  <c r="H281" i="69"/>
  <c r="H268" i="72"/>
  <c r="H99" i="53"/>
  <c r="H269" i="70"/>
  <c r="H147" i="53"/>
  <c r="H53" i="53"/>
  <c r="H132" i="53"/>
  <c r="H159" i="53"/>
  <c r="H103" i="53"/>
  <c r="H153" i="53"/>
  <c r="H278" i="65"/>
  <c r="H15" i="53"/>
  <c r="H114" i="52"/>
  <c r="H133" i="53"/>
  <c r="H177" i="53"/>
  <c r="H172" i="53"/>
  <c r="H281" i="66"/>
  <c r="H131" i="53"/>
  <c r="H112" i="53"/>
  <c r="H107" i="53"/>
  <c r="H65" i="53"/>
  <c r="H330" i="68"/>
  <c r="H136" i="53"/>
  <c r="H281" i="67"/>
  <c r="H75" i="53"/>
  <c r="H127" i="53"/>
  <c r="H22" i="53"/>
  <c r="H173" i="53"/>
  <c r="H38" i="53"/>
  <c r="H235" i="69"/>
  <c r="H15" i="51"/>
  <c r="H139" i="53"/>
  <c r="H77" i="52"/>
  <c r="H168" i="52"/>
  <c r="H277" i="70"/>
  <c r="H53" i="51"/>
  <c r="H40" i="51"/>
  <c r="H344" i="68"/>
  <c r="H343" i="68"/>
  <c r="H77" i="51"/>
  <c r="H46" i="51"/>
  <c r="H271" i="69"/>
  <c r="H11" i="51"/>
  <c r="H267" i="72"/>
  <c r="H47" i="53"/>
  <c r="H85" i="53"/>
  <c r="H93" i="52"/>
  <c r="H273" i="69"/>
  <c r="H91" i="51"/>
  <c r="H8" i="51"/>
  <c r="H276" i="69"/>
  <c r="H277" i="66"/>
  <c r="H172" i="52"/>
  <c r="H164" i="53"/>
  <c r="H299" i="68"/>
  <c r="H251" i="72"/>
  <c r="H58" i="53"/>
  <c r="H235" i="65"/>
  <c r="H138" i="51"/>
  <c r="H240" i="66"/>
  <c r="H64" i="53"/>
  <c r="H49" i="53"/>
  <c r="H150" i="53"/>
  <c r="H228" i="65"/>
  <c r="H257" i="69"/>
  <c r="H268" i="66"/>
  <c r="H52" i="53"/>
  <c r="H237" i="65"/>
  <c r="H35" i="52"/>
  <c r="H98" i="52"/>
  <c r="H170" i="52"/>
  <c r="H90" i="53"/>
  <c r="H300" i="68"/>
  <c r="H139" i="51"/>
  <c r="H150" i="52"/>
  <c r="H13" i="53"/>
  <c r="H95" i="52"/>
  <c r="H286" i="68"/>
  <c r="H25" i="51"/>
  <c r="H31" i="52"/>
  <c r="H134" i="52"/>
  <c r="H94" i="52"/>
  <c r="H66" i="51"/>
  <c r="H236" i="65"/>
  <c r="H12" i="53"/>
  <c r="H288" i="68"/>
  <c r="H232" i="70"/>
  <c r="H177" i="52"/>
  <c r="H265" i="69"/>
  <c r="H167" i="53"/>
  <c r="H124" i="53"/>
  <c r="H266" i="64"/>
  <c r="H239" i="65"/>
  <c r="H289" i="68"/>
  <c r="H12" i="52"/>
  <c r="H22" i="52"/>
  <c r="H39" i="52"/>
  <c r="H39" i="51"/>
  <c r="H69" i="52"/>
  <c r="H53" i="52"/>
  <c r="H140" i="53"/>
  <c r="H76" i="52"/>
  <c r="H78" i="51"/>
  <c r="H92" i="52"/>
  <c r="H127" i="52"/>
  <c r="H26" i="52"/>
  <c r="H20" i="53"/>
  <c r="H76" i="51"/>
  <c r="H45" i="53"/>
  <c r="H141" i="52"/>
  <c r="H233" i="66"/>
  <c r="H145" i="52"/>
  <c r="H38" i="51"/>
  <c r="H6" i="52"/>
  <c r="H14" i="52"/>
  <c r="H27" i="52"/>
  <c r="H88" i="52"/>
  <c r="H163" i="51"/>
  <c r="H30" i="53"/>
  <c r="H269" i="71"/>
  <c r="H150" i="51"/>
  <c r="H87" i="53"/>
  <c r="H293" i="68"/>
  <c r="H129" i="51"/>
  <c r="H64" i="51"/>
  <c r="H256" i="67"/>
  <c r="H31" i="53"/>
  <c r="H133" i="51"/>
  <c r="H176" i="52"/>
  <c r="H88" i="53"/>
  <c r="H34" i="52"/>
  <c r="H260" i="71"/>
  <c r="H70" i="51"/>
  <c r="H140" i="51"/>
  <c r="H19" i="51"/>
  <c r="H270" i="70"/>
  <c r="H33" i="52"/>
  <c r="H176" i="51"/>
  <c r="H92" i="53"/>
  <c r="H74" i="51"/>
  <c r="H102" i="52"/>
  <c r="H11" i="52"/>
  <c r="H64" i="52"/>
  <c r="H270" i="64"/>
  <c r="H121" i="52"/>
  <c r="H93" i="53"/>
  <c r="H156" i="52"/>
  <c r="H147" i="51"/>
  <c r="H89" i="51"/>
  <c r="H239" i="72"/>
  <c r="H257" i="66"/>
  <c r="H44" i="52"/>
  <c r="H310" i="68"/>
  <c r="H269" i="64"/>
  <c r="H248" i="66"/>
  <c r="H146" i="52"/>
  <c r="H273" i="65"/>
  <c r="H290" i="64"/>
  <c r="H261" i="71"/>
  <c r="H321" i="68"/>
  <c r="H248" i="65"/>
  <c r="H238" i="70"/>
  <c r="H25" i="52"/>
  <c r="H250" i="70"/>
  <c r="H238" i="67"/>
  <c r="H241" i="71"/>
  <c r="H243" i="67"/>
  <c r="H243" i="72"/>
  <c r="H314" i="68"/>
  <c r="H255" i="71"/>
  <c r="H255" i="65"/>
  <c r="H256" i="69"/>
  <c r="H239" i="71"/>
  <c r="H273" i="66"/>
  <c r="H251" i="69"/>
  <c r="H285" i="68"/>
  <c r="H302" i="64"/>
  <c r="H228" i="67"/>
  <c r="H283" i="64"/>
  <c r="H266" i="66"/>
  <c r="H247" i="65"/>
  <c r="H66" i="52"/>
  <c r="H263" i="72"/>
  <c r="H229" i="71"/>
  <c r="H253" i="71"/>
  <c r="H305" i="68"/>
  <c r="H237" i="70"/>
  <c r="H227" i="65"/>
  <c r="H252" i="70"/>
  <c r="H281" i="64"/>
  <c r="H250" i="67"/>
  <c r="H226" i="72"/>
  <c r="H82" i="51"/>
  <c r="H279" i="68"/>
  <c r="H233" i="72"/>
  <c r="H311" i="68"/>
  <c r="H248" i="67"/>
  <c r="H319" i="68"/>
  <c r="H250" i="72"/>
  <c r="H256" i="65"/>
  <c r="H262" i="69"/>
  <c r="H242" i="66"/>
  <c r="H243" i="69"/>
  <c r="H247" i="72"/>
  <c r="H265" i="64"/>
  <c r="H85" i="52"/>
  <c r="H323" i="68"/>
  <c r="H280" i="68"/>
  <c r="H47" i="52"/>
  <c r="H254" i="65"/>
  <c r="H144" i="51"/>
  <c r="H242" i="72"/>
  <c r="H311" i="64"/>
  <c r="H233" i="71"/>
  <c r="H234" i="67"/>
  <c r="H247" i="66"/>
  <c r="H298" i="68"/>
  <c r="H260" i="65"/>
  <c r="H348" i="68"/>
  <c r="H245" i="72"/>
  <c r="H236" i="70"/>
  <c r="H272" i="67"/>
  <c r="H246" i="67"/>
  <c r="H265" i="66"/>
  <c r="H220" i="72"/>
  <c r="H246" i="66"/>
  <c r="H247" i="70"/>
  <c r="H246" i="65"/>
  <c r="H230" i="70"/>
  <c r="H249" i="67"/>
  <c r="H222" i="71"/>
  <c r="H256" i="64"/>
  <c r="H62" i="53"/>
  <c r="H228" i="70"/>
  <c r="H232" i="66"/>
  <c r="H240" i="71"/>
  <c r="H274" i="64"/>
  <c r="H249" i="65"/>
  <c r="H238" i="71"/>
  <c r="H264" i="66"/>
  <c r="H245" i="66"/>
  <c r="H226" i="66"/>
  <c r="H226" i="67"/>
  <c r="H245" i="70"/>
  <c r="H309" i="64"/>
  <c r="H267" i="65"/>
  <c r="H79" i="53"/>
  <c r="H267" i="69"/>
  <c r="H27" i="53"/>
  <c r="H275" i="69"/>
  <c r="H135" i="53"/>
  <c r="H134" i="53"/>
  <c r="H141" i="53"/>
  <c r="H347" i="68"/>
  <c r="H278" i="66"/>
  <c r="H281" i="65"/>
  <c r="H342" i="68"/>
  <c r="H66" i="53"/>
  <c r="H306" i="64"/>
  <c r="H98" i="53"/>
  <c r="H34" i="53"/>
  <c r="H275" i="67"/>
  <c r="H115" i="53"/>
  <c r="H97" i="53"/>
  <c r="H119" i="53"/>
  <c r="H46" i="53"/>
  <c r="H275" i="66"/>
  <c r="H14" i="53"/>
  <c r="H96" i="53"/>
  <c r="H116" i="53"/>
  <c r="H171" i="53"/>
  <c r="H113" i="53"/>
  <c r="H91" i="53"/>
  <c r="H122" i="53"/>
  <c r="H268" i="71"/>
  <c r="H267" i="66"/>
  <c r="H36" i="53"/>
  <c r="H113" i="51"/>
  <c r="H73" i="53"/>
  <c r="H39" i="53"/>
  <c r="H117" i="51"/>
  <c r="H157" i="51"/>
  <c r="H106" i="53"/>
  <c r="H28" i="53"/>
  <c r="H269" i="66"/>
  <c r="H72" i="51"/>
  <c r="H26" i="51"/>
  <c r="H101" i="51"/>
  <c r="H67" i="51"/>
  <c r="H276" i="65"/>
  <c r="H27" i="51"/>
  <c r="H233" i="69"/>
  <c r="H10" i="51"/>
  <c r="H255" i="69"/>
  <c r="H259" i="71"/>
  <c r="H257" i="71"/>
  <c r="H58" i="52"/>
  <c r="H32" i="52"/>
  <c r="H308" i="64"/>
  <c r="H113" i="52"/>
  <c r="H269" i="67"/>
  <c r="H7" i="53"/>
  <c r="H59" i="51"/>
  <c r="H277" i="65"/>
  <c r="H297" i="68"/>
  <c r="H118" i="52"/>
  <c r="H7" i="51"/>
  <c r="H258" i="71"/>
  <c r="H244" i="71"/>
  <c r="H96" i="51"/>
  <c r="H90" i="51"/>
  <c r="H157" i="53"/>
  <c r="H122" i="52"/>
  <c r="H127" i="51"/>
  <c r="H103" i="52"/>
  <c r="H51" i="53"/>
  <c r="H15" i="52"/>
  <c r="H176" i="53"/>
  <c r="H18" i="52"/>
  <c r="H84" i="51"/>
  <c r="H56" i="52"/>
  <c r="H40" i="52"/>
  <c r="H263" i="64"/>
  <c r="H69" i="51"/>
  <c r="H168" i="51"/>
  <c r="H233" i="67"/>
  <c r="H54" i="52"/>
  <c r="H71" i="51"/>
  <c r="H148" i="53"/>
  <c r="H260" i="64"/>
  <c r="H240" i="65"/>
  <c r="H169" i="53"/>
  <c r="H155" i="51"/>
  <c r="H137" i="51"/>
  <c r="H251" i="67"/>
  <c r="H4" i="51"/>
  <c r="H235" i="66"/>
  <c r="H159" i="52"/>
  <c r="H174" i="52"/>
  <c r="H17" i="52"/>
  <c r="H154" i="52"/>
  <c r="H231" i="66"/>
  <c r="H56" i="51"/>
  <c r="H241" i="66"/>
  <c r="H346" i="68"/>
  <c r="H157" i="52"/>
  <c r="H147" i="52"/>
  <c r="H152" i="52"/>
  <c r="H228" i="66"/>
  <c r="H33" i="53"/>
  <c r="H50" i="52"/>
  <c r="H255" i="64"/>
  <c r="H111" i="52"/>
  <c r="H70" i="52"/>
  <c r="H292" i="68"/>
  <c r="H107" i="52"/>
  <c r="H120" i="51"/>
  <c r="H136" i="51"/>
  <c r="H98" i="51"/>
  <c r="H156" i="51"/>
  <c r="H41" i="52"/>
  <c r="H242" i="71"/>
  <c r="H49" i="52"/>
  <c r="H68" i="53"/>
  <c r="H121" i="51"/>
  <c r="H36" i="52"/>
  <c r="H57" i="52"/>
  <c r="H135" i="52"/>
  <c r="H72" i="52"/>
  <c r="H167" i="51"/>
  <c r="H57" i="51"/>
  <c r="H301" i="68"/>
  <c r="H272" i="65"/>
  <c r="H9" i="52"/>
  <c r="H93" i="51"/>
  <c r="H77" i="53"/>
  <c r="H139" i="52"/>
  <c r="H75" i="51"/>
  <c r="H120" i="53"/>
  <c r="H251" i="66"/>
  <c r="H232" i="69"/>
  <c r="H132" i="52"/>
  <c r="H167" i="52"/>
  <c r="H45" i="52"/>
  <c r="H173" i="52"/>
  <c r="H270" i="65"/>
  <c r="H129" i="52"/>
  <c r="H151" i="53"/>
  <c r="H83" i="53"/>
  <c r="H19" i="52"/>
  <c r="H163" i="52"/>
  <c r="H26" i="53"/>
  <c r="H262" i="71"/>
  <c r="H253" i="70"/>
  <c r="H67" i="52"/>
  <c r="H331" i="68"/>
  <c r="H30" i="52"/>
  <c r="H10" i="52"/>
  <c r="H152" i="51"/>
  <c r="H109" i="51"/>
  <c r="H223" i="72"/>
  <c r="H312" i="64"/>
  <c r="H261" i="72"/>
  <c r="H259" i="65"/>
  <c r="H291" i="64"/>
  <c r="H316" i="68"/>
  <c r="H230" i="66"/>
  <c r="H247" i="71"/>
  <c r="H4" i="53"/>
  <c r="H235" i="72"/>
  <c r="H313" i="68"/>
  <c r="H325" i="68"/>
  <c r="H63" i="53"/>
  <c r="H30" i="51"/>
  <c r="H231" i="70"/>
  <c r="H260" i="67"/>
  <c r="H237" i="69"/>
  <c r="H336" i="68"/>
  <c r="H260" i="69"/>
  <c r="H233" i="70"/>
  <c r="H301" i="64"/>
  <c r="H257" i="65"/>
  <c r="H243" i="70"/>
  <c r="H87" i="51"/>
  <c r="H82" i="52"/>
  <c r="H303" i="68"/>
  <c r="H279" i="66"/>
  <c r="H229" i="72"/>
  <c r="H238" i="69"/>
  <c r="H250" i="66"/>
  <c r="H24" i="51"/>
  <c r="H234" i="72"/>
  <c r="H227" i="66"/>
  <c r="H259" i="70"/>
  <c r="H231" i="65"/>
  <c r="H235" i="67"/>
  <c r="H317" i="68"/>
  <c r="H162" i="51"/>
  <c r="H240" i="69"/>
  <c r="H259" i="66"/>
  <c r="H238" i="65"/>
  <c r="H256" i="70"/>
  <c r="H261" i="70"/>
  <c r="H238" i="66"/>
  <c r="H287" i="68"/>
  <c r="H291" i="68"/>
  <c r="H4" i="52"/>
  <c r="H258" i="67"/>
  <c r="H125" i="52"/>
  <c r="H340" i="68"/>
  <c r="H262" i="65"/>
  <c r="H106" i="52"/>
  <c r="H82" i="53"/>
  <c r="H241" i="69"/>
  <c r="H47" i="51"/>
  <c r="H258" i="65"/>
  <c r="H232" i="71"/>
  <c r="H224" i="72"/>
  <c r="H261" i="69"/>
  <c r="H257" i="67"/>
  <c r="H259" i="69"/>
  <c r="H230" i="72"/>
  <c r="H226" i="71"/>
  <c r="H335" i="68"/>
  <c r="H227" i="72"/>
  <c r="H164" i="52"/>
  <c r="H315" i="68"/>
  <c r="H261" i="66"/>
  <c r="H255" i="70"/>
  <c r="H164" i="51"/>
  <c r="H246" i="71"/>
  <c r="H44" i="53"/>
  <c r="H43" i="53"/>
  <c r="H229" i="69"/>
  <c r="H81" i="53"/>
  <c r="H249" i="70"/>
  <c r="H143" i="52"/>
  <c r="H124" i="52"/>
  <c r="H307" i="68"/>
  <c r="H248" i="70"/>
  <c r="H62" i="51"/>
  <c r="H43" i="51"/>
  <c r="H62" i="52"/>
  <c r="H295" i="64"/>
  <c r="H161" i="51"/>
  <c r="H24" i="52"/>
  <c r="H232" i="65"/>
  <c r="H81" i="51"/>
  <c r="H237" i="72"/>
  <c r="H273" i="64"/>
  <c r="H245" i="67"/>
  <c r="H227" i="69"/>
  <c r="H264" i="65"/>
  <c r="H226" i="70"/>
  <c r="H154" i="53"/>
  <c r="H305" i="64"/>
  <c r="H275" i="70"/>
  <c r="H67" i="53"/>
  <c r="H271" i="72"/>
  <c r="H278" i="69"/>
  <c r="H174" i="53"/>
  <c r="H57" i="53"/>
  <c r="H265" i="71"/>
  <c r="H41" i="53"/>
  <c r="H130" i="53"/>
  <c r="H29" i="53"/>
  <c r="H274" i="70"/>
  <c r="H76" i="53"/>
  <c r="H278" i="70"/>
  <c r="H297" i="64"/>
  <c r="H278" i="67"/>
  <c r="H271" i="71"/>
  <c r="H145" i="53"/>
  <c r="H170" i="53"/>
  <c r="H54" i="53"/>
  <c r="H264" i="72"/>
  <c r="H234" i="69"/>
  <c r="H48" i="53"/>
  <c r="H267" i="70"/>
  <c r="H156" i="53"/>
  <c r="H337" i="68"/>
  <c r="H17" i="53"/>
  <c r="H165" i="53"/>
  <c r="H112" i="51"/>
  <c r="H252" i="69"/>
  <c r="H152" i="53"/>
  <c r="H35" i="53"/>
  <c r="H274" i="65"/>
  <c r="H6" i="53"/>
  <c r="H155" i="53"/>
  <c r="H45" i="51"/>
  <c r="H154" i="51"/>
  <c r="H55" i="51"/>
  <c r="H276" i="70"/>
  <c r="H258" i="72"/>
  <c r="H144" i="53"/>
  <c r="H79" i="51"/>
  <c r="H22" i="51"/>
  <c r="H270" i="69"/>
  <c r="H92" i="51"/>
  <c r="H16" i="52"/>
  <c r="H65" i="51"/>
  <c r="H266" i="71"/>
  <c r="H276" i="66"/>
  <c r="H266" i="69"/>
  <c r="H299" i="64"/>
  <c r="H267" i="71"/>
  <c r="H266" i="72"/>
  <c r="H60" i="51"/>
  <c r="H102" i="51"/>
  <c r="H332" i="68"/>
  <c r="H268" i="70"/>
  <c r="H17" i="51"/>
  <c r="H132" i="51"/>
  <c r="H273" i="70"/>
  <c r="H244" i="72"/>
  <c r="H78" i="53"/>
  <c r="H265" i="70"/>
  <c r="H168" i="53"/>
  <c r="H116" i="52"/>
  <c r="H140" i="52"/>
  <c r="H145" i="51"/>
  <c r="H51" i="51"/>
  <c r="H11" i="53"/>
  <c r="H97" i="51"/>
  <c r="H165" i="51"/>
  <c r="H264" i="64"/>
  <c r="H116" i="51"/>
  <c r="H65" i="52"/>
  <c r="H260" i="72"/>
  <c r="H130" i="52"/>
  <c r="H279" i="70"/>
  <c r="H281" i="68"/>
  <c r="H37" i="51"/>
  <c r="H248" i="71"/>
  <c r="H118" i="51"/>
  <c r="H21" i="51"/>
  <c r="H110" i="51"/>
  <c r="H169" i="51"/>
  <c r="H175" i="51"/>
  <c r="H169" i="52"/>
  <c r="H29" i="51"/>
  <c r="H141" i="51"/>
  <c r="H138" i="52"/>
  <c r="H101" i="52"/>
  <c r="H229" i="65"/>
  <c r="H242" i="65"/>
  <c r="H10" i="53"/>
  <c r="H298" i="64"/>
  <c r="H52" i="51"/>
  <c r="H107" i="51"/>
  <c r="H111" i="51"/>
  <c r="H251" i="71"/>
  <c r="H236" i="67"/>
  <c r="H171" i="52"/>
  <c r="H12" i="51"/>
  <c r="H20" i="51"/>
  <c r="H166" i="51"/>
  <c r="H20" i="52"/>
  <c r="H253" i="69"/>
  <c r="H153" i="51"/>
  <c r="H170" i="51"/>
  <c r="H32" i="53"/>
  <c r="H294" i="68"/>
  <c r="H60" i="52"/>
  <c r="H166" i="52"/>
  <c r="H55" i="52"/>
  <c r="H242" i="67"/>
  <c r="H71" i="52"/>
  <c r="H177" i="51"/>
  <c r="H100" i="52"/>
  <c r="H5" i="53"/>
  <c r="H267" i="64"/>
  <c r="H155" i="52"/>
  <c r="H90" i="52"/>
  <c r="H94" i="51"/>
  <c r="H51" i="52"/>
  <c r="H89" i="52"/>
  <c r="H69" i="53"/>
  <c r="H279" i="64"/>
  <c r="H94" i="53"/>
  <c r="H87" i="52"/>
  <c r="H272" i="70"/>
  <c r="H71" i="53"/>
  <c r="H231" i="67"/>
  <c r="H158" i="53"/>
  <c r="H48" i="52"/>
  <c r="H130" i="51"/>
  <c r="H85" i="51"/>
  <c r="H151" i="52"/>
  <c r="H6" i="51"/>
  <c r="H126" i="52"/>
  <c r="H284" i="68"/>
  <c r="H158" i="51"/>
  <c r="H111" i="53"/>
  <c r="H73" i="51"/>
  <c r="H279" i="69"/>
  <c r="H18" i="51"/>
  <c r="H133" i="52"/>
  <c r="H38" i="52"/>
  <c r="H149" i="51"/>
  <c r="H173" i="51"/>
  <c r="H310" i="64"/>
  <c r="H239" i="66"/>
  <c r="H8" i="52"/>
  <c r="H99" i="52"/>
  <c r="H13" i="52"/>
  <c r="H84" i="52"/>
  <c r="H75" i="52"/>
  <c r="H34" i="51"/>
  <c r="H271" i="67"/>
  <c r="H280" i="70"/>
  <c r="H63" i="52"/>
  <c r="H230" i="67"/>
  <c r="H231" i="71"/>
  <c r="H260" i="70"/>
  <c r="H225" i="72"/>
  <c r="H225" i="71"/>
  <c r="H253" i="67"/>
  <c r="H221" i="72"/>
  <c r="H257" i="70"/>
  <c r="H296" i="64"/>
  <c r="H235" i="70"/>
  <c r="H255" i="72"/>
  <c r="H338" i="68"/>
  <c r="H258" i="66"/>
  <c r="H257" i="64"/>
  <c r="H241" i="72"/>
  <c r="H273" i="67"/>
  <c r="H270" i="71"/>
  <c r="H241" i="70"/>
  <c r="H271" i="65"/>
  <c r="H253" i="72"/>
  <c r="H68" i="51"/>
  <c r="H231" i="72"/>
  <c r="H252" i="71"/>
  <c r="H280" i="67"/>
  <c r="H105" i="53"/>
  <c r="H254" i="70"/>
  <c r="H329" i="68"/>
  <c r="H283" i="68"/>
  <c r="H276" i="64"/>
  <c r="H292" i="64"/>
  <c r="H327" i="68"/>
  <c r="H28" i="52"/>
  <c r="H261" i="67"/>
  <c r="H251" i="65"/>
  <c r="H324" i="68"/>
  <c r="H280" i="64"/>
  <c r="H306" i="68"/>
  <c r="H228" i="71"/>
  <c r="H7" i="52"/>
  <c r="H318" i="68"/>
  <c r="H125" i="51"/>
  <c r="H288" i="64"/>
  <c r="H304" i="64"/>
  <c r="H234" i="70"/>
  <c r="H271" i="64"/>
  <c r="H252" i="66"/>
  <c r="H233" i="65"/>
  <c r="H241" i="65"/>
  <c r="H247" i="67"/>
  <c r="H322" i="68"/>
  <c r="H242" i="70"/>
  <c r="H128" i="52"/>
  <c r="H253" i="65"/>
  <c r="H245" i="71"/>
  <c r="H296" i="68"/>
  <c r="H282" i="64"/>
  <c r="H63" i="51"/>
  <c r="H235" i="71"/>
  <c r="H252" i="65"/>
  <c r="H261" i="65"/>
  <c r="H252" i="67"/>
  <c r="H286" i="64"/>
  <c r="H221" i="71"/>
  <c r="H334" i="68"/>
  <c r="H280" i="65"/>
  <c r="H289" i="64"/>
  <c r="H109" i="52"/>
  <c r="H256" i="66"/>
  <c r="H146" i="51"/>
  <c r="H262" i="67"/>
  <c r="H81" i="52"/>
  <c r="H229" i="70"/>
  <c r="H253" i="64"/>
  <c r="H43" i="52"/>
  <c r="H228" i="69"/>
  <c r="H249" i="69"/>
  <c r="H328" i="68"/>
  <c r="H226" i="65"/>
  <c r="H247" i="69"/>
  <c r="H105" i="52"/>
  <c r="H277" i="64"/>
  <c r="H3" i="53"/>
  <c r="H161" i="52"/>
  <c r="H143" i="51"/>
  <c r="H238" i="72"/>
  <c r="H258" i="64"/>
  <c r="H246" i="69"/>
  <c r="H246" i="70"/>
  <c r="H219" i="71"/>
  <c r="H252" i="64"/>
  <c r="H264" i="67"/>
  <c r="H245" i="69"/>
  <c r="H313" i="64"/>
  <c r="H137" i="53"/>
  <c r="H16" i="53"/>
  <c r="H274" i="69"/>
  <c r="H265" i="72"/>
  <c r="H267" i="67"/>
  <c r="H115" i="51"/>
  <c r="H108" i="53"/>
  <c r="H341" i="68"/>
  <c r="H56" i="53"/>
  <c r="H259" i="72"/>
  <c r="H276" i="67"/>
  <c r="H101" i="53"/>
  <c r="H72" i="53"/>
  <c r="H74" i="53"/>
  <c r="H114" i="51"/>
  <c r="H274" i="67"/>
  <c r="H8" i="53"/>
  <c r="H349" i="68"/>
  <c r="H345" i="68"/>
  <c r="H84" i="53"/>
  <c r="H37" i="53"/>
  <c r="H126" i="53"/>
  <c r="H274" i="66"/>
  <c r="H86" i="53"/>
  <c r="H110" i="53"/>
  <c r="H114" i="53"/>
  <c r="H60" i="53"/>
  <c r="H112" i="52"/>
  <c r="H163" i="53"/>
  <c r="H129" i="53"/>
  <c r="H277" i="67"/>
  <c r="H138" i="53"/>
  <c r="H115" i="52"/>
  <c r="H118" i="53"/>
  <c r="H95" i="53"/>
  <c r="H86" i="51"/>
  <c r="H97" i="52"/>
  <c r="H100" i="51"/>
  <c r="H271" i="70"/>
  <c r="H162" i="53"/>
  <c r="H264" i="71"/>
  <c r="H13" i="51"/>
  <c r="H146" i="53"/>
  <c r="H254" i="69"/>
  <c r="H136" i="52"/>
  <c r="H269" i="65"/>
  <c r="H125" i="53"/>
  <c r="H128" i="53"/>
  <c r="H257" i="72"/>
  <c r="H277" i="69"/>
  <c r="H272" i="69"/>
  <c r="H54" i="51"/>
  <c r="H307" i="64"/>
  <c r="H5" i="51"/>
  <c r="H266" i="70"/>
  <c r="H269" i="69"/>
  <c r="H32" i="51"/>
  <c r="H35" i="51"/>
  <c r="H109" i="53"/>
  <c r="H270" i="66"/>
  <c r="H143" i="53"/>
  <c r="H237" i="66"/>
  <c r="H44" i="51"/>
  <c r="H9" i="53"/>
  <c r="H256" i="72"/>
  <c r="H86" i="52"/>
  <c r="H120" i="52"/>
  <c r="H16" i="51"/>
  <c r="H175" i="52"/>
  <c r="H83" i="52"/>
  <c r="H135" i="51"/>
  <c r="H117" i="52"/>
  <c r="H89" i="53"/>
  <c r="H46" i="52"/>
  <c r="H108" i="52"/>
  <c r="H148" i="51"/>
  <c r="H79" i="52"/>
  <c r="H158" i="52"/>
  <c r="H14" i="51"/>
  <c r="H333" i="68"/>
  <c r="H78" i="52"/>
  <c r="H148" i="52"/>
  <c r="H33" i="51"/>
  <c r="H103" i="51"/>
  <c r="H50" i="53"/>
  <c r="H159" i="51"/>
  <c r="H102" i="53"/>
  <c r="H74" i="52"/>
  <c r="H240" i="67"/>
  <c r="H126" i="51"/>
  <c r="H229" i="66"/>
  <c r="H279" i="67"/>
  <c r="H269" i="72"/>
  <c r="H172" i="51"/>
  <c r="H153" i="52"/>
  <c r="H239" i="67"/>
  <c r="H37" i="52"/>
  <c r="H58" i="51"/>
  <c r="H29" i="52"/>
  <c r="H262" i="64"/>
  <c r="H174" i="51"/>
  <c r="H339" i="68"/>
  <c r="H83" i="51"/>
  <c r="H165" i="52"/>
  <c r="H119" i="52"/>
  <c r="H268" i="69"/>
  <c r="H122" i="51"/>
  <c r="H100" i="53"/>
  <c r="H137" i="52"/>
  <c r="H52" i="52"/>
  <c r="H131" i="52"/>
  <c r="H88" i="51"/>
  <c r="H256" i="71"/>
  <c r="H36" i="51"/>
  <c r="H268" i="67"/>
  <c r="H19" i="53"/>
  <c r="H59" i="53"/>
  <c r="H261" i="64"/>
  <c r="H70" i="53"/>
  <c r="H40" i="53"/>
  <c r="H73" i="52"/>
  <c r="H96" i="52"/>
  <c r="H268" i="65"/>
  <c r="H21" i="53"/>
  <c r="H166" i="53"/>
  <c r="H99" i="51"/>
  <c r="H21" i="52"/>
  <c r="H236" i="66"/>
  <c r="H5" i="52"/>
  <c r="H48" i="51"/>
  <c r="H131" i="51"/>
  <c r="H108" i="51"/>
  <c r="H151" i="51"/>
  <c r="H161" i="53"/>
  <c r="H134" i="51"/>
  <c r="H279" i="65"/>
  <c r="H59" i="52"/>
  <c r="H95" i="51"/>
  <c r="H149" i="52"/>
  <c r="H31" i="51"/>
  <c r="H110" i="52"/>
  <c r="H119" i="51"/>
  <c r="H68" i="52"/>
  <c r="H260" i="66"/>
  <c r="H41" i="51"/>
  <c r="H121" i="53"/>
  <c r="H91" i="52"/>
  <c r="H149" i="53"/>
  <c r="H237" i="67"/>
  <c r="H50" i="51"/>
  <c r="H175" i="53"/>
  <c r="H270" i="67"/>
  <c r="H282" i="68"/>
  <c r="H171" i="51"/>
  <c r="H9" i="51"/>
  <c r="H224" i="71"/>
  <c r="H254" i="64"/>
  <c r="H243" i="65"/>
  <c r="H234" i="71"/>
  <c r="H246" i="72"/>
  <c r="H229" i="67"/>
  <c r="H275" i="64"/>
  <c r="H234" i="66"/>
  <c r="H231" i="69"/>
  <c r="H262" i="72"/>
  <c r="H272" i="66"/>
  <c r="H254" i="67"/>
  <c r="H250" i="69"/>
  <c r="H253" i="66"/>
  <c r="H255" i="66"/>
  <c r="H259" i="64"/>
  <c r="H309" i="68"/>
  <c r="H266" i="65"/>
  <c r="H262" i="66"/>
  <c r="H254" i="66"/>
  <c r="H232" i="72"/>
  <c r="H263" i="71"/>
  <c r="H228" i="72"/>
  <c r="H287" i="64"/>
  <c r="H234" i="65"/>
  <c r="H144" i="52"/>
  <c r="H278" i="64"/>
  <c r="H248" i="72"/>
  <c r="H250" i="65"/>
  <c r="H243" i="66"/>
  <c r="H249" i="71"/>
  <c r="H223" i="71"/>
  <c r="H162" i="52"/>
  <c r="H242" i="69"/>
  <c r="H259" i="67"/>
  <c r="H239" i="69"/>
  <c r="H230" i="71"/>
  <c r="H239" i="70"/>
  <c r="H258" i="69"/>
  <c r="H249" i="72"/>
  <c r="H270" i="72"/>
  <c r="H250" i="71"/>
  <c r="H300" i="64"/>
  <c r="H243" i="71"/>
  <c r="H280" i="69"/>
  <c r="H251" i="70"/>
  <c r="H284" i="64"/>
  <c r="H290" i="68"/>
  <c r="H266" i="67"/>
  <c r="H285" i="64"/>
  <c r="H320" i="68"/>
  <c r="H227" i="71"/>
  <c r="H295" i="68"/>
  <c r="H255" i="67"/>
  <c r="H264" i="69"/>
  <c r="H240" i="70"/>
  <c r="H308" i="68"/>
  <c r="H49" i="51"/>
  <c r="H106" i="51"/>
  <c r="H128" i="51"/>
  <c r="H271" i="66"/>
  <c r="H264" i="70"/>
  <c r="H280" i="66"/>
  <c r="H303" i="64"/>
  <c r="H252" i="72"/>
  <c r="H25" i="53"/>
  <c r="H262" i="70"/>
  <c r="H258" i="70"/>
  <c r="H28" i="51"/>
  <c r="H268" i="64"/>
  <c r="H312" i="68"/>
  <c r="H241" i="67"/>
  <c r="H24" i="53"/>
  <c r="H304" i="68"/>
  <c r="H105" i="51"/>
  <c r="H3" i="51"/>
  <c r="H265" i="67"/>
  <c r="H248" i="69"/>
  <c r="H232" i="67"/>
  <c r="H227" i="67"/>
  <c r="H230" i="65"/>
  <c r="H240" i="72"/>
  <c r="H222" i="72"/>
  <c r="H3" i="52"/>
  <c r="H124" i="51"/>
  <c r="H249" i="66"/>
  <c r="H230" i="69"/>
  <c r="H220" i="71"/>
  <c r="H265" i="65"/>
  <c r="H219" i="72"/>
  <c r="H227" i="70"/>
  <c r="H294" i="64"/>
  <c r="H237" i="71"/>
  <c r="H245" i="65"/>
  <c r="H226" i="69"/>
  <c r="H5" i="16"/>
  <c r="H9" i="16"/>
  <c r="H13" i="16"/>
  <c r="H20" i="16"/>
  <c r="H7" i="15"/>
  <c r="H11" i="15"/>
  <c r="H18" i="15"/>
  <c r="H22" i="15"/>
  <c r="H28" i="15"/>
  <c r="H32" i="15"/>
  <c r="H8" i="17"/>
  <c r="H21" i="17"/>
  <c r="H29" i="16"/>
  <c r="H6" i="16"/>
  <c r="H10" i="16"/>
  <c r="H14" i="16"/>
  <c r="H21" i="16"/>
  <c r="H8" i="15"/>
  <c r="H12" i="15"/>
  <c r="H19" i="15"/>
  <c r="H24" i="15"/>
  <c r="H29" i="15"/>
  <c r="H5" i="17"/>
  <c r="H9" i="17"/>
  <c r="H22" i="17"/>
  <c r="H25" i="16"/>
  <c r="H30" i="16"/>
  <c r="H7" i="16"/>
  <c r="H11" i="16"/>
  <c r="H18" i="16"/>
  <c r="H22" i="16"/>
  <c r="H9" i="15"/>
  <c r="H13" i="15"/>
  <c r="H20" i="15"/>
  <c r="H25" i="15"/>
  <c r="H30" i="15"/>
  <c r="H18" i="17"/>
  <c r="H6" i="17"/>
  <c r="H19" i="17"/>
  <c r="H29" i="17"/>
  <c r="H26" i="16"/>
  <c r="H31" i="16"/>
  <c r="H28" i="17"/>
  <c r="H5" i="15"/>
  <c r="H8" i="16"/>
  <c r="H12" i="16"/>
  <c r="H19" i="16"/>
  <c r="H24" i="16"/>
  <c r="H6" i="15"/>
  <c r="H10" i="15"/>
  <c r="H14" i="15"/>
  <c r="H21" i="15"/>
  <c r="H26" i="15"/>
  <c r="H31" i="15"/>
  <c r="H7" i="17"/>
  <c r="H20" i="17"/>
  <c r="H30" i="17"/>
  <c r="H28" i="16"/>
  <c r="H32" i="16"/>
  <c r="H139" i="29"/>
  <c r="H143" i="6"/>
  <c r="H167" i="6"/>
  <c r="H128" i="29"/>
  <c r="H125" i="29"/>
  <c r="H123" i="29"/>
  <c r="I27" i="17"/>
  <c r="L152" i="6"/>
  <c r="L176" i="6"/>
  <c r="L148" i="6"/>
  <c r="L172" i="6"/>
  <c r="L126" i="6"/>
  <c r="L135" i="6"/>
  <c r="L159" i="6"/>
  <c r="L142" i="6"/>
  <c r="L166" i="6"/>
  <c r="L122" i="29"/>
  <c r="L130" i="29"/>
  <c r="L139" i="29"/>
  <c r="J275" i="70"/>
  <c r="J264" i="72"/>
  <c r="J337" i="68"/>
  <c r="J281" i="65"/>
  <c r="J162" i="53"/>
  <c r="J345" i="68"/>
  <c r="J130" i="53"/>
  <c r="J278" i="70"/>
  <c r="J53" i="53"/>
  <c r="J138" i="53"/>
  <c r="J101" i="53"/>
  <c r="J35" i="53"/>
  <c r="J112" i="52"/>
  <c r="J275" i="69"/>
  <c r="J18" i="53"/>
  <c r="J74" i="53"/>
  <c r="J107" i="53"/>
  <c r="J306" i="64"/>
  <c r="J135" i="53"/>
  <c r="J342" i="68"/>
  <c r="J274" i="69"/>
  <c r="J103" i="53"/>
  <c r="J266" i="72"/>
  <c r="J75" i="53"/>
  <c r="J281" i="66"/>
  <c r="J267" i="71"/>
  <c r="J14" i="53"/>
  <c r="J115" i="51"/>
  <c r="J136" i="53"/>
  <c r="J275" i="66"/>
  <c r="J36" i="53"/>
  <c r="J95" i="53"/>
  <c r="J6" i="53"/>
  <c r="J8" i="53"/>
  <c r="J278" i="65"/>
  <c r="J46" i="53"/>
  <c r="J11" i="51"/>
  <c r="J347" i="68"/>
  <c r="J281" i="69"/>
  <c r="J128" i="53"/>
  <c r="J113" i="51"/>
  <c r="J28" i="53"/>
  <c r="J259" i="71"/>
  <c r="J13" i="51"/>
  <c r="J47" i="53"/>
  <c r="J271" i="71"/>
  <c r="J308" i="64"/>
  <c r="J272" i="70"/>
  <c r="J31" i="51"/>
  <c r="J277" i="69"/>
  <c r="J8" i="51"/>
  <c r="J257" i="71"/>
  <c r="J56" i="51"/>
  <c r="J94" i="51"/>
  <c r="J85" i="53"/>
  <c r="J99" i="51"/>
  <c r="J266" i="70"/>
  <c r="J277" i="70"/>
  <c r="J270" i="70"/>
  <c r="J235" i="65"/>
  <c r="J13" i="53"/>
  <c r="J258" i="64"/>
  <c r="J79" i="51"/>
  <c r="J134" i="51"/>
  <c r="J48" i="52"/>
  <c r="J91" i="52"/>
  <c r="J27" i="52"/>
  <c r="J77" i="51"/>
  <c r="J51" i="53"/>
  <c r="J166" i="53"/>
  <c r="J268" i="69"/>
  <c r="J117" i="51"/>
  <c r="J77" i="52"/>
  <c r="J69" i="53"/>
  <c r="J29" i="51"/>
  <c r="J52" i="52"/>
  <c r="J244" i="72"/>
  <c r="J52" i="51"/>
  <c r="J310" i="64"/>
  <c r="J68" i="51"/>
  <c r="J168" i="53"/>
  <c r="J86" i="52"/>
  <c r="J9" i="52"/>
  <c r="J140" i="52"/>
  <c r="J155" i="51"/>
  <c r="J92" i="52"/>
  <c r="J101" i="52"/>
  <c r="J97" i="52"/>
  <c r="J270" i="64"/>
  <c r="J11" i="52"/>
  <c r="J91" i="53"/>
  <c r="J115" i="52"/>
  <c r="J274" i="66"/>
  <c r="J268" i="71"/>
  <c r="J264" i="71"/>
  <c r="J163" i="53"/>
  <c r="J98" i="53"/>
  <c r="J297" i="64"/>
  <c r="J116" i="53"/>
  <c r="J141" i="53"/>
  <c r="J54" i="53"/>
  <c r="J41" i="53"/>
  <c r="J67" i="53"/>
  <c r="J60" i="53"/>
  <c r="J174" i="53"/>
  <c r="J38" i="53"/>
  <c r="J277" i="65"/>
  <c r="J278" i="67"/>
  <c r="J48" i="53"/>
  <c r="J155" i="53"/>
  <c r="J177" i="53"/>
  <c r="J170" i="53"/>
  <c r="J72" i="53"/>
  <c r="J267" i="72"/>
  <c r="J99" i="53"/>
  <c r="J171" i="53"/>
  <c r="J114" i="52"/>
  <c r="J114" i="51"/>
  <c r="J133" i="53"/>
  <c r="J34" i="53"/>
  <c r="J309" i="64"/>
  <c r="J22" i="53"/>
  <c r="J57" i="53"/>
  <c r="J274" i="67"/>
  <c r="J274" i="65"/>
  <c r="J12" i="52"/>
  <c r="J73" i="51"/>
  <c r="J273" i="70"/>
  <c r="J277" i="66"/>
  <c r="J50" i="51"/>
  <c r="J277" i="67"/>
  <c r="J113" i="53"/>
  <c r="J132" i="52"/>
  <c r="J307" i="64"/>
  <c r="J269" i="67"/>
  <c r="J37" i="51"/>
  <c r="J271" i="69"/>
  <c r="J89" i="51"/>
  <c r="J276" i="67"/>
  <c r="J66" i="53"/>
  <c r="J175" i="52"/>
  <c r="J144" i="53"/>
  <c r="J39" i="53"/>
  <c r="J55" i="51"/>
  <c r="J7" i="53"/>
  <c r="J344" i="68"/>
  <c r="J235" i="69"/>
  <c r="J109" i="53"/>
  <c r="J298" i="64"/>
  <c r="J234" i="70"/>
  <c r="J120" i="53"/>
  <c r="J226" i="71"/>
  <c r="J248" i="71"/>
  <c r="J56" i="52"/>
  <c r="J236" i="67"/>
  <c r="J40" i="53"/>
  <c r="J172" i="51"/>
  <c r="J224" i="71"/>
  <c r="J262" i="71"/>
  <c r="J267" i="64"/>
  <c r="J260" i="66"/>
  <c r="J239" i="66"/>
  <c r="J26" i="51"/>
  <c r="J40" i="52"/>
  <c r="J55" i="52"/>
  <c r="J5" i="52"/>
  <c r="J241" i="66"/>
  <c r="J147" i="51"/>
  <c r="J262" i="64"/>
  <c r="J319" i="68"/>
  <c r="J152" i="52"/>
  <c r="J54" i="52"/>
  <c r="J90" i="53"/>
  <c r="J29" i="52"/>
  <c r="J121" i="52"/>
  <c r="J72" i="51"/>
  <c r="J33" i="52"/>
  <c r="J140" i="53"/>
  <c r="J270" i="67"/>
  <c r="J278" i="66"/>
  <c r="J330" i="68"/>
  <c r="J97" i="53"/>
  <c r="J117" i="53"/>
  <c r="J267" i="70"/>
  <c r="J127" i="53"/>
  <c r="J265" i="71"/>
  <c r="J255" i="69"/>
  <c r="J73" i="53"/>
  <c r="J313" i="64"/>
  <c r="J129" i="53"/>
  <c r="J172" i="53"/>
  <c r="J257" i="72"/>
  <c r="J137" i="53"/>
  <c r="J145" i="53"/>
  <c r="J281" i="70"/>
  <c r="J156" i="53"/>
  <c r="J114" i="53"/>
  <c r="J233" i="69"/>
  <c r="J55" i="53"/>
  <c r="J84" i="53"/>
  <c r="J110" i="53"/>
  <c r="J29" i="53"/>
  <c r="J299" i="64"/>
  <c r="J86" i="53"/>
  <c r="J134" i="53"/>
  <c r="J254" i="69"/>
  <c r="J147" i="53"/>
  <c r="J267" i="66"/>
  <c r="J275" i="65"/>
  <c r="J56" i="53"/>
  <c r="J115" i="53"/>
  <c r="J281" i="67"/>
  <c r="J132" i="53"/>
  <c r="J112" i="53"/>
  <c r="J159" i="53"/>
  <c r="J69" i="51"/>
  <c r="J36" i="51"/>
  <c r="J88" i="51"/>
  <c r="J120" i="51"/>
  <c r="J273" i="69"/>
  <c r="J269" i="69"/>
  <c r="J276" i="69"/>
  <c r="J150" i="51"/>
  <c r="J269" i="70"/>
  <c r="J164" i="53"/>
  <c r="J20" i="51"/>
  <c r="J266" i="69"/>
  <c r="J272" i="69"/>
  <c r="J70" i="52"/>
  <c r="J175" i="53"/>
  <c r="J111" i="51"/>
  <c r="J125" i="53"/>
  <c r="J45" i="51"/>
  <c r="J130" i="52"/>
  <c r="J253" i="69"/>
  <c r="J92" i="51"/>
  <c r="J113" i="52"/>
  <c r="J256" i="72"/>
  <c r="J139" i="51"/>
  <c r="J150" i="53"/>
  <c r="J19" i="51"/>
  <c r="J269" i="71"/>
  <c r="J170" i="51"/>
  <c r="J73" i="52"/>
  <c r="J19" i="52"/>
  <c r="J140" i="51"/>
  <c r="J118" i="52"/>
  <c r="J257" i="65"/>
  <c r="J169" i="51"/>
  <c r="J232" i="66"/>
  <c r="J279" i="66"/>
  <c r="J151" i="52"/>
  <c r="J130" i="51"/>
  <c r="J13" i="52"/>
  <c r="J173" i="52"/>
  <c r="J102" i="51"/>
  <c r="J242" i="72"/>
  <c r="J135" i="52"/>
  <c r="J119" i="52"/>
  <c r="J268" i="64"/>
  <c r="J141" i="51"/>
  <c r="J15" i="51"/>
  <c r="J12" i="53"/>
  <c r="J9" i="53"/>
  <c r="J100" i="52"/>
  <c r="J5" i="53"/>
  <c r="J229" i="66"/>
  <c r="J137" i="52"/>
  <c r="J236" i="66"/>
  <c r="J349" i="68"/>
  <c r="J341" i="68"/>
  <c r="J236" i="69"/>
  <c r="J16" i="53"/>
  <c r="J271" i="72"/>
  <c r="J268" i="72"/>
  <c r="J275" i="67"/>
  <c r="J126" i="53"/>
  <c r="J153" i="53"/>
  <c r="J265" i="72"/>
  <c r="J119" i="53"/>
  <c r="J15" i="53"/>
  <c r="J96" i="53"/>
  <c r="J266" i="71"/>
  <c r="J267" i="69"/>
  <c r="J278" i="69"/>
  <c r="J131" i="53"/>
  <c r="J267" i="67"/>
  <c r="J118" i="53"/>
  <c r="J108" i="53"/>
  <c r="J37" i="53"/>
  <c r="J305" i="64"/>
  <c r="J112" i="51"/>
  <c r="J17" i="53"/>
  <c r="J76" i="53"/>
  <c r="J259" i="72"/>
  <c r="J122" i="53"/>
  <c r="J267" i="65"/>
  <c r="J165" i="53"/>
  <c r="J65" i="53"/>
  <c r="J79" i="53"/>
  <c r="J152" i="53"/>
  <c r="J269" i="65"/>
  <c r="J173" i="53"/>
  <c r="J27" i="53"/>
  <c r="J274" i="70"/>
  <c r="J168" i="51"/>
  <c r="J268" i="65"/>
  <c r="J166" i="52"/>
  <c r="J106" i="53"/>
  <c r="J276" i="65"/>
  <c r="J276" i="70"/>
  <c r="J343" i="68"/>
  <c r="J70" i="51"/>
  <c r="J5" i="51"/>
  <c r="J154" i="53"/>
  <c r="J103" i="51"/>
  <c r="J258" i="72"/>
  <c r="J271" i="70"/>
  <c r="J269" i="66"/>
  <c r="J64" i="51"/>
  <c r="J332" i="68"/>
  <c r="J120" i="52"/>
  <c r="J100" i="53"/>
  <c r="J157" i="51"/>
  <c r="J74" i="52"/>
  <c r="J146" i="53"/>
  <c r="J252" i="69"/>
  <c r="J10" i="51"/>
  <c r="J235" i="67"/>
  <c r="J154" i="52"/>
  <c r="J156" i="52"/>
  <c r="J260" i="67"/>
  <c r="J152" i="51"/>
  <c r="J64" i="52"/>
  <c r="J107" i="51"/>
  <c r="J131" i="51"/>
  <c r="J8" i="52"/>
  <c r="J265" i="70"/>
  <c r="J9" i="51"/>
  <c r="J229" i="67"/>
  <c r="J75" i="51"/>
  <c r="J75" i="52"/>
  <c r="J145" i="52"/>
  <c r="J35" i="52"/>
  <c r="J138" i="51"/>
  <c r="J248" i="72"/>
  <c r="J101" i="51"/>
  <c r="J127" i="51"/>
  <c r="J22" i="52"/>
  <c r="J100" i="51"/>
  <c r="J94" i="53"/>
  <c r="J51" i="52"/>
  <c r="J16" i="51"/>
  <c r="J16" i="52"/>
  <c r="J136" i="52"/>
  <c r="J49" i="53"/>
  <c r="J230" i="71"/>
  <c r="J167" i="53"/>
  <c r="J263" i="64"/>
  <c r="J94" i="52"/>
  <c r="J74" i="51"/>
  <c r="J176" i="53"/>
  <c r="J309" i="68"/>
  <c r="J250" i="66"/>
  <c r="J299" i="68"/>
  <c r="J89" i="52"/>
  <c r="J38" i="51"/>
  <c r="J48" i="51"/>
  <c r="J135" i="51"/>
  <c r="J60" i="51"/>
  <c r="J37" i="52"/>
  <c r="J131" i="52"/>
  <c r="J59" i="51"/>
  <c r="J134" i="52"/>
  <c r="J95" i="52"/>
  <c r="J45" i="53"/>
  <c r="J129" i="52"/>
  <c r="J26" i="52"/>
  <c r="J51" i="51"/>
  <c r="J49" i="52"/>
  <c r="J271" i="64"/>
  <c r="J287" i="68"/>
  <c r="J99" i="52"/>
  <c r="J169" i="53"/>
  <c r="J170" i="52"/>
  <c r="J108" i="52"/>
  <c r="J158" i="53"/>
  <c r="J67" i="52"/>
  <c r="J253" i="70"/>
  <c r="J282" i="64"/>
  <c r="J243" i="67"/>
  <c r="J177" i="51"/>
  <c r="J30" i="53"/>
  <c r="J95" i="51"/>
  <c r="J76" i="52"/>
  <c r="J31" i="53"/>
  <c r="J35" i="51"/>
  <c r="J7" i="51"/>
  <c r="J168" i="52"/>
  <c r="J228" i="67"/>
  <c r="J83" i="53"/>
  <c r="J22" i="51"/>
  <c r="J18" i="51"/>
  <c r="J155" i="52"/>
  <c r="J151" i="53"/>
  <c r="J238" i="70"/>
  <c r="J91" i="51"/>
  <c r="J17" i="51"/>
  <c r="J308" i="68"/>
  <c r="J148" i="51"/>
  <c r="J78" i="51"/>
  <c r="J158" i="51"/>
  <c r="J138" i="52"/>
  <c r="J231" i="65"/>
  <c r="J150" i="52"/>
  <c r="J148" i="52"/>
  <c r="J20" i="53"/>
  <c r="J93" i="52"/>
  <c r="J53" i="52"/>
  <c r="J60" i="52"/>
  <c r="J34" i="51"/>
  <c r="J295" i="68"/>
  <c r="J253" i="65"/>
  <c r="J251" i="66"/>
  <c r="J36" i="52"/>
  <c r="J119" i="51"/>
  <c r="J159" i="51"/>
  <c r="J163" i="52"/>
  <c r="J290" i="64"/>
  <c r="J333" i="68"/>
  <c r="J271" i="67"/>
  <c r="J237" i="66"/>
  <c r="J106" i="52"/>
  <c r="J270" i="71"/>
  <c r="J4" i="51"/>
  <c r="J306" i="68"/>
  <c r="J280" i="70"/>
  <c r="J258" i="65"/>
  <c r="J106" i="51"/>
  <c r="J229" i="69"/>
  <c r="J273" i="67"/>
  <c r="J255" i="71"/>
  <c r="J236" i="65"/>
  <c r="J284" i="68"/>
  <c r="J241" i="72"/>
  <c r="J262" i="72"/>
  <c r="J289" i="68"/>
  <c r="J230" i="65"/>
  <c r="J307" i="68"/>
  <c r="J266" i="66"/>
  <c r="J293" i="68"/>
  <c r="J321" i="68"/>
  <c r="J243" i="72"/>
  <c r="J229" i="70"/>
  <c r="J261" i="64"/>
  <c r="J239" i="71"/>
  <c r="J28" i="52"/>
  <c r="J312" i="68"/>
  <c r="J4" i="53"/>
  <c r="J252" i="70"/>
  <c r="J66" i="52"/>
  <c r="J227" i="67"/>
  <c r="J283" i="64"/>
  <c r="J228" i="71"/>
  <c r="J260" i="65"/>
  <c r="J253" i="72"/>
  <c r="J47" i="52"/>
  <c r="J304" i="64"/>
  <c r="J232" i="72"/>
  <c r="J44" i="51"/>
  <c r="J253" i="66"/>
  <c r="J259" i="66"/>
  <c r="J238" i="65"/>
  <c r="J250" i="70"/>
  <c r="J247" i="72"/>
  <c r="J231" i="72"/>
  <c r="J233" i="71"/>
  <c r="J25" i="51"/>
  <c r="J226" i="72"/>
  <c r="J323" i="68"/>
  <c r="J272" i="65"/>
  <c r="J105" i="53"/>
  <c r="J260" i="70"/>
  <c r="J82" i="53"/>
  <c r="J250" i="67"/>
  <c r="J279" i="65"/>
  <c r="J285" i="64"/>
  <c r="J264" i="70"/>
  <c r="J125" i="52"/>
  <c r="J240" i="70"/>
  <c r="J221" i="71"/>
  <c r="J263" i="71"/>
  <c r="J261" i="70"/>
  <c r="J228" i="72"/>
  <c r="J225" i="72"/>
  <c r="J250" i="69"/>
  <c r="J240" i="69"/>
  <c r="J346" i="68"/>
  <c r="J248" i="69"/>
  <c r="J255" i="72"/>
  <c r="J227" i="70"/>
  <c r="J246" i="70"/>
  <c r="J226" i="66"/>
  <c r="J255" i="64"/>
  <c r="J238" i="71"/>
  <c r="J246" i="69"/>
  <c r="J161" i="52"/>
  <c r="J296" i="64"/>
  <c r="J280" i="68"/>
  <c r="J230" i="70"/>
  <c r="J265" i="67"/>
  <c r="J240" i="71"/>
  <c r="J227" i="69"/>
  <c r="J238" i="72"/>
  <c r="J222" i="71"/>
  <c r="J226" i="69"/>
  <c r="J245" i="69"/>
  <c r="J219" i="72"/>
  <c r="J245" i="67"/>
  <c r="J273" i="64"/>
  <c r="J84" i="52"/>
  <c r="J145" i="51"/>
  <c r="J237" i="65"/>
  <c r="J32" i="52"/>
  <c r="J244" i="71"/>
  <c r="J259" i="64"/>
  <c r="J266" i="64"/>
  <c r="J229" i="65"/>
  <c r="J124" i="53"/>
  <c r="J268" i="70"/>
  <c r="J300" i="68"/>
  <c r="J157" i="53"/>
  <c r="J39" i="52"/>
  <c r="J239" i="65"/>
  <c r="J57" i="52"/>
  <c r="J84" i="51"/>
  <c r="J10" i="53"/>
  <c r="J50" i="53"/>
  <c r="J71" i="53"/>
  <c r="J59" i="53"/>
  <c r="J172" i="52"/>
  <c r="J58" i="51"/>
  <c r="J331" i="68"/>
  <c r="J174" i="52"/>
  <c r="J122" i="51"/>
  <c r="J132" i="51"/>
  <c r="J90" i="52"/>
  <c r="J265" i="69"/>
  <c r="J136" i="51"/>
  <c r="J157" i="52"/>
  <c r="J282" i="68"/>
  <c r="J294" i="68"/>
  <c r="J165" i="51"/>
  <c r="J72" i="52"/>
  <c r="J57" i="51"/>
  <c r="J38" i="52"/>
  <c r="J14" i="52"/>
  <c r="J137" i="51"/>
  <c r="J121" i="51"/>
  <c r="J251" i="71"/>
  <c r="J269" i="64"/>
  <c r="J243" i="66"/>
  <c r="J110" i="51"/>
  <c r="J158" i="52"/>
  <c r="J118" i="51"/>
  <c r="J133" i="51"/>
  <c r="J14" i="51"/>
  <c r="J290" i="68"/>
  <c r="J270" i="69"/>
  <c r="J68" i="53"/>
  <c r="J153" i="52"/>
  <c r="J59" i="52"/>
  <c r="J30" i="52"/>
  <c r="J167" i="51"/>
  <c r="J39" i="51"/>
  <c r="J165" i="52"/>
  <c r="J52" i="53"/>
  <c r="J11" i="53"/>
  <c r="J335" i="68"/>
  <c r="J33" i="53"/>
  <c r="J46" i="52"/>
  <c r="J243" i="65"/>
  <c r="J133" i="52"/>
  <c r="J88" i="53"/>
  <c r="J242" i="66"/>
  <c r="J256" i="71"/>
  <c r="J102" i="52"/>
  <c r="J98" i="51"/>
  <c r="J279" i="69"/>
  <c r="J252" i="67"/>
  <c r="J248" i="70"/>
  <c r="J143" i="53"/>
  <c r="J25" i="52"/>
  <c r="J261" i="72"/>
  <c r="J262" i="67"/>
  <c r="J231" i="69"/>
  <c r="J257" i="69"/>
  <c r="J228" i="70"/>
  <c r="J263" i="72"/>
  <c r="J247" i="71"/>
  <c r="J164" i="51"/>
  <c r="J288" i="64"/>
  <c r="J109" i="52"/>
  <c r="J266" i="67"/>
  <c r="J262" i="65"/>
  <c r="J227" i="66"/>
  <c r="J258" i="69"/>
  <c r="J229" i="71"/>
  <c r="J233" i="65"/>
  <c r="J248" i="67"/>
  <c r="J311" i="64"/>
  <c r="J231" i="67"/>
  <c r="J262" i="70"/>
  <c r="J254" i="66"/>
  <c r="J249" i="66"/>
  <c r="J266" i="65"/>
  <c r="J246" i="71"/>
  <c r="J252" i="72"/>
  <c r="J280" i="65"/>
  <c r="J261" i="65"/>
  <c r="J240" i="65"/>
  <c r="J248" i="65"/>
  <c r="J254" i="65"/>
  <c r="J128" i="51"/>
  <c r="J146" i="51"/>
  <c r="J231" i="66"/>
  <c r="J234" i="71"/>
  <c r="J243" i="71"/>
  <c r="J247" i="66"/>
  <c r="J270" i="72"/>
  <c r="J261" i="67"/>
  <c r="J225" i="71"/>
  <c r="J280" i="67"/>
  <c r="J234" i="72"/>
  <c r="J259" i="69"/>
  <c r="J254" i="67"/>
  <c r="J239" i="67"/>
  <c r="J284" i="64"/>
  <c r="J232" i="70"/>
  <c r="J269" i="72"/>
  <c r="J300" i="64"/>
  <c r="J44" i="53"/>
  <c r="J273" i="65"/>
  <c r="J310" i="68"/>
  <c r="J227" i="72"/>
  <c r="J334" i="68"/>
  <c r="J227" i="71"/>
  <c r="J109" i="51"/>
  <c r="J223" i="72"/>
  <c r="J287" i="64"/>
  <c r="J231" i="71"/>
  <c r="J234" i="66"/>
  <c r="J238" i="66"/>
  <c r="J241" i="71"/>
  <c r="J291" i="68"/>
  <c r="J280" i="66"/>
  <c r="J281" i="64"/>
  <c r="J297" i="68"/>
  <c r="J224" i="72"/>
  <c r="J81" i="53"/>
  <c r="J240" i="72"/>
  <c r="J230" i="69"/>
  <c r="J249" i="69"/>
  <c r="J62" i="51"/>
  <c r="J304" i="68"/>
  <c r="J222" i="72"/>
  <c r="J265" i="65"/>
  <c r="J24" i="51"/>
  <c r="J43" i="53"/>
  <c r="J246" i="66"/>
  <c r="J161" i="51"/>
  <c r="J124" i="52"/>
  <c r="J249" i="67"/>
  <c r="J230" i="67"/>
  <c r="J232" i="67"/>
  <c r="J237" i="71"/>
  <c r="J245" i="65"/>
  <c r="J226" i="70"/>
  <c r="J219" i="71"/>
  <c r="J264" i="67"/>
  <c r="J294" i="64"/>
  <c r="J10" i="52"/>
  <c r="J69" i="52"/>
  <c r="J15" i="52"/>
  <c r="J272" i="67"/>
  <c r="J311" i="68"/>
  <c r="J65" i="51"/>
  <c r="J92" i="53"/>
  <c r="J33" i="51"/>
  <c r="J139" i="52"/>
  <c r="J265" i="64"/>
  <c r="J87" i="53"/>
  <c r="J32" i="53"/>
  <c r="J264" i="64"/>
  <c r="J86" i="51"/>
  <c r="J235" i="66"/>
  <c r="J65" i="52"/>
  <c r="J171" i="52"/>
  <c r="J111" i="52"/>
  <c r="J17" i="52"/>
  <c r="J260" i="69"/>
  <c r="J40" i="51"/>
  <c r="J177" i="52"/>
  <c r="J171" i="51"/>
  <c r="J240" i="66"/>
  <c r="J173" i="51"/>
  <c r="J279" i="70"/>
  <c r="J78" i="52"/>
  <c r="J286" i="64"/>
  <c r="J26" i="53"/>
  <c r="J103" i="52"/>
  <c r="J161" i="53"/>
  <c r="J41" i="51"/>
  <c r="J126" i="51"/>
  <c r="J58" i="52"/>
  <c r="J260" i="64"/>
  <c r="J20" i="52"/>
  <c r="J83" i="51"/>
  <c r="J71" i="52"/>
  <c r="J251" i="70"/>
  <c r="J121" i="53"/>
  <c r="J169" i="52"/>
  <c r="J288" i="68"/>
  <c r="J98" i="52"/>
  <c r="J257" i="64"/>
  <c r="J71" i="51"/>
  <c r="J234" i="65"/>
  <c r="J175" i="51"/>
  <c r="J166" i="51"/>
  <c r="J12" i="51"/>
  <c r="J45" i="52"/>
  <c r="J129" i="51"/>
  <c r="J93" i="51"/>
  <c r="J70" i="53"/>
  <c r="J301" i="68"/>
  <c r="J268" i="66"/>
  <c r="J87" i="52"/>
  <c r="J41" i="52"/>
  <c r="J19" i="53"/>
  <c r="J64" i="53"/>
  <c r="J89" i="53"/>
  <c r="J237" i="67"/>
  <c r="J268" i="67"/>
  <c r="J127" i="52"/>
  <c r="J233" i="72"/>
  <c r="J77" i="53"/>
  <c r="J139" i="53"/>
  <c r="J322" i="68"/>
  <c r="J79" i="52"/>
  <c r="J97" i="51"/>
  <c r="J125" i="51"/>
  <c r="J234" i="67"/>
  <c r="J257" i="67"/>
  <c r="J236" i="70"/>
  <c r="J47" i="51"/>
  <c r="J247" i="69"/>
  <c r="J270" i="65"/>
  <c r="J4" i="52"/>
  <c r="J144" i="52"/>
  <c r="J239" i="69"/>
  <c r="J63" i="52"/>
  <c r="J339" i="68"/>
  <c r="J239" i="70"/>
  <c r="J128" i="52"/>
  <c r="J254" i="70"/>
  <c r="J264" i="69"/>
  <c r="J238" i="67"/>
  <c r="J250" i="65"/>
  <c r="J281" i="68"/>
  <c r="J28" i="51"/>
  <c r="J250" i="71"/>
  <c r="J44" i="52"/>
  <c r="J82" i="52"/>
  <c r="J313" i="68"/>
  <c r="J227" i="65"/>
  <c r="J259" i="65"/>
  <c r="J235" i="72"/>
  <c r="J259" i="70"/>
  <c r="J280" i="69"/>
  <c r="J237" i="70"/>
  <c r="J245" i="71"/>
  <c r="J223" i="71"/>
  <c r="J164" i="52"/>
  <c r="J231" i="70"/>
  <c r="J248" i="66"/>
  <c r="J318" i="68"/>
  <c r="J261" i="66"/>
  <c r="J316" i="68"/>
  <c r="J255" i="67"/>
  <c r="J63" i="53"/>
  <c r="J271" i="66"/>
  <c r="J237" i="69"/>
  <c r="J30" i="51"/>
  <c r="J255" i="66"/>
  <c r="J233" i="70"/>
  <c r="J291" i="64"/>
  <c r="J256" i="65"/>
  <c r="J232" i="71"/>
  <c r="J305" i="68"/>
  <c r="J247" i="65"/>
  <c r="J162" i="52"/>
  <c r="J242" i="70"/>
  <c r="J245" i="72"/>
  <c r="J273" i="66"/>
  <c r="J243" i="69"/>
  <c r="J49" i="51"/>
  <c r="J252" i="71"/>
  <c r="J250" i="72"/>
  <c r="J255" i="70"/>
  <c r="J261" i="71"/>
  <c r="J258" i="70"/>
  <c r="J240" i="67"/>
  <c r="J302" i="64"/>
  <c r="J243" i="70"/>
  <c r="J162" i="51"/>
  <c r="J255" i="65"/>
  <c r="J320" i="68"/>
  <c r="J7" i="52"/>
  <c r="J246" i="72"/>
  <c r="J144" i="51"/>
  <c r="J43" i="51"/>
  <c r="J105" i="51"/>
  <c r="J105" i="52"/>
  <c r="J254" i="64"/>
  <c r="J249" i="70"/>
  <c r="J143" i="51"/>
  <c r="J62" i="52"/>
  <c r="J328" i="68"/>
  <c r="J220" i="72"/>
  <c r="J226" i="65"/>
  <c r="J230" i="66"/>
  <c r="J24" i="52"/>
  <c r="J232" i="65"/>
  <c r="J62" i="53"/>
  <c r="J24" i="53"/>
  <c r="J81" i="52"/>
  <c r="J226" i="67"/>
  <c r="J245" i="70"/>
  <c r="J274" i="64"/>
  <c r="J253" i="64"/>
  <c r="J245" i="66"/>
  <c r="J252" i="64"/>
  <c r="J117" i="52"/>
  <c r="J21" i="53"/>
  <c r="J18" i="52"/>
  <c r="J141" i="52"/>
  <c r="J238" i="69"/>
  <c r="J233" i="67"/>
  <c r="J67" i="51"/>
  <c r="J58" i="53"/>
  <c r="J289" i="64"/>
  <c r="J156" i="51"/>
  <c r="J159" i="52"/>
  <c r="J107" i="52"/>
  <c r="J258" i="71"/>
  <c r="J151" i="51"/>
  <c r="J149" i="52"/>
  <c r="J54" i="51"/>
  <c r="J163" i="51"/>
  <c r="J176" i="52"/>
  <c r="J83" i="52"/>
  <c r="J234" i="69"/>
  <c r="J6" i="51"/>
  <c r="J21" i="51"/>
  <c r="J147" i="52"/>
  <c r="J296" i="68"/>
  <c r="J111" i="53"/>
  <c r="J116" i="51"/>
  <c r="J242" i="65"/>
  <c r="J93" i="53"/>
  <c r="J6" i="52"/>
  <c r="J27" i="51"/>
  <c r="J230" i="72"/>
  <c r="J148" i="53"/>
  <c r="J78" i="53"/>
  <c r="J46" i="51"/>
  <c r="J276" i="66"/>
  <c r="J126" i="52"/>
  <c r="J303" i="64"/>
  <c r="J34" i="52"/>
  <c r="J228" i="65"/>
  <c r="J272" i="66"/>
  <c r="J96" i="51"/>
  <c r="J154" i="51"/>
  <c r="J21" i="52"/>
  <c r="J68" i="52"/>
  <c r="J270" i="66"/>
  <c r="J149" i="53"/>
  <c r="J116" i="52"/>
  <c r="J122" i="52"/>
  <c r="J149" i="51"/>
  <c r="J53" i="51"/>
  <c r="J108" i="51"/>
  <c r="J176" i="51"/>
  <c r="J257" i="70"/>
  <c r="J260" i="71"/>
  <c r="J228" i="66"/>
  <c r="J174" i="51"/>
  <c r="J102" i="53"/>
  <c r="J167" i="52"/>
  <c r="J90" i="51"/>
  <c r="J31" i="52"/>
  <c r="J260" i="72"/>
  <c r="J76" i="51"/>
  <c r="J110" i="52"/>
  <c r="J153" i="51"/>
  <c r="J96" i="52"/>
  <c r="J50" i="52"/>
  <c r="J32" i="51"/>
  <c r="J278" i="64"/>
  <c r="J88" i="52"/>
  <c r="J252" i="66"/>
  <c r="J271" i="65"/>
  <c r="J249" i="72"/>
  <c r="J242" i="71"/>
  <c r="J279" i="67"/>
  <c r="J253" i="67"/>
  <c r="J259" i="67"/>
  <c r="J241" i="67"/>
  <c r="J247" i="67"/>
  <c r="J82" i="51"/>
  <c r="J292" i="68"/>
  <c r="J251" i="69"/>
  <c r="J146" i="52"/>
  <c r="J221" i="72"/>
  <c r="J279" i="64"/>
  <c r="J241" i="70"/>
  <c r="J256" i="66"/>
  <c r="J292" i="64"/>
  <c r="J317" i="68"/>
  <c r="J242" i="67"/>
  <c r="J233" i="66"/>
  <c r="J256" i="70"/>
  <c r="J228" i="69"/>
  <c r="J256" i="69"/>
  <c r="J301" i="64"/>
  <c r="J232" i="69"/>
  <c r="J303" i="68"/>
  <c r="J241" i="65"/>
  <c r="J256" i="64"/>
  <c r="J87" i="51"/>
  <c r="J242" i="69"/>
  <c r="J25" i="53"/>
  <c r="J251" i="65"/>
  <c r="J262" i="69"/>
  <c r="J258" i="66"/>
  <c r="J261" i="69"/>
  <c r="J253" i="71"/>
  <c r="J235" i="70"/>
  <c r="J249" i="71"/>
  <c r="J258" i="67"/>
  <c r="J329" i="68"/>
  <c r="J348" i="68"/>
  <c r="J280" i="64"/>
  <c r="J85" i="52"/>
  <c r="J327" i="68"/>
  <c r="J251" i="67"/>
  <c r="J252" i="65"/>
  <c r="J286" i="68"/>
  <c r="J239" i="72"/>
  <c r="J229" i="72"/>
  <c r="J257" i="66"/>
  <c r="J336" i="68"/>
  <c r="J85" i="51"/>
  <c r="J314" i="68"/>
  <c r="J340" i="68"/>
  <c r="J338" i="68"/>
  <c r="J312" i="64"/>
  <c r="J298" i="68"/>
  <c r="J315" i="68"/>
  <c r="J324" i="68"/>
  <c r="J262" i="66"/>
  <c r="J241" i="69"/>
  <c r="J325" i="68"/>
  <c r="J251" i="72"/>
  <c r="J256" i="67"/>
  <c r="J63" i="51"/>
  <c r="J235" i="71"/>
  <c r="J247" i="70"/>
  <c r="J277" i="64"/>
  <c r="J66" i="51"/>
  <c r="J3" i="53"/>
  <c r="J246" i="67"/>
  <c r="J285" i="68"/>
  <c r="J220" i="71"/>
  <c r="J276" i="64"/>
  <c r="J249" i="65"/>
  <c r="J3" i="51"/>
  <c r="J3" i="52"/>
  <c r="J81" i="51"/>
  <c r="J246" i="65"/>
  <c r="J275" i="64"/>
  <c r="J283" i="68"/>
  <c r="J124" i="51"/>
  <c r="J43" i="52"/>
  <c r="J265" i="66"/>
  <c r="J143" i="52"/>
  <c r="J279" i="68"/>
  <c r="J264" i="66"/>
  <c r="J295" i="64"/>
  <c r="J264" i="65"/>
  <c r="J237" i="72"/>
  <c r="J21" i="17"/>
  <c r="J6" i="17"/>
  <c r="J29" i="17"/>
  <c r="J22" i="17"/>
  <c r="J7" i="17"/>
  <c r="J30" i="17"/>
  <c r="J19" i="17"/>
  <c r="J8" i="17"/>
  <c r="J5" i="17"/>
  <c r="J28" i="17"/>
  <c r="J20" i="17"/>
  <c r="J9" i="17"/>
  <c r="J6" i="15"/>
  <c r="J20" i="15"/>
  <c r="J7" i="16"/>
  <c r="J11" i="16"/>
  <c r="J18" i="16"/>
  <c r="J22" i="16"/>
  <c r="J28" i="16"/>
  <c r="J32" i="16"/>
  <c r="J14" i="15"/>
  <c r="J28" i="15"/>
  <c r="J7" i="15"/>
  <c r="J18" i="17"/>
  <c r="J10" i="15"/>
  <c r="J9" i="15"/>
  <c r="J11" i="15"/>
  <c r="J8" i="16"/>
  <c r="J12" i="16"/>
  <c r="J19" i="16"/>
  <c r="J24" i="16"/>
  <c r="J29" i="16"/>
  <c r="J17" i="17"/>
  <c r="J29" i="15"/>
  <c r="J24" i="15"/>
  <c r="J21" i="15"/>
  <c r="J25" i="15"/>
  <c r="J31" i="15"/>
  <c r="J19" i="15"/>
  <c r="J12" i="15"/>
  <c r="J5" i="15"/>
  <c r="J5" i="16"/>
  <c r="J9" i="16"/>
  <c r="J13" i="16"/>
  <c r="J20" i="16"/>
  <c r="J25" i="16"/>
  <c r="J30" i="16"/>
  <c r="J16" i="15"/>
  <c r="J32" i="15"/>
  <c r="J13" i="15"/>
  <c r="J26" i="15"/>
  <c r="J30" i="15"/>
  <c r="J18" i="15"/>
  <c r="J8" i="15"/>
  <c r="J6" i="16"/>
  <c r="J10" i="16"/>
  <c r="J14" i="16"/>
  <c r="J21" i="16"/>
  <c r="J26" i="16"/>
  <c r="J31" i="16"/>
  <c r="J22" i="15"/>
  <c r="J151" i="6"/>
  <c r="J175" i="6"/>
  <c r="J138" i="6"/>
  <c r="J162" i="6"/>
  <c r="J158" i="6"/>
  <c r="J134" i="6"/>
  <c r="J128" i="29"/>
  <c r="J142" i="29"/>
  <c r="J168" i="6"/>
  <c r="J128" i="6"/>
  <c r="J144" i="6"/>
  <c r="K175" i="6"/>
  <c r="K151" i="6"/>
  <c r="K138" i="6"/>
  <c r="K162" i="6"/>
  <c r="K134" i="6"/>
  <c r="K158" i="6"/>
  <c r="K125" i="6"/>
  <c r="K141" i="6"/>
  <c r="K165" i="6"/>
  <c r="K110" i="6"/>
  <c r="K125" i="29"/>
  <c r="K128" i="29"/>
  <c r="K131" i="29"/>
  <c r="H17" i="17"/>
  <c r="L4" i="16"/>
  <c r="K4" i="16"/>
  <c r="O152" i="6"/>
  <c r="O176" i="6"/>
  <c r="O148" i="6"/>
  <c r="O172" i="6"/>
  <c r="O126" i="6"/>
  <c r="O135" i="6"/>
  <c r="O159" i="6"/>
  <c r="O122" i="29"/>
  <c r="O142" i="29"/>
  <c r="O167" i="6"/>
  <c r="O143" i="6"/>
  <c r="O127" i="6"/>
  <c r="O127" i="29"/>
  <c r="L27" i="15"/>
  <c r="H16" i="15"/>
  <c r="L27" i="17"/>
  <c r="H27" i="17"/>
  <c r="O4" i="17"/>
  <c r="M140" i="6"/>
  <c r="M164" i="6"/>
  <c r="P152" i="6"/>
  <c r="P176" i="6"/>
  <c r="P148" i="6"/>
  <c r="P172" i="6"/>
  <c r="P126" i="6"/>
  <c r="P159" i="6"/>
  <c r="P135" i="6"/>
  <c r="P142" i="6"/>
  <c r="P166" i="6"/>
  <c r="P131" i="29"/>
  <c r="P125" i="29"/>
  <c r="P130" i="29"/>
  <c r="Q152" i="6"/>
  <c r="Q176" i="6"/>
  <c r="Q172" i="6"/>
  <c r="Q148" i="6"/>
  <c r="Q126" i="6"/>
  <c r="Q159" i="6"/>
  <c r="Q135" i="6"/>
  <c r="Q20" i="6"/>
  <c r="Q157" i="6"/>
  <c r="Q127" i="29"/>
  <c r="Q144" i="6"/>
  <c r="Q128" i="6"/>
  <c r="Q168" i="6"/>
  <c r="Q128" i="29"/>
  <c r="Q131" i="29"/>
  <c r="C152" i="6"/>
  <c r="C176" i="6"/>
  <c r="C148" i="6"/>
  <c r="C172" i="6"/>
  <c r="C126" i="6"/>
  <c r="C159" i="6"/>
  <c r="C135" i="6"/>
  <c r="C139" i="29"/>
  <c r="C123" i="29"/>
  <c r="C167" i="6"/>
  <c r="C143" i="6"/>
  <c r="E175" i="6"/>
  <c r="E151" i="6"/>
  <c r="E162" i="6"/>
  <c r="E138" i="6"/>
  <c r="E158" i="6"/>
  <c r="E134" i="6"/>
  <c r="E143" i="6"/>
  <c r="E127" i="6"/>
  <c r="E167" i="6"/>
  <c r="E123" i="29"/>
  <c r="E125" i="29"/>
  <c r="N150" i="6"/>
  <c r="N174" i="6"/>
  <c r="N161" i="6"/>
  <c r="N137" i="6"/>
  <c r="N128" i="29"/>
  <c r="N142" i="6"/>
  <c r="N166" i="6"/>
  <c r="N122" i="29"/>
  <c r="N134" i="29"/>
  <c r="N127" i="29"/>
  <c r="P17" i="15"/>
  <c r="O15" i="15"/>
  <c r="D171" i="6"/>
  <c r="J27" i="16"/>
  <c r="Q27" i="15"/>
  <c r="K17" i="16"/>
  <c r="P27" i="16"/>
  <c r="J133" i="6"/>
  <c r="I150" i="6"/>
  <c r="I174" i="6"/>
  <c r="I128" i="6"/>
  <c r="I137" i="6"/>
  <c r="I161" i="6"/>
  <c r="I122" i="29"/>
  <c r="I130" i="29"/>
  <c r="I166" i="6"/>
  <c r="I126" i="6"/>
  <c r="I142" i="6"/>
  <c r="D152" i="6"/>
  <c r="D176" i="6"/>
  <c r="D148" i="6"/>
  <c r="D172" i="6"/>
  <c r="D126" i="6"/>
  <c r="D135" i="6"/>
  <c r="D159" i="6"/>
  <c r="D142" i="29"/>
  <c r="D166" i="6"/>
  <c r="D142" i="6"/>
  <c r="D127" i="29"/>
  <c r="D130" i="29"/>
  <c r="D122" i="29"/>
  <c r="H151" i="6"/>
  <c r="H175" i="6"/>
  <c r="H162" i="6"/>
  <c r="H138" i="6"/>
  <c r="H134" i="6"/>
  <c r="H158" i="6"/>
  <c r="H142" i="6"/>
  <c r="H166" i="6"/>
  <c r="H127" i="29"/>
  <c r="H124" i="29"/>
  <c r="H122" i="29"/>
  <c r="D27" i="17"/>
  <c r="I4" i="16"/>
  <c r="O133" i="6"/>
  <c r="O157" i="6"/>
  <c r="L151" i="6"/>
  <c r="L175" i="6"/>
  <c r="L162" i="6"/>
  <c r="L138" i="6"/>
  <c r="L158" i="6"/>
  <c r="L134" i="6"/>
  <c r="L125" i="6"/>
  <c r="L141" i="6"/>
  <c r="L110" i="6"/>
  <c r="L165" i="6"/>
  <c r="L127" i="29"/>
  <c r="L125" i="29"/>
  <c r="L131" i="29"/>
  <c r="J171" i="6"/>
  <c r="J147" i="6"/>
  <c r="J150" i="6"/>
  <c r="J174" i="6"/>
  <c r="J137" i="6"/>
  <c r="J161" i="6"/>
  <c r="J131" i="29"/>
  <c r="J125" i="29"/>
  <c r="J143" i="6"/>
  <c r="J167" i="6"/>
  <c r="J127" i="6"/>
  <c r="J134" i="29"/>
  <c r="K174" i="6"/>
  <c r="K150" i="6"/>
  <c r="K128" i="6"/>
  <c r="K161" i="6"/>
  <c r="K137" i="6"/>
  <c r="K124" i="29"/>
  <c r="K134" i="29"/>
  <c r="K122" i="29"/>
  <c r="K168" i="6"/>
  <c r="K144" i="6"/>
  <c r="J4" i="17"/>
  <c r="K17" i="17"/>
  <c r="J27" i="15"/>
  <c r="O175" i="6"/>
  <c r="O151" i="6"/>
  <c r="O138" i="6"/>
  <c r="O162" i="6"/>
  <c r="O158" i="6"/>
  <c r="O134" i="6"/>
  <c r="O166" i="6"/>
  <c r="O142" i="6"/>
  <c r="O130" i="29"/>
  <c r="O124" i="29"/>
  <c r="D17" i="15"/>
  <c r="D27" i="15"/>
  <c r="O15" i="16"/>
  <c r="L27" i="16"/>
  <c r="I27" i="15"/>
  <c r="P175" i="6"/>
  <c r="P151" i="6"/>
  <c r="P162" i="6"/>
  <c r="P138" i="6"/>
  <c r="P158" i="6"/>
  <c r="P134" i="6"/>
  <c r="P125" i="6"/>
  <c r="P165" i="6"/>
  <c r="P110" i="6"/>
  <c r="P122" i="29"/>
  <c r="Q151" i="6"/>
  <c r="Q175" i="6"/>
  <c r="Q162" i="6"/>
  <c r="Q138" i="6"/>
  <c r="Q158" i="6"/>
  <c r="Q134" i="6"/>
  <c r="Q143" i="6"/>
  <c r="Q167" i="6"/>
  <c r="Q142" i="29"/>
  <c r="C175" i="6"/>
  <c r="C151" i="6"/>
  <c r="C162" i="6"/>
  <c r="C138" i="6"/>
  <c r="C158" i="6"/>
  <c r="C134" i="6"/>
  <c r="C127" i="29"/>
  <c r="C166" i="6"/>
  <c r="C142" i="6"/>
  <c r="C142" i="29"/>
  <c r="E150" i="6"/>
  <c r="E174" i="6"/>
  <c r="E128" i="6"/>
  <c r="E137" i="6"/>
  <c r="E161" i="6"/>
  <c r="E166" i="6"/>
  <c r="E142" i="6"/>
  <c r="E130" i="29"/>
  <c r="N29" i="53"/>
  <c r="N8" i="53"/>
  <c r="N275" i="70"/>
  <c r="N73" i="53"/>
  <c r="N236" i="69"/>
  <c r="N281" i="65"/>
  <c r="N264" i="71"/>
  <c r="N274" i="70"/>
  <c r="N115" i="52"/>
  <c r="N267" i="65"/>
  <c r="N34" i="53"/>
  <c r="N117" i="53"/>
  <c r="N233" i="69"/>
  <c r="N112" i="51"/>
  <c r="N267" i="71"/>
  <c r="N122" i="53"/>
  <c r="N281" i="67"/>
  <c r="N96" i="53"/>
  <c r="N35" i="53"/>
  <c r="N17" i="53"/>
  <c r="N27" i="53"/>
  <c r="N145" i="53"/>
  <c r="N281" i="69"/>
  <c r="N119" i="53"/>
  <c r="N135" i="53"/>
  <c r="N114" i="52"/>
  <c r="N281" i="66"/>
  <c r="N28" i="53"/>
  <c r="N278" i="67"/>
  <c r="N297" i="64"/>
  <c r="N116" i="53"/>
  <c r="N141" i="53"/>
  <c r="N115" i="53"/>
  <c r="N275" i="65"/>
  <c r="N15" i="53"/>
  <c r="N137" i="53"/>
  <c r="N86" i="53"/>
  <c r="N67" i="51"/>
  <c r="N12" i="52"/>
  <c r="N37" i="51"/>
  <c r="N150" i="53"/>
  <c r="N269" i="70"/>
  <c r="N58" i="53"/>
  <c r="N271" i="69"/>
  <c r="N168" i="53"/>
  <c r="N12" i="53"/>
  <c r="N253" i="69"/>
  <c r="N257" i="71"/>
  <c r="N125" i="53"/>
  <c r="N276" i="67"/>
  <c r="N128" i="53"/>
  <c r="N273" i="70"/>
  <c r="N298" i="64"/>
  <c r="N276" i="65"/>
  <c r="N120" i="53"/>
  <c r="N66" i="53"/>
  <c r="N20" i="51"/>
  <c r="N335" i="68"/>
  <c r="N36" i="52"/>
  <c r="N166" i="52"/>
  <c r="N229" i="65"/>
  <c r="N157" i="51"/>
  <c r="N268" i="66"/>
  <c r="N163" i="52"/>
  <c r="N45" i="52"/>
  <c r="N32" i="52"/>
  <c r="N6" i="52"/>
  <c r="N262" i="72"/>
  <c r="N91" i="51"/>
  <c r="N244" i="71"/>
  <c r="N73" i="51"/>
  <c r="N170" i="52"/>
  <c r="N21" i="51"/>
  <c r="N108" i="52"/>
  <c r="N154" i="52"/>
  <c r="N177" i="51"/>
  <c r="N248" i="72"/>
  <c r="N282" i="68"/>
  <c r="N20" i="52"/>
  <c r="N171" i="52"/>
  <c r="N99" i="52"/>
  <c r="N102" i="51"/>
  <c r="N174" i="52"/>
  <c r="N260" i="65"/>
  <c r="N26" i="52"/>
  <c r="N149" i="51"/>
  <c r="N131" i="52"/>
  <c r="N93" i="53"/>
  <c r="N238" i="69"/>
  <c r="N56" i="52"/>
  <c r="N72" i="51"/>
  <c r="N51" i="52"/>
  <c r="N76" i="52"/>
  <c r="N272" i="67"/>
  <c r="N90" i="53"/>
  <c r="N6" i="51"/>
  <c r="N33" i="52"/>
  <c r="N293" i="68"/>
  <c r="N237" i="65"/>
  <c r="N93" i="51"/>
  <c r="N167" i="51"/>
  <c r="N165" i="51"/>
  <c r="N21" i="52"/>
  <c r="N68" i="53"/>
  <c r="N158" i="51"/>
  <c r="N289" i="64"/>
  <c r="N169" i="52"/>
  <c r="N278" i="64"/>
  <c r="N281" i="68"/>
  <c r="N176" i="51"/>
  <c r="N158" i="52"/>
  <c r="N129" i="52"/>
  <c r="N27" i="52"/>
  <c r="N240" i="66"/>
  <c r="N131" i="51"/>
  <c r="N268" i="64"/>
  <c r="N177" i="52"/>
  <c r="N134" i="51"/>
  <c r="N148" i="52"/>
  <c r="N78" i="52"/>
  <c r="N48" i="51"/>
  <c r="N41" i="52"/>
  <c r="N29" i="52"/>
  <c r="N167" i="52"/>
  <c r="N13" i="52"/>
  <c r="N286" i="68"/>
  <c r="N20" i="53"/>
  <c r="N145" i="51"/>
  <c r="N339" i="68"/>
  <c r="N70" i="52"/>
  <c r="N149" i="52"/>
  <c r="N235" i="67"/>
  <c r="N159" i="52"/>
  <c r="N19" i="53"/>
  <c r="N101" i="51"/>
  <c r="N248" i="71"/>
  <c r="N265" i="64"/>
  <c r="N96" i="51"/>
  <c r="N100" i="51"/>
  <c r="N50" i="52"/>
  <c r="N46" i="51"/>
  <c r="N284" i="68"/>
  <c r="N5" i="51"/>
  <c r="N119" i="51"/>
  <c r="N151" i="51"/>
  <c r="N148" i="53"/>
  <c r="N107" i="51"/>
  <c r="N83" i="52"/>
  <c r="N155" i="52"/>
  <c r="N140" i="52"/>
  <c r="N102" i="53"/>
  <c r="N276" i="70"/>
  <c r="N270" i="70"/>
  <c r="N15" i="52"/>
  <c r="N286" i="64"/>
  <c r="N110" i="52"/>
  <c r="N66" i="51"/>
  <c r="N139" i="53"/>
  <c r="N322" i="68"/>
  <c r="N238" i="66"/>
  <c r="N280" i="68"/>
  <c r="N323" i="68"/>
  <c r="N304" i="64"/>
  <c r="N233" i="71"/>
  <c r="N248" i="65"/>
  <c r="N146" i="51"/>
  <c r="N238" i="70"/>
  <c r="N284" i="64"/>
  <c r="N28" i="52"/>
  <c r="N241" i="71"/>
  <c r="N268" i="71"/>
  <c r="N265" i="71"/>
  <c r="N330" i="68"/>
  <c r="N264" i="72"/>
  <c r="N341" i="68"/>
  <c r="N274" i="66"/>
  <c r="N173" i="53"/>
  <c r="N275" i="66"/>
  <c r="N274" i="69"/>
  <c r="N48" i="53"/>
  <c r="N254" i="69"/>
  <c r="N174" i="53"/>
  <c r="N55" i="53"/>
  <c r="N170" i="53"/>
  <c r="N165" i="53"/>
  <c r="N305" i="64"/>
  <c r="N269" i="65"/>
  <c r="N60" i="53"/>
  <c r="N108" i="53"/>
  <c r="N53" i="53"/>
  <c r="N309" i="64"/>
  <c r="N110" i="53"/>
  <c r="N267" i="66"/>
  <c r="N101" i="53"/>
  <c r="N127" i="53"/>
  <c r="N36" i="53"/>
  <c r="N159" i="53"/>
  <c r="N155" i="53"/>
  <c r="N274" i="65"/>
  <c r="N162" i="53"/>
  <c r="N98" i="53"/>
  <c r="N133" i="53"/>
  <c r="N103" i="53"/>
  <c r="N152" i="53"/>
  <c r="N16" i="53"/>
  <c r="N118" i="53"/>
  <c r="N76" i="51"/>
  <c r="N98" i="51"/>
  <c r="N252" i="69"/>
  <c r="N22" i="51"/>
  <c r="N106" i="53"/>
  <c r="N273" i="69"/>
  <c r="N111" i="52"/>
  <c r="N154" i="53"/>
  <c r="N154" i="51"/>
  <c r="N269" i="69"/>
  <c r="N168" i="51"/>
  <c r="N47" i="53"/>
  <c r="N266" i="72"/>
  <c r="N269" i="67"/>
  <c r="N266" i="69"/>
  <c r="N90" i="51"/>
  <c r="N271" i="70"/>
  <c r="N146" i="53"/>
  <c r="N32" i="53"/>
  <c r="N268" i="65"/>
  <c r="N130" i="52"/>
  <c r="N239" i="65"/>
  <c r="N88" i="52"/>
  <c r="N91" i="52"/>
  <c r="N258" i="71"/>
  <c r="N39" i="52"/>
  <c r="N83" i="51"/>
  <c r="N135" i="51"/>
  <c r="N18" i="52"/>
  <c r="N156" i="51"/>
  <c r="N161" i="53"/>
  <c r="N319" i="68"/>
  <c r="N59" i="53"/>
  <c r="N33" i="53"/>
  <c r="N93" i="52"/>
  <c r="N134" i="52"/>
  <c r="N51" i="53"/>
  <c r="N279" i="65"/>
  <c r="N117" i="52"/>
  <c r="N171" i="51"/>
  <c r="N77" i="51"/>
  <c r="N69" i="51"/>
  <c r="N234" i="69"/>
  <c r="N175" i="53"/>
  <c r="N69" i="53"/>
  <c r="N64" i="51"/>
  <c r="N92" i="52"/>
  <c r="N26" i="51"/>
  <c r="N133" i="51"/>
  <c r="N331" i="68"/>
  <c r="N95" i="52"/>
  <c r="N132" i="52"/>
  <c r="N239" i="67"/>
  <c r="N231" i="67"/>
  <c r="N148" i="51"/>
  <c r="N233" i="66"/>
  <c r="N37" i="52"/>
  <c r="N175" i="52"/>
  <c r="N14" i="52"/>
  <c r="N79" i="51"/>
  <c r="N30" i="53"/>
  <c r="N257" i="64"/>
  <c r="N150" i="51"/>
  <c r="N169" i="51"/>
  <c r="N237" i="66"/>
  <c r="N157" i="52"/>
  <c r="N228" i="67"/>
  <c r="N137" i="52"/>
  <c r="N39" i="53"/>
  <c r="N166" i="53"/>
  <c r="N288" i="68"/>
  <c r="N289" i="68"/>
  <c r="N49" i="53"/>
  <c r="N175" i="51"/>
  <c r="N83" i="53"/>
  <c r="N73" i="52"/>
  <c r="N33" i="51"/>
  <c r="N38" i="51"/>
  <c r="N99" i="51"/>
  <c r="N105" i="53"/>
  <c r="N169" i="53"/>
  <c r="N176" i="53"/>
  <c r="N127" i="51"/>
  <c r="N59" i="52"/>
  <c r="N19" i="52"/>
  <c r="N22" i="52"/>
  <c r="N240" i="67"/>
  <c r="N251" i="71"/>
  <c r="N264" i="64"/>
  <c r="N266" i="64"/>
  <c r="N11" i="53"/>
  <c r="N116" i="52"/>
  <c r="N94" i="53"/>
  <c r="N172" i="52"/>
  <c r="N84" i="52"/>
  <c r="N261" i="64"/>
  <c r="N141" i="52"/>
  <c r="N92" i="51"/>
  <c r="N173" i="51"/>
  <c r="N124" i="53"/>
  <c r="N315" i="68"/>
  <c r="N172" i="51"/>
  <c r="N165" i="52"/>
  <c r="N21" i="53"/>
  <c r="N100" i="53"/>
  <c r="N38" i="52"/>
  <c r="N50" i="51"/>
  <c r="N45" i="51"/>
  <c r="N48" i="52"/>
  <c r="N251" i="69"/>
  <c r="N268" i="67"/>
  <c r="N121" i="53"/>
  <c r="N79" i="52"/>
  <c r="N96" i="52"/>
  <c r="N141" i="51"/>
  <c r="N54" i="51"/>
  <c r="N30" i="52"/>
  <c r="N13" i="51"/>
  <c r="N147" i="52"/>
  <c r="N130" i="53"/>
  <c r="N103" i="52"/>
  <c r="N121" i="52"/>
  <c r="N249" i="72"/>
  <c r="N47" i="51"/>
  <c r="N260" i="67"/>
  <c r="N240" i="70"/>
  <c r="N255" i="67"/>
  <c r="N230" i="67"/>
  <c r="N258" i="69"/>
  <c r="N164" i="52"/>
  <c r="N231" i="71"/>
  <c r="N336" i="68"/>
  <c r="N320" i="68"/>
  <c r="N281" i="64"/>
  <c r="N275" i="67"/>
  <c r="N268" i="72"/>
  <c r="N74" i="53"/>
  <c r="N163" i="53"/>
  <c r="N84" i="53"/>
  <c r="N267" i="70"/>
  <c r="N138" i="53"/>
  <c r="N38" i="53"/>
  <c r="N107" i="53"/>
  <c r="N278" i="69"/>
  <c r="N147" i="53"/>
  <c r="N177" i="53"/>
  <c r="N22" i="53"/>
  <c r="N7" i="53"/>
  <c r="N271" i="71"/>
  <c r="N114" i="51"/>
  <c r="N266" i="71"/>
  <c r="N255" i="69"/>
  <c r="N131" i="53"/>
  <c r="N267" i="69"/>
  <c r="N72" i="53"/>
  <c r="N46" i="53"/>
  <c r="N112" i="52"/>
  <c r="N342" i="68"/>
  <c r="N41" i="53"/>
  <c r="N65" i="53"/>
  <c r="N112" i="53"/>
  <c r="N171" i="53"/>
  <c r="N313" i="64"/>
  <c r="N257" i="72"/>
  <c r="N153" i="53"/>
  <c r="N129" i="53"/>
  <c r="N134" i="53"/>
  <c r="N91" i="53"/>
  <c r="N99" i="53"/>
  <c r="N75" i="53"/>
  <c r="N88" i="51"/>
  <c r="N56" i="51"/>
  <c r="N277" i="70"/>
  <c r="N277" i="69"/>
  <c r="N347" i="68"/>
  <c r="N281" i="70"/>
  <c r="N8" i="51"/>
  <c r="N277" i="66"/>
  <c r="N276" i="69"/>
  <c r="N256" i="72"/>
  <c r="N34" i="51"/>
  <c r="N272" i="70"/>
  <c r="N332" i="68"/>
  <c r="N277" i="67"/>
  <c r="N308" i="64"/>
  <c r="N117" i="51"/>
  <c r="N32" i="51"/>
  <c r="N259" i="72"/>
  <c r="N113" i="52"/>
  <c r="N120" i="51"/>
  <c r="N166" i="51"/>
  <c r="N279" i="66"/>
  <c r="N235" i="65"/>
  <c r="N5" i="52"/>
  <c r="N300" i="68"/>
  <c r="N55" i="51"/>
  <c r="N40" i="51"/>
  <c r="N110" i="51"/>
  <c r="N41" i="51"/>
  <c r="N71" i="53"/>
  <c r="N236" i="67"/>
  <c r="N108" i="51"/>
  <c r="N64" i="53"/>
  <c r="N9" i="52"/>
  <c r="N168" i="52"/>
  <c r="N55" i="52"/>
  <c r="N97" i="51"/>
  <c r="N64" i="52"/>
  <c r="N84" i="51"/>
  <c r="N86" i="51"/>
  <c r="N233" i="72"/>
  <c r="N291" i="68"/>
  <c r="N167" i="53"/>
  <c r="N147" i="51"/>
  <c r="N40" i="53"/>
  <c r="N271" i="64"/>
  <c r="N72" i="52"/>
  <c r="N137" i="51"/>
  <c r="N228" i="65"/>
  <c r="N88" i="53"/>
  <c r="N86" i="52"/>
  <c r="N140" i="51"/>
  <c r="N244" i="72"/>
  <c r="N50" i="53"/>
  <c r="N257" i="69"/>
  <c r="N12" i="51"/>
  <c r="N287" i="68"/>
  <c r="N153" i="51"/>
  <c r="N231" i="66"/>
  <c r="N138" i="52"/>
  <c r="N122" i="52"/>
  <c r="N52" i="51"/>
  <c r="N75" i="51"/>
  <c r="N303" i="64"/>
  <c r="N253" i="65"/>
  <c r="N126" i="52"/>
  <c r="N46" i="52"/>
  <c r="N119" i="52"/>
  <c r="N346" i="68"/>
  <c r="N241" i="65"/>
  <c r="N129" i="51"/>
  <c r="N26" i="53"/>
  <c r="N170" i="51"/>
  <c r="N94" i="51"/>
  <c r="N149" i="53"/>
  <c r="N7" i="51"/>
  <c r="N74" i="51"/>
  <c r="N75" i="52"/>
  <c r="N36" i="51"/>
  <c r="N226" i="72"/>
  <c r="N159" i="51"/>
  <c r="N74" i="52"/>
  <c r="N116" i="51"/>
  <c r="N95" i="51"/>
  <c r="N173" i="52"/>
  <c r="N158" i="53"/>
  <c r="N242" i="66"/>
  <c r="N270" i="67"/>
  <c r="N9" i="53"/>
  <c r="N9" i="51"/>
  <c r="N299" i="68"/>
  <c r="N90" i="52"/>
  <c r="N17" i="52"/>
  <c r="N70" i="53"/>
  <c r="N250" i="65"/>
  <c r="N224" i="72"/>
  <c r="N310" i="64"/>
  <c r="N45" i="53"/>
  <c r="N71" i="52"/>
  <c r="N262" i="64"/>
  <c r="N16" i="51"/>
  <c r="N17" i="51"/>
  <c r="N139" i="51"/>
  <c r="N94" i="52"/>
  <c r="N236" i="65"/>
  <c r="N145" i="52"/>
  <c r="N268" i="69"/>
  <c r="N301" i="68"/>
  <c r="N39" i="51"/>
  <c r="N71" i="51"/>
  <c r="N51" i="51"/>
  <c r="N31" i="51"/>
  <c r="N135" i="52"/>
  <c r="N258" i="72"/>
  <c r="N13" i="53"/>
  <c r="N10" i="52"/>
  <c r="N270" i="69"/>
  <c r="N295" i="68"/>
  <c r="N58" i="52"/>
  <c r="N65" i="51"/>
  <c r="N265" i="69"/>
  <c r="N258" i="70"/>
  <c r="N227" i="71"/>
  <c r="N300" i="64"/>
  <c r="N277" i="64"/>
  <c r="N242" i="71"/>
  <c r="N252" i="66"/>
  <c r="N234" i="70"/>
  <c r="N66" i="52"/>
  <c r="N232" i="70"/>
  <c r="N270" i="66"/>
  <c r="N247" i="71"/>
  <c r="N247" i="72"/>
  <c r="N235" i="70"/>
  <c r="N345" i="68"/>
  <c r="N278" i="66"/>
  <c r="N115" i="51"/>
  <c r="N97" i="53"/>
  <c r="N337" i="68"/>
  <c r="N271" i="72"/>
  <c r="N156" i="53"/>
  <c r="N111" i="53"/>
  <c r="N14" i="53"/>
  <c r="N95" i="53"/>
  <c r="N79" i="53"/>
  <c r="N57" i="53"/>
  <c r="N306" i="64"/>
  <c r="N76" i="53"/>
  <c r="N132" i="53"/>
  <c r="N113" i="53"/>
  <c r="N278" i="70"/>
  <c r="N37" i="53"/>
  <c r="N277" i="65"/>
  <c r="N267" i="67"/>
  <c r="N113" i="51"/>
  <c r="N67" i="53"/>
  <c r="N18" i="53"/>
  <c r="N299" i="64"/>
  <c r="N274" i="67"/>
  <c r="N275" i="69"/>
  <c r="N6" i="53"/>
  <c r="N126" i="53"/>
  <c r="N349" i="68"/>
  <c r="N265" i="72"/>
  <c r="N136" i="53"/>
  <c r="N54" i="53"/>
  <c r="N56" i="53"/>
  <c r="N114" i="53"/>
  <c r="N278" i="65"/>
  <c r="N172" i="53"/>
  <c r="N132" i="51"/>
  <c r="N15" i="51"/>
  <c r="N266" i="70"/>
  <c r="N276" i="66"/>
  <c r="N164" i="53"/>
  <c r="N103" i="51"/>
  <c r="N343" i="68"/>
  <c r="N14" i="51"/>
  <c r="N19" i="51"/>
  <c r="N269" i="66"/>
  <c r="N85" i="53"/>
  <c r="N259" i="71"/>
  <c r="N307" i="64"/>
  <c r="N267" i="72"/>
  <c r="N144" i="53"/>
  <c r="N120" i="52"/>
  <c r="N344" i="68"/>
  <c r="N11" i="51"/>
  <c r="N235" i="69"/>
  <c r="N57" i="51"/>
  <c r="N109" i="53"/>
  <c r="N231" i="65"/>
  <c r="N59" i="51"/>
  <c r="N35" i="52"/>
  <c r="N256" i="71"/>
  <c r="N122" i="51"/>
  <c r="N68" i="52"/>
  <c r="N102" i="52"/>
  <c r="N272" i="69"/>
  <c r="N60" i="51"/>
  <c r="N176" i="52"/>
  <c r="N98" i="52"/>
  <c r="N35" i="51"/>
  <c r="N268" i="70"/>
  <c r="N70" i="51"/>
  <c r="N242" i="67"/>
  <c r="N127" i="52"/>
  <c r="N267" i="64"/>
  <c r="N257" i="70"/>
  <c r="N54" i="52"/>
  <c r="N230" i="72"/>
  <c r="N151" i="52"/>
  <c r="N10" i="51"/>
  <c r="N126" i="51"/>
  <c r="N31" i="52"/>
  <c r="N77" i="53"/>
  <c r="N8" i="52"/>
  <c r="N118" i="51"/>
  <c r="N130" i="51"/>
  <c r="N57" i="52"/>
  <c r="N163" i="51"/>
  <c r="N27" i="51"/>
  <c r="N143" i="53"/>
  <c r="N49" i="52"/>
  <c r="N157" i="53"/>
  <c r="N152" i="52"/>
  <c r="N77" i="52"/>
  <c r="N107" i="52"/>
  <c r="N87" i="53"/>
  <c r="N53" i="52"/>
  <c r="N139" i="52"/>
  <c r="N92" i="53"/>
  <c r="N290" i="68"/>
  <c r="N111" i="51"/>
  <c r="N272" i="65"/>
  <c r="N97" i="52"/>
  <c r="N265" i="70"/>
  <c r="N5" i="53"/>
  <c r="N53" i="51"/>
  <c r="N292" i="68"/>
  <c r="N121" i="51"/>
  <c r="N243" i="65"/>
  <c r="N11" i="52"/>
  <c r="N78" i="51"/>
  <c r="N243" i="67"/>
  <c r="N140" i="53"/>
  <c r="N100" i="52"/>
  <c r="N239" i="66"/>
  <c r="N16" i="52"/>
  <c r="N89" i="51"/>
  <c r="N151" i="53"/>
  <c r="N282" i="64"/>
  <c r="N89" i="52"/>
  <c r="N65" i="52"/>
  <c r="N101" i="52"/>
  <c r="N87" i="52"/>
  <c r="N150" i="52"/>
  <c r="N153" i="52"/>
  <c r="N263" i="64"/>
  <c r="N152" i="51"/>
  <c r="N58" i="51"/>
  <c r="N31" i="53"/>
  <c r="N29" i="51"/>
  <c r="N60" i="52"/>
  <c r="N270" i="64"/>
  <c r="N136" i="51"/>
  <c r="N279" i="70"/>
  <c r="N243" i="66"/>
  <c r="N262" i="71"/>
  <c r="N297" i="68"/>
  <c r="N133" i="52"/>
  <c r="N270" i="65"/>
  <c r="N89" i="53"/>
  <c r="N67" i="52"/>
  <c r="N52" i="52"/>
  <c r="N118" i="52"/>
  <c r="N156" i="52"/>
  <c r="N136" i="52"/>
  <c r="N52" i="53"/>
  <c r="N234" i="65"/>
  <c r="N155" i="51"/>
  <c r="N238" i="65"/>
  <c r="N174" i="51"/>
  <c r="N78" i="53"/>
  <c r="N18" i="51"/>
  <c r="N40" i="52"/>
  <c r="N69" i="52"/>
  <c r="N138" i="51"/>
  <c r="N34" i="52"/>
  <c r="N10" i="53"/>
  <c r="N230" i="71"/>
  <c r="N237" i="67"/>
  <c r="N228" i="72"/>
  <c r="N246" i="72"/>
  <c r="N4" i="53"/>
  <c r="N316" i="68"/>
  <c r="N262" i="70"/>
  <c r="N271" i="65"/>
  <c r="N241" i="69"/>
  <c r="N255" i="65"/>
  <c r="N324" i="68"/>
  <c r="N253" i="71"/>
  <c r="N4" i="52"/>
  <c r="N314" i="68"/>
  <c r="N82" i="51"/>
  <c r="N237" i="70"/>
  <c r="N262" i="65"/>
  <c r="N232" i="65"/>
  <c r="N248" i="67"/>
  <c r="N63" i="51"/>
  <c r="N230" i="65"/>
  <c r="N231" i="70"/>
  <c r="N340" i="68"/>
  <c r="N236" i="70"/>
  <c r="N252" i="67"/>
  <c r="N4" i="51"/>
  <c r="N333" i="68"/>
  <c r="N262" i="66"/>
  <c r="N259" i="66"/>
  <c r="N261" i="65"/>
  <c r="N247" i="69"/>
  <c r="N223" i="72"/>
  <c r="N44" i="51"/>
  <c r="N221" i="71"/>
  <c r="N311" i="64"/>
  <c r="N290" i="64"/>
  <c r="N272" i="66"/>
  <c r="N229" i="69"/>
  <c r="N258" i="65"/>
  <c r="N248" i="70"/>
  <c r="N234" i="67"/>
  <c r="N228" i="69"/>
  <c r="N259" i="70"/>
  <c r="N270" i="72"/>
  <c r="N270" i="71"/>
  <c r="N257" i="66"/>
  <c r="N271" i="66"/>
  <c r="N266" i="66"/>
  <c r="N263" i="71"/>
  <c r="N128" i="52"/>
  <c r="N44" i="53"/>
  <c r="N25" i="52"/>
  <c r="N254" i="67"/>
  <c r="N309" i="68"/>
  <c r="N236" i="66"/>
  <c r="N109" i="52"/>
  <c r="N235" i="72"/>
  <c r="N325" i="68"/>
  <c r="N231" i="72"/>
  <c r="N87" i="51"/>
  <c r="N234" i="66"/>
  <c r="N109" i="51"/>
  <c r="N261" i="70"/>
  <c r="N229" i="67"/>
  <c r="N259" i="67"/>
  <c r="N280" i="66"/>
  <c r="N306" i="68"/>
  <c r="N248" i="66"/>
  <c r="N245" i="71"/>
  <c r="N229" i="70"/>
  <c r="N260" i="72"/>
  <c r="N243" i="70"/>
  <c r="N256" i="67"/>
  <c r="N3" i="52"/>
  <c r="N255" i="72"/>
  <c r="N255" i="64"/>
  <c r="N24" i="51"/>
  <c r="N238" i="72"/>
  <c r="N230" i="70"/>
  <c r="N81" i="51"/>
  <c r="N254" i="64"/>
  <c r="N62" i="52"/>
  <c r="N62" i="51"/>
  <c r="N3" i="53"/>
  <c r="N24" i="53"/>
  <c r="N227" i="70"/>
  <c r="N222" i="72"/>
  <c r="N105" i="51"/>
  <c r="N161" i="51"/>
  <c r="N249" i="67"/>
  <c r="N264" i="66"/>
  <c r="N245" i="69"/>
  <c r="N237" i="71"/>
  <c r="N219" i="72"/>
  <c r="N294" i="64"/>
  <c r="N260" i="66"/>
  <c r="N25" i="53"/>
  <c r="N162" i="51"/>
  <c r="N242" i="65"/>
  <c r="N283" i="68"/>
  <c r="N249" i="71"/>
  <c r="N327" i="68"/>
  <c r="N259" i="65"/>
  <c r="N280" i="67"/>
  <c r="N232" i="72"/>
  <c r="N256" i="65"/>
  <c r="N312" i="64"/>
  <c r="N144" i="51"/>
  <c r="N68" i="51"/>
  <c r="N253" i="72"/>
  <c r="N251" i="66"/>
  <c r="N250" i="70"/>
  <c r="N260" i="71"/>
  <c r="N243" i="71"/>
  <c r="N235" i="66"/>
  <c r="N252" i="72"/>
  <c r="N242" i="72"/>
  <c r="N258" i="67"/>
  <c r="N303" i="68"/>
  <c r="N262" i="69"/>
  <c r="N239" i="71"/>
  <c r="N162" i="52"/>
  <c r="N128" i="51"/>
  <c r="N232" i="71"/>
  <c r="N228" i="70"/>
  <c r="N261" i="66"/>
  <c r="N254" i="65"/>
  <c r="N223" i="71"/>
  <c r="N82" i="53"/>
  <c r="N164" i="51"/>
  <c r="N298" i="68"/>
  <c r="N241" i="70"/>
  <c r="N25" i="51"/>
  <c r="N254" i="70"/>
  <c r="N279" i="69"/>
  <c r="N224" i="71"/>
  <c r="N125" i="52"/>
  <c r="N233" i="65"/>
  <c r="N280" i="64"/>
  <c r="N231" i="69"/>
  <c r="N271" i="67"/>
  <c r="N225" i="71"/>
  <c r="N225" i="72"/>
  <c r="N269" i="64"/>
  <c r="N259" i="69"/>
  <c r="N308" i="68"/>
  <c r="N261" i="67"/>
  <c r="N253" i="67"/>
  <c r="N280" i="65"/>
  <c r="N263" i="72"/>
  <c r="N255" i="66"/>
  <c r="N329" i="68"/>
  <c r="N247" i="65"/>
  <c r="N251" i="65"/>
  <c r="N226" i="65"/>
  <c r="N238" i="71"/>
  <c r="N307" i="68"/>
  <c r="N81" i="53"/>
  <c r="N246" i="65"/>
  <c r="N227" i="66"/>
  <c r="N255" i="71"/>
  <c r="N226" i="67"/>
  <c r="N304" i="68"/>
  <c r="N265" i="65"/>
  <c r="N24" i="52"/>
  <c r="N124" i="52"/>
  <c r="N232" i="67"/>
  <c r="N249" i="70"/>
  <c r="N81" i="52"/>
  <c r="N143" i="52"/>
  <c r="N245" i="65"/>
  <c r="N245" i="67"/>
  <c r="N295" i="64"/>
  <c r="N226" i="66"/>
  <c r="N226" i="69"/>
  <c r="N273" i="64"/>
  <c r="N285" i="64"/>
  <c r="N233" i="67"/>
  <c r="N338" i="68"/>
  <c r="N259" i="64"/>
  <c r="N240" i="69"/>
  <c r="N279" i="64"/>
  <c r="N253" i="70"/>
  <c r="N63" i="53"/>
  <c r="N296" i="68"/>
  <c r="N250" i="72"/>
  <c r="N85" i="52"/>
  <c r="N144" i="52"/>
  <c r="N248" i="69"/>
  <c r="N229" i="71"/>
  <c r="N301" i="64"/>
  <c r="N146" i="52"/>
  <c r="N250" i="71"/>
  <c r="N234" i="72"/>
  <c r="N247" i="67"/>
  <c r="N228" i="66"/>
  <c r="N305" i="68"/>
  <c r="N256" i="69"/>
  <c r="N245" i="72"/>
  <c r="N229" i="66"/>
  <c r="N273" i="67"/>
  <c r="N243" i="72"/>
  <c r="N280" i="70"/>
  <c r="N292" i="64"/>
  <c r="N317" i="68"/>
  <c r="N227" i="65"/>
  <c r="N249" i="65"/>
  <c r="N264" i="70"/>
  <c r="N226" i="71"/>
  <c r="N250" i="66"/>
  <c r="N251" i="70"/>
  <c r="N49" i="51"/>
  <c r="N30" i="51"/>
  <c r="N227" i="67"/>
  <c r="N239" i="69"/>
  <c r="N238" i="67"/>
  <c r="N269" i="72"/>
  <c r="N252" i="70"/>
  <c r="N262" i="67"/>
  <c r="N232" i="69"/>
  <c r="N221" i="72"/>
  <c r="N82" i="52"/>
  <c r="N241" i="67"/>
  <c r="N247" i="66"/>
  <c r="N287" i="64"/>
  <c r="N288" i="64"/>
  <c r="N44" i="52"/>
  <c r="N240" i="65"/>
  <c r="N261" i="69"/>
  <c r="N269" i="71"/>
  <c r="N250" i="67"/>
  <c r="N252" i="65"/>
  <c r="N256" i="66"/>
  <c r="N260" i="69"/>
  <c r="N241" i="66"/>
  <c r="N3" i="51"/>
  <c r="N265" i="67"/>
  <c r="N246" i="66"/>
  <c r="N246" i="70"/>
  <c r="N62" i="53"/>
  <c r="N246" i="67"/>
  <c r="N43" i="52"/>
  <c r="N227" i="69"/>
  <c r="N43" i="51"/>
  <c r="N264" i="69"/>
  <c r="N275" i="64"/>
  <c r="N222" i="71"/>
  <c r="N285" i="68"/>
  <c r="N143" i="51"/>
  <c r="N230" i="69"/>
  <c r="N265" i="66"/>
  <c r="N274" i="64"/>
  <c r="N245" i="70"/>
  <c r="N237" i="72"/>
  <c r="N264" i="67"/>
  <c r="N245" i="66"/>
  <c r="N106" i="51"/>
  <c r="N260" i="70"/>
  <c r="N261" i="72"/>
  <c r="N232" i="66"/>
  <c r="N260" i="64"/>
  <c r="N247" i="70"/>
  <c r="N246" i="71"/>
  <c r="N252" i="71"/>
  <c r="N254" i="66"/>
  <c r="N227" i="72"/>
  <c r="N321" i="68"/>
  <c r="N255" i="70"/>
  <c r="N266" i="65"/>
  <c r="N250" i="69"/>
  <c r="N273" i="66"/>
  <c r="N257" i="67"/>
  <c r="N47" i="52"/>
  <c r="N256" i="64"/>
  <c r="N242" i="69"/>
  <c r="N251" i="67"/>
  <c r="N279" i="67"/>
  <c r="N256" i="70"/>
  <c r="N85" i="51"/>
  <c r="N63" i="52"/>
  <c r="N266" i="67"/>
  <c r="N318" i="68"/>
  <c r="N257" i="65"/>
  <c r="N273" i="65"/>
  <c r="N313" i="68"/>
  <c r="N283" i="64"/>
  <c r="N294" i="68"/>
  <c r="N312" i="68"/>
  <c r="N233" i="70"/>
  <c r="N239" i="72"/>
  <c r="N235" i="71"/>
  <c r="N7" i="52"/>
  <c r="N241" i="72"/>
  <c r="N310" i="68"/>
  <c r="N311" i="68"/>
  <c r="N228" i="71"/>
  <c r="N251" i="72"/>
  <c r="N243" i="69"/>
  <c r="N106" i="52"/>
  <c r="N280" i="69"/>
  <c r="N258" i="66"/>
  <c r="N28" i="51"/>
  <c r="N261" i="71"/>
  <c r="N291" i="64"/>
  <c r="N242" i="70"/>
  <c r="N237" i="69"/>
  <c r="N348" i="68"/>
  <c r="N334" i="68"/>
  <c r="N229" i="72"/>
  <c r="N239" i="70"/>
  <c r="N230" i="66"/>
  <c r="N302" i="64"/>
  <c r="N125" i="51"/>
  <c r="N234" i="71"/>
  <c r="N253" i="66"/>
  <c r="N161" i="52"/>
  <c r="N220" i="71"/>
  <c r="N220" i="72"/>
  <c r="N279" i="68"/>
  <c r="N296" i="64"/>
  <c r="N246" i="69"/>
  <c r="N328" i="68"/>
  <c r="N258" i="64"/>
  <c r="N249" i="69"/>
  <c r="N240" i="71"/>
  <c r="N249" i="66"/>
  <c r="N240" i="72"/>
  <c r="N276" i="64"/>
  <c r="N105" i="52"/>
  <c r="N43" i="53"/>
  <c r="N124" i="51"/>
  <c r="N264" i="65"/>
  <c r="N253" i="64"/>
  <c r="N219" i="71"/>
  <c r="N226" i="70"/>
  <c r="N252" i="64"/>
  <c r="N29" i="17"/>
  <c r="N22" i="17"/>
  <c r="N18" i="17"/>
  <c r="N7" i="17"/>
  <c r="N30" i="17"/>
  <c r="N19" i="17"/>
  <c r="N8" i="17"/>
  <c r="N20" i="17"/>
  <c r="N9" i="17"/>
  <c r="N21" i="17"/>
  <c r="N6" i="17"/>
  <c r="N19" i="15"/>
  <c r="N28" i="17"/>
  <c r="N5" i="16"/>
  <c r="N9" i="16"/>
  <c r="N13" i="16"/>
  <c r="N20" i="16"/>
  <c r="N25" i="16"/>
  <c r="N30" i="16"/>
  <c r="N5" i="17"/>
  <c r="N14" i="15"/>
  <c r="N5" i="15"/>
  <c r="N6" i="15"/>
  <c r="N22" i="15"/>
  <c r="N8" i="15"/>
  <c r="N24" i="15"/>
  <c r="N21" i="15"/>
  <c r="N31" i="15"/>
  <c r="N30" i="15"/>
  <c r="N6" i="16"/>
  <c r="N10" i="16"/>
  <c r="N14" i="16"/>
  <c r="N21" i="16"/>
  <c r="N26" i="16"/>
  <c r="N31" i="16"/>
  <c r="N10" i="15"/>
  <c r="N12" i="15"/>
  <c r="N29" i="15"/>
  <c r="N7" i="15"/>
  <c r="N26" i="15"/>
  <c r="N9" i="15"/>
  <c r="N11" i="15"/>
  <c r="N13" i="15"/>
  <c r="N7" i="16"/>
  <c r="N11" i="16"/>
  <c r="N18" i="16"/>
  <c r="N22" i="16"/>
  <c r="N28" i="16"/>
  <c r="N32" i="16"/>
  <c r="N18" i="15"/>
  <c r="N20" i="15"/>
  <c r="N32" i="15"/>
  <c r="N28" i="15"/>
  <c r="N25" i="15"/>
  <c r="N17" i="17"/>
  <c r="N8" i="16"/>
  <c r="N12" i="16"/>
  <c r="N19" i="16"/>
  <c r="N24" i="16"/>
  <c r="N29" i="16"/>
  <c r="N16" i="15"/>
  <c r="N149" i="6"/>
  <c r="N173" i="6"/>
  <c r="N136" i="6"/>
  <c r="N160" i="6"/>
  <c r="N125" i="6"/>
  <c r="N110" i="6"/>
  <c r="N165" i="6"/>
  <c r="N141" i="6"/>
  <c r="N131" i="29"/>
  <c r="N130" i="29"/>
  <c r="L16" i="16"/>
  <c r="H4" i="15"/>
  <c r="H27" i="15"/>
  <c r="D4" i="16"/>
  <c r="H17" i="16"/>
  <c r="L17" i="16"/>
  <c r="O17" i="15"/>
  <c r="J157" i="6"/>
  <c r="G140" i="6"/>
  <c r="G164" i="6"/>
  <c r="I149" i="6"/>
  <c r="I173" i="6"/>
  <c r="I127" i="6"/>
  <c r="I160" i="6"/>
  <c r="I136" i="6"/>
  <c r="I281" i="66"/>
  <c r="I154" i="53"/>
  <c r="I236" i="69"/>
  <c r="I271" i="71"/>
  <c r="I114" i="51"/>
  <c r="I267" i="69"/>
  <c r="I125" i="53"/>
  <c r="I79" i="53"/>
  <c r="I107" i="53"/>
  <c r="I115" i="52"/>
  <c r="I233" i="69"/>
  <c r="I146" i="53"/>
  <c r="I34" i="53"/>
  <c r="I257" i="71"/>
  <c r="I74" i="53"/>
  <c r="I137" i="53"/>
  <c r="I153" i="53"/>
  <c r="I115" i="53"/>
  <c r="I174" i="53"/>
  <c r="I173" i="53"/>
  <c r="I281" i="67"/>
  <c r="I165" i="53"/>
  <c r="I171" i="53"/>
  <c r="I108" i="53"/>
  <c r="I14" i="53"/>
  <c r="I278" i="66"/>
  <c r="I275" i="65"/>
  <c r="I41" i="53"/>
  <c r="I145" i="53"/>
  <c r="I38" i="53"/>
  <c r="I345" i="68"/>
  <c r="I18" i="53"/>
  <c r="I275" i="67"/>
  <c r="I152" i="53"/>
  <c r="I112" i="51"/>
  <c r="I177" i="53"/>
  <c r="I155" i="53"/>
  <c r="I17" i="53"/>
  <c r="I34" i="51"/>
  <c r="I272" i="70"/>
  <c r="I276" i="69"/>
  <c r="I67" i="51"/>
  <c r="I132" i="52"/>
  <c r="I269" i="67"/>
  <c r="I269" i="65"/>
  <c r="I37" i="51"/>
  <c r="I15" i="51"/>
  <c r="I14" i="51"/>
  <c r="I332" i="68"/>
  <c r="I66" i="53"/>
  <c r="I26" i="51"/>
  <c r="I269" i="69"/>
  <c r="I113" i="51"/>
  <c r="I276" i="65"/>
  <c r="I268" i="66"/>
  <c r="I255" i="69"/>
  <c r="I276" i="67"/>
  <c r="I288" i="68"/>
  <c r="I163" i="52"/>
  <c r="I167" i="53"/>
  <c r="I22" i="52"/>
  <c r="I133" i="52"/>
  <c r="I163" i="51"/>
  <c r="I60" i="51"/>
  <c r="I259" i="64"/>
  <c r="I169" i="53"/>
  <c r="I139" i="51"/>
  <c r="I276" i="66"/>
  <c r="I156" i="52"/>
  <c r="I56" i="52"/>
  <c r="I165" i="52"/>
  <c r="I79" i="52"/>
  <c r="I235" i="65"/>
  <c r="I145" i="51"/>
  <c r="I256" i="72"/>
  <c r="I131" i="51"/>
  <c r="I298" i="64"/>
  <c r="I150" i="53"/>
  <c r="I165" i="51"/>
  <c r="I19" i="53"/>
  <c r="I153" i="51"/>
  <c r="I279" i="66"/>
  <c r="I127" i="51"/>
  <c r="I68" i="53"/>
  <c r="I170" i="52"/>
  <c r="I5" i="51"/>
  <c r="I236" i="67"/>
  <c r="I176" i="51"/>
  <c r="I238" i="66"/>
  <c r="I51" i="52"/>
  <c r="I149" i="52"/>
  <c r="I174" i="51"/>
  <c r="I108" i="51"/>
  <c r="I52" i="51"/>
  <c r="I248" i="72"/>
  <c r="I75" i="51"/>
  <c r="I158" i="51"/>
  <c r="I234" i="70"/>
  <c r="I242" i="72"/>
  <c r="I126" i="52"/>
  <c r="I268" i="69"/>
  <c r="I93" i="53"/>
  <c r="I118" i="51"/>
  <c r="I151" i="51"/>
  <c r="I90" i="51"/>
  <c r="I262" i="72"/>
  <c r="I78" i="51"/>
  <c r="I100" i="52"/>
  <c r="I239" i="65"/>
  <c r="I134" i="51"/>
  <c r="I172" i="53"/>
  <c r="I138" i="53"/>
  <c r="I113" i="52"/>
  <c r="I297" i="64"/>
  <c r="I264" i="71"/>
  <c r="I48" i="53"/>
  <c r="I281" i="70"/>
  <c r="I277" i="70"/>
  <c r="I27" i="53"/>
  <c r="I117" i="53"/>
  <c r="I36" i="53"/>
  <c r="I72" i="53"/>
  <c r="I274" i="66"/>
  <c r="I15" i="53"/>
  <c r="I349" i="68"/>
  <c r="I278" i="65"/>
  <c r="I57" i="53"/>
  <c r="I274" i="67"/>
  <c r="I252" i="69"/>
  <c r="I99" i="53"/>
  <c r="I266" i="72"/>
  <c r="I119" i="53"/>
  <c r="I267" i="72"/>
  <c r="I278" i="69"/>
  <c r="I91" i="53"/>
  <c r="I118" i="53"/>
  <c r="I268" i="72"/>
  <c r="I110" i="53"/>
  <c r="I37" i="53"/>
  <c r="I101" i="53"/>
  <c r="I22" i="53"/>
  <c r="I73" i="53"/>
  <c r="I141" i="53"/>
  <c r="I35" i="53"/>
  <c r="I342" i="68"/>
  <c r="I234" i="69"/>
  <c r="I277" i="66"/>
  <c r="I98" i="53"/>
  <c r="I56" i="51"/>
  <c r="I154" i="51"/>
  <c r="I168" i="51"/>
  <c r="I28" i="53"/>
  <c r="I13" i="51"/>
  <c r="I10" i="51"/>
  <c r="I299" i="64"/>
  <c r="I120" i="53"/>
  <c r="I17" i="51"/>
  <c r="I22" i="51"/>
  <c r="I111" i="53"/>
  <c r="I128" i="53"/>
  <c r="I257" i="72"/>
  <c r="I97" i="51"/>
  <c r="I12" i="53"/>
  <c r="I57" i="51"/>
  <c r="I39" i="52"/>
  <c r="I253" i="69"/>
  <c r="I258" i="71"/>
  <c r="I16" i="52"/>
  <c r="I64" i="51"/>
  <c r="I71" i="53"/>
  <c r="I158" i="53"/>
  <c r="I169" i="51"/>
  <c r="I57" i="52"/>
  <c r="I129" i="52"/>
  <c r="I72" i="52"/>
  <c r="I149" i="53"/>
  <c r="I150" i="51"/>
  <c r="I13" i="52"/>
  <c r="I230" i="71"/>
  <c r="I20" i="51"/>
  <c r="I260" i="72"/>
  <c r="I107" i="51"/>
  <c r="I8" i="51"/>
  <c r="I88" i="51"/>
  <c r="I69" i="53"/>
  <c r="I233" i="67"/>
  <c r="I86" i="52"/>
  <c r="I239" i="66"/>
  <c r="I53" i="52"/>
  <c r="I147" i="52"/>
  <c r="I47" i="51"/>
  <c r="I21" i="53"/>
  <c r="I124" i="53"/>
  <c r="I41" i="52"/>
  <c r="I10" i="52"/>
  <c r="I88" i="53"/>
  <c r="I135" i="52"/>
  <c r="I30" i="52"/>
  <c r="I94" i="52"/>
  <c r="I237" i="67"/>
  <c r="I260" i="65"/>
  <c r="I64" i="52"/>
  <c r="I137" i="52"/>
  <c r="I172" i="51"/>
  <c r="I159" i="51"/>
  <c r="I296" i="68"/>
  <c r="I231" i="66"/>
  <c r="I68" i="52"/>
  <c r="I29" i="51"/>
  <c r="I46" i="51"/>
  <c r="I40" i="52"/>
  <c r="I60" i="52"/>
  <c r="I233" i="72"/>
  <c r="I34" i="52"/>
  <c r="I76" i="51"/>
  <c r="I31" i="52"/>
  <c r="I18" i="51"/>
  <c r="I176" i="53"/>
  <c r="I73" i="52"/>
  <c r="I130" i="51"/>
  <c r="I136" i="52"/>
  <c r="I274" i="70"/>
  <c r="I147" i="53"/>
  <c r="I114" i="52"/>
  <c r="I275" i="69"/>
  <c r="I306" i="64"/>
  <c r="I265" i="72"/>
  <c r="I276" i="70"/>
  <c r="I274" i="69"/>
  <c r="I56" i="53"/>
  <c r="I344" i="68"/>
  <c r="I95" i="53"/>
  <c r="I341" i="68"/>
  <c r="I76" i="53"/>
  <c r="I122" i="53"/>
  <c r="I271" i="72"/>
  <c r="I267" i="70"/>
  <c r="I65" i="53"/>
  <c r="I343" i="68"/>
  <c r="I67" i="53"/>
  <c r="I112" i="53"/>
  <c r="I156" i="53"/>
  <c r="I60" i="53"/>
  <c r="I268" i="71"/>
  <c r="I96" i="53"/>
  <c r="I330" i="68"/>
  <c r="I75" i="53"/>
  <c r="I267" i="67"/>
  <c r="I254" i="69"/>
  <c r="I103" i="53"/>
  <c r="I278" i="67"/>
  <c r="I29" i="53"/>
  <c r="I305" i="64"/>
  <c r="I6" i="53"/>
  <c r="I163" i="53"/>
  <c r="I259" i="71"/>
  <c r="I85" i="53"/>
  <c r="I170" i="53"/>
  <c r="I313" i="64"/>
  <c r="I65" i="51"/>
  <c r="I91" i="51"/>
  <c r="I50" i="51"/>
  <c r="I307" i="64"/>
  <c r="I273" i="69"/>
  <c r="I35" i="51"/>
  <c r="I36" i="51"/>
  <c r="I106" i="53"/>
  <c r="I86" i="51"/>
  <c r="I271" i="70"/>
  <c r="I256" i="71"/>
  <c r="I47" i="53"/>
  <c r="I7" i="53"/>
  <c r="I102" i="51"/>
  <c r="I27" i="51"/>
  <c r="I74" i="51"/>
  <c r="I277" i="69"/>
  <c r="I265" i="70"/>
  <c r="I337" i="68"/>
  <c r="I277" i="65"/>
  <c r="I173" i="51"/>
  <c r="I73" i="51"/>
  <c r="I83" i="53"/>
  <c r="I159" i="52"/>
  <c r="I174" i="52"/>
  <c r="I116" i="52"/>
  <c r="I5" i="53"/>
  <c r="I66" i="51"/>
  <c r="I84" i="51"/>
  <c r="I130" i="53"/>
  <c r="I237" i="65"/>
  <c r="I151" i="52"/>
  <c r="I120" i="51"/>
  <c r="I78" i="52"/>
  <c r="I236" i="65"/>
  <c r="I45" i="51"/>
  <c r="I229" i="65"/>
  <c r="I132" i="51"/>
  <c r="I242" i="67"/>
  <c r="I269" i="72"/>
  <c r="I111" i="52"/>
  <c r="I90" i="53"/>
  <c r="I85" i="51"/>
  <c r="I92" i="52"/>
  <c r="I102" i="52"/>
  <c r="I267" i="64"/>
  <c r="I32" i="53"/>
  <c r="I76" i="52"/>
  <c r="I91" i="52"/>
  <c r="I226" i="71"/>
  <c r="I84" i="52"/>
  <c r="I248" i="71"/>
  <c r="I260" i="64"/>
  <c r="I69" i="51"/>
  <c r="I33" i="51"/>
  <c r="I54" i="52"/>
  <c r="I279" i="69"/>
  <c r="I269" i="71"/>
  <c r="I70" i="52"/>
  <c r="I48" i="52"/>
  <c r="I103" i="52"/>
  <c r="I100" i="51"/>
  <c r="I21" i="52"/>
  <c r="I240" i="67"/>
  <c r="I46" i="52"/>
  <c r="I270" i="65"/>
  <c r="I244" i="71"/>
  <c r="I25" i="51"/>
  <c r="I36" i="52"/>
  <c r="I167" i="51"/>
  <c r="I67" i="52"/>
  <c r="I169" i="52"/>
  <c r="I224" i="72"/>
  <c r="I278" i="70"/>
  <c r="I86" i="53"/>
  <c r="I126" i="53"/>
  <c r="I267" i="66"/>
  <c r="I8" i="53"/>
  <c r="I266" i="70"/>
  <c r="I275" i="70"/>
  <c r="I266" i="71"/>
  <c r="I129" i="53"/>
  <c r="I309" i="64"/>
  <c r="I134" i="53"/>
  <c r="I16" i="53"/>
  <c r="I133" i="53"/>
  <c r="I97" i="53"/>
  <c r="I265" i="71"/>
  <c r="I112" i="52"/>
  <c r="I46" i="53"/>
  <c r="I275" i="66"/>
  <c r="I159" i="53"/>
  <c r="I235" i="69"/>
  <c r="I267" i="71"/>
  <c r="I84" i="53"/>
  <c r="I281" i="65"/>
  <c r="I274" i="65"/>
  <c r="I55" i="53"/>
  <c r="I269" i="66"/>
  <c r="I132" i="53"/>
  <c r="I131" i="53"/>
  <c r="I267" i="65"/>
  <c r="I54" i="53"/>
  <c r="I127" i="53"/>
  <c r="I116" i="53"/>
  <c r="I281" i="69"/>
  <c r="I271" i="69"/>
  <c r="I53" i="53"/>
  <c r="I115" i="51"/>
  <c r="I114" i="53"/>
  <c r="I135" i="53"/>
  <c r="I54" i="51"/>
  <c r="I269" i="70"/>
  <c r="I162" i="53"/>
  <c r="I89" i="51"/>
  <c r="I277" i="67"/>
  <c r="I117" i="51"/>
  <c r="I259" i="72"/>
  <c r="I308" i="64"/>
  <c r="I48" i="51"/>
  <c r="I264" i="72"/>
  <c r="I144" i="53"/>
  <c r="I109" i="53"/>
  <c r="I74" i="52"/>
  <c r="I150" i="52"/>
  <c r="I164" i="53"/>
  <c r="I273" i="70"/>
  <c r="I266" i="69"/>
  <c r="I136" i="53"/>
  <c r="I136" i="51"/>
  <c r="I113" i="53"/>
  <c r="I148" i="52"/>
  <c r="I176" i="52"/>
  <c r="I155" i="52"/>
  <c r="I141" i="51"/>
  <c r="I171" i="51"/>
  <c r="I12" i="52"/>
  <c r="I257" i="64"/>
  <c r="I232" i="69"/>
  <c r="I153" i="52"/>
  <c r="I240" i="65"/>
  <c r="I10" i="53"/>
  <c r="I122" i="52"/>
  <c r="I243" i="65"/>
  <c r="I19" i="52"/>
  <c r="I166" i="51"/>
  <c r="I171" i="52"/>
  <c r="I224" i="71"/>
  <c r="I301" i="68"/>
  <c r="I175" i="53"/>
  <c r="I177" i="51"/>
  <c r="I79" i="51"/>
  <c r="I50" i="53"/>
  <c r="I268" i="67"/>
  <c r="I8" i="52"/>
  <c r="I55" i="52"/>
  <c r="I235" i="66"/>
  <c r="I331" i="68"/>
  <c r="I20" i="52"/>
  <c r="I41" i="51"/>
  <c r="I94" i="51"/>
  <c r="I27" i="52"/>
  <c r="I241" i="69"/>
  <c r="I70" i="53"/>
  <c r="I96" i="51"/>
  <c r="I87" i="53"/>
  <c r="I9" i="52"/>
  <c r="I239" i="67"/>
  <c r="I166" i="53"/>
  <c r="I167" i="52"/>
  <c r="I98" i="51"/>
  <c r="I38" i="51"/>
  <c r="I135" i="51"/>
  <c r="I13" i="53"/>
  <c r="I257" i="69"/>
  <c r="I29" i="52"/>
  <c r="I228" i="66"/>
  <c r="I31" i="51"/>
  <c r="I257" i="66"/>
  <c r="I6" i="51"/>
  <c r="I95" i="52"/>
  <c r="I268" i="65"/>
  <c r="I152" i="52"/>
  <c r="I251" i="71"/>
  <c r="I129" i="51"/>
  <c r="I31" i="53"/>
  <c r="I253" i="65"/>
  <c r="I19" i="51"/>
  <c r="I250" i="67"/>
  <c r="I257" i="67"/>
  <c r="I58" i="51"/>
  <c r="I295" i="68"/>
  <c r="I121" i="53"/>
  <c r="I26" i="52"/>
  <c r="I151" i="53"/>
  <c r="I253" i="67"/>
  <c r="I139" i="52"/>
  <c r="I32" i="51"/>
  <c r="I37" i="52"/>
  <c r="I269" i="64"/>
  <c r="I266" i="64"/>
  <c r="I121" i="52"/>
  <c r="I33" i="53"/>
  <c r="I172" i="52"/>
  <c r="I99" i="51"/>
  <c r="I6" i="52"/>
  <c r="I140" i="53"/>
  <c r="I238" i="65"/>
  <c r="I278" i="64"/>
  <c r="I168" i="52"/>
  <c r="I18" i="52"/>
  <c r="I11" i="52"/>
  <c r="I89" i="52"/>
  <c r="I339" i="68"/>
  <c r="I118" i="52"/>
  <c r="I148" i="53"/>
  <c r="I138" i="52"/>
  <c r="I140" i="52"/>
  <c r="I141" i="52"/>
  <c r="I107" i="52"/>
  <c r="I33" i="52"/>
  <c r="I243" i="66"/>
  <c r="I53" i="51"/>
  <c r="I293" i="68"/>
  <c r="I77" i="52"/>
  <c r="I71" i="52"/>
  <c r="I88" i="52"/>
  <c r="I130" i="52"/>
  <c r="I70" i="51"/>
  <c r="I258" i="69"/>
  <c r="I231" i="71"/>
  <c r="I264" i="69"/>
  <c r="I311" i="64"/>
  <c r="I242" i="70"/>
  <c r="I230" i="66"/>
  <c r="I247" i="71"/>
  <c r="I346" i="68"/>
  <c r="I233" i="70"/>
  <c r="I324" i="68"/>
  <c r="I228" i="69"/>
  <c r="I164" i="51"/>
  <c r="I237" i="69"/>
  <c r="I28" i="51"/>
  <c r="I262" i="65"/>
  <c r="I254" i="70"/>
  <c r="I292" i="68"/>
  <c r="I162" i="52"/>
  <c r="I287" i="68"/>
  <c r="I250" i="66"/>
  <c r="I234" i="71"/>
  <c r="I241" i="67"/>
  <c r="I25" i="52"/>
  <c r="I237" i="70"/>
  <c r="I315" i="68"/>
  <c r="I271" i="65"/>
  <c r="I235" i="72"/>
  <c r="I146" i="52"/>
  <c r="I271" i="67"/>
  <c r="I279" i="67"/>
  <c r="I249" i="72"/>
  <c r="I49" i="51"/>
  <c r="I256" i="66"/>
  <c r="I270" i="66"/>
  <c r="I164" i="52"/>
  <c r="I229" i="71"/>
  <c r="I335" i="68"/>
  <c r="I262" i="66"/>
  <c r="I259" i="69"/>
  <c r="I4" i="51"/>
  <c r="I258" i="70"/>
  <c r="I231" i="72"/>
  <c r="I239" i="72"/>
  <c r="I262" i="69"/>
  <c r="I248" i="70"/>
  <c r="I297" i="68"/>
  <c r="I239" i="71"/>
  <c r="I286" i="68"/>
  <c r="I144" i="51"/>
  <c r="I319" i="68"/>
  <c r="I128" i="52"/>
  <c r="I243" i="72"/>
  <c r="I263" i="72"/>
  <c r="I236" i="66"/>
  <c r="I303" i="68"/>
  <c r="I223" i="71"/>
  <c r="I312" i="64"/>
  <c r="I252" i="72"/>
  <c r="I246" i="72"/>
  <c r="I338" i="68"/>
  <c r="I82" i="52"/>
  <c r="I109" i="52"/>
  <c r="I66" i="52"/>
  <c r="I125" i="52"/>
  <c r="I321" i="68"/>
  <c r="I288" i="64"/>
  <c r="I260" i="71"/>
  <c r="I28" i="52"/>
  <c r="I300" i="68"/>
  <c r="I247" i="72"/>
  <c r="I284" i="68"/>
  <c r="I4" i="52"/>
  <c r="I295" i="64"/>
  <c r="I62" i="53"/>
  <c r="I246" i="69"/>
  <c r="I285" i="68"/>
  <c r="I222" i="72"/>
  <c r="I62" i="51"/>
  <c r="I226" i="66"/>
  <c r="I3" i="53"/>
  <c r="I252" i="64"/>
  <c r="I3" i="52"/>
  <c r="I161" i="52"/>
  <c r="I246" i="66"/>
  <c r="I230" i="69"/>
  <c r="I246" i="70"/>
  <c r="I249" i="66"/>
  <c r="I105" i="52"/>
  <c r="I81" i="51"/>
  <c r="I304" i="68"/>
  <c r="I294" i="64"/>
  <c r="I219" i="72"/>
  <c r="I264" i="66"/>
  <c r="I328" i="68"/>
  <c r="I226" i="67"/>
  <c r="I110" i="51"/>
  <c r="I272" i="66"/>
  <c r="I148" i="51"/>
  <c r="I72" i="51"/>
  <c r="I289" i="64"/>
  <c r="I237" i="66"/>
  <c r="I147" i="51"/>
  <c r="I166" i="52"/>
  <c r="I102" i="53"/>
  <c r="I111" i="51"/>
  <c r="I122" i="51"/>
  <c r="I52" i="52"/>
  <c r="I59" i="53"/>
  <c r="I155" i="51"/>
  <c r="I52" i="53"/>
  <c r="I49" i="52"/>
  <c r="I157" i="53"/>
  <c r="I83" i="51"/>
  <c r="I233" i="65"/>
  <c r="I154" i="52"/>
  <c r="I50" i="52"/>
  <c r="I303" i="64"/>
  <c r="I95" i="51"/>
  <c r="I21" i="51"/>
  <c r="I229" i="66"/>
  <c r="I149" i="51"/>
  <c r="I156" i="51"/>
  <c r="I137" i="51"/>
  <c r="I157" i="51"/>
  <c r="I39" i="53"/>
  <c r="I97" i="52"/>
  <c r="I263" i="64"/>
  <c r="I5" i="52"/>
  <c r="I35" i="52"/>
  <c r="I233" i="71"/>
  <c r="I58" i="53"/>
  <c r="I11" i="51"/>
  <c r="I99" i="52"/>
  <c r="I272" i="67"/>
  <c r="I168" i="53"/>
  <c r="I119" i="51"/>
  <c r="I75" i="52"/>
  <c r="I138" i="51"/>
  <c r="I45" i="52"/>
  <c r="I134" i="52"/>
  <c r="I231" i="67"/>
  <c r="I280" i="66"/>
  <c r="I327" i="68"/>
  <c r="I239" i="69"/>
  <c r="I298" i="68"/>
  <c r="I289" i="68"/>
  <c r="I320" i="68"/>
  <c r="I257" i="70"/>
  <c r="I264" i="64"/>
  <c r="I336" i="68"/>
  <c r="I271" i="66"/>
  <c r="I261" i="67"/>
  <c r="I230" i="72"/>
  <c r="I250" i="65"/>
  <c r="I282" i="64"/>
  <c r="I44" i="53"/>
  <c r="I254" i="66"/>
  <c r="I234" i="72"/>
  <c r="I280" i="65"/>
  <c r="I244" i="72"/>
  <c r="I257" i="65"/>
  <c r="I256" i="64"/>
  <c r="I290" i="64"/>
  <c r="I233" i="66"/>
  <c r="I260" i="67"/>
  <c r="I63" i="52"/>
  <c r="I106" i="51"/>
  <c r="I277" i="64"/>
  <c r="I255" i="70"/>
  <c r="I227" i="66"/>
  <c r="I245" i="72"/>
  <c r="I272" i="65"/>
  <c r="I238" i="69"/>
  <c r="I255" i="72"/>
  <c r="I242" i="71"/>
  <c r="I258" i="65"/>
  <c r="I242" i="69"/>
  <c r="I240" i="66"/>
  <c r="I280" i="64"/>
  <c r="I238" i="70"/>
  <c r="I256" i="67"/>
  <c r="I249" i="67"/>
  <c r="I256" i="70"/>
  <c r="I241" i="66"/>
  <c r="I285" i="64"/>
  <c r="I162" i="51"/>
  <c r="I260" i="66"/>
  <c r="I240" i="70"/>
  <c r="I256" i="69"/>
  <c r="I251" i="65"/>
  <c r="I242" i="65"/>
  <c r="I261" i="66"/>
  <c r="I47" i="52"/>
  <c r="I284" i="64"/>
  <c r="I232" i="65"/>
  <c r="I240" i="69"/>
  <c r="I250" i="69"/>
  <c r="I255" i="66"/>
  <c r="I251" i="70"/>
  <c r="I308" i="68"/>
  <c r="I252" i="65"/>
  <c r="I310" i="68"/>
  <c r="I291" i="64"/>
  <c r="I221" i="72"/>
  <c r="I248" i="69"/>
  <c r="I24" i="51"/>
  <c r="I128" i="51"/>
  <c r="I347" i="68"/>
  <c r="I7" i="52"/>
  <c r="I228" i="72"/>
  <c r="I302" i="64"/>
  <c r="I276" i="64"/>
  <c r="I249" i="65"/>
  <c r="I62" i="52"/>
  <c r="I281" i="68"/>
  <c r="I329" i="68"/>
  <c r="I238" i="71"/>
  <c r="I265" i="66"/>
  <c r="I258" i="64"/>
  <c r="I81" i="52"/>
  <c r="I282" i="68"/>
  <c r="I43" i="51"/>
  <c r="I227" i="69"/>
  <c r="I228" i="67"/>
  <c r="I220" i="72"/>
  <c r="I3" i="51"/>
  <c r="I306" i="68"/>
  <c r="I81" i="53"/>
  <c r="I248" i="67"/>
  <c r="I245" i="65"/>
  <c r="I237" i="71"/>
  <c r="I245" i="69"/>
  <c r="I237" i="72"/>
  <c r="I226" i="69"/>
  <c r="I245" i="67"/>
  <c r="I69" i="52"/>
  <c r="I271" i="64"/>
  <c r="I105" i="53"/>
  <c r="I235" i="67"/>
  <c r="I30" i="53"/>
  <c r="I270" i="67"/>
  <c r="I59" i="52"/>
  <c r="I9" i="51"/>
  <c r="I94" i="53"/>
  <c r="I9" i="53"/>
  <c r="I96" i="52"/>
  <c r="I262" i="64"/>
  <c r="I101" i="52"/>
  <c r="I103" i="51"/>
  <c r="I241" i="70"/>
  <c r="I228" i="65"/>
  <c r="I93" i="51"/>
  <c r="I64" i="53"/>
  <c r="I55" i="51"/>
  <c r="I145" i="52"/>
  <c r="I51" i="51"/>
  <c r="I265" i="69"/>
  <c r="I17" i="52"/>
  <c r="I133" i="51"/>
  <c r="I120" i="52"/>
  <c r="I121" i="51"/>
  <c r="I325" i="68"/>
  <c r="I139" i="53"/>
  <c r="I40" i="53"/>
  <c r="I175" i="51"/>
  <c r="I152" i="51"/>
  <c r="I251" i="72"/>
  <c r="I241" i="65"/>
  <c r="I119" i="52"/>
  <c r="I77" i="53"/>
  <c r="I26" i="53"/>
  <c r="I92" i="51"/>
  <c r="I11" i="53"/>
  <c r="I268" i="70"/>
  <c r="I270" i="69"/>
  <c r="I127" i="52"/>
  <c r="I20" i="53"/>
  <c r="I126" i="51"/>
  <c r="I51" i="53"/>
  <c r="I15" i="52"/>
  <c r="I260" i="70"/>
  <c r="I270" i="72"/>
  <c r="I313" i="68"/>
  <c r="I250" i="71"/>
  <c r="I231" i="69"/>
  <c r="I275" i="64"/>
  <c r="I254" i="65"/>
  <c r="I268" i="64"/>
  <c r="I294" i="68"/>
  <c r="I286" i="64"/>
  <c r="I30" i="51"/>
  <c r="I243" i="69"/>
  <c r="I262" i="71"/>
  <c r="I243" i="71"/>
  <c r="I241" i="71"/>
  <c r="I252" i="66"/>
  <c r="I291" i="68"/>
  <c r="I333" i="68"/>
  <c r="I311" i="68"/>
  <c r="I253" i="66"/>
  <c r="I292" i="64"/>
  <c r="I247" i="69"/>
  <c r="I258" i="66"/>
  <c r="I266" i="65"/>
  <c r="I261" i="65"/>
  <c r="I256" i="65"/>
  <c r="I273" i="67"/>
  <c r="I250" i="72"/>
  <c r="I234" i="65"/>
  <c r="I340" i="68"/>
  <c r="I250" i="70"/>
  <c r="I236" i="70"/>
  <c r="I249" i="71"/>
  <c r="I7" i="51"/>
  <c r="I283" i="64"/>
  <c r="I255" i="65"/>
  <c r="I296" i="64"/>
  <c r="I258" i="67"/>
  <c r="I44" i="52"/>
  <c r="I87" i="51"/>
  <c r="I270" i="71"/>
  <c r="I279" i="64"/>
  <c r="I252" i="71"/>
  <c r="I254" i="67"/>
  <c r="I109" i="51"/>
  <c r="I232" i="71"/>
  <c r="I348" i="68"/>
  <c r="I259" i="67"/>
  <c r="I317" i="68"/>
  <c r="I227" i="65"/>
  <c r="I261" i="64"/>
  <c r="I273" i="66"/>
  <c r="I225" i="71"/>
  <c r="I229" i="69"/>
  <c r="I63" i="53"/>
  <c r="I280" i="70"/>
  <c r="I232" i="66"/>
  <c r="I232" i="72"/>
  <c r="I279" i="65"/>
  <c r="I235" i="70"/>
  <c r="I287" i="64"/>
  <c r="I25" i="53"/>
  <c r="I106" i="52"/>
  <c r="I314" i="68"/>
  <c r="I251" i="66"/>
  <c r="I261" i="72"/>
  <c r="I259" i="66"/>
  <c r="I279" i="70"/>
  <c r="I255" i="67"/>
  <c r="I300" i="64"/>
  <c r="I265" i="64"/>
  <c r="I247" i="70"/>
  <c r="I266" i="67"/>
  <c r="I283" i="68"/>
  <c r="I230" i="65"/>
  <c r="I24" i="53"/>
  <c r="I265" i="65"/>
  <c r="I105" i="51"/>
  <c r="I232" i="67"/>
  <c r="I240" i="71"/>
  <c r="I246" i="65"/>
  <c r="I143" i="51"/>
  <c r="I264" i="70"/>
  <c r="I249" i="69"/>
  <c r="I161" i="51"/>
  <c r="I43" i="52"/>
  <c r="I124" i="51"/>
  <c r="I240" i="72"/>
  <c r="I255" i="71"/>
  <c r="I279" i="68"/>
  <c r="I227" i="67"/>
  <c r="I245" i="66"/>
  <c r="I246" i="67"/>
  <c r="I226" i="70"/>
  <c r="I264" i="67"/>
  <c r="I59" i="51"/>
  <c r="I260" i="69"/>
  <c r="I45" i="53"/>
  <c r="I16" i="51"/>
  <c r="I40" i="51"/>
  <c r="I83" i="52"/>
  <c r="I32" i="52"/>
  <c r="I140" i="51"/>
  <c r="I87" i="52"/>
  <c r="I243" i="67"/>
  <c r="I255" i="64"/>
  <c r="I157" i="52"/>
  <c r="I49" i="53"/>
  <c r="I175" i="52"/>
  <c r="I116" i="51"/>
  <c r="I234" i="66"/>
  <c r="I131" i="52"/>
  <c r="I117" i="52"/>
  <c r="I177" i="52"/>
  <c r="I108" i="52"/>
  <c r="I92" i="53"/>
  <c r="I12" i="51"/>
  <c r="I253" i="70"/>
  <c r="I101" i="51"/>
  <c r="I93" i="52"/>
  <c r="I65" i="52"/>
  <c r="I38" i="52"/>
  <c r="I58" i="52"/>
  <c r="I299" i="68"/>
  <c r="I39" i="51"/>
  <c r="I78" i="53"/>
  <c r="I100" i="53"/>
  <c r="I77" i="51"/>
  <c r="I170" i="51"/>
  <c r="I254" i="64"/>
  <c r="I258" i="72"/>
  <c r="I173" i="52"/>
  <c r="I98" i="52"/>
  <c r="I71" i="51"/>
  <c r="I158" i="52"/>
  <c r="I14" i="52"/>
  <c r="I272" i="69"/>
  <c r="I90" i="52"/>
  <c r="I89" i="53"/>
  <c r="I110" i="52"/>
  <c r="I251" i="69"/>
  <c r="I235" i="71"/>
  <c r="I241" i="72"/>
  <c r="I247" i="65"/>
  <c r="I259" i="70"/>
  <c r="I229" i="70"/>
  <c r="I334" i="68"/>
  <c r="I316" i="68"/>
  <c r="I161" i="53"/>
  <c r="I4" i="53"/>
  <c r="I262" i="67"/>
  <c r="I253" i="64"/>
  <c r="I226" i="72"/>
  <c r="I312" i="68"/>
  <c r="I259" i="65"/>
  <c r="I251" i="67"/>
  <c r="I248" i="65"/>
  <c r="I253" i="71"/>
  <c r="I238" i="67"/>
  <c r="I322" i="68"/>
  <c r="I231" i="70"/>
  <c r="I228" i="70"/>
  <c r="I242" i="66"/>
  <c r="I253" i="72"/>
  <c r="I280" i="69"/>
  <c r="I85" i="52"/>
  <c r="I245" i="71"/>
  <c r="I227" i="72"/>
  <c r="I231" i="65"/>
  <c r="I229" i="72"/>
  <c r="I261" i="69"/>
  <c r="I273" i="65"/>
  <c r="I266" i="66"/>
  <c r="I221" i="71"/>
  <c r="I252" i="67"/>
  <c r="I261" i="71"/>
  <c r="I280" i="67"/>
  <c r="I232" i="70"/>
  <c r="I261" i="70"/>
  <c r="I234" i="67"/>
  <c r="I44" i="51"/>
  <c r="I262" i="70"/>
  <c r="I228" i="71"/>
  <c r="I125" i="51"/>
  <c r="I301" i="64"/>
  <c r="I270" i="64"/>
  <c r="I309" i="68"/>
  <c r="I248" i="66"/>
  <c r="I290" i="68"/>
  <c r="I82" i="51"/>
  <c r="I252" i="70"/>
  <c r="I227" i="71"/>
  <c r="I310" i="64"/>
  <c r="I223" i="72"/>
  <c r="I304" i="64"/>
  <c r="I270" i="70"/>
  <c r="I239" i="70"/>
  <c r="I246" i="71"/>
  <c r="I68" i="51"/>
  <c r="I146" i="51"/>
  <c r="I82" i="53"/>
  <c r="I247" i="66"/>
  <c r="I323" i="68"/>
  <c r="I143" i="53"/>
  <c r="I281" i="64"/>
  <c r="I318" i="68"/>
  <c r="I243" i="70"/>
  <c r="I263" i="71"/>
  <c r="I144" i="52"/>
  <c r="I63" i="51"/>
  <c r="I225" i="72"/>
  <c r="I229" i="67"/>
  <c r="I222" i="71"/>
  <c r="I227" i="70"/>
  <c r="I238" i="72"/>
  <c r="I274" i="64"/>
  <c r="I230" i="70"/>
  <c r="I249" i="70"/>
  <c r="I43" i="53"/>
  <c r="I124" i="52"/>
  <c r="I305" i="68"/>
  <c r="I307" i="68"/>
  <c r="I220" i="71"/>
  <c r="I226" i="65"/>
  <c r="I247" i="67"/>
  <c r="I24" i="52"/>
  <c r="I143" i="52"/>
  <c r="I230" i="67"/>
  <c r="I219" i="71"/>
  <c r="I265" i="67"/>
  <c r="I273" i="64"/>
  <c r="I245" i="70"/>
  <c r="I280" i="68"/>
  <c r="I264" i="65"/>
  <c r="I7" i="17"/>
  <c r="I7" i="16"/>
  <c r="I28" i="16"/>
  <c r="I28" i="17"/>
  <c r="I11" i="16"/>
  <c r="I32" i="16"/>
  <c r="I29" i="16"/>
  <c r="I13" i="16"/>
  <c r="I22" i="16"/>
  <c r="I20" i="17"/>
  <c r="I30" i="17"/>
  <c r="I5" i="15"/>
  <c r="I9" i="15"/>
  <c r="I13" i="15"/>
  <c r="I20" i="15"/>
  <c r="I25" i="15"/>
  <c r="I30" i="15"/>
  <c r="I9" i="17"/>
  <c r="I6" i="17"/>
  <c r="I6" i="16"/>
  <c r="I14" i="16"/>
  <c r="I26" i="16"/>
  <c r="I21" i="17"/>
  <c r="I6" i="15"/>
  <c r="I10" i="15"/>
  <c r="I14" i="15"/>
  <c r="I21" i="15"/>
  <c r="I26" i="15"/>
  <c r="I31" i="15"/>
  <c r="I10" i="16"/>
  <c r="I21" i="16"/>
  <c r="I31" i="16"/>
  <c r="I18" i="16"/>
  <c r="I8" i="17"/>
  <c r="I24" i="16"/>
  <c r="I8" i="16"/>
  <c r="I19" i="16"/>
  <c r="I30" i="16"/>
  <c r="I22" i="17"/>
  <c r="I7" i="15"/>
  <c r="I11" i="15"/>
  <c r="I18" i="15"/>
  <c r="I22" i="15"/>
  <c r="I28" i="15"/>
  <c r="I32" i="15"/>
  <c r="I16" i="16"/>
  <c r="I5" i="17"/>
  <c r="I5" i="16"/>
  <c r="I12" i="16"/>
  <c r="I25" i="16"/>
  <c r="I18" i="17"/>
  <c r="I9" i="16"/>
  <c r="I20" i="16"/>
  <c r="I19" i="17"/>
  <c r="I29" i="17"/>
  <c r="I8" i="15"/>
  <c r="I12" i="15"/>
  <c r="I19" i="15"/>
  <c r="I24" i="15"/>
  <c r="I29" i="15"/>
  <c r="I123" i="29"/>
  <c r="I139" i="29"/>
  <c r="I125" i="6"/>
  <c r="I165" i="6"/>
  <c r="I110" i="6"/>
  <c r="I141" i="6"/>
  <c r="I125" i="29"/>
  <c r="I142" i="29"/>
  <c r="I134" i="29"/>
  <c r="D175" i="6"/>
  <c r="D151" i="6"/>
  <c r="D162" i="6"/>
  <c r="D138" i="6"/>
  <c r="D158" i="6"/>
  <c r="D134" i="6"/>
  <c r="D125" i="6"/>
  <c r="D165" i="6"/>
  <c r="D141" i="6"/>
  <c r="D110" i="6"/>
  <c r="D134" i="29"/>
  <c r="D131" i="29"/>
  <c r="H174" i="6"/>
  <c r="H150" i="6"/>
  <c r="H137" i="6"/>
  <c r="H161" i="6"/>
  <c r="H125" i="6"/>
  <c r="H141" i="6"/>
  <c r="H165" i="6"/>
  <c r="H110" i="6"/>
  <c r="H134" i="29"/>
  <c r="H131" i="29"/>
  <c r="H130" i="29"/>
  <c r="I4" i="17"/>
  <c r="I171" i="6"/>
  <c r="I17" i="15"/>
  <c r="L174" i="6"/>
  <c r="L150" i="6"/>
  <c r="L137" i="6"/>
  <c r="L161" i="6"/>
  <c r="L124" i="29"/>
  <c r="L142" i="29"/>
  <c r="L144" i="6"/>
  <c r="L168" i="6"/>
  <c r="L128" i="6"/>
  <c r="J149" i="6"/>
  <c r="J173" i="6"/>
  <c r="J136" i="6"/>
  <c r="J160" i="6"/>
  <c r="J124" i="29"/>
  <c r="J126" i="6"/>
  <c r="J142" i="6"/>
  <c r="J166" i="6"/>
  <c r="J139" i="29"/>
  <c r="K147" i="6"/>
  <c r="K171" i="6"/>
  <c r="K149" i="6"/>
  <c r="K173" i="6"/>
  <c r="K127" i="6"/>
  <c r="K136" i="6"/>
  <c r="K160" i="6"/>
  <c r="K264" i="72"/>
  <c r="K274" i="65"/>
  <c r="K16" i="53"/>
  <c r="K271" i="71"/>
  <c r="K27" i="53"/>
  <c r="K130" i="53"/>
  <c r="K41" i="53"/>
  <c r="K267" i="65"/>
  <c r="K134" i="53"/>
  <c r="K55" i="53"/>
  <c r="K73" i="53"/>
  <c r="K136" i="53"/>
  <c r="K96" i="53"/>
  <c r="K147" i="53"/>
  <c r="K113" i="51"/>
  <c r="K79" i="53"/>
  <c r="K115" i="52"/>
  <c r="K267" i="69"/>
  <c r="K278" i="70"/>
  <c r="K172" i="53"/>
  <c r="K306" i="64"/>
  <c r="K54" i="53"/>
  <c r="K101" i="53"/>
  <c r="K95" i="53"/>
  <c r="K275" i="69"/>
  <c r="K15" i="53"/>
  <c r="K8" i="53"/>
  <c r="K48" i="53"/>
  <c r="K274" i="69"/>
  <c r="K141" i="53"/>
  <c r="K264" i="71"/>
  <c r="K131" i="53"/>
  <c r="K281" i="65"/>
  <c r="K103" i="53"/>
  <c r="K67" i="53"/>
  <c r="K157" i="53"/>
  <c r="K54" i="51"/>
  <c r="K276" i="69"/>
  <c r="K162" i="53"/>
  <c r="K19" i="52"/>
  <c r="K273" i="70"/>
  <c r="K66" i="53"/>
  <c r="K47" i="53"/>
  <c r="K99" i="51"/>
  <c r="K11" i="51"/>
  <c r="K273" i="69"/>
  <c r="K113" i="53"/>
  <c r="K16" i="51"/>
  <c r="K106" i="53"/>
  <c r="K276" i="65"/>
  <c r="K172" i="52"/>
  <c r="K57" i="51"/>
  <c r="K6" i="51"/>
  <c r="K277" i="65"/>
  <c r="K89" i="53"/>
  <c r="K266" i="71"/>
  <c r="K175" i="52"/>
  <c r="K236" i="69"/>
  <c r="K164" i="53"/>
  <c r="K255" i="64"/>
  <c r="K77" i="51"/>
  <c r="K30" i="53"/>
  <c r="K243" i="66"/>
  <c r="K38" i="51"/>
  <c r="K71" i="52"/>
  <c r="K158" i="53"/>
  <c r="K88" i="52"/>
  <c r="K135" i="51"/>
  <c r="K140" i="53"/>
  <c r="K268" i="65"/>
  <c r="K165" i="51"/>
  <c r="K159" i="51"/>
  <c r="K226" i="72"/>
  <c r="K60" i="52"/>
  <c r="K167" i="51"/>
  <c r="K17" i="52"/>
  <c r="K108" i="52"/>
  <c r="K65" i="52"/>
  <c r="K279" i="67"/>
  <c r="K116" i="51"/>
  <c r="K150" i="53"/>
  <c r="K9" i="53"/>
  <c r="K94" i="53"/>
  <c r="K268" i="66"/>
  <c r="K153" i="52"/>
  <c r="K279" i="65"/>
  <c r="K51" i="51"/>
  <c r="K5" i="53"/>
  <c r="K84" i="52"/>
  <c r="K270" i="67"/>
  <c r="K154" i="51"/>
  <c r="K117" i="51"/>
  <c r="K102" i="51"/>
  <c r="K153" i="51"/>
  <c r="K21" i="52"/>
  <c r="K101" i="51"/>
  <c r="K16" i="52"/>
  <c r="K73" i="51"/>
  <c r="K244" i="71"/>
  <c r="K173" i="52"/>
  <c r="K5" i="51"/>
  <c r="K59" i="53"/>
  <c r="K130" i="51"/>
  <c r="K158" i="51"/>
  <c r="K7" i="51"/>
  <c r="K134" i="52"/>
  <c r="K22" i="52"/>
  <c r="K175" i="51"/>
  <c r="K11" i="53"/>
  <c r="K72" i="52"/>
  <c r="K45" i="53"/>
  <c r="K20" i="52"/>
  <c r="K91" i="52"/>
  <c r="K167" i="52"/>
  <c r="K315" i="68"/>
  <c r="K13" i="52"/>
  <c r="K270" i="66"/>
  <c r="K251" i="71"/>
  <c r="K19" i="53"/>
  <c r="K121" i="52"/>
  <c r="K108" i="51"/>
  <c r="K133" i="52"/>
  <c r="K13" i="51"/>
  <c r="K46" i="51"/>
  <c r="K258" i="71"/>
  <c r="K111" i="53"/>
  <c r="K88" i="53"/>
  <c r="K100" i="53"/>
  <c r="K90" i="53"/>
  <c r="K100" i="52"/>
  <c r="K137" i="52"/>
  <c r="K237" i="66"/>
  <c r="K131" i="52"/>
  <c r="K10" i="52"/>
  <c r="K69" i="51"/>
  <c r="K56" i="52"/>
  <c r="K6" i="52"/>
  <c r="K94" i="52"/>
  <c r="K132" i="52"/>
  <c r="K55" i="51"/>
  <c r="K110" i="52"/>
  <c r="K79" i="52"/>
  <c r="K149" i="53"/>
  <c r="K124" i="53"/>
  <c r="K10" i="53"/>
  <c r="K92" i="51"/>
  <c r="K96" i="51"/>
  <c r="K33" i="53"/>
  <c r="K253" i="69"/>
  <c r="K155" i="52"/>
  <c r="K79" i="51"/>
  <c r="K58" i="51"/>
  <c r="K270" i="70"/>
  <c r="K67" i="51"/>
  <c r="K269" i="72"/>
  <c r="K4" i="52"/>
  <c r="K269" i="64"/>
  <c r="K262" i="70"/>
  <c r="K291" i="64"/>
  <c r="K256" i="69"/>
  <c r="K223" i="72"/>
  <c r="K252" i="71"/>
  <c r="K128" i="51"/>
  <c r="K146" i="51"/>
  <c r="K238" i="70"/>
  <c r="K289" i="68"/>
  <c r="K146" i="52"/>
  <c r="K225" i="71"/>
  <c r="K290" i="68"/>
  <c r="K228" i="69"/>
  <c r="K301" i="68"/>
  <c r="K292" i="64"/>
  <c r="K241" i="72"/>
  <c r="K106" i="51"/>
  <c r="K243" i="70"/>
  <c r="K233" i="71"/>
  <c r="K44" i="52"/>
  <c r="K257" i="65"/>
  <c r="K340" i="68"/>
  <c r="K250" i="72"/>
  <c r="K109" i="52"/>
  <c r="K245" i="71"/>
  <c r="K258" i="65"/>
  <c r="K230" i="67"/>
  <c r="K261" i="72"/>
  <c r="K303" i="68"/>
  <c r="K44" i="53"/>
  <c r="K229" i="72"/>
  <c r="K273" i="66"/>
  <c r="K47" i="52"/>
  <c r="K240" i="69"/>
  <c r="K233" i="70"/>
  <c r="K231" i="70"/>
  <c r="K254" i="66"/>
  <c r="K25" i="51"/>
  <c r="K221" i="72"/>
  <c r="K231" i="72"/>
  <c r="K269" i="71"/>
  <c r="K254" i="65"/>
  <c r="K314" i="68"/>
  <c r="K253" i="64"/>
  <c r="K284" i="64"/>
  <c r="K228" i="71"/>
  <c r="K310" i="68"/>
  <c r="K232" i="69"/>
  <c r="K262" i="67"/>
  <c r="K87" i="51"/>
  <c r="K259" i="66"/>
  <c r="K280" i="69"/>
  <c r="K242" i="65"/>
  <c r="K105" i="53"/>
  <c r="K164" i="51"/>
  <c r="K260" i="66"/>
  <c r="K268" i="64"/>
  <c r="K25" i="52"/>
  <c r="K221" i="71"/>
  <c r="K260" i="67"/>
  <c r="K250" i="71"/>
  <c r="K257" i="70"/>
  <c r="K9" i="51"/>
  <c r="K338" i="68"/>
  <c r="K294" i="68"/>
  <c r="K259" i="70"/>
  <c r="K273" i="65"/>
  <c r="K241" i="70"/>
  <c r="K277" i="64"/>
  <c r="K3" i="53"/>
  <c r="K143" i="52"/>
  <c r="K285" i="68"/>
  <c r="K305" i="68"/>
  <c r="K228" i="65"/>
  <c r="K255" i="72"/>
  <c r="K143" i="51"/>
  <c r="K240" i="72"/>
  <c r="K229" i="65"/>
  <c r="K228" i="67"/>
  <c r="K230" i="69"/>
  <c r="K230" i="70"/>
  <c r="K248" i="66"/>
  <c r="K249" i="66"/>
  <c r="K161" i="52"/>
  <c r="K238" i="71"/>
  <c r="K220" i="71"/>
  <c r="K265" i="65"/>
  <c r="K328" i="68"/>
  <c r="K246" i="65"/>
  <c r="K227" i="65"/>
  <c r="K237" i="71"/>
  <c r="K226" i="67"/>
  <c r="K264" i="67"/>
  <c r="K245" i="67"/>
  <c r="K265" i="71"/>
  <c r="K132" i="53"/>
  <c r="K274" i="70"/>
  <c r="K268" i="72"/>
  <c r="K76" i="53"/>
  <c r="K99" i="53"/>
  <c r="K37" i="53"/>
  <c r="K126" i="53"/>
  <c r="K6" i="53"/>
  <c r="K145" i="53"/>
  <c r="K129" i="53"/>
  <c r="K60" i="53"/>
  <c r="K35" i="53"/>
  <c r="K112" i="53"/>
  <c r="K91" i="53"/>
  <c r="K278" i="66"/>
  <c r="K135" i="53"/>
  <c r="K74" i="53"/>
  <c r="K281" i="69"/>
  <c r="K278" i="67"/>
  <c r="K98" i="53"/>
  <c r="K275" i="65"/>
  <c r="K65" i="53"/>
  <c r="K75" i="53"/>
  <c r="K341" i="68"/>
  <c r="K297" i="64"/>
  <c r="K156" i="53"/>
  <c r="K255" i="69"/>
  <c r="K137" i="53"/>
  <c r="K46" i="53"/>
  <c r="K14" i="53"/>
  <c r="K18" i="53"/>
  <c r="K112" i="52"/>
  <c r="K57" i="53"/>
  <c r="K117" i="52"/>
  <c r="K166" i="52"/>
  <c r="K68" i="52"/>
  <c r="K277" i="67"/>
  <c r="K259" i="72"/>
  <c r="K70" i="52"/>
  <c r="K144" i="53"/>
  <c r="K269" i="66"/>
  <c r="K109" i="53"/>
  <c r="K175" i="53"/>
  <c r="K30" i="52"/>
  <c r="K347" i="68"/>
  <c r="K272" i="70"/>
  <c r="K94" i="51"/>
  <c r="K281" i="67"/>
  <c r="K272" i="69"/>
  <c r="K78" i="51"/>
  <c r="K12" i="51"/>
  <c r="K146" i="53"/>
  <c r="K254" i="69"/>
  <c r="K39" i="52"/>
  <c r="K276" i="70"/>
  <c r="K257" i="72"/>
  <c r="K90" i="51"/>
  <c r="K267" i="71"/>
  <c r="K263" i="64"/>
  <c r="K52" i="53"/>
  <c r="K272" i="66"/>
  <c r="K91" i="51"/>
  <c r="K238" i="67"/>
  <c r="K300" i="68"/>
  <c r="K149" i="51"/>
  <c r="K76" i="52"/>
  <c r="K40" i="52"/>
  <c r="K27" i="52"/>
  <c r="K297" i="68"/>
  <c r="K147" i="52"/>
  <c r="K151" i="51"/>
  <c r="K282" i="64"/>
  <c r="K74" i="51"/>
  <c r="K95" i="52"/>
  <c r="K254" i="64"/>
  <c r="K260" i="69"/>
  <c r="K284" i="68"/>
  <c r="K34" i="51"/>
  <c r="K120" i="51"/>
  <c r="K174" i="51"/>
  <c r="K139" i="51"/>
  <c r="K86" i="52"/>
  <c r="K64" i="53"/>
  <c r="K129" i="52"/>
  <c r="K102" i="52"/>
  <c r="K145" i="52"/>
  <c r="K48" i="52"/>
  <c r="K97" i="52"/>
  <c r="K279" i="70"/>
  <c r="K335" i="68"/>
  <c r="K41" i="52"/>
  <c r="K49" i="52"/>
  <c r="K157" i="52"/>
  <c r="K68" i="53"/>
  <c r="K118" i="51"/>
  <c r="K265" i="70"/>
  <c r="K67" i="52"/>
  <c r="K234" i="69"/>
  <c r="K103" i="52"/>
  <c r="K139" i="53"/>
  <c r="K272" i="65"/>
  <c r="K173" i="51"/>
  <c r="K121" i="53"/>
  <c r="K265" i="64"/>
  <c r="K22" i="51"/>
  <c r="K268" i="67"/>
  <c r="K135" i="52"/>
  <c r="K45" i="51"/>
  <c r="K32" i="53"/>
  <c r="K96" i="52"/>
  <c r="K36" i="52"/>
  <c r="K14" i="52"/>
  <c r="K68" i="51"/>
  <c r="K286" i="68"/>
  <c r="K258" i="72"/>
  <c r="K150" i="52"/>
  <c r="K151" i="52"/>
  <c r="K47" i="51"/>
  <c r="K139" i="52"/>
  <c r="K69" i="53"/>
  <c r="K111" i="52"/>
  <c r="K92" i="52"/>
  <c r="K89" i="52"/>
  <c r="K83" i="52"/>
  <c r="K147" i="51"/>
  <c r="K143" i="53"/>
  <c r="K333" i="68"/>
  <c r="K132" i="51"/>
  <c r="K10" i="51"/>
  <c r="K5" i="52"/>
  <c r="K89" i="51"/>
  <c r="K83" i="53"/>
  <c r="K177" i="52"/>
  <c r="K70" i="53"/>
  <c r="K231" i="67"/>
  <c r="K168" i="53"/>
  <c r="K271" i="64"/>
  <c r="K243" i="65"/>
  <c r="K163" i="51"/>
  <c r="K40" i="53"/>
  <c r="K52" i="52"/>
  <c r="K140" i="52"/>
  <c r="K138" i="52"/>
  <c r="K110" i="51"/>
  <c r="K230" i="72"/>
  <c r="K270" i="64"/>
  <c r="K38" i="52"/>
  <c r="K99" i="52"/>
  <c r="K92" i="53"/>
  <c r="K141" i="52"/>
  <c r="K134" i="51"/>
  <c r="K73" i="52"/>
  <c r="K102" i="53"/>
  <c r="K250" i="70"/>
  <c r="K234" i="66"/>
  <c r="K257" i="69"/>
  <c r="K232" i="67"/>
  <c r="K161" i="53"/>
  <c r="K228" i="70"/>
  <c r="K224" i="71"/>
  <c r="K66" i="51"/>
  <c r="K255" i="67"/>
  <c r="K82" i="52"/>
  <c r="K279" i="64"/>
  <c r="K243" i="71"/>
  <c r="K242" i="70"/>
  <c r="K243" i="69"/>
  <c r="K256" i="65"/>
  <c r="K238" i="65"/>
  <c r="K252" i="65"/>
  <c r="K323" i="68"/>
  <c r="K229" i="71"/>
  <c r="K229" i="70"/>
  <c r="K280" i="64"/>
  <c r="K260" i="71"/>
  <c r="K231" i="69"/>
  <c r="K66" i="52"/>
  <c r="K321" i="68"/>
  <c r="K234" i="67"/>
  <c r="K252" i="66"/>
  <c r="K325" i="68"/>
  <c r="K250" i="66"/>
  <c r="K162" i="51"/>
  <c r="K246" i="72"/>
  <c r="K304" i="64"/>
  <c r="K225" i="72"/>
  <c r="K287" i="64"/>
  <c r="K251" i="69"/>
  <c r="K234" i="65"/>
  <c r="K271" i="66"/>
  <c r="K262" i="64"/>
  <c r="K63" i="52"/>
  <c r="K232" i="71"/>
  <c r="K249" i="71"/>
  <c r="K242" i="71"/>
  <c r="K312" i="64"/>
  <c r="K316" i="68"/>
  <c r="K275" i="64"/>
  <c r="K261" i="69"/>
  <c r="K262" i="65"/>
  <c r="K256" i="64"/>
  <c r="K320" i="68"/>
  <c r="K7" i="52"/>
  <c r="K263" i="72"/>
  <c r="K236" i="66"/>
  <c r="K281" i="64"/>
  <c r="K263" i="71"/>
  <c r="K236" i="67"/>
  <c r="K251" i="70"/>
  <c r="K283" i="68"/>
  <c r="K259" i="65"/>
  <c r="K261" i="70"/>
  <c r="K324" i="68"/>
  <c r="K63" i="53"/>
  <c r="K242" i="67"/>
  <c r="K255" i="66"/>
  <c r="K302" i="64"/>
  <c r="K224" i="72"/>
  <c r="K262" i="66"/>
  <c r="K235" i="71"/>
  <c r="K162" i="52"/>
  <c r="K261" i="65"/>
  <c r="K236" i="70"/>
  <c r="K256" i="66"/>
  <c r="K266" i="65"/>
  <c r="K282" i="68"/>
  <c r="K249" i="65"/>
  <c r="K62" i="52"/>
  <c r="K329" i="68"/>
  <c r="K249" i="67"/>
  <c r="K247" i="67"/>
  <c r="K222" i="72"/>
  <c r="K3" i="51"/>
  <c r="K306" i="68"/>
  <c r="K246" i="69"/>
  <c r="K247" i="65"/>
  <c r="K124" i="52"/>
  <c r="K24" i="53"/>
  <c r="K252" i="64"/>
  <c r="K248" i="67"/>
  <c r="K266" i="67"/>
  <c r="K249" i="69"/>
  <c r="K219" i="72"/>
  <c r="K304" i="68"/>
  <c r="K219" i="71"/>
  <c r="K227" i="66"/>
  <c r="K245" i="70"/>
  <c r="K245" i="66"/>
  <c r="K264" i="65"/>
  <c r="K265" i="72"/>
  <c r="K278" i="65"/>
  <c r="K281" i="70"/>
  <c r="K127" i="53"/>
  <c r="K171" i="53"/>
  <c r="K267" i="66"/>
  <c r="K53" i="53"/>
  <c r="K233" i="69"/>
  <c r="K330" i="68"/>
  <c r="K159" i="53"/>
  <c r="K110" i="53"/>
  <c r="K97" i="53"/>
  <c r="K114" i="51"/>
  <c r="K309" i="64"/>
  <c r="K56" i="53"/>
  <c r="K278" i="69"/>
  <c r="K29" i="53"/>
  <c r="K177" i="53"/>
  <c r="K133" i="53"/>
  <c r="K275" i="67"/>
  <c r="K271" i="72"/>
  <c r="K308" i="64"/>
  <c r="K115" i="51"/>
  <c r="K155" i="53"/>
  <c r="K113" i="52"/>
  <c r="K275" i="66"/>
  <c r="K118" i="53"/>
  <c r="K152" i="53"/>
  <c r="K119" i="53"/>
  <c r="K235" i="69"/>
  <c r="K34" i="53"/>
  <c r="K115" i="53"/>
  <c r="K252" i="69"/>
  <c r="K22" i="53"/>
  <c r="K21" i="51"/>
  <c r="K29" i="51"/>
  <c r="K344" i="68"/>
  <c r="K48" i="51"/>
  <c r="K85" i="53"/>
  <c r="K58" i="53"/>
  <c r="K71" i="51"/>
  <c r="K266" i="72"/>
  <c r="K269" i="69"/>
  <c r="K12" i="53"/>
  <c r="K259" i="71"/>
  <c r="K7" i="53"/>
  <c r="K277" i="69"/>
  <c r="K64" i="51"/>
  <c r="K59" i="51"/>
  <c r="K269" i="67"/>
  <c r="K120" i="53"/>
  <c r="K52" i="51"/>
  <c r="K332" i="68"/>
  <c r="K271" i="69"/>
  <c r="K271" i="70"/>
  <c r="K14" i="51"/>
  <c r="K269" i="70"/>
  <c r="K276" i="66"/>
  <c r="K266" i="69"/>
  <c r="K239" i="65"/>
  <c r="K167" i="53"/>
  <c r="K233" i="66"/>
  <c r="K87" i="53"/>
  <c r="K39" i="51"/>
  <c r="K168" i="52"/>
  <c r="K87" i="52"/>
  <c r="K166" i="53"/>
  <c r="K95" i="51"/>
  <c r="K331" i="68"/>
  <c r="K157" i="51"/>
  <c r="K126" i="51"/>
  <c r="K56" i="51"/>
  <c r="K70" i="51"/>
  <c r="K231" i="66"/>
  <c r="K308" i="68"/>
  <c r="K296" i="68"/>
  <c r="K262" i="72"/>
  <c r="K270" i="65"/>
  <c r="K40" i="51"/>
  <c r="K90" i="52"/>
  <c r="K8" i="52"/>
  <c r="K158" i="52"/>
  <c r="K18" i="52"/>
  <c r="K235" i="67"/>
  <c r="K136" i="51"/>
  <c r="K310" i="64"/>
  <c r="K12" i="52"/>
  <c r="K17" i="51"/>
  <c r="K69" i="52"/>
  <c r="K236" i="65"/>
  <c r="K288" i="68"/>
  <c r="K169" i="53"/>
  <c r="K171" i="52"/>
  <c r="K107" i="51"/>
  <c r="K159" i="52"/>
  <c r="K53" i="52"/>
  <c r="K148" i="51"/>
  <c r="K35" i="51"/>
  <c r="K232" i="66"/>
  <c r="K292" i="68"/>
  <c r="K126" i="52"/>
  <c r="K39" i="53"/>
  <c r="K119" i="52"/>
  <c r="K45" i="52"/>
  <c r="K136" i="52"/>
  <c r="K156" i="51"/>
  <c r="K268" i="69"/>
  <c r="K50" i="51"/>
  <c r="K100" i="51"/>
  <c r="K37" i="52"/>
  <c r="K239" i="67"/>
  <c r="K293" i="68"/>
  <c r="K15" i="52"/>
  <c r="K279" i="66"/>
  <c r="K107" i="52"/>
  <c r="K233" i="67"/>
  <c r="K31" i="52"/>
  <c r="K26" i="51"/>
  <c r="K262" i="71"/>
  <c r="K299" i="68"/>
  <c r="K31" i="53"/>
  <c r="K240" i="67"/>
  <c r="K34" i="52"/>
  <c r="K231" i="65"/>
  <c r="K54" i="52"/>
  <c r="K19" i="51"/>
  <c r="K309" i="68"/>
  <c r="K298" i="68"/>
  <c r="K257" i="67"/>
  <c r="K20" i="51"/>
  <c r="K170" i="52"/>
  <c r="K149" i="52"/>
  <c r="K64" i="52"/>
  <c r="K253" i="66"/>
  <c r="K93" i="51"/>
  <c r="K84" i="51"/>
  <c r="K242" i="66"/>
  <c r="K148" i="52"/>
  <c r="K240" i="66"/>
  <c r="K145" i="51"/>
  <c r="K27" i="51"/>
  <c r="K9" i="52"/>
  <c r="K121" i="51"/>
  <c r="K237" i="65"/>
  <c r="K152" i="52"/>
  <c r="K77" i="53"/>
  <c r="K265" i="69"/>
  <c r="K97" i="51"/>
  <c r="K57" i="52"/>
  <c r="K176" i="53"/>
  <c r="K137" i="51"/>
  <c r="K138" i="51"/>
  <c r="K50" i="52"/>
  <c r="K233" i="65"/>
  <c r="K235" i="72"/>
  <c r="K271" i="65"/>
  <c r="K336" i="68"/>
  <c r="K232" i="72"/>
  <c r="K317" i="68"/>
  <c r="K261" i="71"/>
  <c r="K253" i="65"/>
  <c r="K235" i="70"/>
  <c r="K311" i="68"/>
  <c r="K242" i="69"/>
  <c r="K227" i="71"/>
  <c r="K312" i="68"/>
  <c r="K230" i="65"/>
  <c r="K237" i="67"/>
  <c r="K227" i="72"/>
  <c r="K242" i="72"/>
  <c r="K250" i="69"/>
  <c r="K239" i="72"/>
  <c r="K339" i="68"/>
  <c r="K128" i="52"/>
  <c r="K250" i="67"/>
  <c r="K252" i="67"/>
  <c r="K241" i="71"/>
  <c r="K251" i="72"/>
  <c r="K280" i="67"/>
  <c r="K253" i="70"/>
  <c r="K290" i="64"/>
  <c r="K272" i="67"/>
  <c r="K258" i="70"/>
  <c r="K260" i="64"/>
  <c r="K247" i="72"/>
  <c r="K239" i="71"/>
  <c r="K234" i="70"/>
  <c r="K273" i="67"/>
  <c r="K318" i="68"/>
  <c r="K82" i="51"/>
  <c r="K247" i="71"/>
  <c r="K49" i="51"/>
  <c r="K230" i="66"/>
  <c r="K240" i="70"/>
  <c r="K260" i="65"/>
  <c r="K85" i="52"/>
  <c r="K258" i="64"/>
  <c r="K237" i="70"/>
  <c r="K234" i="72"/>
  <c r="K244" i="72"/>
  <c r="K30" i="51"/>
  <c r="K280" i="70"/>
  <c r="K241" i="67"/>
  <c r="K247" i="69"/>
  <c r="K44" i="51"/>
  <c r="K279" i="68"/>
  <c r="K250" i="65"/>
  <c r="K144" i="52"/>
  <c r="K248" i="70"/>
  <c r="K229" i="69"/>
  <c r="K307" i="68"/>
  <c r="K231" i="71"/>
  <c r="K252" i="72"/>
  <c r="K259" i="67"/>
  <c r="K255" i="65"/>
  <c r="K286" i="64"/>
  <c r="K251" i="65"/>
  <c r="K109" i="51"/>
  <c r="K226" i="71"/>
  <c r="K255" i="70"/>
  <c r="K238" i="69"/>
  <c r="K125" i="52"/>
  <c r="K300" i="64"/>
  <c r="K261" i="66"/>
  <c r="K241" i="66"/>
  <c r="K222" i="71"/>
  <c r="K229" i="66"/>
  <c r="K238" i="72"/>
  <c r="K81" i="51"/>
  <c r="K295" i="64"/>
  <c r="K266" i="66"/>
  <c r="K264" i="69"/>
  <c r="K248" i="65"/>
  <c r="K247" i="66"/>
  <c r="K62" i="53"/>
  <c r="K105" i="51"/>
  <c r="K62" i="51"/>
  <c r="K229" i="67"/>
  <c r="K3" i="52"/>
  <c r="K255" i="71"/>
  <c r="K246" i="70"/>
  <c r="K227" i="69"/>
  <c r="K246" i="66"/>
  <c r="K265" i="67"/>
  <c r="K280" i="68"/>
  <c r="K226" i="70"/>
  <c r="K245" i="69"/>
  <c r="K273" i="64"/>
  <c r="K245" i="65"/>
  <c r="K226" i="66"/>
  <c r="K342" i="68"/>
  <c r="K122" i="53"/>
  <c r="K170" i="53"/>
  <c r="K114" i="53"/>
  <c r="K112" i="51"/>
  <c r="K36" i="53"/>
  <c r="K307" i="64"/>
  <c r="K305" i="64"/>
  <c r="K38" i="53"/>
  <c r="K337" i="68"/>
  <c r="K267" i="70"/>
  <c r="K17" i="53"/>
  <c r="K153" i="53"/>
  <c r="K163" i="53"/>
  <c r="K72" i="53"/>
  <c r="K349" i="68"/>
  <c r="K274" i="67"/>
  <c r="K268" i="71"/>
  <c r="K107" i="53"/>
  <c r="K114" i="52"/>
  <c r="K165" i="53"/>
  <c r="K174" i="53"/>
  <c r="K116" i="53"/>
  <c r="K173" i="53"/>
  <c r="K138" i="53"/>
  <c r="K345" i="68"/>
  <c r="K313" i="64"/>
  <c r="K108" i="53"/>
  <c r="K117" i="53"/>
  <c r="K281" i="66"/>
  <c r="K86" i="53"/>
  <c r="K154" i="53"/>
  <c r="K274" i="66"/>
  <c r="K275" i="70"/>
  <c r="K84" i="53"/>
  <c r="K130" i="52"/>
  <c r="K72" i="51"/>
  <c r="K299" i="64"/>
  <c r="K267" i="67"/>
  <c r="K49" i="53"/>
  <c r="K269" i="65"/>
  <c r="K51" i="52"/>
  <c r="K51" i="53"/>
  <c r="K277" i="66"/>
  <c r="K31" i="51"/>
  <c r="K266" i="70"/>
  <c r="K343" i="68"/>
  <c r="K257" i="71"/>
  <c r="K28" i="53"/>
  <c r="K270" i="69"/>
  <c r="K53" i="51"/>
  <c r="K8" i="51"/>
  <c r="K33" i="51"/>
  <c r="K276" i="67"/>
  <c r="K18" i="51"/>
  <c r="K128" i="53"/>
  <c r="K32" i="52"/>
  <c r="K267" i="72"/>
  <c r="K277" i="70"/>
  <c r="K125" i="53"/>
  <c r="K93" i="52"/>
  <c r="K346" i="68"/>
  <c r="K58" i="52"/>
  <c r="K59" i="52"/>
  <c r="K156" i="52"/>
  <c r="K148" i="53"/>
  <c r="K26" i="53"/>
  <c r="K268" i="70"/>
  <c r="K76" i="51"/>
  <c r="K28" i="51"/>
  <c r="K171" i="51"/>
  <c r="K78" i="53"/>
  <c r="K11" i="52"/>
  <c r="K71" i="53"/>
  <c r="K298" i="64"/>
  <c r="K65" i="51"/>
  <c r="K256" i="72"/>
  <c r="K86" i="51"/>
  <c r="K264" i="64"/>
  <c r="K129" i="51"/>
  <c r="K78" i="52"/>
  <c r="K169" i="52"/>
  <c r="K131" i="51"/>
  <c r="K75" i="51"/>
  <c r="K93" i="53"/>
  <c r="K33" i="52"/>
  <c r="K111" i="51"/>
  <c r="K174" i="52"/>
  <c r="K74" i="52"/>
  <c r="K133" i="51"/>
  <c r="K267" i="64"/>
  <c r="K116" i="52"/>
  <c r="K46" i="52"/>
  <c r="K165" i="52"/>
  <c r="K50" i="53"/>
  <c r="K256" i="71"/>
  <c r="K37" i="51"/>
  <c r="K83" i="51"/>
  <c r="K177" i="51"/>
  <c r="K168" i="51"/>
  <c r="K327" i="68"/>
  <c r="K98" i="51"/>
  <c r="K41" i="51"/>
  <c r="K169" i="51"/>
  <c r="K75" i="52"/>
  <c r="K163" i="52"/>
  <c r="K119" i="51"/>
  <c r="K166" i="51"/>
  <c r="K151" i="53"/>
  <c r="K154" i="52"/>
  <c r="K176" i="51"/>
  <c r="K251" i="66"/>
  <c r="K261" i="64"/>
  <c r="K170" i="51"/>
  <c r="K257" i="66"/>
  <c r="K21" i="53"/>
  <c r="K243" i="67"/>
  <c r="K13" i="53"/>
  <c r="K101" i="52"/>
  <c r="K176" i="52"/>
  <c r="K127" i="51"/>
  <c r="K152" i="51"/>
  <c r="K172" i="51"/>
  <c r="K141" i="51"/>
  <c r="K291" i="68"/>
  <c r="K120" i="52"/>
  <c r="K238" i="66"/>
  <c r="K15" i="51"/>
  <c r="K322" i="68"/>
  <c r="K60" i="51"/>
  <c r="K88" i="51"/>
  <c r="K122" i="52"/>
  <c r="K140" i="51"/>
  <c r="K35" i="52"/>
  <c r="K55" i="52"/>
  <c r="K98" i="52"/>
  <c r="K32" i="51"/>
  <c r="K235" i="65"/>
  <c r="K295" i="68"/>
  <c r="K150" i="51"/>
  <c r="K127" i="52"/>
  <c r="K155" i="51"/>
  <c r="K122" i="51"/>
  <c r="K20" i="53"/>
  <c r="K77" i="52"/>
  <c r="K257" i="64"/>
  <c r="K36" i="51"/>
  <c r="K118" i="52"/>
  <c r="K29" i="52"/>
  <c r="K26" i="52"/>
  <c r="K259" i="64"/>
  <c r="K235" i="66"/>
  <c r="K103" i="51"/>
  <c r="K248" i="72"/>
  <c r="K248" i="71"/>
  <c r="K271" i="67"/>
  <c r="K260" i="70"/>
  <c r="K279" i="69"/>
  <c r="K283" i="64"/>
  <c r="K264" i="70"/>
  <c r="K261" i="67"/>
  <c r="K280" i="65"/>
  <c r="K303" i="64"/>
  <c r="K241" i="69"/>
  <c r="K289" i="64"/>
  <c r="K237" i="69"/>
  <c r="K125" i="51"/>
  <c r="K239" i="70"/>
  <c r="K301" i="64"/>
  <c r="K253" i="71"/>
  <c r="K334" i="68"/>
  <c r="K348" i="68"/>
  <c r="K270" i="71"/>
  <c r="K258" i="69"/>
  <c r="K249" i="72"/>
  <c r="K256" i="67"/>
  <c r="K240" i="65"/>
  <c r="K232" i="65"/>
  <c r="K234" i="71"/>
  <c r="K239" i="66"/>
  <c r="K280" i="66"/>
  <c r="K239" i="69"/>
  <c r="K296" i="64"/>
  <c r="K260" i="72"/>
  <c r="K85" i="51"/>
  <c r="K287" i="68"/>
  <c r="K258" i="66"/>
  <c r="K248" i="69"/>
  <c r="K276" i="64"/>
  <c r="K230" i="71"/>
  <c r="K251" i="67"/>
  <c r="K246" i="71"/>
  <c r="K288" i="64"/>
  <c r="K285" i="64"/>
  <c r="K247" i="70"/>
  <c r="K256" i="70"/>
  <c r="K245" i="72"/>
  <c r="K254" i="67"/>
  <c r="K262" i="69"/>
  <c r="K253" i="72"/>
  <c r="K241" i="65"/>
  <c r="K243" i="72"/>
  <c r="K270" i="72"/>
  <c r="K63" i="51"/>
  <c r="K82" i="53"/>
  <c r="K254" i="70"/>
  <c r="K106" i="52"/>
  <c r="K4" i="53"/>
  <c r="K313" i="68"/>
  <c r="K233" i="72"/>
  <c r="K144" i="51"/>
  <c r="K223" i="71"/>
  <c r="K25" i="53"/>
  <c r="K319" i="68"/>
  <c r="K253" i="67"/>
  <c r="K232" i="70"/>
  <c r="K28" i="52"/>
  <c r="K4" i="51"/>
  <c r="K278" i="64"/>
  <c r="K164" i="52"/>
  <c r="K258" i="67"/>
  <c r="K228" i="72"/>
  <c r="K311" i="64"/>
  <c r="K259" i="69"/>
  <c r="K266" i="64"/>
  <c r="K252" i="70"/>
  <c r="K24" i="52"/>
  <c r="K124" i="51"/>
  <c r="K24" i="51"/>
  <c r="K240" i="71"/>
  <c r="K227" i="70"/>
  <c r="K281" i="68"/>
  <c r="K81" i="52"/>
  <c r="K43" i="51"/>
  <c r="K274" i="64"/>
  <c r="K105" i="52"/>
  <c r="K228" i="66"/>
  <c r="K220" i="72"/>
  <c r="K161" i="51"/>
  <c r="K81" i="53"/>
  <c r="K43" i="52"/>
  <c r="K43" i="53"/>
  <c r="K249" i="70"/>
  <c r="K265" i="66"/>
  <c r="K294" i="64"/>
  <c r="K237" i="72"/>
  <c r="K226" i="69"/>
  <c r="K227" i="67"/>
  <c r="K246" i="67"/>
  <c r="K264" i="66"/>
  <c r="K226" i="65"/>
  <c r="K32" i="15"/>
  <c r="K31" i="15"/>
  <c r="K30" i="15"/>
  <c r="K29" i="15"/>
  <c r="K28" i="15"/>
  <c r="K26" i="15"/>
  <c r="K25" i="15"/>
  <c r="K24" i="15"/>
  <c r="K22" i="15"/>
  <c r="K21" i="15"/>
  <c r="K20" i="15"/>
  <c r="K22" i="16"/>
  <c r="K12" i="16"/>
  <c r="K22" i="17"/>
  <c r="K21" i="17"/>
  <c r="K20" i="17"/>
  <c r="K19" i="17"/>
  <c r="K8" i="17"/>
  <c r="K7" i="17"/>
  <c r="K6" i="17"/>
  <c r="K18" i="15"/>
  <c r="K13" i="15"/>
  <c r="K12" i="15"/>
  <c r="K11" i="15"/>
  <c r="K10" i="15"/>
  <c r="K9" i="15"/>
  <c r="K8" i="15"/>
  <c r="K7" i="15"/>
  <c r="K6" i="15"/>
  <c r="K5" i="15"/>
  <c r="K25" i="16"/>
  <c r="K30" i="17"/>
  <c r="K29" i="17"/>
  <c r="K28" i="17"/>
  <c r="K32" i="16"/>
  <c r="K9" i="17"/>
  <c r="K19" i="15"/>
  <c r="K28" i="16"/>
  <c r="K6" i="16"/>
  <c r="K18" i="17"/>
  <c r="K5" i="16"/>
  <c r="K31" i="16"/>
  <c r="K13" i="16"/>
  <c r="K19" i="16"/>
  <c r="K21" i="16"/>
  <c r="K14" i="15"/>
  <c r="K8" i="16"/>
  <c r="K7" i="16"/>
  <c r="K14" i="16"/>
  <c r="K18" i="16"/>
  <c r="K10" i="16"/>
  <c r="K9" i="16"/>
  <c r="K11" i="16"/>
  <c r="K20" i="16"/>
  <c r="K5" i="17"/>
  <c r="K29" i="16"/>
  <c r="K30" i="16"/>
  <c r="K26" i="16"/>
  <c r="K24" i="16"/>
  <c r="K133" i="6"/>
  <c r="K123" i="29"/>
  <c r="K167" i="6"/>
  <c r="K143" i="6"/>
  <c r="K142" i="29"/>
  <c r="K139" i="29"/>
  <c r="M133" i="29"/>
  <c r="L4" i="17"/>
  <c r="K4" i="17"/>
  <c r="H17" i="15"/>
  <c r="I17" i="16"/>
  <c r="J15" i="15"/>
  <c r="O174" i="6"/>
  <c r="O150" i="6"/>
  <c r="O128" i="6"/>
  <c r="O161" i="6"/>
  <c r="O137" i="6"/>
  <c r="O125" i="6"/>
  <c r="O141" i="6"/>
  <c r="O165" i="6"/>
  <c r="O110" i="6"/>
  <c r="O134" i="29"/>
  <c r="O131" i="29"/>
  <c r="O125" i="29"/>
  <c r="O27" i="17"/>
  <c r="K16" i="15"/>
  <c r="H16" i="16"/>
  <c r="L17" i="15"/>
  <c r="K27" i="17"/>
  <c r="P150" i="6"/>
  <c r="P174" i="6"/>
  <c r="P128" i="6"/>
  <c r="P161" i="6"/>
  <c r="P137" i="6"/>
  <c r="P139" i="29"/>
  <c r="P127" i="29"/>
  <c r="P168" i="6"/>
  <c r="P144" i="6"/>
  <c r="P124" i="29"/>
  <c r="Q150" i="6"/>
  <c r="Q174" i="6"/>
  <c r="Q137" i="6"/>
  <c r="Q161" i="6"/>
  <c r="Q139" i="29"/>
  <c r="Q125" i="29"/>
  <c r="Q142" i="6"/>
  <c r="Q166" i="6"/>
  <c r="Q122" i="29"/>
  <c r="E133" i="6"/>
  <c r="E157" i="6"/>
  <c r="C174" i="6"/>
  <c r="C150" i="6"/>
  <c r="C128" i="6"/>
  <c r="C137" i="6"/>
  <c r="C161" i="6"/>
  <c r="C125" i="6"/>
  <c r="C110" i="6"/>
  <c r="C141" i="6"/>
  <c r="C165" i="6"/>
  <c r="C134" i="29"/>
  <c r="C128" i="29"/>
  <c r="E147" i="6"/>
  <c r="E171" i="6"/>
  <c r="E149" i="6"/>
  <c r="E173" i="6"/>
  <c r="E136" i="6"/>
  <c r="E160" i="6"/>
  <c r="E134" i="53"/>
  <c r="E172" i="53"/>
  <c r="E275" i="69"/>
  <c r="E271" i="71"/>
  <c r="E281" i="66"/>
  <c r="E252" i="69"/>
  <c r="E257" i="71"/>
  <c r="E129" i="53"/>
  <c r="E275" i="66"/>
  <c r="E122" i="53"/>
  <c r="E170" i="53"/>
  <c r="E171" i="53"/>
  <c r="E27" i="53"/>
  <c r="E8" i="53"/>
  <c r="E275" i="65"/>
  <c r="E132" i="53"/>
  <c r="E113" i="51"/>
  <c r="E111" i="53"/>
  <c r="E265" i="71"/>
  <c r="E34" i="53"/>
  <c r="E85" i="53"/>
  <c r="E115" i="53"/>
  <c r="E145" i="53"/>
  <c r="E277" i="70"/>
  <c r="E113" i="53"/>
  <c r="E268" i="71"/>
  <c r="E74" i="53"/>
  <c r="E108" i="53"/>
  <c r="E156" i="53"/>
  <c r="E113" i="52"/>
  <c r="E267" i="69"/>
  <c r="E146" i="53"/>
  <c r="E17" i="53"/>
  <c r="E274" i="69"/>
  <c r="E99" i="53"/>
  <c r="E119" i="53"/>
  <c r="E276" i="70"/>
  <c r="E107" i="53"/>
  <c r="E92" i="51"/>
  <c r="E86" i="51"/>
  <c r="E144" i="53"/>
  <c r="E276" i="67"/>
  <c r="E269" i="69"/>
  <c r="E257" i="72"/>
  <c r="E18" i="51"/>
  <c r="E132" i="52"/>
  <c r="E109" i="53"/>
  <c r="E93" i="51"/>
  <c r="E35" i="51"/>
  <c r="E266" i="72"/>
  <c r="E77" i="53"/>
  <c r="E299" i="64"/>
  <c r="E66" i="53"/>
  <c r="E47" i="53"/>
  <c r="E162" i="53"/>
  <c r="E106" i="53"/>
  <c r="E343" i="68"/>
  <c r="E253" i="69"/>
  <c r="E277" i="69"/>
  <c r="E27" i="52"/>
  <c r="E30" i="52"/>
  <c r="E229" i="66"/>
  <c r="E289" i="68"/>
  <c r="E79" i="52"/>
  <c r="E88" i="53"/>
  <c r="E135" i="52"/>
  <c r="E258" i="72"/>
  <c r="E257" i="66"/>
  <c r="E84" i="51"/>
  <c r="E83" i="51"/>
  <c r="E132" i="51"/>
  <c r="E97" i="51"/>
  <c r="E89" i="52"/>
  <c r="E238" i="66"/>
  <c r="E35" i="52"/>
  <c r="E241" i="70"/>
  <c r="E34" i="51"/>
  <c r="E57" i="51"/>
  <c r="E319" i="68"/>
  <c r="E25" i="51"/>
  <c r="E138" i="52"/>
  <c r="E74" i="52"/>
  <c r="E157" i="52"/>
  <c r="E50" i="52"/>
  <c r="E6" i="51"/>
  <c r="E140" i="51"/>
  <c r="E118" i="52"/>
  <c r="E279" i="67"/>
  <c r="E121" i="53"/>
  <c r="E268" i="67"/>
  <c r="E46" i="51"/>
  <c r="E20" i="53"/>
  <c r="E137" i="51"/>
  <c r="E233" i="72"/>
  <c r="E176" i="51"/>
  <c r="E46" i="52"/>
  <c r="E169" i="53"/>
  <c r="E30" i="53"/>
  <c r="E52" i="51"/>
  <c r="E71" i="53"/>
  <c r="E272" i="66"/>
  <c r="E156" i="52"/>
  <c r="E295" i="68"/>
  <c r="E239" i="65"/>
  <c r="E136" i="51"/>
  <c r="E90" i="52"/>
  <c r="E52" i="53"/>
  <c r="E286" i="68"/>
  <c r="E22" i="51"/>
  <c r="E135" i="51"/>
  <c r="E55" i="51"/>
  <c r="E58" i="52"/>
  <c r="E177" i="51"/>
  <c r="E31" i="52"/>
  <c r="E233" i="67"/>
  <c r="E59" i="53"/>
  <c r="E233" i="66"/>
  <c r="E74" i="51"/>
  <c r="E170" i="52"/>
  <c r="E172" i="52"/>
  <c r="E5" i="51"/>
  <c r="E234" i="70"/>
  <c r="E254" i="64"/>
  <c r="E126" i="51"/>
  <c r="E5" i="53"/>
  <c r="E140" i="53"/>
  <c r="E157" i="51"/>
  <c r="E166" i="51"/>
  <c r="E65" i="52"/>
  <c r="E270" i="69"/>
  <c r="E163" i="51"/>
  <c r="E137" i="52"/>
  <c r="E253" i="67"/>
  <c r="E59" i="51"/>
  <c r="E176" i="53"/>
  <c r="E169" i="52"/>
  <c r="E165" i="51"/>
  <c r="E94" i="51"/>
  <c r="E100" i="52"/>
  <c r="E228" i="65"/>
  <c r="E92" i="52"/>
  <c r="E145" i="51"/>
  <c r="E166" i="52"/>
  <c r="E242" i="67"/>
  <c r="E40" i="53"/>
  <c r="E243" i="66"/>
  <c r="E51" i="51"/>
  <c r="E270" i="70"/>
  <c r="E19" i="52"/>
  <c r="E37" i="51"/>
  <c r="E226" i="71"/>
  <c r="E159" i="52"/>
  <c r="E31" i="51"/>
  <c r="E37" i="52"/>
  <c r="E83" i="53"/>
  <c r="E293" i="68"/>
  <c r="E279" i="65"/>
  <c r="E284" i="68"/>
  <c r="E266" i="64"/>
  <c r="E66" i="51"/>
  <c r="E317" i="68"/>
  <c r="E252" i="65"/>
  <c r="E299" i="68"/>
  <c r="E231" i="71"/>
  <c r="E227" i="66"/>
  <c r="E258" i="70"/>
  <c r="E260" i="70"/>
  <c r="E310" i="64"/>
  <c r="E256" i="65"/>
  <c r="E234" i="72"/>
  <c r="E254" i="65"/>
  <c r="E291" i="68"/>
  <c r="E234" i="71"/>
  <c r="E231" i="72"/>
  <c r="E30" i="51"/>
  <c r="E270" i="65"/>
  <c r="E280" i="66"/>
  <c r="E255" i="66"/>
  <c r="E235" i="70"/>
  <c r="E241" i="67"/>
  <c r="E241" i="72"/>
  <c r="E237" i="65"/>
  <c r="E240" i="69"/>
  <c r="E228" i="72"/>
  <c r="E270" i="71"/>
  <c r="E260" i="64"/>
  <c r="E247" i="66"/>
  <c r="E237" i="70"/>
  <c r="E340" i="68"/>
  <c r="E320" i="68"/>
  <c r="E338" i="68"/>
  <c r="E257" i="69"/>
  <c r="E258" i="67"/>
  <c r="E125" i="52"/>
  <c r="E4" i="53"/>
  <c r="E239" i="71"/>
  <c r="E255" i="72"/>
  <c r="E44" i="52"/>
  <c r="E259" i="64"/>
  <c r="E248" i="66"/>
  <c r="E275" i="64"/>
  <c r="E261" i="66"/>
  <c r="E55" i="53"/>
  <c r="E297" i="64"/>
  <c r="E306" i="64"/>
  <c r="E264" i="71"/>
  <c r="E116" i="53"/>
  <c r="E16" i="53"/>
  <c r="E155" i="53"/>
  <c r="E274" i="67"/>
  <c r="E330" i="68"/>
  <c r="E153" i="53"/>
  <c r="E281" i="65"/>
  <c r="E18" i="53"/>
  <c r="E57" i="53"/>
  <c r="E233" i="69"/>
  <c r="E173" i="53"/>
  <c r="E131" i="53"/>
  <c r="E165" i="53"/>
  <c r="E73" i="53"/>
  <c r="E133" i="53"/>
  <c r="E56" i="53"/>
  <c r="E137" i="53"/>
  <c r="E141" i="53"/>
  <c r="E234" i="69"/>
  <c r="E53" i="53"/>
  <c r="E14" i="53"/>
  <c r="E254" i="69"/>
  <c r="E79" i="53"/>
  <c r="E110" i="53"/>
  <c r="E274" i="66"/>
  <c r="E46" i="53"/>
  <c r="E29" i="53"/>
  <c r="E344" i="68"/>
  <c r="E97" i="53"/>
  <c r="E114" i="51"/>
  <c r="E277" i="66"/>
  <c r="E276" i="66"/>
  <c r="E112" i="53"/>
  <c r="E102" i="51"/>
  <c r="E12" i="51"/>
  <c r="E17" i="51"/>
  <c r="E266" i="70"/>
  <c r="E7" i="53"/>
  <c r="E100" i="53"/>
  <c r="E276" i="65"/>
  <c r="E45" i="51"/>
  <c r="E28" i="53"/>
  <c r="E271" i="70"/>
  <c r="E148" i="53"/>
  <c r="E103" i="51"/>
  <c r="E27" i="51"/>
  <c r="E21" i="51"/>
  <c r="E125" i="53"/>
  <c r="E271" i="69"/>
  <c r="E77" i="51"/>
  <c r="E331" i="68"/>
  <c r="E16" i="51"/>
  <c r="E269" i="67"/>
  <c r="E272" i="69"/>
  <c r="E232" i="65"/>
  <c r="E253" i="66"/>
  <c r="E116" i="52"/>
  <c r="E267" i="64"/>
  <c r="E251" i="67"/>
  <c r="E168" i="52"/>
  <c r="E76" i="52"/>
  <c r="E78" i="53"/>
  <c r="E12" i="52"/>
  <c r="E85" i="51"/>
  <c r="E176" i="52"/>
  <c r="E64" i="51"/>
  <c r="E75" i="52"/>
  <c r="E39" i="51"/>
  <c r="E59" i="52"/>
  <c r="E130" i="52"/>
  <c r="E141" i="52"/>
  <c r="E165" i="52"/>
  <c r="E272" i="67"/>
  <c r="E96" i="52"/>
  <c r="E171" i="52"/>
  <c r="E268" i="65"/>
  <c r="E71" i="51"/>
  <c r="E29" i="51"/>
  <c r="E129" i="52"/>
  <c r="E34" i="52"/>
  <c r="E124" i="53"/>
  <c r="E121" i="51"/>
  <c r="E287" i="68"/>
  <c r="E172" i="51"/>
  <c r="E235" i="66"/>
  <c r="E251" i="72"/>
  <c r="E152" i="52"/>
  <c r="E119" i="52"/>
  <c r="E161" i="53"/>
  <c r="E88" i="51"/>
  <c r="E167" i="51"/>
  <c r="E297" i="68"/>
  <c r="E141" i="51"/>
  <c r="E163" i="52"/>
  <c r="E19" i="51"/>
  <c r="E253" i="65"/>
  <c r="E168" i="53"/>
  <c r="E72" i="52"/>
  <c r="E300" i="68"/>
  <c r="E41" i="52"/>
  <c r="E118" i="51"/>
  <c r="E78" i="52"/>
  <c r="E6" i="52"/>
  <c r="E260" i="66"/>
  <c r="E19" i="53"/>
  <c r="E69" i="53"/>
  <c r="E102" i="52"/>
  <c r="E26" i="52"/>
  <c r="E148" i="52"/>
  <c r="E271" i="64"/>
  <c r="E236" i="67"/>
  <c r="E52" i="52"/>
  <c r="E108" i="52"/>
  <c r="E269" i="71"/>
  <c r="E88" i="52"/>
  <c r="E232" i="69"/>
  <c r="E149" i="52"/>
  <c r="E150" i="51"/>
  <c r="E101" i="52"/>
  <c r="E91" i="52"/>
  <c r="E257" i="70"/>
  <c r="E48" i="52"/>
  <c r="E98" i="52"/>
  <c r="E167" i="53"/>
  <c r="E29" i="52"/>
  <c r="E38" i="52"/>
  <c r="E126" i="52"/>
  <c r="E33" i="52"/>
  <c r="E56" i="52"/>
  <c r="E174" i="52"/>
  <c r="E167" i="52"/>
  <c r="E150" i="52"/>
  <c r="E153" i="51"/>
  <c r="E10" i="53"/>
  <c r="E91" i="51"/>
  <c r="E117" i="51"/>
  <c r="E238" i="70"/>
  <c r="E50" i="53"/>
  <c r="E99" i="51"/>
  <c r="E175" i="51"/>
  <c r="E255" i="64"/>
  <c r="E260" i="69"/>
  <c r="E149" i="53"/>
  <c r="E169" i="51"/>
  <c r="E69" i="52"/>
  <c r="E323" i="68"/>
  <c r="E17" i="52"/>
  <c r="E151" i="53"/>
  <c r="E31" i="53"/>
  <c r="E13" i="51"/>
  <c r="E9" i="52"/>
  <c r="E280" i="67"/>
  <c r="E346" i="68"/>
  <c r="E47" i="52"/>
  <c r="E253" i="70"/>
  <c r="E262" i="69"/>
  <c r="E281" i="64"/>
  <c r="E280" i="65"/>
  <c r="E292" i="64"/>
  <c r="E241" i="65"/>
  <c r="E268" i="64"/>
  <c r="E4" i="51"/>
  <c r="E240" i="66"/>
  <c r="E229" i="71"/>
  <c r="E348" i="68"/>
  <c r="E232" i="72"/>
  <c r="E284" i="64"/>
  <c r="E262" i="65"/>
  <c r="E251" i="70"/>
  <c r="E162" i="52"/>
  <c r="E44" i="51"/>
  <c r="E288" i="64"/>
  <c r="E270" i="66"/>
  <c r="E241" i="66"/>
  <c r="E242" i="70"/>
  <c r="E250" i="72"/>
  <c r="E264" i="70"/>
  <c r="E312" i="68"/>
  <c r="E252" i="67"/>
  <c r="E260" i="67"/>
  <c r="E229" i="69"/>
  <c r="E239" i="69"/>
  <c r="E242" i="71"/>
  <c r="E310" i="68"/>
  <c r="E225" i="71"/>
  <c r="E144" i="52"/>
  <c r="E261" i="69"/>
  <c r="E271" i="65"/>
  <c r="E280" i="69"/>
  <c r="E262" i="70"/>
  <c r="E230" i="72"/>
  <c r="E250" i="71"/>
  <c r="E252" i="66"/>
  <c r="E146" i="52"/>
  <c r="E239" i="70"/>
  <c r="E273" i="66"/>
  <c r="E109" i="51"/>
  <c r="E233" i="70"/>
  <c r="E147" i="53"/>
  <c r="E159" i="53"/>
  <c r="E86" i="53"/>
  <c r="E274" i="70"/>
  <c r="E177" i="53"/>
  <c r="E305" i="64"/>
  <c r="E267" i="72"/>
  <c r="E114" i="52"/>
  <c r="E22" i="53"/>
  <c r="E84" i="53"/>
  <c r="E135" i="53"/>
  <c r="E281" i="69"/>
  <c r="E126" i="53"/>
  <c r="E115" i="51"/>
  <c r="E112" i="52"/>
  <c r="E265" i="72"/>
  <c r="E127" i="53"/>
  <c r="E163" i="53"/>
  <c r="E278" i="69"/>
  <c r="E35" i="53"/>
  <c r="E112" i="51"/>
  <c r="E274" i="65"/>
  <c r="E267" i="65"/>
  <c r="E36" i="53"/>
  <c r="E235" i="69"/>
  <c r="E15" i="53"/>
  <c r="E95" i="53"/>
  <c r="E281" i="70"/>
  <c r="E152" i="53"/>
  <c r="E267" i="70"/>
  <c r="E6" i="53"/>
  <c r="E115" i="52"/>
  <c r="E48" i="53"/>
  <c r="E332" i="68"/>
  <c r="E103" i="53"/>
  <c r="E275" i="67"/>
  <c r="E278" i="65"/>
  <c r="E41" i="51"/>
  <c r="E120" i="51"/>
  <c r="E269" i="70"/>
  <c r="E120" i="52"/>
  <c r="E276" i="69"/>
  <c r="E308" i="64"/>
  <c r="E347" i="68"/>
  <c r="E269" i="65"/>
  <c r="E277" i="65"/>
  <c r="E48" i="51"/>
  <c r="E96" i="51"/>
  <c r="E136" i="53"/>
  <c r="E273" i="70"/>
  <c r="E75" i="51"/>
  <c r="E100" i="51"/>
  <c r="E266" i="69"/>
  <c r="E128" i="53"/>
  <c r="E20" i="51"/>
  <c r="E39" i="52"/>
  <c r="E268" i="72"/>
  <c r="E10" i="51"/>
  <c r="E237" i="67"/>
  <c r="E15" i="51"/>
  <c r="E278" i="64"/>
  <c r="E296" i="68"/>
  <c r="E95" i="52"/>
  <c r="E51" i="52"/>
  <c r="E20" i="52"/>
  <c r="E148" i="51"/>
  <c r="E33" i="51"/>
  <c r="E270" i="67"/>
  <c r="E140" i="52"/>
  <c r="E68" i="52"/>
  <c r="E265" i="70"/>
  <c r="E153" i="52"/>
  <c r="E14" i="52"/>
  <c r="E70" i="51"/>
  <c r="E101" i="51"/>
  <c r="E127" i="51"/>
  <c r="E158" i="51"/>
  <c r="E175" i="52"/>
  <c r="E99" i="52"/>
  <c r="E111" i="51"/>
  <c r="E32" i="52"/>
  <c r="E157" i="53"/>
  <c r="E116" i="51"/>
  <c r="E47" i="51"/>
  <c r="E269" i="64"/>
  <c r="E95" i="51"/>
  <c r="E89" i="51"/>
  <c r="E93" i="53"/>
  <c r="E260" i="72"/>
  <c r="E234" i="67"/>
  <c r="E133" i="51"/>
  <c r="E257" i="64"/>
  <c r="E239" i="66"/>
  <c r="E79" i="51"/>
  <c r="E158" i="52"/>
  <c r="E60" i="52"/>
  <c r="E57" i="52"/>
  <c r="E145" i="52"/>
  <c r="E156" i="51"/>
  <c r="E94" i="53"/>
  <c r="E151" i="52"/>
  <c r="E53" i="51"/>
  <c r="E84" i="52"/>
  <c r="E98" i="51"/>
  <c r="E50" i="51"/>
  <c r="E173" i="51"/>
  <c r="E279" i="70"/>
  <c r="E143" i="53"/>
  <c r="E22" i="52"/>
  <c r="E8" i="52"/>
  <c r="E86" i="52"/>
  <c r="E238" i="65"/>
  <c r="E53" i="52"/>
  <c r="E298" i="64"/>
  <c r="E166" i="53"/>
  <c r="E250" i="65"/>
  <c r="E131" i="51"/>
  <c r="E237" i="66"/>
  <c r="E108" i="51"/>
  <c r="E150" i="53"/>
  <c r="E131" i="52"/>
  <c r="E170" i="51"/>
  <c r="E242" i="66"/>
  <c r="E173" i="52"/>
  <c r="E311" i="68"/>
  <c r="E68" i="53"/>
  <c r="E9" i="53"/>
  <c r="E158" i="53"/>
  <c r="E16" i="52"/>
  <c r="E11" i="53"/>
  <c r="E40" i="51"/>
  <c r="E15" i="52"/>
  <c r="E147" i="51"/>
  <c r="E229" i="65"/>
  <c r="E94" i="52"/>
  <c r="E134" i="51"/>
  <c r="E110" i="52"/>
  <c r="E248" i="72"/>
  <c r="E122" i="52"/>
  <c r="E250" i="66"/>
  <c r="E177" i="52"/>
  <c r="E155" i="51"/>
  <c r="E121" i="52"/>
  <c r="E147" i="52"/>
  <c r="E78" i="51"/>
  <c r="E159" i="51"/>
  <c r="E18" i="52"/>
  <c r="E11" i="52"/>
  <c r="E154" i="52"/>
  <c r="E51" i="53"/>
  <c r="E244" i="71"/>
  <c r="E130" i="51"/>
  <c r="E97" i="52"/>
  <c r="E129" i="51"/>
  <c r="E164" i="51"/>
  <c r="E252" i="70"/>
  <c r="E24" i="51"/>
  <c r="E247" i="65"/>
  <c r="E232" i="70"/>
  <c r="E227" i="72"/>
  <c r="E309" i="68"/>
  <c r="E231" i="69"/>
  <c r="E228" i="71"/>
  <c r="E259" i="67"/>
  <c r="E308" i="68"/>
  <c r="E261" i="64"/>
  <c r="E246" i="72"/>
  <c r="E318" i="68"/>
  <c r="E231" i="70"/>
  <c r="E261" i="65"/>
  <c r="E285" i="64"/>
  <c r="E63" i="53"/>
  <c r="E315" i="68"/>
  <c r="E227" i="71"/>
  <c r="E251" i="65"/>
  <c r="E312" i="64"/>
  <c r="E336" i="68"/>
  <c r="E240" i="65"/>
  <c r="E254" i="66"/>
  <c r="E237" i="69"/>
  <c r="E235" i="65"/>
  <c r="E223" i="72"/>
  <c r="E333" i="68"/>
  <c r="E259" i="70"/>
  <c r="E28" i="52"/>
  <c r="E235" i="71"/>
  <c r="E243" i="72"/>
  <c r="E243" i="70"/>
  <c r="E260" i="71"/>
  <c r="E248" i="65"/>
  <c r="E262" i="66"/>
  <c r="E256" i="69"/>
  <c r="E234" i="66"/>
  <c r="E263" i="72"/>
  <c r="E241" i="69"/>
  <c r="E235" i="72"/>
  <c r="E321" i="68"/>
  <c r="E4" i="52"/>
  <c r="E106" i="52"/>
  <c r="E223" i="71"/>
  <c r="E270" i="72"/>
  <c r="E236" i="69"/>
  <c r="E76" i="53"/>
  <c r="E60" i="53"/>
  <c r="E267" i="66"/>
  <c r="E278" i="70"/>
  <c r="E54" i="53"/>
  <c r="E41" i="53"/>
  <c r="E75" i="53"/>
  <c r="E118" i="53"/>
  <c r="E278" i="67"/>
  <c r="E349" i="68"/>
  <c r="E72" i="53"/>
  <c r="E91" i="53"/>
  <c r="E342" i="68"/>
  <c r="E337" i="68"/>
  <c r="E341" i="68"/>
  <c r="E114" i="53"/>
  <c r="E101" i="53"/>
  <c r="E271" i="72"/>
  <c r="E38" i="53"/>
  <c r="E278" i="66"/>
  <c r="E264" i="72"/>
  <c r="E281" i="67"/>
  <c r="E269" i="66"/>
  <c r="E98" i="53"/>
  <c r="E65" i="53"/>
  <c r="E96" i="53"/>
  <c r="E275" i="70"/>
  <c r="E67" i="53"/>
  <c r="E313" i="64"/>
  <c r="E154" i="53"/>
  <c r="E259" i="71"/>
  <c r="E309" i="64"/>
  <c r="E117" i="53"/>
  <c r="E174" i="53"/>
  <c r="E37" i="53"/>
  <c r="E267" i="67"/>
  <c r="E138" i="53"/>
  <c r="E60" i="51"/>
  <c r="E65" i="51"/>
  <c r="E255" i="69"/>
  <c r="E258" i="71"/>
  <c r="E259" i="72"/>
  <c r="E268" i="66"/>
  <c r="E345" i="68"/>
  <c r="E256" i="71"/>
  <c r="E273" i="69"/>
  <c r="E73" i="51"/>
  <c r="E54" i="51"/>
  <c r="E266" i="71"/>
  <c r="E277" i="67"/>
  <c r="E307" i="64"/>
  <c r="E58" i="53"/>
  <c r="E26" i="51"/>
  <c r="E164" i="53"/>
  <c r="E14" i="51"/>
  <c r="E38" i="51"/>
  <c r="E267" i="71"/>
  <c r="E111" i="52"/>
  <c r="E256" i="72"/>
  <c r="E76" i="51"/>
  <c r="E265" i="69"/>
  <c r="E264" i="64"/>
  <c r="E10" i="52"/>
  <c r="E151" i="51"/>
  <c r="E154" i="51"/>
  <c r="E251" i="69"/>
  <c r="E49" i="53"/>
  <c r="E70" i="52"/>
  <c r="E93" i="52"/>
  <c r="E152" i="51"/>
  <c r="E105" i="53"/>
  <c r="E127" i="52"/>
  <c r="E71" i="52"/>
  <c r="E102" i="53"/>
  <c r="E89" i="53"/>
  <c r="E13" i="52"/>
  <c r="E54" i="52"/>
  <c r="E39" i="53"/>
  <c r="E12" i="53"/>
  <c r="E155" i="52"/>
  <c r="E5" i="52"/>
  <c r="E49" i="52"/>
  <c r="E90" i="51"/>
  <c r="E21" i="52"/>
  <c r="E87" i="52"/>
  <c r="E26" i="53"/>
  <c r="E244" i="72"/>
  <c r="E303" i="64"/>
  <c r="E228" i="66"/>
  <c r="E269" i="72"/>
  <c r="E103" i="52"/>
  <c r="E32" i="51"/>
  <c r="E139" i="52"/>
  <c r="E257" i="65"/>
  <c r="E64" i="52"/>
  <c r="E58" i="51"/>
  <c r="E32" i="53"/>
  <c r="E13" i="53"/>
  <c r="E136" i="52"/>
  <c r="E56" i="51"/>
  <c r="E288" i="68"/>
  <c r="E262" i="64"/>
  <c r="E45" i="53"/>
  <c r="E133" i="52"/>
  <c r="E120" i="53"/>
  <c r="E138" i="51"/>
  <c r="E67" i="52"/>
  <c r="E272" i="70"/>
  <c r="E171" i="51"/>
  <c r="E55" i="52"/>
  <c r="E250" i="67"/>
  <c r="E11" i="51"/>
  <c r="E174" i="51"/>
  <c r="E122" i="51"/>
  <c r="E110" i="51"/>
  <c r="E279" i="66"/>
  <c r="E233" i="65"/>
  <c r="E149" i="51"/>
  <c r="E40" i="52"/>
  <c r="E175" i="53"/>
  <c r="E45" i="52"/>
  <c r="E134" i="52"/>
  <c r="E36" i="51"/>
  <c r="E33" i="53"/>
  <c r="E243" i="65"/>
  <c r="E139" i="53"/>
  <c r="E139" i="51"/>
  <c r="E73" i="52"/>
  <c r="E268" i="69"/>
  <c r="E130" i="53"/>
  <c r="E21" i="53"/>
  <c r="E263" i="64"/>
  <c r="E90" i="53"/>
  <c r="E69" i="51"/>
  <c r="E92" i="53"/>
  <c r="E119" i="51"/>
  <c r="E322" i="68"/>
  <c r="E77" i="52"/>
  <c r="E268" i="70"/>
  <c r="E87" i="53"/>
  <c r="E168" i="51"/>
  <c r="E248" i="71"/>
  <c r="E64" i="53"/>
  <c r="E107" i="52"/>
  <c r="E67" i="51"/>
  <c r="E72" i="51"/>
  <c r="E224" i="72"/>
  <c r="E117" i="52"/>
  <c r="E107" i="51"/>
  <c r="E8" i="51"/>
  <c r="E279" i="69"/>
  <c r="E70" i="53"/>
  <c r="E83" i="52"/>
  <c r="E36" i="52"/>
  <c r="E224" i="71"/>
  <c r="E226" i="72"/>
  <c r="E255" i="70"/>
  <c r="E291" i="64"/>
  <c r="E82" i="52"/>
  <c r="E231" i="66"/>
  <c r="E87" i="51"/>
  <c r="E229" i="72"/>
  <c r="E253" i="71"/>
  <c r="E252" i="72"/>
  <c r="E313" i="68"/>
  <c r="E162" i="51"/>
  <c r="E339" i="68"/>
  <c r="E279" i="64"/>
  <c r="E314" i="68"/>
  <c r="E259" i="65"/>
  <c r="E239" i="67"/>
  <c r="E261" i="70"/>
  <c r="E227" i="65"/>
  <c r="E266" i="65"/>
  <c r="E231" i="65"/>
  <c r="E250" i="70"/>
  <c r="E256" i="66"/>
  <c r="E287" i="64"/>
  <c r="E262" i="72"/>
  <c r="E301" i="64"/>
  <c r="E335" i="68"/>
  <c r="E238" i="67"/>
  <c r="E255" i="67"/>
  <c r="E221" i="72"/>
  <c r="E82" i="51"/>
  <c r="E28" i="51"/>
  <c r="E106" i="51"/>
  <c r="E44" i="53"/>
  <c r="E238" i="69"/>
  <c r="E289" i="64"/>
  <c r="E316" i="68"/>
  <c r="E245" i="71"/>
  <c r="E280" i="70"/>
  <c r="E258" i="69"/>
  <c r="E125" i="51"/>
  <c r="E242" i="69"/>
  <c r="E229" i="70"/>
  <c r="E109" i="52"/>
  <c r="E327" i="68"/>
  <c r="E259" i="66"/>
  <c r="E283" i="64"/>
  <c r="E68" i="51"/>
  <c r="E249" i="72"/>
  <c r="E266" i="66"/>
  <c r="E228" i="70"/>
  <c r="E128" i="52"/>
  <c r="E271" i="66"/>
  <c r="E243" i="69"/>
  <c r="E225" i="72"/>
  <c r="E240" i="70"/>
  <c r="E280" i="64"/>
  <c r="E247" i="70"/>
  <c r="E251" i="66"/>
  <c r="E146" i="51"/>
  <c r="E262" i="67"/>
  <c r="E325" i="68"/>
  <c r="E277" i="64"/>
  <c r="E290" i="68"/>
  <c r="E304" i="64"/>
  <c r="E7" i="52"/>
  <c r="E245" i="72"/>
  <c r="E259" i="69"/>
  <c r="E63" i="52"/>
  <c r="E257" i="67"/>
  <c r="E25" i="52"/>
  <c r="E246" i="71"/>
  <c r="E285" i="68"/>
  <c r="E249" i="65"/>
  <c r="E24" i="52"/>
  <c r="E266" i="67"/>
  <c r="E161" i="51"/>
  <c r="E43" i="52"/>
  <c r="E105" i="52"/>
  <c r="E247" i="67"/>
  <c r="E3" i="52"/>
  <c r="E105" i="51"/>
  <c r="E329" i="68"/>
  <c r="E161" i="52"/>
  <c r="E258" i="64"/>
  <c r="E24" i="53"/>
  <c r="E246" i="66"/>
  <c r="E43" i="51"/>
  <c r="E227" i="70"/>
  <c r="E230" i="69"/>
  <c r="E279" i="68"/>
  <c r="E265" i="67"/>
  <c r="E219" i="71"/>
  <c r="E304" i="68"/>
  <c r="E294" i="64"/>
  <c r="E245" i="67"/>
  <c r="E144" i="51"/>
  <c r="E271" i="67"/>
  <c r="E292" i="68"/>
  <c r="E231" i="67"/>
  <c r="E85" i="52"/>
  <c r="E258" i="65"/>
  <c r="E241" i="71"/>
  <c r="E256" i="70"/>
  <c r="E301" i="68"/>
  <c r="E247" i="71"/>
  <c r="E270" i="64"/>
  <c r="E242" i="65"/>
  <c r="E252" i="71"/>
  <c r="E63" i="51"/>
  <c r="E263" i="71"/>
  <c r="E265" i="64"/>
  <c r="E254" i="67"/>
  <c r="E294" i="68"/>
  <c r="E66" i="52"/>
  <c r="E236" i="66"/>
  <c r="E248" i="70"/>
  <c r="E324" i="68"/>
  <c r="E230" i="71"/>
  <c r="E249" i="67"/>
  <c r="E261" i="71"/>
  <c r="E286" i="64"/>
  <c r="E248" i="67"/>
  <c r="E62" i="52"/>
  <c r="E230" i="66"/>
  <c r="E3" i="51"/>
  <c r="E3" i="53"/>
  <c r="E282" i="68"/>
  <c r="E43" i="53"/>
  <c r="E305" i="68"/>
  <c r="E81" i="53"/>
  <c r="E246" i="65"/>
  <c r="E281" i="68"/>
  <c r="E306" i="68"/>
  <c r="E124" i="51"/>
  <c r="E62" i="53"/>
  <c r="E249" i="70"/>
  <c r="E143" i="51"/>
  <c r="E226" i="69"/>
  <c r="E237" i="71"/>
  <c r="E246" i="67"/>
  <c r="E237" i="72"/>
  <c r="E280" i="68"/>
  <c r="E226" i="66"/>
  <c r="E226" i="67"/>
  <c r="E240" i="67"/>
  <c r="E232" i="71"/>
  <c r="E49" i="51"/>
  <c r="E128" i="51"/>
  <c r="E248" i="69"/>
  <c r="E303" i="68"/>
  <c r="E298" i="68"/>
  <c r="E247" i="72"/>
  <c r="E239" i="72"/>
  <c r="E9" i="51"/>
  <c r="E256" i="64"/>
  <c r="E235" i="67"/>
  <c r="E290" i="64"/>
  <c r="E302" i="64"/>
  <c r="E300" i="64"/>
  <c r="E260" i="65"/>
  <c r="E236" i="65"/>
  <c r="E233" i="71"/>
  <c r="E261" i="72"/>
  <c r="E249" i="66"/>
  <c r="E221" i="71"/>
  <c r="E273" i="65"/>
  <c r="E164" i="52"/>
  <c r="E82" i="53"/>
  <c r="E282" i="64"/>
  <c r="E261" i="67"/>
  <c r="E222" i="71"/>
  <c r="E230" i="70"/>
  <c r="E283" i="68"/>
  <c r="E246" i="70"/>
  <c r="E265" i="66"/>
  <c r="E230" i="67"/>
  <c r="E274" i="64"/>
  <c r="E238" i="71"/>
  <c r="E81" i="51"/>
  <c r="E81" i="52"/>
  <c r="E220" i="72"/>
  <c r="E143" i="52"/>
  <c r="E229" i="67"/>
  <c r="E232" i="66"/>
  <c r="E222" i="72"/>
  <c r="E240" i="71"/>
  <c r="E328" i="68"/>
  <c r="E227" i="67"/>
  <c r="E245" i="65"/>
  <c r="E226" i="65"/>
  <c r="E245" i="69"/>
  <c r="E273" i="64"/>
  <c r="E264" i="67"/>
  <c r="E255" i="65"/>
  <c r="E254" i="70"/>
  <c r="E276" i="64"/>
  <c r="E273" i="67"/>
  <c r="E243" i="71"/>
  <c r="E234" i="65"/>
  <c r="E258" i="66"/>
  <c r="E253" i="64"/>
  <c r="E311" i="64"/>
  <c r="E296" i="64"/>
  <c r="E253" i="72"/>
  <c r="E262" i="71"/>
  <c r="E334" i="68"/>
  <c r="E250" i="69"/>
  <c r="E264" i="69"/>
  <c r="E251" i="71"/>
  <c r="E243" i="67"/>
  <c r="E236" i="70"/>
  <c r="E7" i="51"/>
  <c r="E242" i="72"/>
  <c r="E25" i="53"/>
  <c r="E249" i="71"/>
  <c r="E272" i="65"/>
  <c r="E247" i="69"/>
  <c r="E228" i="69"/>
  <c r="E256" i="67"/>
  <c r="E124" i="52"/>
  <c r="E249" i="69"/>
  <c r="E220" i="71"/>
  <c r="E265" i="65"/>
  <c r="E246" i="69"/>
  <c r="E227" i="69"/>
  <c r="E230" i="65"/>
  <c r="E238" i="72"/>
  <c r="E295" i="64"/>
  <c r="E252" i="64"/>
  <c r="E228" i="67"/>
  <c r="E240" i="72"/>
  <c r="E255" i="71"/>
  <c r="E62" i="51"/>
  <c r="E232" i="67"/>
  <c r="E307" i="68"/>
  <c r="E264" i="65"/>
  <c r="E226" i="70"/>
  <c r="E245" i="70"/>
  <c r="E219" i="72"/>
  <c r="E245" i="66"/>
  <c r="E264" i="66"/>
  <c r="E7" i="16"/>
  <c r="E22" i="16"/>
  <c r="E5" i="17"/>
  <c r="E21" i="17"/>
  <c r="E30" i="17"/>
  <c r="E5" i="15"/>
  <c r="E9" i="15"/>
  <c r="E13" i="15"/>
  <c r="E20" i="15"/>
  <c r="E25" i="15"/>
  <c r="E30" i="15"/>
  <c r="E9" i="17"/>
  <c r="E10" i="16"/>
  <c r="E18" i="16"/>
  <c r="E28" i="16"/>
  <c r="E16" i="16"/>
  <c r="E19" i="16"/>
  <c r="E9" i="16"/>
  <c r="E30" i="16"/>
  <c r="E6" i="16"/>
  <c r="E13" i="16"/>
  <c r="E6" i="17"/>
  <c r="E5" i="16"/>
  <c r="E31" i="16"/>
  <c r="E22" i="17"/>
  <c r="E6" i="15"/>
  <c r="E10" i="15"/>
  <c r="E14" i="15"/>
  <c r="E21" i="15"/>
  <c r="E26" i="15"/>
  <c r="E31" i="15"/>
  <c r="E18" i="17"/>
  <c r="E11" i="16"/>
  <c r="E21" i="16"/>
  <c r="E29" i="16"/>
  <c r="E19" i="17"/>
  <c r="E28" i="17"/>
  <c r="E7" i="15"/>
  <c r="E11" i="15"/>
  <c r="E18" i="15"/>
  <c r="E22" i="15"/>
  <c r="E28" i="15"/>
  <c r="E32" i="15"/>
  <c r="E7" i="17"/>
  <c r="E12" i="16"/>
  <c r="E24" i="16"/>
  <c r="E32" i="16"/>
  <c r="E20" i="16"/>
  <c r="E8" i="16"/>
  <c r="E26" i="16"/>
  <c r="E20" i="17"/>
  <c r="E29" i="17"/>
  <c r="E8" i="15"/>
  <c r="E12" i="15"/>
  <c r="E19" i="15"/>
  <c r="E24" i="15"/>
  <c r="E29" i="15"/>
  <c r="E8" i="17"/>
  <c r="E14" i="16"/>
  <c r="E25" i="16"/>
  <c r="E122" i="29"/>
  <c r="E139" i="29"/>
  <c r="E125" i="6"/>
  <c r="E141" i="6"/>
  <c r="E110" i="6"/>
  <c r="E165" i="6"/>
  <c r="E127" i="29"/>
  <c r="E134" i="29"/>
  <c r="N152" i="6"/>
  <c r="N176" i="6"/>
  <c r="N148" i="6"/>
  <c r="N172" i="6"/>
  <c r="N126" i="6"/>
  <c r="N135" i="6"/>
  <c r="N159" i="6"/>
  <c r="N139" i="29"/>
  <c r="N128" i="6"/>
  <c r="N144" i="6"/>
  <c r="N168" i="6"/>
  <c r="N125" i="29"/>
  <c r="Q17" i="17"/>
  <c r="D15" i="16"/>
  <c r="C133" i="6"/>
  <c r="J27" i="17"/>
  <c r="D27" i="16"/>
  <c r="D4" i="15"/>
  <c r="K17" i="15"/>
  <c r="I27" i="16"/>
  <c r="K156" i="6"/>
  <c r="H3" i="17"/>
  <c r="B156" i="6"/>
  <c r="C78" i="39"/>
  <c r="Q156" i="6"/>
  <c r="I3" i="17"/>
  <c r="F3" i="17"/>
  <c r="E156" i="6"/>
  <c r="K170" i="6"/>
  <c r="J132" i="6"/>
  <c r="L3" i="16"/>
  <c r="H3" i="27"/>
  <c r="L3" i="28"/>
  <c r="O3" i="26"/>
  <c r="Q3" i="16"/>
  <c r="E3" i="17"/>
  <c r="F156" i="6"/>
  <c r="F132" i="6"/>
  <c r="Q3" i="26"/>
  <c r="F3" i="26"/>
  <c r="D3" i="27"/>
  <c r="M3" i="26"/>
  <c r="D3" i="26"/>
  <c r="H132" i="6"/>
  <c r="H156" i="6"/>
  <c r="I3" i="27"/>
  <c r="B3" i="16"/>
  <c r="O3" i="28"/>
  <c r="Q3" i="28"/>
  <c r="G3" i="17"/>
  <c r="B3" i="15"/>
  <c r="G3" i="27"/>
  <c r="D3" i="16"/>
  <c r="I3" i="16"/>
  <c r="K3" i="28"/>
  <c r="L3" i="15"/>
  <c r="Q3" i="27"/>
  <c r="J3" i="26"/>
  <c r="P3" i="28"/>
  <c r="N3" i="27"/>
  <c r="M3" i="17"/>
  <c r="P3" i="16"/>
  <c r="N156" i="6"/>
  <c r="N132" i="6"/>
  <c r="K3" i="26"/>
  <c r="O3" i="16"/>
  <c r="H3" i="16"/>
  <c r="N3" i="26"/>
  <c r="O3" i="27"/>
  <c r="K3" i="15"/>
  <c r="G3" i="16"/>
  <c r="O3" i="15"/>
  <c r="I3" i="28"/>
  <c r="C3" i="15"/>
  <c r="E3" i="27"/>
  <c r="F3" i="27"/>
  <c r="K3" i="17"/>
  <c r="F3" i="15"/>
  <c r="I3" i="15"/>
  <c r="G3" i="28"/>
  <c r="P3" i="15"/>
  <c r="N3" i="16"/>
  <c r="Q3" i="15"/>
  <c r="K3" i="27"/>
  <c r="M3" i="16"/>
  <c r="P3" i="27"/>
  <c r="J3" i="16"/>
  <c r="P3" i="26"/>
  <c r="J3" i="15"/>
  <c r="G3" i="15"/>
  <c r="C3" i="16"/>
  <c r="L3" i="27"/>
  <c r="N3" i="15"/>
  <c r="E3" i="16"/>
  <c r="I3" i="26"/>
  <c r="C3" i="28"/>
  <c r="M3" i="28"/>
  <c r="J3" i="27"/>
  <c r="E3" i="26"/>
  <c r="C3" i="17"/>
  <c r="M3" i="27"/>
  <c r="G3" i="26"/>
  <c r="L3" i="26"/>
  <c r="C3" i="27"/>
  <c r="M3" i="15"/>
  <c r="O3" i="17"/>
  <c r="D132" i="6"/>
  <c r="D156" i="6"/>
  <c r="D3" i="15"/>
  <c r="C3" i="26"/>
  <c r="N3" i="28"/>
  <c r="E3" i="15"/>
  <c r="D3" i="28"/>
  <c r="F3" i="16"/>
  <c r="K3" i="16"/>
  <c r="H3" i="26"/>
  <c r="H3" i="28"/>
  <c r="D133" i="29" l="1"/>
  <c r="O133" i="29"/>
  <c r="C133" i="29"/>
  <c r="N133" i="29"/>
  <c r="E140" i="6"/>
  <c r="E124" i="6"/>
  <c r="E164" i="6"/>
  <c r="E133" i="29"/>
  <c r="D140" i="6"/>
  <c r="D164" i="6"/>
  <c r="D124" i="6"/>
  <c r="N140" i="6"/>
  <c r="N164" i="6"/>
  <c r="N124" i="6"/>
  <c r="K133" i="29"/>
  <c r="J133" i="29"/>
  <c r="Q164" i="6"/>
  <c r="Q124" i="6"/>
  <c r="Q140" i="6"/>
  <c r="I140" i="6"/>
  <c r="I164" i="6"/>
  <c r="I124" i="6"/>
  <c r="C140" i="6"/>
  <c r="C164" i="6"/>
  <c r="C124" i="6"/>
  <c r="H140" i="6"/>
  <c r="H164" i="6"/>
  <c r="H124" i="6"/>
  <c r="P164" i="6"/>
  <c r="P140" i="6"/>
  <c r="P124" i="6"/>
  <c r="L164" i="6"/>
  <c r="L140" i="6"/>
  <c r="L124" i="6"/>
  <c r="H133" i="29"/>
  <c r="Q133" i="29"/>
  <c r="L133" i="29"/>
  <c r="P133" i="29"/>
  <c r="O140" i="6"/>
  <c r="O164" i="6"/>
  <c r="O124" i="6"/>
  <c r="I133" i="29"/>
  <c r="K140" i="6"/>
  <c r="K124" i="6"/>
  <c r="K164" i="6"/>
  <c r="J140" i="6"/>
  <c r="J164" i="6"/>
  <c r="J124" i="6"/>
  <c r="C86" i="39" l="1"/>
  <c r="C88" i="39" l="1"/>
  <c r="C90" i="39" l="1"/>
  <c r="C92" i="39"/>
  <c r="C94" i="39" l="1"/>
  <c r="C96" i="39" l="1"/>
  <c r="C102" i="39" l="1"/>
  <c r="C110" i="39" l="1"/>
  <c r="C112" i="39"/>
  <c r="C114" i="39" l="1"/>
  <c r="C116" i="39" l="1"/>
  <c r="C122" i="39" l="1"/>
  <c r="C126" i="39" l="1"/>
  <c r="C132" i="39" l="1"/>
  <c r="C134" i="39" l="1"/>
  <c r="C136" i="39" l="1"/>
  <c r="C140" i="39" l="1"/>
  <c r="C150" i="39" l="1"/>
  <c r="C152" i="39" l="1"/>
  <c r="C154" i="39" l="1"/>
  <c r="C158" i="39" l="1"/>
  <c r="C168" i="39" l="1"/>
  <c r="C170" i="39" l="1"/>
  <c r="C172" i="39" l="1"/>
  <c r="C176" i="39" l="1"/>
</calcChain>
</file>

<file path=xl/sharedStrings.xml><?xml version="1.0" encoding="utf-8"?>
<sst xmlns="http://schemas.openxmlformats.org/spreadsheetml/2006/main" count="9674" uniqueCount="289">
  <si>
    <t>Conventional electric heating households</t>
  </si>
  <si>
    <t>Advanced electric heating households</t>
  </si>
  <si>
    <t>Derived heat households</t>
  </si>
  <si>
    <t>Geothermal households</t>
  </si>
  <si>
    <t>Biomass households</t>
  </si>
  <si>
    <t>Gas households</t>
  </si>
  <si>
    <t>Diesel oil households</t>
  </si>
  <si>
    <t>LPG  households</t>
  </si>
  <si>
    <t>Solid households</t>
  </si>
  <si>
    <t>Detailed information by household type</t>
  </si>
  <si>
    <t>Final energy consumption per surface area</t>
  </si>
  <si>
    <t>CO2 emissions per household</t>
  </si>
  <si>
    <t>Thermal energy service per household</t>
  </si>
  <si>
    <t>Final energy consumption per household</t>
  </si>
  <si>
    <t>CO2 emissions</t>
  </si>
  <si>
    <t>System efficiency indicator</t>
  </si>
  <si>
    <t>Thermal energy service</t>
  </si>
  <si>
    <t>Final energy consumption</t>
  </si>
  <si>
    <t>Thermal uses in new and renovated households - detailed structure</t>
  </si>
  <si>
    <t>Thermal uses - detailed structure</t>
  </si>
  <si>
    <t>Equipment installations in 2015 - vintage structure</t>
  </si>
  <si>
    <t>New equipment installations in new and renovated households</t>
  </si>
  <si>
    <t>New equipment installations</t>
  </si>
  <si>
    <t>Retired equipment</t>
  </si>
  <si>
    <t>Number of households</t>
  </si>
  <si>
    <t>Number of households - detailed structure</t>
  </si>
  <si>
    <t>Other appliances (vacuum cleaners, irons etc.)</t>
  </si>
  <si>
    <t>Lighting</t>
  </si>
  <si>
    <t>ICT equipment</t>
  </si>
  <si>
    <t>TV and multimedia</t>
  </si>
  <si>
    <t>Dishwashers</t>
  </si>
  <si>
    <t>Clothes dryers</t>
  </si>
  <si>
    <t>Washing machines</t>
  </si>
  <si>
    <t>Refrigerators and freezers</t>
  </si>
  <si>
    <t>Residential / specific electric uses</t>
  </si>
  <si>
    <t>Specific electric uses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</si>
  <si>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surface area</t>
    </r>
  </si>
  <si>
    <t>Thermal energy service per surface area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</si>
  <si>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household</t>
    </r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</si>
  <si>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</t>
    </r>
  </si>
  <si>
    <t>System efficiency indicator of total stock</t>
  </si>
  <si>
    <t>Number of new and renovated households</t>
  </si>
  <si>
    <t>Thermal uses in new and renovated households</t>
  </si>
  <si>
    <t>Thermal uses</t>
  </si>
  <si>
    <t>Residential sector summary</t>
  </si>
  <si>
    <t>Description</t>
  </si>
  <si>
    <t>Sheet</t>
  </si>
  <si>
    <t>Click on the link to jump to the sheet</t>
  </si>
  <si>
    <t>Specific electric appliances consumption per household (in kWh)</t>
  </si>
  <si>
    <t>W per representative household</t>
  </si>
  <si>
    <t xml:space="preserve">Lighting </t>
  </si>
  <si>
    <t>Dishwasher</t>
  </si>
  <si>
    <t>Clothes dryer</t>
  </si>
  <si>
    <t>Washing machine</t>
  </si>
  <si>
    <t>Ratio of energy service to energy consumption (system efficiency indicator)</t>
  </si>
  <si>
    <t>Biomass and wastes</t>
  </si>
  <si>
    <t>Gases</t>
  </si>
  <si>
    <t>LPG</t>
  </si>
  <si>
    <t>Solids</t>
  </si>
  <si>
    <t>Solar</t>
  </si>
  <si>
    <t>Electricity</t>
  </si>
  <si>
    <t>Derived heat</t>
  </si>
  <si>
    <t>Cooking</t>
  </si>
  <si>
    <t>Water heating</t>
  </si>
  <si>
    <t>Cooling</t>
  </si>
  <si>
    <t>Space heating</t>
  </si>
  <si>
    <t>Specific electricity uses (appliances and lighting)</t>
  </si>
  <si>
    <t>Emissions per capita (kg CO2 / capita)</t>
  </si>
  <si>
    <t>Thermal energy service per capita (kWh useful / capita)</t>
  </si>
  <si>
    <t>Energy consumption per capita (kWh / capita)</t>
  </si>
  <si>
    <t>Emissions per surface area (kg CO2 / sqm)</t>
  </si>
  <si>
    <t>Thermal energy service per surface area (kWh useful / sqm)</t>
  </si>
  <si>
    <t>Energy consumption per surface area (kWh / sqm)</t>
  </si>
  <si>
    <t>Emissions per household (kg CO2 / household)</t>
  </si>
  <si>
    <t>Thermal energy service per household (kWh useful / household)</t>
  </si>
  <si>
    <t>Energy consumption per household (kWh / household)</t>
  </si>
  <si>
    <t>Additional household indicators</t>
  </si>
  <si>
    <t>Share of emissions in end-uses (in %)</t>
  </si>
  <si>
    <t>Emissions by end-uses (kt of CO2)</t>
  </si>
  <si>
    <t>Geothermal energy</t>
  </si>
  <si>
    <t>Liquid biofuels</t>
  </si>
  <si>
    <t>Biogas</t>
  </si>
  <si>
    <t>Renewable energies and wastes</t>
  </si>
  <si>
    <t>Gas/Diesel oil and other liquids (without biofuels)</t>
  </si>
  <si>
    <t>Liquified petroleum gas (LPG)</t>
  </si>
  <si>
    <t>Liquids</t>
  </si>
  <si>
    <t>Emissions by fuel - Eurostat structure (kt of CO2)</t>
  </si>
  <si>
    <t>Emissions</t>
  </si>
  <si>
    <t>Shares of energy consumption in end-uses (in %)</t>
  </si>
  <si>
    <t>Energy consumption by end-uses (ktoe)</t>
  </si>
  <si>
    <t>Energy consumption by fuel - Eurostat structure (ktoe)</t>
  </si>
  <si>
    <t>Energy consumption</t>
  </si>
  <si>
    <t>Avoided energy use (thermal integrity effect)</t>
  </si>
  <si>
    <t>(expressed in kWh/m2 of floor area and adjusted for weather conditions)</t>
  </si>
  <si>
    <t>Energy comfort for space heating purposes</t>
  </si>
  <si>
    <t>U-values (weighted average based on dwellings stock per floor area, W/m2K)</t>
  </si>
  <si>
    <t>Building Characteristics and Energy Comfort</t>
  </si>
  <si>
    <t>New and renovated households useful surface area (in sqm/household)</t>
  </si>
  <si>
    <t>New and renovated households useful surface area (in sqm/capita)</t>
  </si>
  <si>
    <t>Households useful surface area (in sqm/household)</t>
  </si>
  <si>
    <t>Households useful surface area (in sqm/capita)</t>
  </si>
  <si>
    <t>Households size (inhabitants/household)</t>
  </si>
  <si>
    <t>Indicators</t>
  </si>
  <si>
    <t>Relative heating degree-days</t>
  </si>
  <si>
    <t>Mean heating degree-days over period 1980 - 2015</t>
  </si>
  <si>
    <t>Actual heating degree-days</t>
  </si>
  <si>
    <t>New and renovated households useful surface area (in 000 sqm)</t>
  </si>
  <si>
    <t>Total households useful surface area (in 000 sqm)</t>
  </si>
  <si>
    <t>Population (inhabitants)</t>
  </si>
  <si>
    <t>Gases incl. biogas</t>
  </si>
  <si>
    <t>Gas/Diesel oil incl. biofuels (GDO)</t>
  </si>
  <si>
    <t>Air conditioning</t>
  </si>
  <si>
    <t>Space cooling</t>
  </si>
  <si>
    <t>Circulation</t>
  </si>
  <si>
    <t>Conventional electric heating</t>
  </si>
  <si>
    <t>Advanced electric heating</t>
  </si>
  <si>
    <t>Stock of households</t>
  </si>
  <si>
    <t>Electricity in circulation</t>
  </si>
  <si>
    <t>Final energy consumption (ktoe)</t>
  </si>
  <si>
    <t>Thermal energy service (ktoe useful)</t>
  </si>
  <si>
    <t>Ratio of energy service to energy consumption</t>
  </si>
  <si>
    <t>CO2 emissions (kt CO2)</t>
  </si>
  <si>
    <t>Final energy consumption (kWh / household)</t>
  </si>
  <si>
    <t>Thermal energy service (kWh useful / household)</t>
  </si>
  <si>
    <t>CO2 emissions (kg CO2 / household)</t>
  </si>
  <si>
    <t>Final energy consumption (kWh / sqm)</t>
  </si>
  <si>
    <t>Thermal energy service (kWh useful / sqm)</t>
  </si>
  <si>
    <t>CO2 emissions (kg CO2 / sqm)</t>
  </si>
  <si>
    <t>Lighting and other electricity uses</t>
  </si>
  <si>
    <t>Brown appliances</t>
  </si>
  <si>
    <t>White appliances</t>
  </si>
  <si>
    <t>Penetration factor (appliances per household)</t>
  </si>
  <si>
    <t>W per new appliance (in average operating mode)</t>
  </si>
  <si>
    <t>W per appliance (in average operating mode)</t>
  </si>
  <si>
    <t>Operating hours per appliance</t>
  </si>
  <si>
    <t>Number of replaced appliances</t>
  </si>
  <si>
    <t>Number of new appliances</t>
  </si>
  <si>
    <t>Total number of appliances</t>
  </si>
  <si>
    <t>Total MW installed (in average operating mode)</t>
  </si>
  <si>
    <t>Lumens per useful surface area (lumen per sqm)</t>
  </si>
  <si>
    <t>Electric</t>
  </si>
  <si>
    <t>Water heating: Electric + solar</t>
  </si>
  <si>
    <t>Water heating: Electric</t>
  </si>
  <si>
    <t>Water heating: LPG + solar</t>
  </si>
  <si>
    <t>Water heating: LPG</t>
  </si>
  <si>
    <t>Household type: Conventional electric heating</t>
  </si>
  <si>
    <t>Household type: Advanced electric heating</t>
  </si>
  <si>
    <t>Water heating: DHE shd + solar</t>
  </si>
  <si>
    <t>Water heating: DHE shd</t>
  </si>
  <si>
    <t>Derived heat (DHE)</t>
  </si>
  <si>
    <t>Household type: Derived heat</t>
  </si>
  <si>
    <t>Water heating: GEO shd + solar</t>
  </si>
  <si>
    <t>Water heating: GEO shd</t>
  </si>
  <si>
    <t>Geothermal energy (GEO)</t>
  </si>
  <si>
    <t>Household type: Geothermal Energy</t>
  </si>
  <si>
    <t>Water heating: BMS shd + solar</t>
  </si>
  <si>
    <t>Water heating: BMS shd</t>
  </si>
  <si>
    <t>Biomass and wastes (BMS)</t>
  </si>
  <si>
    <t>Household type: Biomass and wastes</t>
  </si>
  <si>
    <t>Water heating: NGS shd + solar</t>
  </si>
  <si>
    <t>Water heating: NGS shd</t>
  </si>
  <si>
    <t>Gases incl. biogas (NGS)</t>
  </si>
  <si>
    <t>Household type: Gas</t>
  </si>
  <si>
    <t>GDO</t>
  </si>
  <si>
    <t>Water heating: GDO shd + solar</t>
  </si>
  <si>
    <t>Water heating: GDO shd</t>
  </si>
  <si>
    <t>Gas/diesel oil incl. biofuels (GDO)</t>
  </si>
  <si>
    <t>Household type: Diesel oil</t>
  </si>
  <si>
    <t>Water heating: LPG shd + solar</t>
  </si>
  <si>
    <t>Water heating: LPG shd</t>
  </si>
  <si>
    <t>Household type: LPG</t>
  </si>
  <si>
    <t>Water heating: Solids</t>
  </si>
  <si>
    <t>Household type: Solids</t>
  </si>
  <si>
    <t>&lt;=2000</t>
  </si>
  <si>
    <t>Year of installation:</t>
  </si>
  <si>
    <t>[ktoe]</t>
  </si>
  <si>
    <t>[ratio of energy service to energy consumption]</t>
  </si>
  <si>
    <t>[kt CO2]</t>
  </si>
  <si>
    <t>[kWh / household]</t>
  </si>
  <si>
    <t>[kWh useful / household]</t>
  </si>
  <si>
    <t>[kg CO2 / household]</t>
  </si>
  <si>
    <t>[kWh / sqm]</t>
  </si>
  <si>
    <t>[kWh useful / sqm]</t>
  </si>
  <si>
    <t>[kg CO2 / sqm]</t>
  </si>
  <si>
    <t>CO2 emissions per surface area in new and renovated households (kg CO2 / sqm)</t>
  </si>
  <si>
    <t>Thermal energy service per surface area in new and renovated households (kWh useful / sqm)</t>
  </si>
  <si>
    <t>Final energy consumption per surface area in new and renovated households (kWh / sqm)</t>
  </si>
  <si>
    <t>CO2 emissions per household in new and renovated households (kg CO2 / household)</t>
  </si>
  <si>
    <t>Thermal energy service per household in new and renovated households (kWh useful / household)</t>
  </si>
  <si>
    <t>Final energy consumption per household in new and renovated households (kWh / household)</t>
  </si>
  <si>
    <t>CO2 emissions in new and renovated households (kt CO2)</t>
  </si>
  <si>
    <t>System efficiency indicator of new and renovated households (ratio of energy service to energy consumption)</t>
  </si>
  <si>
    <t>Thermal energy service in new and renovated households (ktoe useful)</t>
  </si>
  <si>
    <t>Final energy consumption in new and renovated households (ktoe)</t>
  </si>
  <si>
    <t>Thermal uses of new and renovated households</t>
  </si>
  <si>
    <t>CO2 emissions per surface area (kg CO2 / sqm)</t>
  </si>
  <si>
    <t>Final energy consumption per surface area (kWh / sqm)</t>
  </si>
  <si>
    <t>CO2 emissions per household (kg CO2 / household)</t>
  </si>
  <si>
    <t>Final energy consumption per household (kWh / household)</t>
  </si>
  <si>
    <t>System efficiency indicator (ratio of energy service to energy consumption)</t>
  </si>
  <si>
    <t>Thermal uses of total stock</t>
  </si>
  <si>
    <t>Year:</t>
  </si>
  <si>
    <t>New equipment installations via replacement</t>
  </si>
  <si>
    <t>Gases (incl biogas)</t>
  </si>
  <si>
    <t>JRC-IDEES - Integrated Database of the European Energy System (2000-2015)</t>
  </si>
  <si>
    <t>Residential sector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</si>
  <si>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</si>
  <si>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</si>
  <si>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</si>
  <si>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</si>
  <si>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</si>
  <si>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</si>
  <si>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CO2 emissions per surface area</t>
  </si>
  <si>
    <t>© European Union 2017-2018</t>
  </si>
  <si>
    <t>version 1.0</t>
  </si>
  <si>
    <t>Consumption expenditure per capita relative to EU28</t>
  </si>
  <si>
    <t>Household consumption expenditure (M€2010)</t>
  </si>
  <si>
    <t>Household consumption expenditure per capita (€2010)</t>
  </si>
  <si>
    <t>Household consumption expenditure per household (€2010)</t>
  </si>
  <si>
    <t>Prepared by JRC C.6</t>
  </si>
  <si>
    <t>The information made available is property of the Joint Research Centre of the European Commission.</t>
  </si>
  <si>
    <t>CZ</t>
  </si>
  <si>
    <t>Czech Republic</t>
  </si>
  <si>
    <t>CZ - Residential sector summary</t>
  </si>
  <si>
    <t>CZ - Number of households</t>
  </si>
  <si>
    <t>CZ - Final energy consumption</t>
  </si>
  <si>
    <t>CZ - Thermal energy service</t>
  </si>
  <si>
    <t>CZ - System efficiency indicator of total stock</t>
  </si>
  <si>
    <t>CZ - CO2 emissions</t>
  </si>
  <si>
    <t>CZ - Final energy consumption per household</t>
  </si>
  <si>
    <t>CZ - Thermal energy service per household</t>
  </si>
  <si>
    <t>CZ - CO2 emissions per household</t>
  </si>
  <si>
    <t>CZ - Final energy consumption per surface area</t>
  </si>
  <si>
    <t>CZ - Thermal energy service per surface area</t>
  </si>
  <si>
    <t>CZ - CO2 emissions per surface area</t>
  </si>
  <si>
    <t>CZ - Number of new and renovated households</t>
  </si>
  <si>
    <t>CZ - Final energy consumption in new and renovated households</t>
  </si>
  <si>
    <t>CZ - Thermal energy service in new and renovated households</t>
  </si>
  <si>
    <t>CZ - System efficiency indicator of new and renovated households</t>
  </si>
  <si>
    <t>CZ - CO2 emissions in new and renovated households</t>
  </si>
  <si>
    <t>CZ - Final energy consumption of new and renovated households (per household)</t>
  </si>
  <si>
    <t>CZ - Thermal energy service of new and renovated households (per household)</t>
  </si>
  <si>
    <t>CZ - CO2 emissions in new and renovated households (per household)</t>
  </si>
  <si>
    <t>CZ - Final energy consumption in new and renovated households per surface area</t>
  </si>
  <si>
    <t>CZ - Thermal energy service in new and renovated households per surface area</t>
  </si>
  <si>
    <t>CZ - CO2 emissions in new and renovated households per surface area</t>
  </si>
  <si>
    <t>CZ - Residential / specific electric uses</t>
  </si>
  <si>
    <t>CZ - Refrigerators and freezers</t>
  </si>
  <si>
    <t>CZ - Washing machines</t>
  </si>
  <si>
    <t>CZ - Clothes dryers</t>
  </si>
  <si>
    <t>CZ - Dishwashers</t>
  </si>
  <si>
    <t>CZ - TV and multimedia</t>
  </si>
  <si>
    <t>CZ - ICT equipment</t>
  </si>
  <si>
    <t>CZ - Lighting</t>
  </si>
  <si>
    <t>CZ - Other appliances (vacuum cleaners, irons etc.)</t>
  </si>
  <si>
    <t>CZ - Number of households (detailed structure)</t>
  </si>
  <si>
    <t>CZ - Retired equipment (detailed structure)</t>
  </si>
  <si>
    <t>CZ - New equipment installations (detailed structure)</t>
  </si>
  <si>
    <t>CZ - New equipment installations in new and renovated households (detailed structure)</t>
  </si>
  <si>
    <t>CZ - New equipment installations via replacement (detailed structure)</t>
  </si>
  <si>
    <t>CZ - Equipment installations in 2015 - vintage structure</t>
  </si>
  <si>
    <t>CZ - Final energy consumption (detailed structure)</t>
  </si>
  <si>
    <t>CZ - Thermal energy service (detailed structure)</t>
  </si>
  <si>
    <t>CZ - System efficiency indicator (detailed structure)</t>
  </si>
  <si>
    <t>CZ - CO2 emissions (detailed structure)</t>
  </si>
  <si>
    <t>CZ - Final energy consumption per household (detailed structure)</t>
  </si>
  <si>
    <t>CZ - Thermal energy service per household (detailed structure)</t>
  </si>
  <si>
    <t>CZ - CO2 emissions per household (detailed structure)</t>
  </si>
  <si>
    <t>CZ - Final energy consumption per surface area (detailed structure)</t>
  </si>
  <si>
    <t>CZ - Thermal energy service per surface area (detailed structure)</t>
  </si>
  <si>
    <t>CZ - CO2 emissions per surface area (detailed structure)</t>
  </si>
  <si>
    <t>CZ - Final energy consumption in new and renovated households (detailed structure)</t>
  </si>
  <si>
    <t>CZ - Thermal energy service in new and renovated households (detailed structure)</t>
  </si>
  <si>
    <t>CZ - System efficiency indicator of new and renovated households (detailed structure)</t>
  </si>
  <si>
    <t>CZ - CO2 emissions in new and renovated households (detailed structure)</t>
  </si>
  <si>
    <t>CZ - Final energy consumption of new and renovated households (detailed structure)</t>
  </si>
  <si>
    <t>CZ - Thermal energy service of new and renovated households (detailed structure)</t>
  </si>
  <si>
    <t>CZ - Final energy consumption of new and renovated households per surface area (detailed structure)</t>
  </si>
  <si>
    <t>CZ - Thermal energy service of new and renovated households per surface area (detailed structure)</t>
  </si>
  <si>
    <t>CZ - CO2 emissions in new and renovated households per surface area (detailed structure)</t>
  </si>
  <si>
    <t>CZ - Household type: Solids</t>
  </si>
  <si>
    <t>CZ - Household type: LPG</t>
  </si>
  <si>
    <t>CZ - Household type: Diesel oil</t>
  </si>
  <si>
    <t>CZ - Household type: Gas</t>
  </si>
  <si>
    <t>CZ - Household type: Biomass and wastes</t>
  </si>
  <si>
    <t>CZ - Household type: Geothermal Energy</t>
  </si>
  <si>
    <t>CZ - Household type: Derived heat</t>
  </si>
  <si>
    <t>CZ - Household type: Advanced electric heating</t>
  </si>
  <si>
    <t>CZ - Household type: Conventional electric 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</si>
</sst>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_-;\-* #,##0.00_-;_-* &quot;-&quot;??_-;_-@_-"/>
    <numFmt numFmtId="165" formatCode="#,##0.000;\-#,##0.000;&quot;-&quot;"/>
    <numFmt numFmtId="166" formatCode="#,##0.0;\-#,##0.0;&quot;-&quot;"/>
    <numFmt numFmtId="167" formatCode="#,##0.000;\-#,##0.000;&quot;&quot;"/>
    <numFmt numFmtId="168" formatCode="0.0%;\-0.0%;&quot;-&quot;"/>
    <numFmt numFmtId="169" formatCode="#,##0;\-#,##0;&quot;-&quot;"/>
    <numFmt numFmtId="170" formatCode="0.0;\-0.0;&quot;-&quot;"/>
    <numFmt numFmtId="171" formatCode="#,##0;\-#,##0;&quot;&quot;"/>
    <numFmt numFmtId="172" formatCode="#,##0.00;\-#,##0.00;&quot;-&quot;"/>
    <numFmt numFmtId="173" formatCode="mmmm\ yyyy"/>
    <numFmt numFmtId="174" formatCode="0.0;\-0.0;&quot;&quot;"/>
    <numFmt numFmtId="175" formatCode="0.000;\-0.000;&quot;&quot;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9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color rgb="FFC00000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9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sz val="10"/>
      <color rgb="FFC00000"/>
      <name val="Calibri"/>
      <family val="2"/>
      <scheme val="minor"/>
    </font>
    <font>
      <sz val="9"/>
      <color theme="3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</cellStyleXfs>
  <cellXfs count="216">
    <xf numFmtId="0" fontId="0" fillId="0" borderId="0" xfId="0"/>
    <xf numFmtId="0" fontId="3" fillId="0" borderId="0" xfId="0" applyFont="1" applyAlignment="1">
      <alignment horizontal="left"/>
    </xf>
    <xf numFmtId="0" fontId="5" fillId="0" borderId="0" xfId="3" applyFont="1" applyAlignment="1">
      <alignment horizontal="left" indent="1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5" fillId="0" borderId="0" xfId="3" applyFont="1"/>
    <xf numFmtId="0" fontId="5" fillId="0" borderId="0" xfId="3" applyFont="1" applyAlignment="1">
      <alignment horizontal="left" indent="2"/>
    </xf>
    <xf numFmtId="0" fontId="4" fillId="0" borderId="0" xfId="3"/>
    <xf numFmtId="0" fontId="5" fillId="0" borderId="0" xfId="3" applyFont="1" applyAlignment="1">
      <alignment horizontal="left"/>
    </xf>
    <xf numFmtId="0" fontId="3" fillId="0" borderId="0" xfId="0" applyFont="1"/>
    <xf numFmtId="0" fontId="8" fillId="0" borderId="0" xfId="0" applyFont="1"/>
    <xf numFmtId="0" fontId="9" fillId="0" borderId="1" xfId="0" applyFont="1" applyBorder="1"/>
    <xf numFmtId="0" fontId="9" fillId="0" borderId="0" xfId="0" applyFont="1" applyBorder="1"/>
    <xf numFmtId="0" fontId="10" fillId="0" borderId="0" xfId="0" applyFont="1"/>
    <xf numFmtId="0" fontId="9" fillId="0" borderId="0" xfId="0" applyFont="1"/>
    <xf numFmtId="1" fontId="13" fillId="3" borderId="2" xfId="5" applyNumberFormat="1" applyFont="1" applyFill="1" applyBorder="1" applyAlignment="1">
      <alignment horizontal="center" vertical="center"/>
    </xf>
    <xf numFmtId="0" fontId="14" fillId="2" borderId="0" xfId="5" applyFont="1" applyFill="1" applyAlignment="1">
      <alignment vertical="center"/>
    </xf>
    <xf numFmtId="0" fontId="14" fillId="0" borderId="0" xfId="5" applyFont="1" applyAlignment="1">
      <alignment vertical="center"/>
    </xf>
    <xf numFmtId="166" fontId="14" fillId="2" borderId="1" xfId="1" applyNumberFormat="1" applyFont="1" applyFill="1" applyBorder="1" applyAlignment="1">
      <alignment vertical="center"/>
    </xf>
    <xf numFmtId="0" fontId="14" fillId="0" borderId="1" xfId="5" applyFont="1" applyFill="1" applyBorder="1" applyAlignment="1">
      <alignment horizontal="left" vertical="center" indent="2"/>
    </xf>
    <xf numFmtId="166" fontId="14" fillId="2" borderId="4" xfId="1" applyNumberFormat="1" applyFont="1" applyFill="1" applyBorder="1" applyAlignment="1">
      <alignment vertical="center"/>
    </xf>
    <xf numFmtId="0" fontId="14" fillId="0" borderId="4" xfId="5" applyFont="1" applyFill="1" applyBorder="1" applyAlignment="1">
      <alignment horizontal="left" vertical="center" indent="3"/>
    </xf>
    <xf numFmtId="166" fontId="14" fillId="2" borderId="0" xfId="1" applyNumberFormat="1" applyFont="1" applyFill="1" applyBorder="1" applyAlignment="1">
      <alignment vertical="center"/>
    </xf>
    <xf numFmtId="0" fontId="14" fillId="0" borderId="0" xfId="5" applyFont="1" applyFill="1" applyBorder="1" applyAlignment="1">
      <alignment horizontal="left" vertical="center" indent="3"/>
    </xf>
    <xf numFmtId="166" fontId="14" fillId="2" borderId="5" xfId="1" applyNumberFormat="1" applyFont="1" applyFill="1" applyBorder="1" applyAlignment="1">
      <alignment vertical="center"/>
    </xf>
    <xf numFmtId="0" fontId="14" fillId="0" borderId="5" xfId="5" applyFont="1" applyBorder="1" applyAlignment="1">
      <alignment horizontal="left" vertical="center" indent="2"/>
    </xf>
    <xf numFmtId="166" fontId="15" fillId="4" borderId="3" xfId="5" applyNumberFormat="1" applyFont="1" applyFill="1" applyBorder="1" applyAlignment="1">
      <alignment vertical="center"/>
    </xf>
    <xf numFmtId="0" fontId="16" fillId="4" borderId="3" xfId="5" applyFont="1" applyFill="1" applyBorder="1" applyAlignment="1">
      <alignment horizontal="left" vertical="center" indent="1"/>
    </xf>
    <xf numFmtId="0" fontId="14" fillId="2" borderId="0" xfId="5" applyNumberFormat="1" applyFont="1" applyFill="1" applyAlignment="1">
      <alignment vertical="center"/>
    </xf>
    <xf numFmtId="0" fontId="14" fillId="0" borderId="1" xfId="5" applyFont="1" applyFill="1" applyBorder="1" applyAlignment="1">
      <alignment horizontal="left" vertical="center" indent="3"/>
    </xf>
    <xf numFmtId="166" fontId="14" fillId="0" borderId="0" xfId="1" applyNumberFormat="1" applyFont="1" applyFill="1" applyBorder="1" applyAlignment="1">
      <alignment vertical="center"/>
    </xf>
    <xf numFmtId="166" fontId="15" fillId="4" borderId="5" xfId="5" applyNumberFormat="1" applyFont="1" applyFill="1" applyBorder="1" applyAlignment="1">
      <alignment vertical="center"/>
    </xf>
    <xf numFmtId="0" fontId="16" fillId="4" borderId="5" xfId="5" applyFont="1" applyFill="1" applyBorder="1" applyAlignment="1">
      <alignment horizontal="left" vertical="center" indent="1"/>
    </xf>
    <xf numFmtId="0" fontId="14" fillId="0" borderId="0" xfId="5" applyNumberFormat="1" applyFont="1" applyAlignment="1">
      <alignment vertical="center"/>
    </xf>
    <xf numFmtId="0" fontId="17" fillId="5" borderId="2" xfId="5" applyNumberFormat="1" applyFont="1" applyFill="1" applyBorder="1" applyAlignment="1">
      <alignment vertical="center"/>
    </xf>
    <xf numFmtId="0" fontId="18" fillId="5" borderId="2" xfId="5" applyNumberFormat="1" applyFont="1" applyFill="1" applyBorder="1" applyAlignment="1">
      <alignment horizontal="left" vertical="center"/>
    </xf>
    <xf numFmtId="167" fontId="14" fillId="2" borderId="1" xfId="5" applyNumberFormat="1" applyFont="1" applyFill="1" applyBorder="1" applyAlignment="1">
      <alignment vertical="center"/>
    </xf>
    <xf numFmtId="167" fontId="14" fillId="2" borderId="0" xfId="5" applyNumberFormat="1" applyFont="1" applyFill="1" applyBorder="1" applyAlignment="1">
      <alignment vertical="center"/>
    </xf>
    <xf numFmtId="167" fontId="14" fillId="2" borderId="3" xfId="5" applyNumberFormat="1" applyFont="1" applyFill="1" applyBorder="1" applyAlignment="1">
      <alignment vertical="center"/>
    </xf>
    <xf numFmtId="167" fontId="19" fillId="4" borderId="2" xfId="1" applyNumberFormat="1" applyFont="1" applyFill="1" applyBorder="1" applyAlignment="1">
      <alignment vertical="center"/>
    </xf>
    <xf numFmtId="0" fontId="16" fillId="4" borderId="2" xfId="5" applyFont="1" applyFill="1" applyBorder="1" applyAlignment="1">
      <alignment horizontal="left" vertical="center" indent="1"/>
    </xf>
    <xf numFmtId="168" fontId="14" fillId="2" borderId="2" xfId="5" applyNumberFormat="1" applyFont="1" applyFill="1" applyBorder="1" applyAlignment="1">
      <alignment vertical="center"/>
    </xf>
    <xf numFmtId="0" fontId="20" fillId="0" borderId="2" xfId="5" applyFont="1" applyFill="1" applyBorder="1" applyAlignment="1">
      <alignment horizontal="left" vertical="center" indent="2"/>
    </xf>
    <xf numFmtId="168" fontId="14" fillId="2" borderId="1" xfId="5" applyNumberFormat="1" applyFont="1" applyFill="1" applyBorder="1" applyAlignment="1">
      <alignment vertical="center"/>
    </xf>
    <xf numFmtId="168" fontId="14" fillId="2" borderId="0" xfId="5" applyNumberFormat="1" applyFont="1" applyFill="1" applyBorder="1" applyAlignment="1">
      <alignment vertical="center"/>
    </xf>
    <xf numFmtId="168" fontId="14" fillId="2" borderId="3" xfId="5" applyNumberFormat="1" applyFont="1" applyFill="1" applyBorder="1" applyAlignment="1">
      <alignment vertical="center"/>
    </xf>
    <xf numFmtId="0" fontId="20" fillId="0" borderId="2" xfId="5" applyFont="1" applyBorder="1" applyAlignment="1">
      <alignment horizontal="left" vertical="center" indent="2"/>
    </xf>
    <xf numFmtId="168" fontId="19" fillId="4" borderId="2" xfId="2" applyNumberFormat="1" applyFont="1" applyFill="1" applyBorder="1" applyAlignment="1">
      <alignment vertical="center"/>
    </xf>
    <xf numFmtId="166" fontId="14" fillId="0" borderId="1" xfId="5" applyNumberFormat="1" applyFont="1" applyBorder="1" applyAlignment="1">
      <alignment vertical="center"/>
    </xf>
    <xf numFmtId="0" fontId="14" fillId="2" borderId="1" xfId="5" applyFont="1" applyFill="1" applyBorder="1" applyAlignment="1">
      <alignment horizontal="left" vertical="center" indent="2"/>
    </xf>
    <xf numFmtId="166" fontId="14" fillId="0" borderId="0" xfId="5" applyNumberFormat="1" applyFont="1" applyBorder="1" applyAlignment="1">
      <alignment vertical="center"/>
    </xf>
    <xf numFmtId="0" fontId="14" fillId="2" borderId="0" xfId="5" applyFont="1" applyFill="1" applyBorder="1" applyAlignment="1">
      <alignment horizontal="left" vertical="center" indent="2"/>
    </xf>
    <xf numFmtId="0" fontId="14" fillId="2" borderId="0" xfId="5" applyFont="1" applyFill="1" applyBorder="1" applyAlignment="1">
      <alignment horizontal="left" vertical="center" indent="3"/>
    </xf>
    <xf numFmtId="166" fontId="14" fillId="0" borderId="3" xfId="5" applyNumberFormat="1" applyFont="1" applyBorder="1" applyAlignment="1">
      <alignment vertical="center"/>
    </xf>
    <xf numFmtId="0" fontId="14" fillId="2" borderId="3" xfId="5" applyFont="1" applyFill="1" applyBorder="1" applyAlignment="1">
      <alignment horizontal="left" vertical="center" indent="2"/>
    </xf>
    <xf numFmtId="166" fontId="15" fillId="4" borderId="2" xfId="5" applyNumberFormat="1" applyFont="1" applyFill="1" applyBorder="1" applyAlignment="1">
      <alignment vertical="center"/>
    </xf>
    <xf numFmtId="166" fontId="14" fillId="2" borderId="0" xfId="5" applyNumberFormat="1" applyFont="1" applyFill="1" applyAlignment="1">
      <alignment vertical="center"/>
    </xf>
    <xf numFmtId="166" fontId="14" fillId="0" borderId="1" xfId="5" applyNumberFormat="1" applyFont="1" applyFill="1" applyBorder="1" applyAlignment="1">
      <alignment vertical="center"/>
    </xf>
    <xf numFmtId="166" fontId="14" fillId="0" borderId="3" xfId="5" applyNumberFormat="1" applyFont="1" applyFill="1" applyBorder="1" applyAlignment="1">
      <alignment vertical="center"/>
    </xf>
    <xf numFmtId="0" fontId="14" fillId="0" borderId="3" xfId="5" applyFont="1" applyFill="1" applyBorder="1" applyAlignment="1">
      <alignment horizontal="left" vertical="center" indent="2"/>
    </xf>
    <xf numFmtId="166" fontId="13" fillId="4" borderId="0" xfId="5" applyNumberFormat="1" applyFont="1" applyFill="1" applyBorder="1" applyAlignment="1">
      <alignment vertical="center"/>
    </xf>
    <xf numFmtId="0" fontId="20" fillId="4" borderId="0" xfId="5" applyFont="1" applyFill="1" applyBorder="1" applyAlignment="1">
      <alignment horizontal="left" vertical="center" indent="2"/>
    </xf>
    <xf numFmtId="169" fontId="14" fillId="4" borderId="3" xfId="5" applyNumberFormat="1" applyFont="1" applyFill="1" applyBorder="1" applyAlignment="1">
      <alignment vertical="center"/>
    </xf>
    <xf numFmtId="0" fontId="19" fillId="4" borderId="3" xfId="5" applyFont="1" applyFill="1" applyBorder="1" applyAlignment="1">
      <alignment horizontal="left" vertical="center" indent="1"/>
    </xf>
    <xf numFmtId="165" fontId="13" fillId="4" borderId="3" xfId="5" applyNumberFormat="1" applyFont="1" applyFill="1" applyBorder="1" applyAlignment="1">
      <alignment vertical="center"/>
    </xf>
    <xf numFmtId="165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 indent="1"/>
    </xf>
    <xf numFmtId="169" fontId="14" fillId="0" borderId="0" xfId="5" applyNumberFormat="1" applyFont="1" applyFill="1" applyBorder="1" applyAlignment="1">
      <alignment vertical="center"/>
    </xf>
    <xf numFmtId="0" fontId="13" fillId="0" borderId="0" xfId="5" applyFont="1" applyFill="1" applyBorder="1" applyAlignment="1">
      <alignment horizontal="left" vertical="center" indent="1"/>
    </xf>
    <xf numFmtId="169" fontId="14" fillId="0" borderId="3" xfId="5" applyNumberFormat="1" applyFont="1" applyFill="1" applyBorder="1" applyAlignment="1">
      <alignment vertical="center"/>
    </xf>
    <xf numFmtId="0" fontId="13" fillId="0" borderId="3" xfId="5" applyFont="1" applyFill="1" applyBorder="1" applyAlignment="1">
      <alignment horizontal="left" vertical="center" indent="1"/>
    </xf>
    <xf numFmtId="167" fontId="14" fillId="0" borderId="1" xfId="5" applyNumberFormat="1" applyFont="1" applyFill="1" applyBorder="1" applyAlignment="1">
      <alignment vertical="center"/>
    </xf>
    <xf numFmtId="167" fontId="14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5" fontId="14" fillId="0" borderId="3" xfId="5" applyNumberFormat="1" applyFont="1" applyFill="1" applyBorder="1" applyAlignment="1">
      <alignment vertical="center"/>
    </xf>
    <xf numFmtId="0" fontId="20" fillId="0" borderId="1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0" fontId="13" fillId="0" borderId="3" xfId="5" applyFont="1" applyFill="1" applyBorder="1" applyAlignment="1">
      <alignment horizontal="left" vertical="center"/>
    </xf>
    <xf numFmtId="171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/>
    </xf>
    <xf numFmtId="171" fontId="14" fillId="0" borderId="0" xfId="5" applyNumberFormat="1" applyFont="1" applyFill="1" applyBorder="1" applyAlignment="1">
      <alignment vertical="center"/>
    </xf>
    <xf numFmtId="169" fontId="14" fillId="0" borderId="4" xfId="5" applyNumberFormat="1" applyFont="1" applyFill="1" applyBorder="1" applyAlignment="1">
      <alignment vertical="center"/>
    </xf>
    <xf numFmtId="0" fontId="13" fillId="0" borderId="4" xfId="5" applyFont="1" applyFill="1" applyBorder="1" applyAlignment="1">
      <alignment horizontal="left" vertical="center"/>
    </xf>
    <xf numFmtId="169" fontId="14" fillId="0" borderId="1" xfId="5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/>
    </xf>
    <xf numFmtId="169" fontId="14" fillId="2" borderId="1" xfId="1" applyNumberFormat="1" applyFont="1" applyFill="1" applyBorder="1" applyAlignment="1">
      <alignment vertical="center"/>
    </xf>
    <xf numFmtId="169" fontId="14" fillId="2" borderId="0" xfId="1" applyNumberFormat="1" applyFont="1" applyFill="1" applyAlignment="1">
      <alignment vertical="center"/>
    </xf>
    <xf numFmtId="0" fontId="14" fillId="2" borderId="0" xfId="5" applyFont="1" applyFill="1" applyAlignment="1">
      <alignment horizontal="left" vertical="center" indent="2"/>
    </xf>
    <xf numFmtId="169" fontId="22" fillId="4" borderId="2" xfId="1" applyNumberFormat="1" applyFont="1" applyFill="1" applyBorder="1" applyAlignment="1">
      <alignment vertical="center"/>
    </xf>
    <xf numFmtId="0" fontId="23" fillId="4" borderId="2" xfId="5" applyFont="1" applyFill="1" applyBorder="1" applyAlignment="1">
      <alignment horizontal="left" vertical="center" indent="1"/>
    </xf>
    <xf numFmtId="169" fontId="20" fillId="2" borderId="6" xfId="1" applyNumberFormat="1" applyFont="1" applyFill="1" applyBorder="1" applyAlignment="1">
      <alignment vertical="center"/>
    </xf>
    <xf numFmtId="0" fontId="20" fillId="2" borderId="6" xfId="5" applyFont="1" applyFill="1" applyBorder="1" applyAlignment="1">
      <alignment horizontal="left" vertical="center" indent="2"/>
    </xf>
    <xf numFmtId="169" fontId="14" fillId="2" borderId="0" xfId="1" applyNumberFormat="1" applyFont="1" applyFill="1" applyBorder="1" applyAlignment="1">
      <alignment vertical="center"/>
    </xf>
    <xf numFmtId="169" fontId="19" fillId="6" borderId="2" xfId="1" applyNumberFormat="1" applyFont="1" applyFill="1" applyBorder="1" applyAlignment="1">
      <alignment vertical="center"/>
    </xf>
    <xf numFmtId="0" fontId="24" fillId="6" borderId="2" xfId="5" applyFont="1" applyFill="1" applyBorder="1" applyAlignment="1">
      <alignment horizontal="left" vertical="center"/>
    </xf>
    <xf numFmtId="166" fontId="14" fillId="2" borderId="0" xfId="1" applyNumberFormat="1" applyFont="1" applyFill="1" applyAlignment="1">
      <alignment vertical="center"/>
    </xf>
    <xf numFmtId="166" fontId="22" fillId="4" borderId="2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vertical="center"/>
    </xf>
    <xf numFmtId="166" fontId="14" fillId="2" borderId="6" xfId="1" applyNumberFormat="1" applyFont="1" applyFill="1" applyBorder="1" applyAlignment="1">
      <alignment vertical="center"/>
    </xf>
    <xf numFmtId="0" fontId="14" fillId="2" borderId="6" xfId="5" applyFont="1" applyFill="1" applyBorder="1" applyAlignment="1">
      <alignment horizontal="left" vertical="center" indent="2"/>
    </xf>
    <xf numFmtId="166" fontId="19" fillId="6" borderId="2" xfId="1" applyNumberFormat="1" applyFont="1" applyFill="1" applyBorder="1" applyAlignment="1">
      <alignment vertical="center"/>
    </xf>
    <xf numFmtId="165" fontId="14" fillId="2" borderId="1" xfId="1" applyNumberFormat="1" applyFont="1" applyFill="1" applyBorder="1" applyAlignment="1">
      <alignment vertical="center"/>
    </xf>
    <xf numFmtId="165" fontId="14" fillId="2" borderId="0" xfId="1" applyNumberFormat="1" applyFont="1" applyFill="1" applyAlignment="1">
      <alignment vertical="center"/>
    </xf>
    <xf numFmtId="165" fontId="22" fillId="4" borderId="2" xfId="1" applyNumberFormat="1" applyFont="1" applyFill="1" applyBorder="1" applyAlignment="1">
      <alignment vertical="center"/>
    </xf>
    <xf numFmtId="165" fontId="14" fillId="2" borderId="0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vertical="center"/>
    </xf>
    <xf numFmtId="165" fontId="14" fillId="2" borderId="6" xfId="1" applyNumberFormat="1" applyFont="1" applyFill="1" applyBorder="1" applyAlignment="1">
      <alignment vertical="center"/>
    </xf>
    <xf numFmtId="165" fontId="19" fillId="6" borderId="2" xfId="1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 wrapText="1"/>
    </xf>
    <xf numFmtId="166" fontId="14" fillId="0" borderId="0" xfId="5" applyNumberFormat="1" applyFont="1" applyAlignment="1">
      <alignment vertical="center"/>
    </xf>
    <xf numFmtId="166" fontId="23" fillId="6" borderId="2" xfId="5" applyNumberFormat="1" applyFont="1" applyFill="1" applyBorder="1" applyAlignment="1">
      <alignment vertical="center"/>
    </xf>
    <xf numFmtId="0" fontId="18" fillId="6" borderId="2" xfId="5" applyFont="1" applyFill="1" applyBorder="1" applyAlignment="1">
      <alignment horizontal="left" vertical="center"/>
    </xf>
    <xf numFmtId="165" fontId="14" fillId="0" borderId="1" xfId="5" applyNumberFormat="1" applyFont="1" applyBorder="1" applyAlignment="1">
      <alignment vertical="center"/>
    </xf>
    <xf numFmtId="165" fontId="14" fillId="0" borderId="3" xfId="5" applyNumberFormat="1" applyFont="1" applyBorder="1" applyAlignment="1">
      <alignment vertical="center"/>
    </xf>
    <xf numFmtId="165" fontId="15" fillId="4" borderId="2" xfId="5" applyNumberFormat="1" applyFont="1" applyFill="1" applyBorder="1" applyAlignment="1">
      <alignment vertical="center"/>
    </xf>
    <xf numFmtId="165" fontId="14" fillId="0" borderId="0" xfId="5" applyNumberFormat="1" applyFont="1" applyAlignment="1">
      <alignment vertical="center"/>
    </xf>
    <xf numFmtId="165" fontId="23" fillId="6" borderId="2" xfId="2" applyNumberFormat="1" applyFont="1" applyFill="1" applyBorder="1" applyAlignment="1">
      <alignment vertical="center"/>
    </xf>
    <xf numFmtId="170" fontId="14" fillId="0" borderId="1" xfId="5" applyNumberFormat="1" applyFont="1" applyBorder="1" applyAlignment="1">
      <alignment vertical="center"/>
    </xf>
    <xf numFmtId="170" fontId="14" fillId="0" borderId="3" xfId="5" applyNumberFormat="1" applyFont="1" applyBorder="1" applyAlignment="1">
      <alignment vertical="center"/>
    </xf>
    <xf numFmtId="170" fontId="15" fillId="4" borderId="2" xfId="5" applyNumberFormat="1" applyFont="1" applyFill="1" applyBorder="1" applyAlignment="1">
      <alignment vertical="center"/>
    </xf>
    <xf numFmtId="170" fontId="14" fillId="0" borderId="0" xfId="5" applyNumberFormat="1" applyFont="1" applyAlignment="1">
      <alignment vertical="center"/>
    </xf>
    <xf numFmtId="170" fontId="23" fillId="6" borderId="2" xfId="5" applyNumberFormat="1" applyFont="1" applyFill="1" applyBorder="1" applyAlignment="1">
      <alignment vertical="center"/>
    </xf>
    <xf numFmtId="171" fontId="14" fillId="0" borderId="1" xfId="5" applyNumberFormat="1" applyFont="1" applyBorder="1" applyAlignment="1">
      <alignment vertical="center"/>
    </xf>
    <xf numFmtId="171" fontId="14" fillId="0" borderId="3" xfId="5" applyNumberFormat="1" applyFont="1" applyBorder="1" applyAlignment="1">
      <alignment vertical="center"/>
    </xf>
    <xf numFmtId="171" fontId="15" fillId="4" borderId="2" xfId="5" applyNumberFormat="1" applyFont="1" applyFill="1" applyBorder="1" applyAlignment="1">
      <alignment vertical="center"/>
    </xf>
    <xf numFmtId="171" fontId="14" fillId="0" borderId="0" xfId="5" applyNumberFormat="1" applyFont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14" fillId="0" borderId="3" xfId="5" applyNumberFormat="1" applyFont="1" applyBorder="1" applyAlignment="1">
      <alignment vertical="center"/>
    </xf>
    <xf numFmtId="169" fontId="15" fillId="4" borderId="2" xfId="5" applyNumberFormat="1" applyFont="1" applyFill="1" applyBorder="1" applyAlignment="1">
      <alignment vertical="center"/>
    </xf>
    <xf numFmtId="169" fontId="14" fillId="0" borderId="0" xfId="5" applyNumberFormat="1" applyFont="1" applyAlignment="1">
      <alignment vertical="center"/>
    </xf>
    <xf numFmtId="166" fontId="14" fillId="4" borderId="1" xfId="5" applyNumberFormat="1" applyFont="1" applyFill="1" applyBorder="1" applyAlignment="1">
      <alignment vertical="center"/>
    </xf>
    <xf numFmtId="0" fontId="25" fillId="4" borderId="1" xfId="5" applyFont="1" applyFill="1" applyBorder="1" applyAlignment="1">
      <alignment horizontal="left" vertical="center"/>
    </xf>
    <xf numFmtId="166" fontId="14" fillId="4" borderId="0" xfId="5" applyNumberFormat="1" applyFont="1" applyFill="1" applyBorder="1" applyAlignment="1">
      <alignment vertical="center"/>
    </xf>
    <xf numFmtId="0" fontId="25" fillId="4" borderId="0" xfId="5" applyFont="1" applyFill="1" applyBorder="1" applyAlignment="1">
      <alignment horizontal="left" vertical="center"/>
    </xf>
    <xf numFmtId="165" fontId="14" fillId="4" borderId="3" xfId="5" applyNumberFormat="1" applyFont="1" applyFill="1" applyBorder="1" applyAlignment="1">
      <alignment vertical="center"/>
    </xf>
    <xf numFmtId="0" fontId="25" fillId="4" borderId="3" xfId="5" applyFont="1" applyFill="1" applyBorder="1" applyAlignment="1">
      <alignment horizontal="left" vertical="center"/>
    </xf>
    <xf numFmtId="0" fontId="17" fillId="2" borderId="0" xfId="5" applyFont="1" applyFill="1" applyAlignment="1">
      <alignment horizontal="left" vertical="center"/>
    </xf>
    <xf numFmtId="166" fontId="14" fillId="4" borderId="3" xfId="5" applyNumberFormat="1" applyFont="1" applyFill="1" applyBorder="1" applyAlignment="1">
      <alignment vertical="center"/>
    </xf>
    <xf numFmtId="170" fontId="14" fillId="0" borderId="0" xfId="5" applyNumberFormat="1" applyFont="1" applyBorder="1" applyAlignment="1">
      <alignment vertical="center"/>
    </xf>
    <xf numFmtId="0" fontId="17" fillId="2" borderId="0" xfId="5" applyFont="1" applyFill="1" applyBorder="1" applyAlignment="1">
      <alignment horizontal="left" vertical="center"/>
    </xf>
    <xf numFmtId="170" fontId="14" fillId="4" borderId="2" xfId="5" applyNumberFormat="1" applyFont="1" applyFill="1" applyBorder="1" applyAlignment="1">
      <alignment vertical="center"/>
    </xf>
    <xf numFmtId="0" fontId="25" fillId="4" borderId="2" xfId="5" applyFont="1" applyFill="1" applyBorder="1" applyAlignment="1">
      <alignment horizontal="left" vertical="center"/>
    </xf>
    <xf numFmtId="169" fontId="14" fillId="4" borderId="1" xfId="5" applyNumberFormat="1" applyFont="1" applyFill="1" applyBorder="1" applyAlignment="1">
      <alignment vertical="center"/>
    </xf>
    <xf numFmtId="169" fontId="14" fillId="4" borderId="0" xfId="5" applyNumberFormat="1" applyFont="1" applyFill="1" applyBorder="1" applyAlignment="1">
      <alignment vertical="center"/>
    </xf>
    <xf numFmtId="166" fontId="14" fillId="4" borderId="2" xfId="5" applyNumberFormat="1" applyFont="1" applyFill="1" applyBorder="1" applyAlignment="1">
      <alignment vertical="center"/>
    </xf>
    <xf numFmtId="169" fontId="22" fillId="6" borderId="7" xfId="1" applyNumberFormat="1" applyFont="1" applyFill="1" applyBorder="1" applyAlignment="1">
      <alignment vertical="center"/>
    </xf>
    <xf numFmtId="0" fontId="23" fillId="6" borderId="7" xfId="5" applyFont="1" applyFill="1" applyBorder="1" applyAlignment="1">
      <alignment horizontal="left" vertical="center" indent="2"/>
    </xf>
    <xf numFmtId="0" fontId="14" fillId="0" borderId="4" xfId="5" applyFont="1" applyFill="1" applyBorder="1" applyAlignment="1">
      <alignment horizontal="left" vertical="center" indent="4"/>
    </xf>
    <xf numFmtId="0" fontId="14" fillId="0" borderId="0" xfId="5" applyFont="1" applyFill="1" applyBorder="1" applyAlignment="1">
      <alignment horizontal="left" vertical="center" indent="4"/>
    </xf>
    <xf numFmtId="169" fontId="22" fillId="6" borderId="5" xfId="1" applyNumberFormat="1" applyFont="1" applyFill="1" applyBorder="1" applyAlignment="1">
      <alignment vertical="center"/>
    </xf>
    <xf numFmtId="0" fontId="23" fillId="6" borderId="5" xfId="5" applyFont="1" applyFill="1" applyBorder="1" applyAlignment="1">
      <alignment horizontal="left" vertical="center" indent="2"/>
    </xf>
    <xf numFmtId="169" fontId="15" fillId="5" borderId="5" xfId="5" applyNumberFormat="1" applyFont="1" applyFill="1" applyBorder="1" applyAlignment="1">
      <alignment vertical="center"/>
    </xf>
    <xf numFmtId="0" fontId="16" fillId="5" borderId="5" xfId="5" applyFont="1" applyFill="1" applyBorder="1" applyAlignment="1">
      <alignment horizontal="left" vertical="center" indent="1"/>
    </xf>
    <xf numFmtId="169" fontId="14" fillId="2" borderId="0" xfId="5" applyNumberFormat="1" applyFont="1" applyFill="1" applyAlignment="1">
      <alignment vertical="center"/>
    </xf>
    <xf numFmtId="1" fontId="13" fillId="7" borderId="2" xfId="5" applyNumberFormat="1" applyFont="1" applyFill="1" applyBorder="1" applyAlignment="1">
      <alignment horizontal="center" vertical="center"/>
    </xf>
    <xf numFmtId="1" fontId="13" fillId="7" borderId="2" xfId="5" applyNumberFormat="1" applyFont="1" applyFill="1" applyBorder="1" applyAlignment="1">
      <alignment horizontal="right" vertical="center"/>
    </xf>
    <xf numFmtId="166" fontId="14" fillId="0" borderId="0" xfId="5" applyNumberFormat="1" applyFont="1" applyFill="1" applyBorder="1" applyAlignment="1">
      <alignment vertical="center"/>
    </xf>
    <xf numFmtId="166" fontId="22" fillId="6" borderId="2" xfId="1" applyNumberFormat="1" applyFont="1" applyFill="1" applyBorder="1" applyAlignment="1">
      <alignment vertical="center"/>
    </xf>
    <xf numFmtId="0" fontId="23" fillId="6" borderId="2" xfId="5" applyFont="1" applyFill="1" applyBorder="1" applyAlignment="1">
      <alignment horizontal="left" vertical="center" indent="2"/>
    </xf>
    <xf numFmtId="0" fontId="14" fillId="0" borderId="1" xfId="5" applyFont="1" applyFill="1" applyBorder="1" applyAlignment="1">
      <alignment horizontal="left" vertical="center" indent="4"/>
    </xf>
    <xf numFmtId="166" fontId="14" fillId="4" borderId="4" xfId="5" applyNumberFormat="1" applyFont="1" applyFill="1" applyBorder="1" applyAlignment="1">
      <alignment vertical="center"/>
    </xf>
    <xf numFmtId="0" fontId="14" fillId="4" borderId="4" xfId="5" applyFont="1" applyFill="1" applyBorder="1" applyAlignment="1">
      <alignment horizontal="left" vertical="center" indent="3"/>
    </xf>
    <xf numFmtId="166" fontId="14" fillId="4" borderId="8" xfId="5" applyNumberFormat="1" applyFont="1" applyFill="1" applyBorder="1" applyAlignment="1">
      <alignment vertical="center"/>
    </xf>
    <xf numFmtId="0" fontId="14" fillId="4" borderId="8" xfId="5" applyFont="1" applyFill="1" applyBorder="1" applyAlignment="1">
      <alignment horizontal="left" vertical="center" indent="3"/>
    </xf>
    <xf numFmtId="166" fontId="14" fillId="0" borderId="4" xfId="5" applyNumberFormat="1" applyFont="1" applyFill="1" applyBorder="1" applyAlignment="1">
      <alignment vertical="center"/>
    </xf>
    <xf numFmtId="166" fontId="14" fillId="0" borderId="8" xfId="5" applyNumberFormat="1" applyFont="1" applyFill="1" applyBorder="1" applyAlignment="1">
      <alignment vertical="center"/>
    </xf>
    <xf numFmtId="0" fontId="14" fillId="0" borderId="8" xfId="5" applyFont="1" applyFill="1" applyBorder="1" applyAlignment="1">
      <alignment horizontal="left" vertical="center" indent="4"/>
    </xf>
    <xf numFmtId="0" fontId="14" fillId="4" borderId="0" xfId="5" applyFont="1" applyFill="1" applyBorder="1" applyAlignment="1">
      <alignment horizontal="left" vertical="center" indent="3"/>
    </xf>
    <xf numFmtId="166" fontId="15" fillId="5" borderId="5" xfId="5" applyNumberFormat="1" applyFont="1" applyFill="1" applyBorder="1" applyAlignment="1">
      <alignment vertical="center"/>
    </xf>
    <xf numFmtId="165" fontId="22" fillId="6" borderId="2" xfId="1" applyNumberFormat="1" applyFont="1" applyFill="1" applyBorder="1" applyAlignment="1">
      <alignment vertical="center"/>
    </xf>
    <xf numFmtId="165" fontId="14" fillId="4" borderId="4" xfId="5" applyNumberFormat="1" applyFont="1" applyFill="1" applyBorder="1" applyAlignment="1">
      <alignment vertical="center"/>
    </xf>
    <xf numFmtId="165" fontId="14" fillId="4" borderId="8" xfId="5" applyNumberFormat="1" applyFont="1" applyFill="1" applyBorder="1" applyAlignment="1">
      <alignment vertical="center"/>
    </xf>
    <xf numFmtId="165" fontId="14" fillId="0" borderId="4" xfId="5" applyNumberFormat="1" applyFont="1" applyFill="1" applyBorder="1" applyAlignment="1">
      <alignment vertical="center"/>
    </xf>
    <xf numFmtId="165" fontId="14" fillId="0" borderId="8" xfId="5" applyNumberFormat="1" applyFont="1" applyFill="1" applyBorder="1" applyAlignment="1">
      <alignment vertical="center"/>
    </xf>
    <xf numFmtId="165" fontId="14" fillId="4" borderId="0" xfId="5" applyNumberFormat="1" applyFont="1" applyFill="1" applyBorder="1" applyAlignment="1">
      <alignment vertical="center"/>
    </xf>
    <xf numFmtId="165" fontId="15" fillId="5" borderId="5" xfId="5" applyNumberFormat="1" applyFont="1" applyFill="1" applyBorder="1" applyAlignment="1">
      <alignment vertical="center"/>
    </xf>
    <xf numFmtId="172" fontId="14" fillId="0" borderId="1" xfId="5" applyNumberFormat="1" applyFont="1" applyFill="1" applyBorder="1" applyAlignment="1">
      <alignment vertical="center"/>
    </xf>
    <xf numFmtId="172" fontId="14" fillId="0" borderId="0" xfId="5" applyNumberFormat="1" applyFont="1" applyFill="1" applyBorder="1" applyAlignment="1">
      <alignment vertical="center"/>
    </xf>
    <xf numFmtId="172" fontId="22" fillId="6" borderId="2" xfId="1" applyNumberFormat="1" applyFont="1" applyFill="1" applyBorder="1" applyAlignment="1">
      <alignment vertical="center"/>
    </xf>
    <xf numFmtId="172" fontId="14" fillId="4" borderId="4" xfId="5" applyNumberFormat="1" applyFont="1" applyFill="1" applyBorder="1" applyAlignment="1">
      <alignment vertical="center"/>
    </xf>
    <xf numFmtId="172" fontId="14" fillId="4" borderId="8" xfId="5" applyNumberFormat="1" applyFont="1" applyFill="1" applyBorder="1" applyAlignment="1">
      <alignment vertical="center"/>
    </xf>
    <xf numFmtId="172" fontId="14" fillId="0" borderId="4" xfId="5" applyNumberFormat="1" applyFont="1" applyFill="1" applyBorder="1" applyAlignment="1">
      <alignment vertical="center"/>
    </xf>
    <xf numFmtId="172" fontId="14" fillId="0" borderId="8" xfId="5" applyNumberFormat="1" applyFont="1" applyFill="1" applyBorder="1" applyAlignment="1">
      <alignment vertical="center"/>
    </xf>
    <xf numFmtId="172" fontId="14" fillId="4" borderId="0" xfId="5" applyNumberFormat="1" applyFont="1" applyFill="1" applyBorder="1" applyAlignment="1">
      <alignment vertical="center"/>
    </xf>
    <xf numFmtId="172" fontId="15" fillId="5" borderId="5" xfId="5" applyNumberFormat="1" applyFont="1" applyFill="1" applyBorder="1" applyAlignment="1">
      <alignment vertical="center"/>
    </xf>
    <xf numFmtId="0" fontId="14" fillId="8" borderId="2" xfId="5" applyNumberFormat="1" applyFont="1" applyFill="1" applyBorder="1" applyAlignment="1">
      <alignment vertical="center"/>
    </xf>
    <xf numFmtId="169" fontId="14" fillId="8" borderId="2" xfId="5" applyNumberFormat="1" applyFont="1" applyFill="1" applyBorder="1" applyAlignment="1">
      <alignment vertical="center"/>
    </xf>
    <xf numFmtId="0" fontId="26" fillId="8" borderId="2" xfId="5" applyFont="1" applyFill="1" applyBorder="1" applyAlignment="1">
      <alignment horizontal="left" vertical="center"/>
    </xf>
    <xf numFmtId="171" fontId="22" fillId="6" borderId="7" xfId="1" applyNumberFormat="1" applyFont="1" applyFill="1" applyBorder="1" applyAlignment="1">
      <alignment vertical="center"/>
    </xf>
    <xf numFmtId="171" fontId="22" fillId="6" borderId="5" xfId="1" applyNumberFormat="1" applyFont="1" applyFill="1" applyBorder="1" applyAlignment="1">
      <alignment vertical="center"/>
    </xf>
    <xf numFmtId="1" fontId="13" fillId="3" borderId="2" xfId="5" applyNumberFormat="1" applyFont="1" applyFill="1" applyBorder="1" applyAlignment="1">
      <alignment horizontal="right" vertical="center"/>
    </xf>
    <xf numFmtId="0" fontId="23" fillId="6" borderId="7" xfId="5" applyFont="1" applyFill="1" applyBorder="1" applyAlignment="1">
      <alignment horizontal="left" vertical="center" indent="3"/>
    </xf>
    <xf numFmtId="0" fontId="23" fillId="6" borderId="5" xfId="5" applyFont="1" applyFill="1" applyBorder="1" applyAlignment="1">
      <alignment horizontal="left" vertical="center" indent="3"/>
    </xf>
    <xf numFmtId="0" fontId="16" fillId="5" borderId="5" xfId="5" applyFont="1" applyFill="1" applyBorder="1" applyAlignment="1">
      <alignment horizontal="left" vertical="center" indent="2"/>
    </xf>
    <xf numFmtId="0" fontId="27" fillId="0" borderId="2" xfId="6" applyFont="1" applyBorder="1" applyAlignment="1">
      <alignment vertical="center"/>
    </xf>
    <xf numFmtId="0" fontId="28" fillId="0" borderId="2" xfId="6" applyFont="1" applyBorder="1" applyAlignment="1">
      <alignment vertical="center"/>
    </xf>
    <xf numFmtId="0" fontId="29" fillId="0" borderId="2" xfId="6" applyFont="1" applyBorder="1" applyAlignment="1">
      <alignment vertical="center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/>
    </xf>
    <xf numFmtId="0" fontId="29" fillId="0" borderId="0" xfId="6" applyFont="1" applyAlignment="1">
      <alignment horizontal="center" vertical="center"/>
    </xf>
    <xf numFmtId="0" fontId="27" fillId="0" borderId="0" xfId="6" applyFont="1" applyBorder="1" applyAlignment="1">
      <alignment horizontal="left" vertical="center"/>
    </xf>
    <xf numFmtId="0" fontId="31" fillId="0" borderId="0" xfId="6" applyFont="1" applyBorder="1" applyAlignment="1">
      <alignment horizontal="left" vertical="center"/>
    </xf>
    <xf numFmtId="0" fontId="27" fillId="0" borderId="0" xfId="6" applyFont="1" applyBorder="1" applyAlignment="1">
      <alignment horizontal="right" vertical="center"/>
    </xf>
    <xf numFmtId="0" fontId="31" fillId="0" borderId="0" xfId="6" applyFont="1" applyAlignment="1">
      <alignment vertical="center"/>
    </xf>
    <xf numFmtId="0" fontId="28" fillId="0" borderId="0" xfId="6" applyFont="1" applyAlignment="1">
      <alignment vertical="center"/>
    </xf>
    <xf numFmtId="0" fontId="32" fillId="0" borderId="0" xfId="6" applyFont="1" applyAlignment="1">
      <alignment horizontal="left" vertical="center"/>
    </xf>
    <xf numFmtId="173" fontId="33" fillId="0" borderId="0" xfId="6" quotePrefix="1" applyNumberFormat="1" applyFont="1" applyAlignment="1">
      <alignment horizontal="left" vertical="center"/>
    </xf>
    <xf numFmtId="0" fontId="12" fillId="0" borderId="0" xfId="6" applyFont="1" applyAlignment="1">
      <alignment vertical="center"/>
    </xf>
    <xf numFmtId="0" fontId="2" fillId="0" borderId="0" xfId="0" applyFont="1" applyAlignment="1">
      <alignment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horizontal="right" vertical="center"/>
    </xf>
    <xf numFmtId="174" fontId="14" fillId="0" borderId="3" xfId="5" applyNumberFormat="1" applyFont="1" applyFill="1" applyBorder="1" applyAlignment="1">
      <alignment vertical="center"/>
    </xf>
    <xf numFmtId="174" fontId="14" fillId="0" borderId="0" xfId="5" applyNumberFormat="1" applyFont="1" applyFill="1" applyBorder="1" applyAlignment="1">
      <alignment vertical="center"/>
    </xf>
    <xf numFmtId="175" fontId="14" fillId="0" borderId="1" xfId="5" applyNumberFormat="1" applyFont="1" applyFill="1" applyBorder="1" applyAlignment="1">
      <alignment vertical="center"/>
    </xf>
    <xf numFmtId="0" fontId="12" fillId="0" borderId="0" xfId="6" applyFont="1" applyAlignment="1">
      <alignment horizontal="center" vertical="center"/>
    </xf>
    <xf numFmtId="1" fontId="13" fillId="3" borderId="2" xfId="5" applyNumberFormat="1" applyFont="1" applyFill="1" applyBorder="1" applyAlignment="1">
      <alignment horizontal="center" vertical="center"/>
    </xf>
  </cellXfs>
  <cellStyles count="9">
    <cellStyle name="Comma" xfId="1" builtinId="3"/>
    <cellStyle name="Comma 2" xfId="4"/>
    <cellStyle name="Hyperlink" xfId="3" builtinId="8"/>
    <cellStyle name="Normal" xfId="0" builtinId="0"/>
    <cellStyle name="Normal 2" xfId="5"/>
    <cellStyle name="Normal 3" xfId="6"/>
    <cellStyle name="Percent" xfId="2" builtinId="5"/>
    <cellStyle name="Percent 2" xfId="7"/>
    <cellStyle name="Percent 3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98" customWidth="1"/>
    <col min="2" max="2" width="9.7109375" style="199" customWidth="1"/>
    <col min="3" max="3" width="107.42578125" style="197" customWidth="1"/>
    <col min="4" max="4" width="44.7109375" style="197" customWidth="1"/>
    <col min="5" max="6" width="9.7109375" style="197" customWidth="1"/>
    <col min="7" max="16384" width="9.140625" style="197"/>
  </cols>
  <sheetData>
    <row r="9" spans="1:10" ht="30" x14ac:dyDescent="0.25">
      <c r="A9" s="194"/>
      <c r="B9" s="195" t="s">
        <v>204</v>
      </c>
      <c r="C9" s="196"/>
      <c r="D9" s="196"/>
      <c r="E9" s="196"/>
      <c r="F9" s="196"/>
    </row>
    <row r="10" spans="1:10" hidden="1" x14ac:dyDescent="0.25"/>
    <row r="11" spans="1:10" hidden="1" x14ac:dyDescent="0.25">
      <c r="B11" s="198"/>
      <c r="C11" s="198"/>
    </row>
    <row r="12" spans="1:10" ht="11.25" hidden="1" customHeight="1" x14ac:dyDescent="0.25">
      <c r="B12" s="198"/>
      <c r="C12" s="198"/>
    </row>
    <row r="13" spans="1:10" s="198" customFormat="1" ht="11.25" hidden="1" customHeight="1" x14ac:dyDescent="0.25">
      <c r="D13" s="197"/>
      <c r="E13" s="197"/>
      <c r="F13" s="197"/>
      <c r="G13" s="197"/>
      <c r="H13" s="197"/>
      <c r="I13" s="197"/>
      <c r="J13" s="197"/>
    </row>
    <row r="14" spans="1:10" s="198" customFormat="1" ht="12.75" customHeight="1" x14ac:dyDescent="0.25">
      <c r="D14" s="197"/>
      <c r="E14" s="197"/>
      <c r="F14" s="197"/>
      <c r="G14" s="197"/>
      <c r="H14" s="197"/>
      <c r="I14" s="197"/>
      <c r="J14" s="197"/>
    </row>
    <row r="15" spans="1:10" s="198" customFormat="1" ht="12.75" customHeight="1" x14ac:dyDescent="0.25">
      <c r="D15" s="197"/>
      <c r="E15" s="197"/>
      <c r="F15" s="197"/>
      <c r="G15" s="197"/>
      <c r="H15" s="197"/>
      <c r="I15" s="197"/>
      <c r="J15" s="197"/>
    </row>
    <row r="16" spans="1:10" s="198" customFormat="1" ht="12.75" customHeight="1" x14ac:dyDescent="0.25">
      <c r="D16" s="197"/>
      <c r="E16" s="197"/>
      <c r="F16" s="197"/>
      <c r="G16" s="197"/>
      <c r="H16" s="197"/>
      <c r="I16" s="197"/>
      <c r="J16" s="197"/>
    </row>
    <row r="17" spans="1:10" s="198" customFormat="1" ht="12.75" customHeight="1" x14ac:dyDescent="0.25">
      <c r="D17" s="197"/>
      <c r="E17" s="197"/>
      <c r="F17" s="197"/>
      <c r="G17" s="197"/>
      <c r="H17" s="197"/>
      <c r="I17" s="197"/>
      <c r="J17" s="197"/>
    </row>
    <row r="18" spans="1:10" s="198" customFormat="1" ht="12.75" customHeight="1" x14ac:dyDescent="0.25">
      <c r="D18" s="197"/>
      <c r="E18" s="197"/>
      <c r="F18" s="197"/>
      <c r="G18" s="197"/>
      <c r="H18" s="197"/>
      <c r="I18" s="197"/>
      <c r="J18" s="197"/>
    </row>
    <row r="19" spans="1:10" s="198" customFormat="1" x14ac:dyDescent="0.25">
      <c r="D19" s="197"/>
      <c r="E19" s="197"/>
      <c r="F19" s="197"/>
      <c r="G19" s="197"/>
      <c r="H19" s="197"/>
      <c r="I19" s="197"/>
      <c r="J19" s="197"/>
    </row>
    <row r="20" spans="1:10" s="198" customFormat="1" ht="11.25" customHeight="1" x14ac:dyDescent="0.25">
      <c r="D20" s="197"/>
      <c r="E20" s="197"/>
      <c r="F20" s="197"/>
      <c r="G20" s="197"/>
      <c r="H20" s="197"/>
      <c r="I20" s="197"/>
      <c r="J20" s="197"/>
    </row>
    <row r="21" spans="1:10" s="198" customFormat="1" ht="11.25" customHeight="1" x14ac:dyDescent="0.25">
      <c r="D21" s="197"/>
      <c r="E21" s="197"/>
      <c r="F21" s="197"/>
      <c r="G21" s="197"/>
      <c r="H21" s="197"/>
      <c r="I21" s="197"/>
      <c r="J21" s="197"/>
    </row>
    <row r="22" spans="1:10" s="198" customFormat="1" ht="11.25" customHeight="1" x14ac:dyDescent="0.25">
      <c r="B22" s="199"/>
      <c r="C22" s="197"/>
      <c r="D22" s="197"/>
      <c r="E22" s="197"/>
      <c r="F22" s="197"/>
      <c r="G22" s="197"/>
      <c r="H22" s="197"/>
      <c r="I22" s="197"/>
      <c r="J22" s="197"/>
    </row>
    <row r="23" spans="1:10" s="198" customFormat="1" ht="27.75" x14ac:dyDescent="0.25">
      <c r="B23" s="200"/>
      <c r="C23" s="201" t="s">
        <v>222</v>
      </c>
      <c r="D23" s="202"/>
      <c r="E23" s="197"/>
      <c r="F23" s="197"/>
      <c r="G23" s="197"/>
      <c r="H23" s="197"/>
      <c r="I23" s="197"/>
      <c r="J23" s="197"/>
    </row>
    <row r="24" spans="1:10" s="198" customFormat="1" ht="11.25" customHeight="1" x14ac:dyDescent="0.25">
      <c r="B24" s="199"/>
      <c r="C24" s="197"/>
      <c r="D24" s="197"/>
      <c r="E24" s="197"/>
      <c r="F24" s="197"/>
      <c r="G24" s="197"/>
      <c r="H24" s="197"/>
      <c r="I24" s="197"/>
      <c r="J24" s="197"/>
    </row>
    <row r="25" spans="1:10" s="198" customFormat="1" ht="13.5" customHeight="1" x14ac:dyDescent="0.25">
      <c r="B25" s="199"/>
      <c r="C25" s="197"/>
      <c r="D25" s="197"/>
      <c r="E25" s="197"/>
      <c r="F25" s="197"/>
      <c r="G25" s="197"/>
      <c r="H25" s="197"/>
      <c r="I25" s="197"/>
      <c r="J25" s="197"/>
    </row>
    <row r="26" spans="1:10" s="198" customFormat="1" ht="10.5" customHeight="1" x14ac:dyDescent="0.25">
      <c r="B26" s="199"/>
      <c r="C26" s="197"/>
      <c r="D26" s="197"/>
      <c r="E26" s="197"/>
      <c r="F26" s="197"/>
      <c r="G26" s="197"/>
      <c r="H26" s="197"/>
      <c r="I26" s="197"/>
      <c r="J26" s="197"/>
    </row>
    <row r="27" spans="1:10" x14ac:dyDescent="0.25">
      <c r="A27" s="197"/>
    </row>
    <row r="28" spans="1:10" s="198" customFormat="1" ht="11.25" customHeight="1" x14ac:dyDescent="0.25">
      <c r="B28" s="199"/>
      <c r="C28" s="197"/>
      <c r="D28" s="197"/>
      <c r="E28" s="197"/>
      <c r="F28" s="197"/>
      <c r="G28" s="197"/>
      <c r="H28" s="197"/>
      <c r="I28" s="197"/>
      <c r="J28" s="197"/>
    </row>
    <row r="29" spans="1:10" s="198" customFormat="1" x14ac:dyDescent="0.25">
      <c r="B29" s="199"/>
      <c r="C29" s="197"/>
      <c r="D29" s="197"/>
      <c r="E29" s="197"/>
      <c r="F29" s="197"/>
      <c r="G29" s="197"/>
      <c r="H29" s="197"/>
      <c r="I29" s="197"/>
      <c r="J29" s="197"/>
    </row>
    <row r="30" spans="1:10" s="198" customFormat="1" ht="27.75" x14ac:dyDescent="0.25">
      <c r="B30" s="199"/>
      <c r="C30" s="203" t="s">
        <v>205</v>
      </c>
      <c r="D30" s="197"/>
      <c r="E30" s="197"/>
      <c r="F30" s="197"/>
      <c r="G30" s="197"/>
      <c r="H30" s="197"/>
      <c r="I30" s="197"/>
      <c r="J30" s="197"/>
    </row>
    <row r="31" spans="1:10" s="198" customFormat="1" ht="11.25" customHeight="1" x14ac:dyDescent="0.25">
      <c r="B31" s="199"/>
      <c r="C31" s="204"/>
      <c r="D31" s="197"/>
      <c r="E31" s="197"/>
      <c r="F31" s="197"/>
      <c r="G31" s="197"/>
      <c r="H31" s="197"/>
      <c r="I31" s="197"/>
      <c r="J31" s="197"/>
    </row>
    <row r="32" spans="1:10" s="198" customFormat="1" ht="11.25" customHeight="1" x14ac:dyDescent="0.25">
      <c r="B32" s="199"/>
      <c r="C32" s="204"/>
      <c r="D32" s="197"/>
      <c r="E32" s="197"/>
      <c r="F32" s="197"/>
      <c r="G32" s="197"/>
      <c r="H32" s="197"/>
      <c r="I32" s="197"/>
      <c r="J32" s="197"/>
    </row>
    <row r="33" spans="1:12" s="198" customFormat="1" ht="11.25" customHeight="1" x14ac:dyDescent="0.25">
      <c r="B33" s="199"/>
      <c r="C33" s="197"/>
      <c r="D33" s="197"/>
      <c r="E33" s="197"/>
      <c r="F33" s="197"/>
      <c r="G33" s="197"/>
      <c r="H33" s="197"/>
      <c r="I33" s="197"/>
      <c r="J33" s="197"/>
    </row>
    <row r="34" spans="1:12" s="198" customFormat="1" ht="11.25" customHeight="1" x14ac:dyDescent="0.25">
      <c r="B34" s="199"/>
      <c r="C34" s="197"/>
      <c r="D34" s="197"/>
      <c r="E34" s="197"/>
      <c r="F34" s="197"/>
      <c r="G34" s="197"/>
      <c r="H34" s="197"/>
      <c r="I34" s="197"/>
      <c r="J34" s="197"/>
    </row>
    <row r="35" spans="1:12" s="198" customFormat="1" ht="11.25" customHeight="1" x14ac:dyDescent="0.25">
      <c r="B35" s="199"/>
      <c r="C35" s="197"/>
      <c r="D35" s="197"/>
      <c r="E35" s="197"/>
      <c r="F35" s="197"/>
      <c r="G35" s="197"/>
      <c r="H35" s="197"/>
      <c r="I35" s="197"/>
      <c r="J35" s="197"/>
    </row>
    <row r="36" spans="1:12" s="198" customFormat="1" ht="13.5" customHeight="1" x14ac:dyDescent="0.25">
      <c r="B36" s="199"/>
      <c r="C36" s="197"/>
      <c r="D36" s="197"/>
      <c r="E36" s="197"/>
      <c r="F36" s="197"/>
      <c r="G36" s="197"/>
      <c r="H36" s="197"/>
      <c r="I36" s="197"/>
      <c r="J36" s="197"/>
    </row>
    <row r="37" spans="1:12" s="198" customFormat="1" ht="10.5" customHeight="1" x14ac:dyDescent="0.25">
      <c r="B37" s="199"/>
      <c r="C37" s="197"/>
      <c r="D37" s="197"/>
      <c r="E37" s="197"/>
      <c r="F37" s="197"/>
      <c r="G37" s="197"/>
      <c r="H37" s="197"/>
      <c r="I37" s="197"/>
      <c r="J37" s="197"/>
    </row>
    <row r="38" spans="1:12" x14ac:dyDescent="0.25">
      <c r="A38" s="197"/>
    </row>
    <row r="39" spans="1:12" s="198" customFormat="1" ht="12.75" customHeight="1" x14ac:dyDescent="0.25">
      <c r="B39" s="199"/>
      <c r="C39" s="197"/>
      <c r="E39" s="197"/>
      <c r="F39" s="197"/>
      <c r="G39" s="197"/>
      <c r="H39" s="197"/>
      <c r="I39" s="197"/>
      <c r="J39" s="197"/>
    </row>
    <row r="40" spans="1:12" s="198" customFormat="1" x14ac:dyDescent="0.25">
      <c r="B40" s="199"/>
      <c r="C40" s="197"/>
      <c r="E40" s="197"/>
      <c r="F40" s="197"/>
      <c r="G40" s="197"/>
      <c r="H40" s="197"/>
      <c r="I40" s="197"/>
      <c r="J40" s="197"/>
    </row>
    <row r="41" spans="1:12" s="198" customFormat="1" x14ac:dyDescent="0.25">
      <c r="B41" s="199"/>
      <c r="C41" s="197"/>
      <c r="D41" s="197"/>
      <c r="E41" s="197"/>
      <c r="F41" s="197"/>
      <c r="G41" s="197"/>
      <c r="H41" s="197"/>
      <c r="I41" s="197"/>
      <c r="J41" s="197"/>
    </row>
    <row r="42" spans="1:12" s="198" customFormat="1" ht="12.75" customHeight="1" x14ac:dyDescent="0.25">
      <c r="B42" s="199"/>
      <c r="C42" s="197"/>
      <c r="D42" s="197"/>
      <c r="E42" s="197"/>
      <c r="F42" s="197"/>
      <c r="G42" s="197"/>
      <c r="H42" s="197"/>
      <c r="I42" s="197"/>
      <c r="J42" s="197"/>
    </row>
    <row r="43" spans="1:12" ht="20.25" x14ac:dyDescent="0.25">
      <c r="D43" s="205" t="s">
        <v>219</v>
      </c>
    </row>
    <row r="44" spans="1:12" x14ac:dyDescent="0.25">
      <c r="A44" s="197"/>
      <c r="B44" s="197"/>
    </row>
    <row r="45" spans="1:12" ht="18" x14ac:dyDescent="0.25">
      <c r="A45" s="197"/>
      <c r="B45" s="197"/>
      <c r="D45" s="206">
        <v>43297.733865740738</v>
      </c>
    </row>
    <row r="46" spans="1:12" ht="12.75" x14ac:dyDescent="0.25">
      <c r="A46" s="197"/>
      <c r="B46" s="197"/>
      <c r="G46" s="207"/>
      <c r="H46" s="207"/>
      <c r="I46" s="207"/>
      <c r="J46" s="207"/>
      <c r="K46" s="207"/>
      <c r="L46" s="207"/>
    </row>
    <row r="47" spans="1:12" x14ac:dyDescent="0.25">
      <c r="A47" s="197"/>
      <c r="B47" s="197"/>
    </row>
    <row r="48" spans="1:12" x14ac:dyDescent="0.25">
      <c r="A48" s="197"/>
      <c r="B48" s="197"/>
    </row>
    <row r="49" spans="1:12" ht="15" x14ac:dyDescent="0.25">
      <c r="B49" s="208" t="s">
        <v>213</v>
      </c>
    </row>
    <row r="50" spans="1:12" ht="15" x14ac:dyDescent="0.25">
      <c r="B50" s="208"/>
    </row>
    <row r="51" spans="1:12" ht="15" x14ac:dyDescent="0.25">
      <c r="A51" s="207"/>
      <c r="B51" s="208" t="s">
        <v>206</v>
      </c>
      <c r="C51" s="207"/>
      <c r="D51" s="207"/>
      <c r="E51" s="207"/>
      <c r="F51" s="207"/>
    </row>
    <row r="52" spans="1:12" ht="15" x14ac:dyDescent="0.25">
      <c r="B52" s="208"/>
    </row>
    <row r="53" spans="1:12" ht="15" x14ac:dyDescent="0.25">
      <c r="B53" s="208" t="s">
        <v>220</v>
      </c>
    </row>
    <row r="54" spans="1:12" ht="15" x14ac:dyDescent="0.25">
      <c r="B54" s="208" t="s">
        <v>207</v>
      </c>
    </row>
    <row r="55" spans="1:12" ht="12.75" x14ac:dyDescent="0.25">
      <c r="B55" s="198"/>
      <c r="G55" s="207"/>
      <c r="H55" s="207"/>
      <c r="I55" s="207"/>
      <c r="J55" s="207"/>
      <c r="K55" s="207"/>
      <c r="L55" s="207"/>
    </row>
    <row r="56" spans="1:12" ht="15" x14ac:dyDescent="0.25">
      <c r="B56" s="208" t="s">
        <v>208</v>
      </c>
    </row>
    <row r="57" spans="1:12" ht="15" x14ac:dyDescent="0.25">
      <c r="B57" s="208" t="s">
        <v>209</v>
      </c>
    </row>
    <row r="62" spans="1:12" ht="12.75" x14ac:dyDescent="0.25">
      <c r="A62" s="207" t="s">
        <v>210</v>
      </c>
      <c r="B62" s="209"/>
      <c r="C62" s="214" t="s">
        <v>214</v>
      </c>
      <c r="D62" s="214"/>
      <c r="E62" s="210"/>
      <c r="F62" s="210" t="s">
        <v>211</v>
      </c>
    </row>
    <row r="65" spans="1:10" s="198" customFormat="1" ht="11.25" customHeight="1" x14ac:dyDescent="0.25">
      <c r="B65" s="199"/>
      <c r="C65" s="197"/>
      <c r="D65" s="197"/>
      <c r="E65" s="197"/>
      <c r="F65" s="197"/>
      <c r="G65" s="197"/>
      <c r="H65" s="197"/>
      <c r="I65" s="197"/>
      <c r="J65" s="197"/>
    </row>
    <row r="69" spans="1:10" x14ac:dyDescent="0.25">
      <c r="A69" s="197"/>
      <c r="B69" s="197"/>
    </row>
    <row r="70" spans="1:10" x14ac:dyDescent="0.25">
      <c r="A70" s="197"/>
      <c r="B70" s="197"/>
    </row>
    <row r="71" spans="1:10" x14ac:dyDescent="0.25">
      <c r="A71" s="197"/>
      <c r="B71" s="197"/>
    </row>
    <row r="72" spans="1:10" x14ac:dyDescent="0.25">
      <c r="A72" s="197"/>
      <c r="B72" s="197"/>
    </row>
    <row r="73" spans="1:10" x14ac:dyDescent="0.25">
      <c r="A73" s="197"/>
      <c r="B73" s="197"/>
    </row>
    <row r="74" spans="1:10" x14ac:dyDescent="0.25">
      <c r="A74" s="197"/>
      <c r="B74" s="197"/>
    </row>
    <row r="75" spans="1:10" x14ac:dyDescent="0.25">
      <c r="A75" s="197"/>
      <c r="B75" s="19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D84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13" t="s">
        <v>221</v>
      </c>
      <c r="B1" s="9"/>
      <c r="C1" s="9"/>
      <c r="D1" s="14" t="s">
        <v>47</v>
      </c>
    </row>
    <row r="2" spans="1:4" ht="18.75" x14ac:dyDescent="0.3">
      <c r="A2" s="13"/>
      <c r="B2" s="9"/>
      <c r="C2" s="9"/>
      <c r="D2" s="14"/>
    </row>
    <row r="3" spans="1:4" ht="18.75" x14ac:dyDescent="0.3">
      <c r="A3" s="13"/>
      <c r="B3" s="11" t="s">
        <v>46</v>
      </c>
      <c r="C3" s="12"/>
      <c r="D3" s="11" t="s">
        <v>45</v>
      </c>
    </row>
    <row r="4" spans="1:4" ht="15" customHeight="1" x14ac:dyDescent="0.3">
      <c r="A4" s="10"/>
      <c r="B4" s="5" t="str">
        <f ca="1">HYPERLINK("#"&amp;CELL("address",RES_summary!$B$2),MID(CELL("filename",RES_summary!$B$2),FIND("]",CELL("filename",RES_summary!$B$2))+1,256))</f>
        <v>RES_summary</v>
      </c>
      <c r="C4" s="5"/>
      <c r="D4" s="9" t="s">
        <v>44</v>
      </c>
    </row>
    <row r="5" spans="1:4" x14ac:dyDescent="0.25">
      <c r="A5" s="7"/>
      <c r="B5" s="8"/>
      <c r="C5" s="2"/>
      <c r="D5" s="1"/>
    </row>
    <row r="6" spans="1:4" x14ac:dyDescent="0.25">
      <c r="A6" s="7"/>
      <c r="B6" s="3" t="s">
        <v>43</v>
      </c>
      <c r="C6" s="2"/>
      <c r="D6" s="1"/>
    </row>
    <row r="7" spans="1:4" x14ac:dyDescent="0.25">
      <c r="A7" s="7"/>
      <c r="B7" s="2" t="str">
        <f ca="1">HYPERLINK("#"&amp;CELL("address",RES_hh_num!$B$2),MID(CELL("filename",RES_hh_num!$B$2),FIND("]",CELL("filename",RES_hh_num!$B$2))+1,256))</f>
        <v>RES_hh_num</v>
      </c>
      <c r="C7" s="2"/>
      <c r="D7" s="1" t="s">
        <v>24</v>
      </c>
    </row>
    <row r="8" spans="1:4" x14ac:dyDescent="0.25">
      <c r="B8" s="2" t="e">
        <f ca="1">HYPERLINK("#"&amp;CELL("address",RES_hh_fec!#REF!),MID(CELL("filename",RES_hh_fec!#REF!),FIND("]",CELL("filename",RES_hh_fec!#REF!))+1,256))</f>
        <v>#REF!</v>
      </c>
      <c r="C8" s="2"/>
      <c r="D8" s="1" t="s">
        <v>17</v>
      </c>
    </row>
    <row r="9" spans="1:4" x14ac:dyDescent="0.25">
      <c r="B9" s="2" t="str">
        <f ca="1">HYPERLINK("#"&amp;CELL("address",RES_hh_tes!$B$2),MID(CELL("filename",RES_hh_tes!$B$2),FIND("]",CELL("filename",RES_hh_tes!$B$2))+1,256))</f>
        <v>RES_hh_tes</v>
      </c>
      <c r="C9" s="2"/>
      <c r="D9" s="1" t="s">
        <v>16</v>
      </c>
    </row>
    <row r="10" spans="1:4" x14ac:dyDescent="0.25">
      <c r="B10" s="2" t="str">
        <f ca="1">HYPERLINK("#"&amp;CELL("address",RES_hh_eff!$B$2),MID(CELL("filename",RES_hh_eff!$B$2),FIND("]",CELL("filename",RES_hh_eff!$B$2))+1,256))</f>
        <v>RES_hh_eff</v>
      </c>
      <c r="C10" s="2"/>
      <c r="D10" s="1" t="s">
        <v>40</v>
      </c>
    </row>
    <row r="11" spans="1:4" x14ac:dyDescent="0.25">
      <c r="B11" s="2" t="str">
        <f ca="1">HYPERLINK("#"&amp;CELL("address",RES_hh_emi!$B$2),MID(CELL("filename",RES_hh_emi!$B$2),FIND("]",CELL("filename",RES_hh_emi!$B$2))+1,256))</f>
        <v>RES_hh_emi</v>
      </c>
      <c r="C11" s="2"/>
      <c r="D11" s="1" t="s">
        <v>39</v>
      </c>
    </row>
    <row r="12" spans="1:4" x14ac:dyDescent="0.25">
      <c r="B12" s="2" t="str">
        <f ca="1">HYPERLINK("#"&amp;CELL("address",RES_hh_fech!$B$2),MID(CELL("filename",RES_hh_fech!$B$2),FIND("]",CELL("filename",RES_hh_fech!$B$2))+1,256))</f>
        <v>RES_hh_fech</v>
      </c>
      <c r="C12" s="2"/>
      <c r="D12" s="1" t="s">
        <v>13</v>
      </c>
    </row>
    <row r="13" spans="1:4" x14ac:dyDescent="0.25">
      <c r="B13" s="2" t="str">
        <f ca="1">HYPERLINK("#"&amp;CELL("address",RES_hh_tesh!$B$2),MID(CELL("filename",RES_hh_tesh!$B$2),FIND("]",CELL("filename",RES_hh_tesh!$B$2))+1,256))</f>
        <v>RES_hh_tesh</v>
      </c>
      <c r="C13" s="2"/>
      <c r="D13" s="1" t="s">
        <v>12</v>
      </c>
    </row>
    <row r="14" spans="1:4" x14ac:dyDescent="0.25">
      <c r="B14" s="2" t="str">
        <f ca="1">HYPERLINK("#"&amp;CELL("address",RES_hh_emih!$B$2),MID(CELL("filename",RES_hh_emih!$B$2),FIND("]",CELL("filename",RES_hh_emih!$B$2))+1,256))</f>
        <v>RES_hh_emih</v>
      </c>
      <c r="C14" s="2"/>
      <c r="D14" s="1" t="s">
        <v>38</v>
      </c>
    </row>
    <row r="15" spans="1:4" x14ac:dyDescent="0.25">
      <c r="B15" s="2" t="str">
        <f ca="1">HYPERLINK("#"&amp;CELL("address",RES_hh_fecs!$B$2),MID(CELL("filename",RES_hh_fecs!$B$2),FIND("]",CELL("filename",RES_hh_fecs!$B$2))+1,256))</f>
        <v>RES_hh_fecs</v>
      </c>
      <c r="C15" s="2"/>
      <c r="D15" s="1" t="s">
        <v>10</v>
      </c>
    </row>
    <row r="16" spans="1:4" x14ac:dyDescent="0.25">
      <c r="B16" s="2" t="str">
        <f ca="1">HYPERLINK("#"&amp;CELL("address",RES_hh_tess!$B$2),MID(CELL("filename",RES_hh_tess!$B$2),FIND("]",CELL("filename",RES_hh_tess!$B$2))+1,256))</f>
        <v>RES_hh_tess</v>
      </c>
      <c r="C16" s="2"/>
      <c r="D16" s="1" t="s">
        <v>37</v>
      </c>
    </row>
    <row r="17" spans="1:4" x14ac:dyDescent="0.25">
      <c r="B17" s="2" t="str">
        <f ca="1">HYPERLINK("#"&amp;CELL("address",RES_hh_emis!$B$2),MID(CELL("filename",RES_hh_emis!$B$2),FIND("]",CELL("filename",RES_hh_emis!$B$2))+1,256))</f>
        <v>RES_hh_emis</v>
      </c>
      <c r="C17" s="2"/>
      <c r="D17" s="1" t="s">
        <v>36</v>
      </c>
    </row>
    <row r="18" spans="1:4" x14ac:dyDescent="0.25">
      <c r="B18" s="2"/>
      <c r="C18" s="2"/>
      <c r="D18" s="4"/>
    </row>
    <row r="19" spans="1:4" x14ac:dyDescent="0.25">
      <c r="A19" s="7"/>
      <c r="B19" s="3" t="s">
        <v>42</v>
      </c>
      <c r="C19" s="2"/>
      <c r="D19" s="1"/>
    </row>
    <row r="20" spans="1:4" x14ac:dyDescent="0.25">
      <c r="A20" s="7"/>
      <c r="B20" s="2" t="str">
        <f ca="1">HYPERLINK("#"&amp;CELL("address",RES_hh_num_in!$B$2),MID(CELL("filename",RES_hh_num_in!$B$2),FIND("]",CELL("filename",RES_hh_num_in!$B$2))+1,256))</f>
        <v>RES_hh_num_in</v>
      </c>
      <c r="C20" s="2"/>
      <c r="D20" s="1" t="s">
        <v>41</v>
      </c>
    </row>
    <row r="21" spans="1:4" x14ac:dyDescent="0.25">
      <c r="B21" s="2" t="str">
        <f ca="1">HYPERLINK("#"&amp;CELL("address",RES_hh_fec_in!$B$2),MID(CELL("filename",RES_hh_fec_in!$B$2),FIND("]",CELL("filename",RES_hh_fec_in!$B$2))+1,256))</f>
        <v>RES_hh_fec_in</v>
      </c>
      <c r="C21" s="2"/>
      <c r="D21" s="1" t="s">
        <v>17</v>
      </c>
    </row>
    <row r="22" spans="1:4" x14ac:dyDescent="0.25">
      <c r="B22" s="2" t="str">
        <f ca="1">HYPERLINK("#"&amp;CELL("address",RES_hh_tes_in!$B$2),MID(CELL("filename",RES_hh_tes_in!$B$2),FIND("]",CELL("filename",RES_hh_tes_in!$B$2))+1,256))</f>
        <v>RES_hh_tes_in</v>
      </c>
      <c r="C22" s="2"/>
      <c r="D22" s="1" t="s">
        <v>16</v>
      </c>
    </row>
    <row r="23" spans="1:4" x14ac:dyDescent="0.25">
      <c r="B23" s="2" t="str">
        <f ca="1">HYPERLINK("#"&amp;CELL("address",RES_hh_eff_in!$B$2),MID(CELL("filename",RES_hh_eff_in!$B$2),FIND("]",CELL("filename",RES_hh_eff_in!$B$2))+1,256))</f>
        <v>RES_hh_eff_in</v>
      </c>
      <c r="C23" s="2"/>
      <c r="D23" s="1" t="s">
        <v>40</v>
      </c>
    </row>
    <row r="24" spans="1:4" x14ac:dyDescent="0.25">
      <c r="B24" s="2" t="str">
        <f ca="1">HYPERLINK("#"&amp;CELL("address",RES_hh_emi_in!$B$2),MID(CELL("filename",RES_hh_emi_in!$B$2),FIND("]",CELL("filename",RES_hh_emi_in!$B$2))+1,256))</f>
        <v>RES_hh_emi_in</v>
      </c>
      <c r="C24" s="2"/>
      <c r="D24" s="1" t="s">
        <v>39</v>
      </c>
    </row>
    <row r="25" spans="1:4" x14ac:dyDescent="0.25">
      <c r="B25" s="2" t="str">
        <f ca="1">HYPERLINK("#"&amp;CELL("address",RES_hh_fech_in!$B$2),MID(CELL("filename",RES_hh_fech_in!$B$2),FIND("]",CELL("filename",RES_hh_fech_in!$B$2))+1,256))</f>
        <v>RES_hh_fech_in</v>
      </c>
      <c r="C25" s="2"/>
      <c r="D25" s="1" t="s">
        <v>13</v>
      </c>
    </row>
    <row r="26" spans="1:4" x14ac:dyDescent="0.25">
      <c r="B26" s="2" t="str">
        <f ca="1">HYPERLINK("#"&amp;CELL("address",RES_hh_tesh_in!$B$2),MID(CELL("filename",RES_hh_tesh_in!$B$2),FIND("]",CELL("filename",RES_hh_tesh_in!$B$2))+1,256))</f>
        <v>RES_hh_tesh_in</v>
      </c>
      <c r="C26" s="2"/>
      <c r="D26" s="1" t="s">
        <v>12</v>
      </c>
    </row>
    <row r="27" spans="1:4" x14ac:dyDescent="0.25">
      <c r="B27" s="2" t="str">
        <f ca="1">HYPERLINK("#"&amp;CELL("address",RES_hh_emih_in!$B$2),MID(CELL("filename",RES_hh_emih_in!$B$2),FIND("]",CELL("filename",RES_hh_emih_in!$B$2))+1,256))</f>
        <v>RES_hh_emih_in</v>
      </c>
      <c r="C27" s="2"/>
      <c r="D27" s="1" t="s">
        <v>38</v>
      </c>
    </row>
    <row r="28" spans="1:4" x14ac:dyDescent="0.25">
      <c r="B28" s="2" t="str">
        <f ca="1">HYPERLINK("#"&amp;CELL("address",RES_hh_fecs_in!$B$2),MID(CELL("filename",RES_hh_fecs_in!$B$2),FIND("]",CELL("filename",RES_hh_fecs_in!$B$2))+1,256))</f>
        <v>RES_hh_fecs_in</v>
      </c>
      <c r="C28" s="2"/>
      <c r="D28" s="1" t="s">
        <v>10</v>
      </c>
    </row>
    <row r="29" spans="1:4" x14ac:dyDescent="0.25">
      <c r="B29" s="2" t="str">
        <f ca="1">HYPERLINK("#"&amp;CELL("address",RES_hh_tess_in!$B$2),MID(CELL("filename",RES_hh_tess_in!$B$2),FIND("]",CELL("filename",RES_hh_tess_in!$B$2))+1,256))</f>
        <v>RES_hh_tess_in</v>
      </c>
      <c r="C29" s="2"/>
      <c r="D29" s="1" t="s">
        <v>37</v>
      </c>
    </row>
    <row r="30" spans="1:4" x14ac:dyDescent="0.25">
      <c r="B30" s="2" t="str">
        <f ca="1">HYPERLINK("#"&amp;CELL("address",RES_hh_emis_in!$B$2),MID(CELL("filename",RES_hh_emis_in!$B$2),FIND("]",CELL("filename",RES_hh_emis_in!$B$2))+1,256))</f>
        <v>RES_hh_emis_in</v>
      </c>
      <c r="C30" s="2"/>
      <c r="D30" s="1" t="s">
        <v>36</v>
      </c>
    </row>
    <row r="31" spans="1:4" x14ac:dyDescent="0.25">
      <c r="B31" s="2"/>
      <c r="C31" s="2"/>
      <c r="D31" s="4"/>
    </row>
    <row r="32" spans="1:4" x14ac:dyDescent="0.25">
      <c r="B32" s="3" t="s">
        <v>35</v>
      </c>
      <c r="C32" s="2"/>
      <c r="D32" s="4"/>
    </row>
    <row r="33" spans="2:4" x14ac:dyDescent="0.25">
      <c r="B33" s="2" t="str">
        <f ca="1">HYPERLINK("#"&amp;CELL("address",'RES_se-appl'!$B$2),MID(CELL("filename",'RES_se-appl'!$B$2),FIND("]",CELL("filename",'RES_se-appl'!$B$2))+1,256))</f>
        <v>RES_se-appl</v>
      </c>
      <c r="C33" s="5"/>
      <c r="D33" s="1" t="s">
        <v>34</v>
      </c>
    </row>
    <row r="34" spans="2:4" x14ac:dyDescent="0.25">
      <c r="B34" s="2" t="str">
        <f ca="1">HYPERLINK("#"&amp;CELL("address",RES_RF!$B$2),MID(CELL("filename",RES_RF!$B$2),FIND("]",CELL("filename",RES_RF!$B$2))+1,256))</f>
        <v>RES_RF</v>
      </c>
      <c r="C34" s="5"/>
      <c r="D34" s="1" t="s">
        <v>33</v>
      </c>
    </row>
    <row r="35" spans="2:4" x14ac:dyDescent="0.25">
      <c r="B35" s="2" t="str">
        <f ca="1">HYPERLINK("#"&amp;CELL("address",RES_WM!$B$2),MID(CELL("filename",RES_WM!$B$2),FIND("]",CELL("filename",RES_WM!$B$2))+1,256))</f>
        <v>RES_WM</v>
      </c>
      <c r="C35" s="5"/>
      <c r="D35" s="1" t="s">
        <v>32</v>
      </c>
    </row>
    <row r="36" spans="2:4" x14ac:dyDescent="0.25">
      <c r="B36" s="2" t="str">
        <f ca="1">HYPERLINK("#"&amp;CELL("address",RES_DR!$B$2),MID(CELL("filename",RES_DR!$B$2),FIND("]",CELL("filename",RES_DR!$B$2))+1,256))</f>
        <v>RES_DR</v>
      </c>
      <c r="C36" s="5"/>
      <c r="D36" s="1" t="s">
        <v>31</v>
      </c>
    </row>
    <row r="37" spans="2:4" x14ac:dyDescent="0.25">
      <c r="B37" s="2" t="str">
        <f ca="1">HYPERLINK("#"&amp;CELL("address",RES_DW!$B$2),MID(CELL("filename",RES_DW!$B$2),FIND("]",CELL("filename",RES_DW!$B$2))+1,256))</f>
        <v>RES_DW</v>
      </c>
      <c r="C37" s="5"/>
      <c r="D37" s="1" t="s">
        <v>30</v>
      </c>
    </row>
    <row r="38" spans="2:4" x14ac:dyDescent="0.25">
      <c r="B38" s="2" t="str">
        <f ca="1">HYPERLINK("#"&amp;CELL("address",RES_TV!$B$2),MID(CELL("filename",RES_TV!$B$2),FIND("]",CELL("filename",RES_TV!$B$2))+1,256))</f>
        <v>RES_TV</v>
      </c>
      <c r="C38" s="5"/>
      <c r="D38" s="1" t="s">
        <v>29</v>
      </c>
    </row>
    <row r="39" spans="2:4" x14ac:dyDescent="0.25">
      <c r="B39" s="2" t="str">
        <f ca="1">HYPERLINK("#"&amp;CELL("address",RES_IT!$B$2),MID(CELL("filename",RES_IT!$B$2),FIND("]",CELL("filename",RES_IT!$B$2))+1,256))</f>
        <v>RES_IT</v>
      </c>
      <c r="C39" s="5"/>
      <c r="D39" s="1" t="s">
        <v>28</v>
      </c>
    </row>
    <row r="40" spans="2:4" x14ac:dyDescent="0.25">
      <c r="B40" s="2" t="str">
        <f ca="1">HYPERLINK("#"&amp;CELL("address",RES_LI!$B$2),MID(CELL("filename",RES_LI!$B$2),FIND("]",CELL("filename",RES_LI!$B$2))+1,256))</f>
        <v>RES_LI</v>
      </c>
      <c r="C40" s="5"/>
      <c r="D40" s="1" t="s">
        <v>27</v>
      </c>
    </row>
    <row r="41" spans="2:4" x14ac:dyDescent="0.25">
      <c r="B41" s="2" t="str">
        <f ca="1">HYPERLINK("#"&amp;CELL("address",RES_OA!$B$2),MID(CELL("filename",RES_OA!$B$2),FIND("]",CELL("filename",RES_OA!$B$2))+1,256))</f>
        <v>RES_OA</v>
      </c>
      <c r="C41" s="5"/>
      <c r="D41" s="1" t="s">
        <v>26</v>
      </c>
    </row>
    <row r="42" spans="2:4" x14ac:dyDescent="0.25">
      <c r="B42" s="2"/>
      <c r="C42" s="5"/>
      <c r="D42" s="4"/>
    </row>
    <row r="43" spans="2:4" x14ac:dyDescent="0.25">
      <c r="B43" s="3" t="s">
        <v>25</v>
      </c>
      <c r="C43" s="5"/>
      <c r="D43" s="4"/>
    </row>
    <row r="44" spans="2:4" x14ac:dyDescent="0.25">
      <c r="B44" s="2" t="str">
        <f ca="1">HYPERLINK("#"&amp;CELL("address",RES_hhdet_num!$B$2),MID(CELL("filename",RES_hhdet_num!$B$2),FIND("]",CELL("filename",RES_hhdet_num!$B$2))+1,256))</f>
        <v>RES_hhdet_num</v>
      </c>
      <c r="C44" s="2"/>
      <c r="D44" s="1" t="s">
        <v>24</v>
      </c>
    </row>
    <row r="45" spans="2:4" x14ac:dyDescent="0.25">
      <c r="B45" s="6" t="str">
        <f ca="1">HYPERLINK("#"&amp;CELL("address",RES_hhdet_out!$B$2),MID(CELL("filename",RES_hhdet_out!$B$2),FIND("]",CELL("filename",RES_hhdet_out!$B$2))+1,256))</f>
        <v>RES_hhdet_out</v>
      </c>
      <c r="C45" s="2"/>
      <c r="D45" s="4" t="s">
        <v>23</v>
      </c>
    </row>
    <row r="46" spans="2:4" x14ac:dyDescent="0.25">
      <c r="B46" s="6" t="str">
        <f ca="1">HYPERLINK("#"&amp;CELL("address",RES_hhdet_in!$B$2),MID(CELL("filename",RES_hhdet_in!$B$2),FIND("]",CELL("filename",RES_hhdet_in!$B$2))+1,256))</f>
        <v>RES_hhdet_in</v>
      </c>
      <c r="C46" s="2"/>
      <c r="D46" s="4" t="s">
        <v>22</v>
      </c>
    </row>
    <row r="47" spans="2:4" x14ac:dyDescent="0.25">
      <c r="B47" s="6" t="str">
        <f ca="1">HYPERLINK("#"&amp;CELL("address",RES_hhdet_in_new!$B$2),MID(CELL("filename",RES_hhdet_in_new!$B$2),FIND("]",CELL("filename",RES_hhdet_in_new!$B$2))+1,256))</f>
        <v>RES_hhdet_in_new</v>
      </c>
      <c r="C47" s="2"/>
      <c r="D47" s="4" t="s">
        <v>21</v>
      </c>
    </row>
    <row r="48" spans="2:4" x14ac:dyDescent="0.25">
      <c r="B48" s="6" t="str">
        <f ca="1">HYPERLINK("#"&amp;CELL("address",RES_hhdet_in_repl!$B$2),MID(CELL("filename",RES_hhdet_in_repl!$B$2),FIND("]",CELL("filename",RES_hhdet_in_repl!$B$2))+1,256))</f>
        <v>RES_hhdet_in_repl</v>
      </c>
      <c r="C48" s="2"/>
      <c r="D48" s="4" t="s">
        <v>202</v>
      </c>
    </row>
    <row r="49" spans="2:4" x14ac:dyDescent="0.25">
      <c r="B49" s="6" t="str">
        <f ca="1">HYPERLINK("#"&amp;CELL("address",RES_hhdet_numvin!$B$2),MID(CELL("filename",RES_hhdet_numvin!$B$2),FIND("]",CELL("filename",RES_hhdet_numvin!$B$2))+1,256))</f>
        <v>RES_hhdet_numvin</v>
      </c>
      <c r="C49" s="2"/>
      <c r="D49" s="4" t="s">
        <v>20</v>
      </c>
    </row>
    <row r="50" spans="2:4" x14ac:dyDescent="0.25">
      <c r="B50" s="2"/>
      <c r="C50" s="5"/>
      <c r="D50" s="4"/>
    </row>
    <row r="51" spans="2:4" x14ac:dyDescent="0.25">
      <c r="B51" s="3" t="s">
        <v>19</v>
      </c>
      <c r="C51" s="5"/>
      <c r="D51" s="4"/>
    </row>
    <row r="52" spans="2:4" x14ac:dyDescent="0.25">
      <c r="B52" s="2" t="e">
        <f ca="1">HYPERLINK("#"&amp;CELL("address",RES_hhdet_fec!#REF!),MID(CELL("filename",RES_hhdet_fec!#REF!),FIND("]",CELL("filename",RES_hhdet_fec!#REF!))+1,256))</f>
        <v>#REF!</v>
      </c>
      <c r="C52" s="2"/>
      <c r="D52" s="1" t="s">
        <v>17</v>
      </c>
    </row>
    <row r="53" spans="2:4" x14ac:dyDescent="0.25">
      <c r="B53" s="2" t="str">
        <f ca="1">HYPERLINK("#"&amp;CELL("address",RES_hhdet_tes!$B$2),MID(CELL("filename",RES_hhdet_tes!$B$2),FIND("]",CELL("filename",RES_hhdet_tes!$B$2))+1,256))</f>
        <v>RES_hhdet_tes</v>
      </c>
      <c r="C53" s="2"/>
      <c r="D53" s="1" t="s">
        <v>16</v>
      </c>
    </row>
    <row r="54" spans="2:4" x14ac:dyDescent="0.25">
      <c r="B54" s="2" t="str">
        <f ca="1">HYPERLINK("#"&amp;CELL("address",RES_hhdet_eff!$B$2),MID(CELL("filename",RES_hhdet_eff!$B$2),FIND("]",CELL("filename",RES_hhdet_eff!$B$2))+1,256))</f>
        <v>RES_hhdet_eff</v>
      </c>
      <c r="C54" s="2"/>
      <c r="D54" s="1" t="s">
        <v>15</v>
      </c>
    </row>
    <row r="55" spans="2:4" x14ac:dyDescent="0.25">
      <c r="B55" s="2" t="str">
        <f ca="1">HYPERLINK("#"&amp;CELL("address",RES_hhdet_emi!$B$2),MID(CELL("filename",RES_hhdet_emi!$B$2),FIND("]",CELL("filename",RES_hhdet_emi!$B$2))+1,256))</f>
        <v>RES_hhdet_emi</v>
      </c>
      <c r="C55" s="2"/>
      <c r="D55" s="1" t="s">
        <v>14</v>
      </c>
    </row>
    <row r="56" spans="2:4" x14ac:dyDescent="0.25">
      <c r="B56" s="2" t="str">
        <f ca="1">HYPERLINK("#"&amp;CELL("address",RES_hhdet_fech!$B$2),MID(CELL("filename",RES_hhdet_fech!$B$2),FIND("]",CELL("filename",RES_hhdet_fech!$B$2))+1,256))</f>
        <v>RES_hhdet_fech</v>
      </c>
      <c r="C56" s="2"/>
      <c r="D56" s="1" t="s">
        <v>13</v>
      </c>
    </row>
    <row r="57" spans="2:4" x14ac:dyDescent="0.25">
      <c r="B57" s="2" t="str">
        <f ca="1">HYPERLINK("#"&amp;CELL("address",RES_hhdet_tesh!$B$2),MID(CELL("filename",RES_hhdet_tesh!$B$2),FIND("]",CELL("filename",RES_hhdet_tesh!$B$2))+1,256))</f>
        <v>RES_hhdet_tesh</v>
      </c>
      <c r="C57" s="2"/>
      <c r="D57" s="1" t="s">
        <v>12</v>
      </c>
    </row>
    <row r="58" spans="2:4" x14ac:dyDescent="0.25">
      <c r="B58" s="2" t="str">
        <f ca="1">HYPERLINK("#"&amp;CELL("address",RES_hhdet_emih!$B$2),MID(CELL("filename",RES_hhdet_emih!$B$2),FIND("]",CELL("filename",RES_hhdet_emih!$B$2))+1,256))</f>
        <v>RES_hhdet_emih</v>
      </c>
      <c r="C58" s="2"/>
      <c r="D58" s="1" t="s">
        <v>11</v>
      </c>
    </row>
    <row r="59" spans="2:4" x14ac:dyDescent="0.25">
      <c r="B59" s="2" t="str">
        <f ca="1">HYPERLINK("#"&amp;CELL("address",RES_hhdet_fecs!$B$2),MID(CELL("filename",RES_hhdet_fecs!$B$2),FIND("]",CELL("filename",RES_hhdet_fecs!$B$2))+1,256))</f>
        <v>RES_hhdet_fecs</v>
      </c>
      <c r="C59" s="2"/>
      <c r="D59" s="1" t="s">
        <v>10</v>
      </c>
    </row>
    <row r="60" spans="2:4" x14ac:dyDescent="0.25">
      <c r="B60" s="2" t="str">
        <f ca="1">HYPERLINK("#"&amp;CELL("address",RES_hhdet_tess!$B$2),MID(CELL("filename",RES_hhdet_tess!$B$2),FIND("]",CELL("filename",RES_hhdet_tess!$B$2))+1,256))</f>
        <v>RES_hhdet_tess</v>
      </c>
      <c r="C60" s="2"/>
      <c r="D60" s="1" t="s">
        <v>37</v>
      </c>
    </row>
    <row r="61" spans="2:4" x14ac:dyDescent="0.25">
      <c r="B61" s="2" t="str">
        <f ca="1">HYPERLINK("#"&amp;CELL("address",RES_hhdet_emis!$B$2),MID(CELL("filename",RES_hhdet_emis!$B$2),FIND("]",CELL("filename",RES_hhdet_emis!$B$2))+1,256))</f>
        <v>RES_hhdet_emis</v>
      </c>
      <c r="C61" s="2"/>
      <c r="D61" s="1" t="s">
        <v>212</v>
      </c>
    </row>
    <row r="63" spans="2:4" x14ac:dyDescent="0.25">
      <c r="B63" s="3" t="s">
        <v>18</v>
      </c>
      <c r="C63" s="5"/>
      <c r="D63" s="4"/>
    </row>
    <row r="64" spans="2:4" x14ac:dyDescent="0.25">
      <c r="B64" s="2" t="str">
        <f ca="1">HYPERLINK("#"&amp;CELL("address",RES_hhdet_in_fec!$B$2),MID(CELL("filename",RES_hhdet_in_fec!$B$2),FIND("]",CELL("filename",RES_hhdet_in_fec!$B$2))+1,256))</f>
        <v>RES_hhdet_in_fec</v>
      </c>
      <c r="C64" s="2"/>
      <c r="D64" s="1" t="s">
        <v>17</v>
      </c>
    </row>
    <row r="65" spans="2:4" x14ac:dyDescent="0.25">
      <c r="B65" s="2" t="str">
        <f ca="1">HYPERLINK("#"&amp;CELL("address",RES_hhdet_in_tes!$B$2),MID(CELL("filename",RES_hhdet_in_tes!$B$2),FIND("]",CELL("filename",RES_hhdet_in_tes!$B$2))+1,256))</f>
        <v>RES_hhdet_in_tes</v>
      </c>
      <c r="C65" s="2"/>
      <c r="D65" s="1" t="s">
        <v>16</v>
      </c>
    </row>
    <row r="66" spans="2:4" x14ac:dyDescent="0.25">
      <c r="B66" s="2" t="str">
        <f ca="1">HYPERLINK("#"&amp;CELL("address",RES_hhdet_in_eff!$B$2),MID(CELL("filename",RES_hhdet_in_eff!$B$2),FIND("]",CELL("filename",RES_hhdet_in_eff!$B$2))+1,256))</f>
        <v>RES_hhdet_in_eff</v>
      </c>
      <c r="C66" s="2"/>
      <c r="D66" s="1" t="s">
        <v>15</v>
      </c>
    </row>
    <row r="67" spans="2:4" x14ac:dyDescent="0.25">
      <c r="B67" s="2" t="str">
        <f ca="1">HYPERLINK("#"&amp;CELL("address",RES_hhdet_in_emi!$B$2),MID(CELL("filename",RES_hhdet_in_emi!$B$2),FIND("]",CELL("filename",RES_hhdet_in_emi!$B$2))+1,256))</f>
        <v>RES_hhdet_in_emi</v>
      </c>
      <c r="C67" s="2"/>
      <c r="D67" s="1" t="s">
        <v>14</v>
      </c>
    </row>
    <row r="68" spans="2:4" x14ac:dyDescent="0.25">
      <c r="B68" s="2" t="str">
        <f ca="1">HYPERLINK("#"&amp;CELL("address",RES_hhdet_in_fech!$B$2),MID(CELL("filename",RES_hhdet_in_fech!$B$2),FIND("]",CELL("filename",RES_hhdet_in_fech!$B$2))+1,256))</f>
        <v>RES_hhdet_in_fech</v>
      </c>
      <c r="C68" s="2"/>
      <c r="D68" s="1" t="s">
        <v>13</v>
      </c>
    </row>
    <row r="69" spans="2:4" x14ac:dyDescent="0.25">
      <c r="B69" s="2" t="str">
        <f ca="1">HYPERLINK("#"&amp;CELL("address",RES_hhdet_in_tesh!$B$2),MID(CELL("filename",RES_hhdet_in_tesh!$B$2),FIND("]",CELL("filename",RES_hhdet_in_tesh!$B$2))+1,256))</f>
        <v>RES_hhdet_in_tesh</v>
      </c>
      <c r="C69" s="2"/>
      <c r="D69" s="1" t="s">
        <v>12</v>
      </c>
    </row>
    <row r="70" spans="2:4" x14ac:dyDescent="0.25">
      <c r="B70" s="2" t="str">
        <f ca="1">HYPERLINK("#"&amp;CELL("address",RES_hhdet_in_emih!$B$2),MID(CELL("filename",RES_hhdet_in_emih!$B$2),FIND("]",CELL("filename",RES_hhdet_in_emih!$B$2))+1,256))</f>
        <v>RES_hhdet_in_emih</v>
      </c>
      <c r="C70" s="2"/>
      <c r="D70" s="1" t="s">
        <v>11</v>
      </c>
    </row>
    <row r="71" spans="2:4" x14ac:dyDescent="0.25">
      <c r="B71" s="2" t="str">
        <f ca="1">HYPERLINK("#"&amp;CELL("address",RES_hhdet_in_fecs!$B$2),MID(CELL("filename",RES_hhdet_in_fecs!$B$2),FIND("]",CELL("filename",RES_hhdet_in_fecs!$B$2))+1,256))</f>
        <v>RES_hhdet_in_fecs</v>
      </c>
      <c r="C71" s="2"/>
      <c r="D71" s="1" t="s">
        <v>10</v>
      </c>
    </row>
    <row r="72" spans="2:4" x14ac:dyDescent="0.25">
      <c r="B72" s="2" t="str">
        <f ca="1">HYPERLINK("#"&amp;CELL("address",RES_hhdet_in_tess!$B$2),MID(CELL("filename",RES_hhdet_in_tess!$B$2),FIND("]",CELL("filename",RES_hhdet_in_tess!$B$2))+1,256))</f>
        <v>RES_hhdet_in_tess</v>
      </c>
      <c r="C72" s="2"/>
      <c r="D72" s="1" t="s">
        <v>37</v>
      </c>
    </row>
    <row r="73" spans="2:4" x14ac:dyDescent="0.25">
      <c r="B73" s="2" t="str">
        <f ca="1">HYPERLINK("#"&amp;CELL("address",RES_hhdet_in_emis!$B$2),MID(CELL("filename",RES_hhdet_in_emis!$B$2),FIND("]",CELL("filename",RES_hhdet_in_emis!$B$2))+1,256))</f>
        <v>RES_hhdet_in_emis</v>
      </c>
      <c r="C73" s="2"/>
      <c r="D73" s="1" t="s">
        <v>212</v>
      </c>
    </row>
    <row r="75" spans="2:4" x14ac:dyDescent="0.25">
      <c r="B75" s="3" t="s">
        <v>9</v>
      </c>
    </row>
    <row r="76" spans="2:4" x14ac:dyDescent="0.25">
      <c r="B76" s="2" t="str">
        <f ca="1">HYPERLINK("#"&amp;CELL("address",RES_hh_SLD!$B$2),MID(CELL("filename",RES_hh_SLD!$B$2),FIND("]",CELL("filename",RES_hh_SLD!$B$2))+1,256))</f>
        <v>RES_hh_SLD</v>
      </c>
      <c r="C76" s="2"/>
      <c r="D76" s="1" t="s">
        <v>8</v>
      </c>
    </row>
    <row r="77" spans="2:4" x14ac:dyDescent="0.25">
      <c r="B77" s="2" t="str">
        <f ca="1">HYPERLINK("#"&amp;CELL("address",RES_hh_LPG!$B$2),MID(CELL("filename",RES_hh_LPG!$B$2),FIND("]",CELL("filename",RES_hh_LPG!$B$2))+1,256))</f>
        <v>RES_hh_LPG</v>
      </c>
      <c r="C77" s="2"/>
      <c r="D77" s="1" t="s">
        <v>7</v>
      </c>
    </row>
    <row r="78" spans="2:4" x14ac:dyDescent="0.25">
      <c r="B78" s="2" t="str">
        <f ca="1">HYPERLINK("#"&amp;CELL("address",RES_hh_GDO!$B$2),MID(CELL("filename",RES_hh_GDO!$B$2),FIND("]",CELL("filename",RES_hh_GDO!$B$2))+1,256))</f>
        <v>RES_hh_GDO</v>
      </c>
      <c r="C78" s="2"/>
      <c r="D78" s="1" t="s">
        <v>6</v>
      </c>
    </row>
    <row r="79" spans="2:4" x14ac:dyDescent="0.25">
      <c r="B79" s="2" t="str">
        <f ca="1">HYPERLINK("#"&amp;CELL("address",RES_hh_NGS!$B$2),MID(CELL("filename",RES_hh_NGS!$B$2),FIND("]",CELL("filename",RES_hh_NGS!$B$2))+1,256))</f>
        <v>RES_hh_NGS</v>
      </c>
      <c r="C79" s="2"/>
      <c r="D79" s="1" t="s">
        <v>5</v>
      </c>
    </row>
    <row r="80" spans="2:4" x14ac:dyDescent="0.25">
      <c r="B80" s="2" t="str">
        <f ca="1">HYPERLINK("#"&amp;CELL("address",RES_hh_BMS!$B$2),MID(CELL("filename",RES_hh_BMS!$B$2),FIND("]",CELL("filename",RES_hh_BMS!$B$2))+1,256))</f>
        <v>RES_hh_BMS</v>
      </c>
      <c r="C80" s="2"/>
      <c r="D80" s="1" t="s">
        <v>4</v>
      </c>
    </row>
    <row r="81" spans="2:4" x14ac:dyDescent="0.25">
      <c r="B81" s="2" t="str">
        <f ca="1">HYPERLINK("#"&amp;CELL("address",RES_hh_GEO!$B$2),MID(CELL("filename",RES_hh_GEO!$B$2),FIND("]",CELL("filename",RES_hh_GEO!$B$2))+1,256))</f>
        <v>RES_hh_GEO</v>
      </c>
      <c r="C81" s="2"/>
      <c r="D81" s="1" t="s">
        <v>3</v>
      </c>
    </row>
    <row r="82" spans="2:4" x14ac:dyDescent="0.25">
      <c r="B82" s="2" t="str">
        <f ca="1">HYPERLINK("#"&amp;CELL("address",RES_hh_DHT!$B$2),MID(CELL("filename",RES_hh_DHT!$B$2),FIND("]",CELL("filename",RES_hh_DHT!$B$2))+1,256))</f>
        <v>RES_hh_DHT</v>
      </c>
      <c r="C82" s="2"/>
      <c r="D82" s="1" t="s">
        <v>2</v>
      </c>
    </row>
    <row r="83" spans="2:4" x14ac:dyDescent="0.25">
      <c r="B83" s="2" t="str">
        <f ca="1">HYPERLINK("#"&amp;CELL("address",RES_hh_AEL!$B$2),MID(CELL("filename",RES_hh_AEL!$B$2),FIND("]",CELL("filename",RES_hh_AEL!$B$2))+1,256))</f>
        <v>RES_hh_AEL</v>
      </c>
      <c r="C83" s="2"/>
      <c r="D83" s="1" t="s">
        <v>1</v>
      </c>
    </row>
    <row r="84" spans="2:4" x14ac:dyDescent="0.25">
      <c r="B84" s="2" t="str">
        <f ca="1">HYPERLINK("#"&amp;CELL("address",RES_hh_CEL!$B$2),MID(CELL("filename",RES_hh_CEL!$B$2),FIND("]",CELL("filename",RES_hh_CEL!$B$2))+1,256))</f>
        <v>RES_hh_CEL</v>
      </c>
      <c r="C84" s="2"/>
      <c r="D84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176"/>
  <sheetViews>
    <sheetView showGridLines="0" zoomScaleNormal="100"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2" customHeight="1" x14ac:dyDescent="0.25"/>
  <cols>
    <col min="1" max="1" width="6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" customHeight="1" x14ac:dyDescent="0.25">
      <c r="A3" s="77" t="s">
        <v>216</v>
      </c>
      <c r="B3" s="69">
        <v>57909.606455702713</v>
      </c>
      <c r="C3" s="69">
        <v>59562.187163403672</v>
      </c>
      <c r="D3" s="69">
        <v>61324.678260132503</v>
      </c>
      <c r="E3" s="69">
        <v>64256.927319685405</v>
      </c>
      <c r="F3" s="69">
        <v>66494.557514598331</v>
      </c>
      <c r="G3" s="69">
        <v>68681.715812077731</v>
      </c>
      <c r="H3" s="69">
        <v>71275.816897442492</v>
      </c>
      <c r="I3" s="69">
        <v>74258.90307163258</v>
      </c>
      <c r="J3" s="69">
        <v>76403.831540215178</v>
      </c>
      <c r="K3" s="69">
        <v>75926.614563637137</v>
      </c>
      <c r="L3" s="69">
        <v>76724.600000000006</v>
      </c>
      <c r="M3" s="69">
        <v>76918.988672752472</v>
      </c>
      <c r="N3" s="69">
        <v>75986.22536828008</v>
      </c>
      <c r="O3" s="69">
        <v>76376.267698789859</v>
      </c>
      <c r="P3" s="69">
        <v>77749.408934636944</v>
      </c>
      <c r="Q3" s="69">
        <v>80621.921559811148</v>
      </c>
    </row>
    <row r="4" spans="1:17" ht="12" customHeight="1" x14ac:dyDescent="0.25">
      <c r="A4" s="79" t="s">
        <v>108</v>
      </c>
      <c r="B4" s="83">
        <v>10278098</v>
      </c>
      <c r="C4" s="83">
        <v>10232027</v>
      </c>
      <c r="D4" s="83">
        <v>10201182</v>
      </c>
      <c r="E4" s="83">
        <v>10192649</v>
      </c>
      <c r="F4" s="83">
        <v>10195347</v>
      </c>
      <c r="G4" s="83">
        <v>10198855</v>
      </c>
      <c r="H4" s="83">
        <v>10223577</v>
      </c>
      <c r="I4" s="83">
        <v>10254233</v>
      </c>
      <c r="J4" s="83">
        <v>10343422</v>
      </c>
      <c r="K4" s="83">
        <v>10425783</v>
      </c>
      <c r="L4" s="83">
        <v>10462088</v>
      </c>
      <c r="M4" s="83">
        <v>10486731</v>
      </c>
      <c r="N4" s="83">
        <v>10505445</v>
      </c>
      <c r="O4" s="83">
        <v>10516125</v>
      </c>
      <c r="P4" s="83">
        <v>10512419</v>
      </c>
      <c r="Q4" s="83">
        <v>10538275</v>
      </c>
    </row>
    <row r="5" spans="1:17" s="28" customFormat="1" ht="12" customHeight="1" x14ac:dyDescent="0.25"/>
    <row r="6" spans="1:17" ht="12" customHeight="1" x14ac:dyDescent="0.25">
      <c r="A6" s="77" t="s">
        <v>24</v>
      </c>
      <c r="B6" s="69">
        <v>3946356</v>
      </c>
      <c r="C6" s="69">
        <v>3955534</v>
      </c>
      <c r="D6" s="69">
        <v>3970766</v>
      </c>
      <c r="E6" s="69">
        <v>3994954</v>
      </c>
      <c r="F6" s="69">
        <v>4023912</v>
      </c>
      <c r="G6" s="69">
        <v>4053599</v>
      </c>
      <c r="H6" s="69">
        <v>4061810</v>
      </c>
      <c r="I6" s="69">
        <v>4077230</v>
      </c>
      <c r="J6" s="69">
        <v>4134062</v>
      </c>
      <c r="K6" s="69">
        <v>4160328</v>
      </c>
      <c r="L6" s="69">
        <v>4178150</v>
      </c>
      <c r="M6" s="69">
        <v>4208159</v>
      </c>
      <c r="N6" s="69">
        <v>4350081</v>
      </c>
      <c r="O6" s="69">
        <v>4374428</v>
      </c>
      <c r="P6" s="69">
        <v>4396662</v>
      </c>
      <c r="Q6" s="69">
        <v>4418564</v>
      </c>
    </row>
    <row r="7" spans="1:17" ht="12" customHeight="1" x14ac:dyDescent="0.25">
      <c r="A7" s="82" t="s">
        <v>107</v>
      </c>
      <c r="B7" s="81">
        <v>290563.1128</v>
      </c>
      <c r="C7" s="81">
        <v>291449.37395059213</v>
      </c>
      <c r="D7" s="81">
        <v>292887.96967274143</v>
      </c>
      <c r="E7" s="81">
        <v>295055.44650863297</v>
      </c>
      <c r="F7" s="81">
        <v>297767.54804625257</v>
      </c>
      <c r="G7" s="81">
        <v>300770.3200982</v>
      </c>
      <c r="H7" s="81">
        <v>302298.92992827803</v>
      </c>
      <c r="I7" s="81">
        <v>304680.11396921816</v>
      </c>
      <c r="J7" s="81">
        <v>310764.85911621363</v>
      </c>
      <c r="K7" s="81">
        <v>314616.4294569887</v>
      </c>
      <c r="L7" s="81">
        <v>317973.75799999997</v>
      </c>
      <c r="M7" s="81">
        <v>322963.49336393538</v>
      </c>
      <c r="N7" s="81">
        <v>339306.31800000003</v>
      </c>
      <c r="O7" s="81">
        <v>344202.48664451251</v>
      </c>
      <c r="P7" s="81">
        <v>348938.22847358114</v>
      </c>
      <c r="Q7" s="81">
        <v>353715.10444325814</v>
      </c>
    </row>
    <row r="8" spans="1:17" ht="12" customHeight="1" x14ac:dyDescent="0.25">
      <c r="A8" s="76" t="s">
        <v>41</v>
      </c>
      <c r="B8" s="80"/>
      <c r="C8" s="80">
        <v>107836.90000000001</v>
      </c>
      <c r="D8" s="80">
        <v>114120.35</v>
      </c>
      <c r="E8" s="80">
        <v>123457.15000000001</v>
      </c>
      <c r="F8" s="80">
        <v>128831.85</v>
      </c>
      <c r="G8" s="80">
        <v>130284.8</v>
      </c>
      <c r="H8" s="80">
        <v>109550.97500000001</v>
      </c>
      <c r="I8" s="80">
        <v>116965.25</v>
      </c>
      <c r="J8" s="80">
        <v>158762.75</v>
      </c>
      <c r="K8" s="80">
        <v>129617.55</v>
      </c>
      <c r="L8" s="80">
        <v>121830.20000000001</v>
      </c>
      <c r="M8" s="80">
        <v>134462.75</v>
      </c>
      <c r="N8" s="80">
        <v>247125.97500000001</v>
      </c>
      <c r="O8" s="80">
        <v>133099.02500000002</v>
      </c>
      <c r="P8" s="80">
        <v>131594.70000000001</v>
      </c>
      <c r="Q8" s="80">
        <v>131818.54999999999</v>
      </c>
    </row>
    <row r="9" spans="1:17" ht="12" customHeight="1" x14ac:dyDescent="0.25">
      <c r="A9" s="79" t="s">
        <v>106</v>
      </c>
      <c r="B9" s="78"/>
      <c r="C9" s="78">
        <f>C8*C21/1000</f>
        <v>8150.3389705921418</v>
      </c>
      <c r="D9" s="78">
        <f t="shared" ref="D9:Q9" si="0">D8*D21/1000</f>
        <v>8724.8300709140894</v>
      </c>
      <c r="E9" s="78">
        <f t="shared" si="0"/>
        <v>9489.6760777100917</v>
      </c>
      <c r="F9" s="78">
        <f t="shared" si="0"/>
        <v>10088.487700335383</v>
      </c>
      <c r="G9" s="78">
        <f t="shared" si="0"/>
        <v>10446.960753103793</v>
      </c>
      <c r="H9" s="78">
        <f t="shared" si="0"/>
        <v>9047.867832533062</v>
      </c>
      <c r="I9" s="78">
        <f t="shared" si="0"/>
        <v>9938.6572891470787</v>
      </c>
      <c r="J9" s="78">
        <f t="shared" si="0"/>
        <v>13701.747996225895</v>
      </c>
      <c r="K9" s="78">
        <f t="shared" si="0"/>
        <v>11620.691818680405</v>
      </c>
      <c r="L9" s="78">
        <f t="shared" si="0"/>
        <v>11222.739279435993</v>
      </c>
      <c r="M9" s="78">
        <f t="shared" si="0"/>
        <v>12939.079313935459</v>
      </c>
      <c r="N9" s="78">
        <f t="shared" si="0"/>
        <v>24416.911970162986</v>
      </c>
      <c r="O9" s="78">
        <f t="shared" si="0"/>
        <v>13378.826594512593</v>
      </c>
      <c r="P9" s="78">
        <f t="shared" si="0"/>
        <v>13340.803995181424</v>
      </c>
      <c r="Q9" s="78">
        <f t="shared" si="0"/>
        <v>13500.331681516544</v>
      </c>
    </row>
    <row r="10" spans="1:17" s="28" customFormat="1" ht="12" customHeight="1" x14ac:dyDescent="0.25"/>
    <row r="11" spans="1:17" ht="12" customHeight="1" x14ac:dyDescent="0.25">
      <c r="A11" s="77" t="s">
        <v>105</v>
      </c>
      <c r="B11" s="211">
        <v>3094.81</v>
      </c>
      <c r="C11" s="211">
        <v>3554.49</v>
      </c>
      <c r="D11" s="211">
        <v>3261.63</v>
      </c>
      <c r="E11" s="211">
        <v>3446.47</v>
      </c>
      <c r="F11" s="211">
        <v>3467.69</v>
      </c>
      <c r="G11" s="211">
        <v>3552.62</v>
      </c>
      <c r="H11" s="211">
        <v>3431.27</v>
      </c>
      <c r="I11" s="211">
        <v>3178.05</v>
      </c>
      <c r="J11" s="211">
        <v>3209.56</v>
      </c>
      <c r="K11" s="211">
        <v>3332.83</v>
      </c>
      <c r="L11" s="211">
        <v>3830.85</v>
      </c>
      <c r="M11" s="211">
        <v>3235.75</v>
      </c>
      <c r="N11" s="211">
        <v>3399.5</v>
      </c>
      <c r="O11" s="211">
        <v>3512.39</v>
      </c>
      <c r="P11" s="211">
        <v>2917.71</v>
      </c>
      <c r="Q11" s="211">
        <v>3091.85</v>
      </c>
    </row>
    <row r="12" spans="1:17" ht="12" customHeight="1" x14ac:dyDescent="0.25">
      <c r="A12" s="76" t="s">
        <v>104</v>
      </c>
      <c r="B12" s="212">
        <v>3495.1133333333337</v>
      </c>
      <c r="C12" s="212">
        <v>3495.1133333333337</v>
      </c>
      <c r="D12" s="212">
        <v>3495.1133333333337</v>
      </c>
      <c r="E12" s="212">
        <v>3495.1133333333337</v>
      </c>
      <c r="F12" s="212">
        <v>3495.1133333333337</v>
      </c>
      <c r="G12" s="212">
        <v>3495.1133333333337</v>
      </c>
      <c r="H12" s="212">
        <v>3495.1133333333337</v>
      </c>
      <c r="I12" s="212">
        <v>3495.1133333333337</v>
      </c>
      <c r="J12" s="212">
        <v>3495.1133333333337</v>
      </c>
      <c r="K12" s="212">
        <v>3495.1133333333337</v>
      </c>
      <c r="L12" s="212">
        <v>3495.1133333333337</v>
      </c>
      <c r="M12" s="212">
        <v>3495.1133333333337</v>
      </c>
      <c r="N12" s="212">
        <v>3495.1133333333337</v>
      </c>
      <c r="O12" s="212">
        <v>3495.1133333333337</v>
      </c>
      <c r="P12" s="212">
        <v>3495.1133333333337</v>
      </c>
      <c r="Q12" s="212">
        <v>3495.1133333333337</v>
      </c>
    </row>
    <row r="13" spans="1:17" ht="12" customHeight="1" x14ac:dyDescent="0.25">
      <c r="A13" s="75" t="s">
        <v>103</v>
      </c>
      <c r="B13" s="213">
        <f>IF(B11=0,0,B11/B12)</f>
        <v>0.88546771015532155</v>
      </c>
      <c r="C13" s="213">
        <f t="shared" ref="C13:Q13" si="1">IF(C11=0,0,C11/C12)</f>
        <v>1.016988481060223</v>
      </c>
      <c r="D13" s="213">
        <f t="shared" si="1"/>
        <v>0.93319720676678097</v>
      </c>
      <c r="E13" s="213">
        <f t="shared" si="1"/>
        <v>0.98608247324359521</v>
      </c>
      <c r="F13" s="213">
        <f t="shared" si="1"/>
        <v>0.99215380712499535</v>
      </c>
      <c r="G13" s="213">
        <f t="shared" si="1"/>
        <v>1.0164534483383465</v>
      </c>
      <c r="H13" s="213">
        <f t="shared" si="1"/>
        <v>0.98173354416738023</v>
      </c>
      <c r="I13" s="213">
        <f t="shared" si="1"/>
        <v>0.90928381912269884</v>
      </c>
      <c r="J13" s="213">
        <f t="shared" si="1"/>
        <v>0.91829926354319447</v>
      </c>
      <c r="K13" s="213">
        <f t="shared" si="1"/>
        <v>0.95356850612378796</v>
      </c>
      <c r="L13" s="213">
        <f t="shared" si="1"/>
        <v>1.0960588783959317</v>
      </c>
      <c r="M13" s="213">
        <f t="shared" si="1"/>
        <v>0.92579258278701493</v>
      </c>
      <c r="N13" s="213">
        <f t="shared" si="1"/>
        <v>0.97264371017058093</v>
      </c>
      <c r="O13" s="213">
        <f t="shared" si="1"/>
        <v>1.0049430919741276</v>
      </c>
      <c r="P13" s="213">
        <f t="shared" si="1"/>
        <v>0.83479696414231674</v>
      </c>
      <c r="Q13" s="213">
        <f t="shared" si="1"/>
        <v>0.8846208134404796</v>
      </c>
    </row>
    <row r="14" spans="1:17" s="28" customFormat="1" ht="12" customHeight="1" x14ac:dyDescent="0.25"/>
    <row r="15" spans="1:17" s="28" customFormat="1" ht="12.95" customHeight="1" x14ac:dyDescent="0.25">
      <c r="A15" s="35" t="s">
        <v>102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</row>
    <row r="16" spans="1:17" s="28" customFormat="1" ht="12" customHeight="1" x14ac:dyDescent="0.25"/>
    <row r="17" spans="1:17" ht="12" customHeight="1" x14ac:dyDescent="0.25">
      <c r="A17" s="70" t="s">
        <v>101</v>
      </c>
      <c r="B17" s="74">
        <f t="shared" ref="B17:Q17" si="2">B4/B6</f>
        <v>2.6044528167251002</v>
      </c>
      <c r="C17" s="74">
        <f t="shared" si="2"/>
        <v>2.5867624952787662</v>
      </c>
      <c r="D17" s="74">
        <f t="shared" si="2"/>
        <v>2.5690715594925515</v>
      </c>
      <c r="E17" s="74">
        <f t="shared" si="2"/>
        <v>2.5513808169005201</v>
      </c>
      <c r="F17" s="74">
        <f t="shared" si="2"/>
        <v>2.5336903490931215</v>
      </c>
      <c r="G17" s="74">
        <f t="shared" si="2"/>
        <v>2.5159999792776739</v>
      </c>
      <c r="H17" s="74">
        <f t="shared" si="2"/>
        <v>2.5170003028206636</v>
      </c>
      <c r="I17" s="74">
        <f t="shared" si="2"/>
        <v>2.5149998896309502</v>
      </c>
      <c r="J17" s="74">
        <f t="shared" si="2"/>
        <v>2.5019997281124473</v>
      </c>
      <c r="K17" s="74">
        <f t="shared" si="2"/>
        <v>2.5060002480573647</v>
      </c>
      <c r="L17" s="74">
        <f t="shared" si="2"/>
        <v>2.504000095736151</v>
      </c>
      <c r="M17" s="74">
        <f t="shared" si="2"/>
        <v>2.4919997081859311</v>
      </c>
      <c r="N17" s="74">
        <f t="shared" si="2"/>
        <v>2.4149998586233221</v>
      </c>
      <c r="O17" s="74">
        <f t="shared" si="2"/>
        <v>2.404000020116916</v>
      </c>
      <c r="P17" s="74">
        <f t="shared" si="2"/>
        <v>2.3910000359363535</v>
      </c>
      <c r="Q17" s="74">
        <f t="shared" si="2"/>
        <v>2.3849999683154981</v>
      </c>
    </row>
    <row r="18" spans="1:17" ht="12" customHeight="1" x14ac:dyDescent="0.25">
      <c r="A18" s="68" t="s">
        <v>100</v>
      </c>
      <c r="B18" s="73">
        <f t="shared" ref="B18:Q18" si="3">B7*1000/B4</f>
        <v>28.270124764328965</v>
      </c>
      <c r="C18" s="73">
        <f t="shared" si="3"/>
        <v>28.48403096967904</v>
      </c>
      <c r="D18" s="73">
        <f t="shared" si="3"/>
        <v>28.711179711600227</v>
      </c>
      <c r="E18" s="73">
        <f t="shared" si="3"/>
        <v>28.947866890013866</v>
      </c>
      <c r="F18" s="73">
        <f t="shared" si="3"/>
        <v>29.20622005766479</v>
      </c>
      <c r="G18" s="73">
        <f t="shared" si="3"/>
        <v>29.490596748183989</v>
      </c>
      <c r="H18" s="73">
        <f t="shared" si="3"/>
        <v>29.568802575485861</v>
      </c>
      <c r="I18" s="73">
        <f t="shared" si="3"/>
        <v>29.712618580952679</v>
      </c>
      <c r="J18" s="73">
        <f t="shared" si="3"/>
        <v>30.044685319443953</v>
      </c>
      <c r="K18" s="73">
        <f t="shared" si="3"/>
        <v>30.176767486623181</v>
      </c>
      <c r="L18" s="73">
        <f t="shared" si="3"/>
        <v>30.392953873070081</v>
      </c>
      <c r="M18" s="73">
        <f t="shared" si="3"/>
        <v>30.797346986771704</v>
      </c>
      <c r="N18" s="73">
        <f t="shared" si="3"/>
        <v>32.298138536730235</v>
      </c>
      <c r="O18" s="73">
        <f t="shared" si="3"/>
        <v>32.730923856887642</v>
      </c>
      <c r="P18" s="73">
        <f t="shared" si="3"/>
        <v>33.192952875411564</v>
      </c>
      <c r="Q18" s="73">
        <f t="shared" si="3"/>
        <v>33.56480111244565</v>
      </c>
    </row>
    <row r="19" spans="1:17" ht="12" customHeight="1" x14ac:dyDescent="0.25">
      <c r="A19" s="66" t="s">
        <v>99</v>
      </c>
      <c r="B19" s="65">
        <f t="shared" ref="B19:Q19" si="4">B7*1000/B6</f>
        <v>73.628206071626593</v>
      </c>
      <c r="C19" s="65">
        <f t="shared" si="4"/>
        <v>73.681423026724616</v>
      </c>
      <c r="D19" s="65">
        <f t="shared" si="4"/>
        <v>73.76107523655169</v>
      </c>
      <c r="E19" s="65">
        <f t="shared" si="4"/>
        <v>73.857032273371104</v>
      </c>
      <c r="F19" s="65">
        <f t="shared" si="4"/>
        <v>73.999517893595225</v>
      </c>
      <c r="G19" s="65">
        <f t="shared" si="4"/>
        <v>74.198340807317152</v>
      </c>
      <c r="H19" s="65">
        <f t="shared" si="4"/>
        <v>74.424685036542343</v>
      </c>
      <c r="I19" s="65">
        <f t="shared" si="4"/>
        <v>74.727232451742509</v>
      </c>
      <c r="J19" s="65">
        <f t="shared" si="4"/>
        <v>75.171794500472814</v>
      </c>
      <c r="K19" s="65">
        <f t="shared" si="4"/>
        <v>75.622986807047113</v>
      </c>
      <c r="L19" s="65">
        <f t="shared" si="4"/>
        <v>76.103959407871912</v>
      </c>
      <c r="M19" s="65">
        <f t="shared" si="4"/>
        <v>76.746979703935949</v>
      </c>
      <c r="N19" s="65">
        <f t="shared" si="4"/>
        <v>78</v>
      </c>
      <c r="O19" s="65">
        <f t="shared" si="4"/>
        <v>78.685141610403122</v>
      </c>
      <c r="P19" s="65">
        <f t="shared" si="4"/>
        <v>79.364351517942737</v>
      </c>
      <c r="Q19" s="65">
        <f t="shared" si="4"/>
        <v>80.052049589698868</v>
      </c>
    </row>
    <row r="20" spans="1:17" ht="12" customHeight="1" x14ac:dyDescent="0.25">
      <c r="A20" s="68" t="s">
        <v>98</v>
      </c>
      <c r="B20" s="72" t="str">
        <f t="shared" ref="B20" si="5">IF(SUM(B21)=0,"",B21/B17)</f>
        <v/>
      </c>
      <c r="C20" s="72">
        <f>C21/C17</f>
        <v>29.218083174961802</v>
      </c>
      <c r="D20" s="72">
        <f t="shared" ref="D20:Q20" si="6">D21/D17</f>
        <v>29.758955286887886</v>
      </c>
      <c r="E20" s="72">
        <f t="shared" si="6"/>
        <v>30.127275260302799</v>
      </c>
      <c r="F20" s="72">
        <f t="shared" si="6"/>
        <v>30.906461726344403</v>
      </c>
      <c r="G20" s="72">
        <f t="shared" si="6"/>
        <v>31.870258007381384</v>
      </c>
      <c r="H20" s="72">
        <f t="shared" si="6"/>
        <v>32.813060030759353</v>
      </c>
      <c r="I20" s="72">
        <f t="shared" si="6"/>
        <v>33.785697672353756</v>
      </c>
      <c r="J20" s="72">
        <f t="shared" si="6"/>
        <v>34.493725631965034</v>
      </c>
      <c r="K20" s="72">
        <f t="shared" si="6"/>
        <v>35.775611514694404</v>
      </c>
      <c r="L20" s="72">
        <f t="shared" si="6"/>
        <v>36.788287805518756</v>
      </c>
      <c r="M20" s="72">
        <f t="shared" si="6"/>
        <v>38.614765232143718</v>
      </c>
      <c r="N20" s="72">
        <f t="shared" si="6"/>
        <v>40.91242592695378</v>
      </c>
      <c r="O20" s="72">
        <f t="shared" si="6"/>
        <v>41.812745372573048</v>
      </c>
      <c r="P20" s="72">
        <f t="shared" si="6"/>
        <v>42.399820940489057</v>
      </c>
      <c r="Q20" s="72">
        <f t="shared" si="6"/>
        <v>42.94172939626673</v>
      </c>
    </row>
    <row r="21" spans="1:17" ht="12" customHeight="1" x14ac:dyDescent="0.25">
      <c r="A21" s="66" t="s">
        <v>97</v>
      </c>
      <c r="B21" s="71" t="str">
        <f t="shared" ref="B21" si="7">IF(SUM(B9)=0,"",B9*1000/B8)</f>
        <v/>
      </c>
      <c r="C21" s="71">
        <v>75.580241740926724</v>
      </c>
      <c r="D21" s="71">
        <v>76.452885667754174</v>
      </c>
      <c r="E21" s="71">
        <v>76.866152164618185</v>
      </c>
      <c r="F21" s="71">
        <v>78.307403800654754</v>
      </c>
      <c r="G21" s="71">
        <v>80.185568486145684</v>
      </c>
      <c r="H21" s="71">
        <v>82.590482033893906</v>
      </c>
      <c r="I21" s="71">
        <v>84.971025917074343</v>
      </c>
      <c r="J21" s="71">
        <v>86.30329215276187</v>
      </c>
      <c r="K21" s="71">
        <v>89.653691330228085</v>
      </c>
      <c r="L21" s="71">
        <v>92.117876186988042</v>
      </c>
      <c r="M21" s="71">
        <v>96.22798369017039</v>
      </c>
      <c r="N21" s="71">
        <v>98.803502829530515</v>
      </c>
      <c r="O21" s="71">
        <v>100.51784071680909</v>
      </c>
      <c r="P21" s="71">
        <v>101.37797339240429</v>
      </c>
      <c r="Q21" s="71">
        <v>102.41602324950884</v>
      </c>
    </row>
    <row r="22" spans="1:17" ht="12" customHeight="1" x14ac:dyDescent="0.25">
      <c r="A22" s="70" t="s">
        <v>217</v>
      </c>
      <c r="B22" s="69">
        <f t="shared" ref="B22:Q22" si="8">B3*1000000/B4</f>
        <v>5634.2726500275357</v>
      </c>
      <c r="C22" s="69">
        <f t="shared" si="8"/>
        <v>5821.1522666431265</v>
      </c>
      <c r="D22" s="69">
        <f t="shared" si="8"/>
        <v>6011.526728974397</v>
      </c>
      <c r="E22" s="69">
        <f t="shared" si="8"/>
        <v>6304.2421376116654</v>
      </c>
      <c r="F22" s="69">
        <f t="shared" si="8"/>
        <v>6522.049471646068</v>
      </c>
      <c r="G22" s="69">
        <f t="shared" si="8"/>
        <v>6734.2575036195467</v>
      </c>
      <c r="H22" s="69">
        <f t="shared" si="8"/>
        <v>6971.7102827554863</v>
      </c>
      <c r="I22" s="69">
        <f t="shared" si="8"/>
        <v>7241.7803527219039</v>
      </c>
      <c r="J22" s="69">
        <f t="shared" si="8"/>
        <v>7386.7073721071401</v>
      </c>
      <c r="K22" s="69">
        <f t="shared" si="8"/>
        <v>7282.5815158091373</v>
      </c>
      <c r="L22" s="69">
        <f t="shared" si="8"/>
        <v>7333.5838887992531</v>
      </c>
      <c r="M22" s="69">
        <f t="shared" si="8"/>
        <v>7334.8871705350766</v>
      </c>
      <c r="N22" s="69">
        <f t="shared" si="8"/>
        <v>7233.0325243985453</v>
      </c>
      <c r="O22" s="69">
        <f t="shared" si="8"/>
        <v>7262.776707084583</v>
      </c>
      <c r="P22" s="69">
        <f t="shared" si="8"/>
        <v>7395.9579555035762</v>
      </c>
      <c r="Q22" s="69">
        <f t="shared" si="8"/>
        <v>7650.3907479934942</v>
      </c>
    </row>
    <row r="23" spans="1:17" ht="12" customHeight="1" x14ac:dyDescent="0.25">
      <c r="A23" s="68" t="s">
        <v>218</v>
      </c>
      <c r="B23" s="67">
        <f t="shared" ref="B23:Q23" si="9">B3*1000000/B6</f>
        <v>14674.197273561411</v>
      </c>
      <c r="C23" s="67">
        <f t="shared" si="9"/>
        <v>15057.938362659421</v>
      </c>
      <c r="D23" s="67">
        <f t="shared" si="9"/>
        <v>15444.04234853741</v>
      </c>
      <c r="E23" s="67">
        <f t="shared" si="9"/>
        <v>16084.52245499833</v>
      </c>
      <c r="F23" s="67">
        <f t="shared" si="9"/>
        <v>16524.853802617534</v>
      </c>
      <c r="G23" s="67">
        <f t="shared" si="9"/>
        <v>16943.391739557301</v>
      </c>
      <c r="H23" s="67">
        <f t="shared" si="9"/>
        <v>17547.796892873495</v>
      </c>
      <c r="I23" s="67">
        <f t="shared" si="9"/>
        <v>18213.076787827173</v>
      </c>
      <c r="J23" s="67">
        <f t="shared" si="9"/>
        <v>18481.539836658274</v>
      </c>
      <c r="K23" s="67">
        <f t="shared" si="9"/>
        <v>18250.151085115675</v>
      </c>
      <c r="L23" s="67">
        <f t="shared" si="9"/>
        <v>18363.294759642424</v>
      </c>
      <c r="M23" s="67">
        <f t="shared" si="9"/>
        <v>18278.536688550143</v>
      </c>
      <c r="N23" s="67">
        <f t="shared" si="9"/>
        <v>17467.772523840376</v>
      </c>
      <c r="O23" s="67">
        <f t="shared" si="9"/>
        <v>17459.715349936003</v>
      </c>
      <c r="P23" s="67">
        <f t="shared" si="9"/>
        <v>17683.73573739281</v>
      </c>
      <c r="Q23" s="67">
        <f t="shared" si="9"/>
        <v>18246.181691565664</v>
      </c>
    </row>
    <row r="24" spans="1:17" ht="12" customHeight="1" x14ac:dyDescent="0.25">
      <c r="A24" s="66" t="s">
        <v>215</v>
      </c>
      <c r="B24" s="65">
        <v>0.45490968991773306</v>
      </c>
      <c r="C24" s="65">
        <v>0.45962144644950187</v>
      </c>
      <c r="D24" s="65">
        <v>0.46673989367165997</v>
      </c>
      <c r="E24" s="65">
        <v>0.48193563132767625</v>
      </c>
      <c r="F24" s="65">
        <v>0.48819185664287357</v>
      </c>
      <c r="G24" s="65">
        <v>0.49318501876416726</v>
      </c>
      <c r="H24" s="65">
        <v>0.50241835932340384</v>
      </c>
      <c r="I24" s="65">
        <v>0.51366265537955036</v>
      </c>
      <c r="J24" s="65">
        <v>0.5242151018940181</v>
      </c>
      <c r="K24" s="65">
        <v>0.52961336256056646</v>
      </c>
      <c r="L24" s="65">
        <v>0.53267342906477178</v>
      </c>
      <c r="M24" s="65">
        <v>0.53244795535633982</v>
      </c>
      <c r="N24" s="65">
        <v>0.5159449282572538</v>
      </c>
      <c r="O24" s="65">
        <v>0.51905572747643536</v>
      </c>
      <c r="P24" s="65">
        <v>0.52376972786208653</v>
      </c>
      <c r="Q24" s="65">
        <v>0.53280685639516123</v>
      </c>
    </row>
    <row r="25" spans="1:17" s="28" customFormat="1" ht="12" customHeight="1" x14ac:dyDescent="0.25"/>
    <row r="26" spans="1:17" s="28" customFormat="1" ht="12.95" hidden="1" customHeight="1" x14ac:dyDescent="0.25">
      <c r="A26" s="35" t="s">
        <v>96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17" s="28" customFormat="1" ht="12" hidden="1" customHeight="1" x14ac:dyDescent="0.25"/>
    <row r="28" spans="1:17" ht="12" hidden="1" customHeight="1" x14ac:dyDescent="0.25">
      <c r="A28" s="63" t="s">
        <v>95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</row>
    <row r="29" spans="1:17" ht="12" hidden="1" customHeight="1" x14ac:dyDescent="0.25">
      <c r="A29" s="63" t="s">
        <v>94</v>
      </c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</row>
    <row r="30" spans="1:17" ht="12" hidden="1" customHeight="1" x14ac:dyDescent="0.25">
      <c r="A30" s="61" t="s">
        <v>93</v>
      </c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</row>
    <row r="31" spans="1:17" ht="12" hidden="1" customHeight="1" x14ac:dyDescent="0.25">
      <c r="A31" s="59" t="s">
        <v>16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</row>
    <row r="32" spans="1:17" ht="12" hidden="1" customHeight="1" x14ac:dyDescent="0.25">
      <c r="A32" s="19" t="s">
        <v>92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</row>
    <row r="33" spans="1:17" s="28" customFormat="1" ht="12" hidden="1" customHeight="1" x14ac:dyDescent="0.25"/>
    <row r="34" spans="1:17" s="28" customFormat="1" ht="12.95" customHeight="1" x14ac:dyDescent="0.25">
      <c r="A34" s="35" t="s">
        <v>91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1:17" s="28" customFormat="1" ht="12" customHeight="1" x14ac:dyDescent="0.25">
      <c r="B35" s="33"/>
    </row>
    <row r="36" spans="1:17" ht="12.95" customHeight="1" x14ac:dyDescent="0.25">
      <c r="A36" s="40" t="s">
        <v>90</v>
      </c>
      <c r="B36" s="55">
        <f>SUM(B37:B38,B41:B42,B48:B49)</f>
        <v>6422.7984760347135</v>
      </c>
      <c r="C36" s="55">
        <f t="shared" ref="C36:Q36" si="10">SUM(C37:C38,C41:C42,C48:C49)</f>
        <v>7000.7410399999999</v>
      </c>
      <c r="D36" s="55">
        <f t="shared" si="10"/>
        <v>6714.1241599999985</v>
      </c>
      <c r="E36" s="55">
        <f t="shared" si="10"/>
        <v>6919.9814499999984</v>
      </c>
      <c r="F36" s="55">
        <f t="shared" si="10"/>
        <v>6817.8764999999967</v>
      </c>
      <c r="G36" s="55">
        <f t="shared" si="10"/>
        <v>6655.6158214528205</v>
      </c>
      <c r="H36" s="55">
        <f t="shared" si="10"/>
        <v>6769.3581099999992</v>
      </c>
      <c r="I36" s="55">
        <f t="shared" si="10"/>
        <v>6387.6278500000008</v>
      </c>
      <c r="J36" s="55">
        <f t="shared" si="10"/>
        <v>6483.4050599999991</v>
      </c>
      <c r="K36" s="55">
        <f t="shared" si="10"/>
        <v>6615.5195700000004</v>
      </c>
      <c r="L36" s="55">
        <f t="shared" si="10"/>
        <v>7401.5538636444544</v>
      </c>
      <c r="M36" s="55">
        <f t="shared" si="10"/>
        <v>6826.602279575327</v>
      </c>
      <c r="N36" s="55">
        <f t="shared" si="10"/>
        <v>7078.0185054821923</v>
      </c>
      <c r="O36" s="55">
        <f t="shared" si="10"/>
        <v>7222.4777870354255</v>
      </c>
      <c r="P36" s="55">
        <f t="shared" si="10"/>
        <v>6499.3762637074942</v>
      </c>
      <c r="Q36" s="55">
        <f t="shared" si="10"/>
        <v>6699.1334752329622</v>
      </c>
    </row>
    <row r="37" spans="1:17" ht="12" customHeight="1" x14ac:dyDescent="0.25">
      <c r="A37" s="54" t="s">
        <v>58</v>
      </c>
      <c r="B37" s="53">
        <v>895.44012987136136</v>
      </c>
      <c r="C37" s="53">
        <v>909.27766999999994</v>
      </c>
      <c r="D37" s="53">
        <v>828.37736000000007</v>
      </c>
      <c r="E37" s="53">
        <v>821.07233000000019</v>
      </c>
      <c r="F37" s="53">
        <v>810.24163999999951</v>
      </c>
      <c r="G37" s="53">
        <v>682.0424374847795</v>
      </c>
      <c r="H37" s="53">
        <v>791.03265999999985</v>
      </c>
      <c r="I37" s="53">
        <v>632.51361000000009</v>
      </c>
      <c r="J37" s="53">
        <v>638.69173000000001</v>
      </c>
      <c r="K37" s="53">
        <v>712.92734999999982</v>
      </c>
      <c r="L37" s="53">
        <v>947.89676201729594</v>
      </c>
      <c r="M37" s="53">
        <v>895.52580664842606</v>
      </c>
      <c r="N37" s="53">
        <v>947.36431560697133</v>
      </c>
      <c r="O37" s="53">
        <v>989.35250258971394</v>
      </c>
      <c r="P37" s="53">
        <v>840.13555920446458</v>
      </c>
      <c r="Q37" s="53">
        <v>838.75509733468095</v>
      </c>
    </row>
    <row r="38" spans="1:17" ht="12" customHeight="1" x14ac:dyDescent="0.25">
      <c r="A38" s="51" t="s">
        <v>85</v>
      </c>
      <c r="B38" s="50">
        <f>SUM(B39:B40)</f>
        <v>75.810060418540473</v>
      </c>
      <c r="C38" s="50">
        <f t="shared" ref="C38:Q38" si="11">SUM(C39:C40)</f>
        <v>86.804609999999983</v>
      </c>
      <c r="D38" s="50">
        <f t="shared" si="11"/>
        <v>68.765859999999989</v>
      </c>
      <c r="E38" s="50">
        <f t="shared" si="11"/>
        <v>61.455729999999996</v>
      </c>
      <c r="F38" s="50">
        <f t="shared" si="11"/>
        <v>62.479209999999988</v>
      </c>
      <c r="G38" s="50">
        <f t="shared" si="11"/>
        <v>38.117056051544559</v>
      </c>
      <c r="H38" s="50">
        <f t="shared" si="11"/>
        <v>39.314940000000007</v>
      </c>
      <c r="I38" s="50">
        <f t="shared" si="11"/>
        <v>27.329080000000001</v>
      </c>
      <c r="J38" s="50">
        <f t="shared" si="11"/>
        <v>19.899319999999999</v>
      </c>
      <c r="K38" s="50">
        <f t="shared" si="11"/>
        <v>6.2996799999999977</v>
      </c>
      <c r="L38" s="50">
        <f t="shared" si="11"/>
        <v>26.177238957390372</v>
      </c>
      <c r="M38" s="50">
        <f t="shared" si="11"/>
        <v>34.535802715997967</v>
      </c>
      <c r="N38" s="50">
        <f t="shared" si="11"/>
        <v>52.310202707764567</v>
      </c>
      <c r="O38" s="50">
        <f t="shared" si="11"/>
        <v>44.994308753857425</v>
      </c>
      <c r="P38" s="50">
        <f t="shared" si="11"/>
        <v>54.408046030435891</v>
      </c>
      <c r="Q38" s="50">
        <f t="shared" si="11"/>
        <v>51.265506971097956</v>
      </c>
    </row>
    <row r="39" spans="1:17" ht="12" customHeight="1" x14ac:dyDescent="0.25">
      <c r="A39" s="52" t="s">
        <v>84</v>
      </c>
      <c r="B39" s="50">
        <v>75.810060418540473</v>
      </c>
      <c r="C39" s="50">
        <v>86.804609999999983</v>
      </c>
      <c r="D39" s="50">
        <v>68.765859999999989</v>
      </c>
      <c r="E39" s="50">
        <v>61.455729999999996</v>
      </c>
      <c r="F39" s="50">
        <v>62.479209999999988</v>
      </c>
      <c r="G39" s="50">
        <v>38.117056051544559</v>
      </c>
      <c r="H39" s="50">
        <v>39.314940000000007</v>
      </c>
      <c r="I39" s="50">
        <v>27.329080000000001</v>
      </c>
      <c r="J39" s="50">
        <v>19.899319999999999</v>
      </c>
      <c r="K39" s="50">
        <v>6.2996799999999977</v>
      </c>
      <c r="L39" s="50">
        <v>26.177238957390372</v>
      </c>
      <c r="M39" s="50">
        <v>34.535802715997967</v>
      </c>
      <c r="N39" s="50">
        <v>52.310202707764567</v>
      </c>
      <c r="O39" s="50">
        <v>44.994308753857425</v>
      </c>
      <c r="P39" s="50">
        <v>54.408046030435891</v>
      </c>
      <c r="Q39" s="50">
        <v>51.265506971097956</v>
      </c>
    </row>
    <row r="40" spans="1:17" ht="12" customHeight="1" x14ac:dyDescent="0.25">
      <c r="A40" s="52" t="s">
        <v>83</v>
      </c>
      <c r="B40" s="50">
        <v>0</v>
      </c>
      <c r="C40" s="50">
        <v>0</v>
      </c>
      <c r="D40" s="50">
        <v>0</v>
      </c>
      <c r="E40" s="50">
        <v>0</v>
      </c>
      <c r="F40" s="50">
        <v>0</v>
      </c>
      <c r="G40" s="50">
        <v>0</v>
      </c>
      <c r="H40" s="50">
        <v>0</v>
      </c>
      <c r="I40" s="50">
        <v>0</v>
      </c>
      <c r="J40" s="50">
        <v>0</v>
      </c>
      <c r="K40" s="50">
        <v>0</v>
      </c>
      <c r="L40" s="50">
        <v>0</v>
      </c>
      <c r="M40" s="50">
        <v>0</v>
      </c>
      <c r="N40" s="50">
        <v>0</v>
      </c>
      <c r="O40" s="50">
        <v>0</v>
      </c>
      <c r="P40" s="50">
        <v>0</v>
      </c>
      <c r="Q40" s="50">
        <v>0</v>
      </c>
    </row>
    <row r="41" spans="1:17" ht="12" customHeight="1" x14ac:dyDescent="0.25">
      <c r="A41" s="51" t="s">
        <v>56</v>
      </c>
      <c r="B41" s="50">
        <v>2049.3250964557683</v>
      </c>
      <c r="C41" s="50">
        <v>2377.0083199999999</v>
      </c>
      <c r="D41" s="50">
        <v>2229.50992</v>
      </c>
      <c r="E41" s="50">
        <v>2401.947009999999</v>
      </c>
      <c r="F41" s="50">
        <v>2351.0802599999988</v>
      </c>
      <c r="G41" s="50">
        <v>2310.5680629562844</v>
      </c>
      <c r="H41" s="50">
        <v>2275.4643999999994</v>
      </c>
      <c r="I41" s="50">
        <v>2036.1077200000004</v>
      </c>
      <c r="J41" s="50">
        <v>2047.4090999999994</v>
      </c>
      <c r="K41" s="50">
        <v>2059.2360500000009</v>
      </c>
      <c r="L41" s="50">
        <v>2382.3535146761433</v>
      </c>
      <c r="M41" s="50">
        <v>2002.4069601572348</v>
      </c>
      <c r="N41" s="50">
        <v>2023.3188276815063</v>
      </c>
      <c r="O41" s="50">
        <v>2029.9321531316295</v>
      </c>
      <c r="P41" s="50">
        <v>1644.9995718062039</v>
      </c>
      <c r="Q41" s="50">
        <v>1789.4034425136849</v>
      </c>
    </row>
    <row r="42" spans="1:17" ht="12" customHeight="1" x14ac:dyDescent="0.25">
      <c r="A42" s="51" t="s">
        <v>82</v>
      </c>
      <c r="B42" s="50">
        <f>SUM(B43:B47)</f>
        <v>1000.3819177496065</v>
      </c>
      <c r="C42" s="50">
        <f t="shared" ref="C42:Q42" si="12">SUM(C43:C47)</f>
        <v>1060.3045299999999</v>
      </c>
      <c r="D42" s="50">
        <f t="shared" si="12"/>
        <v>1091.4812399999998</v>
      </c>
      <c r="E42" s="50">
        <f t="shared" si="12"/>
        <v>1122.8983399999995</v>
      </c>
      <c r="F42" s="50">
        <f t="shared" si="12"/>
        <v>1157.3436799999993</v>
      </c>
      <c r="G42" s="50">
        <f t="shared" si="12"/>
        <v>1191.5299319258295</v>
      </c>
      <c r="H42" s="50">
        <f t="shared" si="12"/>
        <v>1243.8574599999997</v>
      </c>
      <c r="I42" s="50">
        <f t="shared" si="12"/>
        <v>1294.7815900000003</v>
      </c>
      <c r="J42" s="50">
        <f t="shared" si="12"/>
        <v>1367.41939</v>
      </c>
      <c r="K42" s="50">
        <f t="shared" si="12"/>
        <v>1459.7904899999994</v>
      </c>
      <c r="L42" s="50">
        <f t="shared" si="12"/>
        <v>1515.8835764646556</v>
      </c>
      <c r="M42" s="50">
        <f t="shared" si="12"/>
        <v>1562.9329500294896</v>
      </c>
      <c r="N42" s="50">
        <f t="shared" si="12"/>
        <v>1631.2699683934225</v>
      </c>
      <c r="O42" s="50">
        <f t="shared" si="12"/>
        <v>1698.6241647697525</v>
      </c>
      <c r="P42" s="50">
        <f t="shared" si="12"/>
        <v>1739.2513993033026</v>
      </c>
      <c r="Q42" s="50">
        <f t="shared" si="12"/>
        <v>1766.9090888812552</v>
      </c>
    </row>
    <row r="43" spans="1:17" ht="12" customHeight="1" x14ac:dyDescent="0.25">
      <c r="A43" s="52" t="s">
        <v>55</v>
      </c>
      <c r="B43" s="50">
        <v>1000.3819177496065</v>
      </c>
      <c r="C43" s="50">
        <v>1060.3045299999999</v>
      </c>
      <c r="D43" s="50">
        <v>1091.4812399999998</v>
      </c>
      <c r="E43" s="50">
        <v>1121.5761599999996</v>
      </c>
      <c r="F43" s="50">
        <v>1155.8190699999993</v>
      </c>
      <c r="G43" s="50">
        <v>1189.666932307857</v>
      </c>
      <c r="H43" s="50">
        <v>1241.4820899999997</v>
      </c>
      <c r="I43" s="50">
        <v>1291.8828200000003</v>
      </c>
      <c r="J43" s="50">
        <v>1363.71723</v>
      </c>
      <c r="K43" s="50">
        <v>1454.8127499999994</v>
      </c>
      <c r="L43" s="50">
        <v>1509.0525725125401</v>
      </c>
      <c r="M43" s="50">
        <v>1554.4539141762095</v>
      </c>
      <c r="N43" s="50">
        <v>1620.7368826795978</v>
      </c>
      <c r="O43" s="50">
        <v>1686.7296473664467</v>
      </c>
      <c r="P43" s="50">
        <v>1726.3775950531247</v>
      </c>
      <c r="Q43" s="50">
        <v>1753.0799114665233</v>
      </c>
    </row>
    <row r="44" spans="1:17" ht="12" customHeight="1" x14ac:dyDescent="0.25">
      <c r="A44" s="52" t="s">
        <v>81</v>
      </c>
      <c r="B44" s="50">
        <v>0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</row>
    <row r="45" spans="1:17" ht="12" customHeight="1" x14ac:dyDescent="0.25">
      <c r="A45" s="52" t="s">
        <v>80</v>
      </c>
      <c r="B45" s="50">
        <v>0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</row>
    <row r="46" spans="1:17" ht="12" customHeight="1" x14ac:dyDescent="0.25">
      <c r="A46" s="52" t="s">
        <v>59</v>
      </c>
      <c r="B46" s="50">
        <v>0</v>
      </c>
      <c r="C46" s="50">
        <v>0</v>
      </c>
      <c r="D46" s="50">
        <v>0</v>
      </c>
      <c r="E46" s="50">
        <v>1.3221799999999997</v>
      </c>
      <c r="F46" s="50">
        <v>1.52461</v>
      </c>
      <c r="G46" s="50">
        <v>1.8629996179725143</v>
      </c>
      <c r="H46" s="50">
        <v>2.3753699999999998</v>
      </c>
      <c r="I46" s="50">
        <v>2.8987699999999998</v>
      </c>
      <c r="J46" s="50">
        <v>3.7021599999999988</v>
      </c>
      <c r="K46" s="50">
        <v>4.9777399999999998</v>
      </c>
      <c r="L46" s="50">
        <v>6.8310039521155064</v>
      </c>
      <c r="M46" s="50">
        <v>8.4790358532799814</v>
      </c>
      <c r="N46" s="50">
        <v>10.533085713824775</v>
      </c>
      <c r="O46" s="50">
        <v>11.89451740330583</v>
      </c>
      <c r="P46" s="50">
        <v>12.873804250178063</v>
      </c>
      <c r="Q46" s="50">
        <v>13.829177414731928</v>
      </c>
    </row>
    <row r="47" spans="1:17" ht="12" customHeight="1" x14ac:dyDescent="0.25">
      <c r="A47" s="52" t="s">
        <v>79</v>
      </c>
      <c r="B47" s="50">
        <v>0</v>
      </c>
      <c r="C47" s="50">
        <v>0</v>
      </c>
      <c r="D47" s="50"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</row>
    <row r="48" spans="1:17" ht="12" customHeight="1" x14ac:dyDescent="0.25">
      <c r="A48" s="51" t="s">
        <v>61</v>
      </c>
      <c r="B48" s="50">
        <v>1213.3605740778876</v>
      </c>
      <c r="C48" s="50">
        <v>1343.0056099999999</v>
      </c>
      <c r="D48" s="50">
        <v>1281.7866900000001</v>
      </c>
      <c r="E48" s="50">
        <v>1265.1753800000004</v>
      </c>
      <c r="F48" s="50">
        <v>1187.8842</v>
      </c>
      <c r="G48" s="50">
        <v>1167.742546488819</v>
      </c>
      <c r="H48" s="50">
        <v>1112.9448499999999</v>
      </c>
      <c r="I48" s="50">
        <v>1137.63472</v>
      </c>
      <c r="J48" s="50">
        <v>1145.78962</v>
      </c>
      <c r="K48" s="50">
        <v>1114.4458400000001</v>
      </c>
      <c r="L48" s="50">
        <v>1237.0576944385618</v>
      </c>
      <c r="M48" s="50">
        <v>1110.2239016420485</v>
      </c>
      <c r="N48" s="50">
        <v>1170.0053401410287</v>
      </c>
      <c r="O48" s="50">
        <v>1194.2287064625707</v>
      </c>
      <c r="P48" s="50">
        <v>1006.043477997929</v>
      </c>
      <c r="Q48" s="50">
        <v>1016.1691494428397</v>
      </c>
    </row>
    <row r="49" spans="1:17" ht="12" customHeight="1" x14ac:dyDescent="0.25">
      <c r="A49" s="49" t="s">
        <v>60</v>
      </c>
      <c r="B49" s="48">
        <v>1188.4806974615494</v>
      </c>
      <c r="C49" s="48">
        <v>1224.3402999999996</v>
      </c>
      <c r="D49" s="48">
        <v>1214.2030899999993</v>
      </c>
      <c r="E49" s="48">
        <v>1247.4326599999997</v>
      </c>
      <c r="F49" s="48">
        <v>1248.8475099999998</v>
      </c>
      <c r="G49" s="48">
        <v>1265.6157865455634</v>
      </c>
      <c r="H49" s="48">
        <v>1306.7438</v>
      </c>
      <c r="I49" s="48">
        <v>1259.2611300000001</v>
      </c>
      <c r="J49" s="48">
        <v>1264.1958999999997</v>
      </c>
      <c r="K49" s="48">
        <v>1262.82016</v>
      </c>
      <c r="L49" s="48">
        <v>1292.1850770904068</v>
      </c>
      <c r="M49" s="48">
        <v>1220.9768583821294</v>
      </c>
      <c r="N49" s="48">
        <v>1253.749850951499</v>
      </c>
      <c r="O49" s="48">
        <v>1265.3459513279015</v>
      </c>
      <c r="P49" s="48">
        <v>1214.538209365159</v>
      </c>
      <c r="Q49" s="48">
        <v>1236.6311900894038</v>
      </c>
    </row>
    <row r="50" spans="1:17" s="28" customFormat="1" ht="12" customHeight="1" x14ac:dyDescent="0.25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</row>
    <row r="51" spans="1:17" ht="12.95" customHeight="1" x14ac:dyDescent="0.25">
      <c r="A51" s="27" t="s">
        <v>89</v>
      </c>
      <c r="B51" s="26">
        <f t="shared" ref="B51:Q51" si="13">SUM(B52,B57)</f>
        <v>6422.7984760347144</v>
      </c>
      <c r="C51" s="26">
        <f t="shared" si="13"/>
        <v>7000.7410399999981</v>
      </c>
      <c r="D51" s="26">
        <f t="shared" si="13"/>
        <v>6714.1241599999985</v>
      </c>
      <c r="E51" s="26">
        <f t="shared" si="13"/>
        <v>6919.9814500000002</v>
      </c>
      <c r="F51" s="26">
        <f t="shared" si="13"/>
        <v>6817.8764999999967</v>
      </c>
      <c r="G51" s="26">
        <f t="shared" si="13"/>
        <v>6655.6158214528205</v>
      </c>
      <c r="H51" s="26">
        <f t="shared" si="13"/>
        <v>6769.3581100000001</v>
      </c>
      <c r="I51" s="26">
        <f t="shared" si="13"/>
        <v>6387.6278500000017</v>
      </c>
      <c r="J51" s="26">
        <f t="shared" si="13"/>
        <v>6483.4050599999991</v>
      </c>
      <c r="K51" s="26">
        <f t="shared" si="13"/>
        <v>6615.5195699999995</v>
      </c>
      <c r="L51" s="26">
        <f t="shared" si="13"/>
        <v>7401.5538636444535</v>
      </c>
      <c r="M51" s="26">
        <f t="shared" si="13"/>
        <v>6826.6022795753261</v>
      </c>
      <c r="N51" s="26">
        <f t="shared" si="13"/>
        <v>7078.0185054821923</v>
      </c>
      <c r="O51" s="26">
        <f t="shared" si="13"/>
        <v>7222.4777870354246</v>
      </c>
      <c r="P51" s="26">
        <f t="shared" si="13"/>
        <v>6499.3762637074942</v>
      </c>
      <c r="Q51" s="26">
        <f t="shared" si="13"/>
        <v>6699.1334752329612</v>
      </c>
    </row>
    <row r="52" spans="1:17" ht="12" customHeight="1" x14ac:dyDescent="0.25">
      <c r="A52" s="25" t="s">
        <v>43</v>
      </c>
      <c r="B52" s="24">
        <f t="shared" ref="B52:Q52" si="14">SUM(B53:B56)</f>
        <v>6042.9471248893387</v>
      </c>
      <c r="C52" s="24">
        <f t="shared" si="14"/>
        <v>6611.3339459373365</v>
      </c>
      <c r="D52" s="24">
        <f t="shared" si="14"/>
        <v>6315.5625945019201</v>
      </c>
      <c r="E52" s="24">
        <f t="shared" si="14"/>
        <v>6510.1908299430079</v>
      </c>
      <c r="F52" s="24">
        <f t="shared" si="14"/>
        <v>6394.6669930381468</v>
      </c>
      <c r="G52" s="24">
        <f t="shared" si="14"/>
        <v>6215.5422846096262</v>
      </c>
      <c r="H52" s="24">
        <f t="shared" si="14"/>
        <v>6316.1122136061158</v>
      </c>
      <c r="I52" s="24">
        <f t="shared" si="14"/>
        <v>5923.4941980340191</v>
      </c>
      <c r="J52" s="24">
        <f t="shared" si="14"/>
        <v>6007.5468381160017</v>
      </c>
      <c r="K52" s="24">
        <f t="shared" si="14"/>
        <v>6132.8164654083221</v>
      </c>
      <c r="L52" s="24">
        <f t="shared" si="14"/>
        <v>6914.1343987126947</v>
      </c>
      <c r="M52" s="24">
        <f t="shared" si="14"/>
        <v>6335.3167683901156</v>
      </c>
      <c r="N52" s="24">
        <f t="shared" si="14"/>
        <v>6577.6049731230214</v>
      </c>
      <c r="O52" s="24">
        <f t="shared" si="14"/>
        <v>6727.796825416789</v>
      </c>
      <c r="P52" s="24">
        <f t="shared" si="14"/>
        <v>6014.1420313580966</v>
      </c>
      <c r="Q52" s="24">
        <f t="shared" si="14"/>
        <v>6228.1966564543845</v>
      </c>
    </row>
    <row r="53" spans="1:17" ht="12" customHeight="1" x14ac:dyDescent="0.25">
      <c r="A53" s="23" t="s">
        <v>65</v>
      </c>
      <c r="B53" s="22">
        <v>4982.2124646203638</v>
      </c>
      <c r="C53" s="22">
        <v>5528.382666809729</v>
      </c>
      <c r="D53" s="22">
        <v>5161.9396385130458</v>
      </c>
      <c r="E53" s="22">
        <v>5356.7549246140206</v>
      </c>
      <c r="F53" s="22">
        <v>5230.9455731996186</v>
      </c>
      <c r="G53" s="22">
        <v>5041.9767230921416</v>
      </c>
      <c r="H53" s="22">
        <v>5143.6356910793274</v>
      </c>
      <c r="I53" s="22">
        <v>4765.0637359609382</v>
      </c>
      <c r="J53" s="22">
        <v>4799.9659685226234</v>
      </c>
      <c r="K53" s="22">
        <v>4886.697099598392</v>
      </c>
      <c r="L53" s="22">
        <v>5603.7510487427489</v>
      </c>
      <c r="M53" s="22">
        <v>5038.0273883929813</v>
      </c>
      <c r="N53" s="22">
        <v>5238.4489518404998</v>
      </c>
      <c r="O53" s="22">
        <v>5380.2867580384836</v>
      </c>
      <c r="P53" s="22">
        <v>4685.127706801567</v>
      </c>
      <c r="Q53" s="22">
        <v>4880.6575919486122</v>
      </c>
    </row>
    <row r="54" spans="1:17" ht="12" customHeight="1" x14ac:dyDescent="0.25">
      <c r="A54" s="23" t="s">
        <v>64</v>
      </c>
      <c r="B54" s="30">
        <v>0.18857736705090405</v>
      </c>
      <c r="C54" s="30">
        <v>0.26999969650340971</v>
      </c>
      <c r="D54" s="30">
        <v>0.31303944944040857</v>
      </c>
      <c r="E54" s="30">
        <v>0.50051914593428759</v>
      </c>
      <c r="F54" s="30">
        <v>0.62889371382437653</v>
      </c>
      <c r="G54" s="30">
        <v>0.78092258222344735</v>
      </c>
      <c r="H54" s="30">
        <v>1.0290276885613621</v>
      </c>
      <c r="I54" s="30">
        <v>1.3329225290810507</v>
      </c>
      <c r="J54" s="30">
        <v>1.393645077030907</v>
      </c>
      <c r="K54" s="30">
        <v>1.6148668355780416</v>
      </c>
      <c r="L54" s="30">
        <v>1.9389354694165379</v>
      </c>
      <c r="M54" s="30">
        <v>2.3730683128202141</v>
      </c>
      <c r="N54" s="30">
        <v>2.9082891733905498</v>
      </c>
      <c r="O54" s="30">
        <v>2.9272433483875595</v>
      </c>
      <c r="P54" s="30">
        <v>4.1072217318340085</v>
      </c>
      <c r="Q54" s="30">
        <v>4.2933648261204187</v>
      </c>
    </row>
    <row r="55" spans="1:17" ht="12" customHeight="1" x14ac:dyDescent="0.25">
      <c r="A55" s="23" t="s">
        <v>63</v>
      </c>
      <c r="B55" s="22">
        <v>659.60379907263996</v>
      </c>
      <c r="C55" s="22">
        <v>676.23274526258717</v>
      </c>
      <c r="D55" s="22">
        <v>742.31479143666672</v>
      </c>
      <c r="E55" s="22">
        <v>740.53401782198398</v>
      </c>
      <c r="F55" s="22">
        <v>749.63217978763691</v>
      </c>
      <c r="G55" s="22">
        <v>758.13711944616148</v>
      </c>
      <c r="H55" s="22">
        <v>758.21050242234605</v>
      </c>
      <c r="I55" s="22">
        <v>750.1651849797687</v>
      </c>
      <c r="J55" s="22">
        <v>786.06164728187468</v>
      </c>
      <c r="K55" s="22">
        <v>817.28535770221151</v>
      </c>
      <c r="L55" s="22">
        <v>858.46749419363209</v>
      </c>
      <c r="M55" s="22">
        <v>852.9665164171912</v>
      </c>
      <c r="N55" s="22">
        <v>878.59138697025196</v>
      </c>
      <c r="O55" s="22">
        <v>884.62651498241314</v>
      </c>
      <c r="P55" s="22">
        <v>874.6465812411875</v>
      </c>
      <c r="Q55" s="22">
        <v>885.77975928458454</v>
      </c>
    </row>
    <row r="56" spans="1:17" ht="12" customHeight="1" x14ac:dyDescent="0.25">
      <c r="A56" s="21" t="s">
        <v>62</v>
      </c>
      <c r="B56" s="20">
        <v>400.94228382928389</v>
      </c>
      <c r="C56" s="20">
        <v>406.44853416851731</v>
      </c>
      <c r="D56" s="20">
        <v>410.9951251027677</v>
      </c>
      <c r="E56" s="20">
        <v>412.40136836106944</v>
      </c>
      <c r="F56" s="20">
        <v>413.46034633706665</v>
      </c>
      <c r="G56" s="20">
        <v>414.64751948909884</v>
      </c>
      <c r="H56" s="20">
        <v>413.23699241588031</v>
      </c>
      <c r="I56" s="20">
        <v>406.93235456423099</v>
      </c>
      <c r="J56" s="20">
        <v>420.12557723447298</v>
      </c>
      <c r="K56" s="20">
        <v>427.21914127214001</v>
      </c>
      <c r="L56" s="20">
        <v>449.97692030689745</v>
      </c>
      <c r="M56" s="20">
        <v>441.94979526712268</v>
      </c>
      <c r="N56" s="20">
        <v>457.65634513887949</v>
      </c>
      <c r="O56" s="20">
        <v>459.95630904750476</v>
      </c>
      <c r="P56" s="20">
        <v>450.26052158350871</v>
      </c>
      <c r="Q56" s="20">
        <v>457.46594039506692</v>
      </c>
    </row>
    <row r="57" spans="1:17" ht="12" customHeight="1" x14ac:dyDescent="0.25">
      <c r="A57" s="19" t="s">
        <v>66</v>
      </c>
      <c r="B57" s="18">
        <v>379.8513511453753</v>
      </c>
      <c r="C57" s="18">
        <v>389.407094062662</v>
      </c>
      <c r="D57" s="18">
        <v>398.56156549807849</v>
      </c>
      <c r="E57" s="18">
        <v>409.79062005699217</v>
      </c>
      <c r="F57" s="18">
        <v>423.2095069618502</v>
      </c>
      <c r="G57" s="18">
        <v>440.07353684319401</v>
      </c>
      <c r="H57" s="18">
        <v>453.24589639388461</v>
      </c>
      <c r="I57" s="18">
        <v>464.13365196598284</v>
      </c>
      <c r="J57" s="18">
        <v>475.85822188399732</v>
      </c>
      <c r="K57" s="18">
        <v>482.70310459167712</v>
      </c>
      <c r="L57" s="18">
        <v>487.41946493175868</v>
      </c>
      <c r="M57" s="18">
        <v>491.28551118521079</v>
      </c>
      <c r="N57" s="18">
        <v>500.41353235917057</v>
      </c>
      <c r="O57" s="18">
        <v>494.68096161863554</v>
      </c>
      <c r="P57" s="18">
        <v>485.23423234939787</v>
      </c>
      <c r="Q57" s="18">
        <v>470.93681877857682</v>
      </c>
    </row>
    <row r="58" spans="1:17" s="28" customFormat="1" ht="12" customHeight="1" x14ac:dyDescent="0.25">
      <c r="B58" s="33"/>
    </row>
    <row r="59" spans="1:17" ht="12.95" customHeight="1" x14ac:dyDescent="0.25">
      <c r="A59" s="40" t="s">
        <v>88</v>
      </c>
      <c r="B59" s="47">
        <f t="shared" ref="B59:Q59" si="15">IF(B51=0,0,B51/B$51)</f>
        <v>1</v>
      </c>
      <c r="C59" s="47">
        <f t="shared" si="15"/>
        <v>1</v>
      </c>
      <c r="D59" s="47">
        <f t="shared" si="15"/>
        <v>1</v>
      </c>
      <c r="E59" s="47">
        <f t="shared" si="15"/>
        <v>1</v>
      </c>
      <c r="F59" s="47">
        <f t="shared" si="15"/>
        <v>1</v>
      </c>
      <c r="G59" s="47">
        <f t="shared" si="15"/>
        <v>1</v>
      </c>
      <c r="H59" s="47">
        <f t="shared" si="15"/>
        <v>1</v>
      </c>
      <c r="I59" s="47">
        <f t="shared" si="15"/>
        <v>1</v>
      </c>
      <c r="J59" s="47">
        <f t="shared" si="15"/>
        <v>1</v>
      </c>
      <c r="K59" s="47">
        <f t="shared" si="15"/>
        <v>1</v>
      </c>
      <c r="L59" s="47">
        <f t="shared" si="15"/>
        <v>1</v>
      </c>
      <c r="M59" s="47">
        <f t="shared" si="15"/>
        <v>1</v>
      </c>
      <c r="N59" s="47">
        <f t="shared" si="15"/>
        <v>1</v>
      </c>
      <c r="O59" s="47">
        <f t="shared" si="15"/>
        <v>1</v>
      </c>
      <c r="P59" s="47">
        <f t="shared" si="15"/>
        <v>1</v>
      </c>
      <c r="Q59" s="47">
        <f t="shared" si="15"/>
        <v>1</v>
      </c>
    </row>
    <row r="60" spans="1:17" ht="12" customHeight="1" x14ac:dyDescent="0.25">
      <c r="A60" s="46" t="s">
        <v>43</v>
      </c>
      <c r="B60" s="41">
        <f t="shared" ref="B60:Q60" si="16">IF(B52=0,0,B52/B$51)</f>
        <v>0.94085890246086512</v>
      </c>
      <c r="C60" s="41">
        <f t="shared" si="16"/>
        <v>0.94437630361732938</v>
      </c>
      <c r="D60" s="41">
        <f t="shared" si="16"/>
        <v>0.94063833852335577</v>
      </c>
      <c r="E60" s="41">
        <f t="shared" si="16"/>
        <v>0.94078154356078625</v>
      </c>
      <c r="F60" s="41">
        <f t="shared" si="16"/>
        <v>0.93792649266060335</v>
      </c>
      <c r="G60" s="41">
        <f t="shared" si="16"/>
        <v>0.93387936613998657</v>
      </c>
      <c r="H60" s="41">
        <f t="shared" si="16"/>
        <v>0.93304447939837465</v>
      </c>
      <c r="I60" s="41">
        <f t="shared" si="16"/>
        <v>0.92733865170839869</v>
      </c>
      <c r="J60" s="41">
        <f t="shared" si="16"/>
        <v>0.92660365695491542</v>
      </c>
      <c r="K60" s="41">
        <f t="shared" si="16"/>
        <v>0.92703474013127629</v>
      </c>
      <c r="L60" s="41">
        <f t="shared" si="16"/>
        <v>0.93414633279561676</v>
      </c>
      <c r="M60" s="41">
        <f t="shared" si="16"/>
        <v>0.92803367018244209</v>
      </c>
      <c r="N60" s="41">
        <f t="shared" si="16"/>
        <v>0.92930033568412096</v>
      </c>
      <c r="O60" s="41">
        <f t="shared" si="16"/>
        <v>0.93150813665268672</v>
      </c>
      <c r="P60" s="41">
        <f t="shared" si="16"/>
        <v>0.92534141544336423</v>
      </c>
      <c r="Q60" s="41">
        <f t="shared" si="16"/>
        <v>0.92970183076368695</v>
      </c>
    </row>
    <row r="61" spans="1:17" ht="12" customHeight="1" x14ac:dyDescent="0.25">
      <c r="A61" s="23" t="s">
        <v>65</v>
      </c>
      <c r="B61" s="45">
        <f t="shared" ref="B61:Q61" si="17">IF(B53=0,0,B53/B$51)</f>
        <v>0.77570742460788922</v>
      </c>
      <c r="C61" s="45">
        <f t="shared" si="17"/>
        <v>0.7896853540535661</v>
      </c>
      <c r="D61" s="45">
        <f t="shared" si="17"/>
        <v>0.76881801937261862</v>
      </c>
      <c r="E61" s="45">
        <f t="shared" si="17"/>
        <v>0.7740996075378237</v>
      </c>
      <c r="F61" s="45">
        <f t="shared" si="17"/>
        <v>0.76723970773005656</v>
      </c>
      <c r="G61" s="45">
        <f t="shared" si="17"/>
        <v>0.75755224735786419</v>
      </c>
      <c r="H61" s="45">
        <f t="shared" si="17"/>
        <v>0.75984097864181799</v>
      </c>
      <c r="I61" s="45">
        <f t="shared" si="17"/>
        <v>0.74598330520475409</v>
      </c>
      <c r="J61" s="45">
        <f t="shared" si="17"/>
        <v>0.74034645747131889</v>
      </c>
      <c r="K61" s="45">
        <f t="shared" si="17"/>
        <v>0.73867170188091402</v>
      </c>
      <c r="L61" s="45">
        <f t="shared" si="17"/>
        <v>0.75710467720402652</v>
      </c>
      <c r="M61" s="45">
        <f t="shared" si="17"/>
        <v>0.73799925381128106</v>
      </c>
      <c r="N61" s="45">
        <f t="shared" si="17"/>
        <v>0.74010105339271481</v>
      </c>
      <c r="O61" s="45">
        <f t="shared" si="17"/>
        <v>0.74493642163860552</v>
      </c>
      <c r="P61" s="45">
        <f t="shared" si="17"/>
        <v>0.72085805109688939</v>
      </c>
      <c r="Q61" s="45">
        <f t="shared" si="17"/>
        <v>0.72855058195103184</v>
      </c>
    </row>
    <row r="62" spans="1:17" ht="12" customHeight="1" x14ac:dyDescent="0.25">
      <c r="A62" s="23" t="s">
        <v>64</v>
      </c>
      <c r="B62" s="44">
        <f t="shared" ref="B62:Q62" si="18">IF(B54=0,0,B54/B$51)</f>
        <v>2.9360623372279198E-5</v>
      </c>
      <c r="C62" s="44">
        <f t="shared" si="18"/>
        <v>3.8567302369951653E-5</v>
      </c>
      <c r="D62" s="44">
        <f t="shared" si="18"/>
        <v>4.6624018558573785E-5</v>
      </c>
      <c r="E62" s="44">
        <f t="shared" si="18"/>
        <v>7.232955023807001E-5</v>
      </c>
      <c r="F62" s="44">
        <f t="shared" si="18"/>
        <v>9.2241875285417211E-5</v>
      </c>
      <c r="G62" s="44">
        <f t="shared" si="18"/>
        <v>1.1733288146024386E-4</v>
      </c>
      <c r="H62" s="44">
        <f t="shared" si="18"/>
        <v>1.5201259437600681E-4</v>
      </c>
      <c r="I62" s="44">
        <f t="shared" si="18"/>
        <v>2.0867254016388107E-4</v>
      </c>
      <c r="J62" s="44">
        <f t="shared" si="18"/>
        <v>2.1495573146110159E-4</v>
      </c>
      <c r="K62" s="44">
        <f t="shared" si="18"/>
        <v>2.4410279774564128E-4</v>
      </c>
      <c r="L62" s="44">
        <f t="shared" si="18"/>
        <v>2.6196329921212311E-4</v>
      </c>
      <c r="M62" s="44">
        <f t="shared" si="18"/>
        <v>3.4762070729098336E-4</v>
      </c>
      <c r="N62" s="44">
        <f t="shared" si="18"/>
        <v>4.1089030371112625E-4</v>
      </c>
      <c r="O62" s="44">
        <f t="shared" si="18"/>
        <v>4.0529627569669424E-4</v>
      </c>
      <c r="P62" s="44">
        <f t="shared" si="18"/>
        <v>6.3194090712500022E-4</v>
      </c>
      <c r="Q62" s="44">
        <f t="shared" si="18"/>
        <v>6.4088360711026405E-4</v>
      </c>
    </row>
    <row r="63" spans="1:17" ht="12" customHeight="1" x14ac:dyDescent="0.25">
      <c r="A63" s="23" t="s">
        <v>63</v>
      </c>
      <c r="B63" s="44">
        <f t="shared" ref="B63:Q63" si="19">IF(B55=0,0,B55/B$51)</f>
        <v>0.10269725907387708</v>
      </c>
      <c r="C63" s="44">
        <f t="shared" si="19"/>
        <v>9.6594452129968714E-2</v>
      </c>
      <c r="D63" s="44">
        <f t="shared" si="19"/>
        <v>0.11056018234799324</v>
      </c>
      <c r="E63" s="44">
        <f t="shared" si="19"/>
        <v>0.10701387325568394</v>
      </c>
      <c r="F63" s="44">
        <f t="shared" si="19"/>
        <v>0.10995097664025409</v>
      </c>
      <c r="G63" s="44">
        <f t="shared" si="19"/>
        <v>0.11390938716782358</v>
      </c>
      <c r="H63" s="44">
        <f t="shared" si="19"/>
        <v>0.11200626264730823</v>
      </c>
      <c r="I63" s="44">
        <f t="shared" si="19"/>
        <v>0.11744033976239998</v>
      </c>
      <c r="J63" s="44">
        <f t="shared" si="19"/>
        <v>0.12124210040979219</v>
      </c>
      <c r="K63" s="44">
        <f t="shared" si="19"/>
        <v>0.12354061522369762</v>
      </c>
      <c r="L63" s="44">
        <f t="shared" si="19"/>
        <v>0.11598476617326554</v>
      </c>
      <c r="M63" s="44">
        <f t="shared" si="19"/>
        <v>0.12494744552047539</v>
      </c>
      <c r="N63" s="44">
        <f t="shared" si="19"/>
        <v>0.12412956907215625</v>
      </c>
      <c r="O63" s="44">
        <f t="shared" si="19"/>
        <v>0.12248241407821919</v>
      </c>
      <c r="P63" s="44">
        <f t="shared" si="19"/>
        <v>0.13457392613583746</v>
      </c>
      <c r="Q63" s="44">
        <f t="shared" si="19"/>
        <v>0.1322230348983727</v>
      </c>
    </row>
    <row r="64" spans="1:17" ht="12" customHeight="1" x14ac:dyDescent="0.25">
      <c r="A64" s="23" t="s">
        <v>62</v>
      </c>
      <c r="B64" s="43">
        <f t="shared" ref="B64:Q64" si="20">IF(B56=0,0,B56/B$51)</f>
        <v>6.2424858155726577E-2</v>
      </c>
      <c r="C64" s="43">
        <f t="shared" si="20"/>
        <v>5.8057930131424691E-2</v>
      </c>
      <c r="D64" s="43">
        <f t="shared" si="20"/>
        <v>6.121351278418536E-2</v>
      </c>
      <c r="E64" s="43">
        <f t="shared" si="20"/>
        <v>5.959573321704055E-2</v>
      </c>
      <c r="F64" s="43">
        <f t="shared" si="20"/>
        <v>6.0643566415007205E-2</v>
      </c>
      <c r="G64" s="43">
        <f t="shared" si="20"/>
        <v>6.230039873283845E-2</v>
      </c>
      <c r="H64" s="43">
        <f t="shared" si="20"/>
        <v>6.1045225514872382E-2</v>
      </c>
      <c r="I64" s="43">
        <f t="shared" si="20"/>
        <v>6.3706334201080753E-2</v>
      </c>
      <c r="J64" s="43">
        <f t="shared" si="20"/>
        <v>6.4800143342343172E-2</v>
      </c>
      <c r="K64" s="43">
        <f t="shared" si="20"/>
        <v>6.457832022891892E-2</v>
      </c>
      <c r="L64" s="43">
        <f t="shared" si="20"/>
        <v>6.0794926119112663E-2</v>
      </c>
      <c r="M64" s="43">
        <f t="shared" si="20"/>
        <v>6.4739350143394589E-2</v>
      </c>
      <c r="N64" s="43">
        <f t="shared" si="20"/>
        <v>6.4658822915538774E-2</v>
      </c>
      <c r="O64" s="43">
        <f t="shared" si="20"/>
        <v>6.3684004660165355E-2</v>
      </c>
      <c r="P64" s="43">
        <f t="shared" si="20"/>
        <v>6.9277497303512445E-2</v>
      </c>
      <c r="Q64" s="43">
        <f t="shared" si="20"/>
        <v>6.8287330307172101E-2</v>
      </c>
    </row>
    <row r="65" spans="1:17" ht="12" customHeight="1" x14ac:dyDescent="0.25">
      <c r="A65" s="42" t="s">
        <v>66</v>
      </c>
      <c r="B65" s="41">
        <f t="shared" ref="B65:Q65" si="21">IF(B57=0,0,B57/B$51)</f>
        <v>5.9141097539134789E-2</v>
      </c>
      <c r="C65" s="41">
        <f t="shared" si="21"/>
        <v>5.5623696382670673E-2</v>
      </c>
      <c r="D65" s="41">
        <f t="shared" si="21"/>
        <v>5.9361661476644269E-2</v>
      </c>
      <c r="E65" s="41">
        <f t="shared" si="21"/>
        <v>5.9218456439213744E-2</v>
      </c>
      <c r="F65" s="41">
        <f t="shared" si="21"/>
        <v>6.2073507339396719E-2</v>
      </c>
      <c r="G65" s="41">
        <f t="shared" si="21"/>
        <v>6.6120633860013364E-2</v>
      </c>
      <c r="H65" s="41">
        <f t="shared" si="21"/>
        <v>6.6955520601625337E-2</v>
      </c>
      <c r="I65" s="41">
        <f t="shared" si="21"/>
        <v>7.2661348291601355E-2</v>
      </c>
      <c r="J65" s="41">
        <f t="shared" si="21"/>
        <v>7.3396343045084605E-2</v>
      </c>
      <c r="K65" s="41">
        <f t="shared" si="21"/>
        <v>7.2965259868723681E-2</v>
      </c>
      <c r="L65" s="41">
        <f t="shared" si="21"/>
        <v>6.5853667204383223E-2</v>
      </c>
      <c r="M65" s="41">
        <f t="shared" si="21"/>
        <v>7.1966329817557934E-2</v>
      </c>
      <c r="N65" s="41">
        <f t="shared" si="21"/>
        <v>7.0699664315878999E-2</v>
      </c>
      <c r="O65" s="41">
        <f t="shared" si="21"/>
        <v>6.849186334731322E-2</v>
      </c>
      <c r="P65" s="41">
        <f t="shared" si="21"/>
        <v>7.4658584556635835E-2</v>
      </c>
      <c r="Q65" s="41">
        <f t="shared" si="21"/>
        <v>7.0298169236313074E-2</v>
      </c>
    </row>
    <row r="66" spans="1:17" s="28" customFormat="1" ht="12" customHeight="1" x14ac:dyDescent="0.25"/>
    <row r="67" spans="1:17" s="28" customFormat="1" ht="12.95" customHeight="1" x14ac:dyDescent="0.25">
      <c r="A67" s="35" t="s">
        <v>87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</row>
    <row r="68" spans="1:17" s="28" customFormat="1" ht="12" customHeight="1" x14ac:dyDescent="0.25">
      <c r="B68" s="33"/>
    </row>
    <row r="69" spans="1:17" ht="12.95" customHeight="1" x14ac:dyDescent="0.25">
      <c r="A69" s="40" t="s">
        <v>86</v>
      </c>
      <c r="B69" s="55">
        <f>SUM(B70:B71,B74:B75,B81:B82)</f>
        <v>8775.6416167491152</v>
      </c>
      <c r="C69" s="55">
        <f t="shared" ref="C69:Q69" si="22">SUM(C70:C71,C74:C75,C81:C82)</f>
        <v>9632.1952457405278</v>
      </c>
      <c r="D69" s="55">
        <f t="shared" si="22"/>
        <v>8905.3228683148336</v>
      </c>
      <c r="E69" s="55">
        <f t="shared" si="22"/>
        <v>9268.5943594944347</v>
      </c>
      <c r="F69" s="55">
        <f t="shared" si="22"/>
        <v>9102.2340955709114</v>
      </c>
      <c r="G69" s="55">
        <f t="shared" si="22"/>
        <v>8398.335329213407</v>
      </c>
      <c r="H69" s="55">
        <f t="shared" si="22"/>
        <v>8773.8696146339989</v>
      </c>
      <c r="I69" s="55">
        <f t="shared" si="22"/>
        <v>7512.2011534002859</v>
      </c>
      <c r="J69" s="55">
        <f t="shared" si="22"/>
        <v>7544.1444301646279</v>
      </c>
      <c r="K69" s="55">
        <f t="shared" si="22"/>
        <v>7845.2368267912207</v>
      </c>
      <c r="L69" s="55">
        <f t="shared" si="22"/>
        <v>9612.738417971148</v>
      </c>
      <c r="M69" s="55">
        <f t="shared" si="22"/>
        <v>8536.4482161719407</v>
      </c>
      <c r="N69" s="55">
        <f t="shared" si="22"/>
        <v>8827.3707089058189</v>
      </c>
      <c r="O69" s="55">
        <f t="shared" si="22"/>
        <v>9007.0924568715418</v>
      </c>
      <c r="P69" s="55">
        <f t="shared" si="22"/>
        <v>7500.4828702800851</v>
      </c>
      <c r="Q69" s="55">
        <f t="shared" si="22"/>
        <v>7822.6212446528953</v>
      </c>
    </row>
    <row r="70" spans="1:17" ht="12" customHeight="1" x14ac:dyDescent="0.25">
      <c r="A70" s="54" t="s">
        <v>58</v>
      </c>
      <c r="B70" s="53">
        <v>3761.9171017183289</v>
      </c>
      <c r="C70" s="53">
        <v>3819.7638997034037</v>
      </c>
      <c r="D70" s="53">
        <v>3486.9910440995277</v>
      </c>
      <c r="E70" s="53">
        <v>3464.5556139512046</v>
      </c>
      <c r="F70" s="53">
        <v>3414.9670059941977</v>
      </c>
      <c r="G70" s="53">
        <v>2870.5847405310724</v>
      </c>
      <c r="H70" s="53">
        <v>3325.4056723391272</v>
      </c>
      <c r="I70" s="53">
        <v>2657.6020299815641</v>
      </c>
      <c r="J70" s="53">
        <v>2682.6291501640922</v>
      </c>
      <c r="K70" s="53">
        <v>2991.8709599373351</v>
      </c>
      <c r="L70" s="53">
        <v>3947.9219877119435</v>
      </c>
      <c r="M70" s="53">
        <v>3741.9660319208638</v>
      </c>
      <c r="N70" s="53">
        <v>3936.8131706296754</v>
      </c>
      <c r="O70" s="53">
        <v>4120.3292207801651</v>
      </c>
      <c r="P70" s="53">
        <v>3492.9774019265819</v>
      </c>
      <c r="Q70" s="53">
        <v>3484.2428978605126</v>
      </c>
    </row>
    <row r="71" spans="1:17" ht="12" customHeight="1" x14ac:dyDescent="0.25">
      <c r="A71" s="51" t="s">
        <v>85</v>
      </c>
      <c r="B71" s="50">
        <f>SUM(B72:B73)</f>
        <v>200.28038496597787</v>
      </c>
      <c r="C71" s="50">
        <f t="shared" ref="C71:Q71" si="23">SUM(C72:C73)</f>
        <v>229.32656446438804</v>
      </c>
      <c r="D71" s="50">
        <f t="shared" si="23"/>
        <v>181.67051757088805</v>
      </c>
      <c r="E71" s="50">
        <f t="shared" si="23"/>
        <v>162.35809857968405</v>
      </c>
      <c r="F71" s="50">
        <f t="shared" si="23"/>
        <v>165.06200050606799</v>
      </c>
      <c r="G71" s="50">
        <f t="shared" si="23"/>
        <v>100.7003373645389</v>
      </c>
      <c r="H71" s="50">
        <f t="shared" si="23"/>
        <v>103.86499198975204</v>
      </c>
      <c r="I71" s="50">
        <f t="shared" si="23"/>
        <v>72.199898442864026</v>
      </c>
      <c r="J71" s="50">
        <f t="shared" si="23"/>
        <v>52.571432447856004</v>
      </c>
      <c r="K71" s="50">
        <f t="shared" si="23"/>
        <v>16.642940641344001</v>
      </c>
      <c r="L71" s="50">
        <f t="shared" si="23"/>
        <v>69.156883226152075</v>
      </c>
      <c r="M71" s="50">
        <f t="shared" si="23"/>
        <v>91.239128749955768</v>
      </c>
      <c r="N71" s="50">
        <f t="shared" si="23"/>
        <v>138.19679707572416</v>
      </c>
      <c r="O71" s="50">
        <f t="shared" si="23"/>
        <v>118.86915046300037</v>
      </c>
      <c r="P71" s="50">
        <f t="shared" si="23"/>
        <v>143.73902809286452</v>
      </c>
      <c r="Q71" s="50">
        <f t="shared" si="23"/>
        <v>135.43684591414018</v>
      </c>
    </row>
    <row r="72" spans="1:17" ht="12" customHeight="1" x14ac:dyDescent="0.25">
      <c r="A72" s="52" t="s">
        <v>84</v>
      </c>
      <c r="B72" s="50">
        <v>200.28038496597787</v>
      </c>
      <c r="C72" s="50">
        <v>229.32656446438804</v>
      </c>
      <c r="D72" s="50">
        <v>181.67051757088805</v>
      </c>
      <c r="E72" s="50">
        <v>162.35809857968405</v>
      </c>
      <c r="F72" s="50">
        <v>165.06200050606799</v>
      </c>
      <c r="G72" s="50">
        <v>100.7003373645389</v>
      </c>
      <c r="H72" s="50">
        <v>103.86499198975204</v>
      </c>
      <c r="I72" s="50">
        <v>72.199898442864026</v>
      </c>
      <c r="J72" s="50">
        <v>52.571432447856004</v>
      </c>
      <c r="K72" s="50">
        <v>16.642940641344001</v>
      </c>
      <c r="L72" s="50">
        <v>69.156883226152075</v>
      </c>
      <c r="M72" s="50">
        <v>91.239128749955768</v>
      </c>
      <c r="N72" s="50">
        <v>138.19679707572416</v>
      </c>
      <c r="O72" s="50">
        <v>118.86915046300037</v>
      </c>
      <c r="P72" s="50">
        <v>143.73902809286452</v>
      </c>
      <c r="Q72" s="50">
        <v>135.43684591414018</v>
      </c>
    </row>
    <row r="73" spans="1:17" ht="12" customHeight="1" x14ac:dyDescent="0.25">
      <c r="A73" s="52" t="s">
        <v>83</v>
      </c>
      <c r="B73" s="50">
        <v>0</v>
      </c>
      <c r="C73" s="50">
        <v>0</v>
      </c>
      <c r="D73" s="50"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  <c r="P73" s="50">
        <v>0</v>
      </c>
      <c r="Q73" s="50">
        <v>0</v>
      </c>
    </row>
    <row r="74" spans="1:17" ht="12" customHeight="1" x14ac:dyDescent="0.25">
      <c r="A74" s="51" t="s">
        <v>56</v>
      </c>
      <c r="B74" s="50">
        <v>4813.4441300648077</v>
      </c>
      <c r="C74" s="50">
        <v>5583.104781572737</v>
      </c>
      <c r="D74" s="50">
        <v>5236.6613066444179</v>
      </c>
      <c r="E74" s="50">
        <v>5641.6806469635458</v>
      </c>
      <c r="F74" s="50">
        <v>5522.205089070646</v>
      </c>
      <c r="G74" s="50">
        <v>5427.0502513177953</v>
      </c>
      <c r="H74" s="50">
        <v>5344.5989503051196</v>
      </c>
      <c r="I74" s="50">
        <v>4782.3992249758576</v>
      </c>
      <c r="J74" s="50">
        <v>4808.9438475526795</v>
      </c>
      <c r="K74" s="50">
        <v>4836.7229262125411</v>
      </c>
      <c r="L74" s="50">
        <v>5595.6595470330521</v>
      </c>
      <c r="M74" s="50">
        <v>4703.2430555011206</v>
      </c>
      <c r="N74" s="50">
        <v>4752.3607412004194</v>
      </c>
      <c r="O74" s="50">
        <v>4767.8940856283753</v>
      </c>
      <c r="P74" s="50">
        <v>3863.7664402606388</v>
      </c>
      <c r="Q74" s="50">
        <v>4202.9415008782426</v>
      </c>
    </row>
    <row r="75" spans="1:17" ht="12" customHeight="1" x14ac:dyDescent="0.25">
      <c r="A75" s="51" t="s">
        <v>82</v>
      </c>
      <c r="B75" s="50">
        <f>SUM(B76:B80)</f>
        <v>0</v>
      </c>
      <c r="C75" s="50">
        <f t="shared" ref="C75:Q75" si="24">SUM(C76:C80)</f>
        <v>0</v>
      </c>
      <c r="D75" s="50">
        <f t="shared" si="24"/>
        <v>0</v>
      </c>
      <c r="E75" s="50">
        <f t="shared" si="24"/>
        <v>0</v>
      </c>
      <c r="F75" s="50">
        <f t="shared" si="24"/>
        <v>0</v>
      </c>
      <c r="G75" s="50">
        <f t="shared" si="24"/>
        <v>0</v>
      </c>
      <c r="H75" s="50">
        <f t="shared" si="24"/>
        <v>0</v>
      </c>
      <c r="I75" s="50">
        <f t="shared" si="24"/>
        <v>0</v>
      </c>
      <c r="J75" s="50">
        <f t="shared" si="24"/>
        <v>0</v>
      </c>
      <c r="K75" s="50">
        <f t="shared" si="24"/>
        <v>0</v>
      </c>
      <c r="L75" s="50">
        <f t="shared" si="24"/>
        <v>0</v>
      </c>
      <c r="M75" s="50">
        <f t="shared" si="24"/>
        <v>0</v>
      </c>
      <c r="N75" s="50">
        <f t="shared" si="24"/>
        <v>0</v>
      </c>
      <c r="O75" s="50">
        <f t="shared" si="24"/>
        <v>0</v>
      </c>
      <c r="P75" s="50">
        <f t="shared" si="24"/>
        <v>0</v>
      </c>
      <c r="Q75" s="50">
        <f t="shared" si="24"/>
        <v>0</v>
      </c>
    </row>
    <row r="76" spans="1:17" ht="12" customHeight="1" x14ac:dyDescent="0.25">
      <c r="A76" s="52" t="s">
        <v>55</v>
      </c>
      <c r="B76" s="50">
        <v>0</v>
      </c>
      <c r="C76" s="50">
        <v>0</v>
      </c>
      <c r="D76" s="50">
        <v>0</v>
      </c>
      <c r="E76" s="50">
        <v>0</v>
      </c>
      <c r="F76" s="50">
        <v>0</v>
      </c>
      <c r="G76" s="50">
        <v>0</v>
      </c>
      <c r="H76" s="50">
        <v>0</v>
      </c>
      <c r="I76" s="50">
        <v>0</v>
      </c>
      <c r="J76" s="50">
        <v>0</v>
      </c>
      <c r="K76" s="50">
        <v>0</v>
      </c>
      <c r="L76" s="50">
        <v>0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</row>
    <row r="77" spans="1:17" ht="12" customHeight="1" x14ac:dyDescent="0.25">
      <c r="A77" s="52" t="s">
        <v>81</v>
      </c>
      <c r="B77" s="50">
        <v>0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</row>
    <row r="78" spans="1:17" ht="12" customHeight="1" x14ac:dyDescent="0.25">
      <c r="A78" s="52" t="s">
        <v>80</v>
      </c>
      <c r="B78" s="50">
        <v>0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</row>
    <row r="79" spans="1:17" ht="12" customHeight="1" x14ac:dyDescent="0.25">
      <c r="A79" s="52" t="s">
        <v>59</v>
      </c>
      <c r="B79" s="50">
        <v>0</v>
      </c>
      <c r="C79" s="50">
        <v>0</v>
      </c>
      <c r="D79" s="50">
        <v>0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</row>
    <row r="80" spans="1:17" ht="12" customHeight="1" x14ac:dyDescent="0.25">
      <c r="A80" s="52" t="s">
        <v>79</v>
      </c>
      <c r="B80" s="50">
        <v>0</v>
      </c>
      <c r="C80" s="50">
        <v>0</v>
      </c>
      <c r="D80" s="50">
        <v>0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</row>
    <row r="81" spans="1:17" ht="12" customHeight="1" x14ac:dyDescent="0.25">
      <c r="A81" s="51" t="s">
        <v>61</v>
      </c>
      <c r="B81" s="50">
        <v>0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</row>
    <row r="82" spans="1:17" ht="12" customHeight="1" x14ac:dyDescent="0.25">
      <c r="A82" s="49" t="s">
        <v>60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</row>
    <row r="83" spans="1:17" s="28" customFormat="1" ht="12" customHeight="1" x14ac:dyDescent="0.25"/>
    <row r="84" spans="1:17" ht="12.95" customHeight="1" x14ac:dyDescent="0.25">
      <c r="A84" s="27" t="s">
        <v>78</v>
      </c>
      <c r="B84" s="26">
        <f t="shared" ref="B84:Q84" si="25">SUM(B85,B90)</f>
        <v>8775.6416167491134</v>
      </c>
      <c r="C84" s="26">
        <f t="shared" si="25"/>
        <v>9632.1952457405278</v>
      </c>
      <c r="D84" s="26">
        <f t="shared" si="25"/>
        <v>8905.3228683148336</v>
      </c>
      <c r="E84" s="26">
        <f t="shared" si="25"/>
        <v>9268.5943594944329</v>
      </c>
      <c r="F84" s="26">
        <f t="shared" si="25"/>
        <v>9102.2340955709114</v>
      </c>
      <c r="G84" s="26">
        <f t="shared" si="25"/>
        <v>8398.335329213407</v>
      </c>
      <c r="H84" s="26">
        <f t="shared" si="25"/>
        <v>8773.8696146339989</v>
      </c>
      <c r="I84" s="26">
        <f t="shared" si="25"/>
        <v>7512.2011534002868</v>
      </c>
      <c r="J84" s="26">
        <f t="shared" si="25"/>
        <v>7544.144430164627</v>
      </c>
      <c r="K84" s="26">
        <f t="shared" si="25"/>
        <v>7845.2368267912188</v>
      </c>
      <c r="L84" s="26">
        <f t="shared" si="25"/>
        <v>9612.7384179711462</v>
      </c>
      <c r="M84" s="26">
        <f t="shared" si="25"/>
        <v>8536.4482161719425</v>
      </c>
      <c r="N84" s="26">
        <f t="shared" si="25"/>
        <v>8827.3707089058189</v>
      </c>
      <c r="O84" s="26">
        <f t="shared" si="25"/>
        <v>9007.09245687154</v>
      </c>
      <c r="P84" s="26">
        <f t="shared" si="25"/>
        <v>7500.482870280086</v>
      </c>
      <c r="Q84" s="26">
        <f t="shared" si="25"/>
        <v>7822.6212446528953</v>
      </c>
    </row>
    <row r="85" spans="1:17" ht="12" customHeight="1" x14ac:dyDescent="0.25">
      <c r="A85" s="25" t="s">
        <v>43</v>
      </c>
      <c r="B85" s="24">
        <f t="shared" ref="B85:Q85" si="26">SUM(B86:B89)</f>
        <v>8775.6416167491134</v>
      </c>
      <c r="C85" s="24">
        <f t="shared" si="26"/>
        <v>9632.1952457405278</v>
      </c>
      <c r="D85" s="24">
        <f t="shared" si="26"/>
        <v>8905.3228683148336</v>
      </c>
      <c r="E85" s="24">
        <f t="shared" si="26"/>
        <v>9268.5943594944329</v>
      </c>
      <c r="F85" s="24">
        <f t="shared" si="26"/>
        <v>9102.2340955709114</v>
      </c>
      <c r="G85" s="24">
        <f t="shared" si="26"/>
        <v>8398.335329213407</v>
      </c>
      <c r="H85" s="24">
        <f t="shared" si="26"/>
        <v>8773.8696146339989</v>
      </c>
      <c r="I85" s="24">
        <f t="shared" si="26"/>
        <v>7512.2011534002868</v>
      </c>
      <c r="J85" s="24">
        <f t="shared" si="26"/>
        <v>7544.144430164627</v>
      </c>
      <c r="K85" s="24">
        <f t="shared" si="26"/>
        <v>7845.2368267912188</v>
      </c>
      <c r="L85" s="24">
        <f t="shared" si="26"/>
        <v>9612.7384179711462</v>
      </c>
      <c r="M85" s="24">
        <f t="shared" si="26"/>
        <v>8536.4482161719425</v>
      </c>
      <c r="N85" s="24">
        <f t="shared" si="26"/>
        <v>8827.3707089058189</v>
      </c>
      <c r="O85" s="24">
        <f t="shared" si="26"/>
        <v>9007.09245687154</v>
      </c>
      <c r="P85" s="24">
        <f t="shared" si="26"/>
        <v>7500.482870280086</v>
      </c>
      <c r="Q85" s="24">
        <f t="shared" si="26"/>
        <v>7822.6212446528953</v>
      </c>
    </row>
    <row r="86" spans="1:17" ht="12" customHeight="1" x14ac:dyDescent="0.25">
      <c r="A86" s="23" t="s">
        <v>65</v>
      </c>
      <c r="B86" s="22">
        <v>7513.7695283499124</v>
      </c>
      <c r="C86" s="22">
        <v>8285.2157359607554</v>
      </c>
      <c r="D86" s="22">
        <v>7514.4094384741466</v>
      </c>
      <c r="E86" s="22">
        <v>7863.2754800650391</v>
      </c>
      <c r="F86" s="22">
        <v>7675.5342467673772</v>
      </c>
      <c r="G86" s="22">
        <v>7014.5453367698792</v>
      </c>
      <c r="H86" s="22">
        <v>7396.6055699202279</v>
      </c>
      <c r="I86" s="22">
        <v>6242.3477707425382</v>
      </c>
      <c r="J86" s="22">
        <v>6239.6648995465312</v>
      </c>
      <c r="K86" s="22">
        <v>6521.462950358582</v>
      </c>
      <c r="L86" s="22">
        <v>8120.6251383803747</v>
      </c>
      <c r="M86" s="22">
        <v>7097.6951533499187</v>
      </c>
      <c r="N86" s="22">
        <v>7323.8906625512745</v>
      </c>
      <c r="O86" s="22">
        <v>7514.8274014432927</v>
      </c>
      <c r="P86" s="22">
        <v>6094.7757552802905</v>
      </c>
      <c r="Q86" s="22">
        <v>6383.9233642477502</v>
      </c>
    </row>
    <row r="87" spans="1:17" ht="12" customHeight="1" x14ac:dyDescent="0.25">
      <c r="A87" s="23" t="s">
        <v>64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</row>
    <row r="88" spans="1:17" ht="12" customHeight="1" x14ac:dyDescent="0.25">
      <c r="A88" s="23" t="s">
        <v>63</v>
      </c>
      <c r="B88" s="22">
        <v>766.1175119906078</v>
      </c>
      <c r="C88" s="22">
        <v>802.09924163969856</v>
      </c>
      <c r="D88" s="22">
        <v>888.71276997656082</v>
      </c>
      <c r="E88" s="22">
        <v>901.21377981264584</v>
      </c>
      <c r="F88" s="22">
        <v>918.41146301553692</v>
      </c>
      <c r="G88" s="22">
        <v>910.04769727047187</v>
      </c>
      <c r="H88" s="22">
        <v>909.03601939076418</v>
      </c>
      <c r="I88" s="22">
        <v>838.52990298674649</v>
      </c>
      <c r="J88" s="22">
        <v>857.93941161388739</v>
      </c>
      <c r="K88" s="22">
        <v>883.10624744109862</v>
      </c>
      <c r="L88" s="22">
        <v>1000.3956536335144</v>
      </c>
      <c r="M88" s="22">
        <v>960.35375940107247</v>
      </c>
      <c r="N88" s="22">
        <v>978.93885725769792</v>
      </c>
      <c r="O88" s="22">
        <v>993.30903096736074</v>
      </c>
      <c r="P88" s="22">
        <v>920.59192104315957</v>
      </c>
      <c r="Q88" s="22">
        <v>948.52473113659141</v>
      </c>
    </row>
    <row r="89" spans="1:17" ht="12" customHeight="1" x14ac:dyDescent="0.25">
      <c r="A89" s="21" t="s">
        <v>62</v>
      </c>
      <c r="B89" s="20">
        <v>495.75457640859389</v>
      </c>
      <c r="C89" s="20">
        <v>544.88026814007469</v>
      </c>
      <c r="D89" s="20">
        <v>502.20065986412516</v>
      </c>
      <c r="E89" s="20">
        <v>504.10509961674921</v>
      </c>
      <c r="F89" s="20">
        <v>508.28838578799758</v>
      </c>
      <c r="G89" s="20">
        <v>473.74229517305548</v>
      </c>
      <c r="H89" s="20">
        <v>468.22802532300659</v>
      </c>
      <c r="I89" s="20">
        <v>431.32347967100225</v>
      </c>
      <c r="J89" s="20">
        <v>446.54011900420852</v>
      </c>
      <c r="K89" s="20">
        <v>440.66762899153809</v>
      </c>
      <c r="L89" s="20">
        <v>491.71762595725619</v>
      </c>
      <c r="M89" s="20">
        <v>478.39930342095079</v>
      </c>
      <c r="N89" s="20">
        <v>524.54118909684712</v>
      </c>
      <c r="O89" s="20">
        <v>498.95602446088606</v>
      </c>
      <c r="P89" s="20">
        <v>485.11519395663595</v>
      </c>
      <c r="Q89" s="20">
        <v>490.1731492685542</v>
      </c>
    </row>
    <row r="90" spans="1:17" ht="12" customHeight="1" x14ac:dyDescent="0.25">
      <c r="A90" s="19" t="s">
        <v>66</v>
      </c>
      <c r="B90" s="18">
        <v>0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</row>
    <row r="91" spans="1:17" s="28" customFormat="1" ht="12" customHeight="1" x14ac:dyDescent="0.25"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12.95" customHeight="1" x14ac:dyDescent="0.25">
      <c r="A92" s="40" t="s">
        <v>77</v>
      </c>
      <c r="B92" s="47">
        <f t="shared" ref="B92:Q92" si="27">IF(B84=0,0,B84/B$84)</f>
        <v>1</v>
      </c>
      <c r="C92" s="47">
        <f t="shared" si="27"/>
        <v>1</v>
      </c>
      <c r="D92" s="47">
        <f t="shared" si="27"/>
        <v>1</v>
      </c>
      <c r="E92" s="47">
        <f t="shared" si="27"/>
        <v>1</v>
      </c>
      <c r="F92" s="47">
        <f t="shared" si="27"/>
        <v>1</v>
      </c>
      <c r="G92" s="47">
        <f t="shared" si="27"/>
        <v>1</v>
      </c>
      <c r="H92" s="47">
        <f t="shared" si="27"/>
        <v>1</v>
      </c>
      <c r="I92" s="47">
        <f t="shared" si="27"/>
        <v>1</v>
      </c>
      <c r="J92" s="47">
        <f t="shared" si="27"/>
        <v>1</v>
      </c>
      <c r="K92" s="47">
        <f t="shared" si="27"/>
        <v>1</v>
      </c>
      <c r="L92" s="47">
        <f t="shared" si="27"/>
        <v>1</v>
      </c>
      <c r="M92" s="47">
        <f t="shared" si="27"/>
        <v>1</v>
      </c>
      <c r="N92" s="47">
        <f t="shared" si="27"/>
        <v>1</v>
      </c>
      <c r="O92" s="47">
        <f t="shared" si="27"/>
        <v>1</v>
      </c>
      <c r="P92" s="47">
        <f t="shared" si="27"/>
        <v>1</v>
      </c>
      <c r="Q92" s="47">
        <f t="shared" si="27"/>
        <v>1</v>
      </c>
    </row>
    <row r="93" spans="1:17" ht="12" customHeight="1" x14ac:dyDescent="0.25">
      <c r="A93" s="46" t="s">
        <v>43</v>
      </c>
      <c r="B93" s="41">
        <f t="shared" ref="B93:Q93" si="28">IF(B85=0,0,B85/B$84)</f>
        <v>1</v>
      </c>
      <c r="C93" s="41">
        <f t="shared" si="28"/>
        <v>1</v>
      </c>
      <c r="D93" s="41">
        <f t="shared" si="28"/>
        <v>1</v>
      </c>
      <c r="E93" s="41">
        <f t="shared" si="28"/>
        <v>1</v>
      </c>
      <c r="F93" s="41">
        <f t="shared" si="28"/>
        <v>1</v>
      </c>
      <c r="G93" s="41">
        <f t="shared" si="28"/>
        <v>1</v>
      </c>
      <c r="H93" s="41">
        <f t="shared" si="28"/>
        <v>1</v>
      </c>
      <c r="I93" s="41">
        <f t="shared" si="28"/>
        <v>1</v>
      </c>
      <c r="J93" s="41">
        <f t="shared" si="28"/>
        <v>1</v>
      </c>
      <c r="K93" s="41">
        <f t="shared" si="28"/>
        <v>1</v>
      </c>
      <c r="L93" s="41">
        <f t="shared" si="28"/>
        <v>1</v>
      </c>
      <c r="M93" s="41">
        <f t="shared" si="28"/>
        <v>1</v>
      </c>
      <c r="N93" s="41">
        <f t="shared" si="28"/>
        <v>1</v>
      </c>
      <c r="O93" s="41">
        <f t="shared" si="28"/>
        <v>1</v>
      </c>
      <c r="P93" s="41">
        <f t="shared" si="28"/>
        <v>1</v>
      </c>
      <c r="Q93" s="41">
        <f t="shared" si="28"/>
        <v>1</v>
      </c>
    </row>
    <row r="94" spans="1:17" ht="12" customHeight="1" x14ac:dyDescent="0.25">
      <c r="A94" s="23" t="s">
        <v>65</v>
      </c>
      <c r="B94" s="45">
        <f t="shared" ref="B94:Q94" si="29">IF(B86=0,0,B86/B$84)</f>
        <v>0.85620742693151886</v>
      </c>
      <c r="C94" s="45">
        <f t="shared" si="29"/>
        <v>0.86015861645086333</v>
      </c>
      <c r="D94" s="45">
        <f t="shared" si="29"/>
        <v>0.84381100490027583</v>
      </c>
      <c r="E94" s="45">
        <f t="shared" si="29"/>
        <v>0.84837842450297407</v>
      </c>
      <c r="F94" s="45">
        <f t="shared" si="29"/>
        <v>0.84325827771252804</v>
      </c>
      <c r="G94" s="45">
        <f t="shared" si="29"/>
        <v>0.8352304429152706</v>
      </c>
      <c r="H94" s="45">
        <f t="shared" si="29"/>
        <v>0.8430266113806133</v>
      </c>
      <c r="I94" s="45">
        <f t="shared" si="29"/>
        <v>0.8309612114043341</v>
      </c>
      <c r="J94" s="45">
        <f t="shared" si="29"/>
        <v>0.82708714782789094</v>
      </c>
      <c r="K94" s="45">
        <f t="shared" si="29"/>
        <v>0.83126400060836991</v>
      </c>
      <c r="L94" s="45">
        <f t="shared" si="29"/>
        <v>0.84477750098751825</v>
      </c>
      <c r="M94" s="45">
        <f t="shared" si="29"/>
        <v>0.83145764767876562</v>
      </c>
      <c r="N94" s="45">
        <f t="shared" si="29"/>
        <v>0.82967974316092752</v>
      </c>
      <c r="O94" s="45">
        <f t="shared" si="29"/>
        <v>0.83432333324281649</v>
      </c>
      <c r="P94" s="45">
        <f t="shared" si="29"/>
        <v>0.81258445098651322</v>
      </c>
      <c r="Q94" s="45">
        <f t="shared" si="29"/>
        <v>0.81608493682490912</v>
      </c>
    </row>
    <row r="95" spans="1:17" ht="12" customHeight="1" x14ac:dyDescent="0.25">
      <c r="A95" s="23" t="s">
        <v>64</v>
      </c>
      <c r="B95" s="44">
        <f t="shared" ref="B95:Q95" si="30">IF(B87=0,0,B87/B$84)</f>
        <v>0</v>
      </c>
      <c r="C95" s="44">
        <f t="shared" si="30"/>
        <v>0</v>
      </c>
      <c r="D95" s="44">
        <f t="shared" si="30"/>
        <v>0</v>
      </c>
      <c r="E95" s="44">
        <f t="shared" si="30"/>
        <v>0</v>
      </c>
      <c r="F95" s="44">
        <f t="shared" si="30"/>
        <v>0</v>
      </c>
      <c r="G95" s="44">
        <f t="shared" si="30"/>
        <v>0</v>
      </c>
      <c r="H95" s="44">
        <f t="shared" si="30"/>
        <v>0</v>
      </c>
      <c r="I95" s="44">
        <f t="shared" si="30"/>
        <v>0</v>
      </c>
      <c r="J95" s="44">
        <f t="shared" si="30"/>
        <v>0</v>
      </c>
      <c r="K95" s="44">
        <f t="shared" si="30"/>
        <v>0</v>
      </c>
      <c r="L95" s="44">
        <f t="shared" si="30"/>
        <v>0</v>
      </c>
      <c r="M95" s="44">
        <f t="shared" si="30"/>
        <v>0</v>
      </c>
      <c r="N95" s="44">
        <f t="shared" si="30"/>
        <v>0</v>
      </c>
      <c r="O95" s="44">
        <f t="shared" si="30"/>
        <v>0</v>
      </c>
      <c r="P95" s="44">
        <f t="shared" si="30"/>
        <v>0</v>
      </c>
      <c r="Q95" s="44">
        <f t="shared" si="30"/>
        <v>0</v>
      </c>
    </row>
    <row r="96" spans="1:17" ht="12" customHeight="1" x14ac:dyDescent="0.25">
      <c r="A96" s="23" t="s">
        <v>63</v>
      </c>
      <c r="B96" s="44">
        <f t="shared" ref="B96:Q96" si="31">IF(B88=0,0,B88/B$84)</f>
        <v>8.7300455675902097E-2</v>
      </c>
      <c r="C96" s="44">
        <f t="shared" si="31"/>
        <v>8.3272734945275997E-2</v>
      </c>
      <c r="D96" s="44">
        <f t="shared" si="31"/>
        <v>9.9795682101387201E-2</v>
      </c>
      <c r="E96" s="44">
        <f t="shared" si="31"/>
        <v>9.7233058742016598E-2</v>
      </c>
      <c r="F96" s="44">
        <f t="shared" si="31"/>
        <v>0.10089956524656184</v>
      </c>
      <c r="G96" s="44">
        <f t="shared" si="31"/>
        <v>0.10836048592926421</v>
      </c>
      <c r="H96" s="44">
        <f t="shared" si="31"/>
        <v>0.10360719492281679</v>
      </c>
      <c r="I96" s="44">
        <f t="shared" si="31"/>
        <v>0.11162239746564805</v>
      </c>
      <c r="J96" s="44">
        <f t="shared" si="31"/>
        <v>0.11372255920545328</v>
      </c>
      <c r="K96" s="44">
        <f t="shared" si="31"/>
        <v>0.11256591316980012</v>
      </c>
      <c r="L96" s="44">
        <f t="shared" si="31"/>
        <v>0.10406978845520866</v>
      </c>
      <c r="M96" s="44">
        <f t="shared" si="31"/>
        <v>0.11250039068727935</v>
      </c>
      <c r="N96" s="44">
        <f t="shared" si="31"/>
        <v>0.1108981246556304</v>
      </c>
      <c r="O96" s="44">
        <f t="shared" si="31"/>
        <v>0.11028076326779149</v>
      </c>
      <c r="P96" s="44">
        <f t="shared" si="31"/>
        <v>0.12273768728822955</v>
      </c>
      <c r="Q96" s="44">
        <f t="shared" si="31"/>
        <v>0.12125407858458566</v>
      </c>
    </row>
    <row r="97" spans="1:17" ht="12" customHeight="1" x14ac:dyDescent="0.25">
      <c r="A97" s="23" t="s">
        <v>62</v>
      </c>
      <c r="B97" s="43">
        <f t="shared" ref="B97:Q97" si="32">IF(B89=0,0,B89/B$84)</f>
        <v>5.6492117392579137E-2</v>
      </c>
      <c r="C97" s="43">
        <f t="shared" si="32"/>
        <v>5.6568648603860815E-2</v>
      </c>
      <c r="D97" s="43">
        <f t="shared" si="32"/>
        <v>5.6393312998336831E-2</v>
      </c>
      <c r="E97" s="43">
        <f t="shared" si="32"/>
        <v>5.4388516755009469E-2</v>
      </c>
      <c r="F97" s="43">
        <f t="shared" si="32"/>
        <v>5.5842157040910147E-2</v>
      </c>
      <c r="G97" s="43">
        <f t="shared" si="32"/>
        <v>5.6409071155465097E-2</v>
      </c>
      <c r="H97" s="43">
        <f t="shared" si="32"/>
        <v>5.3366193696569843E-2</v>
      </c>
      <c r="I97" s="43">
        <f t="shared" si="32"/>
        <v>5.7416391130017869E-2</v>
      </c>
      <c r="J97" s="43">
        <f t="shared" si="32"/>
        <v>5.9190292966655754E-2</v>
      </c>
      <c r="K97" s="43">
        <f t="shared" si="32"/>
        <v>5.6170086221829917E-2</v>
      </c>
      <c r="L97" s="43">
        <f t="shared" si="32"/>
        <v>5.1152710557272975E-2</v>
      </c>
      <c r="M97" s="43">
        <f t="shared" si="32"/>
        <v>5.6041961633954904E-2</v>
      </c>
      <c r="N97" s="43">
        <f t="shared" si="32"/>
        <v>5.942213218344216E-2</v>
      </c>
      <c r="O97" s="43">
        <f t="shared" si="32"/>
        <v>5.5395903489391947E-2</v>
      </c>
      <c r="P97" s="43">
        <f t="shared" si="32"/>
        <v>6.4677861725257246E-2</v>
      </c>
      <c r="Q97" s="43">
        <f t="shared" si="32"/>
        <v>6.2660984590505273E-2</v>
      </c>
    </row>
    <row r="98" spans="1:17" ht="12" customHeight="1" x14ac:dyDescent="0.25">
      <c r="A98" s="42" t="s">
        <v>66</v>
      </c>
      <c r="B98" s="41">
        <f t="shared" ref="B98:Q98" si="33">IF(B90=0,0,B90/B$84)</f>
        <v>0</v>
      </c>
      <c r="C98" s="41">
        <f t="shared" si="33"/>
        <v>0</v>
      </c>
      <c r="D98" s="41">
        <f t="shared" si="33"/>
        <v>0</v>
      </c>
      <c r="E98" s="41">
        <f t="shared" si="33"/>
        <v>0</v>
      </c>
      <c r="F98" s="41">
        <f t="shared" si="33"/>
        <v>0</v>
      </c>
      <c r="G98" s="41">
        <f t="shared" si="33"/>
        <v>0</v>
      </c>
      <c r="H98" s="41">
        <f t="shared" si="33"/>
        <v>0</v>
      </c>
      <c r="I98" s="41">
        <f t="shared" si="33"/>
        <v>0</v>
      </c>
      <c r="J98" s="41">
        <f t="shared" si="33"/>
        <v>0</v>
      </c>
      <c r="K98" s="41">
        <f t="shared" si="33"/>
        <v>0</v>
      </c>
      <c r="L98" s="41">
        <f t="shared" si="33"/>
        <v>0</v>
      </c>
      <c r="M98" s="41">
        <f t="shared" si="33"/>
        <v>0</v>
      </c>
      <c r="N98" s="41">
        <f t="shared" si="33"/>
        <v>0</v>
      </c>
      <c r="O98" s="41">
        <f t="shared" si="33"/>
        <v>0</v>
      </c>
      <c r="P98" s="41">
        <f t="shared" si="33"/>
        <v>0</v>
      </c>
      <c r="Q98" s="41">
        <f t="shared" si="33"/>
        <v>0</v>
      </c>
    </row>
    <row r="99" spans="1:17" s="28" customFormat="1" ht="12" customHeight="1" x14ac:dyDescent="0.25"/>
    <row r="100" spans="1:17" s="28" customFormat="1" ht="12.95" customHeight="1" x14ac:dyDescent="0.25">
      <c r="A100" s="35" t="s">
        <v>76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</row>
    <row r="101" spans="1:17" s="28" customFormat="1" ht="12" customHeight="1" x14ac:dyDescent="0.25">
      <c r="B101" s="33"/>
    </row>
    <row r="102" spans="1:17" ht="12.95" customHeight="1" x14ac:dyDescent="0.25">
      <c r="A102" s="27" t="s">
        <v>75</v>
      </c>
      <c r="B102" s="26">
        <f t="shared" ref="B102:Q102" si="34">B51/0.086*1000000/B$6</f>
        <v>18924.725293335418</v>
      </c>
      <c r="C102" s="26">
        <f t="shared" si="34"/>
        <v>20579.766368180713</v>
      </c>
      <c r="D102" s="26">
        <f t="shared" si="34"/>
        <v>19661.498855080023</v>
      </c>
      <c r="E102" s="26">
        <f t="shared" si="34"/>
        <v>20141.633816408237</v>
      </c>
      <c r="F102" s="26">
        <f t="shared" si="34"/>
        <v>19701.632073695997</v>
      </c>
      <c r="G102" s="26">
        <f t="shared" si="34"/>
        <v>19091.893807157601</v>
      </c>
      <c r="H102" s="26">
        <f t="shared" si="34"/>
        <v>19378.913931313589</v>
      </c>
      <c r="I102" s="26">
        <f t="shared" si="34"/>
        <v>18216.961623911451</v>
      </c>
      <c r="J102" s="26">
        <f t="shared" si="34"/>
        <v>18235.921698859998</v>
      </c>
      <c r="K102" s="26">
        <f t="shared" si="34"/>
        <v>18490.04361261677</v>
      </c>
      <c r="L102" s="26">
        <f t="shared" si="34"/>
        <v>20598.729057075314</v>
      </c>
      <c r="M102" s="26">
        <f t="shared" si="34"/>
        <v>18863.140930305082</v>
      </c>
      <c r="N102" s="26">
        <f t="shared" si="34"/>
        <v>18919.772013767295</v>
      </c>
      <c r="O102" s="26">
        <f t="shared" si="34"/>
        <v>19198.464313334025</v>
      </c>
      <c r="P102" s="26">
        <f t="shared" si="34"/>
        <v>17188.981686845596</v>
      </c>
      <c r="Q102" s="26">
        <f t="shared" si="34"/>
        <v>17629.460810073564</v>
      </c>
    </row>
    <row r="103" spans="1:17" ht="12" customHeight="1" x14ac:dyDescent="0.25">
      <c r="A103" s="25" t="s">
        <v>43</v>
      </c>
      <c r="B103" s="24">
        <f t="shared" ref="B103:Q103" si="35">B52/0.086*1000000/B$6</f>
        <v>17805.496268860938</v>
      </c>
      <c r="C103" s="24">
        <f t="shared" si="35"/>
        <v>19435.043692090734</v>
      </c>
      <c r="D103" s="24">
        <f t="shared" si="35"/>
        <v>18494.359615921334</v>
      </c>
      <c r="E103" s="24">
        <f t="shared" si="35"/>
        <v>18948.877351636671</v>
      </c>
      <c r="F103" s="24">
        <f t="shared" si="35"/>
        <v>18478.682670571332</v>
      </c>
      <c r="G103" s="24">
        <f t="shared" si="35"/>
        <v>17829.525687040274</v>
      </c>
      <c r="H103" s="24">
        <f t="shared" si="35"/>
        <v>18081.388660348399</v>
      </c>
      <c r="I103" s="24">
        <f t="shared" si="35"/>
        <v>16893.292630541688</v>
      </c>
      <c r="J103" s="24">
        <f t="shared" si="35"/>
        <v>16897.471734107166</v>
      </c>
      <c r="K103" s="24">
        <f t="shared" si="35"/>
        <v>17140.912775438152</v>
      </c>
      <c r="L103" s="24">
        <f t="shared" si="35"/>
        <v>19242.227208917422</v>
      </c>
      <c r="M103" s="24">
        <f t="shared" si="35"/>
        <v>17505.629908719668</v>
      </c>
      <c r="N103" s="24">
        <f t="shared" si="35"/>
        <v>17582.15048346098</v>
      </c>
      <c r="O103" s="24">
        <f t="shared" si="35"/>
        <v>17883.525719106881</v>
      </c>
      <c r="P103" s="24">
        <f t="shared" si="35"/>
        <v>15905.67664413577</v>
      </c>
      <c r="Q103" s="24">
        <f t="shared" si="35"/>
        <v>16390.141990502063</v>
      </c>
    </row>
    <row r="104" spans="1:17" ht="12" customHeight="1" x14ac:dyDescent="0.25">
      <c r="A104" s="23" t="s">
        <v>65</v>
      </c>
      <c r="B104" s="22">
        <f t="shared" ref="B104:Q104" si="36">B53/0.086*1000000/B$6</f>
        <v>14680.049918704997</v>
      </c>
      <c r="C104" s="22">
        <f t="shared" si="36"/>
        <v>16251.540090796458</v>
      </c>
      <c r="D104" s="22">
        <f t="shared" si="36"/>
        <v>15116.114607659634</v>
      </c>
      <c r="E104" s="22">
        <f t="shared" si="36"/>
        <v>15591.630832452176</v>
      </c>
      <c r="F104" s="22">
        <f t="shared" si="36"/>
        <v>15115.874434027624</v>
      </c>
      <c r="G104" s="22">
        <f t="shared" si="36"/>
        <v>14463.107059929931</v>
      </c>
      <c r="H104" s="22">
        <f t="shared" si="36"/>
        <v>14724.892926584878</v>
      </c>
      <c r="I104" s="22">
        <f t="shared" si="36"/>
        <v>13589.549242993628</v>
      </c>
      <c r="J104" s="22">
        <f t="shared" si="36"/>
        <v>13500.900028475353</v>
      </c>
      <c r="K104" s="22">
        <f t="shared" si="36"/>
        <v>13658.071983183952</v>
      </c>
      <c r="L104" s="22">
        <f t="shared" si="36"/>
        <v>15595.394113570208</v>
      </c>
      <c r="M104" s="22">
        <f t="shared" si="36"/>
        <v>13920.983931102186</v>
      </c>
      <c r="N104" s="22">
        <f t="shared" si="36"/>
        <v>14002.543197339181</v>
      </c>
      <c r="O104" s="22">
        <f t="shared" si="36"/>
        <v>14301.635306531516</v>
      </c>
      <c r="P104" s="22">
        <f t="shared" si="36"/>
        <v>12390.815839119639</v>
      </c>
      <c r="Q104" s="22">
        <f t="shared" si="36"/>
        <v>12843.953932662003</v>
      </c>
    </row>
    <row r="105" spans="1:17" ht="12" customHeight="1" x14ac:dyDescent="0.25">
      <c r="A105" s="23" t="s">
        <v>64</v>
      </c>
      <c r="B105" s="22">
        <f t="shared" ref="B105:Q105" si="37">B54/0.086*1000000/B$6</f>
        <v>0.55564173176146725</v>
      </c>
      <c r="C105" s="22">
        <f t="shared" si="37"/>
        <v>0.79370607222458733</v>
      </c>
      <c r="D105" s="22">
        <f t="shared" si="37"/>
        <v>0.91669808750862836</v>
      </c>
      <c r="E105" s="22">
        <f t="shared" si="37"/>
        <v>1.4568353150007096</v>
      </c>
      <c r="F105" s="22">
        <f t="shared" si="37"/>
        <v>1.8173154886610419</v>
      </c>
      <c r="G105" s="22">
        <f t="shared" si="37"/>
        <v>2.2401069129267865</v>
      </c>
      <c r="H105" s="22">
        <f t="shared" si="37"/>
        <v>2.9458389828883202</v>
      </c>
      <c r="I105" s="22">
        <f t="shared" si="37"/>
        <v>3.801379656129543</v>
      </c>
      <c r="J105" s="22">
        <f t="shared" si="37"/>
        <v>3.9199158876458253</v>
      </c>
      <c r="K105" s="22">
        <f t="shared" si="37"/>
        <v>4.5134713762786776</v>
      </c>
      <c r="L105" s="22">
        <f t="shared" si="37"/>
        <v>5.3961110233680758</v>
      </c>
      <c r="M105" s="22">
        <f t="shared" si="37"/>
        <v>6.5572183919221514</v>
      </c>
      <c r="N105" s="22">
        <f t="shared" si="37"/>
        <v>7.7739508688821095</v>
      </c>
      <c r="O105" s="22">
        <f t="shared" si="37"/>
        <v>7.7810660852901723</v>
      </c>
      <c r="P105" s="22">
        <f t="shared" si="37"/>
        <v>10.862420679740223</v>
      </c>
      <c r="Q105" s="22">
        <f t="shared" si="37"/>
        <v>11.298432435368982</v>
      </c>
    </row>
    <row r="106" spans="1:17" ht="12" customHeight="1" x14ac:dyDescent="0.25">
      <c r="A106" s="23" t="s">
        <v>63</v>
      </c>
      <c r="B106" s="22">
        <f t="shared" ref="B106:Q106" si="38">B55/0.086*1000000/B$6</f>
        <v>1943.5174163516219</v>
      </c>
      <c r="C106" s="22">
        <f t="shared" si="38"/>
        <v>1987.8912572971722</v>
      </c>
      <c r="D106" s="22">
        <f t="shared" si="38"/>
        <v>2173.778898652507</v>
      </c>
      <c r="E106" s="22">
        <f t="shared" si="38"/>
        <v>2155.4342483915088</v>
      </c>
      <c r="F106" s="22">
        <f t="shared" si="38"/>
        <v>2166.2136879098289</v>
      </c>
      <c r="G106" s="22">
        <f t="shared" si="38"/>
        <v>2174.7459234464886</v>
      </c>
      <c r="H106" s="22">
        <f t="shared" si="38"/>
        <v>2170.5597236102903</v>
      </c>
      <c r="I106" s="22">
        <f t="shared" si="38"/>
        <v>2139.4061625507629</v>
      </c>
      <c r="J106" s="22">
        <f t="shared" si="38"/>
        <v>2210.961449678292</v>
      </c>
      <c r="K106" s="22">
        <f t="shared" si="38"/>
        <v>2284.2713634156762</v>
      </c>
      <c r="L106" s="22">
        <f t="shared" si="38"/>
        <v>2389.1387731513314</v>
      </c>
      <c r="M106" s="22">
        <f t="shared" si="38"/>
        <v>2356.9012737343442</v>
      </c>
      <c r="N106" s="22">
        <f t="shared" si="38"/>
        <v>2348.5031470123763</v>
      </c>
      <c r="O106" s="22">
        <f t="shared" si="38"/>
        <v>2351.4742556916922</v>
      </c>
      <c r="P106" s="22">
        <f t="shared" si="38"/>
        <v>2313.1887518758217</v>
      </c>
      <c r="Q106" s="22">
        <f t="shared" si="38"/>
        <v>2331.0208119298504</v>
      </c>
    </row>
    <row r="107" spans="1:17" ht="12" customHeight="1" x14ac:dyDescent="0.25">
      <c r="A107" s="21" t="s">
        <v>62</v>
      </c>
      <c r="B107" s="20">
        <f t="shared" ref="B107:Q107" si="39">B56/0.086*1000000/B$6</f>
        <v>1181.3732920725545</v>
      </c>
      <c r="C107" s="20">
        <f t="shared" si="39"/>
        <v>1194.8186379248793</v>
      </c>
      <c r="D107" s="20">
        <f t="shared" si="39"/>
        <v>1203.5494115216868</v>
      </c>
      <c r="E107" s="20">
        <f t="shared" si="39"/>
        <v>1200.3554354779878</v>
      </c>
      <c r="F107" s="20">
        <f t="shared" si="39"/>
        <v>1194.7772331452193</v>
      </c>
      <c r="G107" s="20">
        <f t="shared" si="39"/>
        <v>1189.4325967509276</v>
      </c>
      <c r="H107" s="20">
        <f t="shared" si="39"/>
        <v>1182.9901711703401</v>
      </c>
      <c r="I107" s="20">
        <f t="shared" si="39"/>
        <v>1160.5358453411654</v>
      </c>
      <c r="J107" s="20">
        <f t="shared" si="39"/>
        <v>1181.6903400658741</v>
      </c>
      <c r="K107" s="20">
        <f t="shared" si="39"/>
        <v>1194.0559574622428</v>
      </c>
      <c r="L107" s="20">
        <f t="shared" si="39"/>
        <v>1252.2982111725132</v>
      </c>
      <c r="M107" s="20">
        <f t="shared" si="39"/>
        <v>1221.1874854912185</v>
      </c>
      <c r="N107" s="20">
        <f t="shared" si="39"/>
        <v>1223.330188240546</v>
      </c>
      <c r="O107" s="20">
        <f t="shared" si="39"/>
        <v>1222.6350907983824</v>
      </c>
      <c r="P107" s="20">
        <f t="shared" si="39"/>
        <v>1190.8096324605706</v>
      </c>
      <c r="Q107" s="20">
        <f t="shared" si="39"/>
        <v>1203.8688134748393</v>
      </c>
    </row>
    <row r="108" spans="1:17" ht="12" customHeight="1" x14ac:dyDescent="0.25">
      <c r="A108" s="19" t="s">
        <v>66</v>
      </c>
      <c r="B108" s="18">
        <f t="shared" ref="B108:Q108" si="40">B57/0.086*1000000/B$6</f>
        <v>1119.2290244744811</v>
      </c>
      <c r="C108" s="18">
        <f t="shared" si="40"/>
        <v>1144.7226760899812</v>
      </c>
      <c r="D108" s="18">
        <f t="shared" si="40"/>
        <v>1167.1392391586894</v>
      </c>
      <c r="E108" s="18">
        <f t="shared" si="40"/>
        <v>1192.7564647715656</v>
      </c>
      <c r="F108" s="18">
        <f t="shared" si="40"/>
        <v>1222.949403124662</v>
      </c>
      <c r="G108" s="18">
        <f t="shared" si="40"/>
        <v>1262.3681201173245</v>
      </c>
      <c r="H108" s="18">
        <f t="shared" si="40"/>
        <v>1297.5252709651911</v>
      </c>
      <c r="I108" s="18">
        <f t="shared" si="40"/>
        <v>1323.6689933697658</v>
      </c>
      <c r="J108" s="18">
        <f t="shared" si="40"/>
        <v>1338.4499647528303</v>
      </c>
      <c r="K108" s="18">
        <f t="shared" si="40"/>
        <v>1349.130837178617</v>
      </c>
      <c r="L108" s="18">
        <f t="shared" si="40"/>
        <v>1356.5018481578966</v>
      </c>
      <c r="M108" s="18">
        <f t="shared" si="40"/>
        <v>1357.5110215854122</v>
      </c>
      <c r="N108" s="18">
        <f t="shared" si="40"/>
        <v>1337.6215303063098</v>
      </c>
      <c r="O108" s="18">
        <f t="shared" si="40"/>
        <v>1314.9385942271435</v>
      </c>
      <c r="P108" s="18">
        <f t="shared" si="40"/>
        <v>1283.3050427098271</v>
      </c>
      <c r="Q108" s="18">
        <f t="shared" si="40"/>
        <v>1239.3188195715004</v>
      </c>
    </row>
    <row r="109" spans="1:17" s="28" customFormat="1" ht="12" customHeight="1" x14ac:dyDescent="0.25"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12.95" customHeight="1" x14ac:dyDescent="0.25">
      <c r="A110" s="32" t="s">
        <v>74</v>
      </c>
      <c r="B110" s="31">
        <f t="shared" ref="B110:Q110" si="41">SUM(B111:B114)</f>
        <v>10041.993733356954</v>
      </c>
      <c r="C110" s="31">
        <f t="shared" si="41"/>
        <v>11069.729017345229</v>
      </c>
      <c r="D110" s="31">
        <f t="shared" si="41"/>
        <v>10599.92944646539</v>
      </c>
      <c r="E110" s="31">
        <f t="shared" si="41"/>
        <v>10962.874057778961</v>
      </c>
      <c r="F110" s="31">
        <f t="shared" si="41"/>
        <v>10741.576277159813</v>
      </c>
      <c r="G110" s="31">
        <f t="shared" si="41"/>
        <v>10498.213555347596</v>
      </c>
      <c r="H110" s="31">
        <f t="shared" si="41"/>
        <v>10677.245669220167</v>
      </c>
      <c r="I110" s="31">
        <f t="shared" si="41"/>
        <v>10092.437142074168</v>
      </c>
      <c r="J110" s="31">
        <f t="shared" si="41"/>
        <v>10163.208915381745</v>
      </c>
      <c r="K110" s="31">
        <f t="shared" si="41"/>
        <v>10323.365417211866</v>
      </c>
      <c r="L110" s="31">
        <f t="shared" si="41"/>
        <v>11640.035122127056</v>
      </c>
      <c r="M110" s="31">
        <f t="shared" si="41"/>
        <v>10588.378123546427</v>
      </c>
      <c r="N110" s="31">
        <f t="shared" si="41"/>
        <v>10733.99435590674</v>
      </c>
      <c r="O110" s="31">
        <f t="shared" si="41"/>
        <v>11002.989051197595</v>
      </c>
      <c r="P110" s="31">
        <f t="shared" si="41"/>
        <v>9808.3538003886952</v>
      </c>
      <c r="Q110" s="31">
        <f t="shared" si="41"/>
        <v>10259.972870643802</v>
      </c>
    </row>
    <row r="111" spans="1:17" ht="12" customHeight="1" x14ac:dyDescent="0.25">
      <c r="A111" s="23" t="s">
        <v>65</v>
      </c>
      <c r="B111" s="22">
        <v>8233.9315104995912</v>
      </c>
      <c r="C111" s="22">
        <v>9227.6089364420732</v>
      </c>
      <c r="D111" s="22">
        <v>8604.4446735192305</v>
      </c>
      <c r="E111" s="22">
        <v>8962.2995083305941</v>
      </c>
      <c r="F111" s="22">
        <v>8720.2107934174637</v>
      </c>
      <c r="G111" s="22">
        <v>8430.3338400896391</v>
      </c>
      <c r="H111" s="22">
        <v>8595.1486264492196</v>
      </c>
      <c r="I111" s="22">
        <v>7998.4910367332304</v>
      </c>
      <c r="J111" s="22">
        <v>7987.7195976806252</v>
      </c>
      <c r="K111" s="22">
        <v>8078.9251148883104</v>
      </c>
      <c r="L111" s="22">
        <v>9297.0698986036423</v>
      </c>
      <c r="M111" s="22">
        <v>8273.0697357362533</v>
      </c>
      <c r="N111" s="22">
        <v>8413.8098056387735</v>
      </c>
      <c r="O111" s="22">
        <v>8662.4775884154187</v>
      </c>
      <c r="P111" s="22">
        <v>7497.0032938273971</v>
      </c>
      <c r="Q111" s="22">
        <v>7916.8531426320997</v>
      </c>
    </row>
    <row r="112" spans="1:17" ht="12" customHeight="1" x14ac:dyDescent="0.25">
      <c r="A112" s="23" t="s">
        <v>64</v>
      </c>
      <c r="B112" s="30">
        <v>0.84292992594473282</v>
      </c>
      <c r="C112" s="30">
        <v>1.2922840204744024</v>
      </c>
      <c r="D112" s="30">
        <v>1.5419375087767968</v>
      </c>
      <c r="E112" s="30">
        <v>2.586290615800781</v>
      </c>
      <c r="F112" s="30">
        <v>3.3227281544983032</v>
      </c>
      <c r="G112" s="30">
        <v>4.2178355240516749</v>
      </c>
      <c r="H112" s="30">
        <v>5.7581495525322399</v>
      </c>
      <c r="I112" s="30">
        <v>7.7319657536188808</v>
      </c>
      <c r="J112" s="30">
        <v>8.1485075053153988</v>
      </c>
      <c r="K112" s="30">
        <v>9.8551533804453548</v>
      </c>
      <c r="L112" s="30">
        <v>12.482121752785988</v>
      </c>
      <c r="M112" s="30">
        <v>16.371861569985423</v>
      </c>
      <c r="N112" s="30">
        <v>20.600090051998052</v>
      </c>
      <c r="O112" s="30">
        <v>21.288707888994509</v>
      </c>
      <c r="P112" s="30">
        <v>31.28199727276591</v>
      </c>
      <c r="Q112" s="30">
        <v>33.699498351699582</v>
      </c>
    </row>
    <row r="113" spans="1:17" ht="12" customHeight="1" x14ac:dyDescent="0.25">
      <c r="A113" s="23" t="s">
        <v>63</v>
      </c>
      <c r="B113" s="22">
        <v>1111.5697002129484</v>
      </c>
      <c r="C113" s="22">
        <v>1146.5189141327066</v>
      </c>
      <c r="D113" s="22">
        <v>1265.4264908873486</v>
      </c>
      <c r="E113" s="22">
        <v>1263.1450694908965</v>
      </c>
      <c r="F113" s="22">
        <v>1279.4534291093441</v>
      </c>
      <c r="G113" s="22">
        <v>1303.9723468909924</v>
      </c>
      <c r="H113" s="22">
        <v>1311.013293787043</v>
      </c>
      <c r="I113" s="22">
        <v>1314.7587001154336</v>
      </c>
      <c r="J113" s="22">
        <v>1374.0598857430275</v>
      </c>
      <c r="K113" s="22">
        <v>1424.9542155966835</v>
      </c>
      <c r="L113" s="22">
        <v>1488.8228981629888</v>
      </c>
      <c r="M113" s="22">
        <v>1473.577827381333</v>
      </c>
      <c r="N113" s="22">
        <v>1480.7233993953068</v>
      </c>
      <c r="O113" s="22">
        <v>1487.8567769416072</v>
      </c>
      <c r="P113" s="22">
        <v>1467.0944194411941</v>
      </c>
      <c r="Q113" s="22">
        <v>1483.9195593379504</v>
      </c>
    </row>
    <row r="114" spans="1:17" ht="12" customHeight="1" x14ac:dyDescent="0.25">
      <c r="A114" s="29" t="s">
        <v>62</v>
      </c>
      <c r="B114" s="18">
        <v>695.64959271847044</v>
      </c>
      <c r="C114" s="18">
        <v>694.30888274997665</v>
      </c>
      <c r="D114" s="18">
        <v>728.51634455003409</v>
      </c>
      <c r="E114" s="18">
        <v>734.84318934167186</v>
      </c>
      <c r="F114" s="18">
        <v>738.58932647850645</v>
      </c>
      <c r="G114" s="18">
        <v>759.68953284291342</v>
      </c>
      <c r="H114" s="18">
        <v>765.32559943137255</v>
      </c>
      <c r="I114" s="18">
        <v>771.45543947188548</v>
      </c>
      <c r="J114" s="18">
        <v>793.28092445277878</v>
      </c>
      <c r="K114" s="18">
        <v>809.63093334642735</v>
      </c>
      <c r="L114" s="18">
        <v>841.66020360763821</v>
      </c>
      <c r="M114" s="18">
        <v>825.35869885885336</v>
      </c>
      <c r="N114" s="18">
        <v>818.8610608206626</v>
      </c>
      <c r="O114" s="18">
        <v>831.36597795157547</v>
      </c>
      <c r="P114" s="18">
        <v>812.97408984733818</v>
      </c>
      <c r="Q114" s="18">
        <v>825.50067032205129</v>
      </c>
    </row>
    <row r="115" spans="1:17" s="28" customFormat="1" ht="12" customHeight="1" x14ac:dyDescent="0.25"/>
    <row r="116" spans="1:17" ht="12.95" customHeight="1" x14ac:dyDescent="0.25">
      <c r="A116" s="27" t="s">
        <v>73</v>
      </c>
      <c r="B116" s="26">
        <f t="shared" ref="B116:Q116" si="42">B84*1000000/B$6</f>
        <v>2223.7328859203562</v>
      </c>
      <c r="C116" s="26">
        <f t="shared" si="42"/>
        <v>2435.1188096829728</v>
      </c>
      <c r="D116" s="26">
        <f t="shared" si="42"/>
        <v>2242.7216482449062</v>
      </c>
      <c r="E116" s="26">
        <f t="shared" si="42"/>
        <v>2320.0753649464882</v>
      </c>
      <c r="F116" s="26">
        <f t="shared" si="42"/>
        <v>2262.0360722528007</v>
      </c>
      <c r="G116" s="26">
        <f t="shared" si="42"/>
        <v>2071.8219363122516</v>
      </c>
      <c r="H116" s="26">
        <f t="shared" si="42"/>
        <v>2160.0886340409816</v>
      </c>
      <c r="I116" s="26">
        <f t="shared" si="42"/>
        <v>1842.4766700432124</v>
      </c>
      <c r="J116" s="26">
        <f t="shared" si="42"/>
        <v>1824.8745253855959</v>
      </c>
      <c r="K116" s="26">
        <f t="shared" si="42"/>
        <v>1885.7255550022062</v>
      </c>
      <c r="L116" s="26">
        <f t="shared" si="42"/>
        <v>2300.7164457884819</v>
      </c>
      <c r="M116" s="26">
        <f t="shared" si="42"/>
        <v>2028.5469765215485</v>
      </c>
      <c r="N116" s="26">
        <f t="shared" si="42"/>
        <v>2029.2428368358701</v>
      </c>
      <c r="O116" s="26">
        <f t="shared" si="42"/>
        <v>2059.0331940248052</v>
      </c>
      <c r="P116" s="26">
        <f t="shared" si="42"/>
        <v>1705.9493930350084</v>
      </c>
      <c r="Q116" s="26">
        <f t="shared" si="42"/>
        <v>1770.3989904079458</v>
      </c>
    </row>
    <row r="117" spans="1:17" ht="12" customHeight="1" x14ac:dyDescent="0.25">
      <c r="A117" s="25" t="s">
        <v>43</v>
      </c>
      <c r="B117" s="24">
        <f t="shared" ref="B117:Q117" si="43">B85*1000000/B$6</f>
        <v>2223.7328859203562</v>
      </c>
      <c r="C117" s="24">
        <f t="shared" si="43"/>
        <v>2435.1188096829728</v>
      </c>
      <c r="D117" s="24">
        <f t="shared" si="43"/>
        <v>2242.7216482449062</v>
      </c>
      <c r="E117" s="24">
        <f t="shared" si="43"/>
        <v>2320.0753649464882</v>
      </c>
      <c r="F117" s="24">
        <f t="shared" si="43"/>
        <v>2262.0360722528007</v>
      </c>
      <c r="G117" s="24">
        <f t="shared" si="43"/>
        <v>2071.8219363122516</v>
      </c>
      <c r="H117" s="24">
        <f t="shared" si="43"/>
        <v>2160.0886340409816</v>
      </c>
      <c r="I117" s="24">
        <f t="shared" si="43"/>
        <v>1842.4766700432124</v>
      </c>
      <c r="J117" s="24">
        <f t="shared" si="43"/>
        <v>1824.8745253855959</v>
      </c>
      <c r="K117" s="24">
        <f t="shared" si="43"/>
        <v>1885.7255550022062</v>
      </c>
      <c r="L117" s="24">
        <f t="shared" si="43"/>
        <v>2300.7164457884819</v>
      </c>
      <c r="M117" s="24">
        <f t="shared" si="43"/>
        <v>2028.5469765215485</v>
      </c>
      <c r="N117" s="24">
        <f t="shared" si="43"/>
        <v>2029.2428368358701</v>
      </c>
      <c r="O117" s="24">
        <f t="shared" si="43"/>
        <v>2059.0331940248052</v>
      </c>
      <c r="P117" s="24">
        <f t="shared" si="43"/>
        <v>1705.9493930350084</v>
      </c>
      <c r="Q117" s="24">
        <f t="shared" si="43"/>
        <v>1770.3989904079458</v>
      </c>
    </row>
    <row r="118" spans="1:17" ht="12" customHeight="1" x14ac:dyDescent="0.25">
      <c r="A118" s="23" t="s">
        <v>65</v>
      </c>
      <c r="B118" s="22">
        <f t="shared" ref="B118:Q118" si="44">B86*1000000/B$6</f>
        <v>1903.9766124368691</v>
      </c>
      <c r="C118" s="22">
        <f t="shared" si="44"/>
        <v>2094.5884262303789</v>
      </c>
      <c r="D118" s="22">
        <f t="shared" si="44"/>
        <v>1892.4332077171375</v>
      </c>
      <c r="E118" s="22">
        <f t="shared" si="44"/>
        <v>1968.3018828414642</v>
      </c>
      <c r="F118" s="22">
        <f t="shared" si="44"/>
        <v>1907.4806424115081</v>
      </c>
      <c r="G118" s="22">
        <f t="shared" si="44"/>
        <v>1730.4487535076557</v>
      </c>
      <c r="H118" s="22">
        <f t="shared" si="44"/>
        <v>1821.0122014373464</v>
      </c>
      <c r="I118" s="22">
        <f t="shared" si="44"/>
        <v>1531.0266457233313</v>
      </c>
      <c r="J118" s="22">
        <f t="shared" si="44"/>
        <v>1509.3302663449485</v>
      </c>
      <c r="K118" s="22">
        <f t="shared" si="44"/>
        <v>1567.535768900573</v>
      </c>
      <c r="L118" s="22">
        <f t="shared" si="44"/>
        <v>1943.593489554079</v>
      </c>
      <c r="M118" s="22">
        <f t="shared" si="44"/>
        <v>1686.6508973044788</v>
      </c>
      <c r="N118" s="22">
        <f t="shared" si="44"/>
        <v>1683.6216756771366</v>
      </c>
      <c r="O118" s="22">
        <f t="shared" si="44"/>
        <v>1717.8994376963783</v>
      </c>
      <c r="P118" s="22">
        <f t="shared" si="44"/>
        <v>1386.2279509501277</v>
      </c>
      <c r="Q118" s="22">
        <f t="shared" si="44"/>
        <v>1444.7959482419515</v>
      </c>
    </row>
    <row r="119" spans="1:17" ht="12" customHeight="1" x14ac:dyDescent="0.25">
      <c r="A119" s="23" t="s">
        <v>64</v>
      </c>
      <c r="B119" s="22">
        <f t="shared" ref="B119:Q119" si="45">B87*1000000/B$6</f>
        <v>0</v>
      </c>
      <c r="C119" s="22">
        <f t="shared" si="45"/>
        <v>0</v>
      </c>
      <c r="D119" s="22">
        <f t="shared" si="45"/>
        <v>0</v>
      </c>
      <c r="E119" s="22">
        <f t="shared" si="45"/>
        <v>0</v>
      </c>
      <c r="F119" s="22">
        <f t="shared" si="45"/>
        <v>0</v>
      </c>
      <c r="G119" s="22">
        <f t="shared" si="45"/>
        <v>0</v>
      </c>
      <c r="H119" s="22">
        <f t="shared" si="45"/>
        <v>0</v>
      </c>
      <c r="I119" s="22">
        <f t="shared" si="45"/>
        <v>0</v>
      </c>
      <c r="J119" s="22">
        <f t="shared" si="45"/>
        <v>0</v>
      </c>
      <c r="K119" s="22">
        <f t="shared" si="45"/>
        <v>0</v>
      </c>
      <c r="L119" s="22">
        <f t="shared" si="45"/>
        <v>0</v>
      </c>
      <c r="M119" s="22">
        <f t="shared" si="45"/>
        <v>0</v>
      </c>
      <c r="N119" s="22">
        <f t="shared" si="45"/>
        <v>0</v>
      </c>
      <c r="O119" s="22">
        <f t="shared" si="45"/>
        <v>0</v>
      </c>
      <c r="P119" s="22">
        <f t="shared" si="45"/>
        <v>0</v>
      </c>
      <c r="Q119" s="22">
        <f t="shared" si="45"/>
        <v>0</v>
      </c>
    </row>
    <row r="120" spans="1:17" ht="12" customHeight="1" x14ac:dyDescent="0.25">
      <c r="A120" s="23" t="s">
        <v>63</v>
      </c>
      <c r="B120" s="22">
        <f t="shared" ref="B120:Q120" si="46">B88*1000000/B$6</f>
        <v>194.13289424233591</v>
      </c>
      <c r="C120" s="22">
        <f t="shared" si="46"/>
        <v>202.77900319898615</v>
      </c>
      <c r="D120" s="22">
        <f t="shared" si="46"/>
        <v>223.81393665014781</v>
      </c>
      <c r="E120" s="22">
        <f t="shared" si="46"/>
        <v>225.58802424574745</v>
      </c>
      <c r="F120" s="22">
        <f t="shared" si="46"/>
        <v>228.23845626234791</v>
      </c>
      <c r="G120" s="22">
        <f t="shared" si="46"/>
        <v>224.5036317777047</v>
      </c>
      <c r="H120" s="22">
        <f t="shared" si="46"/>
        <v>223.80072415764505</v>
      </c>
      <c r="I120" s="22">
        <f t="shared" si="46"/>
        <v>205.66166318474714</v>
      </c>
      <c r="J120" s="22">
        <f t="shared" si="46"/>
        <v>207.52940125568688</v>
      </c>
      <c r="K120" s="22">
        <f t="shared" si="46"/>
        <v>212.2684190864515</v>
      </c>
      <c r="L120" s="22">
        <f t="shared" si="46"/>
        <v>239.43507380862687</v>
      </c>
      <c r="M120" s="22">
        <f t="shared" si="46"/>
        <v>228.21232738617351</v>
      </c>
      <c r="N120" s="22">
        <f t="shared" si="46"/>
        <v>225.03922507596937</v>
      </c>
      <c r="O120" s="22">
        <f t="shared" si="46"/>
        <v>227.07175223077411</v>
      </c>
      <c r="P120" s="22">
        <f t="shared" si="46"/>
        <v>209.38428313187586</v>
      </c>
      <c r="Q120" s="22">
        <f t="shared" si="46"/>
        <v>214.66809830899618</v>
      </c>
    </row>
    <row r="121" spans="1:17" ht="12" customHeight="1" x14ac:dyDescent="0.25">
      <c r="A121" s="21" t="s">
        <v>62</v>
      </c>
      <c r="B121" s="20">
        <f t="shared" ref="B121:Q121" si="47">B89*1000000/B$6</f>
        <v>125.62337924115155</v>
      </c>
      <c r="C121" s="20">
        <f t="shared" si="47"/>
        <v>137.75138025360792</v>
      </c>
      <c r="D121" s="20">
        <f t="shared" si="47"/>
        <v>126.47450387762088</v>
      </c>
      <c r="E121" s="20">
        <f t="shared" si="47"/>
        <v>126.18545785927678</v>
      </c>
      <c r="F121" s="20">
        <f t="shared" si="47"/>
        <v>126.31697357894447</v>
      </c>
      <c r="G121" s="20">
        <f t="shared" si="47"/>
        <v>116.86955102689129</v>
      </c>
      <c r="H121" s="20">
        <f t="shared" si="47"/>
        <v>115.27570844598998</v>
      </c>
      <c r="I121" s="20">
        <f t="shared" si="47"/>
        <v>105.78836113513397</v>
      </c>
      <c r="J121" s="20">
        <f t="shared" si="47"/>
        <v>108.01485778496028</v>
      </c>
      <c r="K121" s="20">
        <f t="shared" si="47"/>
        <v>105.921367015182</v>
      </c>
      <c r="L121" s="20">
        <f t="shared" si="47"/>
        <v>117.68788242577605</v>
      </c>
      <c r="M121" s="20">
        <f t="shared" si="47"/>
        <v>113.68375183089583</v>
      </c>
      <c r="N121" s="20">
        <f t="shared" si="47"/>
        <v>120.58193608276423</v>
      </c>
      <c r="O121" s="20">
        <f t="shared" si="47"/>
        <v>114.06200409765255</v>
      </c>
      <c r="P121" s="20">
        <f t="shared" si="47"/>
        <v>110.33715895300479</v>
      </c>
      <c r="Q121" s="20">
        <f t="shared" si="47"/>
        <v>110.93494385699839</v>
      </c>
    </row>
    <row r="122" spans="1:17" ht="12" customHeight="1" x14ac:dyDescent="0.25">
      <c r="A122" s="19" t="s">
        <v>66</v>
      </c>
      <c r="B122" s="18">
        <f t="shared" ref="B122:Q122" si="48">B90*1000000/B$6</f>
        <v>0</v>
      </c>
      <c r="C122" s="18">
        <f t="shared" si="48"/>
        <v>0</v>
      </c>
      <c r="D122" s="18">
        <f t="shared" si="48"/>
        <v>0</v>
      </c>
      <c r="E122" s="18">
        <f t="shared" si="48"/>
        <v>0</v>
      </c>
      <c r="F122" s="18">
        <f t="shared" si="48"/>
        <v>0</v>
      </c>
      <c r="G122" s="18">
        <f t="shared" si="48"/>
        <v>0</v>
      </c>
      <c r="H122" s="18">
        <f t="shared" si="48"/>
        <v>0</v>
      </c>
      <c r="I122" s="18">
        <f t="shared" si="48"/>
        <v>0</v>
      </c>
      <c r="J122" s="18">
        <f t="shared" si="48"/>
        <v>0</v>
      </c>
      <c r="K122" s="18">
        <f t="shared" si="48"/>
        <v>0</v>
      </c>
      <c r="L122" s="18">
        <f t="shared" si="48"/>
        <v>0</v>
      </c>
      <c r="M122" s="18">
        <f t="shared" si="48"/>
        <v>0</v>
      </c>
      <c r="N122" s="18">
        <f t="shared" si="48"/>
        <v>0</v>
      </c>
      <c r="O122" s="18">
        <f t="shared" si="48"/>
        <v>0</v>
      </c>
      <c r="P122" s="18">
        <f t="shared" si="48"/>
        <v>0</v>
      </c>
      <c r="Q122" s="18">
        <f t="shared" si="48"/>
        <v>0</v>
      </c>
    </row>
    <row r="124" spans="1:17" ht="12.95" customHeight="1" x14ac:dyDescent="0.25">
      <c r="A124" s="40" t="s">
        <v>54</v>
      </c>
      <c r="B124" s="39">
        <f t="shared" ref="B124:Q124" si="49">IF(B110=0,"",B110/B103)</f>
        <v>0.56398280518127708</v>
      </c>
      <c r="C124" s="39">
        <f t="shared" si="49"/>
        <v>0.5695757206787323</v>
      </c>
      <c r="D124" s="39">
        <f t="shared" si="49"/>
        <v>0.57314390260586123</v>
      </c>
      <c r="E124" s="39">
        <f t="shared" si="49"/>
        <v>0.57855005625608025</v>
      </c>
      <c r="F124" s="39">
        <f t="shared" si="49"/>
        <v>0.58129556465984267</v>
      </c>
      <c r="G124" s="39">
        <f t="shared" si="49"/>
        <v>0.58881059090531052</v>
      </c>
      <c r="H124" s="39">
        <f t="shared" si="49"/>
        <v>0.5905102683089184</v>
      </c>
      <c r="I124" s="39">
        <f t="shared" si="49"/>
        <v>0.59742273829009918</v>
      </c>
      <c r="J124" s="39">
        <f t="shared" si="49"/>
        <v>0.60146328843193364</v>
      </c>
      <c r="K124" s="39">
        <f t="shared" si="49"/>
        <v>0.6022646257207841</v>
      </c>
      <c r="L124" s="39">
        <f t="shared" si="49"/>
        <v>0.60492140518602322</v>
      </c>
      <c r="M124" s="39">
        <f t="shared" si="49"/>
        <v>0.60485559095889985</v>
      </c>
      <c r="N124" s="39">
        <f t="shared" si="49"/>
        <v>0.6105052033312931</v>
      </c>
      <c r="O124" s="39">
        <f t="shared" si="49"/>
        <v>0.61525837936095151</v>
      </c>
      <c r="P124" s="39">
        <f t="shared" si="49"/>
        <v>0.61665743745676582</v>
      </c>
      <c r="Q124" s="39">
        <f t="shared" si="49"/>
        <v>0.62598437991503442</v>
      </c>
    </row>
    <row r="125" spans="1:17" ht="12" customHeight="1" x14ac:dyDescent="0.25">
      <c r="A125" s="23" t="s">
        <v>65</v>
      </c>
      <c r="B125" s="38">
        <f t="shared" ref="B125:Q125" si="50">IF(B111=0,"",B111/B104)</f>
        <v>0.56089260977294741</v>
      </c>
      <c r="C125" s="38">
        <f t="shared" si="50"/>
        <v>0.56779904457595598</v>
      </c>
      <c r="D125" s="38">
        <f t="shared" si="50"/>
        <v>0.56922330220751227</v>
      </c>
      <c r="E125" s="38">
        <f t="shared" si="50"/>
        <v>0.57481475829177564</v>
      </c>
      <c r="F125" s="38">
        <f t="shared" si="50"/>
        <v>0.576890925594568</v>
      </c>
      <c r="G125" s="38">
        <f t="shared" si="50"/>
        <v>0.58288539282447105</v>
      </c>
      <c r="H125" s="38">
        <f t="shared" si="50"/>
        <v>0.58371552644238334</v>
      </c>
      <c r="I125" s="38">
        <f t="shared" si="50"/>
        <v>0.58857662559021351</v>
      </c>
      <c r="J125" s="38">
        <f t="shared" si="50"/>
        <v>0.59164348901431518</v>
      </c>
      <c r="K125" s="38">
        <f t="shared" si="50"/>
        <v>0.5915128522411669</v>
      </c>
      <c r="L125" s="38">
        <f t="shared" si="50"/>
        <v>0.59614202955691076</v>
      </c>
      <c r="M125" s="38">
        <f t="shared" si="50"/>
        <v>0.59428771534263514</v>
      </c>
      <c r="N125" s="38">
        <f t="shared" si="50"/>
        <v>0.6008772611562162</v>
      </c>
      <c r="O125" s="38">
        <f t="shared" si="50"/>
        <v>0.60569839761326383</v>
      </c>
      <c r="P125" s="38">
        <f t="shared" si="50"/>
        <v>0.60504517145337988</v>
      </c>
      <c r="Q125" s="38">
        <f t="shared" si="50"/>
        <v>0.61638753799168089</v>
      </c>
    </row>
    <row r="126" spans="1:17" ht="12" customHeight="1" x14ac:dyDescent="0.25">
      <c r="A126" s="23" t="s">
        <v>64</v>
      </c>
      <c r="B126" s="37">
        <f t="shared" ref="B126:Q126" si="51">IF(B112=0,"",B112/B105)</f>
        <v>1.517038547973204</v>
      </c>
      <c r="C126" s="37">
        <f t="shared" si="51"/>
        <v>1.6281644625099168</v>
      </c>
      <c r="D126" s="37">
        <f t="shared" si="51"/>
        <v>1.682055989630592</v>
      </c>
      <c r="E126" s="37">
        <f t="shared" si="51"/>
        <v>1.7752800122088757</v>
      </c>
      <c r="F126" s="37">
        <f t="shared" si="51"/>
        <v>1.8283716697679258</v>
      </c>
      <c r="G126" s="37">
        <f t="shared" si="51"/>
        <v>1.8828724199332563</v>
      </c>
      <c r="H126" s="37">
        <f t="shared" si="51"/>
        <v>1.9546721955884094</v>
      </c>
      <c r="I126" s="37">
        <f t="shared" si="51"/>
        <v>2.0339893546679706</v>
      </c>
      <c r="J126" s="37">
        <f t="shared" si="51"/>
        <v>2.0787454983400497</v>
      </c>
      <c r="K126" s="37">
        <f t="shared" si="51"/>
        <v>2.1834974809502068</v>
      </c>
      <c r="L126" s="37">
        <f t="shared" si="51"/>
        <v>2.3131699289973198</v>
      </c>
      <c r="M126" s="37">
        <f t="shared" si="51"/>
        <v>2.4967692993349053</v>
      </c>
      <c r="N126" s="37">
        <f t="shared" si="51"/>
        <v>2.6498868335349197</v>
      </c>
      <c r="O126" s="37">
        <f t="shared" si="51"/>
        <v>2.7359628687950681</v>
      </c>
      <c r="P126" s="37">
        <f t="shared" si="51"/>
        <v>2.8798366584264921</v>
      </c>
      <c r="Q126" s="37">
        <f t="shared" si="51"/>
        <v>2.9826702548758508</v>
      </c>
    </row>
    <row r="127" spans="1:17" ht="12" customHeight="1" x14ac:dyDescent="0.25">
      <c r="A127" s="23" t="s">
        <v>63</v>
      </c>
      <c r="B127" s="37">
        <f t="shared" ref="B127:Q127" si="52">IF(B113=0,"",B113/B106)</f>
        <v>0.57193709243912572</v>
      </c>
      <c r="C127" s="37">
        <f t="shared" si="52"/>
        <v>0.57675132375780258</v>
      </c>
      <c r="D127" s="37">
        <f t="shared" si="52"/>
        <v>0.58213210721282072</v>
      </c>
      <c r="E127" s="37">
        <f t="shared" si="52"/>
        <v>0.58602811495341023</v>
      </c>
      <c r="F127" s="37">
        <f t="shared" si="52"/>
        <v>0.59064045077837346</v>
      </c>
      <c r="G127" s="37">
        <f t="shared" si="52"/>
        <v>0.59959755888379196</v>
      </c>
      <c r="H127" s="37">
        <f t="shared" si="52"/>
        <v>0.60399779813772436</v>
      </c>
      <c r="I127" s="37">
        <f t="shared" si="52"/>
        <v>0.61454375664127203</v>
      </c>
      <c r="J127" s="37">
        <f t="shared" si="52"/>
        <v>0.62147618446398578</v>
      </c>
      <c r="K127" s="37">
        <f t="shared" si="52"/>
        <v>0.62381126796859465</v>
      </c>
      <c r="L127" s="37">
        <f t="shared" si="52"/>
        <v>0.62316300538674685</v>
      </c>
      <c r="M127" s="37">
        <f t="shared" si="52"/>
        <v>0.62521830837935466</v>
      </c>
      <c r="N127" s="37">
        <f t="shared" si="52"/>
        <v>0.63049666391931114</v>
      </c>
      <c r="O127" s="37">
        <f t="shared" si="52"/>
        <v>0.63273360247950083</v>
      </c>
      <c r="P127" s="37">
        <f t="shared" si="52"/>
        <v>0.63423031010828279</v>
      </c>
      <c r="Q127" s="37">
        <f t="shared" si="52"/>
        <v>0.63659644381699643</v>
      </c>
    </row>
    <row r="128" spans="1:17" ht="12" customHeight="1" x14ac:dyDescent="0.25">
      <c r="A128" s="29" t="s">
        <v>62</v>
      </c>
      <c r="B128" s="36">
        <f t="shared" ref="B128:Q128" si="53">IF(B114=0,"",B114/B107)</f>
        <v>0.58884824753237008</v>
      </c>
      <c r="C128" s="36">
        <f t="shared" si="53"/>
        <v>0.58109980938682781</v>
      </c>
      <c r="D128" s="36">
        <f t="shared" si="53"/>
        <v>0.60530655208326434</v>
      </c>
      <c r="E128" s="36">
        <f t="shared" si="53"/>
        <v>0.61218799667371315</v>
      </c>
      <c r="F128" s="36">
        <f t="shared" si="53"/>
        <v>0.61818162079820493</v>
      </c>
      <c r="G128" s="36">
        <f t="shared" si="53"/>
        <v>0.63869910318423517</v>
      </c>
      <c r="H128" s="36">
        <f t="shared" si="53"/>
        <v>0.6469416383013824</v>
      </c>
      <c r="I128" s="36">
        <f t="shared" si="53"/>
        <v>0.66474072521654759</v>
      </c>
      <c r="J128" s="36">
        <f t="shared" si="53"/>
        <v>0.67131032348843334</v>
      </c>
      <c r="K128" s="36">
        <f t="shared" si="53"/>
        <v>0.67805108151476956</v>
      </c>
      <c r="L128" s="36">
        <f t="shared" si="53"/>
        <v>0.6720924745389526</v>
      </c>
      <c r="M128" s="36">
        <f t="shared" si="53"/>
        <v>0.67586567064012748</v>
      </c>
      <c r="N128" s="36">
        <f t="shared" si="53"/>
        <v>0.6693704354654969</v>
      </c>
      <c r="O128" s="36">
        <f t="shared" si="53"/>
        <v>0.67997882950397925</v>
      </c>
      <c r="P128" s="36">
        <f t="shared" si="53"/>
        <v>0.68270701519896959</v>
      </c>
      <c r="Q128" s="36">
        <f t="shared" si="53"/>
        <v>0.68570649981315768</v>
      </c>
    </row>
    <row r="129" spans="1:17" s="28" customFormat="1" ht="12" customHeight="1" x14ac:dyDescent="0.25">
      <c r="B129" s="33"/>
    </row>
    <row r="130" spans="1:17" s="28" customFormat="1" ht="6.6" customHeight="1" x14ac:dyDescent="0.25">
      <c r="A130" s="35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</row>
    <row r="131" spans="1:17" s="28" customFormat="1" ht="12" customHeight="1" x14ac:dyDescent="0.25">
      <c r="B131" s="33"/>
    </row>
    <row r="132" spans="1:17" ht="12.95" customHeight="1" x14ac:dyDescent="0.25">
      <c r="A132" s="27" t="s">
        <v>72</v>
      </c>
      <c r="B132" s="26">
        <f t="shared" ref="B132:Q132" si="54">IF(B102=0,0,B102/B$19)</f>
        <v>257.03091658820489</v>
      </c>
      <c r="C132" s="26">
        <f t="shared" si="54"/>
        <v>279.30739557943025</v>
      </c>
      <c r="D132" s="26">
        <f t="shared" si="54"/>
        <v>266.55656512633004</v>
      </c>
      <c r="E132" s="26">
        <f t="shared" si="54"/>
        <v>272.71111763409203</v>
      </c>
      <c r="F132" s="26">
        <f t="shared" si="54"/>
        <v>266.24000580686493</v>
      </c>
      <c r="G132" s="26">
        <f t="shared" si="54"/>
        <v>257.30890474675994</v>
      </c>
      <c r="H132" s="26">
        <f t="shared" si="54"/>
        <v>260.38288132221976</v>
      </c>
      <c r="I132" s="26">
        <f t="shared" si="54"/>
        <v>243.77942319321988</v>
      </c>
      <c r="J132" s="26">
        <f t="shared" si="54"/>
        <v>242.58994773292659</v>
      </c>
      <c r="K132" s="26">
        <f t="shared" si="54"/>
        <v>244.5029533122557</v>
      </c>
      <c r="L132" s="26">
        <f t="shared" si="54"/>
        <v>270.66566861099028</v>
      </c>
      <c r="M132" s="26">
        <f t="shared" si="54"/>
        <v>245.78349536454385</v>
      </c>
      <c r="N132" s="26">
        <f t="shared" si="54"/>
        <v>242.56117966368328</v>
      </c>
      <c r="O132" s="26">
        <f t="shared" si="54"/>
        <v>243.99097365030042</v>
      </c>
      <c r="P132" s="26">
        <f t="shared" si="54"/>
        <v>216.58315551106722</v>
      </c>
      <c r="Q132" s="26">
        <f t="shared" si="54"/>
        <v>220.22497737949399</v>
      </c>
    </row>
    <row r="133" spans="1:17" ht="12" customHeight="1" x14ac:dyDescent="0.25">
      <c r="A133" s="25" t="s">
        <v>43</v>
      </c>
      <c r="B133" s="24">
        <f t="shared" ref="B133:Q133" si="55">IF(B103=0,0,B103/B$19)</f>
        <v>241.82982607968867</v>
      </c>
      <c r="C133" s="24">
        <f t="shared" si="55"/>
        <v>263.77128581028558</v>
      </c>
      <c r="D133" s="24">
        <f t="shared" si="55"/>
        <v>250.73332454292378</v>
      </c>
      <c r="E133" s="24">
        <f t="shared" si="55"/>
        <v>256.56158619398821</v>
      </c>
      <c r="F133" s="24">
        <f t="shared" si="55"/>
        <v>249.71355485237143</v>
      </c>
      <c r="G133" s="24">
        <f t="shared" si="55"/>
        <v>240.29547686707835</v>
      </c>
      <c r="H133" s="24">
        <f t="shared" si="55"/>
        <v>242.9488099475393</v>
      </c>
      <c r="I133" s="24">
        <f t="shared" si="55"/>
        <v>226.06608161825167</v>
      </c>
      <c r="J133" s="24">
        <f t="shared" si="55"/>
        <v>224.78473270983156</v>
      </c>
      <c r="K133" s="24">
        <f t="shared" si="55"/>
        <v>226.66273178515655</v>
      </c>
      <c r="L133" s="24">
        <f t="shared" si="55"/>
        <v>252.84134174663029</v>
      </c>
      <c r="M133" s="24">
        <f t="shared" si="55"/>
        <v>228.09535927342682</v>
      </c>
      <c r="N133" s="24">
        <f t="shared" si="55"/>
        <v>225.41218568539719</v>
      </c>
      <c r="O133" s="24">
        <f t="shared" si="55"/>
        <v>227.27957722506613</v>
      </c>
      <c r="P133" s="24">
        <f t="shared" si="55"/>
        <v>200.41336368180123</v>
      </c>
      <c r="Q133" s="24">
        <f t="shared" si="55"/>
        <v>204.74356464960709</v>
      </c>
    </row>
    <row r="134" spans="1:17" ht="12" customHeight="1" x14ac:dyDescent="0.25">
      <c r="A134" s="23" t="s">
        <v>65</v>
      </c>
      <c r="B134" s="22">
        <f t="shared" ref="B134:Q134" si="56">IF(B104=0,0,B104/B$19)</f>
        <v>199.38079035124161</v>
      </c>
      <c r="C134" s="22">
        <f t="shared" si="56"/>
        <v>220.56495956792182</v>
      </c>
      <c r="D134" s="22">
        <f t="shared" si="56"/>
        <v>204.93349045119353</v>
      </c>
      <c r="E134" s="22">
        <f t="shared" si="56"/>
        <v>211.10556913175191</v>
      </c>
      <c r="F134" s="22">
        <f t="shared" si="56"/>
        <v>204.26990424130759</v>
      </c>
      <c r="G134" s="22">
        <f t="shared" si="56"/>
        <v>194.92493905609862</v>
      </c>
      <c r="H134" s="22">
        <f t="shared" si="56"/>
        <v>197.84958336545182</v>
      </c>
      <c r="I134" s="22">
        <f t="shared" si="56"/>
        <v>181.85537985458663</v>
      </c>
      <c r="J134" s="22">
        <f t="shared" si="56"/>
        <v>179.60060842222458</v>
      </c>
      <c r="K134" s="22">
        <f t="shared" si="56"/>
        <v>180.60741263807358</v>
      </c>
      <c r="L134" s="22">
        <f t="shared" si="56"/>
        <v>204.9222436639358</v>
      </c>
      <c r="M134" s="22">
        <f t="shared" si="56"/>
        <v>181.38803617816183</v>
      </c>
      <c r="N134" s="22">
        <f t="shared" si="56"/>
        <v>179.51978458127155</v>
      </c>
      <c r="O134" s="22">
        <f t="shared" si="56"/>
        <v>181.75776282317409</v>
      </c>
      <c r="P134" s="22">
        <f t="shared" si="56"/>
        <v>156.12571138212246</v>
      </c>
      <c r="Q134" s="22">
        <f t="shared" si="56"/>
        <v>160.44503542998316</v>
      </c>
    </row>
    <row r="135" spans="1:17" ht="12" customHeight="1" x14ac:dyDescent="0.25">
      <c r="A135" s="23" t="s">
        <v>64</v>
      </c>
      <c r="B135" s="22">
        <f t="shared" ref="B135:Q135" si="57">IF(B105=0,0,B105/B$19)</f>
        <v>7.5465879369779956E-3</v>
      </c>
      <c r="C135" s="22">
        <f t="shared" si="57"/>
        <v>1.0772132779475583E-2</v>
      </c>
      <c r="D135" s="22">
        <f t="shared" si="57"/>
        <v>1.2427938239359696E-2</v>
      </c>
      <c r="E135" s="22">
        <f t="shared" si="57"/>
        <v>1.9725072483395282E-2</v>
      </c>
      <c r="F135" s="22">
        <f t="shared" si="57"/>
        <v>2.4558477411625586E-2</v>
      </c>
      <c r="G135" s="22">
        <f t="shared" si="57"/>
        <v>3.0190795219316762E-2</v>
      </c>
      <c r="H135" s="22">
        <f t="shared" si="57"/>
        <v>3.9581477320890512E-2</v>
      </c>
      <c r="I135" s="22">
        <f t="shared" si="57"/>
        <v>5.0870071477414944E-2</v>
      </c>
      <c r="J135" s="22">
        <f t="shared" si="57"/>
        <v>5.2146099660041641E-2</v>
      </c>
      <c r="K135" s="22">
        <f t="shared" si="57"/>
        <v>5.9683854960593523E-2</v>
      </c>
      <c r="L135" s="22">
        <f t="shared" si="57"/>
        <v>7.0904471532790211E-2</v>
      </c>
      <c r="M135" s="22">
        <f t="shared" si="57"/>
        <v>8.5439432499072876E-2</v>
      </c>
      <c r="N135" s="22">
        <f t="shared" si="57"/>
        <v>9.9666036780539868E-2</v>
      </c>
      <c r="O135" s="22">
        <f t="shared" si="57"/>
        <v>9.8888632924077013E-2</v>
      </c>
      <c r="P135" s="22">
        <f t="shared" si="57"/>
        <v>0.13686775576165883</v>
      </c>
      <c r="Q135" s="22">
        <f t="shared" si="57"/>
        <v>0.1411385778787464</v>
      </c>
    </row>
    <row r="136" spans="1:17" ht="12" customHeight="1" x14ac:dyDescent="0.25">
      <c r="A136" s="23" t="s">
        <v>63</v>
      </c>
      <c r="B136" s="22">
        <f t="shared" ref="B136:Q136" si="58">IF(B106=0,0,B106/B$19)</f>
        <v>26.396370630854971</v>
      </c>
      <c r="C136" s="22">
        <f t="shared" si="58"/>
        <v>26.979544851843514</v>
      </c>
      <c r="D136" s="22">
        <f t="shared" si="58"/>
        <v>29.470542446421781</v>
      </c>
      <c r="E136" s="22">
        <f t="shared" si="58"/>
        <v>29.183872977910639</v>
      </c>
      <c r="F136" s="22">
        <f t="shared" si="58"/>
        <v>29.273348659171713</v>
      </c>
      <c r="G136" s="22">
        <f t="shared" si="58"/>
        <v>29.309899652527321</v>
      </c>
      <c r="H136" s="22">
        <f t="shared" si="58"/>
        <v>29.164513394239435</v>
      </c>
      <c r="I136" s="22">
        <f t="shared" si="58"/>
        <v>28.629538286893638</v>
      </c>
      <c r="J136" s="22">
        <f t="shared" si="58"/>
        <v>29.412114801441724</v>
      </c>
      <c r="K136" s="22">
        <f t="shared" si="58"/>
        <v>30.206045276207085</v>
      </c>
      <c r="L136" s="22">
        <f t="shared" si="58"/>
        <v>31.393094284976293</v>
      </c>
      <c r="M136" s="22">
        <f t="shared" si="58"/>
        <v>30.710019896893364</v>
      </c>
      <c r="N136" s="22">
        <f t="shared" si="58"/>
        <v>30.109014705286874</v>
      </c>
      <c r="O136" s="22">
        <f t="shared" si="58"/>
        <v>29.884603465983965</v>
      </c>
      <c r="P136" s="22">
        <f t="shared" si="58"/>
        <v>29.146445572012954</v>
      </c>
      <c r="Q136" s="22">
        <f t="shared" si="58"/>
        <v>29.118814869542167</v>
      </c>
    </row>
    <row r="137" spans="1:17" ht="12" customHeight="1" x14ac:dyDescent="0.25">
      <c r="A137" s="21" t="s">
        <v>62</v>
      </c>
      <c r="B137" s="20">
        <f t="shared" ref="B137:Q137" si="59">IF(B107=0,0,B107/B$19)</f>
        <v>16.045118509655079</v>
      </c>
      <c r="C137" s="20">
        <f t="shared" si="59"/>
        <v>16.216009257740758</v>
      </c>
      <c r="D137" s="20">
        <f t="shared" si="59"/>
        <v>16.316863707069142</v>
      </c>
      <c r="E137" s="20">
        <f t="shared" si="59"/>
        <v>16.252419011842314</v>
      </c>
      <c r="F137" s="20">
        <f t="shared" si="59"/>
        <v>16.145743474480515</v>
      </c>
      <c r="G137" s="20">
        <f t="shared" si="59"/>
        <v>16.030447363233094</v>
      </c>
      <c r="H137" s="20">
        <f t="shared" si="59"/>
        <v>15.895131710527156</v>
      </c>
      <c r="I137" s="20">
        <f t="shared" si="59"/>
        <v>15.530293405293959</v>
      </c>
      <c r="J137" s="20">
        <f t="shared" si="59"/>
        <v>15.719863386505182</v>
      </c>
      <c r="K137" s="20">
        <f t="shared" si="59"/>
        <v>15.789590015915262</v>
      </c>
      <c r="L137" s="20">
        <f t="shared" si="59"/>
        <v>16.455099326185387</v>
      </c>
      <c r="M137" s="20">
        <f t="shared" si="59"/>
        <v>15.911863765872603</v>
      </c>
      <c r="N137" s="20">
        <f t="shared" si="59"/>
        <v>15.683720362058283</v>
      </c>
      <c r="O137" s="20">
        <f t="shared" si="59"/>
        <v>15.538322302984016</v>
      </c>
      <c r="P137" s="20">
        <f t="shared" si="59"/>
        <v>15.004338971904176</v>
      </c>
      <c r="Q137" s="20">
        <f t="shared" si="59"/>
        <v>15.038575772203009</v>
      </c>
    </row>
    <row r="138" spans="1:17" ht="12" customHeight="1" x14ac:dyDescent="0.25">
      <c r="A138" s="19" t="s">
        <v>66</v>
      </c>
      <c r="B138" s="18">
        <f t="shared" ref="B138:Q138" si="60">IF(B108=0,0,B108/B$19)</f>
        <v>15.201090508516245</v>
      </c>
      <c r="C138" s="18">
        <f t="shared" si="60"/>
        <v>15.536109769144723</v>
      </c>
      <c r="D138" s="18">
        <f t="shared" si="60"/>
        <v>15.823240583406291</v>
      </c>
      <c r="E138" s="18">
        <f t="shared" si="60"/>
        <v>16.149531440103772</v>
      </c>
      <c r="F138" s="18">
        <f t="shared" si="60"/>
        <v>16.526450954493452</v>
      </c>
      <c r="G138" s="18">
        <f t="shared" si="60"/>
        <v>17.013427879681572</v>
      </c>
      <c r="H138" s="18">
        <f t="shared" si="60"/>
        <v>17.434071374680446</v>
      </c>
      <c r="I138" s="18">
        <f t="shared" si="60"/>
        <v>17.713341574968229</v>
      </c>
      <c r="J138" s="18">
        <f t="shared" si="60"/>
        <v>17.805215023095023</v>
      </c>
      <c r="K138" s="18">
        <f t="shared" si="60"/>
        <v>17.84022152709915</v>
      </c>
      <c r="L138" s="18">
        <f t="shared" si="60"/>
        <v>17.824326864360032</v>
      </c>
      <c r="M138" s="18">
        <f t="shared" si="60"/>
        <v>17.688136091116984</v>
      </c>
      <c r="N138" s="18">
        <f t="shared" si="60"/>
        <v>17.148993978286022</v>
      </c>
      <c r="O138" s="18">
        <f t="shared" si="60"/>
        <v>16.711396425234277</v>
      </c>
      <c r="P138" s="18">
        <f t="shared" si="60"/>
        <v>16.169791829266025</v>
      </c>
      <c r="Q138" s="18">
        <f t="shared" si="60"/>
        <v>15.481412729886888</v>
      </c>
    </row>
    <row r="139" spans="1:17" s="28" customFormat="1" ht="12" customHeight="1" x14ac:dyDescent="0.25"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12.95" customHeight="1" x14ac:dyDescent="0.25">
      <c r="A140" s="32" t="s">
        <v>71</v>
      </c>
      <c r="B140" s="31">
        <f t="shared" ref="B140:Q140" si="61">IF(B110=0,0,B110/B$19)</f>
        <v>136.38786368892318</v>
      </c>
      <c r="C140" s="31">
        <f t="shared" si="61"/>
        <v>150.23772020974926</v>
      </c>
      <c r="D140" s="31">
        <f t="shared" si="61"/>
        <v>143.7062761418733</v>
      </c>
      <c r="E140" s="31">
        <f t="shared" si="61"/>
        <v>148.43372012568108</v>
      </c>
      <c r="F140" s="31">
        <f t="shared" si="61"/>
        <v>145.15738187112586</v>
      </c>
      <c r="G140" s="31">
        <f t="shared" si="61"/>
        <v>141.48852172597779</v>
      </c>
      <c r="H140" s="31">
        <f t="shared" si="61"/>
        <v>143.46376694745385</v>
      </c>
      <c r="I140" s="31">
        <f t="shared" si="61"/>
        <v>135.05701751488897</v>
      </c>
      <c r="J140" s="31">
        <f t="shared" si="61"/>
        <v>135.19976452494853</v>
      </c>
      <c r="K140" s="31">
        <f t="shared" si="61"/>
        <v>136.5109453234378</v>
      </c>
      <c r="L140" s="31">
        <f t="shared" si="61"/>
        <v>152.94913973849111</v>
      </c>
      <c r="M140" s="31">
        <f t="shared" si="61"/>
        <v>137.96475332831116</v>
      </c>
      <c r="N140" s="31">
        <f t="shared" si="61"/>
        <v>137.6153122552146</v>
      </c>
      <c r="O140" s="31">
        <f t="shared" si="61"/>
        <v>139.83566434533643</v>
      </c>
      <c r="P140" s="31">
        <f t="shared" si="61"/>
        <v>123.5863912801104</v>
      </c>
      <c r="Q140" s="31">
        <f t="shared" si="61"/>
        <v>128.16627335877806</v>
      </c>
    </row>
    <row r="141" spans="1:17" ht="12" customHeight="1" x14ac:dyDescent="0.25">
      <c r="A141" s="23" t="s">
        <v>65</v>
      </c>
      <c r="B141" s="22">
        <f t="shared" ref="B141:Q141" si="62">IF(B111=0,0,B111/B$19)</f>
        <v>111.83121183870082</v>
      </c>
      <c r="C141" s="22">
        <f t="shared" si="62"/>
        <v>125.23657330960036</v>
      </c>
      <c r="D141" s="22">
        <f t="shared" si="62"/>
        <v>116.65291816754007</v>
      </c>
      <c r="E141" s="22">
        <f t="shared" si="62"/>
        <v>121.34659669451571</v>
      </c>
      <c r="F141" s="22">
        <f t="shared" si="62"/>
        <v>117.84145412888172</v>
      </c>
      <c r="G141" s="22">
        <f t="shared" si="62"/>
        <v>113.61889967300013</v>
      </c>
      <c r="H141" s="22">
        <f t="shared" si="62"/>
        <v>115.48787371057092</v>
      </c>
      <c r="I141" s="22">
        <f t="shared" si="62"/>
        <v>107.03582582023911</v>
      </c>
      <c r="J141" s="22">
        <f t="shared" si="62"/>
        <v>106.25953059601875</v>
      </c>
      <c r="K141" s="22">
        <f t="shared" si="62"/>
        <v>106.83160578544428</v>
      </c>
      <c r="L141" s="22">
        <f t="shared" si="62"/>
        <v>122.16276223917448</v>
      </c>
      <c r="M141" s="22">
        <f t="shared" si="62"/>
        <v>107.79668161080704</v>
      </c>
      <c r="N141" s="22">
        <f t="shared" si="62"/>
        <v>107.86935648254838</v>
      </c>
      <c r="O141" s="22">
        <f t="shared" si="62"/>
        <v>110.09038569576819</v>
      </c>
      <c r="P141" s="22">
        <f t="shared" si="62"/>
        <v>94.463107811477173</v>
      </c>
      <c r="Q141" s="22">
        <f t="shared" si="62"/>
        <v>98.89632037167533</v>
      </c>
    </row>
    <row r="142" spans="1:17" ht="12" customHeight="1" x14ac:dyDescent="0.25">
      <c r="A142" s="23" t="s">
        <v>64</v>
      </c>
      <c r="B142" s="30">
        <f t="shared" ref="B142:Q142" si="63">IF(B112=0,0,B112/B$19)</f>
        <v>1.1448464806065196E-2</v>
      </c>
      <c r="C142" s="30">
        <f t="shared" si="63"/>
        <v>1.7538803776980319E-2</v>
      </c>
      <c r="D142" s="30">
        <f t="shared" si="63"/>
        <v>2.0904487954274052E-2</v>
      </c>
      <c r="E142" s="30">
        <f t="shared" si="63"/>
        <v>3.5017526919142936E-2</v>
      </c>
      <c r="F142" s="30">
        <f t="shared" si="63"/>
        <v>4.4902024352051768E-2</v>
      </c>
      <c r="G142" s="30">
        <f t="shared" si="63"/>
        <v>5.6845415654304343E-2</v>
      </c>
      <c r="H142" s="30">
        <f t="shared" si="63"/>
        <v>7.7368813179457888E-2</v>
      </c>
      <c r="I142" s="30">
        <f t="shared" si="63"/>
        <v>0.10346918385626075</v>
      </c>
      <c r="J142" s="30">
        <f t="shared" si="63"/>
        <v>0.10839846992430315</v>
      </c>
      <c r="K142" s="30">
        <f t="shared" si="63"/>
        <v>0.13031954695985346</v>
      </c>
      <c r="L142" s="30">
        <f t="shared" si="63"/>
        <v>0.16401409138109682</v>
      </c>
      <c r="M142" s="30">
        <f t="shared" si="63"/>
        <v>0.21332255201628211</v>
      </c>
      <c r="N142" s="30">
        <f t="shared" si="63"/>
        <v>0.26410371861535964</v>
      </c>
      <c r="O142" s="30">
        <f t="shared" si="63"/>
        <v>0.27055562782618015</v>
      </c>
      <c r="P142" s="30">
        <f t="shared" si="63"/>
        <v>0.39415678039898883</v>
      </c>
      <c r="Q142" s="30">
        <f t="shared" si="63"/>
        <v>0.42096983805441562</v>
      </c>
    </row>
    <row r="143" spans="1:17" ht="12" customHeight="1" x14ac:dyDescent="0.25">
      <c r="A143" s="23" t="s">
        <v>63</v>
      </c>
      <c r="B143" s="22">
        <f t="shared" ref="B143:Q143" si="64">IF(B113=0,0,B113/B$19)</f>
        <v>15.097063469556725</v>
      </c>
      <c r="C143" s="22">
        <f t="shared" si="64"/>
        <v>15.560488207683754</v>
      </c>
      <c r="D143" s="22">
        <f t="shared" si="64"/>
        <v>17.155748975040389</v>
      </c>
      <c r="E143" s="22">
        <f t="shared" si="64"/>
        <v>17.102570068284738</v>
      </c>
      <c r="F143" s="22">
        <f t="shared" si="64"/>
        <v>17.290023847845674</v>
      </c>
      <c r="G143" s="22">
        <f t="shared" si="64"/>
        <v>17.574144282784282</v>
      </c>
      <c r="H143" s="22">
        <f t="shared" si="64"/>
        <v>17.615301873878789</v>
      </c>
      <c r="I143" s="22">
        <f t="shared" si="64"/>
        <v>17.594104009732742</v>
      </c>
      <c r="J143" s="22">
        <f t="shared" si="64"/>
        <v>18.278928883816722</v>
      </c>
      <c r="K143" s="22">
        <f t="shared" si="64"/>
        <v>18.842871404067523</v>
      </c>
      <c r="L143" s="22">
        <f t="shared" si="64"/>
        <v>19.563014983015332</v>
      </c>
      <c r="M143" s="22">
        <f t="shared" si="64"/>
        <v>19.200466690231991</v>
      </c>
      <c r="N143" s="22">
        <f t="shared" si="64"/>
        <v>18.983633325580858</v>
      </c>
      <c r="O143" s="22">
        <f t="shared" si="64"/>
        <v>18.90899280970341</v>
      </c>
      <c r="P143" s="22">
        <f t="shared" si="64"/>
        <v>18.485559213691964</v>
      </c>
      <c r="Q143" s="22">
        <f t="shared" si="64"/>
        <v>18.536933994116023</v>
      </c>
    </row>
    <row r="144" spans="1:17" ht="12" customHeight="1" x14ac:dyDescent="0.25">
      <c r="A144" s="29" t="s">
        <v>62</v>
      </c>
      <c r="B144" s="18">
        <f t="shared" ref="B144:Q144" si="65">IF(B114=0,0,B114/B$19)</f>
        <v>9.4481399158595867</v>
      </c>
      <c r="C144" s="18">
        <f t="shared" si="65"/>
        <v>9.4231198886881895</v>
      </c>
      <c r="D144" s="18">
        <f t="shared" si="65"/>
        <v>9.8767045113385752</v>
      </c>
      <c r="E144" s="18">
        <f t="shared" si="65"/>
        <v>9.9495358359615143</v>
      </c>
      <c r="F144" s="18">
        <f t="shared" si="65"/>
        <v>9.9810018700464056</v>
      </c>
      <c r="G144" s="18">
        <f t="shared" si="65"/>
        <v>10.238632354539062</v>
      </c>
      <c r="H144" s="18">
        <f t="shared" si="65"/>
        <v>10.283222549824693</v>
      </c>
      <c r="I144" s="18">
        <f t="shared" si="65"/>
        <v>10.323618501060874</v>
      </c>
      <c r="J144" s="18">
        <f t="shared" si="65"/>
        <v>10.552906575188773</v>
      </c>
      <c r="K144" s="18">
        <f t="shared" si="65"/>
        <v>10.706148586966151</v>
      </c>
      <c r="L144" s="18">
        <f t="shared" si="65"/>
        <v>11.059348424920188</v>
      </c>
      <c r="M144" s="18">
        <f t="shared" si="65"/>
        <v>10.754282475255831</v>
      </c>
      <c r="N144" s="18">
        <f t="shared" si="65"/>
        <v>10.498218728470034</v>
      </c>
      <c r="O144" s="18">
        <f t="shared" si="65"/>
        <v>10.565730212038646</v>
      </c>
      <c r="P144" s="18">
        <f t="shared" si="65"/>
        <v>10.243567474542276</v>
      </c>
      <c r="Q144" s="18">
        <f t="shared" si="65"/>
        <v>10.312049154932282</v>
      </c>
    </row>
    <row r="145" spans="1:17" s="28" customFormat="1" ht="12" customHeight="1" x14ac:dyDescent="0.25"/>
    <row r="146" spans="1:17" ht="12.95" customHeight="1" x14ac:dyDescent="0.25">
      <c r="A146" s="27" t="s">
        <v>70</v>
      </c>
      <c r="B146" s="26">
        <f t="shared" ref="B146:Q146" si="66">IF(B116=0,0,B116/B$19)</f>
        <v>30.202187511632111</v>
      </c>
      <c r="C146" s="26">
        <f t="shared" si="66"/>
        <v>33.049291254862752</v>
      </c>
      <c r="D146" s="26">
        <f t="shared" si="66"/>
        <v>30.405219027142707</v>
      </c>
      <c r="E146" s="26">
        <f t="shared" si="66"/>
        <v>31.413059711891286</v>
      </c>
      <c r="F146" s="26">
        <f t="shared" si="66"/>
        <v>30.568254181134112</v>
      </c>
      <c r="G146" s="26">
        <f t="shared" si="66"/>
        <v>27.922752904845773</v>
      </c>
      <c r="H146" s="26">
        <f t="shared" si="66"/>
        <v>29.023819623561501</v>
      </c>
      <c r="I146" s="26">
        <f t="shared" si="66"/>
        <v>24.656027121478779</v>
      </c>
      <c r="J146" s="26">
        <f t="shared" si="66"/>
        <v>24.276053771393176</v>
      </c>
      <c r="K146" s="26">
        <f t="shared" si="66"/>
        <v>24.935877761792931</v>
      </c>
      <c r="L146" s="26">
        <f t="shared" si="66"/>
        <v>30.231231905530848</v>
      </c>
      <c r="M146" s="26">
        <f t="shared" si="66"/>
        <v>26.431619646102046</v>
      </c>
      <c r="N146" s="26">
        <f t="shared" si="66"/>
        <v>26.015933805588077</v>
      </c>
      <c r="O146" s="26">
        <f t="shared" si="66"/>
        <v>26.168005189846113</v>
      </c>
      <c r="P146" s="26">
        <f t="shared" si="66"/>
        <v>21.495159481638634</v>
      </c>
      <c r="Q146" s="26">
        <f t="shared" si="66"/>
        <v>22.115598532229978</v>
      </c>
    </row>
    <row r="147" spans="1:17" ht="12" customHeight="1" x14ac:dyDescent="0.25">
      <c r="A147" s="25" t="s">
        <v>43</v>
      </c>
      <c r="B147" s="24">
        <f t="shared" ref="B147:Q147" si="67">IF(B117=0,0,B117/B$19)</f>
        <v>30.202187511632111</v>
      </c>
      <c r="C147" s="24">
        <f t="shared" si="67"/>
        <v>33.049291254862752</v>
      </c>
      <c r="D147" s="24">
        <f t="shared" si="67"/>
        <v>30.405219027142707</v>
      </c>
      <c r="E147" s="24">
        <f t="shared" si="67"/>
        <v>31.413059711891286</v>
      </c>
      <c r="F147" s="24">
        <f t="shared" si="67"/>
        <v>30.568254181134112</v>
      </c>
      <c r="G147" s="24">
        <f t="shared" si="67"/>
        <v>27.922752904845773</v>
      </c>
      <c r="H147" s="24">
        <f t="shared" si="67"/>
        <v>29.023819623561501</v>
      </c>
      <c r="I147" s="24">
        <f t="shared" si="67"/>
        <v>24.656027121478779</v>
      </c>
      <c r="J147" s="24">
        <f t="shared" si="67"/>
        <v>24.276053771393176</v>
      </c>
      <c r="K147" s="24">
        <f t="shared" si="67"/>
        <v>24.935877761792931</v>
      </c>
      <c r="L147" s="24">
        <f t="shared" si="67"/>
        <v>30.231231905530848</v>
      </c>
      <c r="M147" s="24">
        <f t="shared" si="67"/>
        <v>26.431619646102046</v>
      </c>
      <c r="N147" s="24">
        <f t="shared" si="67"/>
        <v>26.015933805588077</v>
      </c>
      <c r="O147" s="24">
        <f t="shared" si="67"/>
        <v>26.168005189846113</v>
      </c>
      <c r="P147" s="24">
        <f t="shared" si="67"/>
        <v>21.495159481638634</v>
      </c>
      <c r="Q147" s="24">
        <f t="shared" si="67"/>
        <v>22.115598532229978</v>
      </c>
    </row>
    <row r="148" spans="1:17" ht="12" customHeight="1" x14ac:dyDescent="0.25">
      <c r="A148" s="23" t="s">
        <v>65</v>
      </c>
      <c r="B148" s="22">
        <f t="shared" ref="B148:Q148" si="68">IF(B118=0,0,B118/B$19)</f>
        <v>25.859337257037783</v>
      </c>
      <c r="C148" s="22">
        <f t="shared" si="68"/>
        <v>28.42763264046436</v>
      </c>
      <c r="D148" s="22">
        <f t="shared" si="68"/>
        <v>25.65625842150628</v>
      </c>
      <c r="E148" s="22">
        <f t="shared" si="68"/>
        <v>26.650162107192177</v>
      </c>
      <c r="F148" s="22">
        <f t="shared" si="68"/>
        <v>25.776933373461933</v>
      </c>
      <c r="G148" s="22">
        <f t="shared" si="68"/>
        <v>23.321933276127996</v>
      </c>
      <c r="H148" s="22">
        <f t="shared" si="68"/>
        <v>24.467852306573199</v>
      </c>
      <c r="I148" s="22">
        <f t="shared" si="68"/>
        <v>20.488202165282122</v>
      </c>
      <c r="J148" s="22">
        <f t="shared" si="68"/>
        <v>20.078412074298097</v>
      </c>
      <c r="K148" s="22">
        <f t="shared" si="68"/>
        <v>20.728297506949279</v>
      </c>
      <c r="L148" s="22">
        <f t="shared" si="68"/>
        <v>25.538664540928483</v>
      </c>
      <c r="M148" s="22">
        <f t="shared" si="68"/>
        <v>21.976772295287855</v>
      </c>
      <c r="N148" s="22">
        <f t="shared" si="68"/>
        <v>21.584893277912009</v>
      </c>
      <c r="O148" s="22">
        <f t="shared" si="68"/>
        <v>21.832577314307727</v>
      </c>
      <c r="P148" s="22">
        <f t="shared" si="68"/>
        <v>17.466632366254874</v>
      </c>
      <c r="Q148" s="22">
        <f t="shared" si="68"/>
        <v>18.048206831019957</v>
      </c>
    </row>
    <row r="149" spans="1:17" ht="12" customHeight="1" x14ac:dyDescent="0.25">
      <c r="A149" s="23" t="s">
        <v>64</v>
      </c>
      <c r="B149" s="22">
        <f t="shared" ref="B149:Q149" si="69">IF(B119=0,0,B119/B$19)</f>
        <v>0</v>
      </c>
      <c r="C149" s="22">
        <f t="shared" si="69"/>
        <v>0</v>
      </c>
      <c r="D149" s="22">
        <f t="shared" si="69"/>
        <v>0</v>
      </c>
      <c r="E149" s="22">
        <f t="shared" si="69"/>
        <v>0</v>
      </c>
      <c r="F149" s="22">
        <f t="shared" si="69"/>
        <v>0</v>
      </c>
      <c r="G149" s="22">
        <f t="shared" si="69"/>
        <v>0</v>
      </c>
      <c r="H149" s="22">
        <f t="shared" si="69"/>
        <v>0</v>
      </c>
      <c r="I149" s="22">
        <f t="shared" si="69"/>
        <v>0</v>
      </c>
      <c r="J149" s="22">
        <f t="shared" si="69"/>
        <v>0</v>
      </c>
      <c r="K149" s="22">
        <f t="shared" si="69"/>
        <v>0</v>
      </c>
      <c r="L149" s="22">
        <f t="shared" si="69"/>
        <v>0</v>
      </c>
      <c r="M149" s="22">
        <f t="shared" si="69"/>
        <v>0</v>
      </c>
      <c r="N149" s="22">
        <f t="shared" si="69"/>
        <v>0</v>
      </c>
      <c r="O149" s="22">
        <f t="shared" si="69"/>
        <v>0</v>
      </c>
      <c r="P149" s="22">
        <f t="shared" si="69"/>
        <v>0</v>
      </c>
      <c r="Q149" s="22">
        <f t="shared" si="69"/>
        <v>0</v>
      </c>
    </row>
    <row r="150" spans="1:17" ht="12" customHeight="1" x14ac:dyDescent="0.25">
      <c r="A150" s="23" t="s">
        <v>63</v>
      </c>
      <c r="B150" s="22">
        <f t="shared" ref="B150:Q150" si="70">IF(B120=0,0,B120/B$19)</f>
        <v>2.6366647321745229</v>
      </c>
      <c r="C150" s="22">
        <f t="shared" si="70"/>
        <v>2.7521048707954132</v>
      </c>
      <c r="D150" s="22">
        <f t="shared" si="70"/>
        <v>3.0343095722557831</v>
      </c>
      <c r="E150" s="22">
        <f t="shared" si="70"/>
        <v>3.0543878802327997</v>
      </c>
      <c r="F150" s="22">
        <f t="shared" si="70"/>
        <v>3.0843235572228278</v>
      </c>
      <c r="G150" s="22">
        <f t="shared" si="70"/>
        <v>3.0257230732518621</v>
      </c>
      <c r="H150" s="22">
        <f t="shared" si="70"/>
        <v>3.0070765371430115</v>
      </c>
      <c r="I150" s="22">
        <f t="shared" si="70"/>
        <v>2.7521648592775025</v>
      </c>
      <c r="J150" s="22">
        <f t="shared" si="70"/>
        <v>2.7607349622920276</v>
      </c>
      <c r="K150" s="22">
        <f t="shared" si="70"/>
        <v>2.8069298509467329</v>
      </c>
      <c r="L150" s="22">
        <f t="shared" si="70"/>
        <v>3.14615790914895</v>
      </c>
      <c r="M150" s="22">
        <f t="shared" si="70"/>
        <v>2.9735675366840488</v>
      </c>
      <c r="N150" s="22">
        <f t="shared" si="70"/>
        <v>2.8851182702047353</v>
      </c>
      <c r="O150" s="22">
        <f t="shared" si="70"/>
        <v>2.8858275855317581</v>
      </c>
      <c r="P150" s="22">
        <f t="shared" si="70"/>
        <v>2.6382661626679851</v>
      </c>
      <c r="Q150" s="22">
        <f t="shared" si="70"/>
        <v>2.6816065223721615</v>
      </c>
    </row>
    <row r="151" spans="1:17" ht="12" customHeight="1" x14ac:dyDescent="0.25">
      <c r="A151" s="21" t="s">
        <v>62</v>
      </c>
      <c r="B151" s="20">
        <f t="shared" ref="B151:Q151" si="71">IF(B121=0,0,B121/B$19)</f>
        <v>1.7061855224198088</v>
      </c>
      <c r="C151" s="20">
        <f t="shared" si="71"/>
        <v>1.8695537436029814</v>
      </c>
      <c r="D151" s="20">
        <f t="shared" si="71"/>
        <v>1.7146510333806453</v>
      </c>
      <c r="E151" s="20">
        <f t="shared" si="71"/>
        <v>1.7085097244663121</v>
      </c>
      <c r="F151" s="20">
        <f t="shared" si="71"/>
        <v>1.7069972504493494</v>
      </c>
      <c r="G151" s="20">
        <f t="shared" si="71"/>
        <v>1.5750965554659151</v>
      </c>
      <c r="H151" s="20">
        <f t="shared" si="71"/>
        <v>1.5488907798452876</v>
      </c>
      <c r="I151" s="20">
        <f t="shared" si="71"/>
        <v>1.4156600969191542</v>
      </c>
      <c r="J151" s="20">
        <f t="shared" si="71"/>
        <v>1.4369067348030502</v>
      </c>
      <c r="K151" s="20">
        <f t="shared" si="71"/>
        <v>1.4006504038969201</v>
      </c>
      <c r="L151" s="20">
        <f t="shared" si="71"/>
        <v>1.5464094554534156</v>
      </c>
      <c r="M151" s="20">
        <f t="shared" si="71"/>
        <v>1.4812798141301395</v>
      </c>
      <c r="N151" s="20">
        <f t="shared" si="71"/>
        <v>1.5459222574713363</v>
      </c>
      <c r="O151" s="20">
        <f t="shared" si="71"/>
        <v>1.4496002900066227</v>
      </c>
      <c r="P151" s="20">
        <f t="shared" si="71"/>
        <v>1.3902609527157757</v>
      </c>
      <c r="Q151" s="20">
        <f t="shared" si="71"/>
        <v>1.3857851788378639</v>
      </c>
    </row>
    <row r="152" spans="1:17" ht="12" customHeight="1" x14ac:dyDescent="0.25">
      <c r="A152" s="19" t="s">
        <v>66</v>
      </c>
      <c r="B152" s="18">
        <f t="shared" ref="B152:Q152" si="72">IF(B122=0,0,B122/B$19)</f>
        <v>0</v>
      </c>
      <c r="C152" s="18">
        <f t="shared" si="72"/>
        <v>0</v>
      </c>
      <c r="D152" s="18">
        <f t="shared" si="72"/>
        <v>0</v>
      </c>
      <c r="E152" s="18">
        <f t="shared" si="72"/>
        <v>0</v>
      </c>
      <c r="F152" s="18">
        <f t="shared" si="72"/>
        <v>0</v>
      </c>
      <c r="G152" s="18">
        <f t="shared" si="72"/>
        <v>0</v>
      </c>
      <c r="H152" s="18">
        <f t="shared" si="72"/>
        <v>0</v>
      </c>
      <c r="I152" s="18">
        <f t="shared" si="72"/>
        <v>0</v>
      </c>
      <c r="J152" s="18">
        <f t="shared" si="72"/>
        <v>0</v>
      </c>
      <c r="K152" s="18">
        <f t="shared" si="72"/>
        <v>0</v>
      </c>
      <c r="L152" s="18">
        <f t="shared" si="72"/>
        <v>0</v>
      </c>
      <c r="M152" s="18">
        <f t="shared" si="72"/>
        <v>0</v>
      </c>
      <c r="N152" s="18">
        <f t="shared" si="72"/>
        <v>0</v>
      </c>
      <c r="O152" s="18">
        <f t="shared" si="72"/>
        <v>0</v>
      </c>
      <c r="P152" s="18">
        <f t="shared" si="72"/>
        <v>0</v>
      </c>
      <c r="Q152" s="18">
        <f t="shared" si="72"/>
        <v>0</v>
      </c>
    </row>
    <row r="154" spans="1:17" s="28" customFormat="1" ht="6.6" customHeight="1" x14ac:dyDescent="0.25">
      <c r="A154" s="35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</row>
    <row r="155" spans="1:17" s="28" customFormat="1" ht="12" customHeight="1" x14ac:dyDescent="0.25">
      <c r="B155" s="33"/>
    </row>
    <row r="156" spans="1:17" ht="12.95" customHeight="1" x14ac:dyDescent="0.25">
      <c r="A156" s="27" t="s">
        <v>69</v>
      </c>
      <c r="B156" s="26">
        <f t="shared" ref="B156:Q156" si="73">IF(B102=0,0,B102/B$17)</f>
        <v>7266.296080238385</v>
      </c>
      <c r="C156" s="26">
        <f t="shared" si="73"/>
        <v>7955.8005057448863</v>
      </c>
      <c r="D156" s="26">
        <f t="shared" si="73"/>
        <v>7653.1534446489313</v>
      </c>
      <c r="E156" s="26">
        <f t="shared" si="73"/>
        <v>7894.4051326986091</v>
      </c>
      <c r="F156" s="26">
        <f t="shared" si="73"/>
        <v>7775.864197749248</v>
      </c>
      <c r="G156" s="26">
        <f t="shared" si="73"/>
        <v>7588.1931496035822</v>
      </c>
      <c r="H156" s="26">
        <f t="shared" si="73"/>
        <v>7699.2100118528824</v>
      </c>
      <c r="I156" s="26">
        <f t="shared" si="73"/>
        <v>7243.3250192247915</v>
      </c>
      <c r="J156" s="26">
        <f t="shared" si="73"/>
        <v>7288.5386412961361</v>
      </c>
      <c r="K156" s="26">
        <f t="shared" si="73"/>
        <v>7378.3087718966244</v>
      </c>
      <c r="L156" s="26">
        <f t="shared" si="73"/>
        <v>8226.3291811175004</v>
      </c>
      <c r="M156" s="26">
        <f t="shared" si="73"/>
        <v>7569.4795903634513</v>
      </c>
      <c r="N156" s="26">
        <f t="shared" si="73"/>
        <v>7834.2745844103556</v>
      </c>
      <c r="O156" s="26">
        <f t="shared" si="73"/>
        <v>7986.04998031586</v>
      </c>
      <c r="P156" s="26">
        <f t="shared" si="73"/>
        <v>7189.0344744867889</v>
      </c>
      <c r="Q156" s="26">
        <f t="shared" si="73"/>
        <v>7391.8075657355575</v>
      </c>
    </row>
    <row r="157" spans="1:17" ht="12" customHeight="1" x14ac:dyDescent="0.25">
      <c r="A157" s="25" t="s">
        <v>43</v>
      </c>
      <c r="B157" s="24">
        <f t="shared" ref="B157:Q157" si="74">IF(B103=0,0,B103/B$17)</f>
        <v>6836.5593550087751</v>
      </c>
      <c r="C157" s="24">
        <f t="shared" si="74"/>
        <v>7513.269473932236</v>
      </c>
      <c r="D157" s="24">
        <f t="shared" si="74"/>
        <v>7198.8495406388674</v>
      </c>
      <c r="E157" s="24">
        <f t="shared" si="74"/>
        <v>7426.9106462343916</v>
      </c>
      <c r="F157" s="24">
        <f t="shared" si="74"/>
        <v>7293.1890344001067</v>
      </c>
      <c r="G157" s="24">
        <f t="shared" si="74"/>
        <v>7086.4570086995809</v>
      </c>
      <c r="H157" s="24">
        <f t="shared" si="74"/>
        <v>7183.7053972880267</v>
      </c>
      <c r="I157" s="24">
        <f t="shared" si="74"/>
        <v>6717.0152572136294</v>
      </c>
      <c r="J157" s="24">
        <f t="shared" si="74"/>
        <v>6753.5865588822089</v>
      </c>
      <c r="K157" s="24">
        <f t="shared" si="74"/>
        <v>6839.9485549635028</v>
      </c>
      <c r="L157" s="24">
        <f t="shared" si="74"/>
        <v>7684.5952369104843</v>
      </c>
      <c r="M157" s="24">
        <f t="shared" si="74"/>
        <v>7024.7319256160808</v>
      </c>
      <c r="N157" s="24">
        <f t="shared" si="74"/>
        <v>7280.3940011341192</v>
      </c>
      <c r="O157" s="24">
        <f t="shared" si="74"/>
        <v>7439.0705363792531</v>
      </c>
      <c r="P157" s="24">
        <f t="shared" si="74"/>
        <v>6652.311336292747</v>
      </c>
      <c r="Q157" s="24">
        <f t="shared" si="74"/>
        <v>6872.1770265172199</v>
      </c>
    </row>
    <row r="158" spans="1:17" ht="12" customHeight="1" x14ac:dyDescent="0.25">
      <c r="A158" s="23" t="s">
        <v>65</v>
      </c>
      <c r="B158" s="22">
        <f t="shared" ref="B158:Q158" si="75">IF(B104=0,0,B104/B$17)</f>
        <v>5636.5198188401182</v>
      </c>
      <c r="C158" s="22">
        <f t="shared" si="75"/>
        <v>6282.5791391586909</v>
      </c>
      <c r="D158" s="22">
        <f t="shared" si="75"/>
        <v>5883.8822732697263</v>
      </c>
      <c r="E158" s="22">
        <f t="shared" si="75"/>
        <v>6111.0559149665751</v>
      </c>
      <c r="F158" s="22">
        <f t="shared" si="75"/>
        <v>5965.9517744297436</v>
      </c>
      <c r="G158" s="22">
        <f t="shared" si="75"/>
        <v>5748.4527738677443</v>
      </c>
      <c r="H158" s="22">
        <f t="shared" si="75"/>
        <v>5850.1752701751775</v>
      </c>
      <c r="I158" s="22">
        <f t="shared" si="75"/>
        <v>5403.3995385135986</v>
      </c>
      <c r="J158" s="22">
        <f t="shared" si="75"/>
        <v>5396.0437632264129</v>
      </c>
      <c r="K158" s="22">
        <f t="shared" si="75"/>
        <v>5450.1478975397558</v>
      </c>
      <c r="L158" s="22">
        <f t="shared" si="75"/>
        <v>6228.1922992440295</v>
      </c>
      <c r="M158" s="22">
        <f t="shared" si="75"/>
        <v>5586.2702894279491</v>
      </c>
      <c r="N158" s="22">
        <f t="shared" si="75"/>
        <v>5798.1548724898776</v>
      </c>
      <c r="O158" s="22">
        <f t="shared" si="75"/>
        <v>5949.0994953635527</v>
      </c>
      <c r="P158" s="22">
        <f t="shared" si="75"/>
        <v>5182.273380546897</v>
      </c>
      <c r="Q158" s="22">
        <f t="shared" si="75"/>
        <v>5385.3057036866803</v>
      </c>
    </row>
    <row r="159" spans="1:17" ht="12" customHeight="1" x14ac:dyDescent="0.25">
      <c r="A159" s="23" t="s">
        <v>64</v>
      </c>
      <c r="B159" s="22">
        <f t="shared" ref="B159:Q159" si="76">IF(B105=0,0,B105/B$17)</f>
        <v>0.21334298252334791</v>
      </c>
      <c r="C159" s="22">
        <f t="shared" si="76"/>
        <v>0.30683376370007731</v>
      </c>
      <c r="D159" s="22">
        <f t="shared" si="76"/>
        <v>0.3568207682349247</v>
      </c>
      <c r="E159" s="22">
        <f t="shared" si="76"/>
        <v>0.57099877264520194</v>
      </c>
      <c r="F159" s="22">
        <f t="shared" si="76"/>
        <v>0.71726029556512694</v>
      </c>
      <c r="G159" s="22">
        <f t="shared" si="76"/>
        <v>0.89034456731987166</v>
      </c>
      <c r="H159" s="22">
        <f t="shared" si="76"/>
        <v>1.1703768885474828</v>
      </c>
      <c r="I159" s="22">
        <f t="shared" si="76"/>
        <v>1.5114830309942302</v>
      </c>
      <c r="J159" s="22">
        <f t="shared" si="76"/>
        <v>1.5667131549223146</v>
      </c>
      <c r="K159" s="22">
        <f t="shared" si="76"/>
        <v>1.8010658138511724</v>
      </c>
      <c r="L159" s="22">
        <f t="shared" si="76"/>
        <v>2.1549963326905037</v>
      </c>
      <c r="M159" s="22">
        <f t="shared" si="76"/>
        <v>2.6313078490268063</v>
      </c>
      <c r="N159" s="22">
        <f t="shared" si="76"/>
        <v>3.219027463344728</v>
      </c>
      <c r="O159" s="22">
        <f t="shared" si="76"/>
        <v>3.2367163145496765</v>
      </c>
      <c r="P159" s="22">
        <f t="shared" si="76"/>
        <v>4.543044967160081</v>
      </c>
      <c r="Q159" s="22">
        <f t="shared" si="76"/>
        <v>4.7372882957935438</v>
      </c>
    </row>
    <row r="160" spans="1:17" ht="12" customHeight="1" x14ac:dyDescent="0.25">
      <c r="A160" s="23" t="s">
        <v>63</v>
      </c>
      <c r="B160" s="22">
        <f t="shared" ref="B160:Q160" si="77">IF(B106=0,0,B106/B$17)</f>
        <v>746.22869105973905</v>
      </c>
      <c r="C160" s="22">
        <f t="shared" si="77"/>
        <v>768.48619110775542</v>
      </c>
      <c r="D160" s="22">
        <f t="shared" si="77"/>
        <v>846.13404037755822</v>
      </c>
      <c r="E160" s="22">
        <f t="shared" si="77"/>
        <v>844.81087029962987</v>
      </c>
      <c r="F160" s="22">
        <f t="shared" si="77"/>
        <v>854.96386276451551</v>
      </c>
      <c r="G160" s="22">
        <f t="shared" si="77"/>
        <v>864.36643138242118</v>
      </c>
      <c r="H160" s="22">
        <f t="shared" si="77"/>
        <v>862.35973876437902</v>
      </c>
      <c r="I160" s="22">
        <f t="shared" si="77"/>
        <v>850.65855126725205</v>
      </c>
      <c r="J160" s="22">
        <f t="shared" si="77"/>
        <v>883.67773378867639</v>
      </c>
      <c r="K160" s="22">
        <f t="shared" si="77"/>
        <v>911.52080499051374</v>
      </c>
      <c r="L160" s="22">
        <f t="shared" si="77"/>
        <v>954.12886653622445</v>
      </c>
      <c r="M160" s="22">
        <f t="shared" si="77"/>
        <v>945.78713873528795</v>
      </c>
      <c r="N160" s="22">
        <f t="shared" si="77"/>
        <v>972.46512815580354</v>
      </c>
      <c r="O160" s="22">
        <f t="shared" si="77"/>
        <v>978.15068053840139</v>
      </c>
      <c r="P160" s="22">
        <f t="shared" si="77"/>
        <v>967.45659435757409</v>
      </c>
      <c r="Q160" s="22">
        <f t="shared" si="77"/>
        <v>977.36722972630787</v>
      </c>
    </row>
    <row r="161" spans="1:17" ht="12" customHeight="1" x14ac:dyDescent="0.25">
      <c r="A161" s="21" t="s">
        <v>62</v>
      </c>
      <c r="B161" s="20">
        <f t="shared" ref="B161:Q161" si="78">IF(B107=0,0,B107/B$17)</f>
        <v>453.59750212639324</v>
      </c>
      <c r="C161" s="20">
        <f t="shared" si="78"/>
        <v>461.89730990208977</v>
      </c>
      <c r="D161" s="20">
        <f t="shared" si="78"/>
        <v>468.47640622334961</v>
      </c>
      <c r="E161" s="20">
        <f t="shared" si="78"/>
        <v>470.47286219554201</v>
      </c>
      <c r="F161" s="20">
        <f t="shared" si="78"/>
        <v>471.55613691028321</v>
      </c>
      <c r="G161" s="20">
        <f t="shared" si="78"/>
        <v>472.7474588820964</v>
      </c>
      <c r="H161" s="20">
        <f t="shared" si="78"/>
        <v>470.0000114599224</v>
      </c>
      <c r="I161" s="20">
        <f t="shared" si="78"/>
        <v>461.44568440178415</v>
      </c>
      <c r="J161" s="20">
        <f t="shared" si="78"/>
        <v>472.29834871219674</v>
      </c>
      <c r="K161" s="20">
        <f t="shared" si="78"/>
        <v>476.47878661938176</v>
      </c>
      <c r="L161" s="20">
        <f t="shared" si="78"/>
        <v>500.1190747975391</v>
      </c>
      <c r="M161" s="20">
        <f t="shared" si="78"/>
        <v>490.04318960381846</v>
      </c>
      <c r="N161" s="20">
        <f t="shared" si="78"/>
        <v>506.55497302509536</v>
      </c>
      <c r="O161" s="20">
        <f t="shared" si="78"/>
        <v>508.58364416274873</v>
      </c>
      <c r="P161" s="20">
        <f t="shared" si="78"/>
        <v>498.03831642111652</v>
      </c>
      <c r="Q161" s="20">
        <f t="shared" si="78"/>
        <v>504.76680480843777</v>
      </c>
    </row>
    <row r="162" spans="1:17" ht="12" customHeight="1" x14ac:dyDescent="0.25">
      <c r="A162" s="19" t="s">
        <v>66</v>
      </c>
      <c r="B162" s="18">
        <f t="shared" ref="B162:Q162" si="79">IF(B108=0,0,B108/B$17)</f>
        <v>429.73672522961112</v>
      </c>
      <c r="C162" s="18">
        <f t="shared" si="79"/>
        <v>442.53103181265141</v>
      </c>
      <c r="D162" s="18">
        <f t="shared" si="79"/>
        <v>454.30390401006395</v>
      </c>
      <c r="E162" s="18">
        <f t="shared" si="79"/>
        <v>467.49448646421797</v>
      </c>
      <c r="F162" s="18">
        <f t="shared" si="79"/>
        <v>482.67516334914001</v>
      </c>
      <c r="G162" s="18">
        <f t="shared" si="79"/>
        <v>501.73614090400014</v>
      </c>
      <c r="H162" s="18">
        <f t="shared" si="79"/>
        <v>515.50461456485561</v>
      </c>
      <c r="I162" s="18">
        <f t="shared" si="79"/>
        <v>526.30976201116266</v>
      </c>
      <c r="J162" s="18">
        <f t="shared" si="79"/>
        <v>534.95208241392595</v>
      </c>
      <c r="K162" s="18">
        <f t="shared" si="79"/>
        <v>538.36021693312068</v>
      </c>
      <c r="L162" s="18">
        <f t="shared" si="79"/>
        <v>541.73394420701834</v>
      </c>
      <c r="M162" s="18">
        <f t="shared" si="79"/>
        <v>544.74766474736953</v>
      </c>
      <c r="N162" s="18">
        <f t="shared" si="79"/>
        <v>553.88058327623457</v>
      </c>
      <c r="O162" s="18">
        <f t="shared" si="79"/>
        <v>546.97944393660737</v>
      </c>
      <c r="P162" s="18">
        <f t="shared" si="79"/>
        <v>536.72313819404212</v>
      </c>
      <c r="Q162" s="18">
        <f t="shared" si="79"/>
        <v>519.63053921833762</v>
      </c>
    </row>
    <row r="163" spans="1:17" s="28" customFormat="1" ht="12" customHeight="1" x14ac:dyDescent="0.25"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12.95" customHeight="1" x14ac:dyDescent="0.25">
      <c r="A164" s="32" t="s">
        <v>68</v>
      </c>
      <c r="B164" s="31">
        <f t="shared" ref="B164:Q164" si="80">IF(B110=0,0,B110/B$17)</f>
        <v>3855.7019228261511</v>
      </c>
      <c r="C164" s="31">
        <f t="shared" si="80"/>
        <v>4279.3758752684726</v>
      </c>
      <c r="D164" s="31">
        <f t="shared" si="80"/>
        <v>4125.9767199941725</v>
      </c>
      <c r="E164" s="31">
        <f t="shared" si="80"/>
        <v>4296.8395721877887</v>
      </c>
      <c r="F164" s="31">
        <f t="shared" si="80"/>
        <v>4239.4984379225834</v>
      </c>
      <c r="G164" s="31">
        <f t="shared" si="80"/>
        <v>4172.5809387174795</v>
      </c>
      <c r="H164" s="31">
        <f t="shared" si="80"/>
        <v>4242.0518016047772</v>
      </c>
      <c r="I164" s="31">
        <f t="shared" si="80"/>
        <v>4012.8976481009418</v>
      </c>
      <c r="J164" s="31">
        <f t="shared" si="80"/>
        <v>4062.0343804150007</v>
      </c>
      <c r="K164" s="31">
        <f t="shared" si="80"/>
        <v>4119.4590564045129</v>
      </c>
      <c r="L164" s="31">
        <f t="shared" si="80"/>
        <v>4648.5761489977103</v>
      </c>
      <c r="M164" s="31">
        <f t="shared" si="80"/>
        <v>4248.9483801963652</v>
      </c>
      <c r="N164" s="31">
        <f t="shared" si="80"/>
        <v>4444.7184199943122</v>
      </c>
      <c r="O164" s="31">
        <f t="shared" si="80"/>
        <v>4576.9504821645041</v>
      </c>
      <c r="P164" s="31">
        <f t="shared" si="80"/>
        <v>4102.1972618028794</v>
      </c>
      <c r="Q164" s="31">
        <f t="shared" si="80"/>
        <v>4301.875474610727</v>
      </c>
    </row>
    <row r="165" spans="1:17" ht="12" customHeight="1" x14ac:dyDescent="0.25">
      <c r="A165" s="23" t="s">
        <v>65</v>
      </c>
      <c r="B165" s="22">
        <f t="shared" ref="B165:Q165" si="81">IF(B111=0,0,B111/B$17)</f>
        <v>3161.4823112261752</v>
      </c>
      <c r="C165" s="22">
        <f t="shared" si="81"/>
        <v>3567.2424326871364</v>
      </c>
      <c r="D165" s="22">
        <f t="shared" si="81"/>
        <v>3349.2428973908377</v>
      </c>
      <c r="E165" s="22">
        <f t="shared" si="81"/>
        <v>3512.7251286690375</v>
      </c>
      <c r="F165" s="22">
        <f t="shared" si="81"/>
        <v>3441.7034412033304</v>
      </c>
      <c r="G165" s="22">
        <f t="shared" si="81"/>
        <v>3350.6891532288205</v>
      </c>
      <c r="H165" s="22">
        <f t="shared" si="81"/>
        <v>3414.8381376105162</v>
      </c>
      <c r="I165" s="22">
        <f t="shared" si="81"/>
        <v>3180.3146670940509</v>
      </c>
      <c r="J165" s="22">
        <f t="shared" si="81"/>
        <v>3192.5341589492105</v>
      </c>
      <c r="K165" s="22">
        <f t="shared" si="81"/>
        <v>3223.8325280099398</v>
      </c>
      <c r="L165" s="22">
        <f t="shared" si="81"/>
        <v>3712.8871977420577</v>
      </c>
      <c r="M165" s="22">
        <f t="shared" si="81"/>
        <v>3319.8518075905768</v>
      </c>
      <c r="N165" s="22">
        <f t="shared" si="81"/>
        <v>3483.9794195412878</v>
      </c>
      <c r="O165" s="22">
        <f t="shared" si="81"/>
        <v>3603.3600315835806</v>
      </c>
      <c r="P165" s="22">
        <f t="shared" si="81"/>
        <v>3135.5094860512841</v>
      </c>
      <c r="Q165" s="22">
        <f t="shared" si="81"/>
        <v>3319.4353240279893</v>
      </c>
    </row>
    <row r="166" spans="1:17" ht="12" customHeight="1" x14ac:dyDescent="0.25">
      <c r="A166" s="23" t="s">
        <v>64</v>
      </c>
      <c r="B166" s="30">
        <f t="shared" ref="B166:Q166" si="82">IF(B112=0,0,B112/B$17)</f>
        <v>0.32364952842749234</v>
      </c>
      <c r="C166" s="30">
        <f t="shared" si="82"/>
        <v>0.49957582995463118</v>
      </c>
      <c r="D166" s="30">
        <f t="shared" si="82"/>
        <v>0.60019251043414434</v>
      </c>
      <c r="E166" s="30">
        <f t="shared" si="82"/>
        <v>1.013682708072827</v>
      </c>
      <c r="F166" s="30">
        <f t="shared" si="82"/>
        <v>1.3114184042606472</v>
      </c>
      <c r="G166" s="30">
        <f t="shared" si="82"/>
        <v>1.6764052300439947</v>
      </c>
      <c r="H166" s="30">
        <f t="shared" si="82"/>
        <v>2.2877031624030395</v>
      </c>
      <c r="I166" s="30">
        <f t="shared" si="82"/>
        <v>3.0743403948035422</v>
      </c>
      <c r="J166" s="30">
        <f t="shared" si="82"/>
        <v>3.2567979179848976</v>
      </c>
      <c r="K166" s="30">
        <f t="shared" si="82"/>
        <v>3.9326226675695688</v>
      </c>
      <c r="L166" s="30">
        <f t="shared" si="82"/>
        <v>4.9848727138791773</v>
      </c>
      <c r="M166" s="30">
        <f t="shared" si="82"/>
        <v>6.5697686545490956</v>
      </c>
      <c r="N166" s="30">
        <f t="shared" si="82"/>
        <v>8.5300584919045068</v>
      </c>
      <c r="O166" s="30">
        <f t="shared" si="82"/>
        <v>8.8555356534311329</v>
      </c>
      <c r="P166" s="30">
        <f t="shared" si="82"/>
        <v>13.083227437307579</v>
      </c>
      <c r="Q166" s="30">
        <f t="shared" si="82"/>
        <v>14.129768888634914</v>
      </c>
    </row>
    <row r="167" spans="1:17" ht="12" customHeight="1" x14ac:dyDescent="0.25">
      <c r="A167" s="23" t="s">
        <v>63</v>
      </c>
      <c r="B167" s="22">
        <f t="shared" ref="B167:Q167" si="83">IF(B113=0,0,B113/B$17)</f>
        <v>426.79586785936175</v>
      </c>
      <c r="C167" s="22">
        <f t="shared" si="83"/>
        <v>443.22542801098962</v>
      </c>
      <c r="D167" s="22">
        <f t="shared" si="83"/>
        <v>492.56179190948592</v>
      </c>
      <c r="E167" s="22">
        <f t="shared" si="83"/>
        <v>495.08292181384201</v>
      </c>
      <c r="F167" s="22">
        <f t="shared" si="83"/>
        <v>504.97624130245288</v>
      </c>
      <c r="G167" s="22">
        <f t="shared" si="83"/>
        <v>518.27200223799434</v>
      </c>
      <c r="H167" s="22">
        <f t="shared" si="83"/>
        <v>520.86338341630812</v>
      </c>
      <c r="I167" s="22">
        <f t="shared" si="83"/>
        <v>522.76690171479913</v>
      </c>
      <c r="J167" s="22">
        <f t="shared" si="83"/>
        <v>549.18466629076829</v>
      </c>
      <c r="K167" s="22">
        <f t="shared" si="83"/>
        <v>568.6169491408865</v>
      </c>
      <c r="L167" s="22">
        <f t="shared" si="83"/>
        <v>594.57781199696387</v>
      </c>
      <c r="M167" s="22">
        <f t="shared" si="83"/>
        <v>591.32343496702674</v>
      </c>
      <c r="N167" s="22">
        <f t="shared" si="83"/>
        <v>613.13601908009946</v>
      </c>
      <c r="O167" s="22">
        <f t="shared" si="83"/>
        <v>618.90880386483809</v>
      </c>
      <c r="P167" s="22">
        <f t="shared" si="83"/>
        <v>613.59029585570738</v>
      </c>
      <c r="Q167" s="22">
        <f t="shared" si="83"/>
        <v>622.18850274703698</v>
      </c>
    </row>
    <row r="168" spans="1:17" ht="12" customHeight="1" x14ac:dyDescent="0.25">
      <c r="A168" s="29" t="s">
        <v>62</v>
      </c>
      <c r="B168" s="18">
        <f t="shared" ref="B168:Q168" si="84">IF(B114=0,0,B114/B$17)</f>
        <v>267.10009421218717</v>
      </c>
      <c r="C168" s="18">
        <f t="shared" si="84"/>
        <v>268.40843874039291</v>
      </c>
      <c r="D168" s="18">
        <f t="shared" si="84"/>
        <v>283.57183818341446</v>
      </c>
      <c r="E168" s="18">
        <f t="shared" si="84"/>
        <v>288.01783899683676</v>
      </c>
      <c r="F168" s="18">
        <f t="shared" si="84"/>
        <v>291.5073370125391</v>
      </c>
      <c r="G168" s="18">
        <f t="shared" si="84"/>
        <v>301.94337802062103</v>
      </c>
      <c r="H168" s="18">
        <f t="shared" si="84"/>
        <v>304.06257741555072</v>
      </c>
      <c r="I168" s="18">
        <f t="shared" si="84"/>
        <v>306.74173889728814</v>
      </c>
      <c r="J168" s="18">
        <f t="shared" si="84"/>
        <v>317.05875725703771</v>
      </c>
      <c r="K168" s="18">
        <f t="shared" si="84"/>
        <v>323.07695658611686</v>
      </c>
      <c r="L168" s="18">
        <f t="shared" si="84"/>
        <v>336.1262665448096</v>
      </c>
      <c r="M168" s="18">
        <f t="shared" si="84"/>
        <v>331.20336898421192</v>
      </c>
      <c r="N168" s="18">
        <f t="shared" si="84"/>
        <v>339.0729228810211</v>
      </c>
      <c r="O168" s="18">
        <f t="shared" si="84"/>
        <v>345.82611106265415</v>
      </c>
      <c r="P168" s="18">
        <f t="shared" si="84"/>
        <v>340.01425245858042</v>
      </c>
      <c r="Q168" s="18">
        <f t="shared" si="84"/>
        <v>346.12187894706523</v>
      </c>
    </row>
    <row r="169" spans="1:17" s="28" customFormat="1" ht="12" customHeight="1" x14ac:dyDescent="0.25"/>
    <row r="170" spans="1:17" ht="12.95" customHeight="1" x14ac:dyDescent="0.25">
      <c r="A170" s="27" t="s">
        <v>67</v>
      </c>
      <c r="B170" s="26">
        <f t="shared" ref="B170:Q170" si="85">IF(B116=0,0,B116/B$17)</f>
        <v>853.81960910949806</v>
      </c>
      <c r="C170" s="26">
        <f t="shared" si="85"/>
        <v>941.37703562945342</v>
      </c>
      <c r="D170" s="26">
        <f t="shared" si="85"/>
        <v>872.96970765886078</v>
      </c>
      <c r="E170" s="26">
        <f t="shared" si="85"/>
        <v>909.34107114788628</v>
      </c>
      <c r="F170" s="26">
        <f t="shared" si="85"/>
        <v>892.78315839283459</v>
      </c>
      <c r="G170" s="26">
        <f t="shared" si="85"/>
        <v>823.45864601598976</v>
      </c>
      <c r="H170" s="26">
        <f t="shared" si="85"/>
        <v>858.19959243560254</v>
      </c>
      <c r="I170" s="26">
        <f t="shared" si="85"/>
        <v>732.59512958212349</v>
      </c>
      <c r="J170" s="26">
        <f t="shared" si="85"/>
        <v>729.36639635940867</v>
      </c>
      <c r="K170" s="26">
        <f t="shared" si="85"/>
        <v>752.48418529248295</v>
      </c>
      <c r="L170" s="26">
        <f t="shared" si="85"/>
        <v>918.81643683088373</v>
      </c>
      <c r="M170" s="26">
        <f t="shared" si="85"/>
        <v>814.0237616633766</v>
      </c>
      <c r="N170" s="26">
        <f t="shared" si="85"/>
        <v>840.26623421528734</v>
      </c>
      <c r="O170" s="26">
        <f t="shared" si="85"/>
        <v>856.50298535549359</v>
      </c>
      <c r="P170" s="26">
        <f t="shared" si="85"/>
        <v>713.4878157234873</v>
      </c>
      <c r="Q170" s="26">
        <f t="shared" si="85"/>
        <v>742.30566621699415</v>
      </c>
    </row>
    <row r="171" spans="1:17" ht="12" customHeight="1" x14ac:dyDescent="0.25">
      <c r="A171" s="25" t="s">
        <v>43</v>
      </c>
      <c r="B171" s="24">
        <f t="shared" ref="B171:Q171" si="86">IF(B117=0,0,B117/B$17)</f>
        <v>853.81960910949806</v>
      </c>
      <c r="C171" s="24">
        <f t="shared" si="86"/>
        <v>941.37703562945342</v>
      </c>
      <c r="D171" s="24">
        <f t="shared" si="86"/>
        <v>872.96970765886078</v>
      </c>
      <c r="E171" s="24">
        <f t="shared" si="86"/>
        <v>909.34107114788628</v>
      </c>
      <c r="F171" s="24">
        <f t="shared" si="86"/>
        <v>892.78315839283459</v>
      </c>
      <c r="G171" s="24">
        <f t="shared" si="86"/>
        <v>823.45864601598976</v>
      </c>
      <c r="H171" s="24">
        <f t="shared" si="86"/>
        <v>858.19959243560254</v>
      </c>
      <c r="I171" s="24">
        <f t="shared" si="86"/>
        <v>732.59512958212349</v>
      </c>
      <c r="J171" s="24">
        <f t="shared" si="86"/>
        <v>729.36639635940867</v>
      </c>
      <c r="K171" s="24">
        <f t="shared" si="86"/>
        <v>752.48418529248295</v>
      </c>
      <c r="L171" s="24">
        <f t="shared" si="86"/>
        <v>918.81643683088373</v>
      </c>
      <c r="M171" s="24">
        <f t="shared" si="86"/>
        <v>814.0237616633766</v>
      </c>
      <c r="N171" s="24">
        <f t="shared" si="86"/>
        <v>840.26623421528734</v>
      </c>
      <c r="O171" s="24">
        <f t="shared" si="86"/>
        <v>856.50298535549359</v>
      </c>
      <c r="P171" s="24">
        <f t="shared" si="86"/>
        <v>713.4878157234873</v>
      </c>
      <c r="Q171" s="24">
        <f t="shared" si="86"/>
        <v>742.30566621699415</v>
      </c>
    </row>
    <row r="172" spans="1:17" ht="12" customHeight="1" x14ac:dyDescent="0.25">
      <c r="A172" s="23" t="s">
        <v>65</v>
      </c>
      <c r="B172" s="22">
        <f t="shared" ref="B172:Q172" si="87">IF(B118=0,0,B118/B$17)</f>
        <v>731.04669057931858</v>
      </c>
      <c r="C172" s="22">
        <f t="shared" si="87"/>
        <v>809.73356852564564</v>
      </c>
      <c r="D172" s="22">
        <f t="shared" si="87"/>
        <v>736.62144626712347</v>
      </c>
      <c r="E172" s="22">
        <f t="shared" si="87"/>
        <v>771.46534527629069</v>
      </c>
      <c r="F172" s="22">
        <f t="shared" si="87"/>
        <v>752.8467885170927</v>
      </c>
      <c r="G172" s="22">
        <f t="shared" si="87"/>
        <v>687.77772963434427</v>
      </c>
      <c r="H172" s="22">
        <f t="shared" si="87"/>
        <v>723.48509429920944</v>
      </c>
      <c r="I172" s="22">
        <f t="shared" si="87"/>
        <v>608.75813634647648</v>
      </c>
      <c r="J172" s="22">
        <f t="shared" si="87"/>
        <v>603.24957248641022</v>
      </c>
      <c r="K172" s="22">
        <f t="shared" si="87"/>
        <v>625.51301426075941</v>
      </c>
      <c r="L172" s="22">
        <f t="shared" si="87"/>
        <v>776.19545337224997</v>
      </c>
      <c r="M172" s="22">
        <f t="shared" si="87"/>
        <v>676.8262820272513</v>
      </c>
      <c r="N172" s="22">
        <f t="shared" si="87"/>
        <v>697.15187339053932</v>
      </c>
      <c r="O172" s="22">
        <f t="shared" si="87"/>
        <v>714.60042567421863</v>
      </c>
      <c r="P172" s="22">
        <f t="shared" si="87"/>
        <v>579.7691050252364</v>
      </c>
      <c r="Q172" s="22">
        <f t="shared" si="87"/>
        <v>605.78447271946777</v>
      </c>
    </row>
    <row r="173" spans="1:17" ht="12" customHeight="1" x14ac:dyDescent="0.25">
      <c r="A173" s="23" t="s">
        <v>64</v>
      </c>
      <c r="B173" s="22">
        <f t="shared" ref="B173:Q173" si="88">IF(B119=0,0,B119/B$17)</f>
        <v>0</v>
      </c>
      <c r="C173" s="22">
        <f t="shared" si="88"/>
        <v>0</v>
      </c>
      <c r="D173" s="22">
        <f t="shared" si="88"/>
        <v>0</v>
      </c>
      <c r="E173" s="22">
        <f t="shared" si="88"/>
        <v>0</v>
      </c>
      <c r="F173" s="22">
        <f t="shared" si="88"/>
        <v>0</v>
      </c>
      <c r="G173" s="22">
        <f t="shared" si="88"/>
        <v>0</v>
      </c>
      <c r="H173" s="22">
        <f t="shared" si="88"/>
        <v>0</v>
      </c>
      <c r="I173" s="22">
        <f t="shared" si="88"/>
        <v>0</v>
      </c>
      <c r="J173" s="22">
        <f t="shared" si="88"/>
        <v>0</v>
      </c>
      <c r="K173" s="22">
        <f t="shared" si="88"/>
        <v>0</v>
      </c>
      <c r="L173" s="22">
        <f t="shared" si="88"/>
        <v>0</v>
      </c>
      <c r="M173" s="22">
        <f t="shared" si="88"/>
        <v>0</v>
      </c>
      <c r="N173" s="22">
        <f t="shared" si="88"/>
        <v>0</v>
      </c>
      <c r="O173" s="22">
        <f t="shared" si="88"/>
        <v>0</v>
      </c>
      <c r="P173" s="22">
        <f t="shared" si="88"/>
        <v>0</v>
      </c>
      <c r="Q173" s="22">
        <f t="shared" si="88"/>
        <v>0</v>
      </c>
    </row>
    <row r="174" spans="1:17" ht="12" customHeight="1" x14ac:dyDescent="0.25">
      <c r="A174" s="23" t="s">
        <v>63</v>
      </c>
      <c r="B174" s="22">
        <f t="shared" ref="B174:Q174" si="89">IF(B120=0,0,B120/B$17)</f>
        <v>74.538840940279783</v>
      </c>
      <c r="C174" s="22">
        <f t="shared" si="89"/>
        <v>78.391040371541095</v>
      </c>
      <c r="D174" s="22">
        <f t="shared" si="89"/>
        <v>87.118607429664593</v>
      </c>
      <c r="E174" s="22">
        <f t="shared" si="89"/>
        <v>88.418013787450718</v>
      </c>
      <c r="F174" s="22">
        <f t="shared" si="89"/>
        <v>90.08143254128936</v>
      </c>
      <c r="G174" s="22">
        <f t="shared" si="89"/>
        <v>89.230379024946629</v>
      </c>
      <c r="H174" s="22">
        <f t="shared" si="89"/>
        <v>88.915652456157403</v>
      </c>
      <c r="I174" s="22">
        <f t="shared" si="89"/>
        <v>81.774024735613736</v>
      </c>
      <c r="J174" s="22">
        <f t="shared" si="89"/>
        <v>82.945413192450957</v>
      </c>
      <c r="K174" s="22">
        <f t="shared" si="89"/>
        <v>84.704069463281428</v>
      </c>
      <c r="L174" s="22">
        <f t="shared" si="89"/>
        <v>95.62103221015866</v>
      </c>
      <c r="M174" s="22">
        <f t="shared" si="89"/>
        <v>91.577991215858646</v>
      </c>
      <c r="N174" s="22">
        <f t="shared" si="89"/>
        <v>93.183949585924054</v>
      </c>
      <c r="O174" s="22">
        <f t="shared" si="89"/>
        <v>94.455802966145868</v>
      </c>
      <c r="P174" s="22">
        <f t="shared" si="89"/>
        <v>87.571844410231336</v>
      </c>
      <c r="Q174" s="22">
        <f t="shared" si="89"/>
        <v>90.007589585258629</v>
      </c>
    </row>
    <row r="175" spans="1:17" ht="12" customHeight="1" x14ac:dyDescent="0.25">
      <c r="A175" s="21" t="s">
        <v>62</v>
      </c>
      <c r="B175" s="20">
        <f t="shared" ref="B175:Q175" si="90">IF(B121=0,0,B121/B$17)</f>
        <v>48.234077589899798</v>
      </c>
      <c r="C175" s="20">
        <f t="shared" si="90"/>
        <v>53.252426732266713</v>
      </c>
      <c r="D175" s="20">
        <f t="shared" si="90"/>
        <v>49.229653962072739</v>
      </c>
      <c r="E175" s="20">
        <f t="shared" si="90"/>
        <v>49.457712084145072</v>
      </c>
      <c r="F175" s="20">
        <f t="shared" si="90"/>
        <v>49.85493733445243</v>
      </c>
      <c r="G175" s="20">
        <f t="shared" si="90"/>
        <v>46.450537356698916</v>
      </c>
      <c r="H175" s="20">
        <f t="shared" si="90"/>
        <v>45.798845680235651</v>
      </c>
      <c r="I175" s="20">
        <f t="shared" si="90"/>
        <v>42.062968500033335</v>
      </c>
      <c r="J175" s="20">
        <f t="shared" si="90"/>
        <v>43.171410680547353</v>
      </c>
      <c r="K175" s="20">
        <f t="shared" si="90"/>
        <v>42.267101568442207</v>
      </c>
      <c r="L175" s="20">
        <f t="shared" si="90"/>
        <v>46.999951248475092</v>
      </c>
      <c r="M175" s="20">
        <f t="shared" si="90"/>
        <v>45.619488420266599</v>
      </c>
      <c r="N175" s="20">
        <f t="shared" si="90"/>
        <v>49.930411238823972</v>
      </c>
      <c r="O175" s="20">
        <f t="shared" si="90"/>
        <v>47.446756715129005</v>
      </c>
      <c r="P175" s="20">
        <f t="shared" si="90"/>
        <v>46.146866288019531</v>
      </c>
      <c r="Q175" s="20">
        <f t="shared" si="90"/>
        <v>46.513603912267826</v>
      </c>
    </row>
    <row r="176" spans="1:17" ht="12" customHeight="1" x14ac:dyDescent="0.25">
      <c r="A176" s="19" t="s">
        <v>66</v>
      </c>
      <c r="B176" s="18">
        <f t="shared" ref="B176:Q176" si="91">IF(B122=0,0,B122/B$17)</f>
        <v>0</v>
      </c>
      <c r="C176" s="18">
        <f t="shared" si="91"/>
        <v>0</v>
      </c>
      <c r="D176" s="18">
        <f t="shared" si="91"/>
        <v>0</v>
      </c>
      <c r="E176" s="18">
        <f t="shared" si="91"/>
        <v>0</v>
      </c>
      <c r="F176" s="18">
        <f t="shared" si="91"/>
        <v>0</v>
      </c>
      <c r="G176" s="18">
        <f t="shared" si="91"/>
        <v>0</v>
      </c>
      <c r="H176" s="18">
        <f t="shared" si="91"/>
        <v>0</v>
      </c>
      <c r="I176" s="18">
        <f t="shared" si="91"/>
        <v>0</v>
      </c>
      <c r="J176" s="18">
        <f t="shared" si="91"/>
        <v>0</v>
      </c>
      <c r="K176" s="18">
        <f t="shared" si="91"/>
        <v>0</v>
      </c>
      <c r="L176" s="18">
        <f t="shared" si="91"/>
        <v>0</v>
      </c>
      <c r="M176" s="18">
        <f t="shared" si="91"/>
        <v>0</v>
      </c>
      <c r="N176" s="18">
        <f t="shared" si="91"/>
        <v>0</v>
      </c>
      <c r="O176" s="18">
        <f t="shared" si="91"/>
        <v>0</v>
      </c>
      <c r="P176" s="18">
        <f t="shared" si="91"/>
        <v>0</v>
      </c>
      <c r="Q176" s="18">
        <f t="shared" si="91"/>
        <v>0</v>
      </c>
    </row>
  </sheetData>
  <pageMargins left="0.39370078740157483" right="0.39370078740157483" top="0.39370078740157483" bottom="0.39370078740157483" header="0.31496062992125984" footer="0.31496062992125984"/>
  <pageSetup paperSize="9" scale="4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39997558519241921"/>
    <pageSetUpPr fitToPage="1"/>
  </sheetPr>
  <dimension ref="A1:Q3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>
        <f t="shared" ref="B3:Q3" si="0">B4</f>
        <v>3946356</v>
      </c>
      <c r="C3" s="93">
        <f t="shared" si="0"/>
        <v>3955534</v>
      </c>
      <c r="D3" s="93">
        <f t="shared" si="0"/>
        <v>3970766</v>
      </c>
      <c r="E3" s="93">
        <f t="shared" si="0"/>
        <v>3994954</v>
      </c>
      <c r="F3" s="93">
        <f t="shared" si="0"/>
        <v>4023912</v>
      </c>
      <c r="G3" s="93">
        <f t="shared" si="0"/>
        <v>4053599</v>
      </c>
      <c r="H3" s="93">
        <f t="shared" si="0"/>
        <v>4061810</v>
      </c>
      <c r="I3" s="93">
        <f t="shared" si="0"/>
        <v>4077230</v>
      </c>
      <c r="J3" s="93">
        <f t="shared" si="0"/>
        <v>4134062</v>
      </c>
      <c r="K3" s="93">
        <f t="shared" si="0"/>
        <v>4160328</v>
      </c>
      <c r="L3" s="93">
        <f t="shared" si="0"/>
        <v>4178149.9999999995</v>
      </c>
      <c r="M3" s="93">
        <f t="shared" si="0"/>
        <v>4208159</v>
      </c>
      <c r="N3" s="93">
        <f t="shared" si="0"/>
        <v>4350081</v>
      </c>
      <c r="O3" s="93">
        <f t="shared" si="0"/>
        <v>4374428</v>
      </c>
      <c r="P3" s="93">
        <f t="shared" si="0"/>
        <v>4396661.9999999991</v>
      </c>
      <c r="Q3" s="93">
        <f t="shared" si="0"/>
        <v>4418563.9999999981</v>
      </c>
    </row>
    <row r="4" spans="1:17" ht="12.95" customHeight="1" x14ac:dyDescent="0.25">
      <c r="A4" s="89" t="s">
        <v>65</v>
      </c>
      <c r="B4" s="88">
        <f t="shared" ref="B4" si="1">SUM(B5:B13)</f>
        <v>3946356</v>
      </c>
      <c r="C4" s="88">
        <f t="shared" ref="C4:Q4" si="2">SUM(C5:C13)</f>
        <v>3955534</v>
      </c>
      <c r="D4" s="88">
        <f t="shared" si="2"/>
        <v>3970766</v>
      </c>
      <c r="E4" s="88">
        <f t="shared" si="2"/>
        <v>3994954</v>
      </c>
      <c r="F4" s="88">
        <f t="shared" si="2"/>
        <v>4023912</v>
      </c>
      <c r="G4" s="88">
        <f t="shared" si="2"/>
        <v>4053599</v>
      </c>
      <c r="H4" s="88">
        <f t="shared" si="2"/>
        <v>4061810</v>
      </c>
      <c r="I4" s="88">
        <f t="shared" si="2"/>
        <v>4077230</v>
      </c>
      <c r="J4" s="88">
        <f t="shared" si="2"/>
        <v>4134062</v>
      </c>
      <c r="K4" s="88">
        <f t="shared" si="2"/>
        <v>4160328</v>
      </c>
      <c r="L4" s="88">
        <f t="shared" si="2"/>
        <v>4178149.9999999995</v>
      </c>
      <c r="M4" s="88">
        <f t="shared" si="2"/>
        <v>4208159</v>
      </c>
      <c r="N4" s="88">
        <f t="shared" si="2"/>
        <v>4350081</v>
      </c>
      <c r="O4" s="88">
        <f t="shared" si="2"/>
        <v>4374428</v>
      </c>
      <c r="P4" s="88">
        <f t="shared" si="2"/>
        <v>4396661.9999999991</v>
      </c>
      <c r="Q4" s="88">
        <f t="shared" si="2"/>
        <v>4418563.9999999981</v>
      </c>
    </row>
    <row r="5" spans="1:17" ht="12" customHeight="1" x14ac:dyDescent="0.25">
      <c r="A5" s="87" t="s">
        <v>58</v>
      </c>
      <c r="B5" s="86">
        <v>565309</v>
      </c>
      <c r="C5" s="86">
        <v>516996</v>
      </c>
      <c r="D5" s="86">
        <v>500645</v>
      </c>
      <c r="E5" s="86">
        <v>488971</v>
      </c>
      <c r="F5" s="86">
        <v>488544</v>
      </c>
      <c r="G5" s="86">
        <v>457549</v>
      </c>
      <c r="H5" s="86">
        <v>457046</v>
      </c>
      <c r="I5" s="86">
        <v>426499.00000000006</v>
      </c>
      <c r="J5" s="86">
        <v>433665.99999999988</v>
      </c>
      <c r="K5" s="86">
        <v>481408.99999999988</v>
      </c>
      <c r="L5" s="86">
        <v>565098.99999999988</v>
      </c>
      <c r="M5" s="86">
        <v>596593</v>
      </c>
      <c r="N5" s="86">
        <v>624460</v>
      </c>
      <c r="O5" s="86">
        <v>634498</v>
      </c>
      <c r="P5" s="86">
        <v>617055.99999999988</v>
      </c>
      <c r="Q5" s="86">
        <v>589067</v>
      </c>
    </row>
    <row r="6" spans="1:17" ht="12" customHeight="1" x14ac:dyDescent="0.25">
      <c r="A6" s="87" t="s">
        <v>84</v>
      </c>
      <c r="B6" s="86">
        <v>0</v>
      </c>
      <c r="C6" s="86">
        <v>0</v>
      </c>
      <c r="D6" s="86">
        <v>0</v>
      </c>
      <c r="E6" s="86">
        <v>0</v>
      </c>
      <c r="F6" s="86">
        <v>0</v>
      </c>
      <c r="G6" s="86">
        <v>0</v>
      </c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>
        <v>0</v>
      </c>
      <c r="C7" s="86">
        <v>0</v>
      </c>
      <c r="D7" s="86">
        <v>0</v>
      </c>
      <c r="E7" s="86">
        <v>0</v>
      </c>
      <c r="F7" s="86">
        <v>0</v>
      </c>
      <c r="G7" s="86">
        <v>0</v>
      </c>
      <c r="H7" s="86">
        <v>0</v>
      </c>
      <c r="I7" s="86">
        <v>0</v>
      </c>
      <c r="J7" s="86">
        <v>0</v>
      </c>
      <c r="K7" s="86">
        <v>0</v>
      </c>
      <c r="L7" s="86">
        <v>0</v>
      </c>
      <c r="M7" s="86">
        <v>0</v>
      </c>
      <c r="N7" s="86">
        <v>0</v>
      </c>
      <c r="O7" s="86">
        <v>0</v>
      </c>
      <c r="P7" s="86">
        <v>0</v>
      </c>
      <c r="Q7" s="86">
        <v>0</v>
      </c>
    </row>
    <row r="8" spans="1:17" ht="12" customHeight="1" x14ac:dyDescent="0.25">
      <c r="A8" s="87" t="s">
        <v>109</v>
      </c>
      <c r="B8" s="86">
        <v>1364785</v>
      </c>
      <c r="C8" s="86">
        <v>1416422.9999999998</v>
      </c>
      <c r="D8" s="86">
        <v>1402356</v>
      </c>
      <c r="E8" s="86">
        <v>1473479</v>
      </c>
      <c r="F8" s="86">
        <v>1488138</v>
      </c>
      <c r="G8" s="86">
        <v>1499221</v>
      </c>
      <c r="H8" s="86">
        <v>1524813.0000000002</v>
      </c>
      <c r="I8" s="86">
        <v>1404743.0000000002</v>
      </c>
      <c r="J8" s="86">
        <v>1412959</v>
      </c>
      <c r="K8" s="86">
        <v>1416165</v>
      </c>
      <c r="L8" s="86">
        <v>1395074.9999999998</v>
      </c>
      <c r="M8" s="86">
        <v>1378570.9999999995</v>
      </c>
      <c r="N8" s="86">
        <v>1362668.9999999995</v>
      </c>
      <c r="O8" s="86">
        <v>1350016.9999999995</v>
      </c>
      <c r="P8" s="86">
        <v>1257889.9999999995</v>
      </c>
      <c r="Q8" s="86">
        <v>1270519.9999999995</v>
      </c>
    </row>
    <row r="9" spans="1:17" ht="12" customHeight="1" x14ac:dyDescent="0.25">
      <c r="A9" s="87" t="s">
        <v>55</v>
      </c>
      <c r="B9" s="86">
        <v>593164</v>
      </c>
      <c r="C9" s="86">
        <v>595977</v>
      </c>
      <c r="D9" s="86">
        <v>635481</v>
      </c>
      <c r="E9" s="86">
        <v>639626</v>
      </c>
      <c r="F9" s="86">
        <v>678676.00000000012</v>
      </c>
      <c r="G9" s="86">
        <v>727551</v>
      </c>
      <c r="H9" s="86">
        <v>752726</v>
      </c>
      <c r="I9" s="86">
        <v>837940</v>
      </c>
      <c r="J9" s="86">
        <v>891003.99999999977</v>
      </c>
      <c r="K9" s="86">
        <v>895207.99999999988</v>
      </c>
      <c r="L9" s="86">
        <v>897292</v>
      </c>
      <c r="M9" s="86">
        <v>937994</v>
      </c>
      <c r="N9" s="86">
        <v>1065625</v>
      </c>
      <c r="O9" s="86">
        <v>1089746</v>
      </c>
      <c r="P9" s="86">
        <v>1240932.9999999998</v>
      </c>
      <c r="Q9" s="86">
        <v>1269184.9999999995</v>
      </c>
    </row>
    <row r="10" spans="1:17" ht="12" customHeight="1" x14ac:dyDescent="0.25">
      <c r="A10" s="87" t="s">
        <v>79</v>
      </c>
      <c r="B10" s="86">
        <v>0</v>
      </c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>
        <v>1109278</v>
      </c>
      <c r="C11" s="86">
        <v>1111963</v>
      </c>
      <c r="D11" s="86">
        <v>1118715.0000000002</v>
      </c>
      <c r="E11" s="86">
        <v>1080511</v>
      </c>
      <c r="F11" s="86">
        <v>1057523</v>
      </c>
      <c r="G11" s="86">
        <v>1056180.9999999998</v>
      </c>
      <c r="H11" s="86">
        <v>1012292</v>
      </c>
      <c r="I11" s="86">
        <v>1103064</v>
      </c>
      <c r="J11" s="86">
        <v>1113927.9999999998</v>
      </c>
      <c r="K11" s="86">
        <v>1115443</v>
      </c>
      <c r="L11" s="86">
        <v>1090395</v>
      </c>
      <c r="M11" s="86">
        <v>1086436</v>
      </c>
      <c r="N11" s="86">
        <v>1083668</v>
      </c>
      <c r="O11" s="86">
        <v>1080744</v>
      </c>
      <c r="P11" s="86">
        <v>1052608.9999999998</v>
      </c>
      <c r="Q11" s="86">
        <v>1031087.9999999995</v>
      </c>
    </row>
    <row r="12" spans="1:17" ht="12" customHeight="1" x14ac:dyDescent="0.25">
      <c r="A12" s="87" t="s">
        <v>115</v>
      </c>
      <c r="B12" s="86">
        <v>6278</v>
      </c>
      <c r="C12" s="86">
        <v>7773</v>
      </c>
      <c r="D12" s="86">
        <v>9023.0000000000018</v>
      </c>
      <c r="E12" s="86">
        <v>11364</v>
      </c>
      <c r="F12" s="86">
        <v>13328</v>
      </c>
      <c r="G12" s="86">
        <v>15467.999999999998</v>
      </c>
      <c r="H12" s="86">
        <v>17972</v>
      </c>
      <c r="I12" s="86">
        <v>20466</v>
      </c>
      <c r="J12" s="86">
        <v>21627.999999999996</v>
      </c>
      <c r="K12" s="86">
        <v>22974.999999999993</v>
      </c>
      <c r="L12" s="86">
        <v>24174</v>
      </c>
      <c r="M12" s="86">
        <v>26208</v>
      </c>
      <c r="N12" s="86">
        <v>32576.000000000004</v>
      </c>
      <c r="O12" s="86">
        <v>40197.000000000007</v>
      </c>
      <c r="P12" s="86">
        <v>52396</v>
      </c>
      <c r="Q12" s="86">
        <v>84224</v>
      </c>
    </row>
    <row r="13" spans="1:17" ht="12" customHeight="1" x14ac:dyDescent="0.25">
      <c r="A13" s="51" t="s">
        <v>114</v>
      </c>
      <c r="B13" s="92">
        <v>307542</v>
      </c>
      <c r="C13" s="92">
        <v>306402</v>
      </c>
      <c r="D13" s="92">
        <v>304546</v>
      </c>
      <c r="E13" s="92">
        <v>301003</v>
      </c>
      <c r="F13" s="92">
        <v>297703</v>
      </c>
      <c r="G13" s="92">
        <v>297629</v>
      </c>
      <c r="H13" s="92">
        <v>296961.00000000006</v>
      </c>
      <c r="I13" s="92">
        <v>284518</v>
      </c>
      <c r="J13" s="92">
        <v>260876.99999999997</v>
      </c>
      <c r="K13" s="92">
        <v>229127.99999999994</v>
      </c>
      <c r="L13" s="92">
        <v>206114.99999999997</v>
      </c>
      <c r="M13" s="92">
        <v>182357.00000000003</v>
      </c>
      <c r="N13" s="92">
        <v>181083</v>
      </c>
      <c r="O13" s="92">
        <v>179226.00000000003</v>
      </c>
      <c r="P13" s="92">
        <v>175777.99999999997</v>
      </c>
      <c r="Q13" s="92">
        <v>174479.99999999997</v>
      </c>
    </row>
    <row r="14" spans="1:17" ht="12" hidden="1" customHeight="1" x14ac:dyDescent="0.25">
      <c r="A14" s="91" t="s">
        <v>113</v>
      </c>
      <c r="B14" s="90">
        <f t="shared" ref="B14" si="3">SUM(B5:B11)</f>
        <v>3632536</v>
      </c>
      <c r="C14" s="90">
        <f t="shared" ref="C14:Q14" si="4">SUM(C5:C11)</f>
        <v>3641359</v>
      </c>
      <c r="D14" s="90">
        <f t="shared" si="4"/>
        <v>3657197</v>
      </c>
      <c r="E14" s="90">
        <f t="shared" si="4"/>
        <v>3682587</v>
      </c>
      <c r="F14" s="90">
        <f t="shared" si="4"/>
        <v>3712881</v>
      </c>
      <c r="G14" s="90">
        <f t="shared" si="4"/>
        <v>3740502</v>
      </c>
      <c r="H14" s="90">
        <f t="shared" si="4"/>
        <v>3746877</v>
      </c>
      <c r="I14" s="90">
        <f t="shared" si="4"/>
        <v>3772246</v>
      </c>
      <c r="J14" s="90">
        <f t="shared" si="4"/>
        <v>3851557</v>
      </c>
      <c r="K14" s="90">
        <f t="shared" si="4"/>
        <v>3908225</v>
      </c>
      <c r="L14" s="90">
        <f t="shared" si="4"/>
        <v>3947860.9999999995</v>
      </c>
      <c r="M14" s="90">
        <f t="shared" si="4"/>
        <v>3999593.9999999995</v>
      </c>
      <c r="N14" s="90">
        <f t="shared" si="4"/>
        <v>4136421.9999999995</v>
      </c>
      <c r="O14" s="90">
        <f t="shared" si="4"/>
        <v>4155004.9999999995</v>
      </c>
      <c r="P14" s="90">
        <f t="shared" si="4"/>
        <v>4168487.9999999991</v>
      </c>
      <c r="Q14" s="90">
        <f t="shared" si="4"/>
        <v>4159859.9999999986</v>
      </c>
    </row>
    <row r="15" spans="1:17" ht="12.95" customHeight="1" x14ac:dyDescent="0.25">
      <c r="A15" s="89" t="s">
        <v>112</v>
      </c>
      <c r="B15" s="88">
        <f t="shared" ref="B15:Q15" si="5">B16</f>
        <v>4219</v>
      </c>
      <c r="C15" s="88">
        <f t="shared" si="5"/>
        <v>6399.5</v>
      </c>
      <c r="D15" s="88">
        <f t="shared" si="5"/>
        <v>7646.5</v>
      </c>
      <c r="E15" s="88">
        <f t="shared" si="5"/>
        <v>12628</v>
      </c>
      <c r="F15" s="88">
        <f t="shared" si="5"/>
        <v>16372</v>
      </c>
      <c r="G15" s="88">
        <f t="shared" si="5"/>
        <v>20761</v>
      </c>
      <c r="H15" s="88">
        <f t="shared" si="5"/>
        <v>27913</v>
      </c>
      <c r="I15" s="88">
        <f t="shared" si="5"/>
        <v>37212</v>
      </c>
      <c r="J15" s="88">
        <f t="shared" si="5"/>
        <v>40861.999999999993</v>
      </c>
      <c r="K15" s="88">
        <f t="shared" si="5"/>
        <v>47547.499999999993</v>
      </c>
      <c r="L15" s="88">
        <f t="shared" si="5"/>
        <v>58969</v>
      </c>
      <c r="M15" s="88">
        <f t="shared" si="5"/>
        <v>74060</v>
      </c>
      <c r="N15" s="88">
        <f t="shared" si="5"/>
        <v>94624</v>
      </c>
      <c r="O15" s="88">
        <f t="shared" si="5"/>
        <v>103776.5</v>
      </c>
      <c r="P15" s="88">
        <f t="shared" si="5"/>
        <v>134451.99999999997</v>
      </c>
      <c r="Q15" s="88">
        <f t="shared" si="5"/>
        <v>152288.99999999997</v>
      </c>
    </row>
    <row r="16" spans="1:17" ht="12" customHeight="1" x14ac:dyDescent="0.25">
      <c r="A16" s="87" t="s">
        <v>111</v>
      </c>
      <c r="B16" s="86">
        <v>4219</v>
      </c>
      <c r="C16" s="86">
        <v>6399.5</v>
      </c>
      <c r="D16" s="86">
        <v>7646.5</v>
      </c>
      <c r="E16" s="86">
        <v>12628</v>
      </c>
      <c r="F16" s="86">
        <v>16372</v>
      </c>
      <c r="G16" s="86">
        <v>20761</v>
      </c>
      <c r="H16" s="86">
        <v>27913</v>
      </c>
      <c r="I16" s="86">
        <v>37212</v>
      </c>
      <c r="J16" s="86">
        <v>40861.999999999993</v>
      </c>
      <c r="K16" s="86">
        <v>47547.499999999993</v>
      </c>
      <c r="L16" s="86">
        <v>58969</v>
      </c>
      <c r="M16" s="86">
        <v>74060</v>
      </c>
      <c r="N16" s="86">
        <v>94624</v>
      </c>
      <c r="O16" s="86">
        <v>103776.5</v>
      </c>
      <c r="P16" s="86">
        <v>134451.99999999997</v>
      </c>
      <c r="Q16" s="86">
        <v>152288.99999999997</v>
      </c>
    </row>
    <row r="17" spans="1:17" ht="12.95" customHeight="1" x14ac:dyDescent="0.25">
      <c r="A17" s="89" t="s">
        <v>63</v>
      </c>
      <c r="B17" s="88">
        <f t="shared" ref="B17" si="6">SUM(B18:B25)</f>
        <v>3946356</v>
      </c>
      <c r="C17" s="88">
        <f t="shared" ref="C17:Q17" si="7">SUM(C18:C25)</f>
        <v>3955534</v>
      </c>
      <c r="D17" s="88">
        <f t="shared" si="7"/>
        <v>3970766</v>
      </c>
      <c r="E17" s="88">
        <f t="shared" si="7"/>
        <v>3994954</v>
      </c>
      <c r="F17" s="88">
        <f t="shared" si="7"/>
        <v>4023912</v>
      </c>
      <c r="G17" s="88">
        <f t="shared" si="7"/>
        <v>4053599</v>
      </c>
      <c r="H17" s="88">
        <f t="shared" si="7"/>
        <v>4061810.0000000005</v>
      </c>
      <c r="I17" s="88">
        <f t="shared" si="7"/>
        <v>4077230</v>
      </c>
      <c r="J17" s="88">
        <f t="shared" si="7"/>
        <v>4134062</v>
      </c>
      <c r="K17" s="88">
        <f t="shared" si="7"/>
        <v>4160328</v>
      </c>
      <c r="L17" s="88">
        <f t="shared" si="7"/>
        <v>4178149.9999999995</v>
      </c>
      <c r="M17" s="88">
        <f t="shared" si="7"/>
        <v>4208159</v>
      </c>
      <c r="N17" s="88">
        <f t="shared" si="7"/>
        <v>4350081</v>
      </c>
      <c r="O17" s="88">
        <f t="shared" si="7"/>
        <v>4374428</v>
      </c>
      <c r="P17" s="88">
        <f t="shared" si="7"/>
        <v>4396661.9999999991</v>
      </c>
      <c r="Q17" s="88">
        <f t="shared" si="7"/>
        <v>4418563.9999999991</v>
      </c>
    </row>
    <row r="18" spans="1:17" ht="12" customHeight="1" x14ac:dyDescent="0.25">
      <c r="A18" s="87" t="s">
        <v>58</v>
      </c>
      <c r="B18" s="86">
        <v>158293</v>
      </c>
      <c r="C18" s="86">
        <v>158423</v>
      </c>
      <c r="D18" s="86">
        <v>158967.00000000003</v>
      </c>
      <c r="E18" s="86">
        <v>159173.00000000003</v>
      </c>
      <c r="F18" s="86">
        <v>162656.00000000003</v>
      </c>
      <c r="G18" s="86">
        <v>163796</v>
      </c>
      <c r="H18" s="86">
        <v>164197</v>
      </c>
      <c r="I18" s="86">
        <v>164599.00000000006</v>
      </c>
      <c r="J18" s="86">
        <v>165096.00000000003</v>
      </c>
      <c r="K18" s="86">
        <v>172974</v>
      </c>
      <c r="L18" s="86">
        <v>203036.00000000003</v>
      </c>
      <c r="M18" s="86">
        <v>216707</v>
      </c>
      <c r="N18" s="86">
        <v>234727</v>
      </c>
      <c r="O18" s="86">
        <v>253629.00000000003</v>
      </c>
      <c r="P18" s="86">
        <v>250780.99999999997</v>
      </c>
      <c r="Q18" s="86">
        <v>247657</v>
      </c>
    </row>
    <row r="19" spans="1:17" s="28" customFormat="1" ht="12" customHeight="1" x14ac:dyDescent="0.25">
      <c r="A19" s="87" t="s">
        <v>84</v>
      </c>
      <c r="B19" s="86">
        <v>155724</v>
      </c>
      <c r="C19" s="86">
        <v>154680</v>
      </c>
      <c r="D19" s="86">
        <v>154361</v>
      </c>
      <c r="E19" s="86">
        <v>147781</v>
      </c>
      <c r="F19" s="86">
        <v>145992</v>
      </c>
      <c r="G19" s="86">
        <v>110719</v>
      </c>
      <c r="H19" s="86">
        <v>105855.00000000001</v>
      </c>
      <c r="I19" s="86">
        <v>86615</v>
      </c>
      <c r="J19" s="86">
        <v>50663.999999999978</v>
      </c>
      <c r="K19" s="86">
        <v>15619</v>
      </c>
      <c r="L19" s="86">
        <v>70845.999999999985</v>
      </c>
      <c r="M19" s="86">
        <v>82822.000000000044</v>
      </c>
      <c r="N19" s="86">
        <v>91158</v>
      </c>
      <c r="O19" s="86">
        <v>91906.000000000015</v>
      </c>
      <c r="P19" s="86">
        <v>92483</v>
      </c>
      <c r="Q19" s="86">
        <v>95740.999999999971</v>
      </c>
    </row>
    <row r="20" spans="1:17" ht="12" customHeight="1" x14ac:dyDescent="0.25">
      <c r="A20" s="87" t="s">
        <v>110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 s="86">
        <v>0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</row>
    <row r="21" spans="1:17" ht="12" customHeight="1" x14ac:dyDescent="0.25">
      <c r="A21" s="87" t="s">
        <v>109</v>
      </c>
      <c r="B21" s="86">
        <v>1197884</v>
      </c>
      <c r="C21" s="86">
        <v>1263660.9999999998</v>
      </c>
      <c r="D21" s="86">
        <v>1264124</v>
      </c>
      <c r="E21" s="86">
        <v>1345009</v>
      </c>
      <c r="F21" s="86">
        <v>1365799</v>
      </c>
      <c r="G21" s="86">
        <v>1423832</v>
      </c>
      <c r="H21" s="86">
        <v>1399527.0000000005</v>
      </c>
      <c r="I21" s="86">
        <v>1347012.0000000002</v>
      </c>
      <c r="J21" s="86">
        <v>1344813</v>
      </c>
      <c r="K21" s="86">
        <v>1344206</v>
      </c>
      <c r="L21" s="86">
        <v>1341296.9999999998</v>
      </c>
      <c r="M21" s="86">
        <v>1324702.9999999995</v>
      </c>
      <c r="N21" s="86">
        <v>1316376.9999999995</v>
      </c>
      <c r="O21" s="86">
        <v>1307360.9999999995</v>
      </c>
      <c r="P21" s="86">
        <v>1202692.9999999998</v>
      </c>
      <c r="Q21" s="86">
        <v>1256388.9999999995</v>
      </c>
    </row>
    <row r="22" spans="1:17" ht="12" customHeight="1" x14ac:dyDescent="0.25">
      <c r="A22" s="87" t="s">
        <v>55</v>
      </c>
      <c r="B22" s="86">
        <v>130347</v>
      </c>
      <c r="C22" s="86">
        <v>130586</v>
      </c>
      <c r="D22" s="86">
        <v>146717</v>
      </c>
      <c r="E22" s="86">
        <v>170076.00000000003</v>
      </c>
      <c r="F22" s="86">
        <v>187074</v>
      </c>
      <c r="G22" s="86">
        <v>204496.99999999997</v>
      </c>
      <c r="H22" s="86">
        <v>221856.99999999994</v>
      </c>
      <c r="I22" s="86">
        <v>259207.99999999997</v>
      </c>
      <c r="J22" s="86">
        <v>281174.99999999994</v>
      </c>
      <c r="K22" s="86">
        <v>297138.99999999988</v>
      </c>
      <c r="L22" s="86">
        <v>297861.99999999994</v>
      </c>
      <c r="M22" s="86">
        <v>350983.00000000006</v>
      </c>
      <c r="N22" s="86">
        <v>368130.00000000012</v>
      </c>
      <c r="O22" s="86">
        <v>387953.00000000012</v>
      </c>
      <c r="P22" s="86">
        <v>480445</v>
      </c>
      <c r="Q22" s="86">
        <v>487030.99999999994</v>
      </c>
    </row>
    <row r="23" spans="1:17" ht="12" customHeight="1" x14ac:dyDescent="0.25">
      <c r="A23" s="87" t="s">
        <v>79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>
        <v>993581</v>
      </c>
      <c r="C24" s="86">
        <v>996720</v>
      </c>
      <c r="D24" s="86">
        <v>998874.00000000012</v>
      </c>
      <c r="E24" s="86">
        <v>999946</v>
      </c>
      <c r="F24" s="86">
        <v>1000559</v>
      </c>
      <c r="G24" s="86">
        <v>1001734.9999999998</v>
      </c>
      <c r="H24" s="86">
        <v>1002719</v>
      </c>
      <c r="I24" s="86">
        <v>1031239</v>
      </c>
      <c r="J24" s="86">
        <v>1046612.9999999998</v>
      </c>
      <c r="K24" s="86">
        <v>1047137</v>
      </c>
      <c r="L24" s="86">
        <v>1048368.9999999999</v>
      </c>
      <c r="M24" s="86">
        <v>1051521</v>
      </c>
      <c r="N24" s="86">
        <v>1067519</v>
      </c>
      <c r="O24" s="86">
        <v>1067234</v>
      </c>
      <c r="P24" s="86">
        <v>1027259.9999999999</v>
      </c>
      <c r="Q24" s="86">
        <v>996812.99999999953</v>
      </c>
    </row>
    <row r="25" spans="1:17" ht="12" customHeight="1" x14ac:dyDescent="0.25">
      <c r="A25" s="51" t="s">
        <v>60</v>
      </c>
      <c r="B25" s="92">
        <v>1310527</v>
      </c>
      <c r="C25" s="92">
        <v>1251464</v>
      </c>
      <c r="D25" s="92">
        <v>1247723</v>
      </c>
      <c r="E25" s="92">
        <v>1172969</v>
      </c>
      <c r="F25" s="92">
        <v>1161832.0000000002</v>
      </c>
      <c r="G25" s="92">
        <v>1149020</v>
      </c>
      <c r="H25" s="92">
        <v>1167655</v>
      </c>
      <c r="I25" s="92">
        <v>1188557</v>
      </c>
      <c r="J25" s="92">
        <v>1245700.9999999998</v>
      </c>
      <c r="K25" s="92">
        <v>1283252.9999999998</v>
      </c>
      <c r="L25" s="92">
        <v>1216740</v>
      </c>
      <c r="M25" s="92">
        <v>1181423</v>
      </c>
      <c r="N25" s="92">
        <v>1272170</v>
      </c>
      <c r="O25" s="92">
        <v>1266345</v>
      </c>
      <c r="P25" s="92">
        <v>1342999.9999999993</v>
      </c>
      <c r="Q25" s="92">
        <v>1334932.9999999998</v>
      </c>
    </row>
    <row r="26" spans="1:17" ht="12" customHeight="1" x14ac:dyDescent="0.25">
      <c r="A26" s="91" t="s">
        <v>59</v>
      </c>
      <c r="B26" s="90">
        <v>0</v>
      </c>
      <c r="C26" s="90">
        <v>0</v>
      </c>
      <c r="D26" s="90">
        <v>0</v>
      </c>
      <c r="E26" s="90">
        <v>36229.000000000007</v>
      </c>
      <c r="F26" s="90">
        <v>41528</v>
      </c>
      <c r="G26" s="90">
        <v>50138</v>
      </c>
      <c r="H26" s="90">
        <v>64352</v>
      </c>
      <c r="I26" s="90">
        <v>77960</v>
      </c>
      <c r="J26" s="90">
        <v>95637.999999999971</v>
      </c>
      <c r="K26" s="90">
        <v>124057</v>
      </c>
      <c r="L26" s="90">
        <v>163828</v>
      </c>
      <c r="M26" s="90">
        <v>204597</v>
      </c>
      <c r="N26" s="90">
        <v>254616</v>
      </c>
      <c r="O26" s="90">
        <v>286596</v>
      </c>
      <c r="P26" s="90">
        <v>313824.99999999994</v>
      </c>
      <c r="Q26" s="90">
        <v>337282.99999999994</v>
      </c>
    </row>
    <row r="27" spans="1:17" ht="12.95" customHeight="1" x14ac:dyDescent="0.25">
      <c r="A27" s="89" t="s">
        <v>62</v>
      </c>
      <c r="B27" s="88">
        <f t="shared" ref="B27" si="8">SUM(B28:B32)</f>
        <v>3946356</v>
      </c>
      <c r="C27" s="88">
        <f t="shared" ref="C27:Q27" si="9">SUM(C28:C32)</f>
        <v>3955534</v>
      </c>
      <c r="D27" s="88">
        <f t="shared" si="9"/>
        <v>3970766</v>
      </c>
      <c r="E27" s="88">
        <f t="shared" si="9"/>
        <v>3994954</v>
      </c>
      <c r="F27" s="88">
        <f t="shared" si="9"/>
        <v>4023912</v>
      </c>
      <c r="G27" s="88">
        <f t="shared" si="9"/>
        <v>4053599</v>
      </c>
      <c r="H27" s="88">
        <f t="shared" si="9"/>
        <v>4061810</v>
      </c>
      <c r="I27" s="88">
        <f t="shared" si="9"/>
        <v>4077230</v>
      </c>
      <c r="J27" s="88">
        <f t="shared" si="9"/>
        <v>4134061.9999999991</v>
      </c>
      <c r="K27" s="88">
        <f t="shared" si="9"/>
        <v>4160328</v>
      </c>
      <c r="L27" s="88">
        <f t="shared" si="9"/>
        <v>4178150</v>
      </c>
      <c r="M27" s="88">
        <f t="shared" si="9"/>
        <v>4208159</v>
      </c>
      <c r="N27" s="88">
        <f t="shared" si="9"/>
        <v>4350081</v>
      </c>
      <c r="O27" s="88">
        <f t="shared" si="9"/>
        <v>4374428</v>
      </c>
      <c r="P27" s="88">
        <f t="shared" si="9"/>
        <v>4396661.9999999981</v>
      </c>
      <c r="Q27" s="88">
        <f t="shared" si="9"/>
        <v>4418564</v>
      </c>
    </row>
    <row r="28" spans="1:17" ht="12" customHeight="1" x14ac:dyDescent="0.25">
      <c r="A28" s="87" t="s">
        <v>58</v>
      </c>
      <c r="B28" s="86">
        <v>0</v>
      </c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>
        <v>335268</v>
      </c>
      <c r="C29" s="86">
        <v>358854</v>
      </c>
      <c r="D29" s="86">
        <v>231492</v>
      </c>
      <c r="E29" s="86">
        <v>208588</v>
      </c>
      <c r="F29" s="86">
        <v>208432</v>
      </c>
      <c r="G29" s="86">
        <v>107465</v>
      </c>
      <c r="H29" s="86">
        <v>106897.00000000003</v>
      </c>
      <c r="I29" s="86">
        <v>61630</v>
      </c>
      <c r="J29" s="86">
        <v>59936.000000000022</v>
      </c>
      <c r="K29" s="86">
        <v>18718.999999999996</v>
      </c>
      <c r="L29" s="86">
        <v>64991.000000000007</v>
      </c>
      <c r="M29" s="86">
        <v>122099.00000000007</v>
      </c>
      <c r="N29" s="86">
        <v>229745.99999999994</v>
      </c>
      <c r="O29" s="86">
        <v>230429.99999999994</v>
      </c>
      <c r="P29" s="86">
        <v>257714.99999999994</v>
      </c>
      <c r="Q29" s="86">
        <v>258858.99999999991</v>
      </c>
    </row>
    <row r="30" spans="1:17" ht="12" customHeight="1" x14ac:dyDescent="0.25">
      <c r="A30" s="87" t="s">
        <v>109</v>
      </c>
      <c r="B30" s="86">
        <v>1181333</v>
      </c>
      <c r="C30" s="86">
        <v>1256663</v>
      </c>
      <c r="D30" s="86">
        <v>1258146</v>
      </c>
      <c r="E30" s="86">
        <v>1325159</v>
      </c>
      <c r="F30" s="86">
        <v>1341043.9999999998</v>
      </c>
      <c r="G30" s="86">
        <v>1345646.9999999998</v>
      </c>
      <c r="H30" s="86">
        <v>1349361.9999999998</v>
      </c>
      <c r="I30" s="86">
        <v>1350644</v>
      </c>
      <c r="J30" s="86">
        <v>1352991.9999999998</v>
      </c>
      <c r="K30" s="86">
        <v>1353584.9999999998</v>
      </c>
      <c r="L30" s="86">
        <v>1382458</v>
      </c>
      <c r="M30" s="86">
        <v>1360762</v>
      </c>
      <c r="N30" s="86">
        <v>1358580</v>
      </c>
      <c r="O30" s="86">
        <v>1332620.9999999998</v>
      </c>
      <c r="P30" s="86">
        <v>1245710.9999999995</v>
      </c>
      <c r="Q30" s="86">
        <v>1243652</v>
      </c>
    </row>
    <row r="31" spans="1:17" ht="12" customHeight="1" x14ac:dyDescent="0.25">
      <c r="A31" s="87" t="s">
        <v>55</v>
      </c>
      <c r="B31" s="86">
        <v>0</v>
      </c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>
        <v>2429755</v>
      </c>
      <c r="C32" s="85">
        <v>2340017</v>
      </c>
      <c r="D32" s="85">
        <v>2481128</v>
      </c>
      <c r="E32" s="85">
        <v>2461207</v>
      </c>
      <c r="F32" s="85">
        <v>2474436</v>
      </c>
      <c r="G32" s="85">
        <v>2600487</v>
      </c>
      <c r="H32" s="85">
        <v>2605551</v>
      </c>
      <c r="I32" s="85">
        <v>2664956</v>
      </c>
      <c r="J32" s="85">
        <v>2721133.9999999991</v>
      </c>
      <c r="K32" s="85">
        <v>2788024</v>
      </c>
      <c r="L32" s="85">
        <v>2730701</v>
      </c>
      <c r="M32" s="85">
        <v>2725298</v>
      </c>
      <c r="N32" s="85">
        <v>2761755</v>
      </c>
      <c r="O32" s="85">
        <v>2811377</v>
      </c>
      <c r="P32" s="85">
        <v>2893235.9999999991</v>
      </c>
      <c r="Q32" s="85">
        <v>2916053</v>
      </c>
    </row>
    <row r="34" spans="2:2" ht="12" customHeight="1" x14ac:dyDescent="0.25">
      <c r="B34"/>
    </row>
    <row r="35" spans="2:2" ht="12" customHeight="1" x14ac:dyDescent="0.25">
      <c r="B35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/>
    </row>
    <row r="3" spans="1:17" ht="12.95" customHeight="1" x14ac:dyDescent="0.25">
      <c r="A3" s="94" t="s">
        <v>118</v>
      </c>
      <c r="B3" s="100">
        <f t="shared" ref="B3" si="0">SUM(B4,B15,B17,B27)</f>
        <v>6042.9471248893387</v>
      </c>
      <c r="C3" s="100">
        <f t="shared" ref="C3:Q3" si="1">SUM(C4,C15,C17,C27)</f>
        <v>6611.3339459373365</v>
      </c>
      <c r="D3" s="100">
        <f t="shared" si="1"/>
        <v>6315.5625945019201</v>
      </c>
      <c r="E3" s="100">
        <f t="shared" si="1"/>
        <v>6510.1908299430052</v>
      </c>
      <c r="F3" s="100">
        <f t="shared" si="1"/>
        <v>6394.6669930381486</v>
      </c>
      <c r="G3" s="100">
        <f t="shared" si="1"/>
        <v>6215.5422846096262</v>
      </c>
      <c r="H3" s="100">
        <f t="shared" si="1"/>
        <v>6316.1122136061149</v>
      </c>
      <c r="I3" s="100">
        <f t="shared" si="1"/>
        <v>5923.4941980340182</v>
      </c>
      <c r="J3" s="100">
        <f t="shared" si="1"/>
        <v>6007.5468381160026</v>
      </c>
      <c r="K3" s="100">
        <f t="shared" si="1"/>
        <v>6132.816465408323</v>
      </c>
      <c r="L3" s="100">
        <f t="shared" si="1"/>
        <v>6914.1343987126947</v>
      </c>
      <c r="M3" s="100">
        <f t="shared" si="1"/>
        <v>6335.3167683901156</v>
      </c>
      <c r="N3" s="100">
        <f t="shared" si="1"/>
        <v>6577.6049731230205</v>
      </c>
      <c r="O3" s="100">
        <f t="shared" si="1"/>
        <v>6727.7968254167899</v>
      </c>
      <c r="P3" s="100">
        <f t="shared" si="1"/>
        <v>6014.1420313580966</v>
      </c>
      <c r="Q3" s="100">
        <f t="shared" si="1"/>
        <v>6228.1966564543873</v>
      </c>
    </row>
    <row r="4" spans="1:17" ht="12.95" customHeight="1" x14ac:dyDescent="0.25">
      <c r="A4" s="89" t="s">
        <v>65</v>
      </c>
      <c r="B4" s="96">
        <f t="shared" ref="B4" si="2">SUM(B5:B14)</f>
        <v>4982.2124646203638</v>
      </c>
      <c r="C4" s="96">
        <f t="shared" ref="C4:Q4" si="3">SUM(C5:C14)</f>
        <v>5528.382666809729</v>
      </c>
      <c r="D4" s="96">
        <f t="shared" si="3"/>
        <v>5161.9396385130458</v>
      </c>
      <c r="E4" s="96">
        <f t="shared" si="3"/>
        <v>5356.7549246140179</v>
      </c>
      <c r="F4" s="96">
        <f t="shared" si="3"/>
        <v>5230.9455731996204</v>
      </c>
      <c r="G4" s="96">
        <f t="shared" si="3"/>
        <v>5041.9767230921416</v>
      </c>
      <c r="H4" s="96">
        <f t="shared" si="3"/>
        <v>5143.6356910793265</v>
      </c>
      <c r="I4" s="96">
        <f t="shared" si="3"/>
        <v>4765.0637359609373</v>
      </c>
      <c r="J4" s="96">
        <f t="shared" si="3"/>
        <v>4799.9659685226243</v>
      </c>
      <c r="K4" s="96">
        <f t="shared" si="3"/>
        <v>4886.6970995983929</v>
      </c>
      <c r="L4" s="96">
        <f t="shared" si="3"/>
        <v>5603.7510487427489</v>
      </c>
      <c r="M4" s="96">
        <f t="shared" si="3"/>
        <v>5038.0273883929813</v>
      </c>
      <c r="N4" s="96">
        <f t="shared" si="3"/>
        <v>5238.4489518404989</v>
      </c>
      <c r="O4" s="96">
        <f t="shared" si="3"/>
        <v>5380.2867580384845</v>
      </c>
      <c r="P4" s="96">
        <f t="shared" si="3"/>
        <v>4685.127706801567</v>
      </c>
      <c r="Q4" s="96">
        <f t="shared" si="3"/>
        <v>4880.6575919486149</v>
      </c>
    </row>
    <row r="5" spans="1:17" ht="12" customHeight="1" x14ac:dyDescent="0.25">
      <c r="A5" s="87" t="s">
        <v>58</v>
      </c>
      <c r="B5" s="95">
        <v>858.27589317151524</v>
      </c>
      <c r="C5" s="95">
        <v>873.53369533001353</v>
      </c>
      <c r="D5" s="95">
        <v>787.37688819705261</v>
      </c>
      <c r="E5" s="95">
        <v>781.53543993936842</v>
      </c>
      <c r="F5" s="95">
        <v>768.39356735855847</v>
      </c>
      <c r="G5" s="95">
        <v>644.73072891114737</v>
      </c>
      <c r="H5" s="95">
        <v>747.92499780015339</v>
      </c>
      <c r="I5" s="95">
        <v>595.23115163850605</v>
      </c>
      <c r="J5" s="95">
        <v>598.92686610019814</v>
      </c>
      <c r="K5" s="95">
        <v>667.43764194570633</v>
      </c>
      <c r="L5" s="95">
        <v>892.79324221131162</v>
      </c>
      <c r="M5" s="95">
        <v>837.07277975483998</v>
      </c>
      <c r="N5" s="95">
        <v>884.20233907504826</v>
      </c>
      <c r="O5" s="95">
        <v>920.92445289422403</v>
      </c>
      <c r="P5" s="95">
        <v>773.31252186611925</v>
      </c>
      <c r="Q5" s="95">
        <v>772.86260791813265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>
        <v>1663.8263035996549</v>
      </c>
      <c r="C8" s="95">
        <v>1965.0962643193382</v>
      </c>
      <c r="D8" s="95">
        <v>1788.1539672332399</v>
      </c>
      <c r="E8" s="95">
        <v>1943.7831453031008</v>
      </c>
      <c r="F8" s="95">
        <v>1889.0311147514883</v>
      </c>
      <c r="G8" s="95">
        <v>1831.1511772256893</v>
      </c>
      <c r="H8" s="95">
        <v>1810.4686275937004</v>
      </c>
      <c r="I8" s="95">
        <v>1592.8993260191805</v>
      </c>
      <c r="J8" s="95">
        <v>1585.5177688461863</v>
      </c>
      <c r="K8" s="95">
        <v>1584.0013363368132</v>
      </c>
      <c r="L8" s="95">
        <v>1874.2400809726073</v>
      </c>
      <c r="M8" s="95">
        <v>1532.6906554782988</v>
      </c>
      <c r="N8" s="95">
        <v>1553.7967823877354</v>
      </c>
      <c r="O8" s="95">
        <v>1566.5389763459852</v>
      </c>
      <c r="P8" s="95">
        <v>1226.0007488579672</v>
      </c>
      <c r="Q8" s="95">
        <v>1351.0767850887164</v>
      </c>
    </row>
    <row r="9" spans="1:17" ht="12" customHeight="1" x14ac:dyDescent="0.25">
      <c r="A9" s="87" t="s">
        <v>55</v>
      </c>
      <c r="B9" s="95">
        <v>969.60960096640724</v>
      </c>
      <c r="C9" s="95">
        <v>1029.137147249101</v>
      </c>
      <c r="D9" s="95">
        <v>1052.7444806528288</v>
      </c>
      <c r="E9" s="95">
        <v>1077.7921691041513</v>
      </c>
      <c r="F9" s="95">
        <v>1107.7495209612493</v>
      </c>
      <c r="G9" s="95">
        <v>1136.9165003550099</v>
      </c>
      <c r="H9" s="95">
        <v>1185.0790320821218</v>
      </c>
      <c r="I9" s="95">
        <v>1226.0345881067926</v>
      </c>
      <c r="J9" s="95">
        <v>1290.0883318966494</v>
      </c>
      <c r="K9" s="95">
        <v>1373.8686030296435</v>
      </c>
      <c r="L9" s="95">
        <v>1428.2440068368001</v>
      </c>
      <c r="M9" s="95">
        <v>1458.8660443187778</v>
      </c>
      <c r="N9" s="95">
        <v>1522.1720250281221</v>
      </c>
      <c r="O9" s="95">
        <v>1583.7495800440295</v>
      </c>
      <c r="P9" s="95">
        <v>1601.8080346580111</v>
      </c>
      <c r="Q9" s="95">
        <v>1628.3808805295901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1094.6995409603853</v>
      </c>
      <c r="C11" s="95">
        <v>1221.2266635269793</v>
      </c>
      <c r="D11" s="95">
        <v>1143.6314102332583</v>
      </c>
      <c r="E11" s="95">
        <v>1134.1529050038228</v>
      </c>
      <c r="F11" s="95">
        <v>1060.0698497463954</v>
      </c>
      <c r="G11" s="95">
        <v>1034.9077336139248</v>
      </c>
      <c r="H11" s="95">
        <v>988.11617361769811</v>
      </c>
      <c r="I11" s="95">
        <v>1000.6501602637657</v>
      </c>
      <c r="J11" s="95">
        <v>999.97364356431547</v>
      </c>
      <c r="K11" s="95">
        <v>969.1635683452057</v>
      </c>
      <c r="L11" s="95">
        <v>1088.9487529212488</v>
      </c>
      <c r="M11" s="95">
        <v>964.09776183775512</v>
      </c>
      <c r="N11" s="95">
        <v>1018.2116571407919</v>
      </c>
      <c r="O11" s="95">
        <v>1042.4632420352934</v>
      </c>
      <c r="P11" s="95">
        <v>862.05003301691931</v>
      </c>
      <c r="Q11" s="95">
        <v>876.8659998186323</v>
      </c>
    </row>
    <row r="12" spans="1:17" ht="12" customHeight="1" x14ac:dyDescent="0.25">
      <c r="A12" s="87" t="s">
        <v>115</v>
      </c>
      <c r="B12" s="95">
        <v>4.59692121577688</v>
      </c>
      <c r="C12" s="95">
        <v>6.2688349151249989</v>
      </c>
      <c r="D12" s="95">
        <v>6.6648451507106454</v>
      </c>
      <c r="E12" s="95">
        <v>8.4464209184038399</v>
      </c>
      <c r="F12" s="95">
        <v>9.3636411080171591</v>
      </c>
      <c r="G12" s="95">
        <v>10.163861342500294</v>
      </c>
      <c r="H12" s="95">
        <v>11.56753256395195</v>
      </c>
      <c r="I12" s="95">
        <v>11.799234864349737</v>
      </c>
      <c r="J12" s="95">
        <v>12.132324382063366</v>
      </c>
      <c r="K12" s="95">
        <v>12.604122962638217</v>
      </c>
      <c r="L12" s="95">
        <v>14.701198077133014</v>
      </c>
      <c r="M12" s="95">
        <v>13.422996723094565</v>
      </c>
      <c r="N12" s="95">
        <v>15.000800939568354</v>
      </c>
      <c r="O12" s="95">
        <v>17.2221155657592</v>
      </c>
      <c r="P12" s="95">
        <v>17.518223938895773</v>
      </c>
      <c r="Q12" s="95">
        <v>26.074378607064983</v>
      </c>
    </row>
    <row r="13" spans="1:17" ht="12" customHeight="1" x14ac:dyDescent="0.25">
      <c r="A13" s="51" t="s">
        <v>114</v>
      </c>
      <c r="B13" s="22">
        <v>355.56874683529128</v>
      </c>
      <c r="C13" s="22">
        <v>395.0775188145538</v>
      </c>
      <c r="D13" s="22">
        <v>355.52019516624051</v>
      </c>
      <c r="E13" s="22">
        <v>372.15012045774819</v>
      </c>
      <c r="F13" s="22">
        <v>356.46830666935267</v>
      </c>
      <c r="G13" s="22">
        <v>343.1692799554715</v>
      </c>
      <c r="H13" s="22">
        <v>351.86280932964553</v>
      </c>
      <c r="I13" s="22">
        <v>303.04189738520506</v>
      </c>
      <c r="J13" s="22">
        <v>276.4342072000639</v>
      </c>
      <c r="K13" s="22">
        <v>243.32892172289959</v>
      </c>
      <c r="L13" s="22">
        <v>257.11486747528437</v>
      </c>
      <c r="M13" s="22">
        <v>196.35663749901329</v>
      </c>
      <c r="N13" s="22">
        <v>201.16661123388027</v>
      </c>
      <c r="O13" s="22">
        <v>203.97507818257333</v>
      </c>
      <c r="P13" s="22">
        <v>168.49558280543451</v>
      </c>
      <c r="Q13" s="22">
        <v>179.62803333375524</v>
      </c>
    </row>
    <row r="14" spans="1:17" ht="12" customHeight="1" x14ac:dyDescent="0.25">
      <c r="A14" s="99" t="s">
        <v>117</v>
      </c>
      <c r="B14" s="98">
        <v>35.63545787133291</v>
      </c>
      <c r="C14" s="98">
        <v>38.04254265461887</v>
      </c>
      <c r="D14" s="98">
        <v>27.847851879715567</v>
      </c>
      <c r="E14" s="98">
        <v>38.894723887423453</v>
      </c>
      <c r="F14" s="98">
        <v>39.869572604559018</v>
      </c>
      <c r="G14" s="98">
        <v>40.937441688399332</v>
      </c>
      <c r="H14" s="98">
        <v>48.616518092055145</v>
      </c>
      <c r="I14" s="98">
        <v>35.407377683137383</v>
      </c>
      <c r="J14" s="98">
        <v>36.892826533147634</v>
      </c>
      <c r="K14" s="98">
        <v>36.292905255485977</v>
      </c>
      <c r="L14" s="98">
        <v>47.708900248363463</v>
      </c>
      <c r="M14" s="98">
        <v>35.520512781201383</v>
      </c>
      <c r="N14" s="98">
        <v>43.898736035353394</v>
      </c>
      <c r="O14" s="98">
        <v>45.413312970619714</v>
      </c>
      <c r="P14" s="98">
        <v>35.942561658219375</v>
      </c>
      <c r="Q14" s="98">
        <v>45.768906652722336</v>
      </c>
    </row>
    <row r="15" spans="1:17" ht="12.95" customHeight="1" x14ac:dyDescent="0.25">
      <c r="A15" s="89" t="s">
        <v>112</v>
      </c>
      <c r="B15" s="96">
        <f t="shared" ref="B15:Q15" si="4">B16</f>
        <v>0.18857736705090405</v>
      </c>
      <c r="C15" s="96">
        <f t="shared" si="4"/>
        <v>0.26999969650340971</v>
      </c>
      <c r="D15" s="96">
        <f t="shared" si="4"/>
        <v>0.31303944944040857</v>
      </c>
      <c r="E15" s="96">
        <f t="shared" si="4"/>
        <v>0.50051914593428759</v>
      </c>
      <c r="F15" s="96">
        <f t="shared" si="4"/>
        <v>0.62889371382437653</v>
      </c>
      <c r="G15" s="96">
        <f t="shared" si="4"/>
        <v>0.78092258222344735</v>
      </c>
      <c r="H15" s="96">
        <f t="shared" si="4"/>
        <v>1.0290276885613621</v>
      </c>
      <c r="I15" s="96">
        <f t="shared" si="4"/>
        <v>1.3329225290810507</v>
      </c>
      <c r="J15" s="96">
        <f t="shared" si="4"/>
        <v>1.393645077030907</v>
      </c>
      <c r="K15" s="96">
        <f t="shared" si="4"/>
        <v>1.6148668355780416</v>
      </c>
      <c r="L15" s="96">
        <f t="shared" si="4"/>
        <v>1.9389354694165379</v>
      </c>
      <c r="M15" s="96">
        <f t="shared" si="4"/>
        <v>2.3730683128202141</v>
      </c>
      <c r="N15" s="96">
        <f t="shared" si="4"/>
        <v>2.9082891733905498</v>
      </c>
      <c r="O15" s="96">
        <f t="shared" si="4"/>
        <v>2.9272433483875595</v>
      </c>
      <c r="P15" s="96">
        <f t="shared" si="4"/>
        <v>4.1072217318340085</v>
      </c>
      <c r="Q15" s="96">
        <f t="shared" si="4"/>
        <v>4.2933648261204187</v>
      </c>
    </row>
    <row r="16" spans="1:17" ht="12" customHeight="1" x14ac:dyDescent="0.25">
      <c r="A16" s="87" t="s">
        <v>111</v>
      </c>
      <c r="B16" s="97">
        <v>0.18857736705090405</v>
      </c>
      <c r="C16" s="97">
        <v>0.26999969650340971</v>
      </c>
      <c r="D16" s="97">
        <v>0.31303944944040857</v>
      </c>
      <c r="E16" s="97">
        <v>0.50051914593428759</v>
      </c>
      <c r="F16" s="97">
        <v>0.62889371382437653</v>
      </c>
      <c r="G16" s="97">
        <v>0.78092258222344735</v>
      </c>
      <c r="H16" s="97">
        <v>1.0290276885613621</v>
      </c>
      <c r="I16" s="97">
        <v>1.3329225290810507</v>
      </c>
      <c r="J16" s="97">
        <v>1.393645077030907</v>
      </c>
      <c r="K16" s="97">
        <v>1.6148668355780416</v>
      </c>
      <c r="L16" s="97">
        <v>1.9389354694165379</v>
      </c>
      <c r="M16" s="97">
        <v>2.3730683128202141</v>
      </c>
      <c r="N16" s="97">
        <v>2.9082891733905498</v>
      </c>
      <c r="O16" s="97">
        <v>2.9272433483875595</v>
      </c>
      <c r="P16" s="97">
        <v>4.1072217318340085</v>
      </c>
      <c r="Q16" s="97">
        <v>4.2933648261204187</v>
      </c>
    </row>
    <row r="17" spans="1:17" ht="12.95" customHeight="1" x14ac:dyDescent="0.25">
      <c r="A17" s="89" t="s">
        <v>63</v>
      </c>
      <c r="B17" s="96">
        <f t="shared" ref="B17" si="5">SUM(B18:B26)</f>
        <v>659.60379907263996</v>
      </c>
      <c r="C17" s="96">
        <f t="shared" ref="C17:Q17" si="6">SUM(C18:C26)</f>
        <v>676.23274526258706</v>
      </c>
      <c r="D17" s="96">
        <f t="shared" si="6"/>
        <v>742.31479143666672</v>
      </c>
      <c r="E17" s="96">
        <f t="shared" si="6"/>
        <v>740.53401782198364</v>
      </c>
      <c r="F17" s="96">
        <f t="shared" si="6"/>
        <v>749.6321797876368</v>
      </c>
      <c r="G17" s="96">
        <f t="shared" si="6"/>
        <v>758.13711944616148</v>
      </c>
      <c r="H17" s="96">
        <f t="shared" si="6"/>
        <v>758.21050242234628</v>
      </c>
      <c r="I17" s="96">
        <f t="shared" si="6"/>
        <v>750.16518497976904</v>
      </c>
      <c r="J17" s="96">
        <f t="shared" si="6"/>
        <v>786.06164728187446</v>
      </c>
      <c r="K17" s="96">
        <f t="shared" si="6"/>
        <v>817.28535770221174</v>
      </c>
      <c r="L17" s="96">
        <f t="shared" si="6"/>
        <v>858.46749419363198</v>
      </c>
      <c r="M17" s="96">
        <f t="shared" si="6"/>
        <v>852.96651641719109</v>
      </c>
      <c r="N17" s="96">
        <f t="shared" si="6"/>
        <v>878.59138697025207</v>
      </c>
      <c r="O17" s="96">
        <f t="shared" si="6"/>
        <v>884.62651498241325</v>
      </c>
      <c r="P17" s="96">
        <f t="shared" si="6"/>
        <v>874.64658124118739</v>
      </c>
      <c r="Q17" s="96">
        <f t="shared" si="6"/>
        <v>885.77975928458454</v>
      </c>
    </row>
    <row r="18" spans="1:17" ht="12" customHeight="1" x14ac:dyDescent="0.25">
      <c r="A18" s="87" t="s">
        <v>58</v>
      </c>
      <c r="B18" s="95">
        <v>37.164236699846249</v>
      </c>
      <c r="C18" s="95">
        <v>35.743974669986386</v>
      </c>
      <c r="D18" s="95">
        <v>41.000471802947466</v>
      </c>
      <c r="E18" s="95">
        <v>39.536890060631542</v>
      </c>
      <c r="F18" s="95">
        <v>41.848072641441021</v>
      </c>
      <c r="G18" s="95">
        <v>37.311708573632131</v>
      </c>
      <c r="H18" s="95">
        <v>43.107662199846409</v>
      </c>
      <c r="I18" s="95">
        <v>37.282458361494093</v>
      </c>
      <c r="J18" s="95">
        <v>39.764863899801909</v>
      </c>
      <c r="K18" s="95">
        <v>45.489708054293565</v>
      </c>
      <c r="L18" s="95">
        <v>55.103519805984305</v>
      </c>
      <c r="M18" s="95">
        <v>58.453026893586141</v>
      </c>
      <c r="N18" s="95">
        <v>63.161976531923159</v>
      </c>
      <c r="O18" s="95">
        <v>68.428049695489804</v>
      </c>
      <c r="P18" s="95">
        <v>66.823037338345415</v>
      </c>
      <c r="Q18" s="95">
        <v>65.89248941654823</v>
      </c>
    </row>
    <row r="19" spans="1:17" s="28" customFormat="1" ht="12" customHeight="1" x14ac:dyDescent="0.25">
      <c r="A19" s="87" t="s">
        <v>84</v>
      </c>
      <c r="B19" s="95">
        <v>30.519205439205585</v>
      </c>
      <c r="C19" s="95">
        <v>30.930961916629499</v>
      </c>
      <c r="D19" s="95">
        <v>33.962502011429294</v>
      </c>
      <c r="E19" s="95">
        <v>31.703783557108348</v>
      </c>
      <c r="F19" s="95">
        <v>31.261100631341392</v>
      </c>
      <c r="G19" s="95">
        <v>23.800158360097992</v>
      </c>
      <c r="H19" s="95">
        <v>22.426321641688251</v>
      </c>
      <c r="I19" s="95">
        <v>18.336174577519628</v>
      </c>
      <c r="J19" s="95">
        <v>11.055781257816935</v>
      </c>
      <c r="K19" s="95">
        <v>3.4986419205989914</v>
      </c>
      <c r="L19" s="95">
        <v>16.318184548237955</v>
      </c>
      <c r="M19" s="95">
        <v>17.787467137311374</v>
      </c>
      <c r="N19" s="95">
        <v>18.745591457802544</v>
      </c>
      <c r="O19" s="95">
        <v>18.630624790107341</v>
      </c>
      <c r="P19" s="95">
        <v>18.293961658189513</v>
      </c>
      <c r="Q19" s="95">
        <v>18.717825795504385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>
        <v>225.37327268225451</v>
      </c>
      <c r="C21" s="95">
        <v>242.77454363442348</v>
      </c>
      <c r="D21" s="95">
        <v>266.68991354861612</v>
      </c>
      <c r="E21" s="95">
        <v>277.00529730475694</v>
      </c>
      <c r="F21" s="95">
        <v>280.75864928192755</v>
      </c>
      <c r="G21" s="95">
        <v>293.8242996028348</v>
      </c>
      <c r="H21" s="95">
        <v>284.64350083713566</v>
      </c>
      <c r="I21" s="95">
        <v>269.68732461018396</v>
      </c>
      <c r="J21" s="95">
        <v>281.72376937593231</v>
      </c>
      <c r="K21" s="95">
        <v>290.7708991656923</v>
      </c>
      <c r="L21" s="95">
        <v>309.8537653842323</v>
      </c>
      <c r="M21" s="95">
        <v>284.87582193135052</v>
      </c>
      <c r="N21" s="95">
        <v>283.95120584784689</v>
      </c>
      <c r="O21" s="95">
        <v>280.61578915832723</v>
      </c>
      <c r="P21" s="95">
        <v>253.08120043610296</v>
      </c>
      <c r="Q21" s="95">
        <v>266.24420017368237</v>
      </c>
    </row>
    <row r="22" spans="1:17" ht="12" customHeight="1" x14ac:dyDescent="0.25">
      <c r="A22" s="87" t="s">
        <v>55</v>
      </c>
      <c r="B22" s="95">
        <v>30.772316783199212</v>
      </c>
      <c r="C22" s="95">
        <v>31.167382750899083</v>
      </c>
      <c r="D22" s="95">
        <v>38.73675934717118</v>
      </c>
      <c r="E22" s="95">
        <v>43.783990895848312</v>
      </c>
      <c r="F22" s="95">
        <v>48.069549038750324</v>
      </c>
      <c r="G22" s="95">
        <v>52.750431952846938</v>
      </c>
      <c r="H22" s="95">
        <v>56.403057917878208</v>
      </c>
      <c r="I22" s="95">
        <v>65.848231893207526</v>
      </c>
      <c r="J22" s="95">
        <v>73.628898103350622</v>
      </c>
      <c r="K22" s="95">
        <v>80.944146970355732</v>
      </c>
      <c r="L22" s="95">
        <v>80.808565675740084</v>
      </c>
      <c r="M22" s="95">
        <v>95.587869857431627</v>
      </c>
      <c r="N22" s="95">
        <v>98.564857651475663</v>
      </c>
      <c r="O22" s="95">
        <v>102.98006732241701</v>
      </c>
      <c r="P22" s="95">
        <v>124.56956039511334</v>
      </c>
      <c r="Q22" s="95">
        <v>124.69903093693328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118.66103311750224</v>
      </c>
      <c r="C24" s="95">
        <v>121.77894647302064</v>
      </c>
      <c r="D24" s="95">
        <v>138.1552797667417</v>
      </c>
      <c r="E24" s="95">
        <v>131.02247499617761</v>
      </c>
      <c r="F24" s="95">
        <v>127.81435025360467</v>
      </c>
      <c r="G24" s="95">
        <v>132.83481287489406</v>
      </c>
      <c r="H24" s="95">
        <v>124.82867638230172</v>
      </c>
      <c r="I24" s="95">
        <v>136.98455973623433</v>
      </c>
      <c r="J24" s="95">
        <v>145.81597643568472</v>
      </c>
      <c r="K24" s="95">
        <v>145.28227165479424</v>
      </c>
      <c r="L24" s="95">
        <v>148.10894151731284</v>
      </c>
      <c r="M24" s="95">
        <v>146.1261398042935</v>
      </c>
      <c r="N24" s="95">
        <v>151.7936830002368</v>
      </c>
      <c r="O24" s="95">
        <v>151.76546442727729</v>
      </c>
      <c r="P24" s="95">
        <v>143.99344498100959</v>
      </c>
      <c r="Q24" s="95">
        <v>139.30314962420718</v>
      </c>
    </row>
    <row r="25" spans="1:17" ht="12" customHeight="1" x14ac:dyDescent="0.25">
      <c r="A25" s="51" t="s">
        <v>60</v>
      </c>
      <c r="B25" s="22">
        <v>217.11373435063211</v>
      </c>
      <c r="C25" s="22">
        <v>213.83693581762799</v>
      </c>
      <c r="D25" s="22">
        <v>223.76986495976098</v>
      </c>
      <c r="E25" s="22">
        <v>216.15940100746093</v>
      </c>
      <c r="F25" s="22">
        <v>218.35584794057186</v>
      </c>
      <c r="G25" s="22">
        <v>215.75270846388301</v>
      </c>
      <c r="H25" s="22">
        <v>224.42591344349597</v>
      </c>
      <c r="I25" s="22">
        <v>219.12766580112947</v>
      </c>
      <c r="J25" s="22">
        <v>230.37019820928802</v>
      </c>
      <c r="K25" s="22">
        <v>246.32194993647687</v>
      </c>
      <c r="L25" s="22">
        <v>241.44351331000908</v>
      </c>
      <c r="M25" s="22">
        <v>241.65715493993801</v>
      </c>
      <c r="N25" s="22">
        <v>251.84098676714225</v>
      </c>
      <c r="O25" s="22">
        <v>250.31200218548875</v>
      </c>
      <c r="P25" s="22">
        <v>255.01157218224853</v>
      </c>
      <c r="Q25" s="22">
        <v>257.09388592297717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1.3221799999999999</v>
      </c>
      <c r="F26" s="18">
        <v>1.52461</v>
      </c>
      <c r="G26" s="18">
        <v>1.8629996179725148</v>
      </c>
      <c r="H26" s="18">
        <v>2.3753699999999998</v>
      </c>
      <c r="I26" s="18">
        <v>2.8987699999999998</v>
      </c>
      <c r="J26" s="18">
        <v>3.7021599999999988</v>
      </c>
      <c r="K26" s="18">
        <v>4.9777399999999998</v>
      </c>
      <c r="L26" s="18">
        <v>6.8310039521155064</v>
      </c>
      <c r="M26" s="18">
        <v>8.4790358532799814</v>
      </c>
      <c r="N26" s="18">
        <v>10.533085713824775</v>
      </c>
      <c r="O26" s="18">
        <v>11.89451740330583</v>
      </c>
      <c r="P26" s="18">
        <v>12.873804250178065</v>
      </c>
      <c r="Q26" s="18">
        <v>13.829177414731928</v>
      </c>
    </row>
    <row r="27" spans="1:17" ht="12.95" customHeight="1" x14ac:dyDescent="0.25">
      <c r="A27" s="89" t="s">
        <v>62</v>
      </c>
      <c r="B27" s="96">
        <f t="shared" ref="B27" si="7">SUM(B28:B32)</f>
        <v>400.94228382928395</v>
      </c>
      <c r="C27" s="96">
        <f t="shared" ref="C27:Q27" si="8">SUM(C28:C32)</f>
        <v>406.44853416851726</v>
      </c>
      <c r="D27" s="96">
        <f t="shared" si="8"/>
        <v>410.9951251027677</v>
      </c>
      <c r="E27" s="96">
        <f t="shared" si="8"/>
        <v>412.40136836106944</v>
      </c>
      <c r="F27" s="96">
        <f t="shared" si="8"/>
        <v>413.4603463370666</v>
      </c>
      <c r="G27" s="96">
        <f t="shared" si="8"/>
        <v>414.64751948909884</v>
      </c>
      <c r="H27" s="96">
        <f t="shared" si="8"/>
        <v>413.23699241588037</v>
      </c>
      <c r="I27" s="96">
        <f t="shared" si="8"/>
        <v>406.9323545642311</v>
      </c>
      <c r="J27" s="96">
        <f t="shared" si="8"/>
        <v>420.12557723447304</v>
      </c>
      <c r="K27" s="96">
        <f t="shared" si="8"/>
        <v>427.21914127213995</v>
      </c>
      <c r="L27" s="96">
        <f t="shared" si="8"/>
        <v>449.97692030689745</v>
      </c>
      <c r="M27" s="96">
        <f t="shared" si="8"/>
        <v>441.94979526712268</v>
      </c>
      <c r="N27" s="96">
        <f t="shared" si="8"/>
        <v>457.65634513887949</v>
      </c>
      <c r="O27" s="96">
        <f t="shared" si="8"/>
        <v>459.95630904750465</v>
      </c>
      <c r="P27" s="96">
        <f t="shared" si="8"/>
        <v>450.26052158350865</v>
      </c>
      <c r="Q27" s="96">
        <f t="shared" si="8"/>
        <v>457.46594039506692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45.290854979334874</v>
      </c>
      <c r="C29" s="95">
        <v>55.873648083370483</v>
      </c>
      <c r="D29" s="95">
        <v>34.803357988570717</v>
      </c>
      <c r="E29" s="95">
        <v>29.751946442891647</v>
      </c>
      <c r="F29" s="95">
        <v>31.218109368658588</v>
      </c>
      <c r="G29" s="95">
        <v>14.31689769144657</v>
      </c>
      <c r="H29" s="95">
        <v>16.888618358311753</v>
      </c>
      <c r="I29" s="95">
        <v>8.9929054224803764</v>
      </c>
      <c r="J29" s="95">
        <v>8.8435387421830622</v>
      </c>
      <c r="K29" s="95">
        <v>2.8010380794010072</v>
      </c>
      <c r="L29" s="95">
        <v>9.8590544091524173</v>
      </c>
      <c r="M29" s="95">
        <v>16.748335578686596</v>
      </c>
      <c r="N29" s="95">
        <v>33.564611249962027</v>
      </c>
      <c r="O29" s="95">
        <v>26.363683963750088</v>
      </c>
      <c r="P29" s="95">
        <v>36.114084372246396</v>
      </c>
      <c r="Q29" s="95">
        <v>32.547681175593574</v>
      </c>
    </row>
    <row r="30" spans="1:17" ht="12" customHeight="1" x14ac:dyDescent="0.25">
      <c r="A30" s="87" t="s">
        <v>109</v>
      </c>
      <c r="B30" s="95">
        <v>160.12552017385866</v>
      </c>
      <c r="C30" s="95">
        <v>169.13751204623844</v>
      </c>
      <c r="D30" s="95">
        <v>174.66603921814428</v>
      </c>
      <c r="E30" s="95">
        <v>181.15856739214075</v>
      </c>
      <c r="F30" s="95">
        <v>181.29049596658334</v>
      </c>
      <c r="G30" s="95">
        <v>185.5925861277602</v>
      </c>
      <c r="H30" s="95">
        <v>180.35227156916338</v>
      </c>
      <c r="I30" s="95">
        <v>173.52106937063621</v>
      </c>
      <c r="J30" s="95">
        <v>180.16756177788128</v>
      </c>
      <c r="K30" s="95">
        <v>184.46381449749481</v>
      </c>
      <c r="L30" s="95">
        <v>198.25966831930367</v>
      </c>
      <c r="M30" s="95">
        <v>184.84048274758504</v>
      </c>
      <c r="N30" s="95">
        <v>185.57083944592387</v>
      </c>
      <c r="O30" s="95">
        <v>182.77738762731695</v>
      </c>
      <c r="P30" s="95">
        <v>165.91762251213336</v>
      </c>
      <c r="Q30" s="95">
        <v>172.08245725128637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195.52590867609038</v>
      </c>
      <c r="C32" s="18">
        <v>181.43737403890833</v>
      </c>
      <c r="D32" s="18">
        <v>201.52572789605273</v>
      </c>
      <c r="E32" s="18">
        <v>201.49085452603705</v>
      </c>
      <c r="F32" s="18">
        <v>200.95174100182467</v>
      </c>
      <c r="G32" s="18">
        <v>214.73803566989204</v>
      </c>
      <c r="H32" s="18">
        <v>215.99610248840523</v>
      </c>
      <c r="I32" s="18">
        <v>224.41837977111453</v>
      </c>
      <c r="J32" s="18">
        <v>231.11447671440871</v>
      </c>
      <c r="K32" s="18">
        <v>239.95428869524417</v>
      </c>
      <c r="L32" s="18">
        <v>241.85819757844138</v>
      </c>
      <c r="M32" s="18">
        <v>240.36097694085103</v>
      </c>
      <c r="N32" s="18">
        <v>238.52089444299358</v>
      </c>
      <c r="O32" s="18">
        <v>250.81523745643761</v>
      </c>
      <c r="P32" s="18">
        <v>248.22881469912886</v>
      </c>
      <c r="Q32" s="18">
        <v>252.83580196818696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>
        <f t="shared" ref="B3:Q3" si="0">SUM(B4,B15,B17,B27)</f>
        <v>3408.118271057223</v>
      </c>
      <c r="C3" s="100">
        <f t="shared" si="0"/>
        <v>3765.6552969050254</v>
      </c>
      <c r="D3" s="100">
        <f t="shared" si="0"/>
        <v>3619.7261925644279</v>
      </c>
      <c r="E3" s="100">
        <f t="shared" si="0"/>
        <v>3766.4712709013465</v>
      </c>
      <c r="F3" s="100">
        <f t="shared" si="0"/>
        <v>3717.1915605297677</v>
      </c>
      <c r="G3" s="100">
        <f t="shared" si="0"/>
        <v>3659.7771253979377</v>
      </c>
      <c r="H3" s="100">
        <f t="shared" si="0"/>
        <v>3729.7291179257841</v>
      </c>
      <c r="I3" s="100">
        <f t="shared" si="0"/>
        <v>3538.8301240349997</v>
      </c>
      <c r="J3" s="100">
        <f t="shared" si="0"/>
        <v>3613.318876662117</v>
      </c>
      <c r="K3" s="100">
        <f t="shared" si="0"/>
        <v>3693.5784131534065</v>
      </c>
      <c r="L3" s="100">
        <f t="shared" si="0"/>
        <v>4182.5078961143017</v>
      </c>
      <c r="M3" s="100">
        <f t="shared" si="0"/>
        <v>3831.9517678564293</v>
      </c>
      <c r="N3" s="100">
        <f t="shared" si="0"/>
        <v>4015.6620615493962</v>
      </c>
      <c r="O3" s="100">
        <f t="shared" si="0"/>
        <v>4139.33337147569</v>
      </c>
      <c r="P3" s="100">
        <f t="shared" si="0"/>
        <v>3708.6654135583112</v>
      </c>
      <c r="Q3" s="100">
        <f t="shared" si="0"/>
        <v>3898.7538219794869</v>
      </c>
    </row>
    <row r="4" spans="1:17" ht="12.95" customHeight="1" x14ac:dyDescent="0.25">
      <c r="A4" s="89" t="s">
        <v>65</v>
      </c>
      <c r="B4" s="96">
        <f t="shared" ref="B4:Q4" si="1">SUM(B5:B14)</f>
        <v>2794.4861517242248</v>
      </c>
      <c r="C4" s="96">
        <f t="shared" si="1"/>
        <v>3139.0103962648386</v>
      </c>
      <c r="D4" s="96">
        <f t="shared" si="1"/>
        <v>2938.2963268302478</v>
      </c>
      <c r="E4" s="96">
        <f t="shared" si="1"/>
        <v>3079.1417872202878</v>
      </c>
      <c r="F4" s="96">
        <f t="shared" si="1"/>
        <v>3017.6850334579362</v>
      </c>
      <c r="G4" s="96">
        <f t="shared" si="1"/>
        <v>2938.8945828514024</v>
      </c>
      <c r="H4" s="96">
        <f t="shared" si="1"/>
        <v>3002.4200152462026</v>
      </c>
      <c r="I4" s="96">
        <f t="shared" si="1"/>
        <v>2804.6051344341859</v>
      </c>
      <c r="J4" s="96">
        <f t="shared" si="1"/>
        <v>2839.8686127667015</v>
      </c>
      <c r="K4" s="96">
        <f t="shared" si="1"/>
        <v>2890.5441394220829</v>
      </c>
      <c r="L4" s="96">
        <f t="shared" si="1"/>
        <v>3340.6315233291684</v>
      </c>
      <c r="M4" s="96">
        <f t="shared" si="1"/>
        <v>2994.0377864816874</v>
      </c>
      <c r="N4" s="96">
        <f t="shared" si="1"/>
        <v>3147.6648588885723</v>
      </c>
      <c r="O4" s="96">
        <f t="shared" si="1"/>
        <v>3258.831068043773</v>
      </c>
      <c r="P4" s="96">
        <f t="shared" si="1"/>
        <v>2834.7138966427333</v>
      </c>
      <c r="Q4" s="96">
        <f t="shared" si="1"/>
        <v>3008.3765168816099</v>
      </c>
    </row>
    <row r="5" spans="1:17" ht="12" customHeight="1" x14ac:dyDescent="0.25">
      <c r="A5" s="87" t="s">
        <v>58</v>
      </c>
      <c r="B5" s="95">
        <v>391.68143990518769</v>
      </c>
      <c r="C5" s="95">
        <v>398.64446655754523</v>
      </c>
      <c r="D5" s="95">
        <v>360.00935378202149</v>
      </c>
      <c r="E5" s="95">
        <v>358.31210047085159</v>
      </c>
      <c r="F5" s="95">
        <v>353.81589780575177</v>
      </c>
      <c r="G5" s="95">
        <v>297.23856453037928</v>
      </c>
      <c r="H5" s="95">
        <v>346.67580559767953</v>
      </c>
      <c r="I5" s="95">
        <v>276.43824264390298</v>
      </c>
      <c r="J5" s="95">
        <v>280.2978350230498</v>
      </c>
      <c r="K5" s="95">
        <v>316.24300184512339</v>
      </c>
      <c r="L5" s="95">
        <v>428.7631323943707</v>
      </c>
      <c r="M5" s="95">
        <v>405.07618492956311</v>
      </c>
      <c r="N5" s="95">
        <v>430.79019529304293</v>
      </c>
      <c r="O5" s="95">
        <v>451.19162178259955</v>
      </c>
      <c r="P5" s="95">
        <v>380.61657604269351</v>
      </c>
      <c r="Q5" s="95">
        <v>382.14611363546749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>
        <v>934.52450613667656</v>
      </c>
      <c r="C8" s="95">
        <v>1119.3788253849032</v>
      </c>
      <c r="D8" s="95">
        <v>1026.4891020444759</v>
      </c>
      <c r="E8" s="95">
        <v>1132.9718161018366</v>
      </c>
      <c r="F8" s="95">
        <v>1112.3492909518002</v>
      </c>
      <c r="G8" s="95">
        <v>1089.1415765006279</v>
      </c>
      <c r="H8" s="95">
        <v>1088.8078769246847</v>
      </c>
      <c r="I8" s="95">
        <v>963.37113908532592</v>
      </c>
      <c r="J8" s="95">
        <v>969.59703150959274</v>
      </c>
      <c r="K8" s="95">
        <v>979.28782454213263</v>
      </c>
      <c r="L8" s="95">
        <v>1170.0170628938731</v>
      </c>
      <c r="M8" s="95">
        <v>966.79740157869207</v>
      </c>
      <c r="N8" s="95">
        <v>990.78988357450419</v>
      </c>
      <c r="O8" s="95">
        <v>1010.3688380392178</v>
      </c>
      <c r="P8" s="95">
        <v>798.21164255541407</v>
      </c>
      <c r="Q8" s="95">
        <v>891.97687085238556</v>
      </c>
    </row>
    <row r="9" spans="1:17" ht="12" customHeight="1" x14ac:dyDescent="0.25">
      <c r="A9" s="87" t="s">
        <v>55</v>
      </c>
      <c r="B9" s="95">
        <v>422.06692305218451</v>
      </c>
      <c r="C9" s="95">
        <v>452.37313744791487</v>
      </c>
      <c r="D9" s="95">
        <v>470.86948023262244</v>
      </c>
      <c r="E9" s="95">
        <v>486.76399853322596</v>
      </c>
      <c r="F9" s="95">
        <v>508.12033745598006</v>
      </c>
      <c r="G9" s="95">
        <v>529.65247597789335</v>
      </c>
      <c r="H9" s="95">
        <v>558.36229990638378</v>
      </c>
      <c r="I9" s="95">
        <v>587.29244303615587</v>
      </c>
      <c r="J9" s="95">
        <v>625.3032582871806</v>
      </c>
      <c r="K9" s="95">
        <v>670.9471604148099</v>
      </c>
      <c r="L9" s="95">
        <v>702.75220759104036</v>
      </c>
      <c r="M9" s="95">
        <v>725.00449237863631</v>
      </c>
      <c r="N9" s="95">
        <v>766.56773586191719</v>
      </c>
      <c r="O9" s="95">
        <v>803.36914826595466</v>
      </c>
      <c r="P9" s="95">
        <v>821.107225244554</v>
      </c>
      <c r="Q9" s="95">
        <v>839.79888581614352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768.57748437348846</v>
      </c>
      <c r="C11" s="95">
        <v>858.88257621098819</v>
      </c>
      <c r="D11" s="95">
        <v>806.01953540088562</v>
      </c>
      <c r="E11" s="95">
        <v>800.2889677371686</v>
      </c>
      <c r="F11" s="95">
        <v>749.46782360478778</v>
      </c>
      <c r="G11" s="95">
        <v>733.90694988260759</v>
      </c>
      <c r="H11" s="95">
        <v>701.93997453369639</v>
      </c>
      <c r="I11" s="95">
        <v>716.01666063895186</v>
      </c>
      <c r="J11" s="95">
        <v>718.62132379853699</v>
      </c>
      <c r="K11" s="95">
        <v>699.4459357036435</v>
      </c>
      <c r="L11" s="95">
        <v>788.69379694090344</v>
      </c>
      <c r="M11" s="95">
        <v>701.54412969910481</v>
      </c>
      <c r="N11" s="95">
        <v>744.58338874182209</v>
      </c>
      <c r="O11" s="95">
        <v>766.20393517254354</v>
      </c>
      <c r="P11" s="95">
        <v>636.4142301760362</v>
      </c>
      <c r="Q11" s="95">
        <v>650.53980869592851</v>
      </c>
    </row>
    <row r="12" spans="1:17" ht="12" customHeight="1" x14ac:dyDescent="0.25">
      <c r="A12" s="87" t="s">
        <v>115</v>
      </c>
      <c r="B12" s="95">
        <v>4.8411778917692549</v>
      </c>
      <c r="C12" s="95">
        <v>6.7398197336001111</v>
      </c>
      <c r="D12" s="95">
        <v>7.3105419512332421</v>
      </c>
      <c r="E12" s="95">
        <v>9.5769427391146049</v>
      </c>
      <c r="F12" s="95">
        <v>10.931396829685379</v>
      </c>
      <c r="G12" s="95">
        <v>12.265201502470841</v>
      </c>
      <c r="H12" s="95">
        <v>14.517588036403177</v>
      </c>
      <c r="I12" s="95">
        <v>15.429165590907354</v>
      </c>
      <c r="J12" s="95">
        <v>16.296972875516261</v>
      </c>
      <c r="K12" s="95">
        <v>17.529927710023944</v>
      </c>
      <c r="L12" s="95">
        <v>21.219542922509095</v>
      </c>
      <c r="M12" s="95">
        <v>20.509104091844826</v>
      </c>
      <c r="N12" s="95">
        <v>25.923082816280267</v>
      </c>
      <c r="O12" s="95">
        <v>32.941656365809223</v>
      </c>
      <c r="P12" s="95">
        <v>37.195055098948167</v>
      </c>
      <c r="Q12" s="95">
        <v>63.111469135027285</v>
      </c>
    </row>
    <row r="13" spans="1:17" ht="12" customHeight="1" x14ac:dyDescent="0.25">
      <c r="A13" s="51" t="s">
        <v>114</v>
      </c>
      <c r="B13" s="22">
        <v>237.15916249358486</v>
      </c>
      <c r="C13" s="22">
        <v>264.94902827526812</v>
      </c>
      <c r="D13" s="22">
        <v>239.75046153929412</v>
      </c>
      <c r="E13" s="22">
        <v>252.33323775066688</v>
      </c>
      <c r="F13" s="22">
        <v>243.1307142053721</v>
      </c>
      <c r="G13" s="22">
        <v>235.75237276902411</v>
      </c>
      <c r="H13" s="22">
        <v>243.49995215530009</v>
      </c>
      <c r="I13" s="22">
        <v>210.65010575580459</v>
      </c>
      <c r="J13" s="22">
        <v>192.85936473967763</v>
      </c>
      <c r="K13" s="22">
        <v>170.79738395086341</v>
      </c>
      <c r="L13" s="22">
        <v>181.47688033810837</v>
      </c>
      <c r="M13" s="22">
        <v>139.58596102264485</v>
      </c>
      <c r="N13" s="22">
        <v>145.11183656565225</v>
      </c>
      <c r="O13" s="22">
        <v>149.34255544702876</v>
      </c>
      <c r="P13" s="22">
        <v>125.2266058668685</v>
      </c>
      <c r="Q13" s="22">
        <v>135.03446209393553</v>
      </c>
    </row>
    <row r="14" spans="1:17" ht="12" customHeight="1" x14ac:dyDescent="0.25">
      <c r="A14" s="99" t="s">
        <v>117</v>
      </c>
      <c r="B14" s="98">
        <v>35.63545787133291</v>
      </c>
      <c r="C14" s="98">
        <v>38.04254265461887</v>
      </c>
      <c r="D14" s="98">
        <v>27.847851879715567</v>
      </c>
      <c r="E14" s="98">
        <v>38.894723887423446</v>
      </c>
      <c r="F14" s="98">
        <v>39.869572604559018</v>
      </c>
      <c r="G14" s="98">
        <v>40.937441688399332</v>
      </c>
      <c r="H14" s="98">
        <v>48.616518092055159</v>
      </c>
      <c r="I14" s="98">
        <v>35.407377683137383</v>
      </c>
      <c r="J14" s="98">
        <v>36.892826533147634</v>
      </c>
      <c r="K14" s="98">
        <v>36.292905255485969</v>
      </c>
      <c r="L14" s="98">
        <v>47.70890024836347</v>
      </c>
      <c r="M14" s="98">
        <v>35.520512781201383</v>
      </c>
      <c r="N14" s="98">
        <v>43.898736035353402</v>
      </c>
      <c r="O14" s="98">
        <v>45.413312970619714</v>
      </c>
      <c r="P14" s="98">
        <v>35.942561658219375</v>
      </c>
      <c r="Q14" s="98">
        <v>45.76890665272235</v>
      </c>
    </row>
    <row r="15" spans="1:17" ht="12.95" customHeight="1" x14ac:dyDescent="0.25">
      <c r="A15" s="89" t="s">
        <v>112</v>
      </c>
      <c r="B15" s="96">
        <f t="shared" ref="B15:Q15" si="2">B16</f>
        <v>0.28607913509151345</v>
      </c>
      <c r="C15" s="96">
        <f t="shared" si="2"/>
        <v>0.43960391073531468</v>
      </c>
      <c r="D15" s="96">
        <f t="shared" si="2"/>
        <v>0.52654988092190214</v>
      </c>
      <c r="E15" s="96">
        <f t="shared" si="2"/>
        <v>0.88856163550499812</v>
      </c>
      <c r="F15" s="96">
        <f t="shared" si="2"/>
        <v>1.1498514496516274</v>
      </c>
      <c r="G15" s="96">
        <f t="shared" si="2"/>
        <v>1.4703775921715896</v>
      </c>
      <c r="H15" s="96">
        <f t="shared" si="2"/>
        <v>2.0114118113215036</v>
      </c>
      <c r="I15" s="96">
        <f t="shared" si="2"/>
        <v>2.7111502347479655</v>
      </c>
      <c r="J15" s="96">
        <f t="shared" si="2"/>
        <v>2.8970334301617697</v>
      </c>
      <c r="K15" s="96">
        <f t="shared" si="2"/>
        <v>3.5260576675546851</v>
      </c>
      <c r="L15" s="96">
        <f t="shared" si="2"/>
        <v>4.4850872221206375</v>
      </c>
      <c r="M15" s="96">
        <f t="shared" si="2"/>
        <v>5.925004108673992</v>
      </c>
      <c r="N15" s="96">
        <f t="shared" si="2"/>
        <v>7.7066371886797729</v>
      </c>
      <c r="O15" s="96">
        <f t="shared" si="2"/>
        <v>8.0088291091157089</v>
      </c>
      <c r="P15" s="96">
        <f t="shared" si="2"/>
        <v>11.828127707621521</v>
      </c>
      <c r="Q15" s="96">
        <f t="shared" si="2"/>
        <v>12.805691560199602</v>
      </c>
    </row>
    <row r="16" spans="1:17" ht="12" customHeight="1" x14ac:dyDescent="0.25">
      <c r="A16" s="87" t="s">
        <v>111</v>
      </c>
      <c r="B16" s="97">
        <v>0.28607913509151345</v>
      </c>
      <c r="C16" s="97">
        <v>0.43960391073531468</v>
      </c>
      <c r="D16" s="97">
        <v>0.52654988092190214</v>
      </c>
      <c r="E16" s="97">
        <v>0.88856163550499812</v>
      </c>
      <c r="F16" s="97">
        <v>1.1498514496516274</v>
      </c>
      <c r="G16" s="97">
        <v>1.4703775921715896</v>
      </c>
      <c r="H16" s="97">
        <v>2.0114118113215036</v>
      </c>
      <c r="I16" s="97">
        <v>2.7111502347479655</v>
      </c>
      <c r="J16" s="97">
        <v>2.8970334301617697</v>
      </c>
      <c r="K16" s="97">
        <v>3.5260576675546851</v>
      </c>
      <c r="L16" s="97">
        <v>4.4850872221206375</v>
      </c>
      <c r="M16" s="97">
        <v>5.925004108673992</v>
      </c>
      <c r="N16" s="97">
        <v>7.7066371886797729</v>
      </c>
      <c r="O16" s="97">
        <v>8.0088291091157089</v>
      </c>
      <c r="P16" s="97">
        <v>11.828127707621521</v>
      </c>
      <c r="Q16" s="97">
        <v>12.805691560199602</v>
      </c>
    </row>
    <row r="17" spans="1:17" ht="12.95" customHeight="1" x14ac:dyDescent="0.25">
      <c r="A17" s="89" t="s">
        <v>63</v>
      </c>
      <c r="B17" s="96">
        <f t="shared" ref="B17:Q17" si="3">SUM(B18:B26)</f>
        <v>377.25187900340688</v>
      </c>
      <c r="C17" s="96">
        <f t="shared" si="3"/>
        <v>390.01813099857014</v>
      </c>
      <c r="D17" s="96">
        <f t="shared" si="3"/>
        <v>432.12527375427214</v>
      </c>
      <c r="E17" s="96">
        <f t="shared" si="3"/>
        <v>433.97375452309245</v>
      </c>
      <c r="F17" s="96">
        <f t="shared" si="3"/>
        <v>442.76308858774451</v>
      </c>
      <c r="G17" s="96">
        <f t="shared" si="3"/>
        <v>454.57716611910826</v>
      </c>
      <c r="H17" s="96">
        <f t="shared" si="3"/>
        <v>457.95747398799472</v>
      </c>
      <c r="I17" s="96">
        <f t="shared" si="3"/>
        <v>461.00933087896203</v>
      </c>
      <c r="J17" s="96">
        <f t="shared" si="3"/>
        <v>488.51859330621488</v>
      </c>
      <c r="K17" s="96">
        <f t="shared" si="3"/>
        <v>509.83181528038307</v>
      </c>
      <c r="L17" s="96">
        <f t="shared" si="3"/>
        <v>534.96518370853323</v>
      </c>
      <c r="M17" s="96">
        <f t="shared" si="3"/>
        <v>533.29028249858743</v>
      </c>
      <c r="N17" s="96">
        <f t="shared" si="3"/>
        <v>553.94893843298428</v>
      </c>
      <c r="O17" s="96">
        <f t="shared" si="3"/>
        <v>559.73292167370846</v>
      </c>
      <c r="P17" s="96">
        <f t="shared" si="3"/>
        <v>554.72737245574785</v>
      </c>
      <c r="Q17" s="96">
        <f t="shared" si="3"/>
        <v>563.8842447656416</v>
      </c>
    </row>
    <row r="18" spans="1:17" ht="12" customHeight="1" x14ac:dyDescent="0.25">
      <c r="A18" s="87" t="s">
        <v>58</v>
      </c>
      <c r="B18" s="95">
        <v>15.184727538202845</v>
      </c>
      <c r="C18" s="95">
        <v>14.628919536194175</v>
      </c>
      <c r="D18" s="95">
        <v>16.814744708625827</v>
      </c>
      <c r="E18" s="95">
        <v>16.252038096764799</v>
      </c>
      <c r="F18" s="95">
        <v>17.259021518723543</v>
      </c>
      <c r="G18" s="95">
        <v>15.435924171615653</v>
      </c>
      <c r="H18" s="95">
        <v>17.890994660168641</v>
      </c>
      <c r="I18" s="95">
        <v>15.527484343779815</v>
      </c>
      <c r="J18" s="95">
        <v>16.625559942554592</v>
      </c>
      <c r="K18" s="95">
        <v>19.131407434666091</v>
      </c>
      <c r="L18" s="95">
        <v>23.406280646119207</v>
      </c>
      <c r="M18" s="95">
        <v>24.969224422351864</v>
      </c>
      <c r="N18" s="95">
        <v>27.130821331269235</v>
      </c>
      <c r="O18" s="95">
        <v>29.536461694893152</v>
      </c>
      <c r="P18" s="95">
        <v>28.92195564821245</v>
      </c>
      <c r="Q18" s="95">
        <v>28.597780449494206</v>
      </c>
    </row>
    <row r="19" spans="1:17" s="28" customFormat="1" ht="12" customHeight="1" x14ac:dyDescent="0.25">
      <c r="A19" s="87" t="s">
        <v>84</v>
      </c>
      <c r="B19" s="95">
        <v>14.480908716264643</v>
      </c>
      <c r="C19" s="95">
        <v>14.932454160743033</v>
      </c>
      <c r="D19" s="95">
        <v>16.700574679673551</v>
      </c>
      <c r="E19" s="95">
        <v>15.816098033902513</v>
      </c>
      <c r="F19" s="95">
        <v>15.896435912637553</v>
      </c>
      <c r="G19" s="95">
        <v>12.411900757680179</v>
      </c>
      <c r="H19" s="95">
        <v>11.888499652668569</v>
      </c>
      <c r="I19" s="95">
        <v>9.9701874106172301</v>
      </c>
      <c r="J19" s="95">
        <v>6.1214813503822443</v>
      </c>
      <c r="K19" s="95">
        <v>1.9616902114794503</v>
      </c>
      <c r="L19" s="95">
        <v>9.2600720958974012</v>
      </c>
      <c r="M19" s="95">
        <v>10.105148562821411</v>
      </c>
      <c r="N19" s="95">
        <v>10.659728037030154</v>
      </c>
      <c r="O19" s="95">
        <v>10.597089733445991</v>
      </c>
      <c r="P19" s="95">
        <v>10.428513842995352</v>
      </c>
      <c r="Q19" s="95">
        <v>10.68891168162445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>
        <v>111.39194094582356</v>
      </c>
      <c r="C21" s="95">
        <v>121.81096167620339</v>
      </c>
      <c r="D21" s="95">
        <v>134.92218051775109</v>
      </c>
      <c r="E21" s="95">
        <v>142.23488317743715</v>
      </c>
      <c r="F21" s="95">
        <v>145.55265794393335</v>
      </c>
      <c r="G21" s="95">
        <v>154.16566651805323</v>
      </c>
      <c r="H21" s="95">
        <v>150.31316884615478</v>
      </c>
      <c r="I21" s="95">
        <v>143.13375743281898</v>
      </c>
      <c r="J21" s="95">
        <v>150.83685062798835</v>
      </c>
      <c r="K21" s="95">
        <v>157.08732508804988</v>
      </c>
      <c r="L21" s="95">
        <v>168.90687419728047</v>
      </c>
      <c r="M21" s="95">
        <v>156.62012605196642</v>
      </c>
      <c r="N21" s="95">
        <v>157.56538285269602</v>
      </c>
      <c r="O21" s="95">
        <v>157.21356322144243</v>
      </c>
      <c r="P21" s="95">
        <v>143.28269611826863</v>
      </c>
      <c r="Q21" s="95">
        <v>152.39552320273197</v>
      </c>
    </row>
    <row r="22" spans="1:17" ht="12" customHeight="1" x14ac:dyDescent="0.25">
      <c r="A22" s="87" t="s">
        <v>55</v>
      </c>
      <c r="B22" s="95">
        <v>12.167505234617643</v>
      </c>
      <c r="C22" s="95">
        <v>12.439703306847543</v>
      </c>
      <c r="D22" s="95">
        <v>15.830470977192286</v>
      </c>
      <c r="E22" s="95">
        <v>18.314140112062621</v>
      </c>
      <c r="F22" s="95">
        <v>20.42098772144514</v>
      </c>
      <c r="G22" s="95">
        <v>22.714683148914112</v>
      </c>
      <c r="H22" s="95">
        <v>24.573862783148723</v>
      </c>
      <c r="I22" s="95">
        <v>29.118523655067762</v>
      </c>
      <c r="J22" s="95">
        <v>32.86264038084834</v>
      </c>
      <c r="K22" s="95">
        <v>36.394348952741915</v>
      </c>
      <c r="L22" s="95">
        <v>36.503595564625741</v>
      </c>
      <c r="M22" s="95">
        <v>43.652841678115124</v>
      </c>
      <c r="N22" s="95">
        <v>45.259168364797908</v>
      </c>
      <c r="O22" s="95">
        <v>47.535944530784398</v>
      </c>
      <c r="P22" s="95">
        <v>57.973583826998286</v>
      </c>
      <c r="Q22" s="95">
        <v>58.218756558412011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92.393662562366131</v>
      </c>
      <c r="C24" s="95">
        <v>94.919553602234231</v>
      </c>
      <c r="D24" s="95">
        <v>107.81348993233284</v>
      </c>
      <c r="E24" s="95">
        <v>102.38162607280445</v>
      </c>
      <c r="F24" s="95">
        <v>100.02883225924545</v>
      </c>
      <c r="G24" s="95">
        <v>104.13884830515343</v>
      </c>
      <c r="H24" s="95">
        <v>98.047408124183576</v>
      </c>
      <c r="I24" s="95">
        <v>107.88247943604911</v>
      </c>
      <c r="J24" s="95">
        <v>115.12842789411819</v>
      </c>
      <c r="K24" s="95">
        <v>114.97322346677089</v>
      </c>
      <c r="L24" s="95">
        <v>117.49998843530879</v>
      </c>
      <c r="M24" s="95">
        <v>116.23237864086488</v>
      </c>
      <c r="N24" s="95">
        <v>121.09916380703982</v>
      </c>
      <c r="O24" s="95">
        <v>121.4031820375647</v>
      </c>
      <c r="P24" s="95">
        <v>115.42598498522337</v>
      </c>
      <c r="Q24" s="95">
        <v>111.93869421692504</v>
      </c>
    </row>
    <row r="25" spans="1:17" ht="12" customHeight="1" x14ac:dyDescent="0.25">
      <c r="A25" s="51" t="s">
        <v>60</v>
      </c>
      <c r="B25" s="22">
        <v>131.63313400613205</v>
      </c>
      <c r="C25" s="22">
        <v>131.28653871634776</v>
      </c>
      <c r="D25" s="22">
        <v>140.04381293869662</v>
      </c>
      <c r="E25" s="22">
        <v>137.65278903012094</v>
      </c>
      <c r="F25" s="22">
        <v>142.08054323175946</v>
      </c>
      <c r="G25" s="22">
        <v>143.84714359971915</v>
      </c>
      <c r="H25" s="22">
        <v>152.8681699216705</v>
      </c>
      <c r="I25" s="22">
        <v>152.47812860062911</v>
      </c>
      <c r="J25" s="22">
        <v>163.24147311032317</v>
      </c>
      <c r="K25" s="22">
        <v>175.30608012667486</v>
      </c>
      <c r="L25" s="22">
        <v>172.55736881718622</v>
      </c>
      <c r="M25" s="22">
        <v>173.2315272891878</v>
      </c>
      <c r="N25" s="22">
        <v>181.70158832632637</v>
      </c>
      <c r="O25" s="22">
        <v>181.55216305227191</v>
      </c>
      <c r="P25" s="22">
        <v>185.82083378387168</v>
      </c>
      <c r="Q25" s="22">
        <v>188.21540124172199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1.3221799999999995</v>
      </c>
      <c r="F26" s="18">
        <v>1.52461</v>
      </c>
      <c r="G26" s="18">
        <v>1.8629996179725148</v>
      </c>
      <c r="H26" s="18">
        <v>2.3753699999999998</v>
      </c>
      <c r="I26" s="18">
        <v>2.8987699999999998</v>
      </c>
      <c r="J26" s="18">
        <v>3.7021599999999988</v>
      </c>
      <c r="K26" s="18">
        <v>4.9777399999999998</v>
      </c>
      <c r="L26" s="18">
        <v>6.8310039521155064</v>
      </c>
      <c r="M26" s="18">
        <v>8.4790358532799814</v>
      </c>
      <c r="N26" s="18">
        <v>10.533085713824775</v>
      </c>
      <c r="O26" s="18">
        <v>11.89451740330583</v>
      </c>
      <c r="P26" s="18">
        <v>12.873804250178065</v>
      </c>
      <c r="Q26" s="18">
        <v>13.829177414731928</v>
      </c>
    </row>
    <row r="27" spans="1:17" ht="12.95" customHeight="1" x14ac:dyDescent="0.25">
      <c r="A27" s="89" t="s">
        <v>62</v>
      </c>
      <c r="B27" s="96">
        <f t="shared" ref="B27:Q27" si="4">SUM(B28:B32)</f>
        <v>236.09416119449992</v>
      </c>
      <c r="C27" s="96">
        <f t="shared" si="4"/>
        <v>236.18716573088091</v>
      </c>
      <c r="D27" s="96">
        <f t="shared" si="4"/>
        <v>248.77804209898616</v>
      </c>
      <c r="E27" s="96">
        <f t="shared" si="4"/>
        <v>252.4671675224611</v>
      </c>
      <c r="F27" s="96">
        <f t="shared" si="4"/>
        <v>255.59358703443505</v>
      </c>
      <c r="G27" s="96">
        <f t="shared" si="4"/>
        <v>264.83499883525502</v>
      </c>
      <c r="H27" s="96">
        <f t="shared" si="4"/>
        <v>267.34021688026547</v>
      </c>
      <c r="I27" s="96">
        <f t="shared" si="4"/>
        <v>270.50450848710415</v>
      </c>
      <c r="J27" s="96">
        <f t="shared" si="4"/>
        <v>282.03463715903888</v>
      </c>
      <c r="K27" s="96">
        <f t="shared" si="4"/>
        <v>289.67640078338565</v>
      </c>
      <c r="L27" s="96">
        <f t="shared" si="4"/>
        <v>302.42610185447973</v>
      </c>
      <c r="M27" s="96">
        <f t="shared" si="4"/>
        <v>298.6986947674809</v>
      </c>
      <c r="N27" s="96">
        <f t="shared" si="4"/>
        <v>306.34162703915945</v>
      </c>
      <c r="O27" s="96">
        <f t="shared" si="4"/>
        <v>312.7605526490928</v>
      </c>
      <c r="P27" s="96">
        <f t="shared" si="4"/>
        <v>307.39601675220842</v>
      </c>
      <c r="Q27" s="96">
        <f t="shared" si="4"/>
        <v>313.687368772036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17.633124184908553</v>
      </c>
      <c r="C29" s="95">
        <v>22.307137466952724</v>
      </c>
      <c r="D29" s="95">
        <v>14.084685802288817</v>
      </c>
      <c r="E29" s="95">
        <v>12.130541165385189</v>
      </c>
      <c r="F29" s="95">
        <v>12.980428855559634</v>
      </c>
      <c r="G29" s="95">
        <v>6.3080681948317956</v>
      </c>
      <c r="H29" s="95">
        <v>7.4786633680129375</v>
      </c>
      <c r="I29" s="95">
        <v>4.0251571768335221</v>
      </c>
      <c r="J29" s="95">
        <v>3.9600044734817974</v>
      </c>
      <c r="K29" s="95">
        <v>1.2641543689185102</v>
      </c>
      <c r="L29" s="95">
        <v>4.5411074255331982</v>
      </c>
      <c r="M29" s="95">
        <v>7.7597034164589189</v>
      </c>
      <c r="N29" s="95">
        <v>15.668005423820293</v>
      </c>
      <c r="O29" s="95">
        <v>12.307922850360541</v>
      </c>
      <c r="P29" s="95">
        <v>16.884039309620643</v>
      </c>
      <c r="Q29" s="95">
        <v>15.221589221564292</v>
      </c>
    </row>
    <row r="30" spans="1:17" ht="12" customHeight="1" x14ac:dyDescent="0.25">
      <c r="A30" s="87" t="s">
        <v>109</v>
      </c>
      <c r="B30" s="95">
        <v>67.137317357093593</v>
      </c>
      <c r="C30" s="95">
        <v>72.760235446684661</v>
      </c>
      <c r="D30" s="95">
        <v>76.456712825196661</v>
      </c>
      <c r="E30" s="95">
        <v>81.073109636147024</v>
      </c>
      <c r="F30" s="95">
        <v>82.591447091583177</v>
      </c>
      <c r="G30" s="95">
        <v>86.025506948546138</v>
      </c>
      <c r="H30" s="95">
        <v>85.062877797624253</v>
      </c>
      <c r="I30" s="95">
        <v>83.285359147620156</v>
      </c>
      <c r="J30" s="95">
        <v>88.032149241926675</v>
      </c>
      <c r="K30" s="95">
        <v>90.739062157640973</v>
      </c>
      <c r="L30" s="95">
        <v>98.001455955480964</v>
      </c>
      <c r="M30" s="95">
        <v>91.922041686532665</v>
      </c>
      <c r="N30" s="95">
        <v>92.732696166911836</v>
      </c>
      <c r="O30" s="95">
        <v>91.720274678159427</v>
      </c>
      <c r="P30" s="95">
        <v>83.541338057808986</v>
      </c>
      <c r="Q30" s="95">
        <v>87.076068742978748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151.32371965249777</v>
      </c>
      <c r="C32" s="18">
        <v>141.11979281724351</v>
      </c>
      <c r="D32" s="18">
        <v>158.23664347150068</v>
      </c>
      <c r="E32" s="18">
        <v>159.26351672092889</v>
      </c>
      <c r="F32" s="18">
        <v>160.02171108729223</v>
      </c>
      <c r="G32" s="18">
        <v>172.50142369187708</v>
      </c>
      <c r="H32" s="18">
        <v>174.79867571462827</v>
      </c>
      <c r="I32" s="18">
        <v>183.19399216265049</v>
      </c>
      <c r="J32" s="18">
        <v>190.04248344363037</v>
      </c>
      <c r="K32" s="18">
        <v>197.67318425682618</v>
      </c>
      <c r="L32" s="18">
        <v>199.88353847346553</v>
      </c>
      <c r="M32" s="18">
        <v>199.01694966448929</v>
      </c>
      <c r="N32" s="18">
        <v>197.94092544842735</v>
      </c>
      <c r="O32" s="18">
        <v>208.73235512057283</v>
      </c>
      <c r="P32" s="18">
        <v>206.97063938477879</v>
      </c>
      <c r="Q32" s="18">
        <v>211.38971080749295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>
        <f>IF(RES_hh_tes!B3=0,"",RES_hh_tes!B3/RES_hh_fec!B3)</f>
        <v>0.56398280518127719</v>
      </c>
      <c r="C3" s="107">
        <f>IF(RES_hh_tes!C3=0,"",RES_hh_tes!C3/RES_hh_fec!C3)</f>
        <v>0.5695757206787323</v>
      </c>
      <c r="D3" s="107">
        <f>IF(RES_hh_tes!D3=0,"",RES_hh_tes!D3/RES_hh_fec!D3)</f>
        <v>0.57314390260586112</v>
      </c>
      <c r="E3" s="107">
        <f>IF(RES_hh_tes!E3=0,"",RES_hh_tes!E3/RES_hh_fec!E3)</f>
        <v>0.57855005625608069</v>
      </c>
      <c r="F3" s="107">
        <f>IF(RES_hh_tes!F3=0,"",RES_hh_tes!F3/RES_hh_fec!F3)</f>
        <v>0.58129556465984245</v>
      </c>
      <c r="G3" s="107">
        <f>IF(RES_hh_tes!G3=0,"",RES_hh_tes!G3/RES_hh_fec!G3)</f>
        <v>0.58881059090531052</v>
      </c>
      <c r="H3" s="107">
        <f>IF(RES_hh_tes!H3=0,"",RES_hh_tes!H3/RES_hh_fec!H3)</f>
        <v>0.59051026830891851</v>
      </c>
      <c r="I3" s="107">
        <f>IF(RES_hh_tes!I3=0,"",RES_hh_tes!I3/RES_hh_fec!I3)</f>
        <v>0.5974227382900994</v>
      </c>
      <c r="J3" s="107">
        <f>IF(RES_hh_tes!J3=0,"",RES_hh_tes!J3/RES_hh_fec!J3)</f>
        <v>0.60146328843193375</v>
      </c>
      <c r="K3" s="107">
        <f>IF(RES_hh_tes!K3=0,"",RES_hh_tes!K3/RES_hh_fec!K3)</f>
        <v>0.60226462572078421</v>
      </c>
      <c r="L3" s="107">
        <f>IF(RES_hh_tes!L3=0,"",RES_hh_tes!L3/RES_hh_fec!L3)</f>
        <v>0.604921405186023</v>
      </c>
      <c r="M3" s="107">
        <f>IF(RES_hh_tes!M3=0,"",RES_hh_tes!M3/RES_hh_fec!M3)</f>
        <v>0.60485559095889962</v>
      </c>
      <c r="N3" s="107">
        <f>IF(RES_hh_tes!N3=0,"",RES_hh_tes!N3/RES_hh_fec!N3)</f>
        <v>0.61050520333129343</v>
      </c>
      <c r="O3" s="107">
        <f>IF(RES_hh_tes!O3=0,"",RES_hh_tes!O3/RES_hh_fec!O3)</f>
        <v>0.61525837936095173</v>
      </c>
      <c r="P3" s="107">
        <f>IF(RES_hh_tes!P3=0,"",RES_hh_tes!P3/RES_hh_fec!P3)</f>
        <v>0.61665743745676571</v>
      </c>
      <c r="Q3" s="107">
        <f>IF(RES_hh_tes!Q3=0,"",RES_hh_tes!Q3/RES_hh_fec!Q3)</f>
        <v>0.62598437991503386</v>
      </c>
    </row>
    <row r="4" spans="1:17" ht="12.95" customHeight="1" x14ac:dyDescent="0.25">
      <c r="A4" s="89" t="s">
        <v>65</v>
      </c>
      <c r="B4" s="103">
        <f>IF(RES_hh_tes!B4=0,"",RES_hh_tes!B4/RES_hh_fec!B4)</f>
        <v>0.56089260977294753</v>
      </c>
      <c r="C4" s="103">
        <f>IF(RES_hh_tes!C4=0,"",RES_hh_tes!C4/RES_hh_fec!C4)</f>
        <v>0.56779904457595576</v>
      </c>
      <c r="D4" s="103">
        <f>IF(RES_hh_tes!D4=0,"",RES_hh_tes!D4/RES_hh_fec!D4)</f>
        <v>0.56922330220751227</v>
      </c>
      <c r="E4" s="103">
        <f>IF(RES_hh_tes!E4=0,"",RES_hh_tes!E4/RES_hh_fec!E4)</f>
        <v>0.57481475829177608</v>
      </c>
      <c r="F4" s="103">
        <f>IF(RES_hh_tes!F4=0,"",RES_hh_tes!F4/RES_hh_fec!F4)</f>
        <v>0.57689092559456789</v>
      </c>
      <c r="G4" s="103">
        <f>IF(RES_hh_tes!G4=0,"",RES_hh_tes!G4/RES_hh_fec!G4)</f>
        <v>0.58288539282447105</v>
      </c>
      <c r="H4" s="103">
        <f>IF(RES_hh_tes!H4=0,"",RES_hh_tes!H4/RES_hh_fec!H4)</f>
        <v>0.58371552644238356</v>
      </c>
      <c r="I4" s="103">
        <f>IF(RES_hh_tes!I4=0,"",RES_hh_tes!I4/RES_hh_fec!I4)</f>
        <v>0.58857662559021373</v>
      </c>
      <c r="J4" s="103">
        <f>IF(RES_hh_tes!J4=0,"",RES_hh_tes!J4/RES_hh_fec!J4)</f>
        <v>0.59164348901431507</v>
      </c>
      <c r="K4" s="103">
        <f>IF(RES_hh_tes!K4=0,"",RES_hh_tes!K4/RES_hh_fec!K4)</f>
        <v>0.5915128522411669</v>
      </c>
      <c r="L4" s="103">
        <f>IF(RES_hh_tes!L4=0,"",RES_hh_tes!L4/RES_hh_fec!L4)</f>
        <v>0.59614202955691054</v>
      </c>
      <c r="M4" s="103">
        <f>IF(RES_hh_tes!M4=0,"",RES_hh_tes!M4/RES_hh_fec!M4)</f>
        <v>0.59428771534263514</v>
      </c>
      <c r="N4" s="103">
        <f>IF(RES_hh_tes!N4=0,"",RES_hh_tes!N4/RES_hh_fec!N4)</f>
        <v>0.60087726115621654</v>
      </c>
      <c r="O4" s="103">
        <f>IF(RES_hh_tes!O4=0,"",RES_hh_tes!O4/RES_hh_fec!O4)</f>
        <v>0.60569839761326394</v>
      </c>
      <c r="P4" s="103">
        <f>IF(RES_hh_tes!P4=0,"",RES_hh_tes!P4/RES_hh_fec!P4)</f>
        <v>0.60504517145337955</v>
      </c>
      <c r="Q4" s="103">
        <f>IF(RES_hh_tes!Q4=0,"",RES_hh_tes!Q4/RES_hh_fec!Q4)</f>
        <v>0.61638753799168033</v>
      </c>
    </row>
    <row r="5" spans="1:17" ht="12" customHeight="1" x14ac:dyDescent="0.25">
      <c r="A5" s="87" t="s">
        <v>58</v>
      </c>
      <c r="B5" s="102">
        <f>IF(RES_hh_tes!B5=0,"",RES_hh_tes!B5/RES_hh_fec!B5)</f>
        <v>0.45635843092113421</v>
      </c>
      <c r="C5" s="102">
        <f>IF(RES_hh_tes!C5=0,"",RES_hh_tes!C5/RES_hh_fec!C5)</f>
        <v>0.45635843092113437</v>
      </c>
      <c r="D5" s="102">
        <f>IF(RES_hh_tes!D5=0,"",RES_hh_tes!D5/RES_hh_fec!D5)</f>
        <v>0.45722621425474691</v>
      </c>
      <c r="E5" s="102">
        <f>IF(RES_hh_tes!E5=0,"",RES_hh_tes!E5/RES_hh_fec!E5)</f>
        <v>0.45847197984860349</v>
      </c>
      <c r="F5" s="102">
        <f>IF(RES_hh_tes!F5=0,"",RES_hh_tes!F5/RES_hh_fec!F5)</f>
        <v>0.46046181649077927</v>
      </c>
      <c r="G5" s="102">
        <f>IF(RES_hh_tes!G5=0,"",RES_hh_tes!G5/RES_hh_fec!G5)</f>
        <v>0.46102745099860565</v>
      </c>
      <c r="H5" s="102">
        <f>IF(RES_hh_tes!H5=0,"",RES_hh_tes!H5/RES_hh_fec!H5)</f>
        <v>0.4635168053178399</v>
      </c>
      <c r="I5" s="102">
        <f>IF(RES_hh_tes!I5=0,"",RES_hh_tes!I5/RES_hh_fec!I5)</f>
        <v>0.46442166523533801</v>
      </c>
      <c r="J5" s="102">
        <f>IF(RES_hh_tes!J5=0,"",RES_hh_tes!J5/RES_hh_fec!J5)</f>
        <v>0.46800010299781253</v>
      </c>
      <c r="K5" s="102">
        <f>IF(RES_hh_tes!K5=0,"",RES_hh_tes!K5/RES_hh_fec!K5)</f>
        <v>0.47381655149568058</v>
      </c>
      <c r="L5" s="102">
        <f>IF(RES_hh_tes!L5=0,"",RES_hh_tes!L5/RES_hh_fec!L5)</f>
        <v>0.4802490790951669</v>
      </c>
      <c r="M5" s="102">
        <f>IF(RES_hh_tes!M5=0,"",RES_hh_tes!M5/RES_hh_fec!M5)</f>
        <v>0.48391991082089769</v>
      </c>
      <c r="N5" s="102">
        <f>IF(RES_hh_tes!N5=0,"",RES_hh_tes!N5/RES_hh_fec!N5)</f>
        <v>0.48720770829863053</v>
      </c>
      <c r="O5" s="102">
        <f>IF(RES_hh_tes!O5=0,"",RES_hh_tes!O5/RES_hh_fec!O5)</f>
        <v>0.4899333711518058</v>
      </c>
      <c r="P5" s="102">
        <f>IF(RES_hh_tes!P5=0,"",RES_hh_tes!P5/RES_hh_fec!P5)</f>
        <v>0.49218985245991947</v>
      </c>
      <c r="Q5" s="102">
        <f>IF(RES_hh_tes!Q5=0,"",RES_hh_tes!Q5/RES_hh_fec!Q5)</f>
        <v>0.49445543065520803</v>
      </c>
    </row>
    <row r="6" spans="1:17" ht="12" customHeight="1" x14ac:dyDescent="0.25">
      <c r="A6" s="87" t="s">
        <v>84</v>
      </c>
      <c r="B6" s="102" t="str">
        <f>IF(RES_hh_tes!B6=0,"",RES_hh_tes!B6/RES_hh_fec!B6)</f>
        <v/>
      </c>
      <c r="C6" s="102" t="str">
        <f>IF(RES_hh_tes!C6=0,"",RES_hh_tes!C6/RES_hh_fec!C6)</f>
        <v/>
      </c>
      <c r="D6" s="102" t="str">
        <f>IF(RES_hh_tes!D6=0,"",RES_hh_tes!D6/RES_hh_fec!D6)</f>
        <v/>
      </c>
      <c r="E6" s="102" t="str">
        <f>IF(RES_hh_tes!E6=0,"",RES_hh_tes!E6/RES_hh_fec!E6)</f>
        <v/>
      </c>
      <c r="F6" s="102" t="str">
        <f>IF(RES_hh_tes!F6=0,"",RES_hh_tes!F6/RES_hh_fec!F6)</f>
        <v/>
      </c>
      <c r="G6" s="102" t="str">
        <f>IF(RES_hh_tes!G6=0,"",RES_hh_tes!G6/RES_hh_fec!G6)</f>
        <v/>
      </c>
      <c r="H6" s="102" t="str">
        <f>IF(RES_hh_tes!H6=0,"",RES_hh_tes!H6/RES_hh_fec!H6)</f>
        <v/>
      </c>
      <c r="I6" s="102" t="str">
        <f>IF(RES_hh_tes!I6=0,"",RES_hh_tes!I6/RES_hh_fec!I6)</f>
        <v/>
      </c>
      <c r="J6" s="102" t="str">
        <f>IF(RES_hh_tes!J6=0,"",RES_hh_tes!J6/RES_hh_fec!J6)</f>
        <v/>
      </c>
      <c r="K6" s="102" t="str">
        <f>IF(RES_hh_tes!K6=0,"",RES_hh_tes!K6/RES_hh_fec!K6)</f>
        <v/>
      </c>
      <c r="L6" s="102" t="str">
        <f>IF(RES_hh_tes!L6=0,"",RES_hh_tes!L6/RES_hh_fec!L6)</f>
        <v/>
      </c>
      <c r="M6" s="102" t="str">
        <f>IF(RES_hh_tes!M6=0,"",RES_hh_tes!M6/RES_hh_fec!M6)</f>
        <v/>
      </c>
      <c r="N6" s="102" t="str">
        <f>IF(RES_hh_tes!N6=0,"",RES_hh_tes!N6/RES_hh_fec!N6)</f>
        <v/>
      </c>
      <c r="O6" s="102" t="str">
        <f>IF(RES_hh_tes!O6=0,"",RES_hh_tes!O6/RES_hh_fec!O6)</f>
        <v/>
      </c>
      <c r="P6" s="102" t="str">
        <f>IF(RES_hh_tes!P6=0,"",RES_hh_tes!P6/RES_hh_fec!P6)</f>
        <v/>
      </c>
      <c r="Q6" s="102" t="str">
        <f>IF(RES_hh_tes!Q6=0,"",RES_hh_tes!Q6/RES_hh_fec!Q6)</f>
        <v/>
      </c>
    </row>
    <row r="7" spans="1:17" ht="12" customHeight="1" x14ac:dyDescent="0.25">
      <c r="A7" s="87" t="s">
        <v>110</v>
      </c>
      <c r="B7" s="102" t="str">
        <f>IF(RES_hh_tes!B7=0,"",RES_hh_tes!B7/RES_hh_fec!B7)</f>
        <v/>
      </c>
      <c r="C7" s="102" t="str">
        <f>IF(RES_hh_tes!C7=0,"",RES_hh_tes!C7/RES_hh_fec!C7)</f>
        <v/>
      </c>
      <c r="D7" s="102" t="str">
        <f>IF(RES_hh_tes!D7=0,"",RES_hh_tes!D7/RES_hh_fec!D7)</f>
        <v/>
      </c>
      <c r="E7" s="102" t="str">
        <f>IF(RES_hh_tes!E7=0,"",RES_hh_tes!E7/RES_hh_fec!E7)</f>
        <v/>
      </c>
      <c r="F7" s="102" t="str">
        <f>IF(RES_hh_tes!F7=0,"",RES_hh_tes!F7/RES_hh_fec!F7)</f>
        <v/>
      </c>
      <c r="G7" s="102" t="str">
        <f>IF(RES_hh_tes!G7=0,"",RES_hh_tes!G7/RES_hh_fec!G7)</f>
        <v/>
      </c>
      <c r="H7" s="102" t="str">
        <f>IF(RES_hh_tes!H7=0,"",RES_hh_tes!H7/RES_hh_fec!H7)</f>
        <v/>
      </c>
      <c r="I7" s="102" t="str">
        <f>IF(RES_hh_tes!I7=0,"",RES_hh_tes!I7/RES_hh_fec!I7)</f>
        <v/>
      </c>
      <c r="J7" s="102" t="str">
        <f>IF(RES_hh_tes!J7=0,"",RES_hh_tes!J7/RES_hh_fec!J7)</f>
        <v/>
      </c>
      <c r="K7" s="102" t="str">
        <f>IF(RES_hh_tes!K7=0,"",RES_hh_tes!K7/RES_hh_fec!K7)</f>
        <v/>
      </c>
      <c r="L7" s="102" t="str">
        <f>IF(RES_hh_tes!L7=0,"",RES_hh_tes!L7/RES_hh_fec!L7)</f>
        <v/>
      </c>
      <c r="M7" s="102" t="str">
        <f>IF(RES_hh_tes!M7=0,"",RES_hh_tes!M7/RES_hh_fec!M7)</f>
        <v/>
      </c>
      <c r="N7" s="102" t="str">
        <f>IF(RES_hh_tes!N7=0,"",RES_hh_tes!N7/RES_hh_fec!N7)</f>
        <v/>
      </c>
      <c r="O7" s="102" t="str">
        <f>IF(RES_hh_tes!O7=0,"",RES_hh_tes!O7/RES_hh_fec!O7)</f>
        <v/>
      </c>
      <c r="P7" s="102" t="str">
        <f>IF(RES_hh_tes!P7=0,"",RES_hh_tes!P7/RES_hh_fec!P7)</f>
        <v/>
      </c>
      <c r="Q7" s="102" t="str">
        <f>IF(RES_hh_tes!Q7=0,"",RES_hh_tes!Q7/RES_hh_fec!Q7)</f>
        <v/>
      </c>
    </row>
    <row r="8" spans="1:17" ht="12" customHeight="1" x14ac:dyDescent="0.25">
      <c r="A8" s="87" t="s">
        <v>109</v>
      </c>
      <c r="B8" s="102">
        <f>IF(RES_hh_tes!B8=0,"",RES_hh_tes!B8/RES_hh_fec!B8)</f>
        <v>0.56167191497985791</v>
      </c>
      <c r="C8" s="102">
        <f>IF(RES_hh_tes!C8=0,"",RES_hh_tes!C8/RES_hh_fec!C8)</f>
        <v>0.5696305294095243</v>
      </c>
      <c r="D8" s="102">
        <f>IF(RES_hh_tes!D8=0,"",RES_hh_tes!D8/RES_hh_fec!D8)</f>
        <v>0.57404961812809296</v>
      </c>
      <c r="E8" s="102">
        <f>IF(RES_hh_tes!E8=0,"",RES_hh_tes!E8/RES_hh_fec!E8)</f>
        <v>0.58286945168730142</v>
      </c>
      <c r="F8" s="102">
        <f>IF(RES_hh_tes!F8=0,"",RES_hh_tes!F8/RES_hh_fec!F8)</f>
        <v>0.58884646328238777</v>
      </c>
      <c r="G8" s="102">
        <f>IF(RES_hh_tes!G8=0,"",RES_hh_tes!G8/RES_hh_fec!G8)</f>
        <v>0.59478517669455711</v>
      </c>
      <c r="H8" s="102">
        <f>IF(RES_hh_tes!H8=0,"",RES_hh_tes!H8/RES_hh_fec!H8)</f>
        <v>0.6013956057177432</v>
      </c>
      <c r="I8" s="102">
        <f>IF(RES_hh_tes!I8=0,"",RES_hh_tes!I8/RES_hh_fec!I8)</f>
        <v>0.60479097664815362</v>
      </c>
      <c r="J8" s="102">
        <f>IF(RES_hh_tes!J8=0,"",RES_hh_tes!J8/RES_hh_fec!J8)</f>
        <v>0.61153337449834344</v>
      </c>
      <c r="K8" s="102">
        <f>IF(RES_hh_tes!K8=0,"",RES_hh_tes!K8/RES_hh_fec!K8)</f>
        <v>0.61823674139495943</v>
      </c>
      <c r="L8" s="102">
        <f>IF(RES_hh_tes!L8=0,"",RES_hh_tes!L8/RES_hh_fec!L8)</f>
        <v>0.6242621074919662</v>
      </c>
      <c r="M8" s="102">
        <f>IF(RES_hh_tes!M8=0,"",RES_hh_tes!M8/RES_hh_fec!M8)</f>
        <v>0.63078443006295271</v>
      </c>
      <c r="N8" s="102">
        <f>IF(RES_hh_tes!N8=0,"",RES_hh_tes!N8/RES_hh_fec!N8)</f>
        <v>0.63765731452471364</v>
      </c>
      <c r="O8" s="102">
        <f>IF(RES_hh_tes!O8=0,"",RES_hh_tes!O8/RES_hh_fec!O8)</f>
        <v>0.64496884743713401</v>
      </c>
      <c r="P8" s="102">
        <f>IF(RES_hh_tes!P8=0,"",RES_hh_tes!P8/RES_hh_fec!P8)</f>
        <v>0.6510694575830861</v>
      </c>
      <c r="Q8" s="102">
        <f>IF(RES_hh_tes!Q8=0,"",RES_hh_tes!Q8/RES_hh_fec!Q8)</f>
        <v>0.6601970226243028</v>
      </c>
    </row>
    <row r="9" spans="1:17" ht="12" customHeight="1" x14ac:dyDescent="0.25">
      <c r="A9" s="87" t="s">
        <v>55</v>
      </c>
      <c r="B9" s="102">
        <f>IF(RES_hh_tes!B9=0,"",RES_hh_tes!B9/RES_hh_fec!B9)</f>
        <v>0.43529573410938954</v>
      </c>
      <c r="C9" s="102">
        <f>IF(RES_hh_tes!C9=0,"",RES_hh_tes!C9/RES_hh_fec!C9)</f>
        <v>0.43956545408657638</v>
      </c>
      <c r="D9" s="102">
        <f>IF(RES_hh_tes!D9=0,"",RES_hh_tes!D9/RES_hh_fec!D9)</f>
        <v>0.44727803269092087</v>
      </c>
      <c r="E9" s="102">
        <f>IF(RES_hh_tes!E9=0,"",RES_hh_tes!E9/RES_hh_fec!E9)</f>
        <v>0.45163066914637051</v>
      </c>
      <c r="F9" s="102">
        <f>IF(RES_hh_tes!F9=0,"",RES_hh_tes!F9/RES_hh_fec!F9)</f>
        <v>0.45869605704280403</v>
      </c>
      <c r="G9" s="102">
        <f>IF(RES_hh_tes!G9=0,"",RES_hh_tes!G9/RES_hh_fec!G9)</f>
        <v>0.46586752484681659</v>
      </c>
      <c r="H9" s="102">
        <f>IF(RES_hh_tes!H9=0,"",RES_hh_tes!H9/RES_hh_fec!H9)</f>
        <v>0.4711603908182988</v>
      </c>
      <c r="I9" s="102">
        <f>IF(RES_hh_tes!I9=0,"",RES_hh_tes!I9/RES_hh_fec!I9)</f>
        <v>0.47901784234573347</v>
      </c>
      <c r="J9" s="102">
        <f>IF(RES_hh_tes!J9=0,"",RES_hh_tes!J9/RES_hh_fec!J9)</f>
        <v>0.4846980185983687</v>
      </c>
      <c r="K9" s="102">
        <f>IF(RES_hh_tes!K9=0,"",RES_hh_tes!K9/RES_hh_fec!K9)</f>
        <v>0.48836341330986299</v>
      </c>
      <c r="L9" s="102">
        <f>IF(RES_hh_tes!L9=0,"",RES_hh_tes!L9/RES_hh_fec!L9)</f>
        <v>0.49203931837071674</v>
      </c>
      <c r="M9" s="102">
        <f>IF(RES_hh_tes!M9=0,"",RES_hh_tes!M9/RES_hh_fec!M9)</f>
        <v>0.49696440273046422</v>
      </c>
      <c r="N9" s="102">
        <f>IF(RES_hh_tes!N9=0,"",RES_hh_tes!N9/RES_hh_fec!N9)</f>
        <v>0.50360125088211027</v>
      </c>
      <c r="O9" s="102">
        <f>IF(RES_hh_tes!O9=0,"",RES_hh_tes!O9/RES_hh_fec!O9)</f>
        <v>0.50725768668782878</v>
      </c>
      <c r="P9" s="102">
        <f>IF(RES_hh_tes!P9=0,"",RES_hh_tes!P9/RES_hh_fec!P9)</f>
        <v>0.51261275226395142</v>
      </c>
      <c r="Q9" s="102">
        <f>IF(RES_hh_tes!Q9=0,"",RES_hh_tes!Q9/RES_hh_fec!Q9)</f>
        <v>0.51572632414046771</v>
      </c>
    </row>
    <row r="10" spans="1:17" ht="12" customHeight="1" x14ac:dyDescent="0.25">
      <c r="A10" s="87" t="s">
        <v>79</v>
      </c>
      <c r="B10" s="102" t="str">
        <f>IF(RES_hh_tes!B10=0,"",RES_hh_tes!B10/RES_hh_fec!B10)</f>
        <v/>
      </c>
      <c r="C10" s="102" t="str">
        <f>IF(RES_hh_tes!C10=0,"",RES_hh_tes!C10/RES_hh_fec!C10)</f>
        <v/>
      </c>
      <c r="D10" s="102" t="str">
        <f>IF(RES_hh_tes!D10=0,"",RES_hh_tes!D10/RES_hh_fec!D10)</f>
        <v/>
      </c>
      <c r="E10" s="102" t="str">
        <f>IF(RES_hh_tes!E10=0,"",RES_hh_tes!E10/RES_hh_fec!E10)</f>
        <v/>
      </c>
      <c r="F10" s="102" t="str">
        <f>IF(RES_hh_tes!F10=0,"",RES_hh_tes!F10/RES_hh_fec!F10)</f>
        <v/>
      </c>
      <c r="G10" s="102" t="str">
        <f>IF(RES_hh_tes!G10=0,"",RES_hh_tes!G10/RES_hh_fec!G10)</f>
        <v/>
      </c>
      <c r="H10" s="102" t="str">
        <f>IF(RES_hh_tes!H10=0,"",RES_hh_tes!H10/RES_hh_fec!H10)</f>
        <v/>
      </c>
      <c r="I10" s="102" t="str">
        <f>IF(RES_hh_tes!I10=0,"",RES_hh_tes!I10/RES_hh_fec!I10)</f>
        <v/>
      </c>
      <c r="J10" s="102" t="str">
        <f>IF(RES_hh_tes!J10=0,"",RES_hh_tes!J10/RES_hh_fec!J10)</f>
        <v/>
      </c>
      <c r="K10" s="102" t="str">
        <f>IF(RES_hh_tes!K10=0,"",RES_hh_tes!K10/RES_hh_fec!K10)</f>
        <v/>
      </c>
      <c r="L10" s="102" t="str">
        <f>IF(RES_hh_tes!L10=0,"",RES_hh_tes!L10/RES_hh_fec!L10)</f>
        <v/>
      </c>
      <c r="M10" s="102" t="str">
        <f>IF(RES_hh_tes!M10=0,"",RES_hh_tes!M10/RES_hh_fec!M10)</f>
        <v/>
      </c>
      <c r="N10" s="102" t="str">
        <f>IF(RES_hh_tes!N10=0,"",RES_hh_tes!N10/RES_hh_fec!N10)</f>
        <v/>
      </c>
      <c r="O10" s="102" t="str">
        <f>IF(RES_hh_tes!O10=0,"",RES_hh_tes!O10/RES_hh_fec!O10)</f>
        <v/>
      </c>
      <c r="P10" s="102" t="str">
        <f>IF(RES_hh_tes!P10=0,"",RES_hh_tes!P10/RES_hh_fec!P10)</f>
        <v/>
      </c>
      <c r="Q10" s="102" t="str">
        <f>IF(RES_hh_tes!Q10=0,"",RES_hh_tes!Q10/RES_hh_fec!Q10)</f>
        <v/>
      </c>
    </row>
    <row r="11" spans="1:17" ht="12" customHeight="1" x14ac:dyDescent="0.25">
      <c r="A11" s="87" t="s">
        <v>61</v>
      </c>
      <c r="B11" s="102">
        <f>IF(RES_hh_tes!B11=0,"",RES_hh_tes!B11/RES_hh_fec!B11)</f>
        <v>0.70208989372482211</v>
      </c>
      <c r="C11" s="102">
        <f>IF(RES_hh_tes!C11=0,"",RES_hh_tes!C11/RES_hh_fec!C11)</f>
        <v>0.70329497534100782</v>
      </c>
      <c r="D11" s="102">
        <f>IF(RES_hh_tes!D11=0,"",RES_hh_tes!D11/RES_hh_fec!D11)</f>
        <v>0.70478960982410199</v>
      </c>
      <c r="E11" s="102">
        <f>IF(RES_hh_tes!E11=0,"",RES_hh_tes!E11/RES_hh_fec!E11)</f>
        <v>0.70562704923325237</v>
      </c>
      <c r="F11" s="102">
        <f>IF(RES_hh_tes!F11=0,"",RES_hh_tes!F11/RES_hh_fec!F11)</f>
        <v>0.70699852824234721</v>
      </c>
      <c r="G11" s="102">
        <f>IF(RES_hh_tes!G11=0,"",RES_hh_tes!G11/RES_hh_fec!G11)</f>
        <v>0.7091520587248733</v>
      </c>
      <c r="H11" s="102">
        <f>IF(RES_hh_tes!H11=0,"",RES_hh_tes!H11/RES_hh_fec!H11)</f>
        <v>0.7103820312582767</v>
      </c>
      <c r="I11" s="102">
        <f>IF(RES_hh_tes!I11=0,"",RES_hh_tes!I11/RES_hh_fec!I11)</f>
        <v>0.71555143752759098</v>
      </c>
      <c r="J11" s="102">
        <f>IF(RES_hh_tes!J11=0,"",RES_hh_tes!J11/RES_hh_fec!J11)</f>
        <v>0.71864026459445107</v>
      </c>
      <c r="K11" s="102">
        <f>IF(RES_hh_tes!K11=0,"",RES_hh_tes!K11/RES_hh_fec!K11)</f>
        <v>0.7217006071512877</v>
      </c>
      <c r="L11" s="102">
        <f>IF(RES_hh_tes!L11=0,"",RES_hh_tes!L11/RES_hh_fec!L11)</f>
        <v>0.72427081148229266</v>
      </c>
      <c r="M11" s="102">
        <f>IF(RES_hh_tes!M11=0,"",RES_hh_tes!M11/RES_hh_fec!M11)</f>
        <v>0.72766907824972771</v>
      </c>
      <c r="N11" s="102">
        <f>IF(RES_hh_tes!N11=0,"",RES_hh_tes!N11/RES_hh_fec!N11)</f>
        <v>0.73126582623564074</v>
      </c>
      <c r="O11" s="102">
        <f>IF(RES_hh_tes!O11=0,"",RES_hh_tes!O11/RES_hh_fec!O11)</f>
        <v>0.73499371898870569</v>
      </c>
      <c r="P11" s="102">
        <f>IF(RES_hh_tes!P11=0,"",RES_hh_tes!P11/RES_hh_fec!P11)</f>
        <v>0.73825672037709367</v>
      </c>
      <c r="Q11" s="102">
        <f>IF(RES_hh_tes!Q11=0,"",RES_hh_tes!Q11/RES_hh_fec!Q11)</f>
        <v>0.74189192970246731</v>
      </c>
    </row>
    <row r="12" spans="1:17" ht="12" customHeight="1" x14ac:dyDescent="0.25">
      <c r="A12" s="87" t="s">
        <v>115</v>
      </c>
      <c r="B12" s="102">
        <f>IF(RES_hh_tes!B12=0,"",RES_hh_tes!B12/RES_hh_fec!B12)</f>
        <v>1.0531348405872332</v>
      </c>
      <c r="C12" s="102">
        <f>IF(RES_hh_tes!C12=0,"",RES_hh_tes!C12/RES_hh_fec!C12)</f>
        <v>1.0751311567224004</v>
      </c>
      <c r="D12" s="102">
        <f>IF(RES_hh_tes!D12=0,"",RES_hh_tes!D12/RES_hh_fec!D12)</f>
        <v>1.0968809906189267</v>
      </c>
      <c r="E12" s="102">
        <f>IF(RES_hh_tes!E12=0,"",RES_hh_tes!E12/RES_hh_fec!E12)</f>
        <v>1.1338462564951599</v>
      </c>
      <c r="F12" s="102">
        <f>IF(RES_hh_tes!F12=0,"",RES_hh_tes!F12/RES_hh_fec!F12)</f>
        <v>1.1674301378686873</v>
      </c>
      <c r="G12" s="102">
        <f>IF(RES_hh_tes!G12=0,"",RES_hh_tes!G12/RES_hh_fec!G12)</f>
        <v>1.2067462442825514</v>
      </c>
      <c r="H12" s="102">
        <f>IF(RES_hh_tes!H12=0,"",RES_hh_tes!H12/RES_hh_fec!H12)</f>
        <v>1.2550289317226151</v>
      </c>
      <c r="I12" s="102">
        <f>IF(RES_hh_tes!I12=0,"",RES_hh_tes!I12/RES_hh_fec!I12)</f>
        <v>1.3076411960851044</v>
      </c>
      <c r="J12" s="102">
        <f>IF(RES_hh_tes!J12=0,"",RES_hh_tes!J12/RES_hh_fec!J12)</f>
        <v>1.3432688050782735</v>
      </c>
      <c r="K12" s="102">
        <f>IF(RES_hh_tes!K12=0,"",RES_hh_tes!K12/RES_hh_fec!K12)</f>
        <v>1.3908090044810772</v>
      </c>
      <c r="L12" s="102">
        <f>IF(RES_hh_tes!L12=0,"",RES_hh_tes!L12/RES_hh_fec!L12)</f>
        <v>1.4433886824173223</v>
      </c>
      <c r="M12" s="102">
        <f>IF(RES_hh_tes!M12=0,"",RES_hh_tes!M12/RES_hh_fec!M12)</f>
        <v>1.5279080010917723</v>
      </c>
      <c r="N12" s="102">
        <f>IF(RES_hh_tes!N12=0,"",RES_hh_tes!N12/RES_hh_fec!N12)</f>
        <v>1.7281132468001539</v>
      </c>
      <c r="O12" s="102">
        <f>IF(RES_hh_tes!O12=0,"",RES_hh_tes!O12/RES_hh_fec!O12)</f>
        <v>1.9127531829657107</v>
      </c>
      <c r="P12" s="102">
        <f>IF(RES_hh_tes!P12=0,"",RES_hh_tes!P12/RES_hh_fec!P12)</f>
        <v>2.1232206660153405</v>
      </c>
      <c r="Q12" s="102">
        <f>IF(RES_hh_tes!Q12=0,"",RES_hh_tes!Q12/RES_hh_fec!Q12)</f>
        <v>2.420440006878128</v>
      </c>
    </row>
    <row r="13" spans="1:17" ht="12" customHeight="1" x14ac:dyDescent="0.25">
      <c r="A13" s="51" t="s">
        <v>114</v>
      </c>
      <c r="B13" s="104">
        <f>IF(RES_hh_tes!B13=0,"",RES_hh_tes!B13/RES_hh_fec!B13)</f>
        <v>0.66698539903858078</v>
      </c>
      <c r="C13" s="104">
        <f>IF(RES_hh_tes!C13=0,"",RES_hh_tes!C13/RES_hh_fec!C13)</f>
        <v>0.67062542325936059</v>
      </c>
      <c r="D13" s="104">
        <f>IF(RES_hh_tes!D13=0,"",RES_hh_tes!D13/RES_hh_fec!D13)</f>
        <v>0.67436523944072235</v>
      </c>
      <c r="E13" s="104">
        <f>IF(RES_hh_tes!E13=0,"",RES_hh_tes!E13/RES_hh_fec!E13)</f>
        <v>0.67804153184283433</v>
      </c>
      <c r="F13" s="104">
        <f>IF(RES_hh_tes!F13=0,"",RES_hh_tes!F13/RES_hh_fec!F13)</f>
        <v>0.68205422377392866</v>
      </c>
      <c r="G13" s="104">
        <f>IF(RES_hh_tes!G13=0,"",RES_hh_tes!G13/RES_hh_fec!G13)</f>
        <v>0.68698565559135871</v>
      </c>
      <c r="H13" s="104">
        <f>IF(RES_hh_tes!H13=0,"",RES_hh_tes!H13/RES_hh_fec!H13)</f>
        <v>0.69203094416032807</v>
      </c>
      <c r="I13" s="104">
        <f>IF(RES_hh_tes!I13=0,"",RES_hh_tes!I13/RES_hh_fec!I13)</f>
        <v>0.69511875279754243</v>
      </c>
      <c r="J13" s="104">
        <f>IF(RES_hh_tes!J13=0,"",RES_hh_tes!J13/RES_hh_fec!J13)</f>
        <v>0.69766823249953069</v>
      </c>
      <c r="K13" s="104">
        <f>IF(RES_hh_tes!K13=0,"",RES_hh_tes!K13/RES_hh_fec!K13)</f>
        <v>0.70191978307192626</v>
      </c>
      <c r="L13" s="104">
        <f>IF(RES_hh_tes!L13=0,"",RES_hh_tes!L13/RES_hh_fec!L13)</f>
        <v>0.70582025115896174</v>
      </c>
      <c r="M13" s="104">
        <f>IF(RES_hh_tes!M13=0,"",RES_hh_tes!M13/RES_hh_fec!M13)</f>
        <v>0.71087976857082957</v>
      </c>
      <c r="N13" s="104">
        <f>IF(RES_hh_tes!N13=0,"",RES_hh_tes!N13/RES_hh_fec!N13)</f>
        <v>0.72135149901661544</v>
      </c>
      <c r="O13" s="104">
        <f>IF(RES_hh_tes!O13=0,"",RES_hh_tes!O13/RES_hh_fec!O13)</f>
        <v>0.73216079521908906</v>
      </c>
      <c r="P13" s="104">
        <f>IF(RES_hh_tes!P13=0,"",RES_hh_tes!P13/RES_hh_fec!P13)</f>
        <v>0.74320408750103772</v>
      </c>
      <c r="Q13" s="104">
        <f>IF(RES_hh_tes!Q13=0,"",RES_hh_tes!Q13/RES_hh_fec!Q13)</f>
        <v>0.75174492303791318</v>
      </c>
    </row>
    <row r="14" spans="1:17" ht="12" customHeight="1" x14ac:dyDescent="0.25">
      <c r="A14" s="99" t="s">
        <v>117</v>
      </c>
      <c r="B14" s="106">
        <f>IF(RES_hh_tes!B14=0,"",RES_hh_tes!B14/RES_hh_fec!B14)</f>
        <v>1</v>
      </c>
      <c r="C14" s="106">
        <f>IF(RES_hh_tes!C14=0,"",RES_hh_tes!C14/RES_hh_fec!C14)</f>
        <v>1</v>
      </c>
      <c r="D14" s="106">
        <f>IF(RES_hh_tes!D14=0,"",RES_hh_tes!D14/RES_hh_fec!D14)</f>
        <v>1</v>
      </c>
      <c r="E14" s="106">
        <f>IF(RES_hh_tes!E14=0,"",RES_hh_tes!E14/RES_hh_fec!E14)</f>
        <v>0.99999999999999978</v>
      </c>
      <c r="F14" s="106">
        <f>IF(RES_hh_tes!F14=0,"",RES_hh_tes!F14/RES_hh_fec!F14)</f>
        <v>1</v>
      </c>
      <c r="G14" s="106">
        <f>IF(RES_hh_tes!G14=0,"",RES_hh_tes!G14/RES_hh_fec!G14)</f>
        <v>1</v>
      </c>
      <c r="H14" s="106">
        <f>IF(RES_hh_tes!H14=0,"",RES_hh_tes!H14/RES_hh_fec!H14)</f>
        <v>1.0000000000000002</v>
      </c>
      <c r="I14" s="106">
        <f>IF(RES_hh_tes!I14=0,"",RES_hh_tes!I14/RES_hh_fec!I14)</f>
        <v>1</v>
      </c>
      <c r="J14" s="106">
        <f>IF(RES_hh_tes!J14=0,"",RES_hh_tes!J14/RES_hh_fec!J14)</f>
        <v>1</v>
      </c>
      <c r="K14" s="106">
        <f>IF(RES_hh_tes!K14=0,"",RES_hh_tes!K14/RES_hh_fec!K14)</f>
        <v>0.99999999999999978</v>
      </c>
      <c r="L14" s="106">
        <f>IF(RES_hh_tes!L14=0,"",RES_hh_tes!L14/RES_hh_fec!L14)</f>
        <v>1.0000000000000002</v>
      </c>
      <c r="M14" s="106">
        <f>IF(RES_hh_tes!M14=0,"",RES_hh_tes!M14/RES_hh_fec!M14)</f>
        <v>1</v>
      </c>
      <c r="N14" s="106">
        <f>IF(RES_hh_tes!N14=0,"",RES_hh_tes!N14/RES_hh_fec!N14)</f>
        <v>1.0000000000000002</v>
      </c>
      <c r="O14" s="106">
        <f>IF(RES_hh_tes!O14=0,"",RES_hh_tes!O14/RES_hh_fec!O14)</f>
        <v>1</v>
      </c>
      <c r="P14" s="106">
        <f>IF(RES_hh_tes!P14=0,"",RES_hh_tes!P14/RES_hh_fec!P14)</f>
        <v>1</v>
      </c>
      <c r="Q14" s="106">
        <f>IF(RES_hh_tes!Q14=0,"",RES_hh_tes!Q14/RES_hh_fec!Q14)</f>
        <v>1.0000000000000002</v>
      </c>
    </row>
    <row r="15" spans="1:17" ht="12.95" customHeight="1" x14ac:dyDescent="0.25">
      <c r="A15" s="89" t="s">
        <v>112</v>
      </c>
      <c r="B15" s="103">
        <f>IF(RES_hh_tes!B15=0,"",RES_hh_tes!B15/RES_hh_fec!B15)</f>
        <v>1.5170385479732043</v>
      </c>
      <c r="C15" s="103">
        <f>IF(RES_hh_tes!C15=0,"",RES_hh_tes!C15/RES_hh_fec!C15)</f>
        <v>1.6281644625099165</v>
      </c>
      <c r="D15" s="103">
        <f>IF(RES_hh_tes!D15=0,"",RES_hh_tes!D15/RES_hh_fec!D15)</f>
        <v>1.682055989630592</v>
      </c>
      <c r="E15" s="103">
        <f>IF(RES_hh_tes!E15=0,"",RES_hh_tes!E15/RES_hh_fec!E15)</f>
        <v>1.7752800122088757</v>
      </c>
      <c r="F15" s="103">
        <f>IF(RES_hh_tes!F15=0,"",RES_hh_tes!F15/RES_hh_fec!F15)</f>
        <v>1.828371669767926</v>
      </c>
      <c r="G15" s="103">
        <f>IF(RES_hh_tes!G15=0,"",RES_hh_tes!G15/RES_hh_fec!G15)</f>
        <v>1.8828724199332563</v>
      </c>
      <c r="H15" s="103">
        <f>IF(RES_hh_tes!H15=0,"",RES_hh_tes!H15/RES_hh_fec!H15)</f>
        <v>1.9546721955884094</v>
      </c>
      <c r="I15" s="103">
        <f>IF(RES_hh_tes!I15=0,"",RES_hh_tes!I15/RES_hh_fec!I15)</f>
        <v>2.0339893546679706</v>
      </c>
      <c r="J15" s="103">
        <f>IF(RES_hh_tes!J15=0,"",RES_hh_tes!J15/RES_hh_fec!J15)</f>
        <v>2.0787454983400497</v>
      </c>
      <c r="K15" s="103">
        <f>IF(RES_hh_tes!K15=0,"",RES_hh_tes!K15/RES_hh_fec!K15)</f>
        <v>2.1834974809502063</v>
      </c>
      <c r="L15" s="103">
        <f>IF(RES_hh_tes!L15=0,"",RES_hh_tes!L15/RES_hh_fec!L15)</f>
        <v>2.3131699289973193</v>
      </c>
      <c r="M15" s="103">
        <f>IF(RES_hh_tes!M15=0,"",RES_hh_tes!M15/RES_hh_fec!M15)</f>
        <v>2.4967692993349053</v>
      </c>
      <c r="N15" s="103">
        <f>IF(RES_hh_tes!N15=0,"",RES_hh_tes!N15/RES_hh_fec!N15)</f>
        <v>2.6498868335349197</v>
      </c>
      <c r="O15" s="103">
        <f>IF(RES_hh_tes!O15=0,"",RES_hh_tes!O15/RES_hh_fec!O15)</f>
        <v>2.7359628687950681</v>
      </c>
      <c r="P15" s="103">
        <f>IF(RES_hh_tes!P15=0,"",RES_hh_tes!P15/RES_hh_fec!P15)</f>
        <v>2.8798366584264921</v>
      </c>
      <c r="Q15" s="103">
        <f>IF(RES_hh_tes!Q15=0,"",RES_hh_tes!Q15/RES_hh_fec!Q15)</f>
        <v>2.9826702548758508</v>
      </c>
    </row>
    <row r="16" spans="1:17" ht="12" customHeight="1" x14ac:dyDescent="0.25">
      <c r="A16" s="87" t="s">
        <v>111</v>
      </c>
      <c r="B16" s="105">
        <f>IF(RES_hh_tes!B16=0,"",RES_hh_tes!B16/RES_hh_fec!B16)</f>
        <v>1.5170385479732043</v>
      </c>
      <c r="C16" s="105">
        <f>IF(RES_hh_tes!C16=0,"",RES_hh_tes!C16/RES_hh_fec!C16)</f>
        <v>1.6281644625099165</v>
      </c>
      <c r="D16" s="105">
        <f>IF(RES_hh_tes!D16=0,"",RES_hh_tes!D16/RES_hh_fec!D16)</f>
        <v>1.682055989630592</v>
      </c>
      <c r="E16" s="105">
        <f>IF(RES_hh_tes!E16=0,"",RES_hh_tes!E16/RES_hh_fec!E16)</f>
        <v>1.7752800122088757</v>
      </c>
      <c r="F16" s="105">
        <f>IF(RES_hh_tes!F16=0,"",RES_hh_tes!F16/RES_hh_fec!F16)</f>
        <v>1.828371669767926</v>
      </c>
      <c r="G16" s="105">
        <f>IF(RES_hh_tes!G16=0,"",RES_hh_tes!G16/RES_hh_fec!G16)</f>
        <v>1.8828724199332563</v>
      </c>
      <c r="H16" s="105">
        <f>IF(RES_hh_tes!H16=0,"",RES_hh_tes!H16/RES_hh_fec!H16)</f>
        <v>1.9546721955884094</v>
      </c>
      <c r="I16" s="105">
        <f>IF(RES_hh_tes!I16=0,"",RES_hh_tes!I16/RES_hh_fec!I16)</f>
        <v>2.0339893546679706</v>
      </c>
      <c r="J16" s="105">
        <f>IF(RES_hh_tes!J16=0,"",RES_hh_tes!J16/RES_hh_fec!J16)</f>
        <v>2.0787454983400497</v>
      </c>
      <c r="K16" s="105">
        <f>IF(RES_hh_tes!K16=0,"",RES_hh_tes!K16/RES_hh_fec!K16)</f>
        <v>2.1834974809502063</v>
      </c>
      <c r="L16" s="105">
        <f>IF(RES_hh_tes!L16=0,"",RES_hh_tes!L16/RES_hh_fec!L16)</f>
        <v>2.3131699289973193</v>
      </c>
      <c r="M16" s="105">
        <f>IF(RES_hh_tes!M16=0,"",RES_hh_tes!M16/RES_hh_fec!M16)</f>
        <v>2.4967692993349053</v>
      </c>
      <c r="N16" s="105">
        <f>IF(RES_hh_tes!N16=0,"",RES_hh_tes!N16/RES_hh_fec!N16)</f>
        <v>2.6498868335349197</v>
      </c>
      <c r="O16" s="105">
        <f>IF(RES_hh_tes!O16=0,"",RES_hh_tes!O16/RES_hh_fec!O16)</f>
        <v>2.7359628687950681</v>
      </c>
      <c r="P16" s="105">
        <f>IF(RES_hh_tes!P16=0,"",RES_hh_tes!P16/RES_hh_fec!P16)</f>
        <v>2.8798366584264921</v>
      </c>
      <c r="Q16" s="105">
        <f>IF(RES_hh_tes!Q16=0,"",RES_hh_tes!Q16/RES_hh_fec!Q16)</f>
        <v>2.9826702548758508</v>
      </c>
    </row>
    <row r="17" spans="1:17" ht="12.95" customHeight="1" x14ac:dyDescent="0.25">
      <c r="A17" s="89" t="s">
        <v>63</v>
      </c>
      <c r="B17" s="103">
        <f>IF(RES_hh_tes!B17=0,"",RES_hh_tes!B17/RES_hh_fec!B17)</f>
        <v>0.57193709243912561</v>
      </c>
      <c r="C17" s="103">
        <f>IF(RES_hh_tes!C17=0,"",RES_hh_tes!C17/RES_hh_fec!C17)</f>
        <v>0.5767513237578028</v>
      </c>
      <c r="D17" s="103">
        <f>IF(RES_hh_tes!D17=0,"",RES_hh_tes!D17/RES_hh_fec!D17)</f>
        <v>0.58213210721282049</v>
      </c>
      <c r="E17" s="103">
        <f>IF(RES_hh_tes!E17=0,"",RES_hh_tes!E17/RES_hh_fec!E17)</f>
        <v>0.58602811495341056</v>
      </c>
      <c r="F17" s="103">
        <f>IF(RES_hh_tes!F17=0,"",RES_hh_tes!F17/RES_hh_fec!F17)</f>
        <v>0.59064045077837346</v>
      </c>
      <c r="G17" s="103">
        <f>IF(RES_hh_tes!G17=0,"",RES_hh_tes!G17/RES_hh_fec!G17)</f>
        <v>0.59959755888379196</v>
      </c>
      <c r="H17" s="103">
        <f>IF(RES_hh_tes!H17=0,"",RES_hh_tes!H17/RES_hh_fec!H17)</f>
        <v>0.60399779813772414</v>
      </c>
      <c r="I17" s="103">
        <f>IF(RES_hh_tes!I17=0,"",RES_hh_tes!I17/RES_hh_fec!I17)</f>
        <v>0.61454375664127203</v>
      </c>
      <c r="J17" s="103">
        <f>IF(RES_hh_tes!J17=0,"",RES_hh_tes!J17/RES_hh_fec!J17)</f>
        <v>0.621476184463986</v>
      </c>
      <c r="K17" s="103">
        <f>IF(RES_hh_tes!K17=0,"",RES_hh_tes!K17/RES_hh_fec!K17)</f>
        <v>0.62381126796859454</v>
      </c>
      <c r="L17" s="103">
        <f>IF(RES_hh_tes!L17=0,"",RES_hh_tes!L17/RES_hh_fec!L17)</f>
        <v>0.62316300538674674</v>
      </c>
      <c r="M17" s="103">
        <f>IF(RES_hh_tes!M17=0,"",RES_hh_tes!M17/RES_hh_fec!M17)</f>
        <v>0.62521830837935488</v>
      </c>
      <c r="N17" s="103">
        <f>IF(RES_hh_tes!N17=0,"",RES_hh_tes!N17/RES_hh_fec!N17)</f>
        <v>0.63049666391931092</v>
      </c>
      <c r="O17" s="103">
        <f>IF(RES_hh_tes!O17=0,"",RES_hh_tes!O17/RES_hh_fec!O17)</f>
        <v>0.63273360247950083</v>
      </c>
      <c r="P17" s="103">
        <f>IF(RES_hh_tes!P17=0,"",RES_hh_tes!P17/RES_hh_fec!P17)</f>
        <v>0.63423031010828301</v>
      </c>
      <c r="Q17" s="103">
        <f>IF(RES_hh_tes!Q17=0,"",RES_hh_tes!Q17/RES_hh_fec!Q17)</f>
        <v>0.63659644381699643</v>
      </c>
    </row>
    <row r="18" spans="1:17" ht="12" customHeight="1" x14ac:dyDescent="0.25">
      <c r="A18" s="87" t="s">
        <v>58</v>
      </c>
      <c r="B18" s="102">
        <f>IF(RES_hh_tes!B18=0,"",RES_hh_tes!B18/RES_hh_fec!B18)</f>
        <v>0.40858440497085913</v>
      </c>
      <c r="C18" s="102">
        <f>IF(RES_hh_tes!C18=0,"",RES_hh_tes!C18/RES_hh_fec!C18)</f>
        <v>0.40926952503907832</v>
      </c>
      <c r="D18" s="102">
        <f>IF(RES_hh_tes!D18=0,"",RES_hh_tes!D18/RES_hh_fec!D18)</f>
        <v>0.4101110052937742</v>
      </c>
      <c r="E18" s="102">
        <f>IF(RES_hh_tes!E18=0,"",RES_hh_tes!E18/RES_hh_fec!E18)</f>
        <v>0.41106010290241829</v>
      </c>
      <c r="F18" s="102">
        <f>IF(RES_hh_tes!F18=0,"",RES_hh_tes!F18/RES_hh_fec!F18)</f>
        <v>0.41242094149952313</v>
      </c>
      <c r="G18" s="102">
        <f>IF(RES_hh_tes!G18=0,"",RES_hh_tes!G18/RES_hh_fec!G18)</f>
        <v>0.4137018850571772</v>
      </c>
      <c r="H18" s="102">
        <f>IF(RES_hh_tes!H18=0,"",RES_hh_tes!H18/RES_hh_fec!H18)</f>
        <v>0.41503050147387455</v>
      </c>
      <c r="I18" s="102">
        <f>IF(RES_hh_tes!I18=0,"",RES_hh_tes!I18/RES_hh_fec!I18)</f>
        <v>0.41648230900505329</v>
      </c>
      <c r="J18" s="102">
        <f>IF(RES_hh_tes!J18=0,"",RES_hh_tes!J18/RES_hh_fec!J18)</f>
        <v>0.41809673948456322</v>
      </c>
      <c r="K18" s="102">
        <f>IF(RES_hh_tes!K18=0,"",RES_hh_tes!K18/RES_hh_fec!K18)</f>
        <v>0.42056562358747351</v>
      </c>
      <c r="L18" s="102">
        <f>IF(RES_hh_tes!L18=0,"",RES_hh_tes!L18/RES_hh_fec!L18)</f>
        <v>0.42476924756405954</v>
      </c>
      <c r="M18" s="102">
        <f>IF(RES_hh_tes!M18=0,"",RES_hh_tes!M18/RES_hh_fec!M18)</f>
        <v>0.42716734700169401</v>
      </c>
      <c r="N18" s="102">
        <f>IF(RES_hh_tes!N18=0,"",RES_hh_tes!N18/RES_hh_fec!N18)</f>
        <v>0.42954357702148299</v>
      </c>
      <c r="O18" s="102">
        <f>IF(RES_hh_tes!O18=0,"",RES_hh_tes!O18/RES_hh_fec!O18)</f>
        <v>0.43164260601219423</v>
      </c>
      <c r="P18" s="102">
        <f>IF(RES_hh_tes!P18=0,"",RES_hh_tes!P18/RES_hh_fec!P18)</f>
        <v>0.4328141431490426</v>
      </c>
      <c r="Q18" s="102">
        <f>IF(RES_hh_tes!Q18=0,"",RES_hh_tes!Q18/RES_hh_fec!Q18)</f>
        <v>0.4340066781922518</v>
      </c>
    </row>
    <row r="19" spans="1:17" s="28" customFormat="1" ht="12" customHeight="1" x14ac:dyDescent="0.25">
      <c r="A19" s="87" t="s">
        <v>84</v>
      </c>
      <c r="B19" s="102">
        <f>IF(RES_hh_tes!B19=0,"",RES_hh_tes!B19/RES_hh_fec!B19)</f>
        <v>0.47448511545002992</v>
      </c>
      <c r="C19" s="102">
        <f>IF(RES_hh_tes!C19=0,"",RES_hh_tes!C19/RES_hh_fec!C19)</f>
        <v>0.48276720914763588</v>
      </c>
      <c r="D19" s="102">
        <f>IF(RES_hh_tes!D19=0,"",RES_hh_tes!D19/RES_hh_fec!D19)</f>
        <v>0.49173569939144529</v>
      </c>
      <c r="E19" s="102">
        <f>IF(RES_hh_tes!E19=0,"",RES_hh_tes!E19/RES_hh_fec!E19)</f>
        <v>0.49887099454274331</v>
      </c>
      <c r="F19" s="102">
        <f>IF(RES_hh_tes!F19=0,"",RES_hh_tes!F19/RES_hh_fec!F19)</f>
        <v>0.50850531784220954</v>
      </c>
      <c r="G19" s="102">
        <f>IF(RES_hh_tes!G19=0,"",RES_hh_tes!G19/RES_hh_fec!G19)</f>
        <v>0.5215049652144027</v>
      </c>
      <c r="H19" s="102">
        <f>IF(RES_hh_tes!H19=0,"",RES_hh_tes!H19/RES_hh_fec!H19)</f>
        <v>0.53011366922380432</v>
      </c>
      <c r="I19" s="102">
        <f>IF(RES_hh_tes!I19=0,"",RES_hh_tes!I19/RES_hh_fec!I19)</f>
        <v>0.54374413640459118</v>
      </c>
      <c r="J19" s="102">
        <f>IF(RES_hh_tes!J19=0,"",RES_hh_tes!J19/RES_hh_fec!J19)</f>
        <v>0.5536905269407425</v>
      </c>
      <c r="K19" s="102">
        <f>IF(RES_hh_tes!K19=0,"",RES_hh_tes!K19/RES_hh_fec!K19)</f>
        <v>0.56070048207265399</v>
      </c>
      <c r="L19" s="102">
        <f>IF(RES_hh_tes!L19=0,"",RES_hh_tes!L19/RES_hh_fec!L19)</f>
        <v>0.56746950425299048</v>
      </c>
      <c r="M19" s="102">
        <f>IF(RES_hh_tes!M19=0,"",RES_hh_tes!M19/RES_hh_fec!M19)</f>
        <v>0.56810497440777463</v>
      </c>
      <c r="N19" s="102">
        <f>IF(RES_hh_tes!N19=0,"",RES_hh_tes!N19/RES_hh_fec!N19)</f>
        <v>0.56865253150458572</v>
      </c>
      <c r="O19" s="102">
        <f>IF(RES_hh_tes!O19=0,"",RES_hh_tes!O19/RES_hh_fec!O19)</f>
        <v>0.56879948218767895</v>
      </c>
      <c r="P19" s="102">
        <f>IF(RES_hh_tes!P19=0,"",RES_hh_tes!P19/RES_hh_fec!P19)</f>
        <v>0.57005224116269548</v>
      </c>
      <c r="Q19" s="102">
        <f>IF(RES_hh_tes!Q19=0,"",RES_hh_tes!Q19/RES_hh_fec!Q19)</f>
        <v>0.57105519617517198</v>
      </c>
    </row>
    <row r="20" spans="1:17" ht="12" customHeight="1" x14ac:dyDescent="0.25">
      <c r="A20" s="87" t="s">
        <v>110</v>
      </c>
      <c r="B20" s="102" t="str">
        <f>IF(RES_hh_tes!B20=0,"",RES_hh_tes!B20/RES_hh_fec!B20)</f>
        <v/>
      </c>
      <c r="C20" s="102" t="str">
        <f>IF(RES_hh_tes!C20=0,"",RES_hh_tes!C20/RES_hh_fec!C20)</f>
        <v/>
      </c>
      <c r="D20" s="102" t="str">
        <f>IF(RES_hh_tes!D20=0,"",RES_hh_tes!D20/RES_hh_fec!D20)</f>
        <v/>
      </c>
      <c r="E20" s="102" t="str">
        <f>IF(RES_hh_tes!E20=0,"",RES_hh_tes!E20/RES_hh_fec!E20)</f>
        <v/>
      </c>
      <c r="F20" s="102" t="str">
        <f>IF(RES_hh_tes!F20=0,"",RES_hh_tes!F20/RES_hh_fec!F20)</f>
        <v/>
      </c>
      <c r="G20" s="102" t="str">
        <f>IF(RES_hh_tes!G20=0,"",RES_hh_tes!G20/RES_hh_fec!G20)</f>
        <v/>
      </c>
      <c r="H20" s="102" t="str">
        <f>IF(RES_hh_tes!H20=0,"",RES_hh_tes!H20/RES_hh_fec!H20)</f>
        <v/>
      </c>
      <c r="I20" s="102" t="str">
        <f>IF(RES_hh_tes!I20=0,"",RES_hh_tes!I20/RES_hh_fec!I20)</f>
        <v/>
      </c>
      <c r="J20" s="102" t="str">
        <f>IF(RES_hh_tes!J20=0,"",RES_hh_tes!J20/RES_hh_fec!J20)</f>
        <v/>
      </c>
      <c r="K20" s="102" t="str">
        <f>IF(RES_hh_tes!K20=0,"",RES_hh_tes!K20/RES_hh_fec!K20)</f>
        <v/>
      </c>
      <c r="L20" s="102" t="str">
        <f>IF(RES_hh_tes!L20=0,"",RES_hh_tes!L20/RES_hh_fec!L20)</f>
        <v/>
      </c>
      <c r="M20" s="102" t="str">
        <f>IF(RES_hh_tes!M20=0,"",RES_hh_tes!M20/RES_hh_fec!M20)</f>
        <v/>
      </c>
      <c r="N20" s="102" t="str">
        <f>IF(RES_hh_tes!N20=0,"",RES_hh_tes!N20/RES_hh_fec!N20)</f>
        <v/>
      </c>
      <c r="O20" s="102" t="str">
        <f>IF(RES_hh_tes!O20=0,"",RES_hh_tes!O20/RES_hh_fec!O20)</f>
        <v/>
      </c>
      <c r="P20" s="102" t="str">
        <f>IF(RES_hh_tes!P20=0,"",RES_hh_tes!P20/RES_hh_fec!P20)</f>
        <v/>
      </c>
      <c r="Q20" s="102" t="str">
        <f>IF(RES_hh_tes!Q20=0,"",RES_hh_tes!Q20/RES_hh_fec!Q20)</f>
        <v/>
      </c>
    </row>
    <row r="21" spans="1:17" ht="12" customHeight="1" x14ac:dyDescent="0.25">
      <c r="A21" s="87" t="s">
        <v>109</v>
      </c>
      <c r="B21" s="102">
        <f>IF(RES_hh_tes!B21=0,"",RES_hh_tes!B21/RES_hh_fec!B21)</f>
        <v>0.49425532859378124</v>
      </c>
      <c r="C21" s="102">
        <f>IF(RES_hh_tes!C21=0,"",RES_hh_tes!C21/RES_hh_fec!C21)</f>
        <v>0.50174519886907765</v>
      </c>
      <c r="D21" s="102">
        <f>IF(RES_hh_tes!D21=0,"",RES_hh_tes!D21/RES_hh_fec!D21)</f>
        <v>0.50591407347378181</v>
      </c>
      <c r="E21" s="102">
        <f>IF(RES_hh_tes!E21=0,"",RES_hh_tes!E21/RES_hh_fec!E21)</f>
        <v>0.51347351318322454</v>
      </c>
      <c r="F21" s="102">
        <f>IF(RES_hh_tes!F21=0,"",RES_hh_tes!F21/RES_hh_fec!F21)</f>
        <v>0.5184262651077749</v>
      </c>
      <c r="G21" s="102">
        <f>IF(RES_hh_tes!G21=0,"",RES_hh_tes!G21/RES_hh_fec!G21)</f>
        <v>0.52468657876983105</v>
      </c>
      <c r="H21" s="102">
        <f>IF(RES_hh_tes!H21=0,"",RES_hh_tes!H21/RES_hh_fec!H21)</f>
        <v>0.52807518318206537</v>
      </c>
      <c r="I21" s="102">
        <f>IF(RES_hh_tes!I21=0,"",RES_hh_tes!I21/RES_hh_fec!I21)</f>
        <v>0.53073965430043779</v>
      </c>
      <c r="J21" s="102">
        <f>IF(RES_hh_tes!J21=0,"",RES_hh_tes!J21/RES_hh_fec!J21)</f>
        <v>0.53540690216561604</v>
      </c>
      <c r="K21" s="102">
        <f>IF(RES_hh_tes!K21=0,"",RES_hh_tes!K21/RES_hh_fec!K21)</f>
        <v>0.54024431447156462</v>
      </c>
      <c r="L21" s="102">
        <f>IF(RES_hh_tes!L21=0,"",RES_hh_tes!L21/RES_hh_fec!L21)</f>
        <v>0.54511803007405291</v>
      </c>
      <c r="M21" s="102">
        <f>IF(RES_hh_tes!M21=0,"",RES_hh_tes!M21/RES_hh_fec!M21)</f>
        <v>0.54978384964417515</v>
      </c>
      <c r="N21" s="102">
        <f>IF(RES_hh_tes!N21=0,"",RES_hh_tes!N21/RES_hh_fec!N21)</f>
        <v>0.5549030242087658</v>
      </c>
      <c r="O21" s="102">
        <f>IF(RES_hh_tes!O21=0,"",RES_hh_tes!O21/RES_hh_fec!O21)</f>
        <v>0.56024489460477367</v>
      </c>
      <c r="P21" s="102">
        <f>IF(RES_hh_tes!P21=0,"",RES_hh_tes!P21/RES_hh_fec!P21)</f>
        <v>0.56615306024851952</v>
      </c>
      <c r="Q21" s="102">
        <f>IF(RES_hh_tes!Q21=0,"",RES_hh_tes!Q21/RES_hh_fec!Q21)</f>
        <v>0.5723900205274628</v>
      </c>
    </row>
    <row r="22" spans="1:17" ht="12" customHeight="1" x14ac:dyDescent="0.25">
      <c r="A22" s="87" t="s">
        <v>55</v>
      </c>
      <c r="B22" s="102">
        <f>IF(RES_hh_tes!B22=0,"",RES_hh_tes!B22/RES_hh_fec!B22)</f>
        <v>0.39540426287502495</v>
      </c>
      <c r="C22" s="102">
        <f>IF(RES_hh_tes!C22=0,"",RES_hh_tes!C22/RES_hh_fec!C22)</f>
        <v>0.39912569516247542</v>
      </c>
      <c r="D22" s="102">
        <f>IF(RES_hh_tes!D22=0,"",RES_hh_tes!D22/RES_hh_fec!D22)</f>
        <v>0.40866792276851455</v>
      </c>
      <c r="E22" s="102">
        <f>IF(RES_hh_tes!E22=0,"",RES_hh_tes!E22/RES_hh_fec!E22)</f>
        <v>0.41828393751560011</v>
      </c>
      <c r="F22" s="102">
        <f>IF(RES_hh_tes!F22=0,"",RES_hh_tes!F22/RES_hh_fec!F22)</f>
        <v>0.4248217037564293</v>
      </c>
      <c r="G22" s="102">
        <f>IF(RES_hh_tes!G22=0,"",RES_hh_tes!G22/RES_hh_fec!G22)</f>
        <v>0.43060658098910981</v>
      </c>
      <c r="H22" s="102">
        <f>IF(RES_hh_tes!H22=0,"",RES_hh_tes!H22/RES_hh_fec!H22)</f>
        <v>0.43568316489024062</v>
      </c>
      <c r="I22" s="102">
        <f>IF(RES_hh_tes!I22=0,"",RES_hh_tes!I22/RES_hh_fec!I22)</f>
        <v>0.44220661387373467</v>
      </c>
      <c r="J22" s="102">
        <f>IF(RES_hh_tes!J22=0,"",RES_hh_tes!J22/RES_hh_fec!J22)</f>
        <v>0.44632802102674496</v>
      </c>
      <c r="K22" s="102">
        <f>IF(RES_hh_tes!K22=0,"",RES_hh_tes!K22/RES_hh_fec!K22)</f>
        <v>0.44962298467448991</v>
      </c>
      <c r="L22" s="102">
        <f>IF(RES_hh_tes!L22=0,"",RES_hh_tes!L22/RES_hh_fec!L22)</f>
        <v>0.45172928462934786</v>
      </c>
      <c r="M22" s="102">
        <f>IF(RES_hh_tes!M22=0,"",RES_hh_tes!M22/RES_hh_fec!M22)</f>
        <v>0.45667762806329831</v>
      </c>
      <c r="N22" s="102">
        <f>IF(RES_hh_tes!N22=0,"",RES_hh_tes!N22/RES_hh_fec!N22)</f>
        <v>0.45918159314787294</v>
      </c>
      <c r="O22" s="102">
        <f>IF(RES_hh_tes!O22=0,"",RES_hh_tes!O22/RES_hh_fec!O22)</f>
        <v>0.46160335457885865</v>
      </c>
      <c r="P22" s="102">
        <f>IF(RES_hh_tes!P22=0,"",RES_hh_tes!P22/RES_hh_fec!P22)</f>
        <v>0.46539125323326175</v>
      </c>
      <c r="Q22" s="102">
        <f>IF(RES_hh_tes!Q22=0,"",RES_hh_tes!Q22/RES_hh_fec!Q22)</f>
        <v>0.4668741699192212</v>
      </c>
    </row>
    <row r="23" spans="1:17" ht="12" customHeight="1" x14ac:dyDescent="0.25">
      <c r="A23" s="87" t="s">
        <v>79</v>
      </c>
      <c r="B23" s="102" t="str">
        <f>IF(RES_hh_tes!B23=0,"",RES_hh_tes!B23/RES_hh_fec!B23)</f>
        <v/>
      </c>
      <c r="C23" s="102" t="str">
        <f>IF(RES_hh_tes!C23=0,"",RES_hh_tes!C23/RES_hh_fec!C23)</f>
        <v/>
      </c>
      <c r="D23" s="102" t="str">
        <f>IF(RES_hh_tes!D23=0,"",RES_hh_tes!D23/RES_hh_fec!D23)</f>
        <v/>
      </c>
      <c r="E23" s="102" t="str">
        <f>IF(RES_hh_tes!E23=0,"",RES_hh_tes!E23/RES_hh_fec!E23)</f>
        <v/>
      </c>
      <c r="F23" s="102" t="str">
        <f>IF(RES_hh_tes!F23=0,"",RES_hh_tes!F23/RES_hh_fec!F23)</f>
        <v/>
      </c>
      <c r="G23" s="102" t="str">
        <f>IF(RES_hh_tes!G23=0,"",RES_hh_tes!G23/RES_hh_fec!G23)</f>
        <v/>
      </c>
      <c r="H23" s="102" t="str">
        <f>IF(RES_hh_tes!H23=0,"",RES_hh_tes!H23/RES_hh_fec!H23)</f>
        <v/>
      </c>
      <c r="I23" s="102" t="str">
        <f>IF(RES_hh_tes!I23=0,"",RES_hh_tes!I23/RES_hh_fec!I23)</f>
        <v/>
      </c>
      <c r="J23" s="102" t="str">
        <f>IF(RES_hh_tes!J23=0,"",RES_hh_tes!J23/RES_hh_fec!J23)</f>
        <v/>
      </c>
      <c r="K23" s="102" t="str">
        <f>IF(RES_hh_tes!K23=0,"",RES_hh_tes!K23/RES_hh_fec!K23)</f>
        <v/>
      </c>
      <c r="L23" s="102" t="str">
        <f>IF(RES_hh_tes!L23=0,"",RES_hh_tes!L23/RES_hh_fec!L23)</f>
        <v/>
      </c>
      <c r="M23" s="102" t="str">
        <f>IF(RES_hh_tes!M23=0,"",RES_hh_tes!M23/RES_hh_fec!M23)</f>
        <v/>
      </c>
      <c r="N23" s="102" t="str">
        <f>IF(RES_hh_tes!N23=0,"",RES_hh_tes!N23/RES_hh_fec!N23)</f>
        <v/>
      </c>
      <c r="O23" s="102" t="str">
        <f>IF(RES_hh_tes!O23=0,"",RES_hh_tes!O23/RES_hh_fec!O23)</f>
        <v/>
      </c>
      <c r="P23" s="102" t="str">
        <f>IF(RES_hh_tes!P23=0,"",RES_hh_tes!P23/RES_hh_fec!P23)</f>
        <v/>
      </c>
      <c r="Q23" s="102" t="str">
        <f>IF(RES_hh_tes!Q23=0,"",RES_hh_tes!Q23/RES_hh_fec!Q23)</f>
        <v/>
      </c>
    </row>
    <row r="24" spans="1:17" ht="12" customHeight="1" x14ac:dyDescent="0.25">
      <c r="A24" s="87" t="s">
        <v>61</v>
      </c>
      <c r="B24" s="102">
        <f>IF(RES_hh_tes!B24=0,"",RES_hh_tes!B24/RES_hh_fec!B24)</f>
        <v>0.77863524473847068</v>
      </c>
      <c r="C24" s="102">
        <f>IF(RES_hh_tes!C24=0,"",RES_hh_tes!C24/RES_hh_fec!C24)</f>
        <v>0.77944140880922352</v>
      </c>
      <c r="D24" s="102">
        <f>IF(RES_hh_tes!D24=0,"",RES_hh_tes!D24/RES_hh_fec!D24)</f>
        <v>0.78037907863067368</v>
      </c>
      <c r="E24" s="102">
        <f>IF(RES_hh_tes!E24=0,"",RES_hh_tes!E24/RES_hh_fec!E24)</f>
        <v>0.78140506867841786</v>
      </c>
      <c r="F24" s="102">
        <f>IF(RES_hh_tes!F24=0,"",RES_hh_tes!F24/RES_hh_fec!F24)</f>
        <v>0.7826103411766504</v>
      </c>
      <c r="G24" s="102">
        <f>IF(RES_hh_tes!G24=0,"",RES_hh_tes!G24/RES_hh_fec!G24)</f>
        <v>0.78397255998872117</v>
      </c>
      <c r="H24" s="102">
        <f>IF(RES_hh_tes!H24=0,"",RES_hh_tes!H24/RES_hh_fec!H24)</f>
        <v>0.78545580202983545</v>
      </c>
      <c r="I24" s="102">
        <f>IF(RES_hh_tes!I24=0,"",RES_hh_tes!I24/RES_hh_fec!I24)</f>
        <v>0.78755211276203918</v>
      </c>
      <c r="J24" s="102">
        <f>IF(RES_hh_tes!J24=0,"",RES_hh_tes!J24/RES_hh_fec!J24)</f>
        <v>0.78954604775353998</v>
      </c>
      <c r="K24" s="102">
        <f>IF(RES_hh_tes!K24=0,"",RES_hh_tes!K24/RES_hh_fec!K24)</f>
        <v>0.79137820573152384</v>
      </c>
      <c r="L24" s="102">
        <f>IF(RES_hh_tes!L24=0,"",RES_hh_tes!L24/RES_hh_fec!L24)</f>
        <v>0.79333487385414814</v>
      </c>
      <c r="M24" s="102">
        <f>IF(RES_hh_tes!M24=0,"",RES_hh_tes!M24/RES_hh_fec!M24)</f>
        <v>0.7954249581665177</v>
      </c>
      <c r="N24" s="102">
        <f>IF(RES_hh_tes!N24=0,"",RES_hh_tes!N24/RES_hh_fec!N24)</f>
        <v>0.79778790140332057</v>
      </c>
      <c r="O24" s="102">
        <f>IF(RES_hh_tes!O24=0,"",RES_hh_tes!O24/RES_hh_fec!O24)</f>
        <v>0.79993944930559924</v>
      </c>
      <c r="P24" s="102">
        <f>IF(RES_hh_tes!P24=0,"",RES_hh_tes!P24/RES_hh_fec!P24)</f>
        <v>0.80160583004626484</v>
      </c>
      <c r="Q24" s="102">
        <f>IF(RES_hh_tes!Q24=0,"",RES_hh_tes!Q24/RES_hh_fec!Q24)</f>
        <v>0.80356183272882065</v>
      </c>
    </row>
    <row r="25" spans="1:17" ht="12" customHeight="1" x14ac:dyDescent="0.25">
      <c r="A25" s="51" t="s">
        <v>60</v>
      </c>
      <c r="B25" s="104">
        <f>IF(RES_hh_tes!B25=0,"",RES_hh_tes!B25/RES_hh_fec!B25)</f>
        <v>0.60628653640837171</v>
      </c>
      <c r="C25" s="104">
        <f>IF(RES_hh_tes!C25=0,"",RES_hh_tes!C25/RES_hh_fec!C25)</f>
        <v>0.61395632243961917</v>
      </c>
      <c r="D25" s="104">
        <f>IF(RES_hh_tes!D25=0,"",RES_hh_tes!D25/RES_hh_fec!D25)</f>
        <v>0.62583857287432221</v>
      </c>
      <c r="E25" s="104">
        <f>IF(RES_hh_tes!E25=0,"",RES_hh_tes!E25/RES_hh_fec!E25)</f>
        <v>0.63681148443490432</v>
      </c>
      <c r="F25" s="104">
        <f>IF(RES_hh_tes!F25=0,"",RES_hh_tes!F25/RES_hh_fec!F25)</f>
        <v>0.65068348098663409</v>
      </c>
      <c r="G25" s="104">
        <f>IF(RES_hh_tes!G25=0,"",RES_hh_tes!G25/RES_hh_fec!G25)</f>
        <v>0.66672230732991766</v>
      </c>
      <c r="H25" s="104">
        <f>IF(RES_hh_tes!H25=0,"",RES_hh_tes!H25/RES_hh_fec!H25)</f>
        <v>0.68115204512761551</v>
      </c>
      <c r="I25" s="104">
        <f>IF(RES_hh_tes!I25=0,"",RES_hh_tes!I25/RES_hh_fec!I25)</f>
        <v>0.69584152253513931</v>
      </c>
      <c r="J25" s="104">
        <f>IF(RES_hh_tes!J25=0,"",RES_hh_tes!J25/RES_hh_fec!J25)</f>
        <v>0.70860499482672079</v>
      </c>
      <c r="K25" s="104">
        <f>IF(RES_hh_tes!K25=0,"",RES_hh_tes!K25/RES_hh_fec!K25)</f>
        <v>0.71169491866999246</v>
      </c>
      <c r="L25" s="104">
        <f>IF(RES_hh_tes!L25=0,"",RES_hh_tes!L25/RES_hh_fec!L25)</f>
        <v>0.71469043194225601</v>
      </c>
      <c r="M25" s="104">
        <f>IF(RES_hh_tes!M25=0,"",RES_hh_tes!M25/RES_hh_fec!M25)</f>
        <v>0.71684832726034176</v>
      </c>
      <c r="N25" s="104">
        <f>IF(RES_hh_tes!N25=0,"",RES_hh_tes!N25/RES_hh_fec!N25)</f>
        <v>0.72149331472534162</v>
      </c>
      <c r="O25" s="104">
        <f>IF(RES_hh_tes!O25=0,"",RES_hh_tes!O25/RES_hh_fec!O25)</f>
        <v>0.72530346714152472</v>
      </c>
      <c r="P25" s="104">
        <f>IF(RES_hh_tes!P25=0,"",RES_hh_tes!P25/RES_hh_fec!P25)</f>
        <v>0.72867608396638384</v>
      </c>
      <c r="Q25" s="104">
        <f>IF(RES_hh_tes!Q25=0,"",RES_hh_tes!Q25/RES_hh_fec!Q25)</f>
        <v>0.73208820414387255</v>
      </c>
    </row>
    <row r="26" spans="1:17" ht="12" customHeight="1" x14ac:dyDescent="0.25">
      <c r="A26" s="49" t="s">
        <v>59</v>
      </c>
      <c r="B26" s="101" t="str">
        <f>IF(RES_hh_tes!B26=0,"",RES_hh_tes!B26/RES_hh_fec!B26)</f>
        <v/>
      </c>
      <c r="C26" s="101" t="str">
        <f>IF(RES_hh_tes!C26=0,"",RES_hh_tes!C26/RES_hh_fec!C26)</f>
        <v/>
      </c>
      <c r="D26" s="101" t="str">
        <f>IF(RES_hh_tes!D26=0,"",RES_hh_tes!D26/RES_hh_fec!D26)</f>
        <v/>
      </c>
      <c r="E26" s="101">
        <f>IF(RES_hh_tes!E26=0,"",RES_hh_tes!E26/RES_hh_fec!E26)</f>
        <v>0.99999999999999967</v>
      </c>
      <c r="F26" s="101">
        <f>IF(RES_hh_tes!F26=0,"",RES_hh_tes!F26/RES_hh_fec!F26)</f>
        <v>1</v>
      </c>
      <c r="G26" s="101">
        <f>IF(RES_hh_tes!G26=0,"",RES_hh_tes!G26/RES_hh_fec!G26)</f>
        <v>1</v>
      </c>
      <c r="H26" s="101">
        <f>IF(RES_hh_tes!H26=0,"",RES_hh_tes!H26/RES_hh_fec!H26)</f>
        <v>1</v>
      </c>
      <c r="I26" s="101">
        <f>IF(RES_hh_tes!I26=0,"",RES_hh_tes!I26/RES_hh_fec!I26)</f>
        <v>1</v>
      </c>
      <c r="J26" s="101">
        <f>IF(RES_hh_tes!J26=0,"",RES_hh_tes!J26/RES_hh_fec!J26)</f>
        <v>1</v>
      </c>
      <c r="K26" s="101">
        <f>IF(RES_hh_tes!K26=0,"",RES_hh_tes!K26/RES_hh_fec!K26)</f>
        <v>1</v>
      </c>
      <c r="L26" s="101">
        <f>IF(RES_hh_tes!L26=0,"",RES_hh_tes!L26/RES_hh_fec!L26)</f>
        <v>1</v>
      </c>
      <c r="M26" s="101">
        <f>IF(RES_hh_tes!M26=0,"",RES_hh_tes!M26/RES_hh_fec!M26)</f>
        <v>1</v>
      </c>
      <c r="N26" s="101">
        <f>IF(RES_hh_tes!N26=0,"",RES_hh_tes!N26/RES_hh_fec!N26)</f>
        <v>1</v>
      </c>
      <c r="O26" s="101">
        <f>IF(RES_hh_tes!O26=0,"",RES_hh_tes!O26/RES_hh_fec!O26)</f>
        <v>1</v>
      </c>
      <c r="P26" s="101">
        <f>IF(RES_hh_tes!P26=0,"",RES_hh_tes!P26/RES_hh_fec!P26)</f>
        <v>1</v>
      </c>
      <c r="Q26" s="101">
        <f>IF(RES_hh_tes!Q26=0,"",RES_hh_tes!Q26/RES_hh_fec!Q26)</f>
        <v>1</v>
      </c>
    </row>
    <row r="27" spans="1:17" ht="12.95" customHeight="1" x14ac:dyDescent="0.25">
      <c r="A27" s="89" t="s">
        <v>62</v>
      </c>
      <c r="B27" s="103">
        <f>IF(RES_hh_tes!B27=0,"",RES_hh_tes!B27/RES_hh_fec!B27)</f>
        <v>0.58884824753236997</v>
      </c>
      <c r="C27" s="103">
        <f>IF(RES_hh_tes!C27=0,"",RES_hh_tes!C27/RES_hh_fec!C27)</f>
        <v>0.5810998093868277</v>
      </c>
      <c r="D27" s="103">
        <f>IF(RES_hh_tes!D27=0,"",RES_hh_tes!D27/RES_hh_fec!D27)</f>
        <v>0.60530655208326423</v>
      </c>
      <c r="E27" s="103">
        <f>IF(RES_hh_tes!E27=0,"",RES_hh_tes!E27/RES_hh_fec!E27)</f>
        <v>0.61218799667371304</v>
      </c>
      <c r="F27" s="103">
        <f>IF(RES_hh_tes!F27=0,"",RES_hh_tes!F27/RES_hh_fec!F27)</f>
        <v>0.61818162079820504</v>
      </c>
      <c r="G27" s="103">
        <f>IF(RES_hh_tes!G27=0,"",RES_hh_tes!G27/RES_hh_fec!G27)</f>
        <v>0.63869910318423495</v>
      </c>
      <c r="H27" s="103">
        <f>IF(RES_hh_tes!H27=0,"",RES_hh_tes!H27/RES_hh_fec!H27)</f>
        <v>0.64694163830138218</v>
      </c>
      <c r="I27" s="103">
        <f>IF(RES_hh_tes!I27=0,"",RES_hh_tes!I27/RES_hh_fec!I27)</f>
        <v>0.66474072521654726</v>
      </c>
      <c r="J27" s="103">
        <f>IF(RES_hh_tes!J27=0,"",RES_hh_tes!J27/RES_hh_fec!J27)</f>
        <v>0.67131032348843334</v>
      </c>
      <c r="K27" s="103">
        <f>IF(RES_hh_tes!K27=0,"",RES_hh_tes!K27/RES_hh_fec!K27)</f>
        <v>0.67805108151476967</v>
      </c>
      <c r="L27" s="103">
        <f>IF(RES_hh_tes!L27=0,"",RES_hh_tes!L27/RES_hh_fec!L27)</f>
        <v>0.67209247453895249</v>
      </c>
      <c r="M27" s="103">
        <f>IF(RES_hh_tes!M27=0,"",RES_hh_tes!M27/RES_hh_fec!M27)</f>
        <v>0.67586567064012748</v>
      </c>
      <c r="N27" s="103">
        <f>IF(RES_hh_tes!N27=0,"",RES_hh_tes!N27/RES_hh_fec!N27)</f>
        <v>0.66937043546549679</v>
      </c>
      <c r="O27" s="103">
        <f>IF(RES_hh_tes!O27=0,"",RES_hh_tes!O27/RES_hh_fec!O27)</f>
        <v>0.67997882950397937</v>
      </c>
      <c r="P27" s="103">
        <f>IF(RES_hh_tes!P27=0,"",RES_hh_tes!P27/RES_hh_fec!P27)</f>
        <v>0.68270701519896959</v>
      </c>
      <c r="Q27" s="103">
        <f>IF(RES_hh_tes!Q27=0,"",RES_hh_tes!Q27/RES_hh_fec!Q27)</f>
        <v>0.68570649981315779</v>
      </c>
    </row>
    <row r="28" spans="1:17" ht="12" customHeight="1" x14ac:dyDescent="0.25">
      <c r="A28" s="87" t="s">
        <v>58</v>
      </c>
      <c r="B28" s="102" t="str">
        <f>IF(RES_hh_tes!B28=0,"",RES_hh_tes!B28/RES_hh_fec!B28)</f>
        <v/>
      </c>
      <c r="C28" s="102" t="str">
        <f>IF(RES_hh_tes!C28=0,"",RES_hh_tes!C28/RES_hh_fec!C28)</f>
        <v/>
      </c>
      <c r="D28" s="102" t="str">
        <f>IF(RES_hh_tes!D28=0,"",RES_hh_tes!D28/RES_hh_fec!D28)</f>
        <v/>
      </c>
      <c r="E28" s="102" t="str">
        <f>IF(RES_hh_tes!E28=0,"",RES_hh_tes!E28/RES_hh_fec!E28)</f>
        <v/>
      </c>
      <c r="F28" s="102" t="str">
        <f>IF(RES_hh_tes!F28=0,"",RES_hh_tes!F28/RES_hh_fec!F28)</f>
        <v/>
      </c>
      <c r="G28" s="102" t="str">
        <f>IF(RES_hh_tes!G28=0,"",RES_hh_tes!G28/RES_hh_fec!G28)</f>
        <v/>
      </c>
      <c r="H28" s="102" t="str">
        <f>IF(RES_hh_tes!H28=0,"",RES_hh_tes!H28/RES_hh_fec!H28)</f>
        <v/>
      </c>
      <c r="I28" s="102" t="str">
        <f>IF(RES_hh_tes!I28=0,"",RES_hh_tes!I28/RES_hh_fec!I28)</f>
        <v/>
      </c>
      <c r="J28" s="102" t="str">
        <f>IF(RES_hh_tes!J28=0,"",RES_hh_tes!J28/RES_hh_fec!J28)</f>
        <v/>
      </c>
      <c r="K28" s="102" t="str">
        <f>IF(RES_hh_tes!K28=0,"",RES_hh_tes!K28/RES_hh_fec!K28)</f>
        <v/>
      </c>
      <c r="L28" s="102" t="str">
        <f>IF(RES_hh_tes!L28=0,"",RES_hh_tes!L28/RES_hh_fec!L28)</f>
        <v/>
      </c>
      <c r="M28" s="102" t="str">
        <f>IF(RES_hh_tes!M28=0,"",RES_hh_tes!M28/RES_hh_fec!M28)</f>
        <v/>
      </c>
      <c r="N28" s="102" t="str">
        <f>IF(RES_hh_tes!N28=0,"",RES_hh_tes!N28/RES_hh_fec!N28)</f>
        <v/>
      </c>
      <c r="O28" s="102" t="str">
        <f>IF(RES_hh_tes!O28=0,"",RES_hh_tes!O28/RES_hh_fec!O28)</f>
        <v/>
      </c>
      <c r="P28" s="102" t="str">
        <f>IF(RES_hh_tes!P28=0,"",RES_hh_tes!P28/RES_hh_fec!P28)</f>
        <v/>
      </c>
      <c r="Q28" s="102" t="str">
        <f>IF(RES_hh_tes!Q28=0,"",RES_hh_tes!Q28/RES_hh_fec!Q28)</f>
        <v/>
      </c>
    </row>
    <row r="29" spans="1:17" s="28" customFormat="1" ht="12" customHeight="1" x14ac:dyDescent="0.25">
      <c r="A29" s="87" t="s">
        <v>84</v>
      </c>
      <c r="B29" s="102">
        <f>IF(RES_hh_tes!B29=0,"",RES_hh_tes!B29/RES_hh_fec!B29)</f>
        <v>0.38933078637959301</v>
      </c>
      <c r="C29" s="102">
        <f>IF(RES_hh_tes!C29=0,"",RES_hh_tes!C29/RES_hh_fec!C29)</f>
        <v>0.39924254513805291</v>
      </c>
      <c r="D29" s="102">
        <f>IF(RES_hh_tes!D29=0,"",RES_hh_tes!D29/RES_hh_fec!D29)</f>
        <v>0.40469330019575039</v>
      </c>
      <c r="E29" s="102">
        <f>IF(RES_hh_tes!E29=0,"",RES_hh_tes!E29/RES_hh_fec!E29)</f>
        <v>0.40772260694504664</v>
      </c>
      <c r="F29" s="102">
        <f>IF(RES_hh_tes!F29=0,"",RES_hh_tes!F29/RES_hh_fec!F29)</f>
        <v>0.4157980453675818</v>
      </c>
      <c r="G29" s="102">
        <f>IF(RES_hh_tes!G29=0,"",RES_hh_tes!G29/RES_hh_fec!G29)</f>
        <v>0.4406030084716232</v>
      </c>
      <c r="H29" s="102">
        <f>IF(RES_hh_tes!H29=0,"",RES_hh_tes!H29/RES_hh_fec!H29)</f>
        <v>0.44282268740665248</v>
      </c>
      <c r="I29" s="102">
        <f>IF(RES_hh_tes!I29=0,"",RES_hh_tes!I29/RES_hh_fec!I29)</f>
        <v>0.44759251740505063</v>
      </c>
      <c r="J29" s="102">
        <f>IF(RES_hh_tes!J29=0,"",RES_hh_tes!J29/RES_hh_fec!J29)</f>
        <v>0.44778505402965585</v>
      </c>
      <c r="K29" s="102">
        <f>IF(RES_hh_tes!K29=0,"",RES_hh_tes!K29/RES_hh_fec!K29)</f>
        <v>0.45131638095717908</v>
      </c>
      <c r="L29" s="102">
        <f>IF(RES_hh_tes!L29=0,"",RES_hh_tes!L29/RES_hh_fec!L29)</f>
        <v>0.46060273501661275</v>
      </c>
      <c r="M29" s="102">
        <f>IF(RES_hh_tes!M29=0,"",RES_hh_tes!M29/RES_hh_fec!M29)</f>
        <v>0.46331191419006867</v>
      </c>
      <c r="N29" s="102">
        <f>IF(RES_hh_tes!N29=0,"",RES_hh_tes!N29/RES_hh_fec!N29)</f>
        <v>0.46680133749018227</v>
      </c>
      <c r="O29" s="102">
        <f>IF(RES_hh_tes!O29=0,"",RES_hh_tes!O29/RES_hh_fec!O29)</f>
        <v>0.46685140313788709</v>
      </c>
      <c r="P29" s="102">
        <f>IF(RES_hh_tes!P29=0,"",RES_hh_tes!P29/RES_hh_fec!P29)</f>
        <v>0.46751951774792871</v>
      </c>
      <c r="Q29" s="102">
        <f>IF(RES_hh_tes!Q29=0,"",RES_hh_tes!Q29/RES_hh_fec!Q29)</f>
        <v>0.4676704659678938</v>
      </c>
    </row>
    <row r="30" spans="1:17" ht="12" customHeight="1" x14ac:dyDescent="0.25">
      <c r="A30" s="87" t="s">
        <v>109</v>
      </c>
      <c r="B30" s="102">
        <f>IF(RES_hh_tes!B30=0,"",RES_hh_tes!B30/RES_hh_fec!B30)</f>
        <v>0.41927930840879241</v>
      </c>
      <c r="C30" s="102">
        <f>IF(RES_hh_tes!C30=0,"",RES_hh_tes!C30/RES_hh_fec!C30)</f>
        <v>0.43018390519303384</v>
      </c>
      <c r="D30" s="102">
        <f>IF(RES_hh_tes!D30=0,"",RES_hh_tes!D30/RES_hh_fec!D30)</f>
        <v>0.43773084434409243</v>
      </c>
      <c r="E30" s="102">
        <f>IF(RES_hh_tes!E30=0,"",RES_hh_tes!E30/RES_hh_fec!E30)</f>
        <v>0.44752567214032979</v>
      </c>
      <c r="F30" s="102">
        <f>IF(RES_hh_tes!F30=0,"",RES_hh_tes!F30/RES_hh_fec!F30)</f>
        <v>0.45557516212436738</v>
      </c>
      <c r="G30" s="102">
        <f>IF(RES_hh_tes!G30=0,"",RES_hh_tes!G30/RES_hh_fec!G30)</f>
        <v>0.4635180140726472</v>
      </c>
      <c r="H30" s="102">
        <f>IF(RES_hh_tes!H30=0,"",RES_hh_tes!H30/RES_hh_fec!H30)</f>
        <v>0.47164849689738148</v>
      </c>
      <c r="I30" s="102">
        <f>IF(RES_hh_tes!I30=0,"",RES_hh_tes!I30/RES_hh_fec!I30)</f>
        <v>0.47997260188458685</v>
      </c>
      <c r="J30" s="102">
        <f>IF(RES_hh_tes!J30=0,"",RES_hh_tes!J30/RES_hh_fec!J30)</f>
        <v>0.48861264687844691</v>
      </c>
      <c r="K30" s="102">
        <f>IF(RES_hh_tes!K30=0,"",RES_hh_tes!K30/RES_hh_fec!K30)</f>
        <v>0.49190711145612404</v>
      </c>
      <c r="L30" s="102">
        <f>IF(RES_hh_tes!L30=0,"",RES_hh_tes!L30/RES_hh_fec!L30)</f>
        <v>0.49430858422322393</v>
      </c>
      <c r="M30" s="102">
        <f>IF(RES_hh_tes!M30=0,"",RES_hh_tes!M30/RES_hh_fec!M30)</f>
        <v>0.4973047046845242</v>
      </c>
      <c r="N30" s="102">
        <f>IF(RES_hh_tes!N30=0,"",RES_hh_tes!N30/RES_hh_fec!N30)</f>
        <v>0.4997158844772836</v>
      </c>
      <c r="O30" s="102">
        <f>IF(RES_hh_tes!O30=0,"",RES_hh_tes!O30/RES_hh_fec!O30)</f>
        <v>0.50181412410367221</v>
      </c>
      <c r="P30" s="102">
        <f>IF(RES_hh_tes!P30=0,"",RES_hh_tes!P30/RES_hh_fec!P30)</f>
        <v>0.50351093990452822</v>
      </c>
      <c r="Q30" s="102">
        <f>IF(RES_hh_tes!Q30=0,"",RES_hh_tes!Q30/RES_hh_fec!Q30)</f>
        <v>0.50601362936039684</v>
      </c>
    </row>
    <row r="31" spans="1:17" ht="12" customHeight="1" x14ac:dyDescent="0.25">
      <c r="A31" s="87" t="s">
        <v>55</v>
      </c>
      <c r="B31" s="102" t="str">
        <f>IF(RES_hh_tes!B31=0,"",RES_hh_tes!B31/RES_hh_fec!B31)</f>
        <v/>
      </c>
      <c r="C31" s="102" t="str">
        <f>IF(RES_hh_tes!C31=0,"",RES_hh_tes!C31/RES_hh_fec!C31)</f>
        <v/>
      </c>
      <c r="D31" s="102" t="str">
        <f>IF(RES_hh_tes!D31=0,"",RES_hh_tes!D31/RES_hh_fec!D31)</f>
        <v/>
      </c>
      <c r="E31" s="102" t="str">
        <f>IF(RES_hh_tes!E31=0,"",RES_hh_tes!E31/RES_hh_fec!E31)</f>
        <v/>
      </c>
      <c r="F31" s="102" t="str">
        <f>IF(RES_hh_tes!F31=0,"",RES_hh_tes!F31/RES_hh_fec!F31)</f>
        <v/>
      </c>
      <c r="G31" s="102" t="str">
        <f>IF(RES_hh_tes!G31=0,"",RES_hh_tes!G31/RES_hh_fec!G31)</f>
        <v/>
      </c>
      <c r="H31" s="102" t="str">
        <f>IF(RES_hh_tes!H31=0,"",RES_hh_tes!H31/RES_hh_fec!H31)</f>
        <v/>
      </c>
      <c r="I31" s="102" t="str">
        <f>IF(RES_hh_tes!I31=0,"",RES_hh_tes!I31/RES_hh_fec!I31)</f>
        <v/>
      </c>
      <c r="J31" s="102" t="str">
        <f>IF(RES_hh_tes!J31=0,"",RES_hh_tes!J31/RES_hh_fec!J31)</f>
        <v/>
      </c>
      <c r="K31" s="102" t="str">
        <f>IF(RES_hh_tes!K31=0,"",RES_hh_tes!K31/RES_hh_fec!K31)</f>
        <v/>
      </c>
      <c r="L31" s="102" t="str">
        <f>IF(RES_hh_tes!L31=0,"",RES_hh_tes!L31/RES_hh_fec!L31)</f>
        <v/>
      </c>
      <c r="M31" s="102" t="str">
        <f>IF(RES_hh_tes!M31=0,"",RES_hh_tes!M31/RES_hh_fec!M31)</f>
        <v/>
      </c>
      <c r="N31" s="102" t="str">
        <f>IF(RES_hh_tes!N31=0,"",RES_hh_tes!N31/RES_hh_fec!N31)</f>
        <v/>
      </c>
      <c r="O31" s="102" t="str">
        <f>IF(RES_hh_tes!O31=0,"",RES_hh_tes!O31/RES_hh_fec!O31)</f>
        <v/>
      </c>
      <c r="P31" s="102" t="str">
        <f>IF(RES_hh_tes!P31=0,"",RES_hh_tes!P31/RES_hh_fec!P31)</f>
        <v/>
      </c>
      <c r="Q31" s="102" t="str">
        <f>IF(RES_hh_tes!Q31=0,"",RES_hh_tes!Q31/RES_hh_fec!Q31)</f>
        <v/>
      </c>
    </row>
    <row r="32" spans="1:17" ht="12" customHeight="1" x14ac:dyDescent="0.25">
      <c r="A32" s="49" t="s">
        <v>60</v>
      </c>
      <c r="B32" s="101">
        <f>IF(RES_hh_tes!B32=0,"",RES_hh_tes!B32/RES_hh_fec!B32)</f>
        <v>0.77393180615864943</v>
      </c>
      <c r="C32" s="101">
        <f>IF(RES_hh_tes!C32=0,"",RES_hh_tes!C32/RES_hh_fec!C32)</f>
        <v>0.77778789273582127</v>
      </c>
      <c r="D32" s="101">
        <f>IF(RES_hh_tes!D32=0,"",RES_hh_tes!D32/RES_hh_fec!D32)</f>
        <v>0.785193261046646</v>
      </c>
      <c r="E32" s="101">
        <f>IF(RES_hh_tes!E32=0,"",RES_hh_tes!E32/RES_hh_fec!E32)</f>
        <v>0.79042553616421607</v>
      </c>
      <c r="F32" s="101">
        <f>IF(RES_hh_tes!F32=0,"",RES_hh_tes!F32/RES_hh_fec!F32)</f>
        <v>0.79631910770974212</v>
      </c>
      <c r="G32" s="101">
        <f>IF(RES_hh_tes!G32=0,"",RES_hh_tes!G32/RES_hh_fec!G32)</f>
        <v>0.80331098845039461</v>
      </c>
      <c r="H32" s="101">
        <f>IF(RES_hh_tes!H32=0,"",RES_hh_tes!H32/RES_hh_fec!H32)</f>
        <v>0.80926773076385283</v>
      </c>
      <c r="I32" s="101">
        <f>IF(RES_hh_tes!I32=0,"",RES_hh_tes!I32/RES_hh_fec!I32)</f>
        <v>0.81630565352753637</v>
      </c>
      <c r="J32" s="101">
        <f>IF(RES_hh_tes!J32=0,"",RES_hh_tes!J32/RES_hh_fec!J32)</f>
        <v>0.82228723248032809</v>
      </c>
      <c r="K32" s="101">
        <f>IF(RES_hh_tes!K32=0,"",RES_hh_tes!K32/RES_hh_fec!K32)</f>
        <v>0.82379517087057597</v>
      </c>
      <c r="L32" s="101">
        <f>IF(RES_hh_tes!L32=0,"",RES_hh_tes!L32/RES_hh_fec!L32)</f>
        <v>0.82644930159391317</v>
      </c>
      <c r="M32" s="101">
        <f>IF(RES_hh_tes!M32=0,"",RES_hh_tes!M32/RES_hh_fec!M32)</f>
        <v>0.82799193195767451</v>
      </c>
      <c r="N32" s="101">
        <f>IF(RES_hh_tes!N32=0,"",RES_hh_tes!N32/RES_hh_fec!N32)</f>
        <v>0.82986828433068438</v>
      </c>
      <c r="O32" s="101">
        <f>IF(RES_hh_tes!O32=0,"",RES_hh_tes!O32/RES_hh_fec!O32)</f>
        <v>0.83221560714319098</v>
      </c>
      <c r="P32" s="101">
        <f>IF(RES_hh_tes!P32=0,"",RES_hh_tes!P32/RES_hh_fec!P32)</f>
        <v>0.83378974207987122</v>
      </c>
      <c r="Q32" s="101">
        <f>IF(RES_hh_tes!Q32=0,"",RES_hh_tes!Q32/RES_hh_fec!Q32)</f>
        <v>0.83607506991470704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>
        <f t="shared" ref="B3" si="0">SUM(B4,B15,B17,B27)</f>
        <v>8775.6416167491152</v>
      </c>
      <c r="C3" s="100">
        <f t="shared" ref="C3:Q3" si="1">SUM(C4,C15,C17,C27)</f>
        <v>9632.1952457405278</v>
      </c>
      <c r="D3" s="100">
        <f t="shared" si="1"/>
        <v>8905.3228683148336</v>
      </c>
      <c r="E3" s="100">
        <f t="shared" si="1"/>
        <v>9268.5943594944347</v>
      </c>
      <c r="F3" s="100">
        <f t="shared" si="1"/>
        <v>9102.2340955709114</v>
      </c>
      <c r="G3" s="100">
        <f t="shared" si="1"/>
        <v>8398.3353292134052</v>
      </c>
      <c r="H3" s="100">
        <f t="shared" si="1"/>
        <v>8773.8696146339989</v>
      </c>
      <c r="I3" s="100">
        <f t="shared" si="1"/>
        <v>7512.2011534002859</v>
      </c>
      <c r="J3" s="100">
        <f t="shared" si="1"/>
        <v>7544.144430164627</v>
      </c>
      <c r="K3" s="100">
        <f t="shared" si="1"/>
        <v>7845.2368267912207</v>
      </c>
      <c r="L3" s="100">
        <f t="shared" si="1"/>
        <v>9612.7384179711462</v>
      </c>
      <c r="M3" s="100">
        <f t="shared" si="1"/>
        <v>8536.4482161719407</v>
      </c>
      <c r="N3" s="100">
        <f t="shared" si="1"/>
        <v>8827.3707089058189</v>
      </c>
      <c r="O3" s="100">
        <f t="shared" si="1"/>
        <v>9007.09245687154</v>
      </c>
      <c r="P3" s="100">
        <f t="shared" si="1"/>
        <v>7500.482870280086</v>
      </c>
      <c r="Q3" s="100">
        <f t="shared" si="1"/>
        <v>7822.6212446528953</v>
      </c>
    </row>
    <row r="4" spans="1:17" ht="12.95" customHeight="1" x14ac:dyDescent="0.25">
      <c r="A4" s="89" t="s">
        <v>65</v>
      </c>
      <c r="B4" s="96">
        <f t="shared" ref="B4" si="2">SUM(B5:B14)</f>
        <v>7513.7695283499133</v>
      </c>
      <c r="C4" s="96">
        <f t="shared" ref="C4:Q4" si="3">SUM(C5:C14)</f>
        <v>8285.2157359607554</v>
      </c>
      <c r="D4" s="96">
        <f t="shared" si="3"/>
        <v>7514.4094384741466</v>
      </c>
      <c r="E4" s="96">
        <f t="shared" si="3"/>
        <v>7863.27548006504</v>
      </c>
      <c r="F4" s="96">
        <f t="shared" si="3"/>
        <v>7675.5342467673781</v>
      </c>
      <c r="G4" s="96">
        <f t="shared" si="3"/>
        <v>7014.5453367698792</v>
      </c>
      <c r="H4" s="96">
        <f t="shared" si="3"/>
        <v>7396.6055699202279</v>
      </c>
      <c r="I4" s="96">
        <f t="shared" si="3"/>
        <v>6242.3477707425373</v>
      </c>
      <c r="J4" s="96">
        <f t="shared" si="3"/>
        <v>6239.6648995465312</v>
      </c>
      <c r="K4" s="96">
        <f t="shared" si="3"/>
        <v>6521.4629503585838</v>
      </c>
      <c r="L4" s="96">
        <f t="shared" si="3"/>
        <v>8120.6251383803756</v>
      </c>
      <c r="M4" s="96">
        <f t="shared" si="3"/>
        <v>7097.6951533499177</v>
      </c>
      <c r="N4" s="96">
        <f t="shared" si="3"/>
        <v>7323.8906625512745</v>
      </c>
      <c r="O4" s="96">
        <f t="shared" si="3"/>
        <v>7514.8274014432945</v>
      </c>
      <c r="P4" s="96">
        <f t="shared" si="3"/>
        <v>6094.7757552802905</v>
      </c>
      <c r="Q4" s="96">
        <f t="shared" si="3"/>
        <v>6383.9233642477502</v>
      </c>
    </row>
    <row r="5" spans="1:17" ht="12" customHeight="1" x14ac:dyDescent="0.25">
      <c r="A5" s="87" t="s">
        <v>58</v>
      </c>
      <c r="B5" s="95">
        <v>3605.7829583518219</v>
      </c>
      <c r="C5" s="95">
        <v>3669.6078488280677</v>
      </c>
      <c r="D5" s="95">
        <v>3314.4026986373419</v>
      </c>
      <c r="E5" s="95">
        <v>3297.7277360494695</v>
      </c>
      <c r="F5" s="95">
        <v>3238.5877874008784</v>
      </c>
      <c r="G5" s="95">
        <v>2713.5469736883001</v>
      </c>
      <c r="H5" s="95">
        <v>3144.1862718650077</v>
      </c>
      <c r="I5" s="95">
        <v>2500.9541168651817</v>
      </c>
      <c r="J5" s="95">
        <v>2515.6090087730076</v>
      </c>
      <c r="K5" s="95">
        <v>2800.9688483776249</v>
      </c>
      <c r="L5" s="95">
        <v>3718.4197822403344</v>
      </c>
      <c r="M5" s="95">
        <v>3497.7193117538964</v>
      </c>
      <c r="N5" s="95">
        <v>3674.3408598222286</v>
      </c>
      <c r="O5" s="95">
        <v>3835.3487998045207</v>
      </c>
      <c r="P5" s="95">
        <v>3215.1515715665901</v>
      </c>
      <c r="Q5" s="95">
        <v>3210.5212370306558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>
        <v>3907.9865699980915</v>
      </c>
      <c r="C8" s="95">
        <v>4615.6078871326872</v>
      </c>
      <c r="D8" s="95">
        <v>4200.0067398368046</v>
      </c>
      <c r="E8" s="95">
        <v>4565.5477440155701</v>
      </c>
      <c r="F8" s="95">
        <v>4436.9464593664998</v>
      </c>
      <c r="G8" s="95">
        <v>4300.9983630815796</v>
      </c>
      <c r="H8" s="95">
        <v>4252.4192980552207</v>
      </c>
      <c r="I8" s="95">
        <v>3741.393653877356</v>
      </c>
      <c r="J8" s="95">
        <v>3724.055890773524</v>
      </c>
      <c r="K8" s="95">
        <v>3720.4941019809589</v>
      </c>
      <c r="L8" s="95">
        <v>4402.2053561400417</v>
      </c>
      <c r="M8" s="95">
        <v>3599.9758415960209</v>
      </c>
      <c r="N8" s="95">
        <v>3649.549802729046</v>
      </c>
      <c r="O8" s="95">
        <v>3679.4786016387739</v>
      </c>
      <c r="P8" s="95">
        <v>2879.6241837137004</v>
      </c>
      <c r="Q8" s="95">
        <v>3173.4021272170949</v>
      </c>
    </row>
    <row r="9" spans="1:17" ht="12" customHeight="1" x14ac:dyDescent="0.25">
      <c r="A9" s="87" t="s">
        <v>55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0</v>
      </c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>
        <f t="shared" ref="B15" si="4">B16</f>
        <v>0</v>
      </c>
      <c r="C15" s="96">
        <f t="shared" ref="C15:Q15" si="5">C16</f>
        <v>0</v>
      </c>
      <c r="D15" s="96">
        <f t="shared" si="5"/>
        <v>0</v>
      </c>
      <c r="E15" s="96">
        <f t="shared" si="5"/>
        <v>0</v>
      </c>
      <c r="F15" s="96">
        <f t="shared" si="5"/>
        <v>0</v>
      </c>
      <c r="G15" s="96">
        <f t="shared" si="5"/>
        <v>0</v>
      </c>
      <c r="H15" s="96">
        <f t="shared" si="5"/>
        <v>0</v>
      </c>
      <c r="I15" s="96">
        <f t="shared" si="5"/>
        <v>0</v>
      </c>
      <c r="J15" s="96">
        <f t="shared" si="5"/>
        <v>0</v>
      </c>
      <c r="K15" s="96">
        <f t="shared" si="5"/>
        <v>0</v>
      </c>
      <c r="L15" s="96">
        <f t="shared" si="5"/>
        <v>0</v>
      </c>
      <c r="M15" s="96">
        <f t="shared" si="5"/>
        <v>0</v>
      </c>
      <c r="N15" s="96">
        <f t="shared" si="5"/>
        <v>0</v>
      </c>
      <c r="O15" s="96">
        <f t="shared" si="5"/>
        <v>0</v>
      </c>
      <c r="P15" s="96">
        <f t="shared" si="5"/>
        <v>0</v>
      </c>
      <c r="Q15" s="96">
        <f t="shared" si="5"/>
        <v>0</v>
      </c>
    </row>
    <row r="16" spans="1:17" ht="12" customHeight="1" x14ac:dyDescent="0.25">
      <c r="A16" s="87" t="s">
        <v>111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>
        <f t="shared" ref="B17:Q17" si="6">SUM(B18:B26)</f>
        <v>766.11751199060791</v>
      </c>
      <c r="C17" s="96">
        <f t="shared" si="6"/>
        <v>802.09924163969856</v>
      </c>
      <c r="D17" s="96">
        <f t="shared" si="6"/>
        <v>888.71276997656093</v>
      </c>
      <c r="E17" s="96">
        <f t="shared" si="6"/>
        <v>901.21377981264629</v>
      </c>
      <c r="F17" s="96">
        <f t="shared" si="6"/>
        <v>918.41146301553704</v>
      </c>
      <c r="G17" s="96">
        <f t="shared" si="6"/>
        <v>910.04769727047142</v>
      </c>
      <c r="H17" s="96">
        <f t="shared" si="6"/>
        <v>909.03601939076418</v>
      </c>
      <c r="I17" s="96">
        <f t="shared" si="6"/>
        <v>838.52990298674672</v>
      </c>
      <c r="J17" s="96">
        <f t="shared" si="6"/>
        <v>857.93941161388739</v>
      </c>
      <c r="K17" s="96">
        <f t="shared" si="6"/>
        <v>883.10624744109896</v>
      </c>
      <c r="L17" s="96">
        <f t="shared" si="6"/>
        <v>1000.3956536335145</v>
      </c>
      <c r="M17" s="96">
        <f t="shared" si="6"/>
        <v>960.35375940107235</v>
      </c>
      <c r="N17" s="96">
        <f t="shared" si="6"/>
        <v>978.9388572576978</v>
      </c>
      <c r="O17" s="96">
        <f t="shared" si="6"/>
        <v>993.30903096736063</v>
      </c>
      <c r="P17" s="96">
        <f t="shared" si="6"/>
        <v>920.59192104315923</v>
      </c>
      <c r="Q17" s="96">
        <f t="shared" si="6"/>
        <v>948.52473113659119</v>
      </c>
    </row>
    <row r="18" spans="1:17" ht="12" customHeight="1" x14ac:dyDescent="0.25">
      <c r="A18" s="87" t="s">
        <v>58</v>
      </c>
      <c r="B18" s="95">
        <v>156.13414336650786</v>
      </c>
      <c r="C18" s="95">
        <v>150.15605087533589</v>
      </c>
      <c r="D18" s="95">
        <v>172.58834546218532</v>
      </c>
      <c r="E18" s="95">
        <v>166.82787790173438</v>
      </c>
      <c r="F18" s="95">
        <v>176.37921859331942</v>
      </c>
      <c r="G18" s="95">
        <v>157.0377668427721</v>
      </c>
      <c r="H18" s="95">
        <v>181.21940047411982</v>
      </c>
      <c r="I18" s="95">
        <v>156.64791311638314</v>
      </c>
      <c r="J18" s="95">
        <v>167.02014139108451</v>
      </c>
      <c r="K18" s="95">
        <v>190.90211155971002</v>
      </c>
      <c r="L18" s="95">
        <v>229.50220547160868</v>
      </c>
      <c r="M18" s="95">
        <v>244.24672016696761</v>
      </c>
      <c r="N18" s="95">
        <v>262.47231080744729</v>
      </c>
      <c r="O18" s="95">
        <v>284.98042097564439</v>
      </c>
      <c r="P18" s="95">
        <v>277.82583035999221</v>
      </c>
      <c r="Q18" s="95">
        <v>273.721660829857</v>
      </c>
    </row>
    <row r="19" spans="1:17" s="28" customFormat="1" ht="12" customHeight="1" x14ac:dyDescent="0.25">
      <c r="A19" s="87" t="s">
        <v>84</v>
      </c>
      <c r="B19" s="95">
        <v>80.627797689038445</v>
      </c>
      <c r="C19" s="95">
        <v>81.71560510345553</v>
      </c>
      <c r="D19" s="95">
        <v>89.724542358936333</v>
      </c>
      <c r="E19" s="95">
        <v>83.757300029044714</v>
      </c>
      <c r="F19" s="95">
        <v>82.587788933802415</v>
      </c>
      <c r="G19" s="95">
        <v>62.876943406918791</v>
      </c>
      <c r="H19" s="95">
        <v>59.247444296584284</v>
      </c>
      <c r="I19" s="95">
        <v>48.441804200051457</v>
      </c>
      <c r="J19" s="95">
        <v>29.207945676213836</v>
      </c>
      <c r="K19" s="95">
        <v>9.242959929686398</v>
      </c>
      <c r="L19" s="95">
        <v>43.110535267001055</v>
      </c>
      <c r="M19" s="95">
        <v>46.992190036022521</v>
      </c>
      <c r="N19" s="95">
        <v>49.523430701097986</v>
      </c>
      <c r="O19" s="95">
        <v>49.219703618740724</v>
      </c>
      <c r="P19" s="95">
        <v>48.330283121090474</v>
      </c>
      <c r="Q19" s="95">
        <v>49.450077408629824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>
        <v>529.35557093506156</v>
      </c>
      <c r="C21" s="95">
        <v>570.22758566090715</v>
      </c>
      <c r="D21" s="95">
        <v>626.39988215543929</v>
      </c>
      <c r="E21" s="95">
        <v>650.62860188186721</v>
      </c>
      <c r="F21" s="95">
        <v>659.4444554884152</v>
      </c>
      <c r="G21" s="95">
        <v>690.13298702078055</v>
      </c>
      <c r="H21" s="95">
        <v>668.56917462006004</v>
      </c>
      <c r="I21" s="95">
        <v>633.44018567031219</v>
      </c>
      <c r="J21" s="95">
        <v>661.71132454658903</v>
      </c>
      <c r="K21" s="95">
        <v>682.96117595170256</v>
      </c>
      <c r="L21" s="95">
        <v>727.78291289490483</v>
      </c>
      <c r="M21" s="95">
        <v>669.1148491980822</v>
      </c>
      <c r="N21" s="95">
        <v>666.94311574915253</v>
      </c>
      <c r="O21" s="95">
        <v>659.10890637297553</v>
      </c>
      <c r="P21" s="95">
        <v>594.43580756207655</v>
      </c>
      <c r="Q21" s="95">
        <v>625.35299289810439</v>
      </c>
    </row>
    <row r="22" spans="1:17" ht="12" customHeight="1" x14ac:dyDescent="0.25">
      <c r="A22" s="87" t="s">
        <v>55</v>
      </c>
      <c r="B22" s="95">
        <v>0</v>
      </c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</v>
      </c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495.75457640859389</v>
      </c>
      <c r="C27" s="96">
        <f t="shared" ref="C27:Q27" si="8">SUM(C28:C32)</f>
        <v>544.8802681400748</v>
      </c>
      <c r="D27" s="96">
        <f t="shared" si="8"/>
        <v>502.2006598641251</v>
      </c>
      <c r="E27" s="96">
        <f t="shared" si="8"/>
        <v>504.10509961674916</v>
      </c>
      <c r="F27" s="96">
        <f t="shared" si="8"/>
        <v>508.28838578799753</v>
      </c>
      <c r="G27" s="96">
        <f t="shared" si="8"/>
        <v>473.74229517305554</v>
      </c>
      <c r="H27" s="96">
        <f t="shared" si="8"/>
        <v>468.22802532300665</v>
      </c>
      <c r="I27" s="96">
        <f t="shared" si="8"/>
        <v>431.3234796710023</v>
      </c>
      <c r="J27" s="96">
        <f t="shared" si="8"/>
        <v>446.54011900420852</v>
      </c>
      <c r="K27" s="96">
        <f t="shared" si="8"/>
        <v>440.66762899153809</v>
      </c>
      <c r="L27" s="96">
        <f t="shared" si="8"/>
        <v>491.71762595725636</v>
      </c>
      <c r="M27" s="96">
        <f t="shared" si="8"/>
        <v>478.39930342095079</v>
      </c>
      <c r="N27" s="96">
        <f t="shared" si="8"/>
        <v>524.54118909684712</v>
      </c>
      <c r="O27" s="96">
        <f t="shared" si="8"/>
        <v>498.95602446088617</v>
      </c>
      <c r="P27" s="96">
        <f t="shared" si="8"/>
        <v>485.11519395663595</v>
      </c>
      <c r="Q27" s="96">
        <f t="shared" si="8"/>
        <v>490.17314926855408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119.65258727693946</v>
      </c>
      <c r="C29" s="95">
        <v>147.61095936093253</v>
      </c>
      <c r="D29" s="95">
        <v>91.945975211951719</v>
      </c>
      <c r="E29" s="95">
        <v>78.600798550639325</v>
      </c>
      <c r="F29" s="95">
        <v>82.474211572265602</v>
      </c>
      <c r="G29" s="95">
        <v>37.823393957620105</v>
      </c>
      <c r="H29" s="95">
        <v>44.617547693167772</v>
      </c>
      <c r="I29" s="95">
        <v>23.758094242812579</v>
      </c>
      <c r="J29" s="95">
        <v>23.363486771642165</v>
      </c>
      <c r="K29" s="95">
        <v>7.3999807116576051</v>
      </c>
      <c r="L29" s="95">
        <v>26.046347959151028</v>
      </c>
      <c r="M29" s="95">
        <v>44.24693871393324</v>
      </c>
      <c r="N29" s="95">
        <v>88.673366374626184</v>
      </c>
      <c r="O29" s="95">
        <v>69.649446844259643</v>
      </c>
      <c r="P29" s="95">
        <v>95.408744971774084</v>
      </c>
      <c r="Q29" s="95">
        <v>85.986768505510355</v>
      </c>
    </row>
    <row r="30" spans="1:17" ht="12" customHeight="1" x14ac:dyDescent="0.25">
      <c r="A30" s="87" t="s">
        <v>109</v>
      </c>
      <c r="B30" s="95">
        <v>376.10198913165442</v>
      </c>
      <c r="C30" s="95">
        <v>397.26930877914231</v>
      </c>
      <c r="D30" s="95">
        <v>410.25468465217341</v>
      </c>
      <c r="E30" s="95">
        <v>425.5043010661098</v>
      </c>
      <c r="F30" s="95">
        <v>425.81417421573195</v>
      </c>
      <c r="G30" s="95">
        <v>435.91890121543543</v>
      </c>
      <c r="H30" s="95">
        <v>423.6104776298389</v>
      </c>
      <c r="I30" s="95">
        <v>407.5653854281897</v>
      </c>
      <c r="J30" s="95">
        <v>423.17663223256636</v>
      </c>
      <c r="K30" s="95">
        <v>433.26764827988046</v>
      </c>
      <c r="L30" s="95">
        <v>465.67127799810532</v>
      </c>
      <c r="M30" s="95">
        <v>434.15236470701757</v>
      </c>
      <c r="N30" s="95">
        <v>435.86782272222092</v>
      </c>
      <c r="O30" s="95">
        <v>429.3065776166265</v>
      </c>
      <c r="P30" s="95">
        <v>389.70644898486188</v>
      </c>
      <c r="Q30" s="95">
        <v>404.18638076304376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>
        <f>IF(RES_hh_fec!B3=0,0,1000000/0.086*RES_hh_fec!B3/RES_hh_num!B3)</f>
        <v>17805.496268860938</v>
      </c>
      <c r="C3" s="100">
        <f>IF(RES_hh_fec!C3=0,0,1000000/0.086*RES_hh_fec!C3/RES_hh_num!C3)</f>
        <v>19435.043692090734</v>
      </c>
      <c r="D3" s="100">
        <f>IF(RES_hh_fec!D3=0,0,1000000/0.086*RES_hh_fec!D3/RES_hh_num!D3)</f>
        <v>18494.359615921334</v>
      </c>
      <c r="E3" s="100">
        <f>IF(RES_hh_fec!E3=0,0,1000000/0.086*RES_hh_fec!E3/RES_hh_num!E3)</f>
        <v>18948.877351636664</v>
      </c>
      <c r="F3" s="100">
        <f>IF(RES_hh_fec!F3=0,0,1000000/0.086*RES_hh_fec!F3/RES_hh_num!F3)</f>
        <v>18478.682670571336</v>
      </c>
      <c r="G3" s="100">
        <f>IF(RES_hh_fec!G3=0,0,1000000/0.086*RES_hh_fec!G3/RES_hh_num!G3)</f>
        <v>17829.525687040274</v>
      </c>
      <c r="H3" s="100">
        <f>IF(RES_hh_fec!H3=0,0,1000000/0.086*RES_hh_fec!H3/RES_hh_num!H3)</f>
        <v>18081.388660348395</v>
      </c>
      <c r="I3" s="100">
        <f>IF(RES_hh_fec!I3=0,0,1000000/0.086*RES_hh_fec!I3/RES_hh_num!I3)</f>
        <v>16893.292630541684</v>
      </c>
      <c r="J3" s="100">
        <f>IF(RES_hh_fec!J3=0,0,1000000/0.086*RES_hh_fec!J3/RES_hh_num!J3)</f>
        <v>16897.471734107166</v>
      </c>
      <c r="K3" s="100">
        <f>IF(RES_hh_fec!K3=0,0,1000000/0.086*RES_hh_fec!K3/RES_hh_num!K3)</f>
        <v>17140.912775438152</v>
      </c>
      <c r="L3" s="100">
        <f>IF(RES_hh_fec!L3=0,0,1000000/0.086*RES_hh_fec!L3/RES_hh_num!L3)</f>
        <v>19242.227208917418</v>
      </c>
      <c r="M3" s="100">
        <f>IF(RES_hh_fec!M3=0,0,1000000/0.086*RES_hh_fec!M3/RES_hh_num!M3)</f>
        <v>17505.629908719668</v>
      </c>
      <c r="N3" s="100">
        <f>IF(RES_hh_fec!N3=0,0,1000000/0.086*RES_hh_fec!N3/RES_hh_num!N3)</f>
        <v>17582.15048346098</v>
      </c>
      <c r="O3" s="100">
        <f>IF(RES_hh_fec!O3=0,0,1000000/0.086*RES_hh_fec!O3/RES_hh_num!O3)</f>
        <v>17883.525719106885</v>
      </c>
      <c r="P3" s="100">
        <f>IF(RES_hh_fec!P3=0,0,1000000/0.086*RES_hh_fec!P3/RES_hh_num!P3)</f>
        <v>15905.676644135774</v>
      </c>
      <c r="Q3" s="100">
        <f>IF(RES_hh_fec!Q3=0,0,1000000/0.086*RES_hh_fec!Q3/RES_hh_num!Q3)</f>
        <v>16390.141990502078</v>
      </c>
    </row>
    <row r="4" spans="1:17" ht="12.95" customHeight="1" x14ac:dyDescent="0.25">
      <c r="A4" s="89" t="s">
        <v>65</v>
      </c>
      <c r="B4" s="96">
        <f>IF(RES_hh_fec!B4=0,0,1000000/0.086*RES_hh_fec!B4/RES_hh_num!B4)</f>
        <v>14680.049918704995</v>
      </c>
      <c r="C4" s="96">
        <f>IF(RES_hh_fec!C4=0,0,1000000/0.086*RES_hh_fec!C4/RES_hh_num!C4)</f>
        <v>16251.540090796458</v>
      </c>
      <c r="D4" s="96">
        <f>IF(RES_hh_fec!D4=0,0,1000000/0.086*RES_hh_fec!D4/RES_hh_num!D4)</f>
        <v>15116.114607659631</v>
      </c>
      <c r="E4" s="96">
        <f>IF(RES_hh_fec!E4=0,0,1000000/0.086*RES_hh_fec!E4/RES_hh_num!E4)</f>
        <v>15591.630832452167</v>
      </c>
      <c r="F4" s="96">
        <f>IF(RES_hh_fec!F4=0,0,1000000/0.086*RES_hh_fec!F4/RES_hh_num!F4)</f>
        <v>15115.874434027628</v>
      </c>
      <c r="G4" s="96">
        <f>IF(RES_hh_fec!G4=0,0,1000000/0.086*RES_hh_fec!G4/RES_hh_num!G4)</f>
        <v>14463.107059929929</v>
      </c>
      <c r="H4" s="96">
        <f>IF(RES_hh_fec!H4=0,0,1000000/0.086*RES_hh_fec!H4/RES_hh_num!H4)</f>
        <v>14724.892926584875</v>
      </c>
      <c r="I4" s="96">
        <f>IF(RES_hh_fec!I4=0,0,1000000/0.086*RES_hh_fec!I4/RES_hh_num!I4)</f>
        <v>13589.549242993626</v>
      </c>
      <c r="J4" s="96">
        <f>IF(RES_hh_fec!J4=0,0,1000000/0.086*RES_hh_fec!J4/RES_hh_num!J4)</f>
        <v>13500.900028475357</v>
      </c>
      <c r="K4" s="96">
        <f>IF(RES_hh_fec!K4=0,0,1000000/0.086*RES_hh_fec!K4/RES_hh_num!K4)</f>
        <v>13658.071983183954</v>
      </c>
      <c r="L4" s="96">
        <f>IF(RES_hh_fec!L4=0,0,1000000/0.086*RES_hh_fec!L4/RES_hh_num!L4)</f>
        <v>15595.394113570208</v>
      </c>
      <c r="M4" s="96">
        <f>IF(RES_hh_fec!M4=0,0,1000000/0.086*RES_hh_fec!M4/RES_hh_num!M4)</f>
        <v>13920.983931102186</v>
      </c>
      <c r="N4" s="96">
        <f>IF(RES_hh_fec!N4=0,0,1000000/0.086*RES_hh_fec!N4/RES_hh_num!N4)</f>
        <v>14002.543197339177</v>
      </c>
      <c r="O4" s="96">
        <f>IF(RES_hh_fec!O4=0,0,1000000/0.086*RES_hh_fec!O4/RES_hh_num!O4)</f>
        <v>14301.635306531518</v>
      </c>
      <c r="P4" s="96">
        <f>IF(RES_hh_fec!P4=0,0,1000000/0.086*RES_hh_fec!P4/RES_hh_num!P4)</f>
        <v>12390.815839119641</v>
      </c>
      <c r="Q4" s="96">
        <f>IF(RES_hh_fec!Q4=0,0,1000000/0.086*RES_hh_fec!Q4/RES_hh_num!Q4)</f>
        <v>12843.953932662014</v>
      </c>
    </row>
    <row r="5" spans="1:17" ht="12" customHeight="1" x14ac:dyDescent="0.25">
      <c r="A5" s="87" t="s">
        <v>58</v>
      </c>
      <c r="B5" s="95">
        <f>IF(RES_hh_fec!B5=0,0,1000000/0.086*RES_hh_fec!B5/RES_hh_num!B5)</f>
        <v>17653.977287077352</v>
      </c>
      <c r="C5" s="95">
        <f>IF(RES_hh_fec!C5=0,0,1000000/0.086*RES_hh_fec!C5/RES_hh_num!C5)</f>
        <v>19646.89968655269</v>
      </c>
      <c r="D5" s="95">
        <f>IF(RES_hh_fec!D5=0,0,1000000/0.086*RES_hh_fec!D5/RES_hh_num!D5)</f>
        <v>18287.49954876936</v>
      </c>
      <c r="E5" s="95">
        <f>IF(RES_hh_fec!E5=0,0,1000000/0.086*RES_hh_fec!E5/RES_hh_num!E5)</f>
        <v>18585.195021062231</v>
      </c>
      <c r="F5" s="95">
        <f>IF(RES_hh_fec!F5=0,0,1000000/0.086*RES_hh_fec!F5/RES_hh_num!F5)</f>
        <v>18288.647333247231</v>
      </c>
      <c r="G5" s="95">
        <f>IF(RES_hh_fec!G5=0,0,1000000/0.086*RES_hh_fec!G5/RES_hh_num!G5)</f>
        <v>16384.843898308805</v>
      </c>
      <c r="H5" s="95">
        <f>IF(RES_hh_fec!H5=0,0,1000000/0.086*RES_hh_fec!H5/RES_hh_num!H5)</f>
        <v>19028.28664948776</v>
      </c>
      <c r="I5" s="95">
        <f>IF(RES_hh_fec!I5=0,0,1000000/0.086*RES_hh_fec!I5/RES_hh_num!I5)</f>
        <v>16228.156363585518</v>
      </c>
      <c r="J5" s="95">
        <f>IF(RES_hh_fec!J5=0,0,1000000/0.086*RES_hh_fec!J5/RES_hh_num!J5)</f>
        <v>16059.054398744716</v>
      </c>
      <c r="K5" s="95">
        <f>IF(RES_hh_fec!K5=0,0,1000000/0.086*RES_hh_fec!K5/RES_hh_num!K5)</f>
        <v>16121.225015157939</v>
      </c>
      <c r="L5" s="95">
        <f>IF(RES_hh_fec!L5=0,0,1000000/0.086*RES_hh_fec!L5/RES_hh_num!L5)</f>
        <v>18370.793029007262</v>
      </c>
      <c r="M5" s="95">
        <f>IF(RES_hh_fec!M5=0,0,1000000/0.086*RES_hh_fec!M5/RES_hh_num!M5)</f>
        <v>16314.982602467602</v>
      </c>
      <c r="N5" s="95">
        <f>IF(RES_hh_fec!N5=0,0,1000000/0.086*RES_hh_fec!N5/RES_hh_num!N5)</f>
        <v>16464.501405028797</v>
      </c>
      <c r="O5" s="95">
        <f>IF(RES_hh_fec!O5=0,0,1000000/0.086*RES_hh_fec!O5/RES_hh_num!O5)</f>
        <v>16877.001772839427</v>
      </c>
      <c r="P5" s="95">
        <f>IF(RES_hh_fec!P5=0,0,1000000/0.086*RES_hh_fec!P5/RES_hh_num!P5)</f>
        <v>14572.431137871914</v>
      </c>
      <c r="Q5" s="95">
        <f>IF(RES_hh_fec!Q5=0,0,1000000/0.086*RES_hh_fec!Q5/RES_hh_num!Q5)</f>
        <v>15255.946285695787</v>
      </c>
    </row>
    <row r="6" spans="1:17" ht="12" customHeight="1" x14ac:dyDescent="0.25">
      <c r="A6" s="87" t="s">
        <v>84</v>
      </c>
      <c r="B6" s="95">
        <f>IF(RES_hh_fec!B6=0,0,1000000/0.086*RES_hh_fec!B6/RES_hh_num!B6)</f>
        <v>0</v>
      </c>
      <c r="C6" s="95">
        <f>IF(RES_hh_fec!C6=0,0,1000000/0.086*RES_hh_fec!C6/RES_hh_num!C6)</f>
        <v>0</v>
      </c>
      <c r="D6" s="95">
        <f>IF(RES_hh_fec!D6=0,0,1000000/0.086*RES_hh_fec!D6/RES_hh_num!D6)</f>
        <v>0</v>
      </c>
      <c r="E6" s="95">
        <f>IF(RES_hh_fec!E6=0,0,1000000/0.086*RES_hh_fec!E6/RES_hh_num!E6)</f>
        <v>0</v>
      </c>
      <c r="F6" s="95">
        <f>IF(RES_hh_fec!F6=0,0,1000000/0.086*RES_hh_fec!F6/RES_hh_num!F6)</f>
        <v>0</v>
      </c>
      <c r="G6" s="95">
        <f>IF(RES_hh_fec!G6=0,0,1000000/0.086*RES_hh_fec!G6/RES_hh_num!G6)</f>
        <v>0</v>
      </c>
      <c r="H6" s="95">
        <f>IF(RES_hh_fec!H6=0,0,1000000/0.086*RES_hh_fec!H6/RES_hh_num!H6)</f>
        <v>0</v>
      </c>
      <c r="I6" s="95">
        <f>IF(RES_hh_fec!I6=0,0,1000000/0.086*RES_hh_fec!I6/RES_hh_num!I6)</f>
        <v>0</v>
      </c>
      <c r="J6" s="95">
        <f>IF(RES_hh_fec!J6=0,0,1000000/0.086*RES_hh_fec!J6/RES_hh_num!J6)</f>
        <v>0</v>
      </c>
      <c r="K6" s="95">
        <f>IF(RES_hh_fec!K6=0,0,1000000/0.086*RES_hh_fec!K6/RES_hh_num!K6)</f>
        <v>0</v>
      </c>
      <c r="L6" s="95">
        <f>IF(RES_hh_fec!L6=0,0,1000000/0.086*RES_hh_fec!L6/RES_hh_num!L6)</f>
        <v>0</v>
      </c>
      <c r="M6" s="95">
        <f>IF(RES_hh_fec!M6=0,0,1000000/0.086*RES_hh_fec!M6/RES_hh_num!M6)</f>
        <v>0</v>
      </c>
      <c r="N6" s="95">
        <f>IF(RES_hh_fec!N6=0,0,1000000/0.086*RES_hh_fec!N6/RES_hh_num!N6)</f>
        <v>0</v>
      </c>
      <c r="O6" s="95">
        <f>IF(RES_hh_fec!O6=0,0,1000000/0.086*RES_hh_fec!O6/RES_hh_num!O6)</f>
        <v>0</v>
      </c>
      <c r="P6" s="95">
        <f>IF(RES_hh_fec!P6=0,0,1000000/0.086*RES_hh_fec!P6/RES_hh_num!P6)</f>
        <v>0</v>
      </c>
      <c r="Q6" s="95">
        <f>IF(RES_hh_fec!Q6=0,0,1000000/0.086*RES_hh_fec!Q6/RES_hh_num!Q6)</f>
        <v>0</v>
      </c>
    </row>
    <row r="7" spans="1:17" ht="12" customHeight="1" x14ac:dyDescent="0.25">
      <c r="A7" s="87" t="s">
        <v>110</v>
      </c>
      <c r="B7" s="95">
        <f>IF(RES_hh_fec!B7=0,0,1000000/0.086*RES_hh_fec!B7/RES_hh_num!B7)</f>
        <v>0</v>
      </c>
      <c r="C7" s="95">
        <f>IF(RES_hh_fec!C7=0,0,1000000/0.086*RES_hh_fec!C7/RES_hh_num!C7)</f>
        <v>0</v>
      </c>
      <c r="D7" s="95">
        <f>IF(RES_hh_fec!D7=0,0,1000000/0.086*RES_hh_fec!D7/RES_hh_num!D7)</f>
        <v>0</v>
      </c>
      <c r="E7" s="95">
        <f>IF(RES_hh_fec!E7=0,0,1000000/0.086*RES_hh_fec!E7/RES_hh_num!E7)</f>
        <v>0</v>
      </c>
      <c r="F7" s="95">
        <f>IF(RES_hh_fec!F7=0,0,1000000/0.086*RES_hh_fec!F7/RES_hh_num!F7)</f>
        <v>0</v>
      </c>
      <c r="G7" s="95">
        <f>IF(RES_hh_fec!G7=0,0,1000000/0.086*RES_hh_fec!G7/RES_hh_num!G7)</f>
        <v>0</v>
      </c>
      <c r="H7" s="95">
        <f>IF(RES_hh_fec!H7=0,0,1000000/0.086*RES_hh_fec!H7/RES_hh_num!H7)</f>
        <v>0</v>
      </c>
      <c r="I7" s="95">
        <f>IF(RES_hh_fec!I7=0,0,1000000/0.086*RES_hh_fec!I7/RES_hh_num!I7)</f>
        <v>0</v>
      </c>
      <c r="J7" s="95">
        <f>IF(RES_hh_fec!J7=0,0,1000000/0.086*RES_hh_fec!J7/RES_hh_num!J7)</f>
        <v>0</v>
      </c>
      <c r="K7" s="95">
        <f>IF(RES_hh_fec!K7=0,0,1000000/0.086*RES_hh_fec!K7/RES_hh_num!K7)</f>
        <v>0</v>
      </c>
      <c r="L7" s="95">
        <f>IF(RES_hh_fec!L7=0,0,1000000/0.086*RES_hh_fec!L7/RES_hh_num!L7)</f>
        <v>0</v>
      </c>
      <c r="M7" s="95">
        <f>IF(RES_hh_fec!M7=0,0,1000000/0.086*RES_hh_fec!M7/RES_hh_num!M7)</f>
        <v>0</v>
      </c>
      <c r="N7" s="95">
        <f>IF(RES_hh_fec!N7=0,0,1000000/0.086*RES_hh_fec!N7/RES_hh_num!N7)</f>
        <v>0</v>
      </c>
      <c r="O7" s="95">
        <f>IF(RES_hh_fec!O7=0,0,1000000/0.086*RES_hh_fec!O7/RES_hh_num!O7)</f>
        <v>0</v>
      </c>
      <c r="P7" s="95">
        <f>IF(RES_hh_fec!P7=0,0,1000000/0.086*RES_hh_fec!P7/RES_hh_num!P7)</f>
        <v>0</v>
      </c>
      <c r="Q7" s="95">
        <f>IF(RES_hh_fec!Q7=0,0,1000000/0.086*RES_hh_fec!Q7/RES_hh_num!Q7)</f>
        <v>0</v>
      </c>
    </row>
    <row r="8" spans="1:17" ht="12" customHeight="1" x14ac:dyDescent="0.25">
      <c r="A8" s="87" t="s">
        <v>109</v>
      </c>
      <c r="B8" s="95">
        <f>IF(RES_hh_fec!B8=0,0,1000000/0.086*RES_hh_fec!B8/RES_hh_num!B8)</f>
        <v>14175.725468639323</v>
      </c>
      <c r="C8" s="95">
        <f>IF(RES_hh_fec!C8=0,0,1000000/0.086*RES_hh_fec!C8/RES_hh_num!C8)</f>
        <v>16132.155833287636</v>
      </c>
      <c r="D8" s="95">
        <f>IF(RES_hh_fec!D8=0,0,1000000/0.086*RES_hh_fec!D8/RES_hh_num!D8)</f>
        <v>14826.82570694188</v>
      </c>
      <c r="E8" s="95">
        <f>IF(RES_hh_fec!E8=0,0,1000000/0.086*RES_hh_fec!E8/RES_hh_num!E8)</f>
        <v>15339.29536596564</v>
      </c>
      <c r="F8" s="95">
        <f>IF(RES_hh_fec!F8=0,0,1000000/0.086*RES_hh_fec!F8/RES_hh_num!F8)</f>
        <v>14760.377114559051</v>
      </c>
      <c r="G8" s="95">
        <f>IF(RES_hh_fec!G8=0,0,1000000/0.086*RES_hh_fec!G8/RES_hh_num!G8)</f>
        <v>14202.346117841147</v>
      </c>
      <c r="H8" s="95">
        <f>IF(RES_hh_fec!H8=0,0,1000000/0.086*RES_hh_fec!H8/RES_hh_num!H8)</f>
        <v>13806.25741384239</v>
      </c>
      <c r="I8" s="95">
        <f>IF(RES_hh_fec!I8=0,0,1000000/0.086*RES_hh_fec!I8/RES_hh_num!I8)</f>
        <v>13185.390627516592</v>
      </c>
      <c r="J8" s="95">
        <f>IF(RES_hh_fec!J8=0,0,1000000/0.086*RES_hh_fec!J8/RES_hh_num!J8)</f>
        <v>13047.974588164587</v>
      </c>
      <c r="K8" s="95">
        <f>IF(RES_hh_fec!K8=0,0,1000000/0.086*RES_hh_fec!K8/RES_hh_num!K8)</f>
        <v>13005.984606287364</v>
      </c>
      <c r="L8" s="95">
        <f>IF(RES_hh_fec!L8=0,0,1000000/0.086*RES_hh_fec!L8/RES_hh_num!L8)</f>
        <v>15621.733106560559</v>
      </c>
      <c r="M8" s="95">
        <f>IF(RES_hh_fec!M8=0,0,1000000/0.086*RES_hh_fec!M8/RES_hh_num!M8)</f>
        <v>12927.868325988822</v>
      </c>
      <c r="N8" s="95">
        <f>IF(RES_hh_fec!N8=0,0,1000000/0.086*RES_hh_fec!N8/RES_hh_num!N8)</f>
        <v>13258.835745415083</v>
      </c>
      <c r="O8" s="95">
        <f>IF(RES_hh_fec!O8=0,0,1000000/0.086*RES_hh_fec!O8/RES_hh_num!O8)</f>
        <v>13492.844528917178</v>
      </c>
      <c r="P8" s="95">
        <f>IF(RES_hh_fec!P8=0,0,1000000/0.086*RES_hh_fec!P8/RES_hh_num!P8)</f>
        <v>11333.123453671751</v>
      </c>
      <c r="Q8" s="95">
        <f>IF(RES_hh_fec!Q8=0,0,1000000/0.086*RES_hh_fec!Q8/RES_hh_num!Q8)</f>
        <v>12365.169517559894</v>
      </c>
    </row>
    <row r="9" spans="1:17" ht="12" customHeight="1" x14ac:dyDescent="0.25">
      <c r="A9" s="87" t="s">
        <v>55</v>
      </c>
      <c r="B9" s="95">
        <f>IF(RES_hh_fec!B9=0,0,1000000/0.086*RES_hh_fec!B9/RES_hh_num!B9)</f>
        <v>19007.441860590719</v>
      </c>
      <c r="C9" s="95">
        <f>IF(RES_hh_fec!C9=0,0,1000000/0.086*RES_hh_fec!C9/RES_hh_num!C9)</f>
        <v>20079.149051933931</v>
      </c>
      <c r="D9" s="95">
        <f>IF(RES_hh_fec!D9=0,0,1000000/0.086*RES_hh_fec!D9/RES_hh_num!D9)</f>
        <v>19262.912488826514</v>
      </c>
      <c r="E9" s="95">
        <f>IF(RES_hh_fec!E9=0,0,1000000/0.086*RES_hh_fec!E9/RES_hh_num!E9)</f>
        <v>19593.429727069273</v>
      </c>
      <c r="F9" s="95">
        <f>IF(RES_hh_fec!F9=0,0,1000000/0.086*RES_hh_fec!F9/RES_hh_num!F9)</f>
        <v>18979.319120272914</v>
      </c>
      <c r="G9" s="95">
        <f>IF(RES_hh_fec!G9=0,0,1000000/0.086*RES_hh_fec!G9/RES_hh_num!G9)</f>
        <v>18170.491562039781</v>
      </c>
      <c r="H9" s="95">
        <f>IF(RES_hh_fec!H9=0,0,1000000/0.086*RES_hh_fec!H9/RES_hh_num!H9)</f>
        <v>18306.779286408269</v>
      </c>
      <c r="I9" s="95">
        <f>IF(RES_hh_fec!I9=0,0,1000000/0.086*RES_hh_fec!I9/RES_hh_num!I9)</f>
        <v>17013.409242638685</v>
      </c>
      <c r="J9" s="95">
        <f>IF(RES_hh_fec!J9=0,0,1000000/0.086*RES_hh_fec!J9/RES_hh_num!J9)</f>
        <v>16836.094018744385</v>
      </c>
      <c r="K9" s="95">
        <f>IF(RES_hh_fec!K9=0,0,1000000/0.086*RES_hh_fec!K9/RES_hh_num!K9)</f>
        <v>17845.256425655469</v>
      </c>
      <c r="L9" s="95">
        <f>IF(RES_hh_fec!L9=0,0,1000000/0.086*RES_hh_fec!L9/RES_hh_num!L9)</f>
        <v>18508.454830301282</v>
      </c>
      <c r="M9" s="95">
        <f>IF(RES_hh_fec!M9=0,0,1000000/0.086*RES_hh_fec!M9/RES_hh_num!M9)</f>
        <v>18084.933011159461</v>
      </c>
      <c r="N9" s="95">
        <f>IF(RES_hh_fec!N9=0,0,1000000/0.086*RES_hh_fec!N9/RES_hh_num!N9)</f>
        <v>16609.665416660951</v>
      </c>
      <c r="O9" s="95">
        <f>IF(RES_hh_fec!O9=0,0,1000000/0.086*RES_hh_fec!O9/RES_hh_num!O9)</f>
        <v>16899.068949286939</v>
      </c>
      <c r="P9" s="95">
        <f>IF(RES_hh_fec!P9=0,0,1000000/0.086*RES_hh_fec!P9/RES_hh_num!P9)</f>
        <v>15009.412129103493</v>
      </c>
      <c r="Q9" s="95">
        <f>IF(RES_hh_fec!Q9=0,0,1000000/0.086*RES_hh_fec!Q9/RES_hh_num!Q9)</f>
        <v>14918.756053299456</v>
      </c>
    </row>
    <row r="10" spans="1:17" ht="12" customHeight="1" x14ac:dyDescent="0.25">
      <c r="A10" s="87" t="s">
        <v>79</v>
      </c>
      <c r="B10" s="95">
        <f>IF(RES_hh_fec!B10=0,0,1000000/0.086*RES_hh_fec!B10/RES_hh_num!B10)</f>
        <v>0</v>
      </c>
      <c r="C10" s="95">
        <f>IF(RES_hh_fec!C10=0,0,1000000/0.086*RES_hh_fec!C10/RES_hh_num!C10)</f>
        <v>0</v>
      </c>
      <c r="D10" s="95">
        <f>IF(RES_hh_fec!D10=0,0,1000000/0.086*RES_hh_fec!D10/RES_hh_num!D10)</f>
        <v>0</v>
      </c>
      <c r="E10" s="95">
        <f>IF(RES_hh_fec!E10=0,0,1000000/0.086*RES_hh_fec!E10/RES_hh_num!E10)</f>
        <v>0</v>
      </c>
      <c r="F10" s="95">
        <f>IF(RES_hh_fec!F10=0,0,1000000/0.086*RES_hh_fec!F10/RES_hh_num!F10)</f>
        <v>0</v>
      </c>
      <c r="G10" s="95">
        <f>IF(RES_hh_fec!G10=0,0,1000000/0.086*RES_hh_fec!G10/RES_hh_num!G10)</f>
        <v>0</v>
      </c>
      <c r="H10" s="95">
        <f>IF(RES_hh_fec!H10=0,0,1000000/0.086*RES_hh_fec!H10/RES_hh_num!H10)</f>
        <v>0</v>
      </c>
      <c r="I10" s="95">
        <f>IF(RES_hh_fec!I10=0,0,1000000/0.086*RES_hh_fec!I10/RES_hh_num!I10)</f>
        <v>0</v>
      </c>
      <c r="J10" s="95">
        <f>IF(RES_hh_fec!J10=0,0,1000000/0.086*RES_hh_fec!J10/RES_hh_num!J10)</f>
        <v>0</v>
      </c>
      <c r="K10" s="95">
        <f>IF(RES_hh_fec!K10=0,0,1000000/0.086*RES_hh_fec!K10/RES_hh_num!K10)</f>
        <v>0</v>
      </c>
      <c r="L10" s="95">
        <f>IF(RES_hh_fec!L10=0,0,1000000/0.086*RES_hh_fec!L10/RES_hh_num!L10)</f>
        <v>0</v>
      </c>
      <c r="M10" s="95">
        <f>IF(RES_hh_fec!M10=0,0,1000000/0.086*RES_hh_fec!M10/RES_hh_num!M10)</f>
        <v>0</v>
      </c>
      <c r="N10" s="95">
        <f>IF(RES_hh_fec!N10=0,0,1000000/0.086*RES_hh_fec!N10/RES_hh_num!N10)</f>
        <v>0</v>
      </c>
      <c r="O10" s="95">
        <f>IF(RES_hh_fec!O10=0,0,1000000/0.086*RES_hh_fec!O10/RES_hh_num!O10)</f>
        <v>0</v>
      </c>
      <c r="P10" s="95">
        <f>IF(RES_hh_fec!P10=0,0,1000000/0.086*RES_hh_fec!P10/RES_hh_num!P10)</f>
        <v>0</v>
      </c>
      <c r="Q10" s="95">
        <f>IF(RES_hh_fec!Q10=0,0,1000000/0.086*RES_hh_fec!Q10/RES_hh_num!Q10)</f>
        <v>0</v>
      </c>
    </row>
    <row r="11" spans="1:17" ht="12" customHeight="1" x14ac:dyDescent="0.25">
      <c r="A11" s="87" t="s">
        <v>61</v>
      </c>
      <c r="B11" s="95">
        <f>IF(RES_hh_fec!B11=0,0,1000000/0.086*RES_hh_fec!B11/RES_hh_num!B11)</f>
        <v>11475.089589599653</v>
      </c>
      <c r="C11" s="95">
        <f>IF(RES_hh_fec!C11=0,0,1000000/0.086*RES_hh_fec!C11/RES_hh_num!C11)</f>
        <v>12770.487903834379</v>
      </c>
      <c r="D11" s="95">
        <f>IF(RES_hh_fec!D11=0,0,1000000/0.086*RES_hh_fec!D11/RES_hh_num!D11)</f>
        <v>11886.887772019767</v>
      </c>
      <c r="E11" s="95">
        <f>IF(RES_hh_fec!E11=0,0,1000000/0.086*RES_hh_fec!E11/RES_hh_num!E11)</f>
        <v>12205.173734268912</v>
      </c>
      <c r="F11" s="95">
        <f>IF(RES_hh_fec!F11=0,0,1000000/0.086*RES_hh_fec!F11/RES_hh_num!F11)</f>
        <v>11655.910653198343</v>
      </c>
      <c r="G11" s="95">
        <f>IF(RES_hh_fec!G11=0,0,1000000/0.086*RES_hh_fec!G11/RES_hh_num!G11)</f>
        <v>11393.701322004346</v>
      </c>
      <c r="H11" s="95">
        <f>IF(RES_hh_fec!H11=0,0,1000000/0.086*RES_hh_fec!H11/RES_hh_num!H11)</f>
        <v>11350.20621425735</v>
      </c>
      <c r="I11" s="95">
        <f>IF(RES_hh_fec!I11=0,0,1000000/0.086*RES_hh_fec!I11/RES_hh_num!I11)</f>
        <v>10548.315401292426</v>
      </c>
      <c r="J11" s="95">
        <f>IF(RES_hh_fec!J11=0,0,1000000/0.086*RES_hh_fec!J11/RES_hh_num!J11)</f>
        <v>10438.377082326515</v>
      </c>
      <c r="K11" s="95">
        <f>IF(RES_hh_fec!K11=0,0,1000000/0.086*RES_hh_fec!K11/RES_hh_num!K11)</f>
        <v>10103.020789020602</v>
      </c>
      <c r="L11" s="95">
        <f>IF(RES_hh_fec!L11=0,0,1000000/0.086*RES_hh_fec!L11/RES_hh_num!L11)</f>
        <v>11612.484284511456</v>
      </c>
      <c r="M11" s="95">
        <f>IF(RES_hh_fec!M11=0,0,1000000/0.086*RES_hh_fec!M11/RES_hh_num!M11)</f>
        <v>10318.545308823243</v>
      </c>
      <c r="N11" s="95">
        <f>IF(RES_hh_fec!N11=0,0,1000000/0.086*RES_hh_fec!N11/RES_hh_num!N11)</f>
        <v>10925.551397540274</v>
      </c>
      <c r="O11" s="95">
        <f>IF(RES_hh_fec!O11=0,0,1000000/0.086*RES_hh_fec!O11/RES_hh_num!O11)</f>
        <v>11216.037845282095</v>
      </c>
      <c r="P11" s="95">
        <f>IF(RES_hh_fec!P11=0,0,1000000/0.086*RES_hh_fec!P11/RES_hh_num!P11)</f>
        <v>9522.8499786910379</v>
      </c>
      <c r="Q11" s="95">
        <f>IF(RES_hh_fec!Q11=0,0,1000000/0.086*RES_hh_fec!Q11/RES_hh_num!Q11)</f>
        <v>9888.6964807667682</v>
      </c>
    </row>
    <row r="12" spans="1:17" ht="12" customHeight="1" x14ac:dyDescent="0.25">
      <c r="A12" s="87" t="s">
        <v>115</v>
      </c>
      <c r="B12" s="95">
        <f>IF(RES_hh_fec!B12=0,0,1000000/0.086*RES_hh_fec!B12/RES_hh_num!B12)</f>
        <v>8514.2676451856241</v>
      </c>
      <c r="C12" s="95">
        <f>IF(RES_hh_fec!C12=0,0,1000000/0.086*RES_hh_fec!C12/RES_hh_num!C12)</f>
        <v>9377.7729635455453</v>
      </c>
      <c r="D12" s="95">
        <f>IF(RES_hh_fec!D12=0,0,1000000/0.086*RES_hh_fec!D12/RES_hh_num!D12)</f>
        <v>8588.9614792051379</v>
      </c>
      <c r="E12" s="95">
        <f>IF(RES_hh_fec!E12=0,0,1000000/0.086*RES_hh_fec!E12/RES_hh_num!E12)</f>
        <v>8642.5727495271076</v>
      </c>
      <c r="F12" s="95">
        <f>IF(RES_hh_fec!F12=0,0,1000000/0.086*RES_hh_fec!F12/RES_hh_num!F12)</f>
        <v>8169.2337760835371</v>
      </c>
      <c r="G12" s="95">
        <f>IF(RES_hh_fec!G12=0,0,1000000/0.086*RES_hh_fec!G12/RES_hh_num!G12)</f>
        <v>7640.5763004344262</v>
      </c>
      <c r="H12" s="95">
        <f>IF(RES_hh_fec!H12=0,0,1000000/0.086*RES_hh_fec!H12/RES_hh_num!H12)</f>
        <v>7484.2083576726272</v>
      </c>
      <c r="I12" s="95">
        <f>IF(RES_hh_fec!I12=0,0,1000000/0.086*RES_hh_fec!I12/RES_hh_num!I12)</f>
        <v>6703.8212351908314</v>
      </c>
      <c r="J12" s="95">
        <f>IF(RES_hh_fec!J12=0,0,1000000/0.086*RES_hh_fec!J12/RES_hh_num!J12)</f>
        <v>6522.7269893803505</v>
      </c>
      <c r="K12" s="95">
        <f>IF(RES_hh_fec!K12=0,0,1000000/0.086*RES_hh_fec!K12/RES_hh_num!K12)</f>
        <v>6379.0889807618087</v>
      </c>
      <c r="L12" s="95">
        <f>IF(RES_hh_fec!L12=0,0,1000000/0.086*RES_hh_fec!L12/RES_hh_num!L12)</f>
        <v>7071.4057949695207</v>
      </c>
      <c r="M12" s="95">
        <f>IF(RES_hh_fec!M12=0,0,1000000/0.086*RES_hh_fec!M12/RES_hh_num!M12)</f>
        <v>5955.4852428756731</v>
      </c>
      <c r="N12" s="95">
        <f>IF(RES_hh_fec!N12=0,0,1000000/0.086*RES_hh_fec!N12/RES_hh_num!N12)</f>
        <v>5354.4915858901513</v>
      </c>
      <c r="O12" s="95">
        <f>IF(RES_hh_fec!O12=0,0,1000000/0.086*RES_hh_fec!O12/RES_hh_num!O12)</f>
        <v>4981.8931199190492</v>
      </c>
      <c r="P12" s="95">
        <f>IF(RES_hh_fec!P12=0,0,1000000/0.086*RES_hh_fec!P12/RES_hh_num!P12)</f>
        <v>3887.7066638532174</v>
      </c>
      <c r="Q12" s="95">
        <f>IF(RES_hh_fec!Q12=0,0,1000000/0.086*RES_hh_fec!Q12/RES_hh_num!Q12)</f>
        <v>3599.8106112196083</v>
      </c>
    </row>
    <row r="13" spans="1:17" ht="12" customHeight="1" x14ac:dyDescent="0.25">
      <c r="A13" s="51" t="s">
        <v>114</v>
      </c>
      <c r="B13" s="22">
        <f>IF(RES_hh_fec!B13=0,0,1000000/0.086*RES_hh_fec!B13/RES_hh_num!B13)</f>
        <v>13443.758290049069</v>
      </c>
      <c r="C13" s="22">
        <f>IF(RES_hh_fec!C13=0,0,1000000/0.086*RES_hh_fec!C13/RES_hh_num!C13)</f>
        <v>14993.128756922384</v>
      </c>
      <c r="D13" s="22">
        <f>IF(RES_hh_fec!D13=0,0,1000000/0.086*RES_hh_fec!D13/RES_hh_num!D13)</f>
        <v>13574.158773213185</v>
      </c>
      <c r="E13" s="22">
        <f>IF(RES_hh_fec!E13=0,0,1000000/0.086*RES_hh_fec!E13/RES_hh_num!E13)</f>
        <v>14376.358315587682</v>
      </c>
      <c r="F13" s="22">
        <f>IF(RES_hh_fec!F13=0,0,1000000/0.086*RES_hh_fec!F13/RES_hh_num!F13)</f>
        <v>13923.206383908635</v>
      </c>
      <c r="G13" s="22">
        <f>IF(RES_hh_fec!G13=0,0,1000000/0.086*RES_hh_fec!G13/RES_hh_num!G13)</f>
        <v>13407.095627773188</v>
      </c>
      <c r="H13" s="22">
        <f>IF(RES_hh_fec!H13=0,0,1000000/0.086*RES_hh_fec!H13/RES_hh_num!H13)</f>
        <v>13777.661091729196</v>
      </c>
      <c r="I13" s="22">
        <f>IF(RES_hh_fec!I13=0,0,1000000/0.086*RES_hh_fec!I13/RES_hh_num!I13)</f>
        <v>12384.956286952747</v>
      </c>
      <c r="J13" s="22">
        <f>IF(RES_hh_fec!J13=0,0,1000000/0.086*RES_hh_fec!J13/RES_hh_num!J13)</f>
        <v>12321.328620431741</v>
      </c>
      <c r="K13" s="22">
        <f>IF(RES_hh_fec!K13=0,0,1000000/0.086*RES_hh_fec!K13/RES_hh_num!K13)</f>
        <v>12348.582742158727</v>
      </c>
      <c r="L13" s="22">
        <f>IF(RES_hh_fec!L13=0,0,1000000/0.086*RES_hh_fec!L13/RES_hh_num!L13)</f>
        <v>14505.046994835488</v>
      </c>
      <c r="M13" s="22">
        <f>IF(RES_hh_fec!M13=0,0,1000000/0.086*RES_hh_fec!M13/RES_hh_num!M13)</f>
        <v>12520.587172989275</v>
      </c>
      <c r="N13" s="22">
        <f>IF(RES_hh_fec!N13=0,0,1000000/0.086*RES_hh_fec!N13/RES_hh_num!N13)</f>
        <v>12917.538599727317</v>
      </c>
      <c r="O13" s="22">
        <f>IF(RES_hh_fec!O13=0,0,1000000/0.086*RES_hh_fec!O13/RES_hh_num!O13)</f>
        <v>13233.589070118647</v>
      </c>
      <c r="P13" s="22">
        <f>IF(RES_hh_fec!P13=0,0,1000000/0.086*RES_hh_fec!P13/RES_hh_num!P13)</f>
        <v>11146.167113369649</v>
      </c>
      <c r="Q13" s="22">
        <f>IF(RES_hh_fec!Q13=0,0,1000000/0.086*RES_hh_fec!Q13/RES_hh_num!Q13)</f>
        <v>11970.988434321471</v>
      </c>
    </row>
    <row r="14" spans="1:17" ht="12" customHeight="1" x14ac:dyDescent="0.25">
      <c r="A14" s="99" t="s">
        <v>117</v>
      </c>
      <c r="B14" s="98">
        <f>IF(RES_hh_fec!B14=0,0,1000000/0.086*RES_hh_fec!B14/RES_hh_num!B14)</f>
        <v>114.07066281009891</v>
      </c>
      <c r="C14" s="98">
        <f>IF(RES_hh_fec!C14=0,0,1000000/0.086*RES_hh_fec!C14/RES_hh_num!C14)</f>
        <v>121.4807842749729</v>
      </c>
      <c r="D14" s="98">
        <f>IF(RES_hh_fec!D14=0,0,1000000/0.086*RES_hh_fec!D14/RES_hh_num!D14)</f>
        <v>88.541096134412044</v>
      </c>
      <c r="E14" s="98">
        <f>IF(RES_hh_fec!E14=0,0,1000000/0.086*RES_hh_fec!E14/RES_hh_num!E14)</f>
        <v>122.81155373901822</v>
      </c>
      <c r="F14" s="98">
        <f>IF(RES_hh_fec!F14=0,0,1000000/0.086*RES_hh_fec!F14/RES_hh_num!F14)</f>
        <v>124.86252089640381</v>
      </c>
      <c r="G14" s="98">
        <f>IF(RES_hh_fec!G14=0,0,1000000/0.086*RES_hh_fec!G14/RES_hh_num!G14)</f>
        <v>127.26012813750584</v>
      </c>
      <c r="H14" s="98">
        <f>IF(RES_hh_fec!H14=0,0,1000000/0.086*RES_hh_fec!H14/RES_hh_num!H14)</f>
        <v>150.87454162696505</v>
      </c>
      <c r="I14" s="98">
        <f>IF(RES_hh_fec!I14=0,0,1000000/0.086*RES_hh_fec!I14/RES_hh_num!I14)</f>
        <v>109.14285388332827</v>
      </c>
      <c r="J14" s="98">
        <f>IF(RES_hh_fec!J14=0,0,1000000/0.086*RES_hh_fec!J14/RES_hh_num!J14)</f>
        <v>111.37998348112215</v>
      </c>
      <c r="K14" s="98">
        <f>IF(RES_hh_fec!K14=0,0,1000000/0.086*RES_hh_fec!K14/RES_hh_num!K14)</f>
        <v>107.98009997545716</v>
      </c>
      <c r="L14" s="98">
        <f>IF(RES_hh_fec!L14=0,0,1000000/0.086*RES_hh_fec!L14/RES_hh_num!L14)</f>
        <v>140.52031063169093</v>
      </c>
      <c r="M14" s="98">
        <f>IF(RES_hh_fec!M14=0,0,1000000/0.086*RES_hh_fec!M14/RES_hh_num!M14)</f>
        <v>103.26778627682276</v>
      </c>
      <c r="N14" s="98">
        <f>IF(RES_hh_fec!N14=0,0,1000000/0.086*RES_hh_fec!N14/RES_hh_num!N14)</f>
        <v>123.40385459117499</v>
      </c>
      <c r="O14" s="98">
        <f>IF(RES_hh_fec!O14=0,0,1000000/0.086*RES_hh_fec!O14/RES_hh_num!O14)</f>
        <v>127.09052786413885</v>
      </c>
      <c r="P14" s="98">
        <f>IF(RES_hh_fec!P14=0,0,1000000/0.086*RES_hh_fec!P14/RES_hh_num!P14)</f>
        <v>100.26099714516805</v>
      </c>
      <c r="Q14" s="98">
        <f>IF(RES_hh_fec!Q14=0,0,1000000/0.086*RES_hh_fec!Q14/RES_hh_num!Q14)</f>
        <v>127.93617789664643</v>
      </c>
    </row>
    <row r="15" spans="1:17" ht="12.95" customHeight="1" x14ac:dyDescent="0.25">
      <c r="A15" s="89" t="s">
        <v>112</v>
      </c>
      <c r="B15" s="96">
        <f t="shared" ref="B15:Q15" si="0">B16</f>
        <v>0.55564173176146725</v>
      </c>
      <c r="C15" s="96">
        <f t="shared" si="0"/>
        <v>0.79370607222458733</v>
      </c>
      <c r="D15" s="96">
        <f t="shared" si="0"/>
        <v>0.91669808750862825</v>
      </c>
      <c r="E15" s="96">
        <f t="shared" si="0"/>
        <v>1.4568353150007096</v>
      </c>
      <c r="F15" s="96">
        <f t="shared" si="0"/>
        <v>1.8173154886610416</v>
      </c>
      <c r="G15" s="96">
        <f t="shared" si="0"/>
        <v>2.2401069129267865</v>
      </c>
      <c r="H15" s="96">
        <f t="shared" si="0"/>
        <v>2.9458389828883198</v>
      </c>
      <c r="I15" s="96">
        <f t="shared" si="0"/>
        <v>3.8013796561295425</v>
      </c>
      <c r="J15" s="96">
        <f t="shared" si="0"/>
        <v>3.9199158876458244</v>
      </c>
      <c r="K15" s="96">
        <f t="shared" si="0"/>
        <v>4.5134713762786776</v>
      </c>
      <c r="L15" s="96">
        <f t="shared" si="0"/>
        <v>5.3961110233680758</v>
      </c>
      <c r="M15" s="96">
        <f t="shared" si="0"/>
        <v>6.5572183919221505</v>
      </c>
      <c r="N15" s="96">
        <f t="shared" si="0"/>
        <v>7.7739508688821095</v>
      </c>
      <c r="O15" s="96">
        <f t="shared" si="0"/>
        <v>7.7810660852901723</v>
      </c>
      <c r="P15" s="96">
        <f t="shared" si="0"/>
        <v>10.862420679740225</v>
      </c>
      <c r="Q15" s="96">
        <f t="shared" si="0"/>
        <v>11.298432435368985</v>
      </c>
    </row>
    <row r="16" spans="1:17" ht="12" customHeight="1" x14ac:dyDescent="0.25">
      <c r="A16" s="87" t="s">
        <v>111</v>
      </c>
      <c r="B16" s="97">
        <f>IF(RES_hh_fec!B16=0,0,1000000/0.086*RES_hh_fec!B16/RES_hh_num!B$3)</f>
        <v>0.55564173176146725</v>
      </c>
      <c r="C16" s="97">
        <f>IF(RES_hh_fec!C16=0,0,1000000/0.086*RES_hh_fec!C16/RES_hh_num!C$3)</f>
        <v>0.79370607222458733</v>
      </c>
      <c r="D16" s="97">
        <f>IF(RES_hh_fec!D16=0,0,1000000/0.086*RES_hh_fec!D16/RES_hh_num!D$3)</f>
        <v>0.91669808750862825</v>
      </c>
      <c r="E16" s="97">
        <f>IF(RES_hh_fec!E16=0,0,1000000/0.086*RES_hh_fec!E16/RES_hh_num!E$3)</f>
        <v>1.4568353150007096</v>
      </c>
      <c r="F16" s="97">
        <f>IF(RES_hh_fec!F16=0,0,1000000/0.086*RES_hh_fec!F16/RES_hh_num!F$3)</f>
        <v>1.8173154886610416</v>
      </c>
      <c r="G16" s="97">
        <f>IF(RES_hh_fec!G16=0,0,1000000/0.086*RES_hh_fec!G16/RES_hh_num!G$3)</f>
        <v>2.2401069129267865</v>
      </c>
      <c r="H16" s="97">
        <f>IF(RES_hh_fec!H16=0,0,1000000/0.086*RES_hh_fec!H16/RES_hh_num!H$3)</f>
        <v>2.9458389828883198</v>
      </c>
      <c r="I16" s="97">
        <f>IF(RES_hh_fec!I16=0,0,1000000/0.086*RES_hh_fec!I16/RES_hh_num!I$3)</f>
        <v>3.8013796561295425</v>
      </c>
      <c r="J16" s="97">
        <f>IF(RES_hh_fec!J16=0,0,1000000/0.086*RES_hh_fec!J16/RES_hh_num!J$3)</f>
        <v>3.9199158876458244</v>
      </c>
      <c r="K16" s="97">
        <f>IF(RES_hh_fec!K16=0,0,1000000/0.086*RES_hh_fec!K16/RES_hh_num!K$3)</f>
        <v>4.5134713762786776</v>
      </c>
      <c r="L16" s="97">
        <f>IF(RES_hh_fec!L16=0,0,1000000/0.086*RES_hh_fec!L16/RES_hh_num!L$3)</f>
        <v>5.3961110233680758</v>
      </c>
      <c r="M16" s="97">
        <f>IF(RES_hh_fec!M16=0,0,1000000/0.086*RES_hh_fec!M16/RES_hh_num!M$3)</f>
        <v>6.5572183919221505</v>
      </c>
      <c r="N16" s="97">
        <f>IF(RES_hh_fec!N16=0,0,1000000/0.086*RES_hh_fec!N16/RES_hh_num!N$3)</f>
        <v>7.7739508688821095</v>
      </c>
      <c r="O16" s="97">
        <f>IF(RES_hh_fec!O16=0,0,1000000/0.086*RES_hh_fec!O16/RES_hh_num!O$3)</f>
        <v>7.7810660852901723</v>
      </c>
      <c r="P16" s="97">
        <f>IF(RES_hh_fec!P16=0,0,1000000/0.086*RES_hh_fec!P16/RES_hh_num!P$3)</f>
        <v>10.862420679740225</v>
      </c>
      <c r="Q16" s="97">
        <f>IF(RES_hh_fec!Q16=0,0,1000000/0.086*RES_hh_fec!Q16/RES_hh_num!Q$3)</f>
        <v>11.298432435368985</v>
      </c>
    </row>
    <row r="17" spans="1:17" ht="12.95" customHeight="1" x14ac:dyDescent="0.25">
      <c r="A17" s="89" t="s">
        <v>63</v>
      </c>
      <c r="B17" s="96">
        <f>IF(RES_hh_fec!B17=0,0,1000000/0.086*RES_hh_fec!B17/RES_hh_num!B17)</f>
        <v>1943.5174163516217</v>
      </c>
      <c r="C17" s="96">
        <f>IF(RES_hh_fec!C17=0,0,1000000/0.086*RES_hh_fec!C17/RES_hh_num!C17)</f>
        <v>1987.8912572971715</v>
      </c>
      <c r="D17" s="96">
        <f>IF(RES_hh_fec!D17=0,0,1000000/0.086*RES_hh_fec!D17/RES_hh_num!D17)</f>
        <v>2173.7788986525075</v>
      </c>
      <c r="E17" s="96">
        <f>IF(RES_hh_fec!E17=0,0,1000000/0.086*RES_hh_fec!E17/RES_hh_num!E17)</f>
        <v>2155.4342483915075</v>
      </c>
      <c r="F17" s="96">
        <f>IF(RES_hh_fec!F17=0,0,1000000/0.086*RES_hh_fec!F17/RES_hh_num!F17)</f>
        <v>2166.2136879098284</v>
      </c>
      <c r="G17" s="96">
        <f>IF(RES_hh_fec!G17=0,0,1000000/0.086*RES_hh_fec!G17/RES_hh_num!G17)</f>
        <v>2174.7459234464886</v>
      </c>
      <c r="H17" s="96">
        <f>IF(RES_hh_fec!H17=0,0,1000000/0.086*RES_hh_fec!H17/RES_hh_num!H17)</f>
        <v>2170.5597236102908</v>
      </c>
      <c r="I17" s="96">
        <f>IF(RES_hh_fec!I17=0,0,1000000/0.086*RES_hh_fec!I17/RES_hh_num!I17)</f>
        <v>2139.4061625507634</v>
      </c>
      <c r="J17" s="96">
        <f>IF(RES_hh_fec!J17=0,0,1000000/0.086*RES_hh_fec!J17/RES_hh_num!J17)</f>
        <v>2210.961449678291</v>
      </c>
      <c r="K17" s="96">
        <f>IF(RES_hh_fec!K17=0,0,1000000/0.086*RES_hh_fec!K17/RES_hh_num!K17)</f>
        <v>2284.2713634156767</v>
      </c>
      <c r="L17" s="96">
        <f>IF(RES_hh_fec!L17=0,0,1000000/0.086*RES_hh_fec!L17/RES_hh_num!L17)</f>
        <v>2389.138773151331</v>
      </c>
      <c r="M17" s="96">
        <f>IF(RES_hh_fec!M17=0,0,1000000/0.086*RES_hh_fec!M17/RES_hh_num!M17)</f>
        <v>2356.9012737343437</v>
      </c>
      <c r="N17" s="96">
        <f>IF(RES_hh_fec!N17=0,0,1000000/0.086*RES_hh_fec!N17/RES_hh_num!N17)</f>
        <v>2348.5031470123763</v>
      </c>
      <c r="O17" s="96">
        <f>IF(RES_hh_fec!O17=0,0,1000000/0.086*RES_hh_fec!O17/RES_hh_num!O17)</f>
        <v>2351.4742556916922</v>
      </c>
      <c r="P17" s="96">
        <f>IF(RES_hh_fec!P17=0,0,1000000/0.086*RES_hh_fec!P17/RES_hh_num!P17)</f>
        <v>2313.1887518758222</v>
      </c>
      <c r="Q17" s="96">
        <f>IF(RES_hh_fec!Q17=0,0,1000000/0.086*RES_hh_fec!Q17/RES_hh_num!Q17)</f>
        <v>2331.0208119298504</v>
      </c>
    </row>
    <row r="18" spans="1:17" ht="12" customHeight="1" x14ac:dyDescent="0.25">
      <c r="A18" s="87" t="s">
        <v>58</v>
      </c>
      <c r="B18" s="95">
        <f>IF(RES_hh_fec!B18=0,0,1000000/0.086*RES_hh_fec!B18/RES_hh_num!B18)</f>
        <v>2730.0151441157509</v>
      </c>
      <c r="C18" s="95">
        <f>IF(RES_hh_fec!C18=0,0,1000000/0.086*RES_hh_fec!C18/RES_hh_num!C18)</f>
        <v>2623.5307527423556</v>
      </c>
      <c r="D18" s="95">
        <f>IF(RES_hh_fec!D18=0,0,1000000/0.086*RES_hh_fec!D18/RES_hh_num!D18)</f>
        <v>2999.0480547993984</v>
      </c>
      <c r="E18" s="95">
        <f>IF(RES_hh_fec!E18=0,0,1000000/0.086*RES_hh_fec!E18/RES_hh_num!E18)</f>
        <v>2888.2491363157401</v>
      </c>
      <c r="F18" s="95">
        <f>IF(RES_hh_fec!F18=0,0,1000000/0.086*RES_hh_fec!F18/RES_hh_num!F18)</f>
        <v>2991.6234004937382</v>
      </c>
      <c r="G18" s="95">
        <f>IF(RES_hh_fec!G18=0,0,1000000/0.086*RES_hh_fec!G18/RES_hh_num!G18)</f>
        <v>2648.7647832522339</v>
      </c>
      <c r="H18" s="95">
        <f>IF(RES_hh_fec!H18=0,0,1000000/0.086*RES_hh_fec!H18/RES_hh_num!H18)</f>
        <v>3052.7469201308531</v>
      </c>
      <c r="I18" s="95">
        <f>IF(RES_hh_fec!I18=0,0,1000000/0.086*RES_hh_fec!I18/RES_hh_num!I18)</f>
        <v>2633.7763758697902</v>
      </c>
      <c r="J18" s="95">
        <f>IF(RES_hh_fec!J18=0,0,1000000/0.086*RES_hh_fec!J18/RES_hh_num!J18)</f>
        <v>2800.6864997927846</v>
      </c>
      <c r="K18" s="95">
        <f>IF(RES_hh_fec!K18=0,0,1000000/0.086*RES_hh_fec!K18/RES_hh_num!K18)</f>
        <v>3057.9745722164971</v>
      </c>
      <c r="L18" s="95">
        <f>IF(RES_hh_fec!L18=0,0,1000000/0.086*RES_hh_fec!L18/RES_hh_num!L18)</f>
        <v>3155.7881478908484</v>
      </c>
      <c r="M18" s="95">
        <f>IF(RES_hh_fec!M18=0,0,1000000/0.086*RES_hh_fec!M18/RES_hh_num!M18)</f>
        <v>3136.4301071388827</v>
      </c>
      <c r="N18" s="95">
        <f>IF(RES_hh_fec!N18=0,0,1000000/0.086*RES_hh_fec!N18/RES_hh_num!N18)</f>
        <v>3128.9182223625821</v>
      </c>
      <c r="O18" s="95">
        <f>IF(RES_hh_fec!O18=0,0,1000000/0.086*RES_hh_fec!O18/RES_hh_num!O18)</f>
        <v>3137.1609573794153</v>
      </c>
      <c r="P18" s="95">
        <f>IF(RES_hh_fec!P18=0,0,1000000/0.086*RES_hh_fec!P18/RES_hh_num!P18)</f>
        <v>3098.3689437149701</v>
      </c>
      <c r="Q18" s="95">
        <f>IF(RES_hh_fec!Q18=0,0,1000000/0.086*RES_hh_fec!Q18/RES_hh_num!Q18)</f>
        <v>3093.7616841103768</v>
      </c>
    </row>
    <row r="19" spans="1:17" s="28" customFormat="1" ht="12" customHeight="1" x14ac:dyDescent="0.25">
      <c r="A19" s="87" t="s">
        <v>84</v>
      </c>
      <c r="B19" s="95">
        <f>IF(RES_hh_fec!B19=0,0,1000000/0.086*RES_hh_fec!B19/RES_hh_num!B19)</f>
        <v>2278.8682659784477</v>
      </c>
      <c r="C19" s="95">
        <f>IF(RES_hh_fec!C19=0,0,1000000/0.086*RES_hh_fec!C19/RES_hh_num!C19)</f>
        <v>2325.2026627087203</v>
      </c>
      <c r="D19" s="95">
        <f>IF(RES_hh_fec!D19=0,0,1000000/0.086*RES_hh_fec!D19/RES_hh_num!D19)</f>
        <v>2558.3717006652405</v>
      </c>
      <c r="E19" s="95">
        <f>IF(RES_hh_fec!E19=0,0,1000000/0.086*RES_hh_fec!E19/RES_hh_num!E19)</f>
        <v>2494.5605051589027</v>
      </c>
      <c r="F19" s="95">
        <f>IF(RES_hh_fec!F19=0,0,1000000/0.086*RES_hh_fec!F19/RES_hh_num!F19)</f>
        <v>2489.8704732579636</v>
      </c>
      <c r="G19" s="95">
        <f>IF(RES_hh_fec!G19=0,0,1000000/0.086*RES_hh_fec!G19/RES_hh_num!G19)</f>
        <v>2499.5351063774051</v>
      </c>
      <c r="H19" s="95">
        <f>IF(RES_hh_fec!H19=0,0,1000000/0.086*RES_hh_fec!H19/RES_hh_num!H19)</f>
        <v>2463.475337774275</v>
      </c>
      <c r="I19" s="95">
        <f>IF(RES_hh_fec!I19=0,0,1000000/0.086*RES_hh_fec!I19/RES_hh_num!I19)</f>
        <v>2461.5982485336244</v>
      </c>
      <c r="J19" s="95">
        <f>IF(RES_hh_fec!J19=0,0,1000000/0.086*RES_hh_fec!J19/RES_hh_num!J19)</f>
        <v>2537.4150485774362</v>
      </c>
      <c r="K19" s="95">
        <f>IF(RES_hh_fec!K19=0,0,1000000/0.086*RES_hh_fec!K19/RES_hh_num!K19)</f>
        <v>2604.6406810719436</v>
      </c>
      <c r="L19" s="95">
        <f>IF(RES_hh_fec!L19=0,0,1000000/0.086*RES_hh_fec!L19/RES_hh_num!L19)</f>
        <v>2678.2928034928623</v>
      </c>
      <c r="M19" s="95">
        <f>IF(RES_hh_fec!M19=0,0,1000000/0.086*RES_hh_fec!M19/RES_hh_num!M19)</f>
        <v>2497.295564277013</v>
      </c>
      <c r="N19" s="95">
        <f>IF(RES_hh_fec!N19=0,0,1000000/0.086*RES_hh_fec!N19/RES_hh_num!N19)</f>
        <v>2391.1449757056803</v>
      </c>
      <c r="O19" s="95">
        <f>IF(RES_hh_fec!O19=0,0,1000000/0.086*RES_hh_fec!O19/RES_hh_num!O19)</f>
        <v>2357.1385108479567</v>
      </c>
      <c r="P19" s="95">
        <f>IF(RES_hh_fec!P19=0,0,1000000/0.086*RES_hh_fec!P19/RES_hh_num!P19)</f>
        <v>2300.1036341549525</v>
      </c>
      <c r="Q19" s="95">
        <f>IF(RES_hh_fec!Q19=0,0,1000000/0.086*RES_hh_fec!Q19/RES_hh_num!Q19)</f>
        <v>2273.3117176238793</v>
      </c>
    </row>
    <row r="20" spans="1:17" ht="12" customHeight="1" x14ac:dyDescent="0.25">
      <c r="A20" s="87" t="s">
        <v>110</v>
      </c>
      <c r="B20" s="95">
        <f>IF(RES_hh_fec!B20=0,0,1000000/0.086*RES_hh_fec!B20/RES_hh_num!B20)</f>
        <v>0</v>
      </c>
      <c r="C20" s="95">
        <f>IF(RES_hh_fec!C20=0,0,1000000/0.086*RES_hh_fec!C20/RES_hh_num!C20)</f>
        <v>0</v>
      </c>
      <c r="D20" s="95">
        <f>IF(RES_hh_fec!D20=0,0,1000000/0.086*RES_hh_fec!D20/RES_hh_num!D20)</f>
        <v>0</v>
      </c>
      <c r="E20" s="95">
        <f>IF(RES_hh_fec!E20=0,0,1000000/0.086*RES_hh_fec!E20/RES_hh_num!E20)</f>
        <v>0</v>
      </c>
      <c r="F20" s="95">
        <f>IF(RES_hh_fec!F20=0,0,1000000/0.086*RES_hh_fec!F20/RES_hh_num!F20)</f>
        <v>0</v>
      </c>
      <c r="G20" s="95">
        <f>IF(RES_hh_fec!G20=0,0,1000000/0.086*RES_hh_fec!G20/RES_hh_num!G20)</f>
        <v>0</v>
      </c>
      <c r="H20" s="95">
        <f>IF(RES_hh_fec!H20=0,0,1000000/0.086*RES_hh_fec!H20/RES_hh_num!H20)</f>
        <v>0</v>
      </c>
      <c r="I20" s="95">
        <f>IF(RES_hh_fec!I20=0,0,1000000/0.086*RES_hh_fec!I20/RES_hh_num!I20)</f>
        <v>0</v>
      </c>
      <c r="J20" s="95">
        <f>IF(RES_hh_fec!J20=0,0,1000000/0.086*RES_hh_fec!J20/RES_hh_num!J20)</f>
        <v>0</v>
      </c>
      <c r="K20" s="95">
        <f>IF(RES_hh_fec!K20=0,0,1000000/0.086*RES_hh_fec!K20/RES_hh_num!K20)</f>
        <v>0</v>
      </c>
      <c r="L20" s="95">
        <f>IF(RES_hh_fec!L20=0,0,1000000/0.086*RES_hh_fec!L20/RES_hh_num!L20)</f>
        <v>0</v>
      </c>
      <c r="M20" s="95">
        <f>IF(RES_hh_fec!M20=0,0,1000000/0.086*RES_hh_fec!M20/RES_hh_num!M20)</f>
        <v>0</v>
      </c>
      <c r="N20" s="95">
        <f>IF(RES_hh_fec!N20=0,0,1000000/0.086*RES_hh_fec!N20/RES_hh_num!N20)</f>
        <v>0</v>
      </c>
      <c r="O20" s="95">
        <f>IF(RES_hh_fec!O20=0,0,1000000/0.086*RES_hh_fec!O20/RES_hh_num!O20)</f>
        <v>0</v>
      </c>
      <c r="P20" s="95">
        <f>IF(RES_hh_fec!P20=0,0,1000000/0.086*RES_hh_fec!P20/RES_hh_num!P20)</f>
        <v>0</v>
      </c>
      <c r="Q20" s="95">
        <f>IF(RES_hh_fec!Q20=0,0,1000000/0.086*RES_hh_fec!Q20/RES_hh_num!Q20)</f>
        <v>0</v>
      </c>
    </row>
    <row r="21" spans="1:17" ht="12" customHeight="1" x14ac:dyDescent="0.25">
      <c r="A21" s="87" t="s">
        <v>109</v>
      </c>
      <c r="B21" s="95">
        <f>IF(RES_hh_fec!B21=0,0,1000000/0.086*RES_hh_fec!B21/RES_hh_num!B21)</f>
        <v>2187.7071985214407</v>
      </c>
      <c r="C21" s="95">
        <f>IF(RES_hh_fec!C21=0,0,1000000/0.086*RES_hh_fec!C21/RES_hh_num!C21)</f>
        <v>2233.9534176512525</v>
      </c>
      <c r="D21" s="95">
        <f>IF(RES_hh_fec!D21=0,0,1000000/0.086*RES_hh_fec!D21/RES_hh_num!D21)</f>
        <v>2453.1181326984197</v>
      </c>
      <c r="E21" s="95">
        <f>IF(RES_hh_fec!E21=0,0,1000000/0.086*RES_hh_fec!E21/RES_hh_num!E21)</f>
        <v>2394.7734395272305</v>
      </c>
      <c r="F21" s="95">
        <f>IF(RES_hh_fec!F21=0,0,1000000/0.086*RES_hh_fec!F21/RES_hh_num!F21)</f>
        <v>2390.2751845378411</v>
      </c>
      <c r="G21" s="95">
        <f>IF(RES_hh_fec!G21=0,0,1000000/0.086*RES_hh_fec!G21/RES_hh_num!G21)</f>
        <v>2399.5538963085369</v>
      </c>
      <c r="H21" s="95">
        <f>IF(RES_hh_fec!H21=0,0,1000000/0.086*RES_hh_fec!H21/RES_hh_num!H21)</f>
        <v>2364.9476925197</v>
      </c>
      <c r="I21" s="95">
        <f>IF(RES_hh_fec!I21=0,0,1000000/0.086*RES_hh_fec!I21/RES_hh_num!I21)</f>
        <v>2328.0409702172155</v>
      </c>
      <c r="J21" s="95">
        <f>IF(RES_hh_fec!J21=0,0,1000000/0.086*RES_hh_fec!J21/RES_hh_num!J21)</f>
        <v>2435.9206695957532</v>
      </c>
      <c r="K21" s="95">
        <f>IF(RES_hh_fec!K21=0,0,1000000/0.086*RES_hh_fec!K21/RES_hh_num!K21)</f>
        <v>2515.2818593600491</v>
      </c>
      <c r="L21" s="95">
        <f>IF(RES_hh_fec!L21=0,0,1000000/0.086*RES_hh_fec!L21/RES_hh_num!L21)</f>
        <v>2686.1692528066283</v>
      </c>
      <c r="M21" s="95">
        <f>IF(RES_hh_fec!M21=0,0,1000000/0.086*RES_hh_fec!M21/RES_hh_num!M21)</f>
        <v>2500.5677177007119</v>
      </c>
      <c r="N21" s="95">
        <f>IF(RES_hh_fec!N21=0,0,1000000/0.086*RES_hh_fec!N21/RES_hh_num!N21)</f>
        <v>2508.2162689967272</v>
      </c>
      <c r="O21" s="95">
        <f>IF(RES_hh_fec!O21=0,0,1000000/0.086*RES_hh_fec!O21/RES_hh_num!O21)</f>
        <v>2495.8479658936512</v>
      </c>
      <c r="P21" s="95">
        <f>IF(RES_hh_fec!P21=0,0,1000000/0.086*RES_hh_fec!P21/RES_hh_num!P21)</f>
        <v>2446.846083109951</v>
      </c>
      <c r="Q21" s="95">
        <f>IF(RES_hh_fec!Q21=0,0,1000000/0.086*RES_hh_fec!Q21/RES_hh_num!Q21)</f>
        <v>2464.0957479866811</v>
      </c>
    </row>
    <row r="22" spans="1:17" ht="12" customHeight="1" x14ac:dyDescent="0.25">
      <c r="A22" s="87" t="s">
        <v>55</v>
      </c>
      <c r="B22" s="95">
        <f>IF(RES_hh_fec!B22=0,0,1000000/0.086*RES_hh_fec!B22/RES_hh_num!B22)</f>
        <v>2745.1160135173368</v>
      </c>
      <c r="C22" s="95">
        <f>IF(RES_hh_fec!C22=0,0,1000000/0.086*RES_hh_fec!C22/RES_hh_num!C22)</f>
        <v>2775.2701463865642</v>
      </c>
      <c r="D22" s="95">
        <f>IF(RES_hh_fec!D22=0,0,1000000/0.086*RES_hh_fec!D22/RES_hh_num!D22)</f>
        <v>3070.0425599585074</v>
      </c>
      <c r="E22" s="95">
        <f>IF(RES_hh_fec!E22=0,0,1000000/0.086*RES_hh_fec!E22/RES_hh_num!E22)</f>
        <v>2993.4627649259064</v>
      </c>
      <c r="F22" s="95">
        <f>IF(RES_hh_fec!F22=0,0,1000000/0.086*RES_hh_fec!F22/RES_hh_num!F22)</f>
        <v>2987.8456901366931</v>
      </c>
      <c r="G22" s="95">
        <f>IF(RES_hh_fec!G22=0,0,1000000/0.086*RES_hh_fec!G22/RES_hh_num!G22)</f>
        <v>2999.4431005382885</v>
      </c>
      <c r="H22" s="95">
        <f>IF(RES_hh_fec!H22=0,0,1000000/0.086*RES_hh_fec!H22/RES_hh_num!H22)</f>
        <v>2956.1812819654215</v>
      </c>
      <c r="I22" s="95">
        <f>IF(RES_hh_fec!I22=0,0,1000000/0.086*RES_hh_fec!I22/RES_hh_num!I22)</f>
        <v>2953.9100453585415</v>
      </c>
      <c r="J22" s="95">
        <f>IF(RES_hh_fec!J22=0,0,1000000/0.086*RES_hh_fec!J22/RES_hh_num!J22)</f>
        <v>3044.9007840168497</v>
      </c>
      <c r="K22" s="95">
        <f>IF(RES_hh_fec!K22=0,0,1000000/0.086*RES_hh_fec!K22/RES_hh_num!K22)</f>
        <v>3167.5781748044064</v>
      </c>
      <c r="L22" s="95">
        <f>IF(RES_hh_fec!L22=0,0,1000000/0.086*RES_hh_fec!L22/RES_hh_num!L22)</f>
        <v>3154.5967078768995</v>
      </c>
      <c r="M22" s="95">
        <f>IF(RES_hh_fec!M22=0,0,1000000/0.086*RES_hh_fec!M22/RES_hh_num!M22)</f>
        <v>3166.7826043066025</v>
      </c>
      <c r="N22" s="95">
        <f>IF(RES_hh_fec!N22=0,0,1000000/0.086*RES_hh_fec!N22/RES_hh_num!N22)</f>
        <v>3113.3105042984575</v>
      </c>
      <c r="O22" s="95">
        <f>IF(RES_hh_fec!O22=0,0,1000000/0.086*RES_hh_fec!O22/RES_hh_num!O22)</f>
        <v>3086.5662677796499</v>
      </c>
      <c r="P22" s="95">
        <f>IF(RES_hh_fec!P22=0,0,1000000/0.086*RES_hh_fec!P22/RES_hh_num!P22)</f>
        <v>3014.878415652769</v>
      </c>
      <c r="Q22" s="95">
        <f>IF(RES_hh_fec!Q22=0,0,1000000/0.086*RES_hh_fec!Q22/RES_hh_num!Q22)</f>
        <v>2977.2000793066682</v>
      </c>
    </row>
    <row r="23" spans="1:17" ht="12" customHeight="1" x14ac:dyDescent="0.25">
      <c r="A23" s="87" t="s">
        <v>79</v>
      </c>
      <c r="B23" s="95">
        <f>IF(RES_hh_fec!B23=0,0,1000000/0.086*RES_hh_fec!B23/RES_hh_num!B23)</f>
        <v>0</v>
      </c>
      <c r="C23" s="95">
        <f>IF(RES_hh_fec!C23=0,0,1000000/0.086*RES_hh_fec!C23/RES_hh_num!C23)</f>
        <v>0</v>
      </c>
      <c r="D23" s="95">
        <f>IF(RES_hh_fec!D23=0,0,1000000/0.086*RES_hh_fec!D23/RES_hh_num!D23)</f>
        <v>0</v>
      </c>
      <c r="E23" s="95">
        <f>IF(RES_hh_fec!E23=0,0,1000000/0.086*RES_hh_fec!E23/RES_hh_num!E23)</f>
        <v>0</v>
      </c>
      <c r="F23" s="95">
        <f>IF(RES_hh_fec!F23=0,0,1000000/0.086*RES_hh_fec!F23/RES_hh_num!F23)</f>
        <v>0</v>
      </c>
      <c r="G23" s="95">
        <f>IF(RES_hh_fec!G23=0,0,1000000/0.086*RES_hh_fec!G23/RES_hh_num!G23)</f>
        <v>0</v>
      </c>
      <c r="H23" s="95">
        <f>IF(RES_hh_fec!H23=0,0,1000000/0.086*RES_hh_fec!H23/RES_hh_num!H23)</f>
        <v>0</v>
      </c>
      <c r="I23" s="95">
        <f>IF(RES_hh_fec!I23=0,0,1000000/0.086*RES_hh_fec!I23/RES_hh_num!I23)</f>
        <v>0</v>
      </c>
      <c r="J23" s="95">
        <f>IF(RES_hh_fec!J23=0,0,1000000/0.086*RES_hh_fec!J23/RES_hh_num!J23)</f>
        <v>0</v>
      </c>
      <c r="K23" s="95">
        <f>IF(RES_hh_fec!K23=0,0,1000000/0.086*RES_hh_fec!K23/RES_hh_num!K23)</f>
        <v>0</v>
      </c>
      <c r="L23" s="95">
        <f>IF(RES_hh_fec!L23=0,0,1000000/0.086*RES_hh_fec!L23/RES_hh_num!L23)</f>
        <v>0</v>
      </c>
      <c r="M23" s="95">
        <f>IF(RES_hh_fec!M23=0,0,1000000/0.086*RES_hh_fec!M23/RES_hh_num!M23)</f>
        <v>0</v>
      </c>
      <c r="N23" s="95">
        <f>IF(RES_hh_fec!N23=0,0,1000000/0.086*RES_hh_fec!N23/RES_hh_num!N23)</f>
        <v>0</v>
      </c>
      <c r="O23" s="95">
        <f>IF(RES_hh_fec!O23=0,0,1000000/0.086*RES_hh_fec!O23/RES_hh_num!O23)</f>
        <v>0</v>
      </c>
      <c r="P23" s="95">
        <f>IF(RES_hh_fec!P23=0,0,1000000/0.086*RES_hh_fec!P23/RES_hh_num!P23)</f>
        <v>0</v>
      </c>
      <c r="Q23" s="95">
        <f>IF(RES_hh_fec!Q23=0,0,1000000/0.086*RES_hh_fec!Q23/RES_hh_num!Q23)</f>
        <v>0</v>
      </c>
    </row>
    <row r="24" spans="1:17" ht="12" customHeight="1" x14ac:dyDescent="0.25">
      <c r="A24" s="87" t="s">
        <v>61</v>
      </c>
      <c r="B24" s="95">
        <f>IF(RES_hh_fec!B24=0,0,1000000/0.086*RES_hh_fec!B24/RES_hh_num!B24)</f>
        <v>1388.6934782918324</v>
      </c>
      <c r="C24" s="95">
        <f>IF(RES_hh_fec!C24=0,0,1000000/0.086*RES_hh_fec!C24/RES_hh_num!C24)</f>
        <v>1420.6941380871192</v>
      </c>
      <c r="D24" s="95">
        <f>IF(RES_hh_fec!D24=0,0,1000000/0.086*RES_hh_fec!D24/RES_hh_num!D24)</f>
        <v>1608.2676508485961</v>
      </c>
      <c r="E24" s="95">
        <f>IF(RES_hh_fec!E24=0,0,1000000/0.086*RES_hh_fec!E24/RES_hh_num!E24)</f>
        <v>1523.5994254873206</v>
      </c>
      <c r="F24" s="95">
        <f>IF(RES_hh_fec!F24=0,0,1000000/0.086*RES_hh_fec!F24/RES_hh_num!F24)</f>
        <v>1485.3830459192459</v>
      </c>
      <c r="G24" s="95">
        <f>IF(RES_hh_fec!G24=0,0,1000000/0.086*RES_hh_fec!G24/RES_hh_num!G24)</f>
        <v>1541.9156237752393</v>
      </c>
      <c r="H24" s="95">
        <f>IF(RES_hh_fec!H24=0,0,1000000/0.086*RES_hh_fec!H24/RES_hh_num!H24)</f>
        <v>1447.5603204920903</v>
      </c>
      <c r="I24" s="95">
        <f>IF(RES_hh_fec!I24=0,0,1000000/0.086*RES_hh_fec!I24/RES_hh_num!I24)</f>
        <v>1544.5922020629455</v>
      </c>
      <c r="J24" s="95">
        <f>IF(RES_hh_fec!J24=0,0,1000000/0.086*RES_hh_fec!J24/RES_hh_num!J24)</f>
        <v>1620.0205899575722</v>
      </c>
      <c r="K24" s="95">
        <f>IF(RES_hh_fec!K24=0,0,1000000/0.086*RES_hh_fec!K24/RES_hh_num!K24)</f>
        <v>1613.2834005216378</v>
      </c>
      <c r="L24" s="95">
        <f>IF(RES_hh_fec!L24=0,0,1000000/0.086*RES_hh_fec!L24/RES_hh_num!L24)</f>
        <v>1642.73933547001</v>
      </c>
      <c r="M24" s="95">
        <f>IF(RES_hh_fec!M24=0,0,1000000/0.086*RES_hh_fec!M24/RES_hh_num!M24)</f>
        <v>1615.8889461218946</v>
      </c>
      <c r="N24" s="95">
        <f>IF(RES_hh_fec!N24=0,0,1000000/0.086*RES_hh_fec!N24/RES_hh_num!N24)</f>
        <v>1653.4064738746092</v>
      </c>
      <c r="O24" s="95">
        <f>IF(RES_hh_fec!O24=0,0,1000000/0.086*RES_hh_fec!O24/RES_hh_num!O24)</f>
        <v>1653.5405568439155</v>
      </c>
      <c r="P24" s="95">
        <f>IF(RES_hh_fec!P24=0,0,1000000/0.086*RES_hh_fec!P24/RES_hh_num!P24)</f>
        <v>1629.9110093842958</v>
      </c>
      <c r="Q24" s="95">
        <f>IF(RES_hh_fec!Q24=0,0,1000000/0.086*RES_hh_fec!Q24/RES_hh_num!Q24)</f>
        <v>1624.9828858549786</v>
      </c>
    </row>
    <row r="25" spans="1:17" ht="12" customHeight="1" x14ac:dyDescent="0.25">
      <c r="A25" s="51" t="s">
        <v>60</v>
      </c>
      <c r="B25" s="22">
        <f>IF(RES_hh_fec!B25=0,0,1000000/0.086*RES_hh_fec!B25/RES_hh_num!B25)</f>
        <v>1926.3840473356893</v>
      </c>
      <c r="C25" s="22">
        <f>IF(RES_hh_fec!C25=0,0,1000000/0.086*RES_hh_fec!C25/RES_hh_num!C25)</f>
        <v>1986.8537951386497</v>
      </c>
      <c r="D25" s="22">
        <f>IF(RES_hh_fec!D25=0,0,1000000/0.086*RES_hh_fec!D25/RES_hh_num!D25)</f>
        <v>2085.3788653016004</v>
      </c>
      <c r="E25" s="22">
        <f>IF(RES_hh_fec!E25=0,0,1000000/0.086*RES_hh_fec!E25/RES_hh_num!E25)</f>
        <v>2142.837028995224</v>
      </c>
      <c r="F25" s="22">
        <f>IF(RES_hh_fec!F25=0,0,1000000/0.086*RES_hh_fec!F25/RES_hh_num!F25)</f>
        <v>2185.360265237201</v>
      </c>
      <c r="G25" s="22">
        <f>IF(RES_hh_fec!G25=0,0,1000000/0.086*RES_hh_fec!G25/RES_hh_num!G25)</f>
        <v>2183.3844702430242</v>
      </c>
      <c r="H25" s="22">
        <f>IF(RES_hh_fec!H25=0,0,1000000/0.086*RES_hh_fec!H25/RES_hh_num!H25)</f>
        <v>2234.9098361175293</v>
      </c>
      <c r="I25" s="22">
        <f>IF(RES_hh_fec!I25=0,0,1000000/0.086*RES_hh_fec!I25/RES_hh_num!I25)</f>
        <v>2143.7727546652131</v>
      </c>
      <c r="J25" s="22">
        <f>IF(RES_hh_fec!J25=0,0,1000000/0.086*RES_hh_fec!J25/RES_hh_num!J25)</f>
        <v>2150.3741547865193</v>
      </c>
      <c r="K25" s="22">
        <f>IF(RES_hh_fec!K25=0,0,1000000/0.086*RES_hh_fec!K25/RES_hh_num!K25)</f>
        <v>2231.9906676170576</v>
      </c>
      <c r="L25" s="22">
        <f>IF(RES_hh_fec!L25=0,0,1000000/0.086*RES_hh_fec!L25/RES_hh_num!L25)</f>
        <v>2307.3809629888742</v>
      </c>
      <c r="M25" s="22">
        <f>IF(RES_hh_fec!M25=0,0,1000000/0.086*RES_hh_fec!M25/RES_hh_num!M25)</f>
        <v>2378.4596354618589</v>
      </c>
      <c r="N25" s="22">
        <f>IF(RES_hh_fec!N25=0,0,1000000/0.086*RES_hh_fec!N25/RES_hh_num!N25)</f>
        <v>2301.8806975952848</v>
      </c>
      <c r="O25" s="22">
        <f>IF(RES_hh_fec!O25=0,0,1000000/0.086*RES_hh_fec!O25/RES_hh_num!O25)</f>
        <v>2298.4294774136988</v>
      </c>
      <c r="P25" s="22">
        <f>IF(RES_hh_fec!P25=0,0,1000000/0.086*RES_hh_fec!P25/RES_hh_num!P25)</f>
        <v>2207.9306324113722</v>
      </c>
      <c r="Q25" s="22">
        <f>IF(RES_hh_fec!Q25=0,0,1000000/0.086*RES_hh_fec!Q25/RES_hh_num!Q25)</f>
        <v>2239.4111088736745</v>
      </c>
    </row>
    <row r="26" spans="1:17" ht="12" customHeight="1" x14ac:dyDescent="0.25">
      <c r="A26" s="49" t="s">
        <v>59</v>
      </c>
      <c r="B26" s="18">
        <f>IF(RES_hh_fec!B26=0,0,1000000/0.086*RES_hh_fec!B26/RES_hh_num!B26)</f>
        <v>0</v>
      </c>
      <c r="C26" s="18">
        <f>IF(RES_hh_fec!C26=0,0,1000000/0.086*RES_hh_fec!C26/RES_hh_num!C26)</f>
        <v>0</v>
      </c>
      <c r="D26" s="18">
        <f>IF(RES_hh_fec!D26=0,0,1000000/0.086*RES_hh_fec!D26/RES_hh_num!D26)</f>
        <v>0</v>
      </c>
      <c r="E26" s="18">
        <f>IF(RES_hh_fec!E26=0,0,1000000/0.086*RES_hh_fec!E26/RES_hh_num!E26)</f>
        <v>424.36131404431876</v>
      </c>
      <c r="F26" s="18">
        <f>IF(RES_hh_fec!F26=0,0,1000000/0.086*RES_hh_fec!F26/RES_hh_num!F26)</f>
        <v>426.89325890517125</v>
      </c>
      <c r="G26" s="18">
        <f>IF(RES_hh_fec!G26=0,0,1000000/0.086*RES_hh_fec!G26/RES_hh_num!G26)</f>
        <v>432.0632305934493</v>
      </c>
      <c r="H26" s="18">
        <f>IF(RES_hh_fec!H26=0,0,1000000/0.086*RES_hh_fec!H26/RES_hh_num!H26)</f>
        <v>429.21092421912039</v>
      </c>
      <c r="I26" s="18">
        <f>IF(RES_hh_fec!I26=0,0,1000000/0.086*RES_hh_fec!I26/RES_hh_num!I26)</f>
        <v>432.35797725726968</v>
      </c>
      <c r="J26" s="18">
        <f>IF(RES_hh_fec!J26=0,0,1000000/0.086*RES_hh_fec!J26/RES_hh_num!J26)</f>
        <v>450.11786207389588</v>
      </c>
      <c r="K26" s="18">
        <f>IF(RES_hh_fec!K26=0,0,1000000/0.086*RES_hh_fec!K26/RES_hh_num!K26)</f>
        <v>466.56535039875706</v>
      </c>
      <c r="L26" s="18">
        <f>IF(RES_hh_fec!L26=0,0,1000000/0.086*RES_hh_fec!L26/RES_hh_num!L26)</f>
        <v>484.83945670441562</v>
      </c>
      <c r="M26" s="18">
        <f>IF(RES_hh_fec!M26=0,0,1000000/0.086*RES_hh_fec!M26/RES_hh_num!M26)</f>
        <v>481.89093757199959</v>
      </c>
      <c r="N26" s="18">
        <f>IF(RES_hh_fec!N26=0,0,1000000/0.086*RES_hh_fec!N26/RES_hh_num!N26)</f>
        <v>481.02923955457481</v>
      </c>
      <c r="O26" s="18">
        <f>IF(RES_hh_fec!O26=0,0,1000000/0.086*RES_hh_fec!O26/RES_hh_num!O26)</f>
        <v>482.58992414027068</v>
      </c>
      <c r="P26" s="18">
        <f>IF(RES_hh_fec!P26=0,0,1000000/0.086*RES_hh_fec!P26/RES_hh_num!P26)</f>
        <v>477.00278262689238</v>
      </c>
      <c r="Q26" s="18">
        <f>IF(RES_hh_fec!Q26=0,0,1000000/0.086*RES_hh_fec!Q26/RES_hh_num!Q26)</f>
        <v>476.76398912306439</v>
      </c>
    </row>
    <row r="27" spans="1:17" ht="12.95" customHeight="1" x14ac:dyDescent="0.25">
      <c r="A27" s="89" t="s">
        <v>62</v>
      </c>
      <c r="B27" s="96">
        <f>IF(RES_hh_fec!B27=0,0,1000000/0.086*RES_hh_fec!B27/RES_hh_num!B27)</f>
        <v>1181.3732920725547</v>
      </c>
      <c r="C27" s="96">
        <f>IF(RES_hh_fec!C27=0,0,1000000/0.086*RES_hh_fec!C27/RES_hh_num!C27)</f>
        <v>1194.8186379248793</v>
      </c>
      <c r="D27" s="96">
        <f>IF(RES_hh_fec!D27=0,0,1000000/0.086*RES_hh_fec!D27/RES_hh_num!D27)</f>
        <v>1203.5494115216868</v>
      </c>
      <c r="E27" s="96">
        <f>IF(RES_hh_fec!E27=0,0,1000000/0.086*RES_hh_fec!E27/RES_hh_num!E27)</f>
        <v>1200.3554354779876</v>
      </c>
      <c r="F27" s="96">
        <f>IF(RES_hh_fec!F27=0,0,1000000/0.086*RES_hh_fec!F27/RES_hh_num!F27)</f>
        <v>1194.777233145219</v>
      </c>
      <c r="G27" s="96">
        <f>IF(RES_hh_fec!G27=0,0,1000000/0.086*RES_hh_fec!G27/RES_hh_num!G27)</f>
        <v>1189.4325967509276</v>
      </c>
      <c r="H27" s="96">
        <f>IF(RES_hh_fec!H27=0,0,1000000/0.086*RES_hh_fec!H27/RES_hh_num!H27)</f>
        <v>1182.9901711703403</v>
      </c>
      <c r="I27" s="96">
        <f>IF(RES_hh_fec!I27=0,0,1000000/0.086*RES_hh_fec!I27/RES_hh_num!I27)</f>
        <v>1160.5358453411657</v>
      </c>
      <c r="J27" s="96">
        <f>IF(RES_hh_fec!J27=0,0,1000000/0.086*RES_hh_fec!J27/RES_hh_num!J27)</f>
        <v>1181.6903400658744</v>
      </c>
      <c r="K27" s="96">
        <f>IF(RES_hh_fec!K27=0,0,1000000/0.086*RES_hh_fec!K27/RES_hh_num!K27)</f>
        <v>1194.0559574622425</v>
      </c>
      <c r="L27" s="96">
        <f>IF(RES_hh_fec!L27=0,0,1000000/0.086*RES_hh_fec!L27/RES_hh_num!L27)</f>
        <v>1252.298211172513</v>
      </c>
      <c r="M27" s="96">
        <f>IF(RES_hh_fec!M27=0,0,1000000/0.086*RES_hh_fec!M27/RES_hh_num!M27)</f>
        <v>1221.1874854912185</v>
      </c>
      <c r="N27" s="96">
        <f>IF(RES_hh_fec!N27=0,0,1000000/0.086*RES_hh_fec!N27/RES_hh_num!N27)</f>
        <v>1223.330188240546</v>
      </c>
      <c r="O27" s="96">
        <f>IF(RES_hh_fec!O27=0,0,1000000/0.086*RES_hh_fec!O27/RES_hh_num!O27)</f>
        <v>1222.635090798382</v>
      </c>
      <c r="P27" s="96">
        <f>IF(RES_hh_fec!P27=0,0,1000000/0.086*RES_hh_fec!P27/RES_hh_num!P27)</f>
        <v>1190.8096324605708</v>
      </c>
      <c r="Q27" s="96">
        <f>IF(RES_hh_fec!Q27=0,0,1000000/0.086*RES_hh_fec!Q27/RES_hh_num!Q27)</f>
        <v>1203.868813474839</v>
      </c>
    </row>
    <row r="28" spans="1:17" ht="12" customHeight="1" x14ac:dyDescent="0.25">
      <c r="A28" s="87" t="s">
        <v>58</v>
      </c>
      <c r="B28" s="95">
        <f>IF(RES_hh_fec!B28=0,0,1000000/0.086*RES_hh_fec!B28/RES_hh_num!B28)</f>
        <v>0</v>
      </c>
      <c r="C28" s="95">
        <f>IF(RES_hh_fec!C28=0,0,1000000/0.086*RES_hh_fec!C28/RES_hh_num!C28)</f>
        <v>0</v>
      </c>
      <c r="D28" s="95">
        <f>IF(RES_hh_fec!D28=0,0,1000000/0.086*RES_hh_fec!D28/RES_hh_num!D28)</f>
        <v>0</v>
      </c>
      <c r="E28" s="95">
        <f>IF(RES_hh_fec!E28=0,0,1000000/0.086*RES_hh_fec!E28/RES_hh_num!E28)</f>
        <v>0</v>
      </c>
      <c r="F28" s="95">
        <f>IF(RES_hh_fec!F28=0,0,1000000/0.086*RES_hh_fec!F28/RES_hh_num!F28)</f>
        <v>0</v>
      </c>
      <c r="G28" s="95">
        <f>IF(RES_hh_fec!G28=0,0,1000000/0.086*RES_hh_fec!G28/RES_hh_num!G28)</f>
        <v>0</v>
      </c>
      <c r="H28" s="95">
        <f>IF(RES_hh_fec!H28=0,0,1000000/0.086*RES_hh_fec!H28/RES_hh_num!H28)</f>
        <v>0</v>
      </c>
      <c r="I28" s="95">
        <f>IF(RES_hh_fec!I28=0,0,1000000/0.086*RES_hh_fec!I28/RES_hh_num!I28)</f>
        <v>0</v>
      </c>
      <c r="J28" s="95">
        <f>IF(RES_hh_fec!J28=0,0,1000000/0.086*RES_hh_fec!J28/RES_hh_num!J28)</f>
        <v>0</v>
      </c>
      <c r="K28" s="95">
        <f>IF(RES_hh_fec!K28=0,0,1000000/0.086*RES_hh_fec!K28/RES_hh_num!K28)</f>
        <v>0</v>
      </c>
      <c r="L28" s="95">
        <f>IF(RES_hh_fec!L28=0,0,1000000/0.086*RES_hh_fec!L28/RES_hh_num!L28)</f>
        <v>0</v>
      </c>
      <c r="M28" s="95">
        <f>IF(RES_hh_fec!M28=0,0,1000000/0.086*RES_hh_fec!M28/RES_hh_num!M28)</f>
        <v>0</v>
      </c>
      <c r="N28" s="95">
        <f>IF(RES_hh_fec!N28=0,0,1000000/0.086*RES_hh_fec!N28/RES_hh_num!N28)</f>
        <v>0</v>
      </c>
      <c r="O28" s="95">
        <f>IF(RES_hh_fec!O28=0,0,1000000/0.086*RES_hh_fec!O28/RES_hh_num!O28)</f>
        <v>0</v>
      </c>
      <c r="P28" s="95">
        <f>IF(RES_hh_fec!P28=0,0,1000000/0.086*RES_hh_fec!P28/RES_hh_num!P28)</f>
        <v>0</v>
      </c>
      <c r="Q28" s="95">
        <f>IF(RES_hh_fec!Q28=0,0,1000000/0.086*RES_hh_fec!Q28/RES_hh_num!Q28)</f>
        <v>0</v>
      </c>
    </row>
    <row r="29" spans="1:17" s="28" customFormat="1" ht="12" customHeight="1" x14ac:dyDescent="0.25">
      <c r="A29" s="87" t="s">
        <v>84</v>
      </c>
      <c r="B29" s="95">
        <f>IF(RES_hh_fec!B29=0,0,1000000/0.086*RES_hh_fec!B29/RES_hh_num!B29)</f>
        <v>1570.7966420801185</v>
      </c>
      <c r="C29" s="95">
        <f>IF(RES_hh_fec!C29=0,0,1000000/0.086*RES_hh_fec!C29/RES_hh_num!C29)</f>
        <v>1810.4677176923569</v>
      </c>
      <c r="D29" s="95">
        <f>IF(RES_hh_fec!D29=0,0,1000000/0.086*RES_hh_fec!D29/RES_hh_num!D29)</f>
        <v>1748.1822662097477</v>
      </c>
      <c r="E29" s="95">
        <f>IF(RES_hh_fec!E29=0,0,1000000/0.086*RES_hh_fec!E29/RES_hh_num!E29)</f>
        <v>1658.5463478964232</v>
      </c>
      <c r="F29" s="95">
        <f>IF(RES_hh_fec!F29=0,0,1000000/0.086*RES_hh_fec!F29/RES_hh_num!F29)</f>
        <v>1741.5812913976176</v>
      </c>
      <c r="G29" s="95">
        <f>IF(RES_hh_fec!G29=0,0,1000000/0.086*RES_hh_fec!G29/RES_hh_num!G29)</f>
        <v>1549.1141725371454</v>
      </c>
      <c r="H29" s="95">
        <f>IF(RES_hh_fec!H29=0,0,1000000/0.086*RES_hh_fec!H29/RES_hh_num!H29)</f>
        <v>1837.0888166757077</v>
      </c>
      <c r="I29" s="95">
        <f>IF(RES_hh_fec!I29=0,0,1000000/0.086*RES_hh_fec!I29/RES_hh_num!I29)</f>
        <v>1696.7169836647768</v>
      </c>
      <c r="J29" s="95">
        <f>IF(RES_hh_fec!J29=0,0,1000000/0.086*RES_hh_fec!J29/RES_hh_num!J29)</f>
        <v>1715.69417110481</v>
      </c>
      <c r="K29" s="95">
        <f>IF(RES_hh_fec!K29=0,0,1000000/0.086*RES_hh_fec!K29/RES_hh_num!K29)</f>
        <v>1739.9546036429892</v>
      </c>
      <c r="L29" s="95">
        <f>IF(RES_hh_fec!L29=0,0,1000000/0.086*RES_hh_fec!L29/RES_hh_num!L29)</f>
        <v>1763.9391230829485</v>
      </c>
      <c r="M29" s="95">
        <f>IF(RES_hh_fec!M29=0,0,1000000/0.086*RES_hh_fec!M29/RES_hh_num!M29)</f>
        <v>1595.0014998014942</v>
      </c>
      <c r="N29" s="95">
        <f>IF(RES_hh_fec!N29=0,0,1000000/0.086*RES_hh_fec!N29/RES_hh_num!N29)</f>
        <v>1698.772458824702</v>
      </c>
      <c r="O29" s="95">
        <f>IF(RES_hh_fec!O29=0,0,1000000/0.086*RES_hh_fec!O29/RES_hh_num!O29)</f>
        <v>1330.3583070553684</v>
      </c>
      <c r="P29" s="95">
        <f>IF(RES_hh_fec!P29=0,0,1000000/0.086*RES_hh_fec!P29/RES_hh_num!P29)</f>
        <v>1629.4403260608508</v>
      </c>
      <c r="Q29" s="95">
        <f>IF(RES_hh_fec!Q29=0,0,1000000/0.086*RES_hh_fec!Q29/RES_hh_num!Q29)</f>
        <v>1462.0368966059905</v>
      </c>
    </row>
    <row r="30" spans="1:17" ht="12" customHeight="1" x14ac:dyDescent="0.25">
      <c r="A30" s="87" t="s">
        <v>109</v>
      </c>
      <c r="B30" s="95">
        <f>IF(RES_hh_fec!B30=0,0,1000000/0.086*RES_hh_fec!B30/RES_hh_num!B30)</f>
        <v>1576.1217651453087</v>
      </c>
      <c r="C30" s="95">
        <f>IF(RES_hh_fec!C30=0,0,1000000/0.086*RES_hh_fec!C30/RES_hh_num!C30)</f>
        <v>1565.0299693327565</v>
      </c>
      <c r="D30" s="95">
        <f>IF(RES_hh_fec!D30=0,0,1000000/0.086*RES_hh_fec!D30/RES_hh_num!D30)</f>
        <v>1614.2804221647834</v>
      </c>
      <c r="E30" s="95">
        <f>IF(RES_hh_fec!E30=0,0,1000000/0.086*RES_hh_fec!E30/RES_hh_num!E30)</f>
        <v>1589.6167702713826</v>
      </c>
      <c r="F30" s="95">
        <f>IF(RES_hh_fec!F30=0,0,1000000/0.086*RES_hh_fec!F30/RES_hh_num!F30)</f>
        <v>1571.9312885089889</v>
      </c>
      <c r="G30" s="95">
        <f>IF(RES_hh_fec!G30=0,0,1000000/0.086*RES_hh_fec!G30/RES_hh_num!G30)</f>
        <v>1603.7291556158334</v>
      </c>
      <c r="H30" s="95">
        <f>IF(RES_hh_fec!H30=0,0,1000000/0.086*RES_hh_fec!H30/RES_hh_num!H30)</f>
        <v>1554.156287823977</v>
      </c>
      <c r="I30" s="95">
        <f>IF(RES_hh_fec!I30=0,0,1000000/0.086*RES_hh_fec!I30/RES_hh_num!I30)</f>
        <v>1493.8702227581307</v>
      </c>
      <c r="J30" s="95">
        <f>IF(RES_hh_fec!J30=0,0,1000000/0.086*RES_hh_fec!J30/RES_hh_num!J30)</f>
        <v>1548.3991395219007</v>
      </c>
      <c r="K30" s="95">
        <f>IF(RES_hh_fec!K30=0,0,1000000/0.086*RES_hh_fec!K30/RES_hh_num!K30)</f>
        <v>1584.6275450394808</v>
      </c>
      <c r="L30" s="95">
        <f>IF(RES_hh_fec!L30=0,0,1000000/0.086*RES_hh_fec!L30/RES_hh_num!L30)</f>
        <v>1667.5696335490984</v>
      </c>
      <c r="M30" s="95">
        <f>IF(RES_hh_fec!M30=0,0,1000000/0.086*RES_hh_fec!M30/RES_hh_num!M30)</f>
        <v>1579.4885063849574</v>
      </c>
      <c r="N30" s="95">
        <f>IF(RES_hh_fec!N30=0,0,1000000/0.086*RES_hh_fec!N30/RES_hh_num!N30)</f>
        <v>1588.2763316650719</v>
      </c>
      <c r="O30" s="95">
        <f>IF(RES_hh_fec!O30=0,0,1000000/0.086*RES_hh_fec!O30/RES_hh_num!O30)</f>
        <v>1594.8408893321925</v>
      </c>
      <c r="P30" s="95">
        <f>IF(RES_hh_fec!P30=0,0,1000000/0.086*RES_hh_fec!P30/RES_hh_num!P30)</f>
        <v>1548.7337595747686</v>
      </c>
      <c r="Q30" s="95">
        <f>IF(RES_hh_fec!Q30=0,0,1000000/0.086*RES_hh_fec!Q30/RES_hh_num!Q30)</f>
        <v>1608.937874298852</v>
      </c>
    </row>
    <row r="31" spans="1:17" ht="12" customHeight="1" x14ac:dyDescent="0.25">
      <c r="A31" s="87" t="s">
        <v>55</v>
      </c>
      <c r="B31" s="95">
        <f>IF(RES_hh_fec!B31=0,0,1000000/0.086*RES_hh_fec!B31/RES_hh_num!B31)</f>
        <v>0</v>
      </c>
      <c r="C31" s="95">
        <f>IF(RES_hh_fec!C31=0,0,1000000/0.086*RES_hh_fec!C31/RES_hh_num!C31)</f>
        <v>0</v>
      </c>
      <c r="D31" s="95">
        <f>IF(RES_hh_fec!D31=0,0,1000000/0.086*RES_hh_fec!D31/RES_hh_num!D31)</f>
        <v>0</v>
      </c>
      <c r="E31" s="95">
        <f>IF(RES_hh_fec!E31=0,0,1000000/0.086*RES_hh_fec!E31/RES_hh_num!E31)</f>
        <v>0</v>
      </c>
      <c r="F31" s="95">
        <f>IF(RES_hh_fec!F31=0,0,1000000/0.086*RES_hh_fec!F31/RES_hh_num!F31)</f>
        <v>0</v>
      </c>
      <c r="G31" s="95">
        <f>IF(RES_hh_fec!G31=0,0,1000000/0.086*RES_hh_fec!G31/RES_hh_num!G31)</f>
        <v>0</v>
      </c>
      <c r="H31" s="95">
        <f>IF(RES_hh_fec!H31=0,0,1000000/0.086*RES_hh_fec!H31/RES_hh_num!H31)</f>
        <v>0</v>
      </c>
      <c r="I31" s="95">
        <f>IF(RES_hh_fec!I31=0,0,1000000/0.086*RES_hh_fec!I31/RES_hh_num!I31)</f>
        <v>0</v>
      </c>
      <c r="J31" s="95">
        <f>IF(RES_hh_fec!J31=0,0,1000000/0.086*RES_hh_fec!J31/RES_hh_num!J31)</f>
        <v>0</v>
      </c>
      <c r="K31" s="95">
        <f>IF(RES_hh_fec!K31=0,0,1000000/0.086*RES_hh_fec!K31/RES_hh_num!K31)</f>
        <v>0</v>
      </c>
      <c r="L31" s="95">
        <f>IF(RES_hh_fec!L31=0,0,1000000/0.086*RES_hh_fec!L31/RES_hh_num!L31)</f>
        <v>0</v>
      </c>
      <c r="M31" s="95">
        <f>IF(RES_hh_fec!M31=0,0,1000000/0.086*RES_hh_fec!M31/RES_hh_num!M31)</f>
        <v>0</v>
      </c>
      <c r="N31" s="95">
        <f>IF(RES_hh_fec!N31=0,0,1000000/0.086*RES_hh_fec!N31/RES_hh_num!N31)</f>
        <v>0</v>
      </c>
      <c r="O31" s="95">
        <f>IF(RES_hh_fec!O31=0,0,1000000/0.086*RES_hh_fec!O31/RES_hh_num!O31)</f>
        <v>0</v>
      </c>
      <c r="P31" s="95">
        <f>IF(RES_hh_fec!P31=0,0,1000000/0.086*RES_hh_fec!P31/RES_hh_num!P31)</f>
        <v>0</v>
      </c>
      <c r="Q31" s="95">
        <f>IF(RES_hh_fec!Q31=0,0,1000000/0.086*RES_hh_fec!Q31/RES_hh_num!Q31)</f>
        <v>0</v>
      </c>
    </row>
    <row r="32" spans="1:17" ht="12" customHeight="1" x14ac:dyDescent="0.25">
      <c r="A32" s="49" t="s">
        <v>60</v>
      </c>
      <c r="B32" s="18">
        <f>IF(RES_hh_fec!B32=0,0,1000000/0.086*RES_hh_fec!B32/RES_hh_num!B32)</f>
        <v>935.71453814436347</v>
      </c>
      <c r="C32" s="18">
        <f>IF(RES_hh_fec!C32=0,0,1000000/0.086*RES_hh_fec!C32/RES_hh_num!C32)</f>
        <v>901.59041897095904</v>
      </c>
      <c r="D32" s="18">
        <f>IF(RES_hh_fec!D32=0,0,1000000/0.086*RES_hh_fec!D32/RES_hh_num!D32)</f>
        <v>944.45849524730761</v>
      </c>
      <c r="E32" s="18">
        <f>IF(RES_hh_fec!E32=0,0,1000000/0.086*RES_hh_fec!E32/RES_hh_num!E32)</f>
        <v>951.93818036981622</v>
      </c>
      <c r="F32" s="18">
        <f>IF(RES_hh_fec!F32=0,0,1000000/0.086*RES_hh_fec!F32/RES_hh_num!F32)</f>
        <v>944.31545256535537</v>
      </c>
      <c r="G32" s="18">
        <f>IF(RES_hh_fec!G32=0,0,1000000/0.086*RES_hh_fec!G32/RES_hh_num!G32)</f>
        <v>960.1870354046298</v>
      </c>
      <c r="H32" s="18">
        <f>IF(RES_hh_fec!H32=0,0,1000000/0.086*RES_hh_fec!H32/RES_hh_num!H32)</f>
        <v>963.93530085363113</v>
      </c>
      <c r="I32" s="18">
        <f>IF(RES_hh_fec!I32=0,0,1000000/0.086*RES_hh_fec!I32/RES_hh_num!I32)</f>
        <v>979.19667110832938</v>
      </c>
      <c r="J32" s="18">
        <f>IF(RES_hh_fec!J32=0,0,1000000/0.086*RES_hh_fec!J32/RES_hh_num!J32)</f>
        <v>987.59474403467652</v>
      </c>
      <c r="K32" s="18">
        <f>IF(RES_hh_fec!K32=0,0,1000000/0.086*RES_hh_fec!K32/RES_hh_num!K32)</f>
        <v>1000.7683390168514</v>
      </c>
      <c r="L32" s="18">
        <f>IF(RES_hh_fec!L32=0,0,1000000/0.086*RES_hh_fec!L32/RES_hh_num!L32)</f>
        <v>1029.8837635483094</v>
      </c>
      <c r="M32" s="18">
        <f>IF(RES_hh_fec!M32=0,0,1000000/0.086*RES_hh_fec!M32/RES_hh_num!M32)</f>
        <v>1025.5374203876311</v>
      </c>
      <c r="N32" s="18">
        <f>IF(RES_hh_fec!N32=0,0,1000000/0.086*RES_hh_fec!N32/RES_hh_num!N32)</f>
        <v>1004.2522861705504</v>
      </c>
      <c r="O32" s="18">
        <f>IF(RES_hh_fec!O32=0,0,1000000/0.086*RES_hh_fec!O32/RES_hh_num!O32)</f>
        <v>1037.3764349261805</v>
      </c>
      <c r="P32" s="18">
        <f>IF(RES_hh_fec!P32=0,0,1000000/0.086*RES_hh_fec!P32/RES_hh_num!P32)</f>
        <v>997.63087638510694</v>
      </c>
      <c r="Q32" s="18">
        <f>IF(RES_hh_fec!Q32=0,0,1000000/0.086*RES_hh_fec!Q32/RES_hh_num!Q32)</f>
        <v>1008.1953879701749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>
        <f>IF(RES_hh_tes!B3=0,0,1000000/0.086*RES_hh_tes!B3/RES_hh_num!B3)</f>
        <v>10041.993733356954</v>
      </c>
      <c r="C3" s="100">
        <f>IF(RES_hh_tes!C3=0,0,1000000/0.086*RES_hh_tes!C3/RES_hh_num!C3)</f>
        <v>11069.729017345229</v>
      </c>
      <c r="D3" s="100">
        <f>IF(RES_hh_tes!D3=0,0,1000000/0.086*RES_hh_tes!D3/RES_hh_num!D3)</f>
        <v>10599.929446465389</v>
      </c>
      <c r="E3" s="100">
        <f>IF(RES_hh_tes!E3=0,0,1000000/0.086*RES_hh_tes!E3/RES_hh_num!E3)</f>
        <v>10962.874057778965</v>
      </c>
      <c r="F3" s="100">
        <f>IF(RES_hh_tes!F3=0,0,1000000/0.086*RES_hh_tes!F3/RES_hh_num!F3)</f>
        <v>10741.576277159813</v>
      </c>
      <c r="G3" s="100">
        <f>IF(RES_hh_tes!G3=0,0,1000000/0.086*RES_hh_tes!G3/RES_hh_num!G3)</f>
        <v>10498.213555347596</v>
      </c>
      <c r="H3" s="100">
        <f>IF(RES_hh_tes!H3=0,0,1000000/0.086*RES_hh_tes!H3/RES_hh_num!H3)</f>
        <v>10677.245669220167</v>
      </c>
      <c r="I3" s="100">
        <f>IF(RES_hh_tes!I3=0,0,1000000/0.086*RES_hh_tes!I3/RES_hh_num!I3)</f>
        <v>10092.43714207417</v>
      </c>
      <c r="J3" s="100">
        <f>IF(RES_hh_tes!J3=0,0,1000000/0.086*RES_hh_tes!J3/RES_hh_num!J3)</f>
        <v>10163.208915381747</v>
      </c>
      <c r="K3" s="100">
        <f>IF(RES_hh_tes!K3=0,0,1000000/0.086*RES_hh_tes!K3/RES_hh_num!K3)</f>
        <v>10323.365417211868</v>
      </c>
      <c r="L3" s="100">
        <f>IF(RES_hh_tes!L3=0,0,1000000/0.086*RES_hh_tes!L3/RES_hh_num!L3)</f>
        <v>11640.035122127052</v>
      </c>
      <c r="M3" s="100">
        <f>IF(RES_hh_tes!M3=0,0,1000000/0.086*RES_hh_tes!M3/RES_hh_num!M3)</f>
        <v>10588.378123546423</v>
      </c>
      <c r="N3" s="100">
        <f>IF(RES_hh_tes!N3=0,0,1000000/0.086*RES_hh_tes!N3/RES_hh_num!N3)</f>
        <v>10733.994355906745</v>
      </c>
      <c r="O3" s="100">
        <f>IF(RES_hh_tes!O3=0,0,1000000/0.086*RES_hh_tes!O3/RES_hh_num!O3)</f>
        <v>11002.989051197599</v>
      </c>
      <c r="P3" s="100">
        <f>IF(RES_hh_tes!P3=0,0,1000000/0.086*RES_hh_tes!P3/RES_hh_num!P3)</f>
        <v>9808.3538003886952</v>
      </c>
      <c r="Q3" s="100">
        <f>IF(RES_hh_tes!Q3=0,0,1000000/0.086*RES_hh_tes!Q3/RES_hh_num!Q3)</f>
        <v>10259.972870643802</v>
      </c>
    </row>
    <row r="4" spans="1:17" ht="12.95" customHeight="1" x14ac:dyDescent="0.25">
      <c r="A4" s="89" t="s">
        <v>65</v>
      </c>
      <c r="B4" s="96">
        <f>IF(RES_hh_tes!B4=0,0,1000000/0.086*RES_hh_tes!B4/RES_hh_num!B4)</f>
        <v>8233.9315104995912</v>
      </c>
      <c r="C4" s="96">
        <f>IF(RES_hh_tes!C4=0,0,1000000/0.086*RES_hh_tes!C4/RES_hh_num!C4)</f>
        <v>9227.6089364420695</v>
      </c>
      <c r="D4" s="96">
        <f>IF(RES_hh_tes!D4=0,0,1000000/0.086*RES_hh_tes!D4/RES_hh_num!D4)</f>
        <v>8604.4446735192287</v>
      </c>
      <c r="E4" s="96">
        <f>IF(RES_hh_tes!E4=0,0,1000000/0.086*RES_hh_tes!E4/RES_hh_num!E4)</f>
        <v>8962.2995083305959</v>
      </c>
      <c r="F4" s="96">
        <f>IF(RES_hh_tes!F4=0,0,1000000/0.086*RES_hh_tes!F4/RES_hh_num!F4)</f>
        <v>8720.2107934174619</v>
      </c>
      <c r="G4" s="96">
        <f>IF(RES_hh_tes!G4=0,0,1000000/0.086*RES_hh_tes!G4/RES_hh_num!G4)</f>
        <v>8430.3338400896373</v>
      </c>
      <c r="H4" s="96">
        <f>IF(RES_hh_tes!H4=0,0,1000000/0.086*RES_hh_tes!H4/RES_hh_num!H4)</f>
        <v>8595.1486264492196</v>
      </c>
      <c r="I4" s="96">
        <f>IF(RES_hh_tes!I4=0,0,1000000/0.086*RES_hh_tes!I4/RES_hh_num!I4)</f>
        <v>7998.4910367332322</v>
      </c>
      <c r="J4" s="96">
        <f>IF(RES_hh_tes!J4=0,0,1000000/0.086*RES_hh_tes!J4/RES_hh_num!J4)</f>
        <v>7987.7195976806252</v>
      </c>
      <c r="K4" s="96">
        <f>IF(RES_hh_tes!K4=0,0,1000000/0.086*RES_hh_tes!K4/RES_hh_num!K4)</f>
        <v>8078.9251148883113</v>
      </c>
      <c r="L4" s="96">
        <f>IF(RES_hh_tes!L4=0,0,1000000/0.086*RES_hh_tes!L4/RES_hh_num!L4)</f>
        <v>9297.0698986036405</v>
      </c>
      <c r="M4" s="96">
        <f>IF(RES_hh_tes!M4=0,0,1000000/0.086*RES_hh_tes!M4/RES_hh_num!M4)</f>
        <v>8273.0697357362515</v>
      </c>
      <c r="N4" s="96">
        <f>IF(RES_hh_tes!N4=0,0,1000000/0.086*RES_hh_tes!N4/RES_hh_num!N4)</f>
        <v>8413.8098056387753</v>
      </c>
      <c r="O4" s="96">
        <f>IF(RES_hh_tes!O4=0,0,1000000/0.086*RES_hh_tes!O4/RES_hh_num!O4)</f>
        <v>8662.4775884154205</v>
      </c>
      <c r="P4" s="96">
        <f>IF(RES_hh_tes!P4=0,0,1000000/0.086*RES_hh_tes!P4/RES_hh_num!P4)</f>
        <v>7497.0032938273953</v>
      </c>
      <c r="Q4" s="96">
        <f>IF(RES_hh_tes!Q4=0,0,1000000/0.086*RES_hh_tes!Q4/RES_hh_num!Q4)</f>
        <v>7916.8531426320997</v>
      </c>
    </row>
    <row r="5" spans="1:17" ht="12" customHeight="1" x14ac:dyDescent="0.25">
      <c r="A5" s="87" t="s">
        <v>58</v>
      </c>
      <c r="B5" s="95">
        <f>IF(RES_hh_tes!B5=0,0,1000000/0.086*RES_hh_tes!B5/RES_hh_num!B5)</f>
        <v>8056.5413742479604</v>
      </c>
      <c r="C5" s="95">
        <f>IF(RES_hh_tes!C5=0,0,1000000/0.086*RES_hh_tes!C5/RES_hh_num!C5)</f>
        <v>8966.0283134201127</v>
      </c>
      <c r="D5" s="95">
        <f>IF(RES_hh_tes!D5=0,0,1000000/0.086*RES_hh_tes!D5/RES_hh_num!D5)</f>
        <v>8361.5241868692065</v>
      </c>
      <c r="E5" s="95">
        <f>IF(RES_hh_tes!E5=0,0,1000000/0.086*RES_hh_tes!E5/RES_hh_num!E5)</f>
        <v>8520.7911571788081</v>
      </c>
      <c r="F5" s="95">
        <f>IF(RES_hh_tes!F5=0,0,1000000/0.086*RES_hh_tes!F5/RES_hh_num!F5)</f>
        <v>8421.2237722262653</v>
      </c>
      <c r="G5" s="95">
        <f>IF(RES_hh_tes!G5=0,0,1000000/0.086*RES_hh_tes!G5/RES_hh_num!G5)</f>
        <v>7553.8628174473652</v>
      </c>
      <c r="H5" s="95">
        <f>IF(RES_hh_tes!H5=0,0,1000000/0.086*RES_hh_tes!H5/RES_hh_num!H5)</f>
        <v>8819.9306384426709</v>
      </c>
      <c r="I5" s="95">
        <f>IF(RES_hh_tes!I5=0,0,1000000/0.086*RES_hh_tes!I5/RES_hh_num!I5)</f>
        <v>7536.7074020758346</v>
      </c>
      <c r="J5" s="95">
        <f>IF(RES_hh_tes!J5=0,0,1000000/0.086*RES_hh_tes!J5/RES_hh_num!J5)</f>
        <v>7515.6391126600029</v>
      </c>
      <c r="K5" s="95">
        <f>IF(RES_hh_tes!K5=0,0,1000000/0.086*RES_hh_tes!K5/RES_hh_num!K5)</f>
        <v>7638.5032425680365</v>
      </c>
      <c r="L5" s="95">
        <f>IF(RES_hh_tes!L5=0,0,1000000/0.086*RES_hh_tes!L5/RES_hh_num!L5)</f>
        <v>8822.5564344286486</v>
      </c>
      <c r="M5" s="95">
        <f>IF(RES_hh_tes!M5=0,0,1000000/0.086*RES_hh_tes!M5/RES_hh_num!M5)</f>
        <v>7895.144926030619</v>
      </c>
      <c r="N5" s="95">
        <f>IF(RES_hh_tes!N5=0,0,1000000/0.086*RES_hh_tes!N5/RES_hh_num!N5)</f>
        <v>8021.6319978236634</v>
      </c>
      <c r="O5" s="95">
        <f>IF(RES_hh_tes!O5=0,0,1000000/0.086*RES_hh_tes!O5/RES_hh_num!O5)</f>
        <v>8268.6063735022217</v>
      </c>
      <c r="P5" s="95">
        <f>IF(RES_hh_tes!P5=0,0,1000000/0.086*RES_hh_tes!P5/RES_hh_num!P5)</f>
        <v>7172.4027317315131</v>
      </c>
      <c r="Q5" s="95">
        <f>IF(RES_hh_tes!Q5=0,0,1000000/0.086*RES_hh_tes!Q5/RES_hh_num!Q5)</f>
        <v>7543.3854907464329</v>
      </c>
    </row>
    <row r="6" spans="1:17" ht="12" customHeight="1" x14ac:dyDescent="0.25">
      <c r="A6" s="87" t="s">
        <v>84</v>
      </c>
      <c r="B6" s="95">
        <f>IF(RES_hh_tes!B6=0,0,1000000/0.086*RES_hh_tes!B6/RES_hh_num!B6)</f>
        <v>0</v>
      </c>
      <c r="C6" s="95">
        <f>IF(RES_hh_tes!C6=0,0,1000000/0.086*RES_hh_tes!C6/RES_hh_num!C6)</f>
        <v>0</v>
      </c>
      <c r="D6" s="95">
        <f>IF(RES_hh_tes!D6=0,0,1000000/0.086*RES_hh_tes!D6/RES_hh_num!D6)</f>
        <v>0</v>
      </c>
      <c r="E6" s="95">
        <f>IF(RES_hh_tes!E6=0,0,1000000/0.086*RES_hh_tes!E6/RES_hh_num!E6)</f>
        <v>0</v>
      </c>
      <c r="F6" s="95">
        <f>IF(RES_hh_tes!F6=0,0,1000000/0.086*RES_hh_tes!F6/RES_hh_num!F6)</f>
        <v>0</v>
      </c>
      <c r="G6" s="95">
        <f>IF(RES_hh_tes!G6=0,0,1000000/0.086*RES_hh_tes!G6/RES_hh_num!G6)</f>
        <v>0</v>
      </c>
      <c r="H6" s="95">
        <f>IF(RES_hh_tes!H6=0,0,1000000/0.086*RES_hh_tes!H6/RES_hh_num!H6)</f>
        <v>0</v>
      </c>
      <c r="I6" s="95">
        <f>IF(RES_hh_tes!I6=0,0,1000000/0.086*RES_hh_tes!I6/RES_hh_num!I6)</f>
        <v>0</v>
      </c>
      <c r="J6" s="95">
        <f>IF(RES_hh_tes!J6=0,0,1000000/0.086*RES_hh_tes!J6/RES_hh_num!J6)</f>
        <v>0</v>
      </c>
      <c r="K6" s="95">
        <f>IF(RES_hh_tes!K6=0,0,1000000/0.086*RES_hh_tes!K6/RES_hh_num!K6)</f>
        <v>0</v>
      </c>
      <c r="L6" s="95">
        <f>IF(RES_hh_tes!L6=0,0,1000000/0.086*RES_hh_tes!L6/RES_hh_num!L6)</f>
        <v>0</v>
      </c>
      <c r="M6" s="95">
        <f>IF(RES_hh_tes!M6=0,0,1000000/0.086*RES_hh_tes!M6/RES_hh_num!M6)</f>
        <v>0</v>
      </c>
      <c r="N6" s="95">
        <f>IF(RES_hh_tes!N6=0,0,1000000/0.086*RES_hh_tes!N6/RES_hh_num!N6)</f>
        <v>0</v>
      </c>
      <c r="O6" s="95">
        <f>IF(RES_hh_tes!O6=0,0,1000000/0.086*RES_hh_tes!O6/RES_hh_num!O6)</f>
        <v>0</v>
      </c>
      <c r="P6" s="95">
        <f>IF(RES_hh_tes!P6=0,0,1000000/0.086*RES_hh_tes!P6/RES_hh_num!P6)</f>
        <v>0</v>
      </c>
      <c r="Q6" s="95">
        <f>IF(RES_hh_tes!Q6=0,0,1000000/0.086*RES_hh_tes!Q6/RES_hh_num!Q6)</f>
        <v>0</v>
      </c>
    </row>
    <row r="7" spans="1:17" ht="12" customHeight="1" x14ac:dyDescent="0.25">
      <c r="A7" s="87" t="s">
        <v>110</v>
      </c>
      <c r="B7" s="95">
        <f>IF(RES_hh_tes!B7=0,0,1000000/0.086*RES_hh_tes!B7/RES_hh_num!B7)</f>
        <v>0</v>
      </c>
      <c r="C7" s="95">
        <f>IF(RES_hh_tes!C7=0,0,1000000/0.086*RES_hh_tes!C7/RES_hh_num!C7)</f>
        <v>0</v>
      </c>
      <c r="D7" s="95">
        <f>IF(RES_hh_tes!D7=0,0,1000000/0.086*RES_hh_tes!D7/RES_hh_num!D7)</f>
        <v>0</v>
      </c>
      <c r="E7" s="95">
        <f>IF(RES_hh_tes!E7=0,0,1000000/0.086*RES_hh_tes!E7/RES_hh_num!E7)</f>
        <v>0</v>
      </c>
      <c r="F7" s="95">
        <f>IF(RES_hh_tes!F7=0,0,1000000/0.086*RES_hh_tes!F7/RES_hh_num!F7)</f>
        <v>0</v>
      </c>
      <c r="G7" s="95">
        <f>IF(RES_hh_tes!G7=0,0,1000000/0.086*RES_hh_tes!G7/RES_hh_num!G7)</f>
        <v>0</v>
      </c>
      <c r="H7" s="95">
        <f>IF(RES_hh_tes!H7=0,0,1000000/0.086*RES_hh_tes!H7/RES_hh_num!H7)</f>
        <v>0</v>
      </c>
      <c r="I7" s="95">
        <f>IF(RES_hh_tes!I7=0,0,1000000/0.086*RES_hh_tes!I7/RES_hh_num!I7)</f>
        <v>0</v>
      </c>
      <c r="J7" s="95">
        <f>IF(RES_hh_tes!J7=0,0,1000000/0.086*RES_hh_tes!J7/RES_hh_num!J7)</f>
        <v>0</v>
      </c>
      <c r="K7" s="95">
        <f>IF(RES_hh_tes!K7=0,0,1000000/0.086*RES_hh_tes!K7/RES_hh_num!K7)</f>
        <v>0</v>
      </c>
      <c r="L7" s="95">
        <f>IF(RES_hh_tes!L7=0,0,1000000/0.086*RES_hh_tes!L7/RES_hh_num!L7)</f>
        <v>0</v>
      </c>
      <c r="M7" s="95">
        <f>IF(RES_hh_tes!M7=0,0,1000000/0.086*RES_hh_tes!M7/RES_hh_num!M7)</f>
        <v>0</v>
      </c>
      <c r="N7" s="95">
        <f>IF(RES_hh_tes!N7=0,0,1000000/0.086*RES_hh_tes!N7/RES_hh_num!N7)</f>
        <v>0</v>
      </c>
      <c r="O7" s="95">
        <f>IF(RES_hh_tes!O7=0,0,1000000/0.086*RES_hh_tes!O7/RES_hh_num!O7)</f>
        <v>0</v>
      </c>
      <c r="P7" s="95">
        <f>IF(RES_hh_tes!P7=0,0,1000000/0.086*RES_hh_tes!P7/RES_hh_num!P7)</f>
        <v>0</v>
      </c>
      <c r="Q7" s="95">
        <f>IF(RES_hh_tes!Q7=0,0,1000000/0.086*RES_hh_tes!Q7/RES_hh_num!Q7)</f>
        <v>0</v>
      </c>
    </row>
    <row r="8" spans="1:17" ht="12" customHeight="1" x14ac:dyDescent="0.25">
      <c r="A8" s="87" t="s">
        <v>109</v>
      </c>
      <c r="B8" s="95">
        <f>IF(RES_hh_tes!B8=0,0,1000000/0.086*RES_hh_tes!B8/RES_hh_num!B8)</f>
        <v>7962.1068701993909</v>
      </c>
      <c r="C8" s="95">
        <f>IF(RES_hh_tes!C8=0,0,1000000/0.086*RES_hh_tes!C8/RES_hh_num!C8)</f>
        <v>9189.3684678325826</v>
      </c>
      <c r="D8" s="95">
        <f>IF(RES_hh_tes!D8=0,0,1000000/0.086*RES_hh_tes!D8/RES_hh_num!D8)</f>
        <v>8511.3336351217786</v>
      </c>
      <c r="E8" s="95">
        <f>IF(RES_hh_tes!E8=0,0,1000000/0.086*RES_hh_tes!E8/RES_hh_num!E8)</f>
        <v>8940.806679229956</v>
      </c>
      <c r="F8" s="95">
        <f>IF(RES_hh_tes!F8=0,0,1000000/0.086*RES_hh_tes!F8/RES_hh_num!F8)</f>
        <v>8691.5958606223921</v>
      </c>
      <c r="G8" s="95">
        <f>IF(RES_hh_tes!G8=0,0,1000000/0.086*RES_hh_tes!G8/RES_hh_num!G8)</f>
        <v>8447.344945177405</v>
      </c>
      <c r="H8" s="95">
        <f>IF(RES_hh_tes!H8=0,0,1000000/0.086*RES_hh_tes!H8/RES_hh_num!H8)</f>
        <v>8303.0225400928284</v>
      </c>
      <c r="I8" s="95">
        <f>IF(RES_hh_tes!I8=0,0,1000000/0.086*RES_hh_tes!I8/RES_hh_num!I8)</f>
        <v>7974.4052751031713</v>
      </c>
      <c r="J8" s="95">
        <f>IF(RES_hh_tes!J8=0,0,1000000/0.086*RES_hh_tes!J8/RES_hh_num!J8)</f>
        <v>7979.2719302689229</v>
      </c>
      <c r="K8" s="95">
        <f>IF(RES_hh_tes!K8=0,0,1000000/0.086*RES_hh_tes!K8/RES_hh_num!K8)</f>
        <v>8040.7775416241047</v>
      </c>
      <c r="L8" s="95">
        <f>IF(RES_hh_tes!L8=0,0,1000000/0.086*RES_hh_tes!L8/RES_hh_num!L8)</f>
        <v>9752.0560317785148</v>
      </c>
      <c r="M8" s="95">
        <f>IF(RES_hh_tes!M8=0,0,1000000/0.086*RES_hh_tes!M8/RES_hh_num!M8)</f>
        <v>8154.6980539377573</v>
      </c>
      <c r="N8" s="95">
        <f>IF(RES_hh_tes!N8=0,0,1000000/0.086*RES_hh_tes!N8/RES_hh_num!N8)</f>
        <v>8454.5935951456595</v>
      </c>
      <c r="O8" s="95">
        <f>IF(RES_hh_tes!O8=0,0,1000000/0.086*RES_hh_tes!O8/RES_hh_num!O8)</f>
        <v>8702.4643844641541</v>
      </c>
      <c r="P8" s="95">
        <f>IF(RES_hh_tes!P8=0,0,1000000/0.086*RES_hh_tes!P8/RES_hh_num!P8)</f>
        <v>7378.6505397042192</v>
      </c>
      <c r="Q8" s="95">
        <f>IF(RES_hh_tes!Q8=0,0,1000000/0.086*RES_hh_tes!Q8/RES_hh_num!Q8)</f>
        <v>8163.4480997378278</v>
      </c>
    </row>
    <row r="9" spans="1:17" ht="12" customHeight="1" x14ac:dyDescent="0.25">
      <c r="A9" s="87" t="s">
        <v>55</v>
      </c>
      <c r="B9" s="95">
        <f>IF(RES_hh_tes!B9=0,0,1000000/0.086*RES_hh_tes!B9/RES_hh_num!B9)</f>
        <v>8273.8583582473784</v>
      </c>
      <c r="C9" s="95">
        <f>IF(RES_hh_tes!C9=0,0,1000000/0.086*RES_hh_tes!C9/RES_hh_num!C9)</f>
        <v>8826.1002706853888</v>
      </c>
      <c r="D9" s="95">
        <f>IF(RES_hh_tes!D9=0,0,1000000/0.086*RES_hh_tes!D9/RES_hh_num!D9)</f>
        <v>8615.8776018996941</v>
      </c>
      <c r="E9" s="95">
        <f>IF(RES_hh_tes!E9=0,0,1000000/0.086*RES_hh_tes!E9/RES_hh_num!E9)</f>
        <v>8848.993778508684</v>
      </c>
      <c r="F9" s="95">
        <f>IF(RES_hh_tes!F9=0,0,1000000/0.086*RES_hh_tes!F9/RES_hh_num!F9)</f>
        <v>8705.7388458262849</v>
      </c>
      <c r="G9" s="95">
        <f>IF(RES_hh_tes!G9=0,0,1000000/0.086*RES_hh_tes!G9/RES_hh_num!G9)</f>
        <v>8465.0419292574388</v>
      </c>
      <c r="H9" s="95">
        <f>IF(RES_hh_tes!H9=0,0,1000000/0.086*RES_hh_tes!H9/RES_hh_num!H9)</f>
        <v>8625.4292832084575</v>
      </c>
      <c r="I9" s="95">
        <f>IF(RES_hh_tes!I9=0,0,1000000/0.086*RES_hh_tes!I9/RES_hh_num!I9)</f>
        <v>8149.7265863537423</v>
      </c>
      <c r="J9" s="95">
        <f>IF(RES_hh_tes!J9=0,0,1000000/0.086*RES_hh_tes!J9/RES_hh_num!J9)</f>
        <v>8160.4214118212494</v>
      </c>
      <c r="K9" s="95">
        <f>IF(RES_hh_tes!K9=0,0,1000000/0.086*RES_hh_tes!K9/RES_hh_num!K9)</f>
        <v>8714.9703394228709</v>
      </c>
      <c r="L9" s="95">
        <f>IF(RES_hh_tes!L9=0,0,1000000/0.086*RES_hh_tes!L9/RES_hh_num!L9)</f>
        <v>9106.8874987966428</v>
      </c>
      <c r="M9" s="95">
        <f>IF(RES_hh_tes!M9=0,0,1000000/0.086*RES_hh_tes!M9/RES_hh_num!M9)</f>
        <v>8987.5679323113181</v>
      </c>
      <c r="N9" s="95">
        <f>IF(RES_hh_tes!N9=0,0,1000000/0.086*RES_hh_tes!N9/RES_hh_num!N9)</f>
        <v>8364.6482805637825</v>
      </c>
      <c r="O9" s="95">
        <f>IF(RES_hh_tes!O9=0,0,1000000/0.086*RES_hh_tes!O9/RES_hh_num!O9)</f>
        <v>8572.1826223934095</v>
      </c>
      <c r="P9" s="95">
        <f>IF(RES_hh_tes!P9=0,0,1000000/0.086*RES_hh_tes!P9/RES_hh_num!P9)</f>
        <v>7694.0160613636772</v>
      </c>
      <c r="Q9" s="95">
        <f>IF(RES_hh_tes!Q9=0,0,1000000/0.086*RES_hh_tes!Q9/RES_hh_num!Q9)</f>
        <v>7693.9952201164788</v>
      </c>
    </row>
    <row r="10" spans="1:17" ht="12" customHeight="1" x14ac:dyDescent="0.25">
      <c r="A10" s="87" t="s">
        <v>79</v>
      </c>
      <c r="B10" s="95">
        <f>IF(RES_hh_tes!B10=0,0,1000000/0.086*RES_hh_tes!B10/RES_hh_num!B10)</f>
        <v>0</v>
      </c>
      <c r="C10" s="95">
        <f>IF(RES_hh_tes!C10=0,0,1000000/0.086*RES_hh_tes!C10/RES_hh_num!C10)</f>
        <v>0</v>
      </c>
      <c r="D10" s="95">
        <f>IF(RES_hh_tes!D10=0,0,1000000/0.086*RES_hh_tes!D10/RES_hh_num!D10)</f>
        <v>0</v>
      </c>
      <c r="E10" s="95">
        <f>IF(RES_hh_tes!E10=0,0,1000000/0.086*RES_hh_tes!E10/RES_hh_num!E10)</f>
        <v>0</v>
      </c>
      <c r="F10" s="95">
        <f>IF(RES_hh_tes!F10=0,0,1000000/0.086*RES_hh_tes!F10/RES_hh_num!F10)</f>
        <v>0</v>
      </c>
      <c r="G10" s="95">
        <f>IF(RES_hh_tes!G10=0,0,1000000/0.086*RES_hh_tes!G10/RES_hh_num!G10)</f>
        <v>0</v>
      </c>
      <c r="H10" s="95">
        <f>IF(RES_hh_tes!H10=0,0,1000000/0.086*RES_hh_tes!H10/RES_hh_num!H10)</f>
        <v>0</v>
      </c>
      <c r="I10" s="95">
        <f>IF(RES_hh_tes!I10=0,0,1000000/0.086*RES_hh_tes!I10/RES_hh_num!I10)</f>
        <v>0</v>
      </c>
      <c r="J10" s="95">
        <f>IF(RES_hh_tes!J10=0,0,1000000/0.086*RES_hh_tes!J10/RES_hh_num!J10)</f>
        <v>0</v>
      </c>
      <c r="K10" s="95">
        <f>IF(RES_hh_tes!K10=0,0,1000000/0.086*RES_hh_tes!K10/RES_hh_num!K10)</f>
        <v>0</v>
      </c>
      <c r="L10" s="95">
        <f>IF(RES_hh_tes!L10=0,0,1000000/0.086*RES_hh_tes!L10/RES_hh_num!L10)</f>
        <v>0</v>
      </c>
      <c r="M10" s="95">
        <f>IF(RES_hh_tes!M10=0,0,1000000/0.086*RES_hh_tes!M10/RES_hh_num!M10)</f>
        <v>0</v>
      </c>
      <c r="N10" s="95">
        <f>IF(RES_hh_tes!N10=0,0,1000000/0.086*RES_hh_tes!N10/RES_hh_num!N10)</f>
        <v>0</v>
      </c>
      <c r="O10" s="95">
        <f>IF(RES_hh_tes!O10=0,0,1000000/0.086*RES_hh_tes!O10/RES_hh_num!O10)</f>
        <v>0</v>
      </c>
      <c r="P10" s="95">
        <f>IF(RES_hh_tes!P10=0,0,1000000/0.086*RES_hh_tes!P10/RES_hh_num!P10)</f>
        <v>0</v>
      </c>
      <c r="Q10" s="95">
        <f>IF(RES_hh_tes!Q10=0,0,1000000/0.086*RES_hh_tes!Q10/RES_hh_num!Q10)</f>
        <v>0</v>
      </c>
    </row>
    <row r="11" spans="1:17" ht="12" customHeight="1" x14ac:dyDescent="0.25">
      <c r="A11" s="87" t="s">
        <v>61</v>
      </c>
      <c r="B11" s="95">
        <f>IF(RES_hh_tes!B11=0,0,1000000/0.086*RES_hh_tes!B11/RES_hh_num!B11)</f>
        <v>8056.5444304448329</v>
      </c>
      <c r="C11" s="95">
        <f>IF(RES_hh_tes!C11=0,0,1000000/0.086*RES_hh_tes!C11/RES_hh_num!C11)</f>
        <v>8981.419975419838</v>
      </c>
      <c r="D11" s="95">
        <f>IF(RES_hh_tes!D11=0,0,1000000/0.086*RES_hh_tes!D11/RES_hh_num!D11)</f>
        <v>8377.7549948646993</v>
      </c>
      <c r="E11" s="95">
        <f>IF(RES_hh_tes!E11=0,0,1000000/0.086*RES_hh_tes!E11/RES_hh_num!E11)</f>
        <v>8612.3007274913671</v>
      </c>
      <c r="F11" s="95">
        <f>IF(RES_hh_tes!F11=0,0,1000000/0.086*RES_hh_tes!F11/RES_hh_num!F11)</f>
        <v>8240.711677135525</v>
      </c>
      <c r="G11" s="95">
        <f>IF(RES_hh_tes!G11=0,0,1000000/0.086*RES_hh_tes!G11/RES_hh_num!G11)</f>
        <v>8079.8667489956933</v>
      </c>
      <c r="H11" s="95">
        <f>IF(RES_hh_tes!H11=0,0,1000000/0.086*RES_hh_tes!H11/RES_hh_num!H11)</f>
        <v>8062.982545684451</v>
      </c>
      <c r="I11" s="95">
        <f>IF(RES_hh_tes!I11=0,0,1000000/0.086*RES_hh_tes!I11/RES_hh_num!I11)</f>
        <v>7547.8622488892242</v>
      </c>
      <c r="J11" s="95">
        <f>IF(RES_hh_tes!J11=0,0,1000000/0.086*RES_hh_tes!J11/RES_hh_num!J11)</f>
        <v>7501.4380683797817</v>
      </c>
      <c r="K11" s="95">
        <f>IF(RES_hh_tes!K11=0,0,1000000/0.086*RES_hh_tes!K11/RES_hh_num!K11)</f>
        <v>7291.3562374982512</v>
      </c>
      <c r="L11" s="95">
        <f>IF(RES_hh_tes!L11=0,0,1000000/0.086*RES_hh_tes!L11/RES_hh_num!L11)</f>
        <v>8410.5834160684826</v>
      </c>
      <c r="M11" s="95">
        <f>IF(RES_hh_tes!M11=0,0,1000000/0.086*RES_hh_tes!M11/RES_hh_num!M11)</f>
        <v>7508.4863537494602</v>
      </c>
      <c r="N11" s="95">
        <f>IF(RES_hh_tes!N11=0,0,1000000/0.086*RES_hh_tes!N11/RES_hh_num!N11)</f>
        <v>7989.4823698022483</v>
      </c>
      <c r="O11" s="95">
        <f>IF(RES_hh_tes!O11=0,0,1000000/0.086*RES_hh_tes!O11/RES_hh_num!O11)</f>
        <v>8243.7173682219545</v>
      </c>
      <c r="P11" s="95">
        <f>IF(RES_hh_tes!P11=0,0,1000000/0.086*RES_hh_tes!P11/RES_hh_num!P11)</f>
        <v>7030.3079939115223</v>
      </c>
      <c r="Q11" s="95">
        <f>IF(RES_hh_tes!Q11=0,0,1000000/0.086*RES_hh_tes!Q11/RES_hh_num!Q11)</f>
        <v>7336.3441143580549</v>
      </c>
    </row>
    <row r="12" spans="1:17" ht="12" customHeight="1" x14ac:dyDescent="0.25">
      <c r="A12" s="87" t="s">
        <v>115</v>
      </c>
      <c r="B12" s="95">
        <f>IF(RES_hh_tes!B12=0,0,1000000/0.086*RES_hh_tes!B12/RES_hh_num!B12)</f>
        <v>8966.671899229601</v>
      </c>
      <c r="C12" s="95">
        <f>IF(RES_hh_tes!C12=0,0,1000000/0.086*RES_hh_tes!C12/RES_hh_num!C12)</f>
        <v>10082.335893776773</v>
      </c>
      <c r="D12" s="95">
        <f>IF(RES_hh_tes!D12=0,0,1000000/0.086*RES_hh_tes!D12/RES_hh_num!D12)</f>
        <v>9421.068575698333</v>
      </c>
      <c r="E12" s="95">
        <f>IF(RES_hh_tes!E12=0,0,1000000/0.086*RES_hh_tes!E12/RES_hh_num!E12)</f>
        <v>9799.3487585383918</v>
      </c>
      <c r="F12" s="95">
        <f>IF(RES_hh_tes!F12=0,0,1000000/0.086*RES_hh_tes!F12/RES_hh_num!F12)</f>
        <v>9537.0097134947409</v>
      </c>
      <c r="G12" s="95">
        <f>IF(RES_hh_tes!G12=0,0,1000000/0.086*RES_hh_tes!G12/RES_hh_num!G12)</f>
        <v>9220.2367547035155</v>
      </c>
      <c r="H12" s="95">
        <f>IF(RES_hh_tes!H12=0,0,1000000/0.086*RES_hh_tes!H12/RES_hh_num!H12)</f>
        <v>9392.8980199193429</v>
      </c>
      <c r="I12" s="95">
        <f>IF(RES_hh_tes!I12=0,0,1000000/0.086*RES_hh_tes!I12/RES_hh_num!I12)</f>
        <v>8766.1928183256605</v>
      </c>
      <c r="J12" s="95">
        <f>IF(RES_hh_tes!J12=0,0,1000000/0.086*RES_hh_tes!J12/RES_hh_num!J12)</f>
        <v>8761.775688876749</v>
      </c>
      <c r="K12" s="95">
        <f>IF(RES_hh_tes!K12=0,0,1000000/0.086*RES_hh_tes!K12/RES_hh_num!K12)</f>
        <v>8872.0943948295426</v>
      </c>
      <c r="L12" s="95">
        <f>IF(RES_hh_tes!L12=0,0,1000000/0.086*RES_hh_tes!L12/RES_hh_num!L12)</f>
        <v>10206.787093239274</v>
      </c>
      <c r="M12" s="95">
        <f>IF(RES_hh_tes!M12=0,0,1000000/0.086*RES_hh_tes!M12/RES_hh_num!M12)</f>
        <v>9099.4335529737164</v>
      </c>
      <c r="N12" s="95">
        <f>IF(RES_hh_tes!N12=0,0,1000000/0.086*RES_hh_tes!N12/RES_hh_num!N12)</f>
        <v>9253.1678394567352</v>
      </c>
      <c r="O12" s="95">
        <f>IF(RES_hh_tes!O12=0,0,1000000/0.086*RES_hh_tes!O12/RES_hh_num!O12)</f>
        <v>9529.1319223201353</v>
      </c>
      <c r="P12" s="95">
        <f>IF(RES_hh_tes!P12=0,0,1000000/0.086*RES_hh_tes!P12/RES_hh_num!P12)</f>
        <v>8254.4591320987056</v>
      </c>
      <c r="Q12" s="95">
        <f>IF(RES_hh_tes!Q12=0,0,1000000/0.086*RES_hh_tes!Q12/RES_hh_num!Q12)</f>
        <v>8713.1256205803456</v>
      </c>
    </row>
    <row r="13" spans="1:17" ht="12" customHeight="1" x14ac:dyDescent="0.25">
      <c r="A13" s="51" t="s">
        <v>114</v>
      </c>
      <c r="B13" s="22">
        <f>IF(RES_hh_tes!B13=0,0,1000000/0.086*RES_hh_tes!B13/RES_hh_num!B13)</f>
        <v>8966.7904876666053</v>
      </c>
      <c r="C13" s="22">
        <f>IF(RES_hh_tes!C13=0,0,1000000/0.086*RES_hh_tes!C13/RES_hh_num!C13)</f>
        <v>10054.773318593165</v>
      </c>
      <c r="D13" s="22">
        <f>IF(RES_hh_tes!D13=0,0,1000000/0.086*RES_hh_tes!D13/RES_hh_num!D13)</f>
        <v>9153.9408313042914</v>
      </c>
      <c r="E13" s="22">
        <f>IF(RES_hh_tes!E13=0,0,1000000/0.086*RES_hh_tes!E13/RES_hh_num!E13)</f>
        <v>9747.768014622543</v>
      </c>
      <c r="F13" s="22">
        <f>IF(RES_hh_tes!F13=0,0,1000000/0.086*RES_hh_tes!F13/RES_hh_num!F13)</f>
        <v>9496.3817226210103</v>
      </c>
      <c r="G13" s="22">
        <f>IF(RES_hh_tes!G13=0,0,1000000/0.086*RES_hh_tes!G13/RES_hh_num!G13)</f>
        <v>9210.4823794218009</v>
      </c>
      <c r="H13" s="22">
        <f>IF(RES_hh_tes!H13=0,0,1000000/0.086*RES_hh_tes!H13/RES_hh_num!H13)</f>
        <v>9534.5678136303723</v>
      </c>
      <c r="I13" s="22">
        <f>IF(RES_hh_tes!I13=0,0,1000000/0.086*RES_hh_tes!I13/RES_hh_num!I13)</f>
        <v>8609.0153676386744</v>
      </c>
      <c r="J13" s="22">
        <f>IF(RES_hh_tes!J13=0,0,1000000/0.086*RES_hh_tes!J13/RES_hh_num!J13)</f>
        <v>8596.1995606624932</v>
      </c>
      <c r="K13" s="22">
        <f>IF(RES_hh_tes!K13=0,0,1000000/0.086*RES_hh_tes!K13/RES_hh_num!K13)</f>
        <v>8667.7145196217862</v>
      </c>
      <c r="L13" s="22">
        <f>IF(RES_hh_tes!L13=0,0,1000000/0.086*RES_hh_tes!L13/RES_hh_num!L13)</f>
        <v>10237.955912967327</v>
      </c>
      <c r="M13" s="22">
        <f>IF(RES_hh_tes!M13=0,0,1000000/0.086*RES_hh_tes!M13/RES_hh_num!M13)</f>
        <v>8900.6321119055137</v>
      </c>
      <c r="N13" s="22">
        <f>IF(RES_hh_tes!N13=0,0,1000000/0.086*RES_hh_tes!N13/RES_hh_num!N13)</f>
        <v>9318.0858325182926</v>
      </c>
      <c r="O13" s="22">
        <f>IF(RES_hh_tes!O13=0,0,1000000/0.086*RES_hh_tes!O13/RES_hh_num!O13)</f>
        <v>9689.1150971807147</v>
      </c>
      <c r="P13" s="22">
        <f>IF(RES_hh_tes!P13=0,0,1000000/0.086*RES_hh_tes!P13/RES_hh_num!P13)</f>
        <v>8283.8769586259641</v>
      </c>
      <c r="Q13" s="22">
        <f>IF(RES_hh_tes!Q13=0,0,1000000/0.086*RES_hh_tes!Q13/RES_hh_num!Q13)</f>
        <v>8999.1297792467412</v>
      </c>
    </row>
    <row r="14" spans="1:17" ht="12" customHeight="1" x14ac:dyDescent="0.25">
      <c r="A14" s="99" t="s">
        <v>117</v>
      </c>
      <c r="B14" s="98">
        <f>IF(RES_hh_tes!B14=0,0,1000000/0.086*RES_hh_tes!B14/RES_hh_num!B14)</f>
        <v>114.07066281009891</v>
      </c>
      <c r="C14" s="98">
        <f>IF(RES_hh_tes!C14=0,0,1000000/0.086*RES_hh_tes!C14/RES_hh_num!C14)</f>
        <v>121.4807842749729</v>
      </c>
      <c r="D14" s="98">
        <f>IF(RES_hh_tes!D14=0,0,1000000/0.086*RES_hh_tes!D14/RES_hh_num!D14)</f>
        <v>88.541096134412044</v>
      </c>
      <c r="E14" s="98">
        <f>IF(RES_hh_tes!E14=0,0,1000000/0.086*RES_hh_tes!E14/RES_hh_num!E14)</f>
        <v>122.81155373901821</v>
      </c>
      <c r="F14" s="98">
        <f>IF(RES_hh_tes!F14=0,0,1000000/0.086*RES_hh_tes!F14/RES_hh_num!F14)</f>
        <v>124.86252089640381</v>
      </c>
      <c r="G14" s="98">
        <f>IF(RES_hh_tes!G14=0,0,1000000/0.086*RES_hh_tes!G14/RES_hh_num!G14)</f>
        <v>127.26012813750584</v>
      </c>
      <c r="H14" s="98">
        <f>IF(RES_hh_tes!H14=0,0,1000000/0.086*RES_hh_tes!H14/RES_hh_num!H14)</f>
        <v>150.87454162696511</v>
      </c>
      <c r="I14" s="98">
        <f>IF(RES_hh_tes!I14=0,0,1000000/0.086*RES_hh_tes!I14/RES_hh_num!I14)</f>
        <v>109.14285388332827</v>
      </c>
      <c r="J14" s="98">
        <f>IF(RES_hh_tes!J14=0,0,1000000/0.086*RES_hh_tes!J14/RES_hh_num!J14)</f>
        <v>111.37998348112215</v>
      </c>
      <c r="K14" s="98">
        <f>IF(RES_hh_tes!K14=0,0,1000000/0.086*RES_hh_tes!K14/RES_hh_num!K14)</f>
        <v>107.98009997545715</v>
      </c>
      <c r="L14" s="98">
        <f>IF(RES_hh_tes!L14=0,0,1000000/0.086*RES_hh_tes!L14/RES_hh_num!L14)</f>
        <v>140.52031063169093</v>
      </c>
      <c r="M14" s="98">
        <f>IF(RES_hh_tes!M14=0,0,1000000/0.086*RES_hh_tes!M14/RES_hh_num!M14)</f>
        <v>103.26778627682276</v>
      </c>
      <c r="N14" s="98">
        <f>IF(RES_hh_tes!N14=0,0,1000000/0.086*RES_hh_tes!N14/RES_hh_num!N14)</f>
        <v>123.403854591175</v>
      </c>
      <c r="O14" s="98">
        <f>IF(RES_hh_tes!O14=0,0,1000000/0.086*RES_hh_tes!O14/RES_hh_num!O14)</f>
        <v>127.09052786413885</v>
      </c>
      <c r="P14" s="98">
        <f>IF(RES_hh_tes!P14=0,0,1000000/0.086*RES_hh_tes!P14/RES_hh_num!P14)</f>
        <v>100.26099714516805</v>
      </c>
      <c r="Q14" s="98">
        <f>IF(RES_hh_tes!Q14=0,0,1000000/0.086*RES_hh_tes!Q14/RES_hh_num!Q14)</f>
        <v>127.93617789664647</v>
      </c>
    </row>
    <row r="15" spans="1:17" ht="12.95" customHeight="1" x14ac:dyDescent="0.25">
      <c r="A15" s="89" t="s">
        <v>112</v>
      </c>
      <c r="B15" s="96">
        <f t="shared" ref="B15:Q15" si="0">B16</f>
        <v>0.84292992594473271</v>
      </c>
      <c r="C15" s="96">
        <f t="shared" si="0"/>
        <v>1.2922840204744022</v>
      </c>
      <c r="D15" s="96">
        <f t="shared" si="0"/>
        <v>1.5419375087767966</v>
      </c>
      <c r="E15" s="96">
        <f t="shared" si="0"/>
        <v>2.5862906158007806</v>
      </c>
      <c r="F15" s="96">
        <f t="shared" si="0"/>
        <v>3.3227281544983027</v>
      </c>
      <c r="G15" s="96">
        <f t="shared" si="0"/>
        <v>4.2178355240516749</v>
      </c>
      <c r="H15" s="96">
        <f t="shared" si="0"/>
        <v>5.758149552532239</v>
      </c>
      <c r="I15" s="96">
        <f t="shared" si="0"/>
        <v>7.7319657536188799</v>
      </c>
      <c r="J15" s="96">
        <f t="shared" si="0"/>
        <v>8.1485075053153988</v>
      </c>
      <c r="K15" s="96">
        <f t="shared" si="0"/>
        <v>9.8551533804453531</v>
      </c>
      <c r="L15" s="96">
        <f t="shared" si="0"/>
        <v>12.482121752785988</v>
      </c>
      <c r="M15" s="96">
        <f t="shared" si="0"/>
        <v>16.371861569985423</v>
      </c>
      <c r="N15" s="96">
        <f t="shared" si="0"/>
        <v>20.600090051998052</v>
      </c>
      <c r="O15" s="96">
        <f t="shared" si="0"/>
        <v>21.288707888994509</v>
      </c>
      <c r="P15" s="96">
        <f t="shared" si="0"/>
        <v>31.28199727276591</v>
      </c>
      <c r="Q15" s="96">
        <f t="shared" si="0"/>
        <v>33.699498351699589</v>
      </c>
    </row>
    <row r="16" spans="1:17" ht="12" customHeight="1" x14ac:dyDescent="0.25">
      <c r="A16" s="87" t="s">
        <v>111</v>
      </c>
      <c r="B16" s="97">
        <f>IF(RES_hh_tes!B16=0,0,1000000/0.086*RES_hh_tes!B16/RES_hh_num!B$3)</f>
        <v>0.84292992594473271</v>
      </c>
      <c r="C16" s="97">
        <f>IF(RES_hh_tes!C16=0,0,1000000/0.086*RES_hh_tes!C16/RES_hh_num!C$3)</f>
        <v>1.2922840204744022</v>
      </c>
      <c r="D16" s="97">
        <f>IF(RES_hh_tes!D16=0,0,1000000/0.086*RES_hh_tes!D16/RES_hh_num!D$3)</f>
        <v>1.5419375087767966</v>
      </c>
      <c r="E16" s="97">
        <f>IF(RES_hh_tes!E16=0,0,1000000/0.086*RES_hh_tes!E16/RES_hh_num!E$3)</f>
        <v>2.5862906158007806</v>
      </c>
      <c r="F16" s="97">
        <f>IF(RES_hh_tes!F16=0,0,1000000/0.086*RES_hh_tes!F16/RES_hh_num!F$3)</f>
        <v>3.3227281544983027</v>
      </c>
      <c r="G16" s="97">
        <f>IF(RES_hh_tes!G16=0,0,1000000/0.086*RES_hh_tes!G16/RES_hh_num!G$3)</f>
        <v>4.2178355240516749</v>
      </c>
      <c r="H16" s="97">
        <f>IF(RES_hh_tes!H16=0,0,1000000/0.086*RES_hh_tes!H16/RES_hh_num!H$3)</f>
        <v>5.758149552532239</v>
      </c>
      <c r="I16" s="97">
        <f>IF(RES_hh_tes!I16=0,0,1000000/0.086*RES_hh_tes!I16/RES_hh_num!I$3)</f>
        <v>7.7319657536188799</v>
      </c>
      <c r="J16" s="97">
        <f>IF(RES_hh_tes!J16=0,0,1000000/0.086*RES_hh_tes!J16/RES_hh_num!J$3)</f>
        <v>8.1485075053153988</v>
      </c>
      <c r="K16" s="97">
        <f>IF(RES_hh_tes!K16=0,0,1000000/0.086*RES_hh_tes!K16/RES_hh_num!K$3)</f>
        <v>9.8551533804453531</v>
      </c>
      <c r="L16" s="97">
        <f>IF(RES_hh_tes!L16=0,0,1000000/0.086*RES_hh_tes!L16/RES_hh_num!L$3)</f>
        <v>12.482121752785988</v>
      </c>
      <c r="M16" s="97">
        <f>IF(RES_hh_tes!M16=0,0,1000000/0.086*RES_hh_tes!M16/RES_hh_num!M$3)</f>
        <v>16.371861569985423</v>
      </c>
      <c r="N16" s="97">
        <f>IF(RES_hh_tes!N16=0,0,1000000/0.086*RES_hh_tes!N16/RES_hh_num!N$3)</f>
        <v>20.600090051998052</v>
      </c>
      <c r="O16" s="97">
        <f>IF(RES_hh_tes!O16=0,0,1000000/0.086*RES_hh_tes!O16/RES_hh_num!O$3)</f>
        <v>21.288707888994509</v>
      </c>
      <c r="P16" s="97">
        <f>IF(RES_hh_tes!P16=0,0,1000000/0.086*RES_hh_tes!P16/RES_hh_num!P$3)</f>
        <v>31.28199727276591</v>
      </c>
      <c r="Q16" s="97">
        <f>IF(RES_hh_tes!Q16=0,0,1000000/0.086*RES_hh_tes!Q16/RES_hh_num!Q$3)</f>
        <v>33.699498351699589</v>
      </c>
    </row>
    <row r="17" spans="1:17" ht="12.95" customHeight="1" x14ac:dyDescent="0.25">
      <c r="A17" s="89" t="s">
        <v>63</v>
      </c>
      <c r="B17" s="96">
        <f>IF(RES_hh_tes!B17=0,0,1000000/0.086*RES_hh_tes!B17/RES_hh_num!B17)</f>
        <v>1111.569700212948</v>
      </c>
      <c r="C17" s="96">
        <f>IF(RES_hh_tes!C17=0,0,1000000/0.086*RES_hh_tes!C17/RES_hh_num!C17)</f>
        <v>1146.5189141327066</v>
      </c>
      <c r="D17" s="96">
        <f>IF(RES_hh_tes!D17=0,0,1000000/0.086*RES_hh_tes!D17/RES_hh_num!D17)</f>
        <v>1265.4264908873483</v>
      </c>
      <c r="E17" s="96">
        <f>IF(RES_hh_tes!E17=0,0,1000000/0.086*RES_hh_tes!E17/RES_hh_num!E17)</f>
        <v>1263.1450694908967</v>
      </c>
      <c r="F17" s="96">
        <f>IF(RES_hh_tes!F17=0,0,1000000/0.086*RES_hh_tes!F17/RES_hh_num!F17)</f>
        <v>1279.4534291093439</v>
      </c>
      <c r="G17" s="96">
        <f>IF(RES_hh_tes!G17=0,0,1000000/0.086*RES_hh_tes!G17/RES_hh_num!G17)</f>
        <v>1303.9723468909924</v>
      </c>
      <c r="H17" s="96">
        <f>IF(RES_hh_tes!H17=0,0,1000000/0.086*RES_hh_tes!H17/RES_hh_num!H17)</f>
        <v>1311.0132937870426</v>
      </c>
      <c r="I17" s="96">
        <f>IF(RES_hh_tes!I17=0,0,1000000/0.086*RES_hh_tes!I17/RES_hh_num!I17)</f>
        <v>1314.7587001154341</v>
      </c>
      <c r="J17" s="96">
        <f>IF(RES_hh_tes!J17=0,0,1000000/0.086*RES_hh_tes!J17/RES_hh_num!J17)</f>
        <v>1374.0598857430275</v>
      </c>
      <c r="K17" s="96">
        <f>IF(RES_hh_tes!K17=0,0,1000000/0.086*RES_hh_tes!K17/RES_hh_num!K17)</f>
        <v>1424.9542155966838</v>
      </c>
      <c r="L17" s="96">
        <f>IF(RES_hh_tes!L17=0,0,1000000/0.086*RES_hh_tes!L17/RES_hh_num!L17)</f>
        <v>1488.8228981629884</v>
      </c>
      <c r="M17" s="96">
        <f>IF(RES_hh_tes!M17=0,0,1000000/0.086*RES_hh_tes!M17/RES_hh_num!M17)</f>
        <v>1473.577827381333</v>
      </c>
      <c r="N17" s="96">
        <f>IF(RES_hh_tes!N17=0,0,1000000/0.086*RES_hh_tes!N17/RES_hh_num!N17)</f>
        <v>1480.7233993953064</v>
      </c>
      <c r="O17" s="96">
        <f>IF(RES_hh_tes!O17=0,0,1000000/0.086*RES_hh_tes!O17/RES_hh_num!O17)</f>
        <v>1487.8567769416072</v>
      </c>
      <c r="P17" s="96">
        <f>IF(RES_hh_tes!P17=0,0,1000000/0.086*RES_hh_tes!P17/RES_hh_num!P17)</f>
        <v>1467.094419441195</v>
      </c>
      <c r="Q17" s="96">
        <f>IF(RES_hh_tes!Q17=0,0,1000000/0.086*RES_hh_tes!Q17/RES_hh_num!Q17)</f>
        <v>1483.9195593379504</v>
      </c>
    </row>
    <row r="18" spans="1:17" ht="12" customHeight="1" x14ac:dyDescent="0.25">
      <c r="A18" s="87" t="s">
        <v>58</v>
      </c>
      <c r="B18" s="95">
        <f>IF(RES_hh_tes!B18=0,0,1000000/0.086*RES_hh_tes!B18/RES_hh_num!B18)</f>
        <v>1115.4416132199683</v>
      </c>
      <c r="C18" s="95">
        <f>IF(RES_hh_tes!C18=0,0,1000000/0.086*RES_hh_tes!C18/RES_hh_num!C18)</f>
        <v>1073.7311851002794</v>
      </c>
      <c r="D18" s="95">
        <f>IF(RES_hh_tes!D18=0,0,1000000/0.086*RES_hh_tes!D18/RES_hh_num!D18)</f>
        <v>1229.9426126781195</v>
      </c>
      <c r="E18" s="95">
        <f>IF(RES_hh_tes!E18=0,0,1000000/0.086*RES_hh_tes!E18/RES_hh_num!E18)</f>
        <v>1187.2439871817689</v>
      </c>
      <c r="F18" s="95">
        <f>IF(RES_hh_tes!F18=0,0,1000000/0.086*RES_hh_tes!F18/RES_hh_num!F18)</f>
        <v>1233.8081394436326</v>
      </c>
      <c r="G18" s="95">
        <f>IF(RES_hh_tes!G18=0,0,1000000/0.086*RES_hh_tes!G18/RES_hh_num!G18)</f>
        <v>1095.7989839045144</v>
      </c>
      <c r="H18" s="95">
        <f>IF(RES_hh_tes!H18=0,0,1000000/0.086*RES_hh_tes!H18/RES_hh_num!H18)</f>
        <v>1266.983085134734</v>
      </c>
      <c r="I18" s="95">
        <f>IF(RES_hh_tes!I18=0,0,1000000/0.086*RES_hh_tes!I18/RES_hh_num!I18)</f>
        <v>1096.9212664252113</v>
      </c>
      <c r="J18" s="95">
        <f>IF(RES_hh_tes!J18=0,0,1000000/0.086*RES_hh_tes!J18/RES_hh_num!J18)</f>
        <v>1170.9578938817972</v>
      </c>
      <c r="K18" s="95">
        <f>IF(RES_hh_tes!K18=0,0,1000000/0.086*RES_hh_tes!K18/RES_hh_num!K18)</f>
        <v>1286.0789828788688</v>
      </c>
      <c r="L18" s="95">
        <f>IF(RES_hh_tes!L18=0,0,1000000/0.086*RES_hh_tes!L18/RES_hh_num!L18)</f>
        <v>1340.4817570511727</v>
      </c>
      <c r="M18" s="95">
        <f>IF(RES_hh_tes!M18=0,0,1000000/0.086*RES_hh_tes!M18/RES_hh_num!M18)</f>
        <v>1339.7805279227555</v>
      </c>
      <c r="N18" s="95">
        <f>IF(RES_hh_tes!N18=0,0,1000000/0.086*RES_hh_tes!N18/RES_hh_num!N18)</f>
        <v>1344.0067254413234</v>
      </c>
      <c r="O18" s="95">
        <f>IF(RES_hh_tes!O18=0,0,1000000/0.086*RES_hh_tes!O18/RES_hh_num!O18)</f>
        <v>1354.132331122961</v>
      </c>
      <c r="P18" s="95">
        <f>IF(RES_hh_tes!P18=0,0,1000000/0.086*RES_hh_tes!P18/RES_hh_num!P18)</f>
        <v>1341.0178995335991</v>
      </c>
      <c r="Q18" s="95">
        <f>IF(RES_hh_tes!Q18=0,0,1000000/0.086*RES_hh_tes!Q18/RES_hh_num!Q18)</f>
        <v>1342.7132316392112</v>
      </c>
    </row>
    <row r="19" spans="1:17" s="28" customFormat="1" ht="12" customHeight="1" x14ac:dyDescent="0.25">
      <c r="A19" s="87" t="s">
        <v>84</v>
      </c>
      <c r="B19" s="95">
        <f>IF(RES_hh_tes!B19=0,0,1000000/0.086*RES_hh_tes!B19/RES_hh_num!B19)</f>
        <v>1081.2890722781931</v>
      </c>
      <c r="C19" s="95">
        <f>IF(RES_hh_tes!C19=0,0,1000000/0.086*RES_hh_tes!C19/RES_hh_num!C19)</f>
        <v>1122.5316001785407</v>
      </c>
      <c r="D19" s="95">
        <f>IF(RES_hh_tes!D19=0,0,1000000/0.086*RES_hh_tes!D19/RES_hh_num!D19)</f>
        <v>1258.0426975299033</v>
      </c>
      <c r="E19" s="95">
        <f>IF(RES_hh_tes!E19=0,0,1000000/0.086*RES_hh_tes!E19/RES_hh_num!E19)</f>
        <v>1244.4638801556698</v>
      </c>
      <c r="F19" s="95">
        <f>IF(RES_hh_tes!F19=0,0,1000000/0.086*RES_hh_tes!F19/RES_hh_num!F19)</f>
        <v>1266.1123763899736</v>
      </c>
      <c r="G19" s="95">
        <f>IF(RES_hh_tes!G19=0,0,1000000/0.086*RES_hh_tes!G19/RES_hh_num!G19)</f>
        <v>1303.5199687035272</v>
      </c>
      <c r="H19" s="95">
        <f>IF(RES_hh_tes!H19=0,0,1000000/0.086*RES_hh_tes!H19/RES_hh_num!H19)</f>
        <v>1305.9219503498718</v>
      </c>
      <c r="I19" s="95">
        <f>IF(RES_hh_tes!I19=0,0,1000000/0.086*RES_hh_tes!I19/RES_hh_num!I19)</f>
        <v>1338.4796138239699</v>
      </c>
      <c r="J19" s="95">
        <f>IF(RES_hh_tes!J19=0,0,1000000/0.086*RES_hh_tes!J19/RES_hh_num!J19)</f>
        <v>1404.9426753142104</v>
      </c>
      <c r="K19" s="95">
        <f>IF(RES_hh_tes!K19=0,0,1000000/0.086*RES_hh_tes!K19/RES_hh_num!K19)</f>
        <v>1460.4232855030848</v>
      </c>
      <c r="L19" s="95">
        <f>IF(RES_hh_tes!L19=0,0,1000000/0.086*RES_hh_tes!L19/RES_hh_num!L19)</f>
        <v>1519.8494894424466</v>
      </c>
      <c r="M19" s="95">
        <f>IF(RES_hh_tes!M19=0,0,1000000/0.086*RES_hh_tes!M19/RES_hh_num!M19)</f>
        <v>1418.7260326322414</v>
      </c>
      <c r="N19" s="95">
        <f>IF(RES_hh_tes!N19=0,0,1000000/0.086*RES_hh_tes!N19/RES_hh_num!N19)</f>
        <v>1359.7306436295064</v>
      </c>
      <c r="O19" s="95">
        <f>IF(RES_hh_tes!O19=0,0,1000000/0.086*RES_hh_tes!O19/RES_hh_num!O19)</f>
        <v>1340.7391644149545</v>
      </c>
      <c r="P19" s="95">
        <f>IF(RES_hh_tes!P19=0,0,1000000/0.086*RES_hh_tes!P19/RES_hh_num!P19)</f>
        <v>1311.1792315564912</v>
      </c>
      <c r="Q19" s="95">
        <f>IF(RES_hh_tes!Q19=0,0,1000000/0.086*RES_hh_tes!Q19/RES_hh_num!Q19)</f>
        <v>1298.1864688750213</v>
      </c>
    </row>
    <row r="20" spans="1:17" ht="12" customHeight="1" x14ac:dyDescent="0.25">
      <c r="A20" s="87" t="s">
        <v>110</v>
      </c>
      <c r="B20" s="95">
        <f>IF(RES_hh_tes!B20=0,0,1000000/0.086*RES_hh_tes!B20/RES_hh_num!B20)</f>
        <v>0</v>
      </c>
      <c r="C20" s="95">
        <f>IF(RES_hh_tes!C20=0,0,1000000/0.086*RES_hh_tes!C20/RES_hh_num!C20)</f>
        <v>0</v>
      </c>
      <c r="D20" s="95">
        <f>IF(RES_hh_tes!D20=0,0,1000000/0.086*RES_hh_tes!D20/RES_hh_num!D20)</f>
        <v>0</v>
      </c>
      <c r="E20" s="95">
        <f>IF(RES_hh_tes!E20=0,0,1000000/0.086*RES_hh_tes!E20/RES_hh_num!E20)</f>
        <v>0</v>
      </c>
      <c r="F20" s="95">
        <f>IF(RES_hh_tes!F20=0,0,1000000/0.086*RES_hh_tes!F20/RES_hh_num!F20)</f>
        <v>0</v>
      </c>
      <c r="G20" s="95">
        <f>IF(RES_hh_tes!G20=0,0,1000000/0.086*RES_hh_tes!G20/RES_hh_num!G20)</f>
        <v>0</v>
      </c>
      <c r="H20" s="95">
        <f>IF(RES_hh_tes!H20=0,0,1000000/0.086*RES_hh_tes!H20/RES_hh_num!H20)</f>
        <v>0</v>
      </c>
      <c r="I20" s="95">
        <f>IF(RES_hh_tes!I20=0,0,1000000/0.086*RES_hh_tes!I20/RES_hh_num!I20)</f>
        <v>0</v>
      </c>
      <c r="J20" s="95">
        <f>IF(RES_hh_tes!J20=0,0,1000000/0.086*RES_hh_tes!J20/RES_hh_num!J20)</f>
        <v>0</v>
      </c>
      <c r="K20" s="95">
        <f>IF(RES_hh_tes!K20=0,0,1000000/0.086*RES_hh_tes!K20/RES_hh_num!K20)</f>
        <v>0</v>
      </c>
      <c r="L20" s="95">
        <f>IF(RES_hh_tes!L20=0,0,1000000/0.086*RES_hh_tes!L20/RES_hh_num!L20)</f>
        <v>0</v>
      </c>
      <c r="M20" s="95">
        <f>IF(RES_hh_tes!M20=0,0,1000000/0.086*RES_hh_tes!M20/RES_hh_num!M20)</f>
        <v>0</v>
      </c>
      <c r="N20" s="95">
        <f>IF(RES_hh_tes!N20=0,0,1000000/0.086*RES_hh_tes!N20/RES_hh_num!N20)</f>
        <v>0</v>
      </c>
      <c r="O20" s="95">
        <f>IF(RES_hh_tes!O20=0,0,1000000/0.086*RES_hh_tes!O20/RES_hh_num!O20)</f>
        <v>0</v>
      </c>
      <c r="P20" s="95">
        <f>IF(RES_hh_tes!P20=0,0,1000000/0.086*RES_hh_tes!P20/RES_hh_num!P20)</f>
        <v>0</v>
      </c>
      <c r="Q20" s="95">
        <f>IF(RES_hh_tes!Q20=0,0,1000000/0.086*RES_hh_tes!Q20/RES_hh_num!Q20)</f>
        <v>0</v>
      </c>
    </row>
    <row r="21" spans="1:17" ht="12" customHeight="1" x14ac:dyDescent="0.25">
      <c r="A21" s="87" t="s">
        <v>109</v>
      </c>
      <c r="B21" s="95">
        <f>IF(RES_hh_tes!B21=0,0,1000000/0.086*RES_hh_tes!B21/RES_hh_num!B21)</f>
        <v>1081.2859402721949</v>
      </c>
      <c r="C21" s="95">
        <f>IF(RES_hh_tes!C21=0,0,1000000/0.086*RES_hh_tes!C21/RES_hh_num!C21)</f>
        <v>1120.8754018036834</v>
      </c>
      <c r="D21" s="95">
        <f>IF(RES_hh_tes!D21=0,0,1000000/0.086*RES_hh_tes!D21/RES_hh_num!D21)</f>
        <v>1241.0669872258547</v>
      </c>
      <c r="E21" s="95">
        <f>IF(RES_hh_tes!E21=0,0,1000000/0.086*RES_hh_tes!E21/RES_hh_num!E21)</f>
        <v>1229.6527312719215</v>
      </c>
      <c r="F21" s="95">
        <f>IF(RES_hh_tes!F21=0,0,1000000/0.086*RES_hh_tes!F21/RES_hh_num!F21)</f>
        <v>1239.1814364997506</v>
      </c>
      <c r="G21" s="95">
        <f>IF(RES_hh_tes!G21=0,0,1000000/0.086*RES_hh_tes!G21/RES_hh_num!G21)</f>
        <v>1259.0137244279442</v>
      </c>
      <c r="H21" s="95">
        <f>IF(RES_hh_tes!H21=0,0,1000000/0.086*RES_hh_tes!H21/RES_hh_num!H21)</f>
        <v>1248.8701859433431</v>
      </c>
      <c r="I21" s="95">
        <f>IF(RES_hh_tes!I21=0,0,1000000/0.086*RES_hh_tes!I21/RES_hh_num!I21)</f>
        <v>1235.5836597303405</v>
      </c>
      <c r="J21" s="95">
        <f>IF(RES_hh_tes!J21=0,0,1000000/0.086*RES_hh_tes!J21/RES_hh_num!J21)</f>
        <v>1304.2087396294553</v>
      </c>
      <c r="K21" s="95">
        <f>IF(RES_hh_tes!K21=0,0,1000000/0.086*RES_hh_tes!K21/RES_hh_num!K21)</f>
        <v>1358.8667238127321</v>
      </c>
      <c r="L21" s="95">
        <f>IF(RES_hh_tes!L21=0,0,1000000/0.086*RES_hh_tes!L21/RES_hh_num!L21)</f>
        <v>1464.2792915354396</v>
      </c>
      <c r="M21" s="95">
        <f>IF(RES_hh_tes!M21=0,0,1000000/0.086*RES_hh_tes!M21/RES_hh_num!M21)</f>
        <v>1374.7717461334464</v>
      </c>
      <c r="N21" s="95">
        <f>IF(RES_hh_tes!N21=0,0,1000000/0.086*RES_hh_tes!N21/RES_hh_num!N21)</f>
        <v>1391.8167930359109</v>
      </c>
      <c r="O21" s="95">
        <f>IF(RES_hh_tes!O21=0,0,1000000/0.086*RES_hh_tes!O21/RES_hh_num!O21)</f>
        <v>1398.2860806016274</v>
      </c>
      <c r="P21" s="95">
        <f>IF(RES_hh_tes!P21=0,0,1000000/0.086*RES_hh_tes!P21/RES_hh_num!P21)</f>
        <v>1385.2893979098019</v>
      </c>
      <c r="Q21" s="95">
        <f>IF(RES_hh_tes!Q21=0,0,1000000/0.086*RES_hh_tes!Q21/RES_hh_num!Q21)</f>
        <v>1410.42381577173</v>
      </c>
    </row>
    <row r="22" spans="1:17" ht="12" customHeight="1" x14ac:dyDescent="0.25">
      <c r="A22" s="87" t="s">
        <v>55</v>
      </c>
      <c r="B22" s="95">
        <f>IF(RES_hh_tes!B22=0,0,1000000/0.086*RES_hh_tes!B22/RES_hh_num!B22)</f>
        <v>1085.4305738312496</v>
      </c>
      <c r="C22" s="95">
        <f>IF(RES_hh_tes!C22=0,0,1000000/0.086*RES_hh_tes!C22/RES_hh_num!C22)</f>
        <v>1107.6816264402023</v>
      </c>
      <c r="D22" s="95">
        <f>IF(RES_hh_tes!D22=0,0,1000000/0.086*RES_hh_tes!D22/RES_hh_num!D22)</f>
        <v>1254.6279157891761</v>
      </c>
      <c r="E22" s="95">
        <f>IF(RES_hh_tes!E22=0,0,1000000/0.086*RES_hh_tes!E22/RES_hh_num!E22)</f>
        <v>1252.1173921195434</v>
      </c>
      <c r="F22" s="95">
        <f>IF(RES_hh_tes!F22=0,0,1000000/0.086*RES_hh_tes!F22/RES_hh_num!F22)</f>
        <v>1269.3016966451742</v>
      </c>
      <c r="G22" s="95">
        <f>IF(RES_hh_tes!G22=0,0,1000000/0.086*RES_hh_tes!G22/RES_hh_num!G22)</f>
        <v>1291.5799383941674</v>
      </c>
      <c r="H22" s="95">
        <f>IF(RES_hh_tes!H22=0,0,1000000/0.086*RES_hh_tes!H22/RES_hh_num!H22)</f>
        <v>1287.9584169159837</v>
      </c>
      <c r="I22" s="95">
        <f>IF(RES_hh_tes!I22=0,0,1000000/0.086*RES_hh_tes!I22/RES_hh_num!I22)</f>
        <v>1306.2385588456107</v>
      </c>
      <c r="J22" s="95">
        <f>IF(RES_hh_tes!J22=0,0,1000000/0.086*RES_hh_tes!J22/RES_hh_num!J22)</f>
        <v>1359.0245411530248</v>
      </c>
      <c r="K22" s="95">
        <f>IF(RES_hh_tes!K22=0,0,1000000/0.086*RES_hh_tes!K22/RES_hh_num!K22)</f>
        <v>1424.2159531453306</v>
      </c>
      <c r="L22" s="95">
        <f>IF(RES_hh_tes!L22=0,0,1000000/0.086*RES_hh_tes!L22/RES_hh_num!L22)</f>
        <v>1425.0237141433277</v>
      </c>
      <c r="M22" s="95">
        <f>IF(RES_hh_tes!M22=0,0,1000000/0.086*RES_hh_tes!M22/RES_hh_num!M22)</f>
        <v>1446.1987683268537</v>
      </c>
      <c r="N22" s="95">
        <f>IF(RES_hh_tes!N22=0,0,1000000/0.086*RES_hh_tes!N22/RES_hh_num!N22)</f>
        <v>1429.5748773277733</v>
      </c>
      <c r="O22" s="95">
        <f>IF(RES_hh_tes!O22=0,0,1000000/0.086*RES_hh_tes!O22/RES_hh_num!O22)</f>
        <v>1424.7693433370341</v>
      </c>
      <c r="P22" s="95">
        <f>IF(RES_hh_tes!P22=0,0,1000000/0.086*RES_hh_tes!P22/RES_hh_num!P22)</f>
        <v>1403.0980442065527</v>
      </c>
      <c r="Q22" s="95">
        <f>IF(RES_hh_tes!Q22=0,0,1000000/0.086*RES_hh_tes!Q22/RES_hh_num!Q22)</f>
        <v>1389.9778157097401</v>
      </c>
    </row>
    <row r="23" spans="1:17" ht="12" customHeight="1" x14ac:dyDescent="0.25">
      <c r="A23" s="87" t="s">
        <v>79</v>
      </c>
      <c r="B23" s="95">
        <f>IF(RES_hh_tes!B23=0,0,1000000/0.086*RES_hh_tes!B23/RES_hh_num!B23)</f>
        <v>0</v>
      </c>
      <c r="C23" s="95">
        <f>IF(RES_hh_tes!C23=0,0,1000000/0.086*RES_hh_tes!C23/RES_hh_num!C23)</f>
        <v>0</v>
      </c>
      <c r="D23" s="95">
        <f>IF(RES_hh_tes!D23=0,0,1000000/0.086*RES_hh_tes!D23/RES_hh_num!D23)</f>
        <v>0</v>
      </c>
      <c r="E23" s="95">
        <f>IF(RES_hh_tes!E23=0,0,1000000/0.086*RES_hh_tes!E23/RES_hh_num!E23)</f>
        <v>0</v>
      </c>
      <c r="F23" s="95">
        <f>IF(RES_hh_tes!F23=0,0,1000000/0.086*RES_hh_tes!F23/RES_hh_num!F23)</f>
        <v>0</v>
      </c>
      <c r="G23" s="95">
        <f>IF(RES_hh_tes!G23=0,0,1000000/0.086*RES_hh_tes!G23/RES_hh_num!G23)</f>
        <v>0</v>
      </c>
      <c r="H23" s="95">
        <f>IF(RES_hh_tes!H23=0,0,1000000/0.086*RES_hh_tes!H23/RES_hh_num!H23)</f>
        <v>0</v>
      </c>
      <c r="I23" s="95">
        <f>IF(RES_hh_tes!I23=0,0,1000000/0.086*RES_hh_tes!I23/RES_hh_num!I23)</f>
        <v>0</v>
      </c>
      <c r="J23" s="95">
        <f>IF(RES_hh_tes!J23=0,0,1000000/0.086*RES_hh_tes!J23/RES_hh_num!J23)</f>
        <v>0</v>
      </c>
      <c r="K23" s="95">
        <f>IF(RES_hh_tes!K23=0,0,1000000/0.086*RES_hh_tes!K23/RES_hh_num!K23)</f>
        <v>0</v>
      </c>
      <c r="L23" s="95">
        <f>IF(RES_hh_tes!L23=0,0,1000000/0.086*RES_hh_tes!L23/RES_hh_num!L23)</f>
        <v>0</v>
      </c>
      <c r="M23" s="95">
        <f>IF(RES_hh_tes!M23=0,0,1000000/0.086*RES_hh_tes!M23/RES_hh_num!M23)</f>
        <v>0</v>
      </c>
      <c r="N23" s="95">
        <f>IF(RES_hh_tes!N23=0,0,1000000/0.086*RES_hh_tes!N23/RES_hh_num!N23)</f>
        <v>0</v>
      </c>
      <c r="O23" s="95">
        <f>IF(RES_hh_tes!O23=0,0,1000000/0.086*RES_hh_tes!O23/RES_hh_num!O23)</f>
        <v>0</v>
      </c>
      <c r="P23" s="95">
        <f>IF(RES_hh_tes!P23=0,0,1000000/0.086*RES_hh_tes!P23/RES_hh_num!P23)</f>
        <v>0</v>
      </c>
      <c r="Q23" s="95">
        <f>IF(RES_hh_tes!Q23=0,0,1000000/0.086*RES_hh_tes!Q23/RES_hh_num!Q23)</f>
        <v>0</v>
      </c>
    </row>
    <row r="24" spans="1:17" ht="12" customHeight="1" x14ac:dyDescent="0.25">
      <c r="A24" s="87" t="s">
        <v>61</v>
      </c>
      <c r="B24" s="95">
        <f>IF(RES_hh_tes!B24=0,0,1000000/0.086*RES_hh_tes!B24/RES_hh_num!B24)</f>
        <v>1081.2856863364791</v>
      </c>
      <c r="C24" s="95">
        <f>IF(RES_hh_tes!C24=0,0,1000000/0.086*RES_hh_tes!C24/RES_hh_num!C24)</f>
        <v>1107.3478404776299</v>
      </c>
      <c r="D24" s="95">
        <f>IF(RES_hh_tes!D24=0,0,1000000/0.086*RES_hh_tes!D24/RES_hh_num!D24)</f>
        <v>1255.0584275607455</v>
      </c>
      <c r="E24" s="95">
        <f>IF(RES_hh_tes!E24=0,0,1000000/0.086*RES_hh_tes!E24/RES_hh_num!E24)</f>
        <v>1190.5483137113179</v>
      </c>
      <c r="F24" s="95">
        <f>IF(RES_hh_tes!F24=0,0,1000000/0.086*RES_hh_tes!F24/RES_hh_num!F24)</f>
        <v>1162.4761323448733</v>
      </c>
      <c r="G24" s="95">
        <f>IF(RES_hh_tes!G24=0,0,1000000/0.086*RES_hh_tes!G24/RES_hh_num!G24)</f>
        <v>1208.8195388576801</v>
      </c>
      <c r="H24" s="95">
        <f>IF(RES_hh_tes!H24=0,0,1000000/0.086*RES_hh_tes!H24/RES_hh_num!H24)</f>
        <v>1136.9946525186804</v>
      </c>
      <c r="I24" s="95">
        <f>IF(RES_hh_tes!I24=0,0,1000000/0.086*RES_hh_tes!I24/RES_hh_num!I24)</f>
        <v>1216.4468520904434</v>
      </c>
      <c r="J24" s="95">
        <f>IF(RES_hh_tes!J24=0,0,1000000/0.086*RES_hh_tes!J24/RES_hh_num!J24)</f>
        <v>1279.0808540803594</v>
      </c>
      <c r="K24" s="95">
        <f>IF(RES_hh_tes!K24=0,0,1000000/0.086*RES_hh_tes!K24/RES_hh_num!K24)</f>
        <v>1276.7173228412651</v>
      </c>
      <c r="L24" s="95">
        <f>IF(RES_hh_tes!L24=0,0,1000000/0.086*RES_hh_tes!L24/RES_hh_num!L24)</f>
        <v>1303.2424034803475</v>
      </c>
      <c r="M24" s="95">
        <f>IF(RES_hh_tes!M24=0,0,1000000/0.086*RES_hh_tes!M24/RES_hh_num!M24)</f>
        <v>1285.3183973707464</v>
      </c>
      <c r="N24" s="95">
        <f>IF(RES_hh_tes!N24=0,0,1000000/0.086*RES_hh_tes!N24/RES_hh_num!N24)</f>
        <v>1319.0676809590884</v>
      </c>
      <c r="O24" s="95">
        <f>IF(RES_hh_tes!O24=0,0,1000000/0.086*RES_hh_tes!O24/RES_hh_num!O24)</f>
        <v>1322.7323224461954</v>
      </c>
      <c r="P24" s="95">
        <f>IF(RES_hh_tes!P24=0,0,1000000/0.086*RES_hh_tes!P24/RES_hh_num!P24)</f>
        <v>1306.5461675790439</v>
      </c>
      <c r="Q24" s="95">
        <f>IF(RES_hh_tes!Q24=0,0,1000000/0.086*RES_hh_tes!Q24/RES_hh_num!Q24)</f>
        <v>1305.7742259105944</v>
      </c>
    </row>
    <row r="25" spans="1:17" ht="12" customHeight="1" x14ac:dyDescent="0.25">
      <c r="A25" s="51" t="s">
        <v>60</v>
      </c>
      <c r="B25" s="22">
        <f>IF(RES_hh_tes!B25=0,0,1000000/0.086*RES_hh_tes!B25/RES_hh_num!B25)</f>
        <v>1167.940711851496</v>
      </c>
      <c r="C25" s="22">
        <f>IF(RES_hh_tes!C25=0,0,1000000/0.086*RES_hh_tes!C25/RES_hh_num!C25)</f>
        <v>1219.8414492885261</v>
      </c>
      <c r="D25" s="22">
        <f>IF(RES_hh_tes!D25=0,0,1000000/0.086*RES_hh_tes!D25/RES_hh_num!D25)</f>
        <v>1305.1105329626273</v>
      </c>
      <c r="E25" s="22">
        <f>IF(RES_hh_tes!E25=0,0,1000000/0.086*RES_hh_tes!E25/RES_hh_num!E25)</f>
        <v>1364.5832293365288</v>
      </c>
      <c r="F25" s="22">
        <f>IF(RES_hh_tes!F25=0,0,1000000/0.086*RES_hh_tes!F25/RES_hh_num!F25)</f>
        <v>1421.977824594416</v>
      </c>
      <c r="G25" s="22">
        <f>IF(RES_hh_tes!G25=0,0,1000000/0.086*RES_hh_tes!G25/RES_hh_num!G25)</f>
        <v>1455.7111317887391</v>
      </c>
      <c r="H25" s="22">
        <f>IF(RES_hh_tes!H25=0,0,1000000/0.086*RES_hh_tes!H25/RES_hh_num!H25)</f>
        <v>1522.313405547279</v>
      </c>
      <c r="I25" s="22">
        <f>IF(RES_hh_tes!I25=0,0,1000000/0.086*RES_hh_tes!I25/RES_hh_num!I25)</f>
        <v>1491.7260975755914</v>
      </c>
      <c r="J25" s="22">
        <f>IF(RES_hh_tes!J25=0,0,1000000/0.086*RES_hh_tes!J25/RES_hh_num!J25)</f>
        <v>1523.7658668280153</v>
      </c>
      <c r="K25" s="22">
        <f>IF(RES_hh_tes!K25=0,0,1000000/0.086*RES_hh_tes!K25/RES_hh_num!K25)</f>
        <v>1588.496416661904</v>
      </c>
      <c r="L25" s="22">
        <f>IF(RES_hh_tes!L25=0,0,1000000/0.086*RES_hh_tes!L25/RES_hh_num!L25)</f>
        <v>1649.0630970938566</v>
      </c>
      <c r="M25" s="22">
        <f>IF(RES_hh_tes!M25=0,0,1000000/0.086*RES_hh_tes!M25/RES_hh_num!M25)</f>
        <v>1704.9948111370761</v>
      </c>
      <c r="N25" s="22">
        <f>IF(RES_hh_tes!N25=0,0,1000000/0.086*RES_hh_tes!N25/RES_hh_num!N25)</f>
        <v>1660.7915346103039</v>
      </c>
      <c r="O25" s="22">
        <f>IF(RES_hh_tes!O25=0,0,1000000/0.086*RES_hh_tes!O25/RES_hh_num!O25)</f>
        <v>1667.0588689484387</v>
      </c>
      <c r="P25" s="22">
        <f>IF(RES_hh_tes!P25=0,0,1000000/0.086*RES_hh_tes!P25/RES_hh_num!P25)</f>
        <v>1608.8662468949399</v>
      </c>
      <c r="Q25" s="22">
        <f>IF(RES_hh_tes!Q25=0,0,1000000/0.086*RES_hh_tes!Q25/RES_hh_num!Q25)</f>
        <v>1639.4464570351663</v>
      </c>
    </row>
    <row r="26" spans="1:17" ht="12" customHeight="1" x14ac:dyDescent="0.25">
      <c r="A26" s="49" t="s">
        <v>59</v>
      </c>
      <c r="B26" s="18">
        <f>IF(RES_hh_tes!B26=0,0,1000000/0.086*RES_hh_tes!B26/RES_hh_num!B26)</f>
        <v>0</v>
      </c>
      <c r="C26" s="18">
        <f>IF(RES_hh_tes!C26=0,0,1000000/0.086*RES_hh_tes!C26/RES_hh_num!C26)</f>
        <v>0</v>
      </c>
      <c r="D26" s="18">
        <f>IF(RES_hh_tes!D26=0,0,1000000/0.086*RES_hh_tes!D26/RES_hh_num!D26)</f>
        <v>0</v>
      </c>
      <c r="E26" s="18">
        <f>IF(RES_hh_tes!E26=0,0,1000000/0.086*RES_hh_tes!E26/RES_hh_num!E26)</f>
        <v>424.36131404431859</v>
      </c>
      <c r="F26" s="18">
        <f>IF(RES_hh_tes!F26=0,0,1000000/0.086*RES_hh_tes!F26/RES_hh_num!F26)</f>
        <v>426.89325890517125</v>
      </c>
      <c r="G26" s="18">
        <f>IF(RES_hh_tes!G26=0,0,1000000/0.086*RES_hh_tes!G26/RES_hh_num!G26)</f>
        <v>432.0632305934493</v>
      </c>
      <c r="H26" s="18">
        <f>IF(RES_hh_tes!H26=0,0,1000000/0.086*RES_hh_tes!H26/RES_hh_num!H26)</f>
        <v>429.21092421912039</v>
      </c>
      <c r="I26" s="18">
        <f>IF(RES_hh_tes!I26=0,0,1000000/0.086*RES_hh_tes!I26/RES_hh_num!I26)</f>
        <v>432.35797725726968</v>
      </c>
      <c r="J26" s="18">
        <f>IF(RES_hh_tes!J26=0,0,1000000/0.086*RES_hh_tes!J26/RES_hh_num!J26)</f>
        <v>450.11786207389588</v>
      </c>
      <c r="K26" s="18">
        <f>IF(RES_hh_tes!K26=0,0,1000000/0.086*RES_hh_tes!K26/RES_hh_num!K26)</f>
        <v>466.56535039875706</v>
      </c>
      <c r="L26" s="18">
        <f>IF(RES_hh_tes!L26=0,0,1000000/0.086*RES_hh_tes!L26/RES_hh_num!L26)</f>
        <v>484.83945670441562</v>
      </c>
      <c r="M26" s="18">
        <f>IF(RES_hh_tes!M26=0,0,1000000/0.086*RES_hh_tes!M26/RES_hh_num!M26)</f>
        <v>481.89093757199959</v>
      </c>
      <c r="N26" s="18">
        <f>IF(RES_hh_tes!N26=0,0,1000000/0.086*RES_hh_tes!N26/RES_hh_num!N26)</f>
        <v>481.02923955457481</v>
      </c>
      <c r="O26" s="18">
        <f>IF(RES_hh_tes!O26=0,0,1000000/0.086*RES_hh_tes!O26/RES_hh_num!O26)</f>
        <v>482.58992414027068</v>
      </c>
      <c r="P26" s="18">
        <f>IF(RES_hh_tes!P26=0,0,1000000/0.086*RES_hh_tes!P26/RES_hh_num!P26)</f>
        <v>477.00278262689238</v>
      </c>
      <c r="Q26" s="18">
        <f>IF(RES_hh_tes!Q26=0,0,1000000/0.086*RES_hh_tes!Q26/RES_hh_num!Q26)</f>
        <v>476.76398912306439</v>
      </c>
    </row>
    <row r="27" spans="1:17" ht="12.95" customHeight="1" x14ac:dyDescent="0.25">
      <c r="A27" s="89" t="s">
        <v>62</v>
      </c>
      <c r="B27" s="96">
        <f>IF(RES_hh_tes!B27=0,0,1000000/0.086*RES_hh_tes!B27/RES_hh_num!B27)</f>
        <v>695.64959271847044</v>
      </c>
      <c r="C27" s="96">
        <f>IF(RES_hh_tes!C27=0,0,1000000/0.086*RES_hh_tes!C27/RES_hh_num!C27)</f>
        <v>694.30888274997642</v>
      </c>
      <c r="D27" s="96">
        <f>IF(RES_hh_tes!D27=0,0,1000000/0.086*RES_hh_tes!D27/RES_hh_num!D27)</f>
        <v>728.51634455003398</v>
      </c>
      <c r="E27" s="96">
        <f>IF(RES_hh_tes!E27=0,0,1000000/0.086*RES_hh_tes!E27/RES_hh_num!E27)</f>
        <v>734.84318934167163</v>
      </c>
      <c r="F27" s="96">
        <f>IF(RES_hh_tes!F27=0,0,1000000/0.086*RES_hh_tes!F27/RES_hh_num!F27)</f>
        <v>738.58932647850645</v>
      </c>
      <c r="G27" s="96">
        <f>IF(RES_hh_tes!G27=0,0,1000000/0.086*RES_hh_tes!G27/RES_hh_num!G27)</f>
        <v>759.68953284291331</v>
      </c>
      <c r="H27" s="96">
        <f>IF(RES_hh_tes!H27=0,0,1000000/0.086*RES_hh_tes!H27/RES_hh_num!H27)</f>
        <v>765.32559943137244</v>
      </c>
      <c r="I27" s="96">
        <f>IF(RES_hh_tes!I27=0,0,1000000/0.086*RES_hh_tes!I27/RES_hh_num!I27)</f>
        <v>771.45543947188537</v>
      </c>
      <c r="J27" s="96">
        <f>IF(RES_hh_tes!J27=0,0,1000000/0.086*RES_hh_tes!J27/RES_hh_num!J27)</f>
        <v>793.28092445277889</v>
      </c>
      <c r="K27" s="96">
        <f>IF(RES_hh_tes!K27=0,0,1000000/0.086*RES_hh_tes!K27/RES_hh_num!K27)</f>
        <v>809.63093334642724</v>
      </c>
      <c r="L27" s="96">
        <f>IF(RES_hh_tes!L27=0,0,1000000/0.086*RES_hh_tes!L27/RES_hh_num!L27)</f>
        <v>841.66020360763798</v>
      </c>
      <c r="M27" s="96">
        <f>IF(RES_hh_tes!M27=0,0,1000000/0.086*RES_hh_tes!M27/RES_hh_num!M27)</f>
        <v>825.35869885885336</v>
      </c>
      <c r="N27" s="96">
        <f>IF(RES_hh_tes!N27=0,0,1000000/0.086*RES_hh_tes!N27/RES_hh_num!N27)</f>
        <v>818.86106082066226</v>
      </c>
      <c r="O27" s="96">
        <f>IF(RES_hh_tes!O27=0,0,1000000/0.086*RES_hh_tes!O27/RES_hh_num!O27)</f>
        <v>831.36597795157525</v>
      </c>
      <c r="P27" s="96">
        <f>IF(RES_hh_tes!P27=0,0,1000000/0.086*RES_hh_tes!P27/RES_hh_num!P27)</f>
        <v>812.9740898473384</v>
      </c>
      <c r="Q27" s="96">
        <f>IF(RES_hh_tes!Q27=0,0,1000000/0.086*RES_hh_tes!Q27/RES_hh_num!Q27)</f>
        <v>825.50067032205118</v>
      </c>
    </row>
    <row r="28" spans="1:17" ht="12" customHeight="1" x14ac:dyDescent="0.25">
      <c r="A28" s="87" t="s">
        <v>58</v>
      </c>
      <c r="B28" s="95">
        <f>IF(RES_hh_tes!B28=0,0,1000000/0.086*RES_hh_tes!B28/RES_hh_num!B28)</f>
        <v>0</v>
      </c>
      <c r="C28" s="95">
        <f>IF(RES_hh_tes!C28=0,0,1000000/0.086*RES_hh_tes!C28/RES_hh_num!C28)</f>
        <v>0</v>
      </c>
      <c r="D28" s="95">
        <f>IF(RES_hh_tes!D28=0,0,1000000/0.086*RES_hh_tes!D28/RES_hh_num!D28)</f>
        <v>0</v>
      </c>
      <c r="E28" s="95">
        <f>IF(RES_hh_tes!E28=0,0,1000000/0.086*RES_hh_tes!E28/RES_hh_num!E28)</f>
        <v>0</v>
      </c>
      <c r="F28" s="95">
        <f>IF(RES_hh_tes!F28=0,0,1000000/0.086*RES_hh_tes!F28/RES_hh_num!F28)</f>
        <v>0</v>
      </c>
      <c r="G28" s="95">
        <f>IF(RES_hh_tes!G28=0,0,1000000/0.086*RES_hh_tes!G28/RES_hh_num!G28)</f>
        <v>0</v>
      </c>
      <c r="H28" s="95">
        <f>IF(RES_hh_tes!H28=0,0,1000000/0.086*RES_hh_tes!H28/RES_hh_num!H28)</f>
        <v>0</v>
      </c>
      <c r="I28" s="95">
        <f>IF(RES_hh_tes!I28=0,0,1000000/0.086*RES_hh_tes!I28/RES_hh_num!I28)</f>
        <v>0</v>
      </c>
      <c r="J28" s="95">
        <f>IF(RES_hh_tes!J28=0,0,1000000/0.086*RES_hh_tes!J28/RES_hh_num!J28)</f>
        <v>0</v>
      </c>
      <c r="K28" s="95">
        <f>IF(RES_hh_tes!K28=0,0,1000000/0.086*RES_hh_tes!K28/RES_hh_num!K28)</f>
        <v>0</v>
      </c>
      <c r="L28" s="95">
        <f>IF(RES_hh_tes!L28=0,0,1000000/0.086*RES_hh_tes!L28/RES_hh_num!L28)</f>
        <v>0</v>
      </c>
      <c r="M28" s="95">
        <f>IF(RES_hh_tes!M28=0,0,1000000/0.086*RES_hh_tes!M28/RES_hh_num!M28)</f>
        <v>0</v>
      </c>
      <c r="N28" s="95">
        <f>IF(RES_hh_tes!N28=0,0,1000000/0.086*RES_hh_tes!N28/RES_hh_num!N28)</f>
        <v>0</v>
      </c>
      <c r="O28" s="95">
        <f>IF(RES_hh_tes!O28=0,0,1000000/0.086*RES_hh_tes!O28/RES_hh_num!O28)</f>
        <v>0</v>
      </c>
      <c r="P28" s="95">
        <f>IF(RES_hh_tes!P28=0,0,1000000/0.086*RES_hh_tes!P28/RES_hh_num!P28)</f>
        <v>0</v>
      </c>
      <c r="Q28" s="95">
        <f>IF(RES_hh_tes!Q28=0,0,1000000/0.086*RES_hh_tes!Q28/RES_hh_num!Q28)</f>
        <v>0</v>
      </c>
    </row>
    <row r="29" spans="1:17" s="28" customFormat="1" ht="12" customHeight="1" x14ac:dyDescent="0.25">
      <c r="A29" s="87" t="s">
        <v>84</v>
      </c>
      <c r="B29" s="95">
        <f>IF(RES_hh_tes!B29=0,0,1000000/0.086*RES_hh_tes!B29/RES_hh_num!B29)</f>
        <v>611.55949190347667</v>
      </c>
      <c r="C29" s="95">
        <f>IF(RES_hh_tes!C29=0,0,1000000/0.086*RES_hh_tes!C29/RES_hh_num!C29)</f>
        <v>722.81573950177858</v>
      </c>
      <c r="D29" s="95">
        <f>IF(RES_hh_tes!D29=0,0,1000000/0.086*RES_hh_tes!D29/RES_hh_num!D29)</f>
        <v>707.47765065610872</v>
      </c>
      <c r="E29" s="95">
        <f>IF(RES_hh_tes!E29=0,0,1000000/0.086*RES_hh_tes!E29/RES_hh_num!E29)</f>
        <v>676.22684070351602</v>
      </c>
      <c r="F29" s="95">
        <f>IF(RES_hh_tes!F29=0,0,1000000/0.086*RES_hh_tes!F29/RES_hh_num!F29)</f>
        <v>724.14609681187824</v>
      </c>
      <c r="G29" s="95">
        <f>IF(RES_hh_tes!G29=0,0,1000000/0.086*RES_hh_tes!G29/RES_hh_num!G29)</f>
        <v>682.54436488589533</v>
      </c>
      <c r="H29" s="95">
        <f>IF(RES_hh_tes!H29=0,0,1000000/0.086*RES_hh_tes!H29/RES_hh_num!H29)</f>
        <v>813.50460680504398</v>
      </c>
      <c r="I29" s="95">
        <f>IF(RES_hh_tes!I29=0,0,1000000/0.086*RES_hh_tes!I29/RES_hh_num!I29)</f>
        <v>759.43782604242165</v>
      </c>
      <c r="J29" s="95">
        <f>IF(RES_hh_tes!J29=0,0,1000000/0.086*RES_hh_tes!J29/RES_hh_num!J29)</f>
        <v>768.26220710653297</v>
      </c>
      <c r="K29" s="95">
        <f>IF(RES_hh_tes!K29=0,0,1000000/0.086*RES_hh_tes!K29/RES_hh_num!K29)</f>
        <v>785.27001474593681</v>
      </c>
      <c r="L29" s="95">
        <f>IF(RES_hh_tes!L29=0,0,1000000/0.086*RES_hh_tes!L29/RES_hh_num!L29)</f>
        <v>812.47518449481163</v>
      </c>
      <c r="M29" s="95">
        <f>IF(RES_hh_tes!M29=0,0,1000000/0.086*RES_hh_tes!M29/RES_hh_num!M29)</f>
        <v>738.98319800906074</v>
      </c>
      <c r="N29" s="95">
        <f>IF(RES_hh_tes!N29=0,0,1000000/0.086*RES_hh_tes!N29/RES_hh_num!N29)</f>
        <v>792.98925587085648</v>
      </c>
      <c r="O29" s="95">
        <f>IF(RES_hh_tes!O29=0,0,1000000/0.086*RES_hh_tes!O29/RES_hh_num!O29)</f>
        <v>621.07964232494282</v>
      </c>
      <c r="P29" s="95">
        <f>IF(RES_hh_tes!P29=0,0,1000000/0.086*RES_hh_tes!P29/RES_hh_num!P29)</f>
        <v>761.79515543899652</v>
      </c>
      <c r="Q29" s="95">
        <f>IF(RES_hh_tes!Q29=0,0,1000000/0.086*RES_hh_tes!Q29/RES_hh_num!Q29)</f>
        <v>683.75147669797695</v>
      </c>
    </row>
    <row r="30" spans="1:17" ht="12" customHeight="1" x14ac:dyDescent="0.25">
      <c r="A30" s="87" t="s">
        <v>109</v>
      </c>
      <c r="B30" s="95">
        <f>IF(RES_hh_tes!B30=0,0,1000000/0.086*RES_hh_tes!B30/RES_hh_num!B30)</f>
        <v>660.83524365817016</v>
      </c>
      <c r="C30" s="95">
        <f>IF(RES_hh_tes!C30=0,0,1000000/0.086*RES_hh_tes!C30/RES_hh_num!C30)</f>
        <v>673.25070395169928</v>
      </c>
      <c r="D30" s="95">
        <f>IF(RES_hh_tes!D30=0,0,1000000/0.086*RES_hh_tes!D30/RES_hh_num!D30)</f>
        <v>706.62033220232865</v>
      </c>
      <c r="E30" s="95">
        <f>IF(RES_hh_tes!E30=0,0,1000000/0.086*RES_hh_tes!E30/RES_hh_num!E30)</f>
        <v>711.39431356124078</v>
      </c>
      <c r="F30" s="95">
        <f>IF(RES_hh_tes!F30=0,0,1000000/0.086*RES_hh_tes!F30/RES_hh_num!F30)</f>
        <v>716.13285161084832</v>
      </c>
      <c r="G30" s="95">
        <f>IF(RES_hh_tes!G30=0,0,1000000/0.086*RES_hh_tes!G30/RES_hh_num!G30)</f>
        <v>743.35735332145453</v>
      </c>
      <c r="H30" s="95">
        <f>IF(RES_hh_tes!H30=0,0,1000000/0.086*RES_hh_tes!H30/RES_hh_num!H30)</f>
        <v>733.0154770957929</v>
      </c>
      <c r="I30" s="95">
        <f>IF(RES_hh_tes!I30=0,0,1000000/0.086*RES_hh_tes!I30/RES_hh_num!I30)</f>
        <v>717.01677769512742</v>
      </c>
      <c r="J30" s="95">
        <f>IF(RES_hh_tes!J30=0,0,1000000/0.086*RES_hh_tes!J30/RES_hh_num!J30)</f>
        <v>756.56740198610544</v>
      </c>
      <c r="K30" s="95">
        <f>IF(RES_hh_tes!K30=0,0,1000000/0.086*RES_hh_tes!K30/RES_hh_num!K30)</f>
        <v>779.48955841418012</v>
      </c>
      <c r="L30" s="95">
        <f>IF(RES_hh_tes!L30=0,0,1000000/0.086*RES_hh_tes!L30/RES_hh_num!L30)</f>
        <v>824.29398465329518</v>
      </c>
      <c r="M30" s="95">
        <f>IF(RES_hh_tes!M30=0,0,1000000/0.086*RES_hh_tes!M30/RES_hh_num!M30)</f>
        <v>785.48706522037151</v>
      </c>
      <c r="N30" s="95">
        <f>IF(RES_hh_tes!N30=0,0,1000000/0.086*RES_hh_tes!N30/RES_hh_num!N30)</f>
        <v>793.68691187234685</v>
      </c>
      <c r="O30" s="95">
        <f>IF(RES_hh_tes!O30=0,0,1000000/0.086*RES_hh_tes!O30/RES_hh_num!O30)</f>
        <v>800.31368396495577</v>
      </c>
      <c r="P30" s="95">
        <f>IF(RES_hh_tes!P30=0,0,1000000/0.086*RES_hh_tes!P30/RES_hh_num!P30)</f>
        <v>779.80439094536541</v>
      </c>
      <c r="Q30" s="95">
        <f>IF(RES_hh_tes!Q30=0,0,1000000/0.086*RES_hh_tes!Q30/RES_hh_num!Q30)</f>
        <v>814.14449318936397</v>
      </c>
    </row>
    <row r="31" spans="1:17" ht="12" customHeight="1" x14ac:dyDescent="0.25">
      <c r="A31" s="87" t="s">
        <v>55</v>
      </c>
      <c r="B31" s="95">
        <f>IF(RES_hh_tes!B31=0,0,1000000/0.086*RES_hh_tes!B31/RES_hh_num!B31)</f>
        <v>0</v>
      </c>
      <c r="C31" s="95">
        <f>IF(RES_hh_tes!C31=0,0,1000000/0.086*RES_hh_tes!C31/RES_hh_num!C31)</f>
        <v>0</v>
      </c>
      <c r="D31" s="95">
        <f>IF(RES_hh_tes!D31=0,0,1000000/0.086*RES_hh_tes!D31/RES_hh_num!D31)</f>
        <v>0</v>
      </c>
      <c r="E31" s="95">
        <f>IF(RES_hh_tes!E31=0,0,1000000/0.086*RES_hh_tes!E31/RES_hh_num!E31)</f>
        <v>0</v>
      </c>
      <c r="F31" s="95">
        <f>IF(RES_hh_tes!F31=0,0,1000000/0.086*RES_hh_tes!F31/RES_hh_num!F31)</f>
        <v>0</v>
      </c>
      <c r="G31" s="95">
        <f>IF(RES_hh_tes!G31=0,0,1000000/0.086*RES_hh_tes!G31/RES_hh_num!G31)</f>
        <v>0</v>
      </c>
      <c r="H31" s="95">
        <f>IF(RES_hh_tes!H31=0,0,1000000/0.086*RES_hh_tes!H31/RES_hh_num!H31)</f>
        <v>0</v>
      </c>
      <c r="I31" s="95">
        <f>IF(RES_hh_tes!I31=0,0,1000000/0.086*RES_hh_tes!I31/RES_hh_num!I31)</f>
        <v>0</v>
      </c>
      <c r="J31" s="95">
        <f>IF(RES_hh_tes!J31=0,0,1000000/0.086*RES_hh_tes!J31/RES_hh_num!J31)</f>
        <v>0</v>
      </c>
      <c r="K31" s="95">
        <f>IF(RES_hh_tes!K31=0,0,1000000/0.086*RES_hh_tes!K31/RES_hh_num!K31)</f>
        <v>0</v>
      </c>
      <c r="L31" s="95">
        <f>IF(RES_hh_tes!L31=0,0,1000000/0.086*RES_hh_tes!L31/RES_hh_num!L31)</f>
        <v>0</v>
      </c>
      <c r="M31" s="95">
        <f>IF(RES_hh_tes!M31=0,0,1000000/0.086*RES_hh_tes!M31/RES_hh_num!M31)</f>
        <v>0</v>
      </c>
      <c r="N31" s="95">
        <f>IF(RES_hh_tes!N31=0,0,1000000/0.086*RES_hh_tes!N31/RES_hh_num!N31)</f>
        <v>0</v>
      </c>
      <c r="O31" s="95">
        <f>IF(RES_hh_tes!O31=0,0,1000000/0.086*RES_hh_tes!O31/RES_hh_num!O31)</f>
        <v>0</v>
      </c>
      <c r="P31" s="95">
        <f>IF(RES_hh_tes!P31=0,0,1000000/0.086*RES_hh_tes!P31/RES_hh_num!P31)</f>
        <v>0</v>
      </c>
      <c r="Q31" s="95">
        <f>IF(RES_hh_tes!Q31=0,0,1000000/0.086*RES_hh_tes!Q31/RES_hh_num!Q31)</f>
        <v>0</v>
      </c>
    </row>
    <row r="32" spans="1:17" ht="12" customHeight="1" x14ac:dyDescent="0.25">
      <c r="A32" s="49" t="s">
        <v>60</v>
      </c>
      <c r="B32" s="18">
        <f>IF(RES_hh_tes!B32=0,0,1000000/0.086*RES_hh_tes!B32/RES_hh_num!B32)</f>
        <v>724.17924255497371</v>
      </c>
      <c r="C32" s="18">
        <f>IF(RES_hh_tes!C32=0,0,1000000/0.086*RES_hh_tes!C32/RES_hh_num!C32)</f>
        <v>701.24611208222836</v>
      </c>
      <c r="D32" s="18">
        <f>IF(RES_hh_tes!D32=0,0,1000000/0.086*RES_hh_tes!D32/RES_hh_num!D32)</f>
        <v>741.5824458064418</v>
      </c>
      <c r="E32" s="18">
        <f>IF(RES_hh_tes!E32=0,0,1000000/0.086*RES_hh_tes!E32/RES_hh_num!E32)</f>
        <v>752.4362466140002</v>
      </c>
      <c r="F32" s="18">
        <f>IF(RES_hh_tes!F32=0,0,1000000/0.086*RES_hh_tes!F32/RES_hh_num!F32)</f>
        <v>751.97643858336517</v>
      </c>
      <c r="G32" s="18">
        <f>IF(RES_hh_tes!G32=0,0,1000000/0.086*RES_hh_tes!G32/RES_hh_num!G32)</f>
        <v>771.32879650814721</v>
      </c>
      <c r="H32" s="18">
        <f>IF(RES_hh_tes!H32=0,0,1000000/0.086*RES_hh_tes!H32/RES_hh_num!H32)</f>
        <v>780.08173352498977</v>
      </c>
      <c r="I32" s="18">
        <f>IF(RES_hh_tes!I32=0,0,1000000/0.086*RES_hh_tes!I32/RES_hh_num!I32)</f>
        <v>799.3237785410729</v>
      </c>
      <c r="J32" s="18">
        <f>IF(RES_hh_tes!J32=0,0,1000000/0.086*RES_hh_tes!J32/RES_hh_num!J32)</f>
        <v>812.08654888439219</v>
      </c>
      <c r="K32" s="18">
        <f>IF(RES_hh_tes!K32=0,0,1000000/0.086*RES_hh_tes!K32/RES_hh_num!K32)</f>
        <v>824.42812484224953</v>
      </c>
      <c r="L32" s="18">
        <f>IF(RES_hh_tes!L32=0,0,1000000/0.086*RES_hh_tes!L32/RES_hh_num!L32)</f>
        <v>851.14671710741118</v>
      </c>
      <c r="M32" s="18">
        <f>IF(RES_hh_tes!M32=0,0,1000000/0.086*RES_hh_tes!M32/RES_hh_num!M32)</f>
        <v>849.13671000164436</v>
      </c>
      <c r="N32" s="18">
        <f>IF(RES_hh_tes!N32=0,0,1000000/0.086*RES_hh_tes!N32/RES_hh_num!N32)</f>
        <v>833.39712175952218</v>
      </c>
      <c r="O32" s="18">
        <f>IF(RES_hh_tes!O32=0,0,1000000/0.086*RES_hh_tes!O32/RES_hh_num!O32)</f>
        <v>863.32085962813017</v>
      </c>
      <c r="P32" s="18">
        <f>IF(RES_hh_tes!P32=0,0,1000000/0.086*RES_hh_tes!P32/RES_hh_num!P32)</f>
        <v>831.81439111205418</v>
      </c>
      <c r="Q32" s="18">
        <f>IF(RES_hh_tes!Q32=0,0,1000000/0.086*RES_hh_tes!Q32/RES_hh_num!Q32)</f>
        <v>842.92702948484919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>
        <f>IF(RES_hh_emi!B3=0,0,1000000*RES_hh_emi!B3/RES_hh_num!B3)</f>
        <v>2223.7328859203567</v>
      </c>
      <c r="C3" s="100">
        <f>IF(RES_hh_emi!C3=0,0,1000000*RES_hh_emi!C3/RES_hh_num!C3)</f>
        <v>2435.1188096829728</v>
      </c>
      <c r="D3" s="100">
        <f>IF(RES_hh_emi!D3=0,0,1000000*RES_hh_emi!D3/RES_hh_num!D3)</f>
        <v>2242.7216482449062</v>
      </c>
      <c r="E3" s="100">
        <f>IF(RES_hh_emi!E3=0,0,1000000*RES_hh_emi!E3/RES_hh_num!E3)</f>
        <v>2320.0753649464887</v>
      </c>
      <c r="F3" s="100">
        <f>IF(RES_hh_emi!F3=0,0,1000000*RES_hh_emi!F3/RES_hh_num!F3)</f>
        <v>2262.0360722528007</v>
      </c>
      <c r="G3" s="100">
        <f>IF(RES_hh_emi!G3=0,0,1000000*RES_hh_emi!G3/RES_hh_num!G3)</f>
        <v>2071.8219363122512</v>
      </c>
      <c r="H3" s="100">
        <f>IF(RES_hh_emi!H3=0,0,1000000*RES_hh_emi!H3/RES_hh_num!H3)</f>
        <v>2160.0886340409816</v>
      </c>
      <c r="I3" s="100">
        <f>IF(RES_hh_emi!I3=0,0,1000000*RES_hh_emi!I3/RES_hh_num!I3)</f>
        <v>1842.4766700432122</v>
      </c>
      <c r="J3" s="100">
        <f>IF(RES_hh_emi!J3=0,0,1000000*RES_hh_emi!J3/RES_hh_num!J3)</f>
        <v>1824.8745253855959</v>
      </c>
      <c r="K3" s="100">
        <f>IF(RES_hh_emi!K3=0,0,1000000*RES_hh_emi!K3/RES_hh_num!K3)</f>
        <v>1885.7255550022066</v>
      </c>
      <c r="L3" s="100">
        <f>IF(RES_hh_emi!L3=0,0,1000000*RES_hh_emi!L3/RES_hh_num!L3)</f>
        <v>2300.7164457884824</v>
      </c>
      <c r="M3" s="100">
        <f>IF(RES_hh_emi!M3=0,0,1000000*RES_hh_emi!M3/RES_hh_num!M3)</f>
        <v>2028.546976521548</v>
      </c>
      <c r="N3" s="100">
        <f>IF(RES_hh_emi!N3=0,0,1000000*RES_hh_emi!N3/RES_hh_num!N3)</f>
        <v>2029.2428368358701</v>
      </c>
      <c r="O3" s="100">
        <f>IF(RES_hh_emi!O3=0,0,1000000*RES_hh_emi!O3/RES_hh_num!O3)</f>
        <v>2059.0331940248052</v>
      </c>
      <c r="P3" s="100">
        <f>IF(RES_hh_emi!P3=0,0,1000000*RES_hh_emi!P3/RES_hh_num!P3)</f>
        <v>1705.9493930350086</v>
      </c>
      <c r="Q3" s="100">
        <f>IF(RES_hh_emi!Q3=0,0,1000000*RES_hh_emi!Q3/RES_hh_num!Q3)</f>
        <v>1770.3989904079467</v>
      </c>
    </row>
    <row r="4" spans="1:17" ht="12.95" customHeight="1" x14ac:dyDescent="0.25">
      <c r="A4" s="89" t="s">
        <v>65</v>
      </c>
      <c r="B4" s="96">
        <f>IF(RES_hh_emi!B4=0,0,1000000*RES_hh_emi!B4/RES_hh_num!B4)</f>
        <v>1903.9766124368693</v>
      </c>
      <c r="C4" s="96">
        <f>IF(RES_hh_emi!C4=0,0,1000000*RES_hh_emi!C4/RES_hh_num!C4)</f>
        <v>2094.5884262303789</v>
      </c>
      <c r="D4" s="96">
        <f>IF(RES_hh_emi!D4=0,0,1000000*RES_hh_emi!D4/RES_hh_num!D4)</f>
        <v>1892.4332077171375</v>
      </c>
      <c r="E4" s="96">
        <f>IF(RES_hh_emi!E4=0,0,1000000*RES_hh_emi!E4/RES_hh_num!E4)</f>
        <v>1968.3018828414645</v>
      </c>
      <c r="F4" s="96">
        <f>IF(RES_hh_emi!F4=0,0,1000000*RES_hh_emi!F4/RES_hh_num!F4)</f>
        <v>1907.4806424115084</v>
      </c>
      <c r="G4" s="96">
        <f>IF(RES_hh_emi!G4=0,0,1000000*RES_hh_emi!G4/RES_hh_num!G4)</f>
        <v>1730.4487535076557</v>
      </c>
      <c r="H4" s="96">
        <f>IF(RES_hh_emi!H4=0,0,1000000*RES_hh_emi!H4/RES_hh_num!H4)</f>
        <v>1821.0122014373464</v>
      </c>
      <c r="I4" s="96">
        <f>IF(RES_hh_emi!I4=0,0,1000000*RES_hh_emi!I4/RES_hh_num!I4)</f>
        <v>1531.0266457233311</v>
      </c>
      <c r="J4" s="96">
        <f>IF(RES_hh_emi!J4=0,0,1000000*RES_hh_emi!J4/RES_hh_num!J4)</f>
        <v>1509.3302663449485</v>
      </c>
      <c r="K4" s="96">
        <f>IF(RES_hh_emi!K4=0,0,1000000*RES_hh_emi!K4/RES_hh_num!K4)</f>
        <v>1567.5357689005732</v>
      </c>
      <c r="L4" s="96">
        <f>IF(RES_hh_emi!L4=0,0,1000000*RES_hh_emi!L4/RES_hh_num!L4)</f>
        <v>1943.5934895540793</v>
      </c>
      <c r="M4" s="96">
        <f>IF(RES_hh_emi!M4=0,0,1000000*RES_hh_emi!M4/RES_hh_num!M4)</f>
        <v>1686.6508973044786</v>
      </c>
      <c r="N4" s="96">
        <f>IF(RES_hh_emi!N4=0,0,1000000*RES_hh_emi!N4/RES_hh_num!N4)</f>
        <v>1683.6216756771366</v>
      </c>
      <c r="O4" s="96">
        <f>IF(RES_hh_emi!O4=0,0,1000000*RES_hh_emi!O4/RES_hh_num!O4)</f>
        <v>1717.8994376963788</v>
      </c>
      <c r="P4" s="96">
        <f>IF(RES_hh_emi!P4=0,0,1000000*RES_hh_emi!P4/RES_hh_num!P4)</f>
        <v>1386.2279509501282</v>
      </c>
      <c r="Q4" s="96">
        <f>IF(RES_hh_emi!Q4=0,0,1000000*RES_hh_emi!Q4/RES_hh_num!Q4)</f>
        <v>1444.7959482419521</v>
      </c>
    </row>
    <row r="5" spans="1:17" ht="12" customHeight="1" x14ac:dyDescent="0.25">
      <c r="A5" s="87" t="s">
        <v>58</v>
      </c>
      <c r="B5" s="95">
        <f>IF(RES_hh_emi!B5=0,0,1000000*RES_hh_emi!B5/RES_hh_num!B5)</f>
        <v>6378.4283610411685</v>
      </c>
      <c r="C5" s="95">
        <f>IF(RES_hh_emi!C5=0,0,1000000*RES_hh_emi!C5/RES_hh_num!C5)</f>
        <v>7097.9424382936577</v>
      </c>
      <c r="D5" s="95">
        <f>IF(RES_hh_emi!D5=0,0,1000000*RES_hh_emi!D5/RES_hh_num!D5)</f>
        <v>6620.2652550956109</v>
      </c>
      <c r="E5" s="95">
        <f>IF(RES_hh_emi!E5=0,0,1000000*RES_hh_emi!E5/RES_hh_num!E5)</f>
        <v>6744.2194650592155</v>
      </c>
      <c r="F5" s="95">
        <f>IF(RES_hh_emi!F5=0,0,1000000*RES_hh_emi!F5/RES_hh_num!F5)</f>
        <v>6629.0606115332057</v>
      </c>
      <c r="G5" s="95">
        <f>IF(RES_hh_emi!G5=0,0,1000000*RES_hh_emi!G5/RES_hh_num!G5)</f>
        <v>5930.6150241576315</v>
      </c>
      <c r="H5" s="95">
        <f>IF(RES_hh_emi!H5=0,0,1000000*RES_hh_emi!H5/RES_hh_num!H5)</f>
        <v>6879.3650351715314</v>
      </c>
      <c r="I5" s="95">
        <f>IF(RES_hh_emi!I5=0,0,1000000*RES_hh_emi!I5/RES_hh_num!I5)</f>
        <v>5863.915546965366</v>
      </c>
      <c r="J5" s="95">
        <f>IF(RES_hh_emi!J5=0,0,1000000*RES_hh_emi!J5/RES_hh_num!J5)</f>
        <v>5800.7983304501822</v>
      </c>
      <c r="K5" s="95">
        <f>IF(RES_hh_emi!K5=0,0,1000000*RES_hh_emi!K5/RES_hh_num!K5)</f>
        <v>5818.2727127611361</v>
      </c>
      <c r="L5" s="95">
        <f>IF(RES_hh_emi!L5=0,0,1000000*RES_hh_emi!L5/RES_hh_num!L5)</f>
        <v>6580.1209739184378</v>
      </c>
      <c r="M5" s="95">
        <f>IF(RES_hh_emi!M5=0,0,1000000*RES_hh_emi!M5/RES_hh_num!M5)</f>
        <v>5862.8232509498039</v>
      </c>
      <c r="N5" s="95">
        <f>IF(RES_hh_emi!N5=0,0,1000000*RES_hh_emi!N5/RES_hh_num!N5)</f>
        <v>5884.0291769244286</v>
      </c>
      <c r="O5" s="95">
        <f>IF(RES_hh_emi!O5=0,0,1000000*RES_hh_emi!O5/RES_hh_num!O5)</f>
        <v>6044.698012924423</v>
      </c>
      <c r="P5" s="95">
        <f>IF(RES_hh_emi!P5=0,0,1000000*RES_hh_emi!P5/RES_hh_num!P5)</f>
        <v>5210.469668176941</v>
      </c>
      <c r="Q5" s="95">
        <f>IF(RES_hh_emi!Q5=0,0,1000000*RES_hh_emi!Q5/RES_hh_num!Q5)</f>
        <v>5450.1800933181721</v>
      </c>
    </row>
    <row r="6" spans="1:17" ht="12" customHeight="1" x14ac:dyDescent="0.25">
      <c r="A6" s="87" t="s">
        <v>84</v>
      </c>
      <c r="B6" s="95">
        <f>IF(RES_hh_emi!B6=0,0,1000000*RES_hh_emi!B6/RES_hh_num!B6)</f>
        <v>0</v>
      </c>
      <c r="C6" s="95">
        <f>IF(RES_hh_emi!C6=0,0,1000000*RES_hh_emi!C6/RES_hh_num!C6)</f>
        <v>0</v>
      </c>
      <c r="D6" s="95">
        <f>IF(RES_hh_emi!D6=0,0,1000000*RES_hh_emi!D6/RES_hh_num!D6)</f>
        <v>0</v>
      </c>
      <c r="E6" s="95">
        <f>IF(RES_hh_emi!E6=0,0,1000000*RES_hh_emi!E6/RES_hh_num!E6)</f>
        <v>0</v>
      </c>
      <c r="F6" s="95">
        <f>IF(RES_hh_emi!F6=0,0,1000000*RES_hh_emi!F6/RES_hh_num!F6)</f>
        <v>0</v>
      </c>
      <c r="G6" s="95">
        <f>IF(RES_hh_emi!G6=0,0,1000000*RES_hh_emi!G6/RES_hh_num!G6)</f>
        <v>0</v>
      </c>
      <c r="H6" s="95">
        <f>IF(RES_hh_emi!H6=0,0,1000000*RES_hh_emi!H6/RES_hh_num!H6)</f>
        <v>0</v>
      </c>
      <c r="I6" s="95">
        <f>IF(RES_hh_emi!I6=0,0,1000000*RES_hh_emi!I6/RES_hh_num!I6)</f>
        <v>0</v>
      </c>
      <c r="J6" s="95">
        <f>IF(RES_hh_emi!J6=0,0,1000000*RES_hh_emi!J6/RES_hh_num!J6)</f>
        <v>0</v>
      </c>
      <c r="K6" s="95">
        <f>IF(RES_hh_emi!K6=0,0,1000000*RES_hh_emi!K6/RES_hh_num!K6)</f>
        <v>0</v>
      </c>
      <c r="L6" s="95">
        <f>IF(RES_hh_emi!L6=0,0,1000000*RES_hh_emi!L6/RES_hh_num!L6)</f>
        <v>0</v>
      </c>
      <c r="M6" s="95">
        <f>IF(RES_hh_emi!M6=0,0,1000000*RES_hh_emi!M6/RES_hh_num!M6)</f>
        <v>0</v>
      </c>
      <c r="N6" s="95">
        <f>IF(RES_hh_emi!N6=0,0,1000000*RES_hh_emi!N6/RES_hh_num!N6)</f>
        <v>0</v>
      </c>
      <c r="O6" s="95">
        <f>IF(RES_hh_emi!O6=0,0,1000000*RES_hh_emi!O6/RES_hh_num!O6)</f>
        <v>0</v>
      </c>
      <c r="P6" s="95">
        <f>IF(RES_hh_emi!P6=0,0,1000000*RES_hh_emi!P6/RES_hh_num!P6)</f>
        <v>0</v>
      </c>
      <c r="Q6" s="95">
        <f>IF(RES_hh_emi!Q6=0,0,1000000*RES_hh_emi!Q6/RES_hh_num!Q6)</f>
        <v>0</v>
      </c>
    </row>
    <row r="7" spans="1:17" ht="12" customHeight="1" x14ac:dyDescent="0.25">
      <c r="A7" s="87" t="s">
        <v>110</v>
      </c>
      <c r="B7" s="95">
        <f>IF(RES_hh_emi!B7=0,0,1000000*RES_hh_emi!B7/RES_hh_num!B7)</f>
        <v>0</v>
      </c>
      <c r="C7" s="95">
        <f>IF(RES_hh_emi!C7=0,0,1000000*RES_hh_emi!C7/RES_hh_num!C7)</f>
        <v>0</v>
      </c>
      <c r="D7" s="95">
        <f>IF(RES_hh_emi!D7=0,0,1000000*RES_hh_emi!D7/RES_hh_num!D7)</f>
        <v>0</v>
      </c>
      <c r="E7" s="95">
        <f>IF(RES_hh_emi!E7=0,0,1000000*RES_hh_emi!E7/RES_hh_num!E7)</f>
        <v>0</v>
      </c>
      <c r="F7" s="95">
        <f>IF(RES_hh_emi!F7=0,0,1000000*RES_hh_emi!F7/RES_hh_num!F7)</f>
        <v>0</v>
      </c>
      <c r="G7" s="95">
        <f>IF(RES_hh_emi!G7=0,0,1000000*RES_hh_emi!G7/RES_hh_num!G7)</f>
        <v>0</v>
      </c>
      <c r="H7" s="95">
        <f>IF(RES_hh_emi!H7=0,0,1000000*RES_hh_emi!H7/RES_hh_num!H7)</f>
        <v>0</v>
      </c>
      <c r="I7" s="95">
        <f>IF(RES_hh_emi!I7=0,0,1000000*RES_hh_emi!I7/RES_hh_num!I7)</f>
        <v>0</v>
      </c>
      <c r="J7" s="95">
        <f>IF(RES_hh_emi!J7=0,0,1000000*RES_hh_emi!J7/RES_hh_num!J7)</f>
        <v>0</v>
      </c>
      <c r="K7" s="95">
        <f>IF(RES_hh_emi!K7=0,0,1000000*RES_hh_emi!K7/RES_hh_num!K7)</f>
        <v>0</v>
      </c>
      <c r="L7" s="95">
        <f>IF(RES_hh_emi!L7=0,0,1000000*RES_hh_emi!L7/RES_hh_num!L7)</f>
        <v>0</v>
      </c>
      <c r="M7" s="95">
        <f>IF(RES_hh_emi!M7=0,0,1000000*RES_hh_emi!M7/RES_hh_num!M7)</f>
        <v>0</v>
      </c>
      <c r="N7" s="95">
        <f>IF(RES_hh_emi!N7=0,0,1000000*RES_hh_emi!N7/RES_hh_num!N7)</f>
        <v>0</v>
      </c>
      <c r="O7" s="95">
        <f>IF(RES_hh_emi!O7=0,0,1000000*RES_hh_emi!O7/RES_hh_num!O7)</f>
        <v>0</v>
      </c>
      <c r="P7" s="95">
        <f>IF(RES_hh_emi!P7=0,0,1000000*RES_hh_emi!P7/RES_hh_num!P7)</f>
        <v>0</v>
      </c>
      <c r="Q7" s="95">
        <f>IF(RES_hh_emi!Q7=0,0,1000000*RES_hh_emi!Q7/RES_hh_num!Q7)</f>
        <v>0</v>
      </c>
    </row>
    <row r="8" spans="1:17" ht="12" customHeight="1" x14ac:dyDescent="0.25">
      <c r="A8" s="87" t="s">
        <v>109</v>
      </c>
      <c r="B8" s="95">
        <f>IF(RES_hh_emi!B8=0,0,1000000*RES_hh_emi!B8/RES_hh_num!B8)</f>
        <v>2863.4448429592144</v>
      </c>
      <c r="C8" s="95">
        <f>IF(RES_hh_emi!C8=0,0,1000000*RES_hh_emi!C8/RES_hh_num!C8)</f>
        <v>3258.6366411253475</v>
      </c>
      <c r="D8" s="95">
        <f>IF(RES_hh_emi!D8=0,0,1000000*RES_hh_emi!D8/RES_hh_num!D8)</f>
        <v>2994.9647164035414</v>
      </c>
      <c r="E8" s="95">
        <f>IF(RES_hh_emi!E8=0,0,1000000*RES_hh_emi!E8/RES_hh_num!E8)</f>
        <v>3098.4817184470016</v>
      </c>
      <c r="F8" s="95">
        <f>IF(RES_hh_emi!F8=0,0,1000000*RES_hh_emi!F8/RES_hh_num!F8)</f>
        <v>2981.5423430935166</v>
      </c>
      <c r="G8" s="95">
        <f>IF(RES_hh_emi!G8=0,0,1000000*RES_hh_emi!G8/RES_hh_num!G8)</f>
        <v>2868.822117007152</v>
      </c>
      <c r="H8" s="95">
        <f>IF(RES_hh_emi!H8=0,0,1000000*RES_hh_emi!H8/RES_hh_num!H8)</f>
        <v>2788.8136434141234</v>
      </c>
      <c r="I8" s="95">
        <f>IF(RES_hh_emi!I8=0,0,1000000*RES_hh_emi!I8/RES_hh_num!I8)</f>
        <v>2663.4008170016546</v>
      </c>
      <c r="J8" s="95">
        <f>IF(RES_hh_emi!J8=0,0,1000000*RES_hh_emi!J8/RES_hh_num!J8)</f>
        <v>2635.6432782363281</v>
      </c>
      <c r="K8" s="95">
        <f>IF(RES_hh_emi!K8=0,0,1000000*RES_hh_emi!K8/RES_hh_num!K8)</f>
        <v>2627.1614550429922</v>
      </c>
      <c r="L8" s="95">
        <f>IF(RES_hh_emi!L8=0,0,1000000*RES_hh_emi!L8/RES_hh_num!L8)</f>
        <v>3155.5331119402485</v>
      </c>
      <c r="M8" s="95">
        <f>IF(RES_hh_emi!M8=0,0,1000000*RES_hh_emi!M8/RES_hh_num!M8)</f>
        <v>2611.382251328384</v>
      </c>
      <c r="N8" s="95">
        <f>IF(RES_hh_emi!N8=0,0,1000000*RES_hh_emi!N8/RES_hh_num!N8)</f>
        <v>2678.2364629481167</v>
      </c>
      <c r="O8" s="95">
        <f>IF(RES_hh_emi!O8=0,0,1000000*RES_hh_emi!O8/RES_hh_num!O8)</f>
        <v>2725.5053837387049</v>
      </c>
      <c r="P8" s="95">
        <f>IF(RES_hh_emi!P8=0,0,1000000*RES_hh_emi!P8/RES_hh_num!P8)</f>
        <v>2289.2496034738342</v>
      </c>
      <c r="Q8" s="95">
        <f>IF(RES_hh_emi!Q8=0,0,1000000*RES_hh_emi!Q8/RES_hh_num!Q8)</f>
        <v>2497.7191443008342</v>
      </c>
    </row>
    <row r="9" spans="1:17" ht="12" customHeight="1" x14ac:dyDescent="0.25">
      <c r="A9" s="87" t="s">
        <v>55</v>
      </c>
      <c r="B9" s="95">
        <f>IF(RES_hh_emi!B9=0,0,1000000*RES_hh_emi!B9/RES_hh_num!B9)</f>
        <v>0</v>
      </c>
      <c r="C9" s="95">
        <f>IF(RES_hh_emi!C9=0,0,1000000*RES_hh_emi!C9/RES_hh_num!C9)</f>
        <v>0</v>
      </c>
      <c r="D9" s="95">
        <f>IF(RES_hh_emi!D9=0,0,1000000*RES_hh_emi!D9/RES_hh_num!D9)</f>
        <v>0</v>
      </c>
      <c r="E9" s="95">
        <f>IF(RES_hh_emi!E9=0,0,1000000*RES_hh_emi!E9/RES_hh_num!E9)</f>
        <v>0</v>
      </c>
      <c r="F9" s="95">
        <f>IF(RES_hh_emi!F9=0,0,1000000*RES_hh_emi!F9/RES_hh_num!F9)</f>
        <v>0</v>
      </c>
      <c r="G9" s="95">
        <f>IF(RES_hh_emi!G9=0,0,1000000*RES_hh_emi!G9/RES_hh_num!G9)</f>
        <v>0</v>
      </c>
      <c r="H9" s="95">
        <f>IF(RES_hh_emi!H9=0,0,1000000*RES_hh_emi!H9/RES_hh_num!H9)</f>
        <v>0</v>
      </c>
      <c r="I9" s="95">
        <f>IF(RES_hh_emi!I9=0,0,1000000*RES_hh_emi!I9/RES_hh_num!I9)</f>
        <v>0</v>
      </c>
      <c r="J9" s="95">
        <f>IF(RES_hh_emi!J9=0,0,1000000*RES_hh_emi!J9/RES_hh_num!J9)</f>
        <v>0</v>
      </c>
      <c r="K9" s="95">
        <f>IF(RES_hh_emi!K9=0,0,1000000*RES_hh_emi!K9/RES_hh_num!K9)</f>
        <v>0</v>
      </c>
      <c r="L9" s="95">
        <f>IF(RES_hh_emi!L9=0,0,1000000*RES_hh_emi!L9/RES_hh_num!L9)</f>
        <v>0</v>
      </c>
      <c r="M9" s="95">
        <f>IF(RES_hh_emi!M9=0,0,1000000*RES_hh_emi!M9/RES_hh_num!M9)</f>
        <v>0</v>
      </c>
      <c r="N9" s="95">
        <f>IF(RES_hh_emi!N9=0,0,1000000*RES_hh_emi!N9/RES_hh_num!N9)</f>
        <v>0</v>
      </c>
      <c r="O9" s="95">
        <f>IF(RES_hh_emi!O9=0,0,1000000*RES_hh_emi!O9/RES_hh_num!O9)</f>
        <v>0</v>
      </c>
      <c r="P9" s="95">
        <f>IF(RES_hh_emi!P9=0,0,1000000*RES_hh_emi!P9/RES_hh_num!P9)</f>
        <v>0</v>
      </c>
      <c r="Q9" s="95">
        <f>IF(RES_hh_emi!Q9=0,0,1000000*RES_hh_emi!Q9/RES_hh_num!Q9)</f>
        <v>0</v>
      </c>
    </row>
    <row r="10" spans="1:17" ht="12" customHeight="1" x14ac:dyDescent="0.25">
      <c r="A10" s="87" t="s">
        <v>79</v>
      </c>
      <c r="B10" s="95">
        <f>IF(RES_hh_emi!B10=0,0,1000000*RES_hh_emi!B10/RES_hh_num!B10)</f>
        <v>0</v>
      </c>
      <c r="C10" s="95">
        <f>IF(RES_hh_emi!C10=0,0,1000000*RES_hh_emi!C10/RES_hh_num!C10)</f>
        <v>0</v>
      </c>
      <c r="D10" s="95">
        <f>IF(RES_hh_emi!D10=0,0,1000000*RES_hh_emi!D10/RES_hh_num!D10)</f>
        <v>0</v>
      </c>
      <c r="E10" s="95">
        <f>IF(RES_hh_emi!E10=0,0,1000000*RES_hh_emi!E10/RES_hh_num!E10)</f>
        <v>0</v>
      </c>
      <c r="F10" s="95">
        <f>IF(RES_hh_emi!F10=0,0,1000000*RES_hh_emi!F10/RES_hh_num!F10)</f>
        <v>0</v>
      </c>
      <c r="G10" s="95">
        <f>IF(RES_hh_emi!G10=0,0,1000000*RES_hh_emi!G10/RES_hh_num!G10)</f>
        <v>0</v>
      </c>
      <c r="H10" s="95">
        <f>IF(RES_hh_emi!H10=0,0,1000000*RES_hh_emi!H10/RES_hh_num!H10)</f>
        <v>0</v>
      </c>
      <c r="I10" s="95">
        <f>IF(RES_hh_emi!I10=0,0,1000000*RES_hh_emi!I10/RES_hh_num!I10)</f>
        <v>0</v>
      </c>
      <c r="J10" s="95">
        <f>IF(RES_hh_emi!J10=0,0,1000000*RES_hh_emi!J10/RES_hh_num!J10)</f>
        <v>0</v>
      </c>
      <c r="K10" s="95">
        <f>IF(RES_hh_emi!K10=0,0,1000000*RES_hh_emi!K10/RES_hh_num!K10)</f>
        <v>0</v>
      </c>
      <c r="L10" s="95">
        <f>IF(RES_hh_emi!L10=0,0,1000000*RES_hh_emi!L10/RES_hh_num!L10)</f>
        <v>0</v>
      </c>
      <c r="M10" s="95">
        <f>IF(RES_hh_emi!M10=0,0,1000000*RES_hh_emi!M10/RES_hh_num!M10)</f>
        <v>0</v>
      </c>
      <c r="N10" s="95">
        <f>IF(RES_hh_emi!N10=0,0,1000000*RES_hh_emi!N10/RES_hh_num!N10)</f>
        <v>0</v>
      </c>
      <c r="O10" s="95">
        <f>IF(RES_hh_emi!O10=0,0,1000000*RES_hh_emi!O10/RES_hh_num!O10)</f>
        <v>0</v>
      </c>
      <c r="P10" s="95">
        <f>IF(RES_hh_emi!P10=0,0,1000000*RES_hh_emi!P10/RES_hh_num!P10)</f>
        <v>0</v>
      </c>
      <c r="Q10" s="95">
        <f>IF(RES_hh_emi!Q10=0,0,1000000*RES_hh_emi!Q10/RES_hh_num!Q10)</f>
        <v>0</v>
      </c>
    </row>
    <row r="11" spans="1:17" ht="12" customHeight="1" x14ac:dyDescent="0.25">
      <c r="A11" s="87" t="s">
        <v>61</v>
      </c>
      <c r="B11" s="95">
        <f>IF(RES_hh_emi!B11=0,0,1000000*RES_hh_emi!B11/RES_hh_num!B11)</f>
        <v>0</v>
      </c>
      <c r="C11" s="95">
        <f>IF(RES_hh_emi!C11=0,0,1000000*RES_hh_emi!C11/RES_hh_num!C11)</f>
        <v>0</v>
      </c>
      <c r="D11" s="95">
        <f>IF(RES_hh_emi!D11=0,0,1000000*RES_hh_emi!D11/RES_hh_num!D11)</f>
        <v>0</v>
      </c>
      <c r="E11" s="95">
        <f>IF(RES_hh_emi!E11=0,0,1000000*RES_hh_emi!E11/RES_hh_num!E11)</f>
        <v>0</v>
      </c>
      <c r="F11" s="95">
        <f>IF(RES_hh_emi!F11=0,0,1000000*RES_hh_emi!F11/RES_hh_num!F11)</f>
        <v>0</v>
      </c>
      <c r="G11" s="95">
        <f>IF(RES_hh_emi!G11=0,0,1000000*RES_hh_emi!G11/RES_hh_num!G11)</f>
        <v>0</v>
      </c>
      <c r="H11" s="95">
        <f>IF(RES_hh_emi!H11=0,0,1000000*RES_hh_emi!H11/RES_hh_num!H11)</f>
        <v>0</v>
      </c>
      <c r="I11" s="95">
        <f>IF(RES_hh_emi!I11=0,0,1000000*RES_hh_emi!I11/RES_hh_num!I11)</f>
        <v>0</v>
      </c>
      <c r="J11" s="95">
        <f>IF(RES_hh_emi!J11=0,0,1000000*RES_hh_emi!J11/RES_hh_num!J11)</f>
        <v>0</v>
      </c>
      <c r="K11" s="95">
        <f>IF(RES_hh_emi!K11=0,0,1000000*RES_hh_emi!K11/RES_hh_num!K11)</f>
        <v>0</v>
      </c>
      <c r="L11" s="95">
        <f>IF(RES_hh_emi!L11=0,0,1000000*RES_hh_emi!L11/RES_hh_num!L11)</f>
        <v>0</v>
      </c>
      <c r="M11" s="95">
        <f>IF(RES_hh_emi!M11=0,0,1000000*RES_hh_emi!M11/RES_hh_num!M11)</f>
        <v>0</v>
      </c>
      <c r="N11" s="95">
        <f>IF(RES_hh_emi!N11=0,0,1000000*RES_hh_emi!N11/RES_hh_num!N11)</f>
        <v>0</v>
      </c>
      <c r="O11" s="95">
        <f>IF(RES_hh_emi!O11=0,0,1000000*RES_hh_emi!O11/RES_hh_num!O11)</f>
        <v>0</v>
      </c>
      <c r="P11" s="95">
        <f>IF(RES_hh_emi!P11=0,0,1000000*RES_hh_emi!P11/RES_hh_num!P11)</f>
        <v>0</v>
      </c>
      <c r="Q11" s="95">
        <f>IF(RES_hh_emi!Q11=0,0,1000000*RES_hh_emi!Q11/RES_hh_num!Q11)</f>
        <v>0</v>
      </c>
    </row>
    <row r="12" spans="1:17" ht="12" customHeight="1" x14ac:dyDescent="0.25">
      <c r="A12" s="87" t="s">
        <v>115</v>
      </c>
      <c r="B12" s="95">
        <f>IF(RES_hh_emi!B12=0,0,1000000*RES_hh_emi!B12/RES_hh_num!B12)</f>
        <v>0</v>
      </c>
      <c r="C12" s="95">
        <f>IF(RES_hh_emi!C12=0,0,1000000*RES_hh_emi!C12/RES_hh_num!C12)</f>
        <v>0</v>
      </c>
      <c r="D12" s="95">
        <f>IF(RES_hh_emi!D12=0,0,1000000*RES_hh_emi!D12/RES_hh_num!D12)</f>
        <v>0</v>
      </c>
      <c r="E12" s="95">
        <f>IF(RES_hh_emi!E12=0,0,1000000*RES_hh_emi!E12/RES_hh_num!E12)</f>
        <v>0</v>
      </c>
      <c r="F12" s="95">
        <f>IF(RES_hh_emi!F12=0,0,1000000*RES_hh_emi!F12/RES_hh_num!F12)</f>
        <v>0</v>
      </c>
      <c r="G12" s="95">
        <f>IF(RES_hh_emi!G12=0,0,1000000*RES_hh_emi!G12/RES_hh_num!G12)</f>
        <v>0</v>
      </c>
      <c r="H12" s="95">
        <f>IF(RES_hh_emi!H12=0,0,1000000*RES_hh_emi!H12/RES_hh_num!H12)</f>
        <v>0</v>
      </c>
      <c r="I12" s="95">
        <f>IF(RES_hh_emi!I12=0,0,1000000*RES_hh_emi!I12/RES_hh_num!I12)</f>
        <v>0</v>
      </c>
      <c r="J12" s="95">
        <f>IF(RES_hh_emi!J12=0,0,1000000*RES_hh_emi!J12/RES_hh_num!J12)</f>
        <v>0</v>
      </c>
      <c r="K12" s="95">
        <f>IF(RES_hh_emi!K12=0,0,1000000*RES_hh_emi!K12/RES_hh_num!K12)</f>
        <v>0</v>
      </c>
      <c r="L12" s="95">
        <f>IF(RES_hh_emi!L12=0,0,1000000*RES_hh_emi!L12/RES_hh_num!L12)</f>
        <v>0</v>
      </c>
      <c r="M12" s="95">
        <f>IF(RES_hh_emi!M12=0,0,1000000*RES_hh_emi!M12/RES_hh_num!M12)</f>
        <v>0</v>
      </c>
      <c r="N12" s="95">
        <f>IF(RES_hh_emi!N12=0,0,1000000*RES_hh_emi!N12/RES_hh_num!N12)</f>
        <v>0</v>
      </c>
      <c r="O12" s="95">
        <f>IF(RES_hh_emi!O12=0,0,1000000*RES_hh_emi!O12/RES_hh_num!O12)</f>
        <v>0</v>
      </c>
      <c r="P12" s="95">
        <f>IF(RES_hh_emi!P12=0,0,1000000*RES_hh_emi!P12/RES_hh_num!P12)</f>
        <v>0</v>
      </c>
      <c r="Q12" s="95">
        <f>IF(RES_hh_emi!Q12=0,0,1000000*RES_hh_emi!Q12/RES_hh_num!Q12)</f>
        <v>0</v>
      </c>
    </row>
    <row r="13" spans="1:17" ht="12" customHeight="1" x14ac:dyDescent="0.25">
      <c r="A13" s="51" t="s">
        <v>114</v>
      </c>
      <c r="B13" s="22">
        <f>IF(RES_hh_emi!B13=0,0,1000000*RES_hh_emi!B13/RES_hh_num!B13)</f>
        <v>0</v>
      </c>
      <c r="C13" s="22">
        <f>IF(RES_hh_emi!C13=0,0,1000000*RES_hh_emi!C13/RES_hh_num!C13)</f>
        <v>0</v>
      </c>
      <c r="D13" s="22">
        <f>IF(RES_hh_emi!D13=0,0,1000000*RES_hh_emi!D13/RES_hh_num!D13)</f>
        <v>0</v>
      </c>
      <c r="E13" s="22">
        <f>IF(RES_hh_emi!E13=0,0,1000000*RES_hh_emi!E13/RES_hh_num!E13)</f>
        <v>0</v>
      </c>
      <c r="F13" s="22">
        <f>IF(RES_hh_emi!F13=0,0,1000000*RES_hh_emi!F13/RES_hh_num!F13)</f>
        <v>0</v>
      </c>
      <c r="G13" s="22">
        <f>IF(RES_hh_emi!G13=0,0,1000000*RES_hh_emi!G13/RES_hh_num!G13)</f>
        <v>0</v>
      </c>
      <c r="H13" s="22">
        <f>IF(RES_hh_emi!H13=0,0,1000000*RES_hh_emi!H13/RES_hh_num!H13)</f>
        <v>0</v>
      </c>
      <c r="I13" s="22">
        <f>IF(RES_hh_emi!I13=0,0,1000000*RES_hh_emi!I13/RES_hh_num!I13)</f>
        <v>0</v>
      </c>
      <c r="J13" s="22">
        <f>IF(RES_hh_emi!J13=0,0,1000000*RES_hh_emi!J13/RES_hh_num!J13)</f>
        <v>0</v>
      </c>
      <c r="K13" s="22">
        <f>IF(RES_hh_emi!K13=0,0,1000000*RES_hh_emi!K13/RES_hh_num!K13)</f>
        <v>0</v>
      </c>
      <c r="L13" s="22">
        <f>IF(RES_hh_emi!L13=0,0,1000000*RES_hh_emi!L13/RES_hh_num!L13)</f>
        <v>0</v>
      </c>
      <c r="M13" s="22">
        <f>IF(RES_hh_emi!M13=0,0,1000000*RES_hh_emi!M13/RES_hh_num!M13)</f>
        <v>0</v>
      </c>
      <c r="N13" s="22">
        <f>IF(RES_hh_emi!N13=0,0,1000000*RES_hh_emi!N13/RES_hh_num!N13)</f>
        <v>0</v>
      </c>
      <c r="O13" s="22">
        <f>IF(RES_hh_emi!O13=0,0,1000000*RES_hh_emi!O13/RES_hh_num!O13)</f>
        <v>0</v>
      </c>
      <c r="P13" s="22">
        <f>IF(RES_hh_emi!P13=0,0,1000000*RES_hh_emi!P13/RES_hh_num!P13)</f>
        <v>0</v>
      </c>
      <c r="Q13" s="22">
        <f>IF(RES_hh_emi!Q13=0,0,1000000*RES_hh_emi!Q13/RES_hh_num!Q13)</f>
        <v>0</v>
      </c>
    </row>
    <row r="14" spans="1:17" ht="12" customHeight="1" x14ac:dyDescent="0.25">
      <c r="A14" s="99" t="s">
        <v>117</v>
      </c>
      <c r="B14" s="98">
        <f>IF(RES_hh_emi!B14=0,0,1000000*RES_hh_emi!B14/RES_hh_num!B14)</f>
        <v>0</v>
      </c>
      <c r="C14" s="98">
        <f>IF(RES_hh_emi!C14=0,0,1000000*RES_hh_emi!C14/RES_hh_num!C14)</f>
        <v>0</v>
      </c>
      <c r="D14" s="98">
        <f>IF(RES_hh_emi!D14=0,0,1000000*RES_hh_emi!D14/RES_hh_num!D14)</f>
        <v>0</v>
      </c>
      <c r="E14" s="98">
        <f>IF(RES_hh_emi!E14=0,0,1000000*RES_hh_emi!E14/RES_hh_num!E14)</f>
        <v>0</v>
      </c>
      <c r="F14" s="98">
        <f>IF(RES_hh_emi!F14=0,0,1000000*RES_hh_emi!F14/RES_hh_num!F14)</f>
        <v>0</v>
      </c>
      <c r="G14" s="98">
        <f>IF(RES_hh_emi!G14=0,0,1000000*RES_hh_emi!G14/RES_hh_num!G14)</f>
        <v>0</v>
      </c>
      <c r="H14" s="98">
        <f>IF(RES_hh_emi!H14=0,0,1000000*RES_hh_emi!H14/RES_hh_num!H14)</f>
        <v>0</v>
      </c>
      <c r="I14" s="98">
        <f>IF(RES_hh_emi!I14=0,0,1000000*RES_hh_emi!I14/RES_hh_num!I14)</f>
        <v>0</v>
      </c>
      <c r="J14" s="98">
        <f>IF(RES_hh_emi!J14=0,0,1000000*RES_hh_emi!J14/RES_hh_num!J14)</f>
        <v>0</v>
      </c>
      <c r="K14" s="98">
        <f>IF(RES_hh_emi!K14=0,0,1000000*RES_hh_emi!K14/RES_hh_num!K14)</f>
        <v>0</v>
      </c>
      <c r="L14" s="98">
        <f>IF(RES_hh_emi!L14=0,0,1000000*RES_hh_emi!L14/RES_hh_num!L14)</f>
        <v>0</v>
      </c>
      <c r="M14" s="98">
        <f>IF(RES_hh_emi!M14=0,0,1000000*RES_hh_emi!M14/RES_hh_num!M14)</f>
        <v>0</v>
      </c>
      <c r="N14" s="98">
        <f>IF(RES_hh_emi!N14=0,0,1000000*RES_hh_emi!N14/RES_hh_num!N14)</f>
        <v>0</v>
      </c>
      <c r="O14" s="98">
        <f>IF(RES_hh_emi!O14=0,0,1000000*RES_hh_emi!O14/RES_hh_num!O14)</f>
        <v>0</v>
      </c>
      <c r="P14" s="98">
        <f>IF(RES_hh_emi!P14=0,0,1000000*RES_hh_emi!P14/RES_hh_num!P14)</f>
        <v>0</v>
      </c>
      <c r="Q14" s="98">
        <f>IF(RES_hh_emi!Q14=0,0,1000000*RES_hh_emi!Q14/RES_hh_num!Q14)</f>
        <v>0</v>
      </c>
    </row>
    <row r="15" spans="1:17" ht="12.95" customHeight="1" x14ac:dyDescent="0.25">
      <c r="A15" s="89" t="s">
        <v>112</v>
      </c>
      <c r="B15" s="96">
        <f t="shared" ref="B15:Q15" si="0">B16</f>
        <v>0</v>
      </c>
      <c r="C15" s="96">
        <f t="shared" si="0"/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>
        <f>IF(RES_hh_emi!B16=0,0,1000000*RES_hh_emi!B16/RES_hh_num!B$3)</f>
        <v>0</v>
      </c>
      <c r="C16" s="97">
        <f>IF(RES_hh_emi!C16=0,0,1000000*RES_hh_emi!C16/RES_hh_num!C$3)</f>
        <v>0</v>
      </c>
      <c r="D16" s="97">
        <f>IF(RES_hh_emi!D16=0,0,1000000*RES_hh_emi!D16/RES_hh_num!D$3)</f>
        <v>0</v>
      </c>
      <c r="E16" s="97">
        <f>IF(RES_hh_emi!E16=0,0,1000000*RES_hh_emi!E16/RES_hh_num!E$3)</f>
        <v>0</v>
      </c>
      <c r="F16" s="97">
        <f>IF(RES_hh_emi!F16=0,0,1000000*RES_hh_emi!F16/RES_hh_num!F$3)</f>
        <v>0</v>
      </c>
      <c r="G16" s="97">
        <f>IF(RES_hh_emi!G16=0,0,1000000*RES_hh_emi!G16/RES_hh_num!G$3)</f>
        <v>0</v>
      </c>
      <c r="H16" s="97">
        <f>IF(RES_hh_emi!H16=0,0,1000000*RES_hh_emi!H16/RES_hh_num!H$3)</f>
        <v>0</v>
      </c>
      <c r="I16" s="97">
        <f>IF(RES_hh_emi!I16=0,0,1000000*RES_hh_emi!I16/RES_hh_num!I$3)</f>
        <v>0</v>
      </c>
      <c r="J16" s="97">
        <f>IF(RES_hh_emi!J16=0,0,1000000*RES_hh_emi!J16/RES_hh_num!J$3)</f>
        <v>0</v>
      </c>
      <c r="K16" s="97">
        <f>IF(RES_hh_emi!K16=0,0,1000000*RES_hh_emi!K16/RES_hh_num!K$3)</f>
        <v>0</v>
      </c>
      <c r="L16" s="97">
        <f>IF(RES_hh_emi!L16=0,0,1000000*RES_hh_emi!L16/RES_hh_num!L$3)</f>
        <v>0</v>
      </c>
      <c r="M16" s="97">
        <f>IF(RES_hh_emi!M16=0,0,1000000*RES_hh_emi!M16/RES_hh_num!M$3)</f>
        <v>0</v>
      </c>
      <c r="N16" s="97">
        <f>IF(RES_hh_emi!N16=0,0,1000000*RES_hh_emi!N16/RES_hh_num!N$3)</f>
        <v>0</v>
      </c>
      <c r="O16" s="97">
        <f>IF(RES_hh_emi!O16=0,0,1000000*RES_hh_emi!O16/RES_hh_num!O$3)</f>
        <v>0</v>
      </c>
      <c r="P16" s="97">
        <f>IF(RES_hh_emi!P16=0,0,1000000*RES_hh_emi!P16/RES_hh_num!P$3)</f>
        <v>0</v>
      </c>
      <c r="Q16" s="97">
        <f>IF(RES_hh_emi!Q16=0,0,1000000*RES_hh_emi!Q16/RES_hh_num!Q$3)</f>
        <v>0</v>
      </c>
    </row>
    <row r="17" spans="1:17" ht="12.95" customHeight="1" x14ac:dyDescent="0.25">
      <c r="A17" s="89" t="s">
        <v>63</v>
      </c>
      <c r="B17" s="96">
        <f>IF(RES_hh_emi!B17=0,0,1000000*RES_hh_emi!B17/RES_hh_num!B17)</f>
        <v>194.13289424233594</v>
      </c>
      <c r="C17" s="96">
        <f>IF(RES_hh_emi!C17=0,0,1000000*RES_hh_emi!C17/RES_hh_num!C17)</f>
        <v>202.77900319898615</v>
      </c>
      <c r="D17" s="96">
        <f>IF(RES_hh_emi!D17=0,0,1000000*RES_hh_emi!D17/RES_hh_num!D17)</f>
        <v>223.81393665014784</v>
      </c>
      <c r="E17" s="96">
        <f>IF(RES_hh_emi!E17=0,0,1000000*RES_hh_emi!E17/RES_hh_num!E17)</f>
        <v>225.58802424574759</v>
      </c>
      <c r="F17" s="96">
        <f>IF(RES_hh_emi!F17=0,0,1000000*RES_hh_emi!F17/RES_hh_num!F17)</f>
        <v>228.23845626234794</v>
      </c>
      <c r="G17" s="96">
        <f>IF(RES_hh_emi!G17=0,0,1000000*RES_hh_emi!G17/RES_hh_num!G17)</f>
        <v>224.50363177770456</v>
      </c>
      <c r="H17" s="96">
        <f>IF(RES_hh_emi!H17=0,0,1000000*RES_hh_emi!H17/RES_hh_num!H17)</f>
        <v>223.80072415764502</v>
      </c>
      <c r="I17" s="96">
        <f>IF(RES_hh_emi!I17=0,0,1000000*RES_hh_emi!I17/RES_hh_num!I17)</f>
        <v>205.66166318474717</v>
      </c>
      <c r="J17" s="96">
        <f>IF(RES_hh_emi!J17=0,0,1000000*RES_hh_emi!J17/RES_hh_num!J17)</f>
        <v>207.52940125568688</v>
      </c>
      <c r="K17" s="96">
        <f>IF(RES_hh_emi!K17=0,0,1000000*RES_hh_emi!K17/RES_hh_num!K17)</f>
        <v>212.26841908645159</v>
      </c>
      <c r="L17" s="96">
        <f>IF(RES_hh_emi!L17=0,0,1000000*RES_hh_emi!L17/RES_hh_num!L17)</f>
        <v>239.43507380862692</v>
      </c>
      <c r="M17" s="96">
        <f>IF(RES_hh_emi!M17=0,0,1000000*RES_hh_emi!M17/RES_hh_num!M17)</f>
        <v>228.21232738617348</v>
      </c>
      <c r="N17" s="96">
        <f>IF(RES_hh_emi!N17=0,0,1000000*RES_hh_emi!N17/RES_hh_num!N17)</f>
        <v>225.03922507596934</v>
      </c>
      <c r="O17" s="96">
        <f>IF(RES_hh_emi!O17=0,0,1000000*RES_hh_emi!O17/RES_hh_num!O17)</f>
        <v>227.07175223077408</v>
      </c>
      <c r="P17" s="96">
        <f>IF(RES_hh_emi!P17=0,0,1000000*RES_hh_emi!P17/RES_hh_num!P17)</f>
        <v>209.38428313187583</v>
      </c>
      <c r="Q17" s="96">
        <f>IF(RES_hh_emi!Q17=0,0,1000000*RES_hh_emi!Q17/RES_hh_num!Q17)</f>
        <v>214.66809830899618</v>
      </c>
    </row>
    <row r="18" spans="1:17" ht="12" customHeight="1" x14ac:dyDescent="0.25">
      <c r="A18" s="87" t="s">
        <v>58</v>
      </c>
      <c r="B18" s="95">
        <f>IF(RES_hh_emi!B18=0,0,1000000*RES_hh_emi!B18/RES_hh_num!B18)</f>
        <v>986.36164180669937</v>
      </c>
      <c r="C18" s="95">
        <f>IF(RES_hh_emi!C18=0,0,1000000*RES_hh_emi!C18/RES_hh_num!C18)</f>
        <v>947.81724165895037</v>
      </c>
      <c r="D18" s="95">
        <f>IF(RES_hh_emi!D18=0,0,1000000*RES_hh_emi!D18/RES_hh_num!D18)</f>
        <v>1085.6866234009908</v>
      </c>
      <c r="E18" s="95">
        <f>IF(RES_hh_emi!E18=0,0,1000000*RES_hh_emi!E18/RES_hh_num!E18)</f>
        <v>1048.0915601372994</v>
      </c>
      <c r="F18" s="95">
        <f>IF(RES_hh_emi!F18=0,0,1000000*RES_hh_emi!F18/RES_hh_num!F18)</f>
        <v>1084.3695811609739</v>
      </c>
      <c r="G18" s="95">
        <f>IF(RES_hh_emi!G18=0,0,1000000*RES_hh_emi!G18/RES_hh_num!G18)</f>
        <v>958.73993774434109</v>
      </c>
      <c r="H18" s="95">
        <f>IF(RES_hh_emi!H18=0,0,1000000*RES_hh_emi!H18/RES_hh_num!H18)</f>
        <v>1103.6705937021979</v>
      </c>
      <c r="I18" s="95">
        <f>IF(RES_hh_emi!I18=0,0,1000000*RES_hh_emi!I18/RES_hh_num!I18)</f>
        <v>951.69419690510324</v>
      </c>
      <c r="J18" s="95">
        <f>IF(RES_hh_emi!J18=0,0,1000000*RES_hh_emi!J18/RES_hh_num!J18)</f>
        <v>1011.6546820703378</v>
      </c>
      <c r="K18" s="95">
        <f>IF(RES_hh_emi!K18=0,0,1000000*RES_hh_emi!K18/RES_hh_num!K18)</f>
        <v>1103.6462795547886</v>
      </c>
      <c r="L18" s="95">
        <f>IF(RES_hh_emi!L18=0,0,1000000*RES_hh_emi!L18/RES_hh_num!L18)</f>
        <v>1130.3522797514167</v>
      </c>
      <c r="M18" s="95">
        <f>IF(RES_hh_emi!M18=0,0,1000000*RES_hh_emi!M18/RES_hh_num!M18)</f>
        <v>1127.0827438290762</v>
      </c>
      <c r="N18" s="95">
        <f>IF(RES_hh_emi!N18=0,0,1000000*RES_hh_emi!N18/RES_hh_num!N18)</f>
        <v>1118.2024684311873</v>
      </c>
      <c r="O18" s="95">
        <f>IF(RES_hh_emi!O18=0,0,1000000*RES_hh_emi!O18/RES_hh_num!O18)</f>
        <v>1123.6113416669402</v>
      </c>
      <c r="P18" s="95">
        <f>IF(RES_hh_emi!P18=0,0,1000000*RES_hh_emi!P18/RES_hh_num!P18)</f>
        <v>1107.8424217145327</v>
      </c>
      <c r="Q18" s="95">
        <f>IF(RES_hh_emi!Q18=0,0,1000000*RES_hh_emi!Q18/RES_hh_num!Q18)</f>
        <v>1105.2449994543138</v>
      </c>
    </row>
    <row r="19" spans="1:17" s="28" customFormat="1" ht="12" customHeight="1" x14ac:dyDescent="0.25">
      <c r="A19" s="87" t="s">
        <v>84</v>
      </c>
      <c r="B19" s="95">
        <f>IF(RES_hh_emi!B19=0,0,1000000*RES_hh_emi!B19/RES_hh_num!B19)</f>
        <v>517.76089548841821</v>
      </c>
      <c r="C19" s="95">
        <f>IF(RES_hh_emi!C19=0,0,1000000*RES_hh_emi!C19/RES_hh_num!C19)</f>
        <v>528.28811160754799</v>
      </c>
      <c r="D19" s="95">
        <f>IF(RES_hh_emi!D19=0,0,1000000*RES_hh_emi!D19/RES_hh_num!D19)</f>
        <v>581.26432427191025</v>
      </c>
      <c r="E19" s="95">
        <f>IF(RES_hh_emi!E19=0,0,1000000*RES_hh_emi!E19/RES_hh_num!E19)</f>
        <v>566.76636393747992</v>
      </c>
      <c r="F19" s="95">
        <f>IF(RES_hh_emi!F19=0,0,1000000*RES_hh_emi!F19/RES_hh_num!F19)</f>
        <v>565.70078452108612</v>
      </c>
      <c r="G19" s="95">
        <f>IF(RES_hh_emi!G19=0,0,1000000*RES_hh_emi!G19/RES_hh_num!G19)</f>
        <v>567.89659775574921</v>
      </c>
      <c r="H19" s="95">
        <f>IF(RES_hh_emi!H19=0,0,1000000*RES_hh_emi!H19/RES_hh_num!H19)</f>
        <v>559.70378627919581</v>
      </c>
      <c r="I19" s="95">
        <f>IF(RES_hh_emi!I19=0,0,1000000*RES_hh_emi!I19/RES_hh_num!I19)</f>
        <v>559.27730993536284</v>
      </c>
      <c r="J19" s="95">
        <f>IF(RES_hh_emi!J19=0,0,1000000*RES_hh_emi!J19/RES_hh_num!J19)</f>
        <v>576.50295429128857</v>
      </c>
      <c r="K19" s="95">
        <f>IF(RES_hh_emi!K19=0,0,1000000*RES_hh_emi!K19/RES_hh_num!K19)</f>
        <v>591.77667774418319</v>
      </c>
      <c r="L19" s="95">
        <f>IF(RES_hh_emi!L19=0,0,1000000*RES_hh_emi!L19/RES_hh_num!L19)</f>
        <v>608.51050542022222</v>
      </c>
      <c r="M19" s="95">
        <f>IF(RES_hh_emi!M19=0,0,1000000*RES_hh_emi!M19/RES_hh_num!M19)</f>
        <v>567.38777180003501</v>
      </c>
      <c r="N19" s="95">
        <f>IF(RES_hh_emi!N19=0,0,1000000*RES_hh_emi!N19/RES_hh_num!N19)</f>
        <v>543.27026372998512</v>
      </c>
      <c r="O19" s="95">
        <f>IF(RES_hh_emi!O19=0,0,1000000*RES_hh_emi!O19/RES_hh_num!O19)</f>
        <v>535.54396468936432</v>
      </c>
      <c r="P19" s="95">
        <f>IF(RES_hh_emi!P19=0,0,1000000*RES_hh_emi!P19/RES_hh_num!P19)</f>
        <v>522.5855900121154</v>
      </c>
      <c r="Q19" s="95">
        <f>IF(RES_hh_emi!Q19=0,0,1000000*RES_hh_emi!Q19/RES_hh_num!Q19)</f>
        <v>516.49844276360011</v>
      </c>
    </row>
    <row r="20" spans="1:17" ht="12" customHeight="1" x14ac:dyDescent="0.25">
      <c r="A20" s="87" t="s">
        <v>110</v>
      </c>
      <c r="B20" s="95">
        <f>IF(RES_hh_emi!B20=0,0,1000000*RES_hh_emi!B20/RES_hh_num!B20)</f>
        <v>0</v>
      </c>
      <c r="C20" s="95">
        <f>IF(RES_hh_emi!C20=0,0,1000000*RES_hh_emi!C20/RES_hh_num!C20)</f>
        <v>0</v>
      </c>
      <c r="D20" s="95">
        <f>IF(RES_hh_emi!D20=0,0,1000000*RES_hh_emi!D20/RES_hh_num!D20)</f>
        <v>0</v>
      </c>
      <c r="E20" s="95">
        <f>IF(RES_hh_emi!E20=0,0,1000000*RES_hh_emi!E20/RES_hh_num!E20)</f>
        <v>0</v>
      </c>
      <c r="F20" s="95">
        <f>IF(RES_hh_emi!F20=0,0,1000000*RES_hh_emi!F20/RES_hh_num!F20)</f>
        <v>0</v>
      </c>
      <c r="G20" s="95">
        <f>IF(RES_hh_emi!G20=0,0,1000000*RES_hh_emi!G20/RES_hh_num!G20)</f>
        <v>0</v>
      </c>
      <c r="H20" s="95">
        <f>IF(RES_hh_emi!H20=0,0,1000000*RES_hh_emi!H20/RES_hh_num!H20)</f>
        <v>0</v>
      </c>
      <c r="I20" s="95">
        <f>IF(RES_hh_emi!I20=0,0,1000000*RES_hh_emi!I20/RES_hh_num!I20)</f>
        <v>0</v>
      </c>
      <c r="J20" s="95">
        <f>IF(RES_hh_emi!J20=0,0,1000000*RES_hh_emi!J20/RES_hh_num!J20)</f>
        <v>0</v>
      </c>
      <c r="K20" s="95">
        <f>IF(RES_hh_emi!K20=0,0,1000000*RES_hh_emi!K20/RES_hh_num!K20)</f>
        <v>0</v>
      </c>
      <c r="L20" s="95">
        <f>IF(RES_hh_emi!L20=0,0,1000000*RES_hh_emi!L20/RES_hh_num!L20)</f>
        <v>0</v>
      </c>
      <c r="M20" s="95">
        <f>IF(RES_hh_emi!M20=0,0,1000000*RES_hh_emi!M20/RES_hh_num!M20)</f>
        <v>0</v>
      </c>
      <c r="N20" s="95">
        <f>IF(RES_hh_emi!N20=0,0,1000000*RES_hh_emi!N20/RES_hh_num!N20)</f>
        <v>0</v>
      </c>
      <c r="O20" s="95">
        <f>IF(RES_hh_emi!O20=0,0,1000000*RES_hh_emi!O20/RES_hh_num!O20)</f>
        <v>0</v>
      </c>
      <c r="P20" s="95">
        <f>IF(RES_hh_emi!P20=0,0,1000000*RES_hh_emi!P20/RES_hh_num!P20)</f>
        <v>0</v>
      </c>
      <c r="Q20" s="95">
        <f>IF(RES_hh_emi!Q20=0,0,1000000*RES_hh_emi!Q20/RES_hh_num!Q20)</f>
        <v>0</v>
      </c>
    </row>
    <row r="21" spans="1:17" ht="12" customHeight="1" x14ac:dyDescent="0.25">
      <c r="A21" s="87" t="s">
        <v>109</v>
      </c>
      <c r="B21" s="95">
        <f>IF(RES_hh_emi!B21=0,0,1000000*RES_hh_emi!B21/RES_hh_num!B21)</f>
        <v>441.90887509563663</v>
      </c>
      <c r="C21" s="95">
        <f>IF(RES_hh_emi!C21=0,0,1000000*RES_hh_emi!C21/RES_hh_num!C21)</f>
        <v>451.25044269064824</v>
      </c>
      <c r="D21" s="95">
        <f>IF(RES_hh_emi!D21=0,0,1000000*RES_hh_emi!D21/RES_hh_num!D21)</f>
        <v>495.52091579262736</v>
      </c>
      <c r="E21" s="95">
        <f>IF(RES_hh_emi!E21=0,0,1000000*RES_hh_emi!E21/RES_hh_num!E21)</f>
        <v>483.73550056681194</v>
      </c>
      <c r="F21" s="95">
        <f>IF(RES_hh_emi!F21=0,0,1000000*RES_hh_emi!F21/RES_hh_num!F21)</f>
        <v>482.82686946499098</v>
      </c>
      <c r="G21" s="95">
        <f>IF(RES_hh_emi!G21=0,0,1000000*RES_hh_emi!G21/RES_hh_num!G21)</f>
        <v>484.70113540135395</v>
      </c>
      <c r="H21" s="95">
        <f>IF(RES_hh_emi!H21=0,0,1000000*RES_hh_emi!H21/RES_hh_num!H21)</f>
        <v>477.71080845175538</v>
      </c>
      <c r="I21" s="95">
        <f>IF(RES_hh_emi!I21=0,0,1000000*RES_hh_emi!I21/RES_hh_num!I21)</f>
        <v>470.25578515285093</v>
      </c>
      <c r="J21" s="95">
        <f>IF(RES_hh_emi!J21=0,0,1000000*RES_hh_emi!J21/RES_hh_num!J21)</f>
        <v>492.04709096847591</v>
      </c>
      <c r="K21" s="95">
        <f>IF(RES_hh_emi!K21=0,0,1000000*RES_hh_emi!K21/RES_hh_num!K21)</f>
        <v>508.07776185473256</v>
      </c>
      <c r="L21" s="95">
        <f>IF(RES_hh_emi!L21=0,0,1000000*RES_hh_emi!L21/RES_hh_num!L21)</f>
        <v>542.59639207044006</v>
      </c>
      <c r="M21" s="95">
        <f>IF(RES_hh_emi!M21=0,0,1000000*RES_hh_emi!M21/RES_hh_num!M21)</f>
        <v>505.10555890496391</v>
      </c>
      <c r="N21" s="95">
        <f>IF(RES_hh_emi!N21=0,0,1000000*RES_hh_emi!N21/RES_hh_num!N21)</f>
        <v>506.65053837096269</v>
      </c>
      <c r="O21" s="95">
        <f>IF(RES_hh_emi!O21=0,0,1000000*RES_hh_emi!O21/RES_hh_num!O21)</f>
        <v>504.15218625381641</v>
      </c>
      <c r="P21" s="95">
        <f>IF(RES_hh_emi!P21=0,0,1000000*RES_hh_emi!P21/RES_hh_num!P21)</f>
        <v>494.25398465117587</v>
      </c>
      <c r="Q21" s="95">
        <f>IF(RES_hh_emi!Q21=0,0,1000000*RES_hh_emi!Q21/RES_hh_num!Q21)</f>
        <v>497.73835404329765</v>
      </c>
    </row>
    <row r="22" spans="1:17" ht="12" customHeight="1" x14ac:dyDescent="0.25">
      <c r="A22" s="87" t="s">
        <v>55</v>
      </c>
      <c r="B22" s="95">
        <f>IF(RES_hh_emi!B22=0,0,1000000*RES_hh_emi!B22/RES_hh_num!B22)</f>
        <v>0</v>
      </c>
      <c r="C22" s="95">
        <f>IF(RES_hh_emi!C22=0,0,1000000*RES_hh_emi!C22/RES_hh_num!C22)</f>
        <v>0</v>
      </c>
      <c r="D22" s="95">
        <f>IF(RES_hh_emi!D22=0,0,1000000*RES_hh_emi!D22/RES_hh_num!D22)</f>
        <v>0</v>
      </c>
      <c r="E22" s="95">
        <f>IF(RES_hh_emi!E22=0,0,1000000*RES_hh_emi!E22/RES_hh_num!E22)</f>
        <v>0</v>
      </c>
      <c r="F22" s="95">
        <f>IF(RES_hh_emi!F22=0,0,1000000*RES_hh_emi!F22/RES_hh_num!F22)</f>
        <v>0</v>
      </c>
      <c r="G22" s="95">
        <f>IF(RES_hh_emi!G22=0,0,1000000*RES_hh_emi!G22/RES_hh_num!G22)</f>
        <v>0</v>
      </c>
      <c r="H22" s="95">
        <f>IF(RES_hh_emi!H22=0,0,1000000*RES_hh_emi!H22/RES_hh_num!H22)</f>
        <v>0</v>
      </c>
      <c r="I22" s="95">
        <f>IF(RES_hh_emi!I22=0,0,1000000*RES_hh_emi!I22/RES_hh_num!I22)</f>
        <v>0</v>
      </c>
      <c r="J22" s="95">
        <f>IF(RES_hh_emi!J22=0,0,1000000*RES_hh_emi!J22/RES_hh_num!J22)</f>
        <v>0</v>
      </c>
      <c r="K22" s="95">
        <f>IF(RES_hh_emi!K22=0,0,1000000*RES_hh_emi!K22/RES_hh_num!K22)</f>
        <v>0</v>
      </c>
      <c r="L22" s="95">
        <f>IF(RES_hh_emi!L22=0,0,1000000*RES_hh_emi!L22/RES_hh_num!L22)</f>
        <v>0</v>
      </c>
      <c r="M22" s="95">
        <f>IF(RES_hh_emi!M22=0,0,1000000*RES_hh_emi!M22/RES_hh_num!M22)</f>
        <v>0</v>
      </c>
      <c r="N22" s="95">
        <f>IF(RES_hh_emi!N22=0,0,1000000*RES_hh_emi!N22/RES_hh_num!N22)</f>
        <v>0</v>
      </c>
      <c r="O22" s="95">
        <f>IF(RES_hh_emi!O22=0,0,1000000*RES_hh_emi!O22/RES_hh_num!O22)</f>
        <v>0</v>
      </c>
      <c r="P22" s="95">
        <f>IF(RES_hh_emi!P22=0,0,1000000*RES_hh_emi!P22/RES_hh_num!P22)</f>
        <v>0</v>
      </c>
      <c r="Q22" s="95">
        <f>IF(RES_hh_emi!Q22=0,0,1000000*RES_hh_emi!Q22/RES_hh_num!Q22)</f>
        <v>0</v>
      </c>
    </row>
    <row r="23" spans="1:17" ht="12" customHeight="1" x14ac:dyDescent="0.25">
      <c r="A23" s="87" t="s">
        <v>79</v>
      </c>
      <c r="B23" s="95">
        <f>IF(RES_hh_emi!B23=0,0,1000000*RES_hh_emi!B23/RES_hh_num!B23)</f>
        <v>0</v>
      </c>
      <c r="C23" s="95">
        <f>IF(RES_hh_emi!C23=0,0,1000000*RES_hh_emi!C23/RES_hh_num!C23)</f>
        <v>0</v>
      </c>
      <c r="D23" s="95">
        <f>IF(RES_hh_emi!D23=0,0,1000000*RES_hh_emi!D23/RES_hh_num!D23)</f>
        <v>0</v>
      </c>
      <c r="E23" s="95">
        <f>IF(RES_hh_emi!E23=0,0,1000000*RES_hh_emi!E23/RES_hh_num!E23)</f>
        <v>0</v>
      </c>
      <c r="F23" s="95">
        <f>IF(RES_hh_emi!F23=0,0,1000000*RES_hh_emi!F23/RES_hh_num!F23)</f>
        <v>0</v>
      </c>
      <c r="G23" s="95">
        <f>IF(RES_hh_emi!G23=0,0,1000000*RES_hh_emi!G23/RES_hh_num!G23)</f>
        <v>0</v>
      </c>
      <c r="H23" s="95">
        <f>IF(RES_hh_emi!H23=0,0,1000000*RES_hh_emi!H23/RES_hh_num!H23)</f>
        <v>0</v>
      </c>
      <c r="I23" s="95">
        <f>IF(RES_hh_emi!I23=0,0,1000000*RES_hh_emi!I23/RES_hh_num!I23)</f>
        <v>0</v>
      </c>
      <c r="J23" s="95">
        <f>IF(RES_hh_emi!J23=0,0,1000000*RES_hh_emi!J23/RES_hh_num!J23)</f>
        <v>0</v>
      </c>
      <c r="K23" s="95">
        <f>IF(RES_hh_emi!K23=0,0,1000000*RES_hh_emi!K23/RES_hh_num!K23)</f>
        <v>0</v>
      </c>
      <c r="L23" s="95">
        <f>IF(RES_hh_emi!L23=0,0,1000000*RES_hh_emi!L23/RES_hh_num!L23)</f>
        <v>0</v>
      </c>
      <c r="M23" s="95">
        <f>IF(RES_hh_emi!M23=0,0,1000000*RES_hh_emi!M23/RES_hh_num!M23)</f>
        <v>0</v>
      </c>
      <c r="N23" s="95">
        <f>IF(RES_hh_emi!N23=0,0,1000000*RES_hh_emi!N23/RES_hh_num!N23)</f>
        <v>0</v>
      </c>
      <c r="O23" s="95">
        <f>IF(RES_hh_emi!O23=0,0,1000000*RES_hh_emi!O23/RES_hh_num!O23)</f>
        <v>0</v>
      </c>
      <c r="P23" s="95">
        <f>IF(RES_hh_emi!P23=0,0,1000000*RES_hh_emi!P23/RES_hh_num!P23)</f>
        <v>0</v>
      </c>
      <c r="Q23" s="95">
        <f>IF(RES_hh_emi!Q23=0,0,1000000*RES_hh_emi!Q23/RES_hh_num!Q23)</f>
        <v>0</v>
      </c>
    </row>
    <row r="24" spans="1:17" ht="12" customHeight="1" x14ac:dyDescent="0.25">
      <c r="A24" s="87" t="s">
        <v>61</v>
      </c>
      <c r="B24" s="95">
        <f>IF(RES_hh_emi!B24=0,0,1000000*RES_hh_emi!B24/RES_hh_num!B24)</f>
        <v>0</v>
      </c>
      <c r="C24" s="95">
        <f>IF(RES_hh_emi!C24=0,0,1000000*RES_hh_emi!C24/RES_hh_num!C24)</f>
        <v>0</v>
      </c>
      <c r="D24" s="95">
        <f>IF(RES_hh_emi!D24=0,0,1000000*RES_hh_emi!D24/RES_hh_num!D24)</f>
        <v>0</v>
      </c>
      <c r="E24" s="95">
        <f>IF(RES_hh_emi!E24=0,0,1000000*RES_hh_emi!E24/RES_hh_num!E24)</f>
        <v>0</v>
      </c>
      <c r="F24" s="95">
        <f>IF(RES_hh_emi!F24=0,0,1000000*RES_hh_emi!F24/RES_hh_num!F24)</f>
        <v>0</v>
      </c>
      <c r="G24" s="95">
        <f>IF(RES_hh_emi!G24=0,0,1000000*RES_hh_emi!G24/RES_hh_num!G24)</f>
        <v>0</v>
      </c>
      <c r="H24" s="95">
        <f>IF(RES_hh_emi!H24=0,0,1000000*RES_hh_emi!H24/RES_hh_num!H24)</f>
        <v>0</v>
      </c>
      <c r="I24" s="95">
        <f>IF(RES_hh_emi!I24=0,0,1000000*RES_hh_emi!I24/RES_hh_num!I24)</f>
        <v>0</v>
      </c>
      <c r="J24" s="95">
        <f>IF(RES_hh_emi!J24=0,0,1000000*RES_hh_emi!J24/RES_hh_num!J24)</f>
        <v>0</v>
      </c>
      <c r="K24" s="95">
        <f>IF(RES_hh_emi!K24=0,0,1000000*RES_hh_emi!K24/RES_hh_num!K24)</f>
        <v>0</v>
      </c>
      <c r="L24" s="95">
        <f>IF(RES_hh_emi!L24=0,0,1000000*RES_hh_emi!L24/RES_hh_num!L24)</f>
        <v>0</v>
      </c>
      <c r="M24" s="95">
        <f>IF(RES_hh_emi!M24=0,0,1000000*RES_hh_emi!M24/RES_hh_num!M24)</f>
        <v>0</v>
      </c>
      <c r="N24" s="95">
        <f>IF(RES_hh_emi!N24=0,0,1000000*RES_hh_emi!N24/RES_hh_num!N24)</f>
        <v>0</v>
      </c>
      <c r="O24" s="95">
        <f>IF(RES_hh_emi!O24=0,0,1000000*RES_hh_emi!O24/RES_hh_num!O24)</f>
        <v>0</v>
      </c>
      <c r="P24" s="95">
        <f>IF(RES_hh_emi!P24=0,0,1000000*RES_hh_emi!P24/RES_hh_num!P24)</f>
        <v>0</v>
      </c>
      <c r="Q24" s="95">
        <f>IF(RES_hh_emi!Q24=0,0,1000000*RES_hh_emi!Q24/RES_hh_num!Q24)</f>
        <v>0</v>
      </c>
    </row>
    <row r="25" spans="1:17" ht="12" customHeight="1" x14ac:dyDescent="0.25">
      <c r="A25" s="51" t="s">
        <v>60</v>
      </c>
      <c r="B25" s="22">
        <f>IF(RES_hh_emi!B25=0,0,1000000*RES_hh_emi!B25/RES_hh_num!B25)</f>
        <v>0</v>
      </c>
      <c r="C25" s="22">
        <f>IF(RES_hh_emi!C25=0,0,1000000*RES_hh_emi!C25/RES_hh_num!C25)</f>
        <v>0</v>
      </c>
      <c r="D25" s="22">
        <f>IF(RES_hh_emi!D25=0,0,1000000*RES_hh_emi!D25/RES_hh_num!D25)</f>
        <v>0</v>
      </c>
      <c r="E25" s="22">
        <f>IF(RES_hh_emi!E25=0,0,1000000*RES_hh_emi!E25/RES_hh_num!E25)</f>
        <v>0</v>
      </c>
      <c r="F25" s="22">
        <f>IF(RES_hh_emi!F25=0,0,1000000*RES_hh_emi!F25/RES_hh_num!F25)</f>
        <v>0</v>
      </c>
      <c r="G25" s="22">
        <f>IF(RES_hh_emi!G25=0,0,1000000*RES_hh_emi!G25/RES_hh_num!G25)</f>
        <v>0</v>
      </c>
      <c r="H25" s="22">
        <f>IF(RES_hh_emi!H25=0,0,1000000*RES_hh_emi!H25/RES_hh_num!H25)</f>
        <v>0</v>
      </c>
      <c r="I25" s="22">
        <f>IF(RES_hh_emi!I25=0,0,1000000*RES_hh_emi!I25/RES_hh_num!I25)</f>
        <v>0</v>
      </c>
      <c r="J25" s="22">
        <f>IF(RES_hh_emi!J25=0,0,1000000*RES_hh_emi!J25/RES_hh_num!J25)</f>
        <v>0</v>
      </c>
      <c r="K25" s="22">
        <f>IF(RES_hh_emi!K25=0,0,1000000*RES_hh_emi!K25/RES_hh_num!K25)</f>
        <v>0</v>
      </c>
      <c r="L25" s="22">
        <f>IF(RES_hh_emi!L25=0,0,1000000*RES_hh_emi!L25/RES_hh_num!L25)</f>
        <v>0</v>
      </c>
      <c r="M25" s="22">
        <f>IF(RES_hh_emi!M25=0,0,1000000*RES_hh_emi!M25/RES_hh_num!M25)</f>
        <v>0</v>
      </c>
      <c r="N25" s="22">
        <f>IF(RES_hh_emi!N25=0,0,1000000*RES_hh_emi!N25/RES_hh_num!N25)</f>
        <v>0</v>
      </c>
      <c r="O25" s="22">
        <f>IF(RES_hh_emi!O25=0,0,1000000*RES_hh_emi!O25/RES_hh_num!O25)</f>
        <v>0</v>
      </c>
      <c r="P25" s="22">
        <f>IF(RES_hh_emi!P25=0,0,1000000*RES_hh_emi!P25/RES_hh_num!P25)</f>
        <v>0</v>
      </c>
      <c r="Q25" s="22">
        <f>IF(RES_hh_emi!Q25=0,0,1000000*RES_hh_emi!Q25/RES_hh_num!Q25)</f>
        <v>0</v>
      </c>
    </row>
    <row r="26" spans="1:17" ht="12" customHeight="1" x14ac:dyDescent="0.25">
      <c r="A26" s="49" t="s">
        <v>59</v>
      </c>
      <c r="B26" s="18">
        <f>IF(RES_hh_emi!B26=0,0,1000000*RES_hh_emi!B26/RES_hh_num!B26)</f>
        <v>0</v>
      </c>
      <c r="C26" s="18">
        <f>IF(RES_hh_emi!C26=0,0,1000000*RES_hh_emi!C26/RES_hh_num!C26)</f>
        <v>0</v>
      </c>
      <c r="D26" s="18">
        <f>IF(RES_hh_emi!D26=0,0,1000000*RES_hh_emi!D26/RES_hh_num!D26)</f>
        <v>0</v>
      </c>
      <c r="E26" s="18">
        <f>IF(RES_hh_emi!E26=0,0,1000000*RES_hh_emi!E26/RES_hh_num!E26)</f>
        <v>0</v>
      </c>
      <c r="F26" s="18">
        <f>IF(RES_hh_emi!F26=0,0,1000000*RES_hh_emi!F26/RES_hh_num!F26)</f>
        <v>0</v>
      </c>
      <c r="G26" s="18">
        <f>IF(RES_hh_emi!G26=0,0,1000000*RES_hh_emi!G26/RES_hh_num!G26)</f>
        <v>0</v>
      </c>
      <c r="H26" s="18">
        <f>IF(RES_hh_emi!H26=0,0,1000000*RES_hh_emi!H26/RES_hh_num!H26)</f>
        <v>0</v>
      </c>
      <c r="I26" s="18">
        <f>IF(RES_hh_emi!I26=0,0,1000000*RES_hh_emi!I26/RES_hh_num!I26)</f>
        <v>0</v>
      </c>
      <c r="J26" s="18">
        <f>IF(RES_hh_emi!J26=0,0,1000000*RES_hh_emi!J26/RES_hh_num!J26)</f>
        <v>0</v>
      </c>
      <c r="K26" s="18">
        <f>IF(RES_hh_emi!K26=0,0,1000000*RES_hh_emi!K26/RES_hh_num!K26)</f>
        <v>0</v>
      </c>
      <c r="L26" s="18">
        <f>IF(RES_hh_emi!L26=0,0,1000000*RES_hh_emi!L26/RES_hh_num!L26)</f>
        <v>0</v>
      </c>
      <c r="M26" s="18">
        <f>IF(RES_hh_emi!M26=0,0,1000000*RES_hh_emi!M26/RES_hh_num!M26)</f>
        <v>0</v>
      </c>
      <c r="N26" s="18">
        <f>IF(RES_hh_emi!N26=0,0,1000000*RES_hh_emi!N26/RES_hh_num!N26)</f>
        <v>0</v>
      </c>
      <c r="O26" s="18">
        <f>IF(RES_hh_emi!O26=0,0,1000000*RES_hh_emi!O26/RES_hh_num!O26)</f>
        <v>0</v>
      </c>
      <c r="P26" s="18">
        <f>IF(RES_hh_emi!P26=0,0,1000000*RES_hh_emi!P26/RES_hh_num!P26)</f>
        <v>0</v>
      </c>
      <c r="Q26" s="18">
        <f>IF(RES_hh_emi!Q26=0,0,1000000*RES_hh_emi!Q26/RES_hh_num!Q26)</f>
        <v>0</v>
      </c>
    </row>
    <row r="27" spans="1:17" ht="12.95" customHeight="1" x14ac:dyDescent="0.25">
      <c r="A27" s="89" t="s">
        <v>62</v>
      </c>
      <c r="B27" s="96">
        <f>IF(RES_hh_emi!B27=0,0,1000000*RES_hh_emi!B27/RES_hh_num!B27)</f>
        <v>125.62337924115155</v>
      </c>
      <c r="C27" s="96">
        <f>IF(RES_hh_emi!C27=0,0,1000000*RES_hh_emi!C27/RES_hh_num!C27)</f>
        <v>137.75138025360795</v>
      </c>
      <c r="D27" s="96">
        <f>IF(RES_hh_emi!D27=0,0,1000000*RES_hh_emi!D27/RES_hh_num!D27)</f>
        <v>126.47450387762086</v>
      </c>
      <c r="E27" s="96">
        <f>IF(RES_hh_emi!E27=0,0,1000000*RES_hh_emi!E27/RES_hh_num!E27)</f>
        <v>126.18545785927677</v>
      </c>
      <c r="F27" s="96">
        <f>IF(RES_hh_emi!F27=0,0,1000000*RES_hh_emi!F27/RES_hh_num!F27)</f>
        <v>126.31697357894446</v>
      </c>
      <c r="G27" s="96">
        <f>IF(RES_hh_emi!G27=0,0,1000000*RES_hh_emi!G27/RES_hh_num!G27)</f>
        <v>116.8695510268913</v>
      </c>
      <c r="H27" s="96">
        <f>IF(RES_hh_emi!H27=0,0,1000000*RES_hh_emi!H27/RES_hh_num!H27)</f>
        <v>115.27570844598999</v>
      </c>
      <c r="I27" s="96">
        <f>IF(RES_hh_emi!I27=0,0,1000000*RES_hh_emi!I27/RES_hh_num!I27)</f>
        <v>105.78836113513398</v>
      </c>
      <c r="J27" s="96">
        <f>IF(RES_hh_emi!J27=0,0,1000000*RES_hh_emi!J27/RES_hh_num!J27)</f>
        <v>108.01485778496031</v>
      </c>
      <c r="K27" s="96">
        <f>IF(RES_hh_emi!K27=0,0,1000000*RES_hh_emi!K27/RES_hh_num!K27)</f>
        <v>105.921367015182</v>
      </c>
      <c r="L27" s="96">
        <f>IF(RES_hh_emi!L27=0,0,1000000*RES_hh_emi!L27/RES_hh_num!L27)</f>
        <v>117.6878824257761</v>
      </c>
      <c r="M27" s="96">
        <f>IF(RES_hh_emi!M27=0,0,1000000*RES_hh_emi!M27/RES_hh_num!M27)</f>
        <v>113.68375183089583</v>
      </c>
      <c r="N27" s="96">
        <f>IF(RES_hh_emi!N27=0,0,1000000*RES_hh_emi!N27/RES_hh_num!N27)</f>
        <v>120.58193608276423</v>
      </c>
      <c r="O27" s="96">
        <f>IF(RES_hh_emi!O27=0,0,1000000*RES_hh_emi!O27/RES_hh_num!O27)</f>
        <v>114.06200409765258</v>
      </c>
      <c r="P27" s="96">
        <f>IF(RES_hh_emi!P27=0,0,1000000*RES_hh_emi!P27/RES_hh_num!P27)</f>
        <v>110.33715895300483</v>
      </c>
      <c r="Q27" s="96">
        <f>IF(RES_hh_emi!Q27=0,0,1000000*RES_hh_emi!Q27/RES_hh_num!Q27)</f>
        <v>110.93494385699836</v>
      </c>
    </row>
    <row r="28" spans="1:17" ht="12" customHeight="1" x14ac:dyDescent="0.25">
      <c r="A28" s="87" t="s">
        <v>58</v>
      </c>
      <c r="B28" s="95">
        <f>IF(RES_hh_emi!B28=0,0,1000000*RES_hh_emi!B28/RES_hh_num!B28)</f>
        <v>0</v>
      </c>
      <c r="C28" s="95">
        <f>IF(RES_hh_emi!C28=0,0,1000000*RES_hh_emi!C28/RES_hh_num!C28)</f>
        <v>0</v>
      </c>
      <c r="D28" s="95">
        <f>IF(RES_hh_emi!D28=0,0,1000000*RES_hh_emi!D28/RES_hh_num!D28)</f>
        <v>0</v>
      </c>
      <c r="E28" s="95">
        <f>IF(RES_hh_emi!E28=0,0,1000000*RES_hh_emi!E28/RES_hh_num!E28)</f>
        <v>0</v>
      </c>
      <c r="F28" s="95">
        <f>IF(RES_hh_emi!F28=0,0,1000000*RES_hh_emi!F28/RES_hh_num!F28)</f>
        <v>0</v>
      </c>
      <c r="G28" s="95">
        <f>IF(RES_hh_emi!G28=0,0,1000000*RES_hh_emi!G28/RES_hh_num!G28)</f>
        <v>0</v>
      </c>
      <c r="H28" s="95">
        <f>IF(RES_hh_emi!H28=0,0,1000000*RES_hh_emi!H28/RES_hh_num!H28)</f>
        <v>0</v>
      </c>
      <c r="I28" s="95">
        <f>IF(RES_hh_emi!I28=0,0,1000000*RES_hh_emi!I28/RES_hh_num!I28)</f>
        <v>0</v>
      </c>
      <c r="J28" s="95">
        <f>IF(RES_hh_emi!J28=0,0,1000000*RES_hh_emi!J28/RES_hh_num!J28)</f>
        <v>0</v>
      </c>
      <c r="K28" s="95">
        <f>IF(RES_hh_emi!K28=0,0,1000000*RES_hh_emi!K28/RES_hh_num!K28)</f>
        <v>0</v>
      </c>
      <c r="L28" s="95">
        <f>IF(RES_hh_emi!L28=0,0,1000000*RES_hh_emi!L28/RES_hh_num!L28)</f>
        <v>0</v>
      </c>
      <c r="M28" s="95">
        <f>IF(RES_hh_emi!M28=0,0,1000000*RES_hh_emi!M28/RES_hh_num!M28)</f>
        <v>0</v>
      </c>
      <c r="N28" s="95">
        <f>IF(RES_hh_emi!N28=0,0,1000000*RES_hh_emi!N28/RES_hh_num!N28)</f>
        <v>0</v>
      </c>
      <c r="O28" s="95">
        <f>IF(RES_hh_emi!O28=0,0,1000000*RES_hh_emi!O28/RES_hh_num!O28)</f>
        <v>0</v>
      </c>
      <c r="P28" s="95">
        <f>IF(RES_hh_emi!P28=0,0,1000000*RES_hh_emi!P28/RES_hh_num!P28)</f>
        <v>0</v>
      </c>
      <c r="Q28" s="95">
        <f>IF(RES_hh_emi!Q28=0,0,1000000*RES_hh_emi!Q28/RES_hh_num!Q28)</f>
        <v>0</v>
      </c>
    </row>
    <row r="29" spans="1:17" s="28" customFormat="1" ht="12" customHeight="1" x14ac:dyDescent="0.25">
      <c r="A29" s="87" t="s">
        <v>84</v>
      </c>
      <c r="B29" s="95">
        <f>IF(RES_hh_emi!B29=0,0,1000000*RES_hh_emi!B29/RES_hh_num!B29)</f>
        <v>356.88639320465853</v>
      </c>
      <c r="C29" s="95">
        <f>IF(RES_hh_emi!C29=0,0,1000000*RES_hh_emi!C29/RES_hh_num!C29)</f>
        <v>411.3398746034112</v>
      </c>
      <c r="D29" s="95">
        <f>IF(RES_hh_emi!D29=0,0,1000000*RES_hh_emi!D29/RES_hh_num!D29)</f>
        <v>397.18856466725293</v>
      </c>
      <c r="E29" s="95">
        <f>IF(RES_hh_emi!E29=0,0,1000000*RES_hh_emi!E29/RES_hh_num!E29)</f>
        <v>376.8232043580615</v>
      </c>
      <c r="F29" s="95">
        <f>IF(RES_hh_emi!F29=0,0,1000000*RES_hh_emi!F29/RES_hh_num!F29)</f>
        <v>395.6888173229907</v>
      </c>
      <c r="G29" s="95">
        <f>IF(RES_hh_emi!G29=0,0,1000000*RES_hh_emi!G29/RES_hh_num!G29)</f>
        <v>351.96011685311595</v>
      </c>
      <c r="H29" s="95">
        <f>IF(RES_hh_emi!H29=0,0,1000000*RES_hh_emi!H29/RES_hh_num!H29)</f>
        <v>417.38821195326113</v>
      </c>
      <c r="I29" s="95">
        <f>IF(RES_hh_emi!I29=0,0,1000000*RES_hh_emi!I29/RES_hh_num!I29)</f>
        <v>385.49560673069249</v>
      </c>
      <c r="J29" s="95">
        <f>IF(RES_hh_emi!J29=0,0,1000000*RES_hh_emi!J29/RES_hh_num!J29)</f>
        <v>389.80724058399215</v>
      </c>
      <c r="K29" s="95">
        <f>IF(RES_hh_emi!K29=0,0,1000000*RES_hh_emi!K29/RES_hh_num!K29)</f>
        <v>395.31923241933902</v>
      </c>
      <c r="L29" s="95">
        <f>IF(RES_hh_emi!L29=0,0,1000000*RES_hh_emi!L29/RES_hh_num!L29)</f>
        <v>400.76853655353858</v>
      </c>
      <c r="M29" s="95">
        <f>IF(RES_hh_emi!M29=0,0,1000000*RES_hh_emi!M29/RES_hh_num!M29)</f>
        <v>362.38575839223262</v>
      </c>
      <c r="N29" s="95">
        <f>IF(RES_hh_emi!N29=0,0,1000000*RES_hh_emi!N29/RES_hh_num!N29)</f>
        <v>385.96261251393372</v>
      </c>
      <c r="O29" s="95">
        <f>IF(RES_hh_emi!O29=0,0,1000000*RES_hh_emi!O29/RES_hh_num!O29)</f>
        <v>302.25858978544318</v>
      </c>
      <c r="P29" s="95">
        <f>IF(RES_hh_emi!P29=0,0,1000000*RES_hh_emi!P29/RES_hh_num!P29)</f>
        <v>370.21029032758707</v>
      </c>
      <c r="Q29" s="95">
        <f>IF(RES_hh_emi!Q29=0,0,1000000*RES_hh_emi!Q29/RES_hh_num!Q29)</f>
        <v>332.17608236727483</v>
      </c>
    </row>
    <row r="30" spans="1:17" ht="12" customHeight="1" x14ac:dyDescent="0.25">
      <c r="A30" s="87" t="s">
        <v>109</v>
      </c>
      <c r="B30" s="95">
        <f>IF(RES_hh_emi!B30=0,0,1000000*RES_hh_emi!B30/RES_hh_num!B30)</f>
        <v>318.37084812805062</v>
      </c>
      <c r="C30" s="95">
        <f>IF(RES_hh_emi!C30=0,0,1000000*RES_hh_emi!C30/RES_hh_num!C30)</f>
        <v>316.13034582791278</v>
      </c>
      <c r="D30" s="95">
        <f>IF(RES_hh_emi!D30=0,0,1000000*RES_hh_emi!D30/RES_hh_num!D30)</f>
        <v>326.07875767373054</v>
      </c>
      <c r="E30" s="95">
        <f>IF(RES_hh_emi!E30=0,0,1000000*RES_hh_emi!E30/RES_hh_num!E30)</f>
        <v>321.09678994453481</v>
      </c>
      <c r="F30" s="95">
        <f>IF(RES_hh_emi!F30=0,0,1000000*RES_hh_emi!F30/RES_hh_num!F30)</f>
        <v>317.52438713102038</v>
      </c>
      <c r="G30" s="95">
        <f>IF(RES_hh_emi!G30=0,0,1000000*RES_hh_emi!G30/RES_hh_num!G30)</f>
        <v>323.94744031342213</v>
      </c>
      <c r="H30" s="95">
        <f>IF(RES_hh_emi!H30=0,0,1000000*RES_hh_emi!H30/RES_hh_num!H30)</f>
        <v>313.93390182163051</v>
      </c>
      <c r="I30" s="95">
        <f>IF(RES_hh_emi!I30=0,0,1000000*RES_hh_emi!I30/RES_hh_num!I30)</f>
        <v>301.75633655366602</v>
      </c>
      <c r="J30" s="95">
        <f>IF(RES_hh_emi!J30=0,0,1000000*RES_hh_emi!J30/RES_hh_num!J30)</f>
        <v>312.7709788620823</v>
      </c>
      <c r="K30" s="95">
        <f>IF(RES_hh_emi!K30=0,0,1000000*RES_hh_emi!K30/RES_hh_num!K30)</f>
        <v>320.08898464439289</v>
      </c>
      <c r="L30" s="95">
        <f>IF(RES_hh_emi!L30=0,0,1000000*RES_hh_emi!L30/RES_hh_num!L30)</f>
        <v>336.84298401695048</v>
      </c>
      <c r="M30" s="95">
        <f>IF(RES_hh_emi!M30=0,0,1000000*RES_hh_emi!M30/RES_hh_num!M30)</f>
        <v>319.05091757928096</v>
      </c>
      <c r="N30" s="95">
        <f>IF(RES_hh_emi!N30=0,0,1000000*RES_hh_emi!N30/RES_hh_num!N30)</f>
        <v>320.82602623490772</v>
      </c>
      <c r="O30" s="95">
        <f>IF(RES_hh_emi!O30=0,0,1000000*RES_hh_emi!O30/RES_hh_num!O30)</f>
        <v>322.15204294141137</v>
      </c>
      <c r="P30" s="95">
        <f>IF(RES_hh_emi!P30=0,0,1000000*RES_hh_emi!P30/RES_hh_num!P30)</f>
        <v>312.83857089233538</v>
      </c>
      <c r="Q30" s="95">
        <f>IF(RES_hh_emi!Q30=0,0,1000000*RES_hh_emi!Q30/RES_hh_num!Q30)</f>
        <v>324.99958249015299</v>
      </c>
    </row>
    <row r="31" spans="1:17" ht="12" customHeight="1" x14ac:dyDescent="0.25">
      <c r="A31" s="87" t="s">
        <v>55</v>
      </c>
      <c r="B31" s="95">
        <f>IF(RES_hh_emi!B31=0,0,1000000*RES_hh_emi!B31/RES_hh_num!B31)</f>
        <v>0</v>
      </c>
      <c r="C31" s="95">
        <f>IF(RES_hh_emi!C31=0,0,1000000*RES_hh_emi!C31/RES_hh_num!C31)</f>
        <v>0</v>
      </c>
      <c r="D31" s="95">
        <f>IF(RES_hh_emi!D31=0,0,1000000*RES_hh_emi!D31/RES_hh_num!D31)</f>
        <v>0</v>
      </c>
      <c r="E31" s="95">
        <f>IF(RES_hh_emi!E31=0,0,1000000*RES_hh_emi!E31/RES_hh_num!E31)</f>
        <v>0</v>
      </c>
      <c r="F31" s="95">
        <f>IF(RES_hh_emi!F31=0,0,1000000*RES_hh_emi!F31/RES_hh_num!F31)</f>
        <v>0</v>
      </c>
      <c r="G31" s="95">
        <f>IF(RES_hh_emi!G31=0,0,1000000*RES_hh_emi!G31/RES_hh_num!G31)</f>
        <v>0</v>
      </c>
      <c r="H31" s="95">
        <f>IF(RES_hh_emi!H31=0,0,1000000*RES_hh_emi!H31/RES_hh_num!H31)</f>
        <v>0</v>
      </c>
      <c r="I31" s="95">
        <f>IF(RES_hh_emi!I31=0,0,1000000*RES_hh_emi!I31/RES_hh_num!I31)</f>
        <v>0</v>
      </c>
      <c r="J31" s="95">
        <f>IF(RES_hh_emi!J31=0,0,1000000*RES_hh_emi!J31/RES_hh_num!J31)</f>
        <v>0</v>
      </c>
      <c r="K31" s="95">
        <f>IF(RES_hh_emi!K31=0,0,1000000*RES_hh_emi!K31/RES_hh_num!K31)</f>
        <v>0</v>
      </c>
      <c r="L31" s="95">
        <f>IF(RES_hh_emi!L31=0,0,1000000*RES_hh_emi!L31/RES_hh_num!L31)</f>
        <v>0</v>
      </c>
      <c r="M31" s="95">
        <f>IF(RES_hh_emi!M31=0,0,1000000*RES_hh_emi!M31/RES_hh_num!M31)</f>
        <v>0</v>
      </c>
      <c r="N31" s="95">
        <f>IF(RES_hh_emi!N31=0,0,1000000*RES_hh_emi!N31/RES_hh_num!N31)</f>
        <v>0</v>
      </c>
      <c r="O31" s="95">
        <f>IF(RES_hh_emi!O31=0,0,1000000*RES_hh_emi!O31/RES_hh_num!O31)</f>
        <v>0</v>
      </c>
      <c r="P31" s="95">
        <f>IF(RES_hh_emi!P31=0,0,1000000*RES_hh_emi!P31/RES_hh_num!P31)</f>
        <v>0</v>
      </c>
      <c r="Q31" s="95">
        <f>IF(RES_hh_emi!Q31=0,0,1000000*RES_hh_emi!Q31/RES_hh_num!Q31)</f>
        <v>0</v>
      </c>
    </row>
    <row r="32" spans="1:17" ht="12" customHeight="1" x14ac:dyDescent="0.25">
      <c r="A32" s="49" t="s">
        <v>60</v>
      </c>
      <c r="B32" s="18">
        <f>IF(RES_hh_emi!B32=0,0,1000000*RES_hh_emi!B32/RES_hh_num!B32)</f>
        <v>0</v>
      </c>
      <c r="C32" s="18">
        <f>IF(RES_hh_emi!C32=0,0,1000000*RES_hh_emi!C32/RES_hh_num!C32)</f>
        <v>0</v>
      </c>
      <c r="D32" s="18">
        <f>IF(RES_hh_emi!D32=0,0,1000000*RES_hh_emi!D32/RES_hh_num!D32)</f>
        <v>0</v>
      </c>
      <c r="E32" s="18">
        <f>IF(RES_hh_emi!E32=0,0,1000000*RES_hh_emi!E32/RES_hh_num!E32)</f>
        <v>0</v>
      </c>
      <c r="F32" s="18">
        <f>IF(RES_hh_emi!F32=0,0,1000000*RES_hh_emi!F32/RES_hh_num!F32)</f>
        <v>0</v>
      </c>
      <c r="G32" s="18">
        <f>IF(RES_hh_emi!G32=0,0,1000000*RES_hh_emi!G32/RES_hh_num!G32)</f>
        <v>0</v>
      </c>
      <c r="H32" s="18">
        <f>IF(RES_hh_emi!H32=0,0,1000000*RES_hh_emi!H32/RES_hh_num!H32)</f>
        <v>0</v>
      </c>
      <c r="I32" s="18">
        <f>IF(RES_hh_emi!I32=0,0,1000000*RES_hh_emi!I32/RES_hh_num!I32)</f>
        <v>0</v>
      </c>
      <c r="J32" s="18">
        <f>IF(RES_hh_emi!J32=0,0,1000000*RES_hh_emi!J32/RES_hh_num!J32)</f>
        <v>0</v>
      </c>
      <c r="K32" s="18">
        <f>IF(RES_hh_emi!K32=0,0,1000000*RES_hh_emi!K32/RES_hh_num!K32)</f>
        <v>0</v>
      </c>
      <c r="L32" s="18">
        <f>IF(RES_hh_emi!L32=0,0,1000000*RES_hh_emi!L32/RES_hh_num!L32)</f>
        <v>0</v>
      </c>
      <c r="M32" s="18">
        <f>IF(RES_hh_emi!M32=0,0,1000000*RES_hh_emi!M32/RES_hh_num!M32)</f>
        <v>0</v>
      </c>
      <c r="N32" s="18">
        <f>IF(RES_hh_emi!N32=0,0,1000000*RES_hh_emi!N32/RES_hh_num!N32)</f>
        <v>0</v>
      </c>
      <c r="O32" s="18">
        <f>IF(RES_hh_emi!O32=0,0,1000000*RES_hh_emi!O32/RES_hh_num!O32)</f>
        <v>0</v>
      </c>
      <c r="P32" s="18">
        <f>IF(RES_hh_emi!P32=0,0,1000000*RES_hh_emi!P32/RES_hh_num!P32)</f>
        <v>0</v>
      </c>
      <c r="Q32" s="18">
        <f>IF(RES_hh_emi!Q32=0,0,1000000*RES_hh_emi!Q32/RES_hh_num!Q32)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>
        <f>IF(RES_hh_fech!B3=0,0,RES_hh_fech!B3/RES_summary!B$19)</f>
        <v>241.82982607968867</v>
      </c>
      <c r="C3" s="100">
        <f>IF(RES_hh_fech!C3=0,0,RES_hh_fech!C3/RES_summary!C$19)</f>
        <v>263.77128581028558</v>
      </c>
      <c r="D3" s="100">
        <f>IF(RES_hh_fech!D3=0,0,RES_hh_fech!D3/RES_summary!D$19)</f>
        <v>250.73332454292378</v>
      </c>
      <c r="E3" s="100">
        <f>IF(RES_hh_fech!E3=0,0,RES_hh_fech!E3/RES_summary!E$19)</f>
        <v>256.56158619398815</v>
      </c>
      <c r="F3" s="100">
        <f>IF(RES_hh_fech!F3=0,0,RES_hh_fech!F3/RES_summary!F$19)</f>
        <v>249.71355485237146</v>
      </c>
      <c r="G3" s="100">
        <f>IF(RES_hh_fech!G3=0,0,RES_hh_fech!G3/RES_summary!G$19)</f>
        <v>240.29547686707835</v>
      </c>
      <c r="H3" s="100">
        <f>IF(RES_hh_fech!H3=0,0,RES_hh_fech!H3/RES_summary!H$19)</f>
        <v>242.94880994753927</v>
      </c>
      <c r="I3" s="100">
        <f>IF(RES_hh_fech!I3=0,0,RES_hh_fech!I3/RES_summary!I$19)</f>
        <v>226.06608161825164</v>
      </c>
      <c r="J3" s="100">
        <f>IF(RES_hh_fech!J3=0,0,RES_hh_fech!J3/RES_summary!J$19)</f>
        <v>224.78473270983156</v>
      </c>
      <c r="K3" s="100">
        <f>IF(RES_hh_fech!K3=0,0,RES_hh_fech!K3/RES_summary!K$19)</f>
        <v>226.66273178515655</v>
      </c>
      <c r="L3" s="100">
        <f>IF(RES_hh_fech!L3=0,0,RES_hh_fech!L3/RES_summary!L$19)</f>
        <v>252.84134174663026</v>
      </c>
      <c r="M3" s="100">
        <f>IF(RES_hh_fech!M3=0,0,RES_hh_fech!M3/RES_summary!M$19)</f>
        <v>228.09535927342682</v>
      </c>
      <c r="N3" s="100">
        <f>IF(RES_hh_fech!N3=0,0,RES_hh_fech!N3/RES_summary!N$19)</f>
        <v>225.41218568539719</v>
      </c>
      <c r="O3" s="100">
        <f>IF(RES_hh_fech!O3=0,0,RES_hh_fech!O3/RES_summary!O$19)</f>
        <v>227.27957722506619</v>
      </c>
      <c r="P3" s="100">
        <f>IF(RES_hh_fech!P3=0,0,RES_hh_fech!P3/RES_summary!P$19)</f>
        <v>200.41336368180126</v>
      </c>
      <c r="Q3" s="100">
        <f>IF(RES_hh_fech!Q3=0,0,RES_hh_fech!Q3/RES_summary!Q$19)</f>
        <v>204.74356464960726</v>
      </c>
    </row>
    <row r="4" spans="1:17" ht="12.95" customHeight="1" x14ac:dyDescent="0.25">
      <c r="A4" s="89" t="s">
        <v>65</v>
      </c>
      <c r="B4" s="96">
        <f>IF(RES_hh_fech!B4=0,0,RES_hh_fech!B4/RES_summary!B$19)</f>
        <v>199.38079035124159</v>
      </c>
      <c r="C4" s="96">
        <f>IF(RES_hh_fech!C4=0,0,RES_hh_fech!C4/RES_summary!C$19)</f>
        <v>220.56495956792182</v>
      </c>
      <c r="D4" s="96">
        <f>IF(RES_hh_fech!D4=0,0,RES_hh_fech!D4/RES_summary!D$19)</f>
        <v>204.93349045119351</v>
      </c>
      <c r="E4" s="96">
        <f>IF(RES_hh_fech!E4=0,0,RES_hh_fech!E4/RES_summary!E$19)</f>
        <v>211.10556913175179</v>
      </c>
      <c r="F4" s="96">
        <f>IF(RES_hh_fech!F4=0,0,RES_hh_fech!F4/RES_summary!F$19)</f>
        <v>204.26990424130764</v>
      </c>
      <c r="G4" s="96">
        <f>IF(RES_hh_fech!G4=0,0,RES_hh_fech!G4/RES_summary!G$19)</f>
        <v>194.92493905609859</v>
      </c>
      <c r="H4" s="96">
        <f>IF(RES_hh_fech!H4=0,0,RES_hh_fech!H4/RES_summary!H$19)</f>
        <v>197.84958336545176</v>
      </c>
      <c r="I4" s="96">
        <f>IF(RES_hh_fech!I4=0,0,RES_hh_fech!I4/RES_summary!I$19)</f>
        <v>181.8553798545866</v>
      </c>
      <c r="J4" s="96">
        <f>IF(RES_hh_fech!J4=0,0,RES_hh_fech!J4/RES_summary!J$19)</f>
        <v>179.60060842222464</v>
      </c>
      <c r="K4" s="96">
        <f>IF(RES_hh_fech!K4=0,0,RES_hh_fech!K4/RES_summary!K$19)</f>
        <v>180.60741263807361</v>
      </c>
      <c r="L4" s="96">
        <f>IF(RES_hh_fech!L4=0,0,RES_hh_fech!L4/RES_summary!L$19)</f>
        <v>204.9222436639358</v>
      </c>
      <c r="M4" s="96">
        <f>IF(RES_hh_fech!M4=0,0,RES_hh_fech!M4/RES_summary!M$19)</f>
        <v>181.38803617816183</v>
      </c>
      <c r="N4" s="96">
        <f>IF(RES_hh_fech!N4=0,0,RES_hh_fech!N4/RES_summary!N$19)</f>
        <v>179.51978458127149</v>
      </c>
      <c r="O4" s="96">
        <f>IF(RES_hh_fech!O4=0,0,RES_hh_fech!O4/RES_summary!O$19)</f>
        <v>181.75776282317409</v>
      </c>
      <c r="P4" s="96">
        <f>IF(RES_hh_fech!P4=0,0,RES_hh_fech!P4/RES_summary!P$19)</f>
        <v>156.12571138212246</v>
      </c>
      <c r="Q4" s="96">
        <f>IF(RES_hh_fech!Q4=0,0,RES_hh_fech!Q4/RES_summary!Q$19)</f>
        <v>160.44503542998328</v>
      </c>
    </row>
    <row r="5" spans="1:17" ht="12" customHeight="1" x14ac:dyDescent="0.25">
      <c r="A5" s="87" t="s">
        <v>58</v>
      </c>
      <c r="B5" s="95">
        <f>IF(RES_hh_fech!B5=0,0,RES_hh_fech!B5/RES_summary!B$19)</f>
        <v>239.77193291798127</v>
      </c>
      <c r="C5" s="95">
        <f>IF(RES_hh_fech!C5=0,0,RES_hh_fech!C5/RES_summary!C$19)</f>
        <v>266.64658308006159</v>
      </c>
      <c r="D5" s="95">
        <f>IF(RES_hh_fech!D5=0,0,RES_hh_fech!D5/RES_summary!D$19)</f>
        <v>247.92886342995092</v>
      </c>
      <c r="E5" s="95">
        <f>IF(RES_hh_fech!E5=0,0,RES_hh_fech!E5/RES_summary!E$19)</f>
        <v>251.6374466858054</v>
      </c>
      <c r="F5" s="95">
        <f>IF(RES_hh_fech!F5=0,0,RES_hh_fech!F5/RES_summary!F$19)</f>
        <v>247.14549302259903</v>
      </c>
      <c r="G5" s="95">
        <f>IF(RES_hh_fech!G5=0,0,RES_hh_fech!G5/RES_summary!G$19)</f>
        <v>220.82493651519761</v>
      </c>
      <c r="H5" s="95">
        <f>IF(RES_hh_fech!H5=0,0,RES_hh_fech!H5/RES_summary!H$19)</f>
        <v>255.67171214960354</v>
      </c>
      <c r="I5" s="95">
        <f>IF(RES_hh_fech!I5=0,0,RES_hh_fech!I5/RES_summary!I$19)</f>
        <v>217.16522653325035</v>
      </c>
      <c r="J5" s="95">
        <f>IF(RES_hh_fech!J5=0,0,RES_hh_fech!J5/RES_summary!J$19)</f>
        <v>213.6313826942592</v>
      </c>
      <c r="K5" s="95">
        <f>IF(RES_hh_fech!K5=0,0,RES_hh_fech!K5/RES_summary!K$19)</f>
        <v>213.17889831952053</v>
      </c>
      <c r="L5" s="95">
        <f>IF(RES_hh_fech!L5=0,0,RES_hh_fech!L5/RES_summary!L$19)</f>
        <v>241.39076563087536</v>
      </c>
      <c r="M5" s="95">
        <f>IF(RES_hh_fech!M5=0,0,RES_hh_fech!M5/RES_summary!M$19)</f>
        <v>212.58142881199132</v>
      </c>
      <c r="N5" s="95">
        <f>IF(RES_hh_fech!N5=0,0,RES_hh_fech!N5/RES_summary!N$19)</f>
        <v>211.08335134652305</v>
      </c>
      <c r="O5" s="95">
        <f>IF(RES_hh_fech!O5=0,0,RES_hh_fech!O5/RES_summary!O$19)</f>
        <v>214.48778546276498</v>
      </c>
      <c r="P5" s="95">
        <f>IF(RES_hh_fech!P5=0,0,RES_hh_fech!P5/RES_summary!P$19)</f>
        <v>183.61431624093055</v>
      </c>
      <c r="Q5" s="95">
        <f>IF(RES_hh_fech!Q5=0,0,RES_hh_fech!Q5/RES_summary!Q$19)</f>
        <v>190.5753364703223</v>
      </c>
    </row>
    <row r="6" spans="1:17" ht="12" customHeight="1" x14ac:dyDescent="0.25">
      <c r="A6" s="87" t="s">
        <v>84</v>
      </c>
      <c r="B6" s="95">
        <f>IF(RES_hh_fech!B6=0,0,RES_hh_fech!B6/RES_summary!B$19)</f>
        <v>0</v>
      </c>
      <c r="C6" s="95">
        <f>IF(RES_hh_fech!C6=0,0,RES_hh_fech!C6/RES_summary!C$19)</f>
        <v>0</v>
      </c>
      <c r="D6" s="95">
        <f>IF(RES_hh_fech!D6=0,0,RES_hh_fech!D6/RES_summary!D$19)</f>
        <v>0</v>
      </c>
      <c r="E6" s="95">
        <f>IF(RES_hh_fech!E6=0,0,RES_hh_fech!E6/RES_summary!E$19)</f>
        <v>0</v>
      </c>
      <c r="F6" s="95">
        <f>IF(RES_hh_fech!F6=0,0,RES_hh_fech!F6/RES_summary!F$19)</f>
        <v>0</v>
      </c>
      <c r="G6" s="95">
        <f>IF(RES_hh_fech!G6=0,0,RES_hh_fech!G6/RES_summary!G$19)</f>
        <v>0</v>
      </c>
      <c r="H6" s="95">
        <f>IF(RES_hh_fech!H6=0,0,RES_hh_fech!H6/RES_summary!H$19)</f>
        <v>0</v>
      </c>
      <c r="I6" s="95">
        <f>IF(RES_hh_fech!I6=0,0,RES_hh_fech!I6/RES_summary!I$19)</f>
        <v>0</v>
      </c>
      <c r="J6" s="95">
        <f>IF(RES_hh_fech!J6=0,0,RES_hh_fech!J6/RES_summary!J$19)</f>
        <v>0</v>
      </c>
      <c r="K6" s="95">
        <f>IF(RES_hh_fech!K6=0,0,RES_hh_fech!K6/RES_summary!K$19)</f>
        <v>0</v>
      </c>
      <c r="L6" s="95">
        <f>IF(RES_hh_fech!L6=0,0,RES_hh_fech!L6/RES_summary!L$19)</f>
        <v>0</v>
      </c>
      <c r="M6" s="95">
        <f>IF(RES_hh_fech!M6=0,0,RES_hh_fech!M6/RES_summary!M$19)</f>
        <v>0</v>
      </c>
      <c r="N6" s="95">
        <f>IF(RES_hh_fech!N6=0,0,RES_hh_fech!N6/RES_summary!N$19)</f>
        <v>0</v>
      </c>
      <c r="O6" s="95">
        <f>IF(RES_hh_fech!O6=0,0,RES_hh_fech!O6/RES_summary!O$19)</f>
        <v>0</v>
      </c>
      <c r="P6" s="95">
        <f>IF(RES_hh_fech!P6=0,0,RES_hh_fech!P6/RES_summary!P$19)</f>
        <v>0</v>
      </c>
      <c r="Q6" s="95">
        <f>IF(RES_hh_fech!Q6=0,0,RES_hh_fech!Q6/RES_summary!Q$19)</f>
        <v>0</v>
      </c>
    </row>
    <row r="7" spans="1:17" ht="12" customHeight="1" x14ac:dyDescent="0.25">
      <c r="A7" s="87" t="s">
        <v>110</v>
      </c>
      <c r="B7" s="95">
        <f>IF(RES_hh_fech!B7=0,0,RES_hh_fech!B7/RES_summary!B$19)</f>
        <v>0</v>
      </c>
      <c r="C7" s="95">
        <f>IF(RES_hh_fech!C7=0,0,RES_hh_fech!C7/RES_summary!C$19)</f>
        <v>0</v>
      </c>
      <c r="D7" s="95">
        <f>IF(RES_hh_fech!D7=0,0,RES_hh_fech!D7/RES_summary!D$19)</f>
        <v>0</v>
      </c>
      <c r="E7" s="95">
        <f>IF(RES_hh_fech!E7=0,0,RES_hh_fech!E7/RES_summary!E$19)</f>
        <v>0</v>
      </c>
      <c r="F7" s="95">
        <f>IF(RES_hh_fech!F7=0,0,RES_hh_fech!F7/RES_summary!F$19)</f>
        <v>0</v>
      </c>
      <c r="G7" s="95">
        <f>IF(RES_hh_fech!G7=0,0,RES_hh_fech!G7/RES_summary!G$19)</f>
        <v>0</v>
      </c>
      <c r="H7" s="95">
        <f>IF(RES_hh_fech!H7=0,0,RES_hh_fech!H7/RES_summary!H$19)</f>
        <v>0</v>
      </c>
      <c r="I7" s="95">
        <f>IF(RES_hh_fech!I7=0,0,RES_hh_fech!I7/RES_summary!I$19)</f>
        <v>0</v>
      </c>
      <c r="J7" s="95">
        <f>IF(RES_hh_fech!J7=0,0,RES_hh_fech!J7/RES_summary!J$19)</f>
        <v>0</v>
      </c>
      <c r="K7" s="95">
        <f>IF(RES_hh_fech!K7=0,0,RES_hh_fech!K7/RES_summary!K$19)</f>
        <v>0</v>
      </c>
      <c r="L7" s="95">
        <f>IF(RES_hh_fech!L7=0,0,RES_hh_fech!L7/RES_summary!L$19)</f>
        <v>0</v>
      </c>
      <c r="M7" s="95">
        <f>IF(RES_hh_fech!M7=0,0,RES_hh_fech!M7/RES_summary!M$19)</f>
        <v>0</v>
      </c>
      <c r="N7" s="95">
        <f>IF(RES_hh_fech!N7=0,0,RES_hh_fech!N7/RES_summary!N$19)</f>
        <v>0</v>
      </c>
      <c r="O7" s="95">
        <f>IF(RES_hh_fech!O7=0,0,RES_hh_fech!O7/RES_summary!O$19)</f>
        <v>0</v>
      </c>
      <c r="P7" s="95">
        <f>IF(RES_hh_fech!P7=0,0,RES_hh_fech!P7/RES_summary!P$19)</f>
        <v>0</v>
      </c>
      <c r="Q7" s="95">
        <f>IF(RES_hh_fech!Q7=0,0,RES_hh_fech!Q7/RES_summary!Q$19)</f>
        <v>0</v>
      </c>
    </row>
    <row r="8" spans="1:17" ht="12" customHeight="1" x14ac:dyDescent="0.25">
      <c r="A8" s="87" t="s">
        <v>109</v>
      </c>
      <c r="B8" s="95">
        <f>IF(RES_hh_fech!B8=0,0,RES_hh_fech!B8/RES_summary!B$19)</f>
        <v>192.53118098312717</v>
      </c>
      <c r="C8" s="95">
        <f>IF(RES_hh_fech!C8=0,0,RES_hh_fech!C8/RES_summary!C$19)</f>
        <v>218.94468334896874</v>
      </c>
      <c r="D8" s="95">
        <f>IF(RES_hh_fech!D8=0,0,RES_hh_fech!D8/RES_summary!D$19)</f>
        <v>201.01151805870867</v>
      </c>
      <c r="E8" s="95">
        <f>IF(RES_hh_fech!E8=0,0,RES_hh_fech!E8/RES_summary!E$19)</f>
        <v>207.68902965379735</v>
      </c>
      <c r="F8" s="95">
        <f>IF(RES_hh_fech!F8=0,0,RES_hh_fech!F8/RES_summary!F$19)</f>
        <v>199.46585511250453</v>
      </c>
      <c r="G8" s="95">
        <f>IF(RES_hh_fech!G8=0,0,RES_hh_fech!G8/RES_summary!G$19)</f>
        <v>191.41056205990751</v>
      </c>
      <c r="H8" s="95">
        <f>IF(RES_hh_fech!H8=0,0,RES_hh_fech!H8/RES_summary!H$19)</f>
        <v>185.50642716275587</v>
      </c>
      <c r="I8" s="95">
        <f>IF(RES_hh_fech!I8=0,0,RES_hh_fech!I8/RES_summary!I$19)</f>
        <v>176.44692831400491</v>
      </c>
      <c r="J8" s="95">
        <f>IF(RES_hh_fech!J8=0,0,RES_hh_fech!J8/RES_summary!J$19)</f>
        <v>173.57540384488917</v>
      </c>
      <c r="K8" s="95">
        <f>IF(RES_hh_fech!K8=0,0,RES_hh_fech!K8/RES_summary!K$19)</f>
        <v>171.98454009059807</v>
      </c>
      <c r="L8" s="95">
        <f>IF(RES_hh_fech!L8=0,0,RES_hh_fech!L8/RES_summary!L$19)</f>
        <v>205.26833594606256</v>
      </c>
      <c r="M8" s="95">
        <f>IF(RES_hh_fech!M8=0,0,RES_hh_fech!M8/RES_summary!M$19)</f>
        <v>168.44790994851124</v>
      </c>
      <c r="N8" s="95">
        <f>IF(RES_hh_fech!N8=0,0,RES_hh_fech!N8/RES_summary!N$19)</f>
        <v>169.98507365916774</v>
      </c>
      <c r="O8" s="95">
        <f>IF(RES_hh_fech!O8=0,0,RES_hh_fech!O8/RES_summary!O$19)</f>
        <v>171.47893811673922</v>
      </c>
      <c r="P8" s="95">
        <f>IF(RES_hh_fech!P8=0,0,RES_hh_fech!P8/RES_summary!P$19)</f>
        <v>142.7986651048179</v>
      </c>
      <c r="Q8" s="95">
        <f>IF(RES_hh_fech!Q8=0,0,RES_hh_fech!Q8/RES_summary!Q$19)</f>
        <v>154.46412154263007</v>
      </c>
    </row>
    <row r="9" spans="1:17" ht="12" customHeight="1" x14ac:dyDescent="0.25">
      <c r="A9" s="87" t="s">
        <v>55</v>
      </c>
      <c r="B9" s="95">
        <f>IF(RES_hh_fech!B9=0,0,RES_hh_fech!B9/RES_summary!B$19)</f>
        <v>258.15435245155913</v>
      </c>
      <c r="C9" s="95">
        <f>IF(RES_hh_fech!C9=0,0,RES_hh_fech!C9/RES_summary!C$19)</f>
        <v>272.51304639774838</v>
      </c>
      <c r="D9" s="95">
        <f>IF(RES_hh_fech!D9=0,0,RES_hh_fech!D9/RES_summary!D$19)</f>
        <v>261.15281572360999</v>
      </c>
      <c r="E9" s="95">
        <f>IF(RES_hh_fech!E9=0,0,RES_hh_fech!E9/RES_summary!E$19)</f>
        <v>265.28861401507487</v>
      </c>
      <c r="F9" s="95">
        <f>IF(RES_hh_fech!F9=0,0,RES_hh_fech!F9/RES_summary!F$19)</f>
        <v>256.47895635703327</v>
      </c>
      <c r="G9" s="95">
        <f>IF(RES_hh_fech!G9=0,0,RES_hh_fech!G9/RES_summary!G$19)</f>
        <v>244.89080704952741</v>
      </c>
      <c r="H9" s="95">
        <f>IF(RES_hh_fech!H9=0,0,RES_hh_fech!H9/RES_summary!H$19)</f>
        <v>245.97724904606159</v>
      </c>
      <c r="I9" s="95">
        <f>IF(RES_hh_fech!I9=0,0,RES_hh_fech!I9/RES_summary!I$19)</f>
        <v>227.67348240316053</v>
      </c>
      <c r="J9" s="95">
        <f>IF(RES_hh_fech!J9=0,0,RES_hh_fech!J9/RES_summary!J$19)</f>
        <v>223.96823343945167</v>
      </c>
      <c r="K9" s="95">
        <f>IF(RES_hh_fech!K9=0,0,RES_hh_fech!K9/RES_summary!K$19)</f>
        <v>235.97661477174708</v>
      </c>
      <c r="L9" s="95">
        <f>IF(RES_hh_fech!L9=0,0,RES_hh_fech!L9/RES_summary!L$19)</f>
        <v>243.19963079853682</v>
      </c>
      <c r="M9" s="95">
        <f>IF(RES_hh_fech!M9=0,0,RES_hh_fech!M9/RES_summary!M$19)</f>
        <v>235.64357947276952</v>
      </c>
      <c r="N9" s="95">
        <f>IF(RES_hh_fech!N9=0,0,RES_hh_fech!N9/RES_summary!N$19)</f>
        <v>212.94442841873015</v>
      </c>
      <c r="O9" s="95">
        <f>IF(RES_hh_fech!O9=0,0,RES_hh_fech!O9/RES_summary!O$19)</f>
        <v>214.76823455386244</v>
      </c>
      <c r="P9" s="95">
        <f>IF(RES_hh_fech!P9=0,0,RES_hh_fech!P9/RES_summary!P$19)</f>
        <v>189.120327225381</v>
      </c>
      <c r="Q9" s="95">
        <f>IF(RES_hh_fech!Q9=0,0,RES_hh_fech!Q9/RES_summary!Q$19)</f>
        <v>186.36319906566399</v>
      </c>
    </row>
    <row r="10" spans="1:17" ht="12" customHeight="1" x14ac:dyDescent="0.25">
      <c r="A10" s="87" t="s">
        <v>79</v>
      </c>
      <c r="B10" s="95">
        <f>IF(RES_hh_fech!B10=0,0,RES_hh_fech!B10/RES_summary!B$19)</f>
        <v>0</v>
      </c>
      <c r="C10" s="95">
        <f>IF(RES_hh_fech!C10=0,0,RES_hh_fech!C10/RES_summary!C$19)</f>
        <v>0</v>
      </c>
      <c r="D10" s="95">
        <f>IF(RES_hh_fech!D10=0,0,RES_hh_fech!D10/RES_summary!D$19)</f>
        <v>0</v>
      </c>
      <c r="E10" s="95">
        <f>IF(RES_hh_fech!E10=0,0,RES_hh_fech!E10/RES_summary!E$19)</f>
        <v>0</v>
      </c>
      <c r="F10" s="95">
        <f>IF(RES_hh_fech!F10=0,0,RES_hh_fech!F10/RES_summary!F$19)</f>
        <v>0</v>
      </c>
      <c r="G10" s="95">
        <f>IF(RES_hh_fech!G10=0,0,RES_hh_fech!G10/RES_summary!G$19)</f>
        <v>0</v>
      </c>
      <c r="H10" s="95">
        <f>IF(RES_hh_fech!H10=0,0,RES_hh_fech!H10/RES_summary!H$19)</f>
        <v>0</v>
      </c>
      <c r="I10" s="95">
        <f>IF(RES_hh_fech!I10=0,0,RES_hh_fech!I10/RES_summary!I$19)</f>
        <v>0</v>
      </c>
      <c r="J10" s="95">
        <f>IF(RES_hh_fech!J10=0,0,RES_hh_fech!J10/RES_summary!J$19)</f>
        <v>0</v>
      </c>
      <c r="K10" s="95">
        <f>IF(RES_hh_fech!K10=0,0,RES_hh_fech!K10/RES_summary!K$19)</f>
        <v>0</v>
      </c>
      <c r="L10" s="95">
        <f>IF(RES_hh_fech!L10=0,0,RES_hh_fech!L10/RES_summary!L$19)</f>
        <v>0</v>
      </c>
      <c r="M10" s="95">
        <f>IF(RES_hh_fech!M10=0,0,RES_hh_fech!M10/RES_summary!M$19)</f>
        <v>0</v>
      </c>
      <c r="N10" s="95">
        <f>IF(RES_hh_fech!N10=0,0,RES_hh_fech!N10/RES_summary!N$19)</f>
        <v>0</v>
      </c>
      <c r="O10" s="95">
        <f>IF(RES_hh_fech!O10=0,0,RES_hh_fech!O10/RES_summary!O$19)</f>
        <v>0</v>
      </c>
      <c r="P10" s="95">
        <f>IF(RES_hh_fech!P10=0,0,RES_hh_fech!P10/RES_summary!P$19)</f>
        <v>0</v>
      </c>
      <c r="Q10" s="95">
        <f>IF(RES_hh_fech!Q10=0,0,RES_hh_fech!Q10/RES_summary!Q$19)</f>
        <v>0</v>
      </c>
    </row>
    <row r="11" spans="1:17" ht="12" customHeight="1" x14ac:dyDescent="0.25">
      <c r="A11" s="87" t="s">
        <v>61</v>
      </c>
      <c r="B11" s="95">
        <f>IF(RES_hh_fech!B11=0,0,RES_hh_fech!B11/RES_summary!B$19)</f>
        <v>155.85181551804371</v>
      </c>
      <c r="C11" s="95">
        <f>IF(RES_hh_fech!C11=0,0,RES_hh_fech!C11/RES_summary!C$19)</f>
        <v>173.32032117786949</v>
      </c>
      <c r="D11" s="95">
        <f>IF(RES_hh_fech!D11=0,0,RES_hh_fech!D11/RES_summary!D$19)</f>
        <v>161.15393835974504</v>
      </c>
      <c r="E11" s="95">
        <f>IF(RES_hh_fech!E11=0,0,RES_hh_fech!E11/RES_summary!E$19)</f>
        <v>165.25405040772867</v>
      </c>
      <c r="F11" s="95">
        <f>IF(RES_hh_fech!F11=0,0,RES_hh_fech!F11/RES_summary!F$19)</f>
        <v>157.51333231600933</v>
      </c>
      <c r="G11" s="95">
        <f>IF(RES_hh_fech!G11=0,0,RES_hh_fech!G11/RES_summary!G$19)</f>
        <v>153.55735988210594</v>
      </c>
      <c r="H11" s="95">
        <f>IF(RES_hh_fech!H11=0,0,RES_hh_fech!H11/RES_summary!H$19)</f>
        <v>152.50593547939673</v>
      </c>
      <c r="I11" s="95">
        <f>IF(RES_hh_fech!I11=0,0,RES_hh_fech!I11/RES_summary!I$19)</f>
        <v>141.15758144936436</v>
      </c>
      <c r="J11" s="95">
        <f>IF(RES_hh_fech!J11=0,0,RES_hh_fech!J11/RES_summary!J$19)</f>
        <v>138.86028864537562</v>
      </c>
      <c r="K11" s="95">
        <f>IF(RES_hh_fech!K11=0,0,RES_hh_fech!K11/RES_summary!K$19)</f>
        <v>133.59721978184453</v>
      </c>
      <c r="L11" s="95">
        <f>IF(RES_hh_fech!L11=0,0,RES_hh_fech!L11/RES_summary!L$19)</f>
        <v>152.58712391395372</v>
      </c>
      <c r="M11" s="95">
        <f>IF(RES_hh_fech!M11=0,0,RES_hh_fech!M11/RES_summary!M$19)</f>
        <v>134.44887797055625</v>
      </c>
      <c r="N11" s="95">
        <f>IF(RES_hh_fech!N11=0,0,RES_hh_fech!N11/RES_summary!N$19)</f>
        <v>140.07117176333685</v>
      </c>
      <c r="O11" s="95">
        <f>IF(RES_hh_fech!O11=0,0,RES_hh_fech!O11/RES_summary!O$19)</f>
        <v>142.54327584255373</v>
      </c>
      <c r="P11" s="95">
        <f>IF(RES_hh_fech!P11=0,0,RES_hh_fech!P11/RES_summary!P$19)</f>
        <v>119.989010135591</v>
      </c>
      <c r="Q11" s="95">
        <f>IF(RES_hh_fech!Q11=0,0,RES_hh_fech!Q11/RES_summary!Q$19)</f>
        <v>123.52833601950961</v>
      </c>
    </row>
    <row r="12" spans="1:17" ht="12" customHeight="1" x14ac:dyDescent="0.25">
      <c r="A12" s="87" t="s">
        <v>115</v>
      </c>
      <c r="B12" s="95">
        <f>IF(RES_hh_fech!B12=0,0,RES_hh_fech!B12/RES_summary!B$19)</f>
        <v>115.63866756311869</v>
      </c>
      <c r="C12" s="95">
        <f>IF(RES_hh_fech!C12=0,0,RES_hh_fech!C12/RES_summary!C$19)</f>
        <v>127.27459077635052</v>
      </c>
      <c r="D12" s="95">
        <f>IF(RES_hh_fech!D12=0,0,RES_hh_fech!D12/RES_summary!D$19)</f>
        <v>116.44300807248739</v>
      </c>
      <c r="E12" s="95">
        <f>IF(RES_hh_fech!E12=0,0,RES_hh_fech!E12/RES_summary!E$19)</f>
        <v>117.01760121551969</v>
      </c>
      <c r="F12" s="95">
        <f>IF(RES_hh_fech!F12=0,0,RES_hh_fech!F12/RES_summary!F$19)</f>
        <v>110.39577025123562</v>
      </c>
      <c r="G12" s="95">
        <f>IF(RES_hh_fech!G12=0,0,RES_hh_fech!G12/RES_summary!G$19)</f>
        <v>102.97502905457075</v>
      </c>
      <c r="H12" s="95">
        <f>IF(RES_hh_fech!H12=0,0,RES_hh_fech!H12/RES_summary!H$19)</f>
        <v>100.56083346537373</v>
      </c>
      <c r="I12" s="95">
        <f>IF(RES_hh_fech!I12=0,0,RES_hh_fech!I12/RES_summary!I$19)</f>
        <v>89.710551498344827</v>
      </c>
      <c r="J12" s="95">
        <f>IF(RES_hh_fech!J12=0,0,RES_hh_fech!J12/RES_summary!J$19)</f>
        <v>86.770936263059724</v>
      </c>
      <c r="K12" s="95">
        <f>IF(RES_hh_fech!K12=0,0,RES_hh_fech!K12/RES_summary!K$19)</f>
        <v>84.353835389206793</v>
      </c>
      <c r="L12" s="95">
        <f>IF(RES_hh_fech!L12=0,0,RES_hh_fech!L12/RES_summary!L$19)</f>
        <v>92.917712166209327</v>
      </c>
      <c r="M12" s="95">
        <f>IF(RES_hh_fech!M12=0,0,RES_hh_fech!M12/RES_summary!M$19)</f>
        <v>77.598952634356863</v>
      </c>
      <c r="N12" s="95">
        <f>IF(RES_hh_fech!N12=0,0,RES_hh_fech!N12/RES_summary!N$19)</f>
        <v>68.647328024232706</v>
      </c>
      <c r="O12" s="95">
        <f>IF(RES_hh_fech!O12=0,0,RES_hh_fech!O12/RES_summary!O$19)</f>
        <v>63.314280408696412</v>
      </c>
      <c r="P12" s="95">
        <f>IF(RES_hh_fech!P12=0,0,RES_hh_fech!P12/RES_summary!P$19)</f>
        <v>48.985553204882955</v>
      </c>
      <c r="Q12" s="95">
        <f>IF(RES_hh_fech!Q12=0,0,RES_hh_fech!Q12/RES_summary!Q$19)</f>
        <v>44.968375321683624</v>
      </c>
    </row>
    <row r="13" spans="1:17" ht="12" customHeight="1" x14ac:dyDescent="0.25">
      <c r="A13" s="51" t="s">
        <v>114</v>
      </c>
      <c r="B13" s="22">
        <f>IF(RES_hh_fech!B13=0,0,RES_hh_fech!B13/RES_summary!B$19)</f>
        <v>182.58978464001669</v>
      </c>
      <c r="C13" s="22">
        <f>IF(RES_hh_fech!C13=0,0,RES_hh_fech!C13/RES_summary!C$19)</f>
        <v>203.48587392895902</v>
      </c>
      <c r="D13" s="22">
        <f>IF(RES_hh_fech!D13=0,0,RES_hh_fech!D13/RES_summary!D$19)</f>
        <v>184.02875405057304</v>
      </c>
      <c r="E13" s="22">
        <f>IF(RES_hh_fech!E13=0,0,RES_hh_fech!E13/RES_summary!E$19)</f>
        <v>194.65117772909795</v>
      </c>
      <c r="F13" s="22">
        <f>IF(RES_hh_fech!F13=0,0,RES_hh_fech!F13/RES_summary!F$19)</f>
        <v>188.15266342584795</v>
      </c>
      <c r="G13" s="22">
        <f>IF(RES_hh_fech!G13=0,0,RES_hh_fech!G13/RES_summary!G$19)</f>
        <v>180.69266080476874</v>
      </c>
      <c r="H13" s="22">
        <f>IF(RES_hh_fech!H13=0,0,RES_hh_fech!H13/RES_summary!H$19)</f>
        <v>185.12219547807825</v>
      </c>
      <c r="I13" s="22">
        <f>IF(RES_hh_fech!I13=0,0,RES_hh_fech!I13/RES_summary!I$19)</f>
        <v>165.73551409053891</v>
      </c>
      <c r="J13" s="22">
        <f>IF(RES_hh_fech!J13=0,0,RES_hh_fech!J13/RES_summary!J$19)</f>
        <v>163.90893289575843</v>
      </c>
      <c r="K13" s="22">
        <f>IF(RES_hh_fech!K13=0,0,RES_hh_fech!K13/RES_summary!K$19)</f>
        <v>163.29139146098888</v>
      </c>
      <c r="L13" s="22">
        <f>IF(RES_hh_fech!L13=0,0,RES_hh_fech!L13/RES_summary!L$19)</f>
        <v>190.59516886758902</v>
      </c>
      <c r="M13" s="22">
        <f>IF(RES_hh_fech!M13=0,0,RES_hh_fech!M13/RES_summary!M$19)</f>
        <v>163.14110628573908</v>
      </c>
      <c r="N13" s="22">
        <f>IF(RES_hh_fech!N13=0,0,RES_hh_fech!N13/RES_summary!N$19)</f>
        <v>165.60946922727331</v>
      </c>
      <c r="O13" s="22">
        <f>IF(RES_hh_fech!O13=0,0,RES_hh_fech!O13/RES_summary!O$19)</f>
        <v>168.18409167568947</v>
      </c>
      <c r="P13" s="22">
        <f>IF(RES_hh_fech!P13=0,0,RES_hh_fech!P13/RES_summary!P$19)</f>
        <v>140.44299361344517</v>
      </c>
      <c r="Q13" s="22">
        <f>IF(RES_hh_fech!Q13=0,0,RES_hh_fech!Q13/RES_summary!Q$19)</f>
        <v>149.54006169333488</v>
      </c>
    </row>
    <row r="14" spans="1:17" ht="12" customHeight="1" x14ac:dyDescent="0.25">
      <c r="A14" s="99" t="s">
        <v>117</v>
      </c>
      <c r="B14" s="98">
        <f>IF(RES_hh_fech!B14=0,0,RES_hh_fech!B14/RES_summary!B$19)</f>
        <v>1.5492793984295816</v>
      </c>
      <c r="C14" s="98">
        <f>IF(RES_hh_fech!C14=0,0,RES_hh_fech!C14/RES_summary!C$19)</f>
        <v>1.6487301586305034</v>
      </c>
      <c r="D14" s="98">
        <f>IF(RES_hh_fech!D14=0,0,RES_hh_fech!D14/RES_summary!D$19)</f>
        <v>1.2003769718711508</v>
      </c>
      <c r="E14" s="98">
        <f>IF(RES_hh_fech!E14=0,0,RES_hh_fech!E14/RES_summary!E$19)</f>
        <v>1.6628281689473936</v>
      </c>
      <c r="F14" s="98">
        <f>IF(RES_hh_fech!F14=0,0,RES_hh_fech!F14/RES_summary!F$19)</f>
        <v>1.6873423564183903</v>
      </c>
      <c r="G14" s="98">
        <f>IF(RES_hh_fech!G14=0,0,RES_hh_fech!G14/RES_summary!G$19)</f>
        <v>1.7151344188137958</v>
      </c>
      <c r="H14" s="98">
        <f>IF(RES_hh_fech!H14=0,0,RES_hh_fech!H14/RES_summary!H$19)</f>
        <v>2.0272110194740631</v>
      </c>
      <c r="I14" s="98">
        <f>IF(RES_hh_fech!I14=0,0,RES_hh_fech!I14/RES_summary!I$19)</f>
        <v>1.4605499267460593</v>
      </c>
      <c r="J14" s="98">
        <f>IF(RES_hh_fech!J14=0,0,RES_hh_fech!J14/RES_summary!J$19)</f>
        <v>1.4816725371697972</v>
      </c>
      <c r="K14" s="98">
        <f>IF(RES_hh_fech!K14=0,0,RES_hh_fech!K14/RES_summary!K$19)</f>
        <v>1.4278740437873683</v>
      </c>
      <c r="L14" s="98">
        <f>IF(RES_hh_fech!L14=0,0,RES_hh_fech!L14/RES_summary!L$19)</f>
        <v>1.846425753995081</v>
      </c>
      <c r="M14" s="98">
        <f>IF(RES_hh_fech!M14=0,0,RES_hh_fech!M14/RES_summary!M$19)</f>
        <v>1.3455615670505232</v>
      </c>
      <c r="N14" s="98">
        <f>IF(RES_hh_fech!N14=0,0,RES_hh_fech!N14/RES_summary!N$19)</f>
        <v>1.5821006998868588</v>
      </c>
      <c r="O14" s="98">
        <f>IF(RES_hh_fech!O14=0,0,RES_hh_fech!O14/RES_summary!O$19)</f>
        <v>1.6151782314049488</v>
      </c>
      <c r="P14" s="98">
        <f>IF(RES_hh_fech!P14=0,0,RES_hh_fech!P14/RES_summary!P$19)</f>
        <v>1.2633001495955143</v>
      </c>
      <c r="Q14" s="98">
        <f>IF(RES_hh_fech!Q14=0,0,RES_hh_fech!Q14/RES_summary!Q$19)</f>
        <v>1.5981624274753023</v>
      </c>
    </row>
    <row r="15" spans="1:17" ht="12.95" customHeight="1" x14ac:dyDescent="0.25">
      <c r="A15" s="89" t="s">
        <v>112</v>
      </c>
      <c r="B15" s="96">
        <f>IF(RES_hh_fech!B15=0,0,RES_hh_fech!B15/RES_summary!B$19)</f>
        <v>7.5465879369779956E-3</v>
      </c>
      <c r="C15" s="96">
        <f>IF(RES_hh_fech!C15=0,0,RES_hh_fech!C15/RES_summary!C$19)</f>
        <v>1.0772132779475583E-2</v>
      </c>
      <c r="D15" s="96">
        <f>IF(RES_hh_fech!D15=0,0,RES_hh_fech!D15/RES_summary!D$19)</f>
        <v>1.2427938239359695E-2</v>
      </c>
      <c r="E15" s="96">
        <f>IF(RES_hh_fech!E15=0,0,RES_hh_fech!E15/RES_summary!E$19)</f>
        <v>1.9725072483395282E-2</v>
      </c>
      <c r="F15" s="96">
        <f>IF(RES_hh_fech!F15=0,0,RES_hh_fech!F15/RES_summary!F$19)</f>
        <v>2.4558477411625586E-2</v>
      </c>
      <c r="G15" s="96">
        <f>IF(RES_hh_fech!G15=0,0,RES_hh_fech!G15/RES_summary!G$19)</f>
        <v>3.0190795219316762E-2</v>
      </c>
      <c r="H15" s="96">
        <f>IF(RES_hh_fech!H15=0,0,RES_hh_fech!H15/RES_summary!H$19)</f>
        <v>3.9581477320890505E-2</v>
      </c>
      <c r="I15" s="96">
        <f>IF(RES_hh_fech!I15=0,0,RES_hh_fech!I15/RES_summary!I$19)</f>
        <v>5.0870071477414937E-2</v>
      </c>
      <c r="J15" s="96">
        <f>IF(RES_hh_fech!J15=0,0,RES_hh_fech!J15/RES_summary!J$19)</f>
        <v>5.2146099660041627E-2</v>
      </c>
      <c r="K15" s="96">
        <f>IF(RES_hh_fech!K15=0,0,RES_hh_fech!K15/RES_summary!K$19)</f>
        <v>5.9683854960593523E-2</v>
      </c>
      <c r="L15" s="96">
        <f>IF(RES_hh_fech!L15=0,0,RES_hh_fech!L15/RES_summary!L$19)</f>
        <v>7.0904471532790211E-2</v>
      </c>
      <c r="M15" s="96">
        <f>IF(RES_hh_fech!M15=0,0,RES_hh_fech!M15/RES_summary!M$19)</f>
        <v>8.5439432499072862E-2</v>
      </c>
      <c r="N15" s="96">
        <f>IF(RES_hh_fech!N15=0,0,RES_hh_fech!N15/RES_summary!N$19)</f>
        <v>9.9666036780539868E-2</v>
      </c>
      <c r="O15" s="96">
        <f>IF(RES_hh_fech!O15=0,0,RES_hh_fech!O15/RES_summary!O$19)</f>
        <v>9.8888632924077013E-2</v>
      </c>
      <c r="P15" s="96">
        <f>IF(RES_hh_fech!P15=0,0,RES_hh_fech!P15/RES_summary!P$19)</f>
        <v>0.13686775576165885</v>
      </c>
      <c r="Q15" s="96">
        <f>IF(RES_hh_fech!Q15=0,0,RES_hh_fech!Q15/RES_summary!Q$19)</f>
        <v>0.14113857787874642</v>
      </c>
    </row>
    <row r="16" spans="1:17" ht="12" customHeight="1" x14ac:dyDescent="0.25">
      <c r="A16" s="87" t="s">
        <v>111</v>
      </c>
      <c r="B16" s="97">
        <f>IF(RES_hh_fech!B16=0,0,RES_hh_fech!B16/RES_summary!B$19)</f>
        <v>7.5465879369779956E-3</v>
      </c>
      <c r="C16" s="97">
        <f>IF(RES_hh_fech!C16=0,0,RES_hh_fech!C16/RES_summary!C$19)</f>
        <v>1.0772132779475583E-2</v>
      </c>
      <c r="D16" s="97">
        <f>IF(RES_hh_fech!D16=0,0,RES_hh_fech!D16/RES_summary!D$19)</f>
        <v>1.2427938239359695E-2</v>
      </c>
      <c r="E16" s="97">
        <f>IF(RES_hh_fech!E16=0,0,RES_hh_fech!E16/RES_summary!E$19)</f>
        <v>1.9725072483395282E-2</v>
      </c>
      <c r="F16" s="97">
        <f>IF(RES_hh_fech!F16=0,0,RES_hh_fech!F16/RES_summary!F$19)</f>
        <v>2.4558477411625586E-2</v>
      </c>
      <c r="G16" s="97">
        <f>IF(RES_hh_fech!G16=0,0,RES_hh_fech!G16/RES_summary!G$19)</f>
        <v>3.0190795219316762E-2</v>
      </c>
      <c r="H16" s="97">
        <f>IF(RES_hh_fech!H16=0,0,RES_hh_fech!H16/RES_summary!H$19)</f>
        <v>3.9581477320890505E-2</v>
      </c>
      <c r="I16" s="97">
        <f>IF(RES_hh_fech!I16=0,0,RES_hh_fech!I16/RES_summary!I$19)</f>
        <v>5.0870071477414937E-2</v>
      </c>
      <c r="J16" s="97">
        <f>IF(RES_hh_fech!J16=0,0,RES_hh_fech!J16/RES_summary!J$19)</f>
        <v>5.2146099660041627E-2</v>
      </c>
      <c r="K16" s="97">
        <f>IF(RES_hh_fech!K16=0,0,RES_hh_fech!K16/RES_summary!K$19)</f>
        <v>5.9683854960593523E-2</v>
      </c>
      <c r="L16" s="97">
        <f>IF(RES_hh_fech!L16=0,0,RES_hh_fech!L16/RES_summary!L$19)</f>
        <v>7.0904471532790211E-2</v>
      </c>
      <c r="M16" s="97">
        <f>IF(RES_hh_fech!M16=0,0,RES_hh_fech!M16/RES_summary!M$19)</f>
        <v>8.5439432499072862E-2</v>
      </c>
      <c r="N16" s="97">
        <f>IF(RES_hh_fech!N16=0,0,RES_hh_fech!N16/RES_summary!N$19)</f>
        <v>9.9666036780539868E-2</v>
      </c>
      <c r="O16" s="97">
        <f>IF(RES_hh_fech!O16=0,0,RES_hh_fech!O16/RES_summary!O$19)</f>
        <v>9.8888632924077013E-2</v>
      </c>
      <c r="P16" s="97">
        <f>IF(RES_hh_fech!P16=0,0,RES_hh_fech!P16/RES_summary!P$19)</f>
        <v>0.13686775576165885</v>
      </c>
      <c r="Q16" s="97">
        <f>IF(RES_hh_fech!Q16=0,0,RES_hh_fech!Q16/RES_summary!Q$19)</f>
        <v>0.14113857787874642</v>
      </c>
    </row>
    <row r="17" spans="1:17" ht="12.95" customHeight="1" x14ac:dyDescent="0.25">
      <c r="A17" s="89" t="s">
        <v>63</v>
      </c>
      <c r="B17" s="96">
        <f>IF(RES_hh_fech!B17=0,0,RES_hh_fech!B17/RES_summary!B$19)</f>
        <v>26.396370630854967</v>
      </c>
      <c r="C17" s="96">
        <f>IF(RES_hh_fech!C17=0,0,RES_hh_fech!C17/RES_summary!C$19)</f>
        <v>26.979544851843503</v>
      </c>
      <c r="D17" s="96">
        <f>IF(RES_hh_fech!D17=0,0,RES_hh_fech!D17/RES_summary!D$19)</f>
        <v>29.470542446421785</v>
      </c>
      <c r="E17" s="96">
        <f>IF(RES_hh_fech!E17=0,0,RES_hh_fech!E17/RES_summary!E$19)</f>
        <v>29.183872977910621</v>
      </c>
      <c r="F17" s="96">
        <f>IF(RES_hh_fech!F17=0,0,RES_hh_fech!F17/RES_summary!F$19)</f>
        <v>29.273348659171706</v>
      </c>
      <c r="G17" s="96">
        <f>IF(RES_hh_fech!G17=0,0,RES_hh_fech!G17/RES_summary!G$19)</f>
        <v>29.309899652527321</v>
      </c>
      <c r="H17" s="96">
        <f>IF(RES_hh_fech!H17=0,0,RES_hh_fech!H17/RES_summary!H$19)</f>
        <v>29.164513394239439</v>
      </c>
      <c r="I17" s="96">
        <f>IF(RES_hh_fech!I17=0,0,RES_hh_fech!I17/RES_summary!I$19)</f>
        <v>28.629538286893645</v>
      </c>
      <c r="J17" s="96">
        <f>IF(RES_hh_fech!J17=0,0,RES_hh_fech!J17/RES_summary!J$19)</f>
        <v>29.41211480144171</v>
      </c>
      <c r="K17" s="96">
        <f>IF(RES_hh_fech!K17=0,0,RES_hh_fech!K17/RES_summary!K$19)</f>
        <v>30.206045276207092</v>
      </c>
      <c r="L17" s="96">
        <f>IF(RES_hh_fech!L17=0,0,RES_hh_fech!L17/RES_summary!L$19)</f>
        <v>31.393094284976286</v>
      </c>
      <c r="M17" s="96">
        <f>IF(RES_hh_fech!M17=0,0,RES_hh_fech!M17/RES_summary!M$19)</f>
        <v>30.710019896893357</v>
      </c>
      <c r="N17" s="96">
        <f>IF(RES_hh_fech!N17=0,0,RES_hh_fech!N17/RES_summary!N$19)</f>
        <v>30.109014705286874</v>
      </c>
      <c r="O17" s="96">
        <f>IF(RES_hh_fech!O17=0,0,RES_hh_fech!O17/RES_summary!O$19)</f>
        <v>29.884603465983965</v>
      </c>
      <c r="P17" s="96">
        <f>IF(RES_hh_fech!P17=0,0,RES_hh_fech!P17/RES_summary!P$19)</f>
        <v>29.146445572012961</v>
      </c>
      <c r="Q17" s="96">
        <f>IF(RES_hh_fech!Q17=0,0,RES_hh_fech!Q17/RES_summary!Q$19)</f>
        <v>29.118814869542167</v>
      </c>
    </row>
    <row r="18" spans="1:17" ht="12" customHeight="1" x14ac:dyDescent="0.25">
      <c r="A18" s="87" t="s">
        <v>58</v>
      </c>
      <c r="B18" s="95">
        <f>IF(RES_hh_fech!B18=0,0,RES_hh_fech!B18/RES_summary!B$19)</f>
        <v>37.078387343295482</v>
      </c>
      <c r="C18" s="95">
        <f>IF(RES_hh_fech!C18=0,0,RES_hh_fech!C18/RES_summary!C$19)</f>
        <v>35.606407218693214</v>
      </c>
      <c r="D18" s="95">
        <f>IF(RES_hh_fech!D18=0,0,RES_hh_fech!D18/RES_summary!D$19)</f>
        <v>40.658952505524823</v>
      </c>
      <c r="E18" s="95">
        <f>IF(RES_hh_fech!E18=0,0,RES_hh_fech!E18/RES_summary!E$19)</f>
        <v>39.105946277739733</v>
      </c>
      <c r="F18" s="95">
        <f>IF(RES_hh_fech!F18=0,0,RES_hh_fech!F18/RES_summary!F$19)</f>
        <v>40.427606633808459</v>
      </c>
      <c r="G18" s="95">
        <f>IF(RES_hh_fech!G18=0,0,RES_hh_fech!G18/RES_summary!G$19)</f>
        <v>35.698436844170281</v>
      </c>
      <c r="H18" s="95">
        <f>IF(RES_hh_fech!H18=0,0,RES_hh_fech!H18/RES_summary!H$19)</f>
        <v>41.017935361526376</v>
      </c>
      <c r="I18" s="95">
        <f>IF(RES_hh_fech!I18=0,0,RES_hh_fech!I18/RES_summary!I$19)</f>
        <v>35.245201641458287</v>
      </c>
      <c r="J18" s="95">
        <f>IF(RES_hh_fech!J18=0,0,RES_hh_fech!J18/RES_summary!J$19)</f>
        <v>37.257145694122933</v>
      </c>
      <c r="K18" s="95">
        <f>IF(RES_hh_fech!K18=0,0,RES_hh_fech!K18/RES_summary!K$19)</f>
        <v>40.437103866565771</v>
      </c>
      <c r="L18" s="95">
        <f>IF(RES_hh_fech!L18=0,0,RES_hh_fech!L18/RES_summary!L$19)</f>
        <v>41.466806358624559</v>
      </c>
      <c r="M18" s="95">
        <f>IF(RES_hh_fech!M18=0,0,RES_hh_fech!M18/RES_summary!M$19)</f>
        <v>40.867147075209679</v>
      </c>
      <c r="N18" s="95">
        <f>IF(RES_hh_fech!N18=0,0,RES_hh_fech!N18/RES_summary!N$19)</f>
        <v>40.114336184135666</v>
      </c>
      <c r="O18" s="95">
        <f>IF(RES_hh_fech!O18=0,0,RES_hh_fech!O18/RES_summary!O$19)</f>
        <v>39.869801250566027</v>
      </c>
      <c r="P18" s="95">
        <f>IF(RES_hh_fech!P18=0,0,RES_hh_fech!P18/RES_summary!P$19)</f>
        <v>39.039806719953972</v>
      </c>
      <c r="Q18" s="95">
        <f>IF(RES_hh_fech!Q18=0,0,RES_hh_fech!Q18/RES_summary!Q$19)</f>
        <v>38.646876625485966</v>
      </c>
    </row>
    <row r="19" spans="1:17" s="28" customFormat="1" ht="12" customHeight="1" x14ac:dyDescent="0.25">
      <c r="A19" s="87" t="s">
        <v>84</v>
      </c>
      <c r="B19" s="95">
        <f>IF(RES_hh_fech!B19=0,0,RES_hh_fech!B19/RES_summary!B$19)</f>
        <v>30.951022543745413</v>
      </c>
      <c r="C19" s="95">
        <f>IF(RES_hh_fech!C19=0,0,RES_hh_fech!C19/RES_summary!C$19)</f>
        <v>31.557515682960652</v>
      </c>
      <c r="D19" s="95">
        <f>IF(RES_hh_fech!D19=0,0,RES_hh_fech!D19/RES_summary!D$19)</f>
        <v>34.684577095175811</v>
      </c>
      <c r="E19" s="95">
        <f>IF(RES_hh_fech!E19=0,0,RES_hh_fech!E19/RES_summary!E$19)</f>
        <v>33.775531298436803</v>
      </c>
      <c r="F19" s="95">
        <f>IF(RES_hh_fech!F19=0,0,RES_hh_fech!F19/RES_summary!F$19)</f>
        <v>33.647117496605553</v>
      </c>
      <c r="G19" s="95">
        <f>IF(RES_hh_fech!G19=0,0,RES_hh_fech!G19/RES_summary!G$19)</f>
        <v>33.687210241915686</v>
      </c>
      <c r="H19" s="95">
        <f>IF(RES_hh_fech!H19=0,0,RES_hh_fech!H19/RES_summary!H$19)</f>
        <v>33.100245389882595</v>
      </c>
      <c r="I19" s="95">
        <f>IF(RES_hh_fech!I19=0,0,RES_hh_fech!I19/RES_summary!I$19)</f>
        <v>32.941113537468148</v>
      </c>
      <c r="J19" s="95">
        <f>IF(RES_hh_fech!J19=0,0,RES_hh_fech!J19/RES_summary!J$19)</f>
        <v>33.754881939947253</v>
      </c>
      <c r="K19" s="95">
        <f>IF(RES_hh_fech!K19=0,0,RES_hh_fech!K19/RES_summary!K$19)</f>
        <v>34.442446550249507</v>
      </c>
      <c r="L19" s="95">
        <f>IF(RES_hh_fech!L19=0,0,RES_hh_fech!L19/RES_summary!L$19)</f>
        <v>35.19255534575813</v>
      </c>
      <c r="M19" s="95">
        <f>IF(RES_hh_fech!M19=0,0,RES_hh_fech!M19/RES_summary!M$19)</f>
        <v>32.539333455345606</v>
      </c>
      <c r="N19" s="95">
        <f>IF(RES_hh_fech!N19=0,0,RES_hh_fech!N19/RES_summary!N$19)</f>
        <v>30.65570481673949</v>
      </c>
      <c r="O19" s="95">
        <f>IF(RES_hh_fech!O19=0,0,RES_hh_fech!O19/RES_summary!O$19)</f>
        <v>29.956589803433925</v>
      </c>
      <c r="P19" s="95">
        <f>IF(RES_hh_fech!P19=0,0,RES_hh_fech!P19/RES_summary!P$19)</f>
        <v>28.98157157669138</v>
      </c>
      <c r="Q19" s="95">
        <f>IF(RES_hh_fech!Q19=0,0,RES_hh_fech!Q19/RES_summary!Q$19)</f>
        <v>28.397920219102172</v>
      </c>
    </row>
    <row r="20" spans="1:17" ht="12" customHeight="1" x14ac:dyDescent="0.25">
      <c r="A20" s="87" t="s">
        <v>110</v>
      </c>
      <c r="B20" s="95">
        <f>IF(RES_hh_fech!B20=0,0,RES_hh_fech!B20/RES_summary!B$19)</f>
        <v>0</v>
      </c>
      <c r="C20" s="95">
        <f>IF(RES_hh_fech!C20=0,0,RES_hh_fech!C20/RES_summary!C$19)</f>
        <v>0</v>
      </c>
      <c r="D20" s="95">
        <f>IF(RES_hh_fech!D20=0,0,RES_hh_fech!D20/RES_summary!D$19)</f>
        <v>0</v>
      </c>
      <c r="E20" s="95">
        <f>IF(RES_hh_fech!E20=0,0,RES_hh_fech!E20/RES_summary!E$19)</f>
        <v>0</v>
      </c>
      <c r="F20" s="95">
        <f>IF(RES_hh_fech!F20=0,0,RES_hh_fech!F20/RES_summary!F$19)</f>
        <v>0</v>
      </c>
      <c r="G20" s="95">
        <f>IF(RES_hh_fech!G20=0,0,RES_hh_fech!G20/RES_summary!G$19)</f>
        <v>0</v>
      </c>
      <c r="H20" s="95">
        <f>IF(RES_hh_fech!H20=0,0,RES_hh_fech!H20/RES_summary!H$19)</f>
        <v>0</v>
      </c>
      <c r="I20" s="95">
        <f>IF(RES_hh_fech!I20=0,0,RES_hh_fech!I20/RES_summary!I$19)</f>
        <v>0</v>
      </c>
      <c r="J20" s="95">
        <f>IF(RES_hh_fech!J20=0,0,RES_hh_fech!J20/RES_summary!J$19)</f>
        <v>0</v>
      </c>
      <c r="K20" s="95">
        <f>IF(RES_hh_fech!K20=0,0,RES_hh_fech!K20/RES_summary!K$19)</f>
        <v>0</v>
      </c>
      <c r="L20" s="95">
        <f>IF(RES_hh_fech!L20=0,0,RES_hh_fech!L20/RES_summary!L$19)</f>
        <v>0</v>
      </c>
      <c r="M20" s="95">
        <f>IF(RES_hh_fech!M20=0,0,RES_hh_fech!M20/RES_summary!M$19)</f>
        <v>0</v>
      </c>
      <c r="N20" s="95">
        <f>IF(RES_hh_fech!N20=0,0,RES_hh_fech!N20/RES_summary!N$19)</f>
        <v>0</v>
      </c>
      <c r="O20" s="95">
        <f>IF(RES_hh_fech!O20=0,0,RES_hh_fech!O20/RES_summary!O$19)</f>
        <v>0</v>
      </c>
      <c r="P20" s="95">
        <f>IF(RES_hh_fech!P20=0,0,RES_hh_fech!P20/RES_summary!P$19)</f>
        <v>0</v>
      </c>
      <c r="Q20" s="95">
        <f>IF(RES_hh_fech!Q20=0,0,RES_hh_fech!Q20/RES_summary!Q$19)</f>
        <v>0</v>
      </c>
    </row>
    <row r="21" spans="1:17" ht="12" customHeight="1" x14ac:dyDescent="0.25">
      <c r="A21" s="87" t="s">
        <v>109</v>
      </c>
      <c r="B21" s="95">
        <f>IF(RES_hh_fech!B21=0,0,RES_hh_fech!B21/RES_summary!B$19)</f>
        <v>29.712895576909848</v>
      </c>
      <c r="C21" s="95">
        <f>IF(RES_hh_fech!C21=0,0,RES_hh_fech!C21/RES_summary!C$19)</f>
        <v>30.319086221244486</v>
      </c>
      <c r="D21" s="95">
        <f>IF(RES_hh_fech!D21=0,0,RES_hh_fech!D21/RES_summary!D$19)</f>
        <v>33.257624361240296</v>
      </c>
      <c r="E21" s="95">
        <f>IF(RES_hh_fech!E21=0,0,RES_hh_fech!E21/RES_summary!E$19)</f>
        <v>32.424447148963736</v>
      </c>
      <c r="F21" s="95">
        <f>IF(RES_hh_fech!F21=0,0,RES_hh_fech!F21/RES_summary!F$19)</f>
        <v>32.301226448189105</v>
      </c>
      <c r="G21" s="95">
        <f>IF(RES_hh_fech!G21=0,0,RES_hh_fech!G21/RES_summary!G$19)</f>
        <v>32.339724449362649</v>
      </c>
      <c r="H21" s="95">
        <f>IF(RES_hh_fech!H21=0,0,RES_hh_fech!H21/RES_summary!H$19)</f>
        <v>31.776388322752275</v>
      </c>
      <c r="I21" s="95">
        <f>IF(RES_hh_fech!I21=0,0,RES_hh_fech!I21/RES_summary!I$19)</f>
        <v>31.153849725675606</v>
      </c>
      <c r="J21" s="95">
        <f>IF(RES_hh_fech!J21=0,0,RES_hh_fech!J21/RES_summary!J$19)</f>
        <v>32.404716234098039</v>
      </c>
      <c r="K21" s="95">
        <f>IF(RES_hh_fech!K21=0,0,RES_hh_fech!K21/RES_summary!K$19)</f>
        <v>33.260810840198872</v>
      </c>
      <c r="L21" s="95">
        <f>IF(RES_hh_fech!L21=0,0,RES_hh_fech!L21/RES_summary!L$19)</f>
        <v>35.296051266010487</v>
      </c>
      <c r="M21" s="95">
        <f>IF(RES_hh_fech!M21=0,0,RES_hh_fech!M21/RES_summary!M$19)</f>
        <v>32.581969053988338</v>
      </c>
      <c r="N21" s="95">
        <f>IF(RES_hh_fech!N21=0,0,RES_hh_fech!N21/RES_summary!N$19)</f>
        <v>32.156618833291375</v>
      </c>
      <c r="O21" s="95">
        <f>IF(RES_hh_fech!O21=0,0,RES_hh_fech!O21/RES_summary!O$19)</f>
        <v>31.719431582794154</v>
      </c>
      <c r="P21" s="95">
        <f>IF(RES_hh_fech!P21=0,0,RES_hh_fech!P21/RES_summary!P$19)</f>
        <v>30.830543390211744</v>
      </c>
      <c r="Q21" s="95">
        <f>IF(RES_hh_fech!Q21=0,0,RES_hh_fech!Q21/RES_summary!Q$19)</f>
        <v>30.781170008965791</v>
      </c>
    </row>
    <row r="22" spans="1:17" ht="12" customHeight="1" x14ac:dyDescent="0.25">
      <c r="A22" s="87" t="s">
        <v>55</v>
      </c>
      <c r="B22" s="95">
        <f>IF(RES_hh_fech!B22=0,0,RES_hh_fech!B22/RES_summary!B$19)</f>
        <v>37.283483599299537</v>
      </c>
      <c r="C22" s="95">
        <f>IF(RES_hh_fech!C22=0,0,RES_hh_fech!C22/RES_summary!C$19)</f>
        <v>37.665805468767346</v>
      </c>
      <c r="D22" s="95">
        <f>IF(RES_hh_fech!D22=0,0,RES_hh_fech!D22/RES_summary!D$19)</f>
        <v>41.621445323470191</v>
      </c>
      <c r="E22" s="95">
        <f>IF(RES_hh_fech!E22=0,0,RES_hh_fech!E22/RES_summary!E$19)</f>
        <v>40.530504310625936</v>
      </c>
      <c r="F22" s="95">
        <f>IF(RES_hh_fech!F22=0,0,RES_hh_fech!F22/RES_summary!F$19)</f>
        <v>40.376556161257042</v>
      </c>
      <c r="G22" s="95">
        <f>IF(RES_hh_fech!G22=0,0,RES_hh_fech!G22/RES_summary!G$19)</f>
        <v>40.42466540225513</v>
      </c>
      <c r="H22" s="95">
        <f>IF(RES_hh_fech!H22=0,0,RES_hh_fech!H22/RES_summary!H$19)</f>
        <v>39.720440610718654</v>
      </c>
      <c r="I22" s="95">
        <f>IF(RES_hh_fech!I22=0,0,RES_hh_fech!I22/RES_summary!I$19)</f>
        <v>39.529231157679007</v>
      </c>
      <c r="J22" s="95">
        <f>IF(RES_hh_fech!J22=0,0,RES_hh_fech!J22/RES_summary!J$19)</f>
        <v>40.50589458786564</v>
      </c>
      <c r="K22" s="95">
        <f>IF(RES_hh_fech!K22=0,0,RES_hh_fech!K22/RES_summary!K$19)</f>
        <v>41.886446284996879</v>
      </c>
      <c r="L22" s="95">
        <f>IF(RES_hh_fech!L22=0,0,RES_hh_fech!L22/RES_summary!L$19)</f>
        <v>41.451150931190575</v>
      </c>
      <c r="M22" s="95">
        <f>IF(RES_hh_fech!M22=0,0,RES_hh_fech!M22/RES_summary!M$19)</f>
        <v>41.262634914402952</v>
      </c>
      <c r="N22" s="95">
        <f>IF(RES_hh_fech!N22=0,0,RES_hh_fech!N22/RES_summary!N$19)</f>
        <v>39.91423723459561</v>
      </c>
      <c r="O22" s="95">
        <f>IF(RES_hh_fech!O22=0,0,RES_hh_fech!O22/RES_summary!O$19)</f>
        <v>39.226799426279086</v>
      </c>
      <c r="P22" s="95">
        <f>IF(RES_hh_fech!P22=0,0,RES_hh_fech!P22/RES_summary!P$19)</f>
        <v>37.987816418699822</v>
      </c>
      <c r="Q22" s="95">
        <f>IF(RES_hh_fech!Q22=0,0,RES_hh_fech!Q22/RES_summary!Q$19)</f>
        <v>37.190803915278835</v>
      </c>
    </row>
    <row r="23" spans="1:17" ht="12" customHeight="1" x14ac:dyDescent="0.25">
      <c r="A23" s="87" t="s">
        <v>79</v>
      </c>
      <c r="B23" s="95">
        <f>IF(RES_hh_fech!B23=0,0,RES_hh_fech!B23/RES_summary!B$19)</f>
        <v>0</v>
      </c>
      <c r="C23" s="95">
        <f>IF(RES_hh_fech!C23=0,0,RES_hh_fech!C23/RES_summary!C$19)</f>
        <v>0</v>
      </c>
      <c r="D23" s="95">
        <f>IF(RES_hh_fech!D23=0,0,RES_hh_fech!D23/RES_summary!D$19)</f>
        <v>0</v>
      </c>
      <c r="E23" s="95">
        <f>IF(RES_hh_fech!E23=0,0,RES_hh_fech!E23/RES_summary!E$19)</f>
        <v>0</v>
      </c>
      <c r="F23" s="95">
        <f>IF(RES_hh_fech!F23=0,0,RES_hh_fech!F23/RES_summary!F$19)</f>
        <v>0</v>
      </c>
      <c r="G23" s="95">
        <f>IF(RES_hh_fech!G23=0,0,RES_hh_fech!G23/RES_summary!G$19)</f>
        <v>0</v>
      </c>
      <c r="H23" s="95">
        <f>IF(RES_hh_fech!H23=0,0,RES_hh_fech!H23/RES_summary!H$19)</f>
        <v>0</v>
      </c>
      <c r="I23" s="95">
        <f>IF(RES_hh_fech!I23=0,0,RES_hh_fech!I23/RES_summary!I$19)</f>
        <v>0</v>
      </c>
      <c r="J23" s="95">
        <f>IF(RES_hh_fech!J23=0,0,RES_hh_fech!J23/RES_summary!J$19)</f>
        <v>0</v>
      </c>
      <c r="K23" s="95">
        <f>IF(RES_hh_fech!K23=0,0,RES_hh_fech!K23/RES_summary!K$19)</f>
        <v>0</v>
      </c>
      <c r="L23" s="95">
        <f>IF(RES_hh_fech!L23=0,0,RES_hh_fech!L23/RES_summary!L$19)</f>
        <v>0</v>
      </c>
      <c r="M23" s="95">
        <f>IF(RES_hh_fech!M23=0,0,RES_hh_fech!M23/RES_summary!M$19)</f>
        <v>0</v>
      </c>
      <c r="N23" s="95">
        <f>IF(RES_hh_fech!N23=0,0,RES_hh_fech!N23/RES_summary!N$19)</f>
        <v>0</v>
      </c>
      <c r="O23" s="95">
        <f>IF(RES_hh_fech!O23=0,0,RES_hh_fech!O23/RES_summary!O$19)</f>
        <v>0</v>
      </c>
      <c r="P23" s="95">
        <f>IF(RES_hh_fech!P23=0,0,RES_hh_fech!P23/RES_summary!P$19)</f>
        <v>0</v>
      </c>
      <c r="Q23" s="95">
        <f>IF(RES_hh_fech!Q23=0,0,RES_hh_fech!Q23/RES_summary!Q$19)</f>
        <v>0</v>
      </c>
    </row>
    <row r="24" spans="1:17" ht="12" customHeight="1" x14ac:dyDescent="0.25">
      <c r="A24" s="87" t="s">
        <v>61</v>
      </c>
      <c r="B24" s="95">
        <f>IF(RES_hh_fech!B24=0,0,RES_hh_fech!B24/RES_summary!B$19)</f>
        <v>18.860889764730803</v>
      </c>
      <c r="C24" s="95">
        <f>IF(RES_hh_fech!C24=0,0,RES_hh_fech!C24/RES_summary!C$19)</f>
        <v>19.281578445788519</v>
      </c>
      <c r="D24" s="95">
        <f>IF(RES_hh_fech!D24=0,0,RES_hh_fech!D24/RES_summary!D$19)</f>
        <v>21.803744667372097</v>
      </c>
      <c r="E24" s="95">
        <f>IF(RES_hh_fech!E24=0,0,RES_hh_fech!E24/RES_summary!E$19)</f>
        <v>20.629036648100591</v>
      </c>
      <c r="F24" s="95">
        <f>IF(RES_hh_fech!F24=0,0,RES_hh_fech!F24/RES_summary!F$19)</f>
        <v>20.072874637576632</v>
      </c>
      <c r="G24" s="95">
        <f>IF(RES_hh_fech!G24=0,0,RES_hh_fech!G24/RES_summary!G$19)</f>
        <v>20.780998698870928</v>
      </c>
      <c r="H24" s="95">
        <f>IF(RES_hh_fech!H24=0,0,RES_hh_fech!H24/RES_summary!H$19)</f>
        <v>19.45000264067415</v>
      </c>
      <c r="I24" s="95">
        <f>IF(RES_hh_fech!I24=0,0,RES_hh_fech!I24/RES_summary!I$19)</f>
        <v>20.66973647204739</v>
      </c>
      <c r="J24" s="95">
        <f>IF(RES_hh_fech!J24=0,0,RES_hh_fech!J24/RES_summary!J$19)</f>
        <v>21.550910161488595</v>
      </c>
      <c r="K24" s="95">
        <f>IF(RES_hh_fech!K24=0,0,RES_hh_fech!K24/RES_summary!K$19)</f>
        <v>21.333240971266424</v>
      </c>
      <c r="L24" s="95">
        <f>IF(RES_hh_fech!L24=0,0,RES_hh_fech!L24/RES_summary!L$19)</f>
        <v>21.58546478069433</v>
      </c>
      <c r="M24" s="95">
        <f>IF(RES_hh_fech!M24=0,0,RES_hh_fech!M24/RES_summary!M$19)</f>
        <v>21.054756191780459</v>
      </c>
      <c r="N24" s="95">
        <f>IF(RES_hh_fech!N24=0,0,RES_hh_fech!N24/RES_summary!N$19)</f>
        <v>21.197518895828324</v>
      </c>
      <c r="O24" s="95">
        <f>IF(RES_hh_fech!O24=0,0,RES_hh_fech!O24/RES_summary!O$19)</f>
        <v>21.01464803903076</v>
      </c>
      <c r="P24" s="95">
        <f>IF(RES_hh_fech!P24=0,0,RES_hh_fech!P24/RES_summary!P$19)</f>
        <v>20.537067061094863</v>
      </c>
      <c r="Q24" s="95">
        <f>IF(RES_hh_fech!Q24=0,0,RES_hh_fech!Q24/RES_summary!Q$19)</f>
        <v>20.299079088964163</v>
      </c>
    </row>
    <row r="25" spans="1:17" ht="12" customHeight="1" x14ac:dyDescent="0.25">
      <c r="A25" s="51" t="s">
        <v>60</v>
      </c>
      <c r="B25" s="22">
        <f>IF(RES_hh_fech!B25=0,0,RES_hh_fech!B25/RES_summary!B$19)</f>
        <v>26.163669470116858</v>
      </c>
      <c r="C25" s="22">
        <f>IF(RES_hh_fech!C25=0,0,RES_hh_fech!C25/RES_summary!C$19)</f>
        <v>26.965464475597983</v>
      </c>
      <c r="D25" s="22">
        <f>IF(RES_hh_fech!D25=0,0,RES_hh_fech!D25/RES_summary!D$19)</f>
        <v>28.272077903064627</v>
      </c>
      <c r="E25" s="22">
        <f>IF(RES_hh_fech!E25=0,0,RES_hh_fech!E25/RES_summary!E$19)</f>
        <v>29.01331075778706</v>
      </c>
      <c r="F25" s="22">
        <f>IF(RES_hh_fech!F25=0,0,RES_hh_fech!F25/RES_summary!F$19)</f>
        <v>29.532087876296117</v>
      </c>
      <c r="G25" s="22">
        <f>IF(RES_hh_fech!G25=0,0,RES_hh_fech!G25/RES_summary!G$19)</f>
        <v>29.426324719483585</v>
      </c>
      <c r="H25" s="22">
        <f>IF(RES_hh_fech!H25=0,0,RES_hh_fech!H25/RES_summary!H$19)</f>
        <v>30.029147385980792</v>
      </c>
      <c r="I25" s="22">
        <f>IF(RES_hh_fech!I25=0,0,RES_hh_fech!I25/RES_summary!I$19)</f>
        <v>28.687972032814447</v>
      </c>
      <c r="J25" s="22">
        <f>IF(RES_hh_fech!J25=0,0,RES_hh_fech!J25/RES_summary!J$19)</f>
        <v>28.606130385419945</v>
      </c>
      <c r="K25" s="22">
        <f>IF(RES_hh_fech!K25=0,0,RES_hh_fech!K25/RES_summary!K$19)</f>
        <v>29.514711886638469</v>
      </c>
      <c r="L25" s="22">
        <f>IF(RES_hh_fech!L25=0,0,RES_hh_fech!L25/RES_summary!L$19)</f>
        <v>30.318803133785536</v>
      </c>
      <c r="M25" s="22">
        <f>IF(RES_hh_fech!M25=0,0,RES_hh_fech!M25/RES_summary!M$19)</f>
        <v>30.990921657596907</v>
      </c>
      <c r="N25" s="22">
        <f>IF(RES_hh_fech!N25=0,0,RES_hh_fech!N25/RES_summary!N$19)</f>
        <v>29.511290994811343</v>
      </c>
      <c r="O25" s="22">
        <f>IF(RES_hh_fech!O25=0,0,RES_hh_fech!O25/RES_summary!O$19)</f>
        <v>29.210463759396969</v>
      </c>
      <c r="P25" s="22">
        <f>IF(RES_hh_fech!P25=0,0,RES_hh_fech!P25/RES_summary!P$19)</f>
        <v>27.820181103756667</v>
      </c>
      <c r="Q25" s="22">
        <f>IF(RES_hh_fech!Q25=0,0,RES_hh_fech!Q25/RES_summary!Q$19)</f>
        <v>27.974438135583263</v>
      </c>
    </row>
    <row r="26" spans="1:17" ht="12" customHeight="1" x14ac:dyDescent="0.25">
      <c r="A26" s="49" t="s">
        <v>59</v>
      </c>
      <c r="B26" s="18">
        <f>IF(RES_hh_fech!B26=0,0,RES_hh_fech!B26/RES_summary!B$19)</f>
        <v>0</v>
      </c>
      <c r="C26" s="18">
        <f>IF(RES_hh_fech!C26=0,0,RES_hh_fech!C26/RES_summary!C$19)</f>
        <v>0</v>
      </c>
      <c r="D26" s="18">
        <f>IF(RES_hh_fech!D26=0,0,RES_hh_fech!D26/RES_summary!D$19)</f>
        <v>0</v>
      </c>
      <c r="E26" s="18">
        <f>IF(RES_hh_fech!E26=0,0,RES_hh_fech!E26/RES_summary!E$19)</f>
        <v>5.7457130483337977</v>
      </c>
      <c r="F26" s="18">
        <f>IF(RES_hh_fech!F26=0,0,RES_hh_fech!F26/RES_summary!F$19)</f>
        <v>5.7688654069207059</v>
      </c>
      <c r="G26" s="18">
        <f>IF(RES_hh_fech!G26=0,0,RES_hh_fech!G26/RES_summary!G$19)</f>
        <v>5.8230848007162033</v>
      </c>
      <c r="H26" s="18">
        <f>IF(RES_hh_fech!H26=0,0,RES_hh_fech!H26/RES_summary!H$19)</f>
        <v>5.7670505962958236</v>
      </c>
      <c r="I26" s="18">
        <f>IF(RES_hh_fech!I26=0,0,RES_hh_fech!I26/RES_summary!I$19)</f>
        <v>5.7858154660883319</v>
      </c>
      <c r="J26" s="18">
        <f>IF(RES_hh_fech!J26=0,0,RES_hh_fech!J26/RES_summary!J$19)</f>
        <v>5.9878557518147941</v>
      </c>
      <c r="K26" s="18">
        <f>IF(RES_hh_fech!K26=0,0,RES_hh_fech!K26/RES_summary!K$19)</f>
        <v>6.1696234187258927</v>
      </c>
      <c r="L26" s="18">
        <f>IF(RES_hh_fech!L26=0,0,RES_hh_fech!L26/RES_summary!L$19)</f>
        <v>6.3707520669977864</v>
      </c>
      <c r="M26" s="18">
        <f>IF(RES_hh_fech!M26=0,0,RES_hh_fech!M26/RES_summary!M$19)</f>
        <v>6.2789563762766019</v>
      </c>
      <c r="N26" s="18">
        <f>IF(RES_hh_fech!N26=0,0,RES_hh_fech!N26/RES_summary!N$19)</f>
        <v>6.1670415327509591</v>
      </c>
      <c r="O26" s="18">
        <f>IF(RES_hh_fech!O26=0,0,RES_hh_fech!O26/RES_summary!O$19)</f>
        <v>6.1331772970523124</v>
      </c>
      <c r="P26" s="18">
        <f>IF(RES_hh_fech!P26=0,0,RES_hh_fech!P26/RES_summary!P$19)</f>
        <v>6.0102901807123228</v>
      </c>
      <c r="Q26" s="18">
        <f>IF(RES_hh_fech!Q26=0,0,RES_hh_fech!Q26/RES_summary!Q$19)</f>
        <v>5.9556749835473868</v>
      </c>
    </row>
    <row r="27" spans="1:17" ht="12.95" customHeight="1" x14ac:dyDescent="0.25">
      <c r="A27" s="89" t="s">
        <v>62</v>
      </c>
      <c r="B27" s="96">
        <f>IF(RES_hh_fech!B27=0,0,RES_hh_fech!B27/RES_summary!B$19)</f>
        <v>16.045118509655083</v>
      </c>
      <c r="C27" s="96">
        <f>IF(RES_hh_fech!C27=0,0,RES_hh_fech!C27/RES_summary!C$19)</f>
        <v>16.216009257740758</v>
      </c>
      <c r="D27" s="96">
        <f>IF(RES_hh_fech!D27=0,0,RES_hh_fech!D27/RES_summary!D$19)</f>
        <v>16.316863707069142</v>
      </c>
      <c r="E27" s="96">
        <f>IF(RES_hh_fech!E27=0,0,RES_hh_fech!E27/RES_summary!E$19)</f>
        <v>16.25241901184231</v>
      </c>
      <c r="F27" s="96">
        <f>IF(RES_hh_fech!F27=0,0,RES_hh_fech!F27/RES_summary!F$19)</f>
        <v>16.145743474480511</v>
      </c>
      <c r="G27" s="96">
        <f>IF(RES_hh_fech!G27=0,0,RES_hh_fech!G27/RES_summary!G$19)</f>
        <v>16.030447363233094</v>
      </c>
      <c r="H27" s="96">
        <f>IF(RES_hh_fech!H27=0,0,RES_hh_fech!H27/RES_summary!H$19)</f>
        <v>15.895131710527158</v>
      </c>
      <c r="I27" s="96">
        <f>IF(RES_hh_fech!I27=0,0,RES_hh_fech!I27/RES_summary!I$19)</f>
        <v>15.530293405293962</v>
      </c>
      <c r="J27" s="96">
        <f>IF(RES_hh_fech!J27=0,0,RES_hh_fech!J27/RES_summary!J$19)</f>
        <v>15.719863386505184</v>
      </c>
      <c r="K27" s="96">
        <f>IF(RES_hh_fech!K27=0,0,RES_hh_fech!K27/RES_summary!K$19)</f>
        <v>15.789590015915261</v>
      </c>
      <c r="L27" s="96">
        <f>IF(RES_hh_fech!L27=0,0,RES_hh_fech!L27/RES_summary!L$19)</f>
        <v>16.455099326185383</v>
      </c>
      <c r="M27" s="96">
        <f>IF(RES_hh_fech!M27=0,0,RES_hh_fech!M27/RES_summary!M$19)</f>
        <v>15.911863765872603</v>
      </c>
      <c r="N27" s="96">
        <f>IF(RES_hh_fech!N27=0,0,RES_hh_fech!N27/RES_summary!N$19)</f>
        <v>15.683720362058283</v>
      </c>
      <c r="O27" s="96">
        <f>IF(RES_hh_fech!O27=0,0,RES_hh_fech!O27/RES_summary!O$19)</f>
        <v>15.53832230298401</v>
      </c>
      <c r="P27" s="96">
        <f>IF(RES_hh_fech!P27=0,0,RES_hh_fech!P27/RES_summary!P$19)</f>
        <v>15.004338971904179</v>
      </c>
      <c r="Q27" s="96">
        <f>IF(RES_hh_fech!Q27=0,0,RES_hh_fech!Q27/RES_summary!Q$19)</f>
        <v>15.038575772203007</v>
      </c>
    </row>
    <row r="28" spans="1:17" ht="12" customHeight="1" x14ac:dyDescent="0.25">
      <c r="A28" s="87" t="s">
        <v>58</v>
      </c>
      <c r="B28" s="95">
        <f>IF(RES_hh_fech!B28=0,0,RES_hh_fech!B28/RES_summary!B$19)</f>
        <v>0</v>
      </c>
      <c r="C28" s="95">
        <f>IF(RES_hh_fech!C28=0,0,RES_hh_fech!C28/RES_summary!C$19)</f>
        <v>0</v>
      </c>
      <c r="D28" s="95">
        <f>IF(RES_hh_fech!D28=0,0,RES_hh_fech!D28/RES_summary!D$19)</f>
        <v>0</v>
      </c>
      <c r="E28" s="95">
        <f>IF(RES_hh_fech!E28=0,0,RES_hh_fech!E28/RES_summary!E$19)</f>
        <v>0</v>
      </c>
      <c r="F28" s="95">
        <f>IF(RES_hh_fech!F28=0,0,RES_hh_fech!F28/RES_summary!F$19)</f>
        <v>0</v>
      </c>
      <c r="G28" s="95">
        <f>IF(RES_hh_fech!G28=0,0,RES_hh_fech!G28/RES_summary!G$19)</f>
        <v>0</v>
      </c>
      <c r="H28" s="95">
        <f>IF(RES_hh_fech!H28=0,0,RES_hh_fech!H28/RES_summary!H$19)</f>
        <v>0</v>
      </c>
      <c r="I28" s="95">
        <f>IF(RES_hh_fech!I28=0,0,RES_hh_fech!I28/RES_summary!I$19)</f>
        <v>0</v>
      </c>
      <c r="J28" s="95">
        <f>IF(RES_hh_fech!J28=0,0,RES_hh_fech!J28/RES_summary!J$19)</f>
        <v>0</v>
      </c>
      <c r="K28" s="95">
        <f>IF(RES_hh_fech!K28=0,0,RES_hh_fech!K28/RES_summary!K$19)</f>
        <v>0</v>
      </c>
      <c r="L28" s="95">
        <f>IF(RES_hh_fech!L28=0,0,RES_hh_fech!L28/RES_summary!L$19)</f>
        <v>0</v>
      </c>
      <c r="M28" s="95">
        <f>IF(RES_hh_fech!M28=0,0,RES_hh_fech!M28/RES_summary!M$19)</f>
        <v>0</v>
      </c>
      <c r="N28" s="95">
        <f>IF(RES_hh_fech!N28=0,0,RES_hh_fech!N28/RES_summary!N$19)</f>
        <v>0</v>
      </c>
      <c r="O28" s="95">
        <f>IF(RES_hh_fech!O28=0,0,RES_hh_fech!O28/RES_summary!O$19)</f>
        <v>0</v>
      </c>
      <c r="P28" s="95">
        <f>IF(RES_hh_fech!P28=0,0,RES_hh_fech!P28/RES_summary!P$19)</f>
        <v>0</v>
      </c>
      <c r="Q28" s="95">
        <f>IF(RES_hh_fech!Q28=0,0,RES_hh_fech!Q28/RES_summary!Q$19)</f>
        <v>0</v>
      </c>
    </row>
    <row r="29" spans="1:17" s="28" customFormat="1" ht="12" customHeight="1" x14ac:dyDescent="0.25">
      <c r="A29" s="87" t="s">
        <v>84</v>
      </c>
      <c r="B29" s="95">
        <f>IF(RES_hh_fech!B29=0,0,RES_hh_fech!B29/RES_summary!B$19)</f>
        <v>21.334169686981436</v>
      </c>
      <c r="C29" s="95">
        <f>IF(RES_hh_fech!C29=0,0,RES_hh_fech!C29/RES_summary!C$19)</f>
        <v>24.571562862401439</v>
      </c>
      <c r="D29" s="95">
        <f>IF(RES_hh_fech!D29=0,0,RES_hh_fech!D29/RES_summary!D$19)</f>
        <v>23.700607137346211</v>
      </c>
      <c r="E29" s="95">
        <f>IF(RES_hh_fech!E29=0,0,RES_hh_fech!E29/RES_summary!E$19)</f>
        <v>22.456173729775035</v>
      </c>
      <c r="F29" s="95">
        <f>IF(RES_hh_fech!F29=0,0,RES_hh_fech!F29/RES_summary!F$19)</f>
        <v>23.535035645797826</v>
      </c>
      <c r="G29" s="95">
        <f>IF(RES_hh_fech!G29=0,0,RES_hh_fech!G29/RES_summary!G$19)</f>
        <v>20.878016350257493</v>
      </c>
      <c r="H29" s="95">
        <f>IF(RES_hh_fech!H29=0,0,RES_hh_fech!H29/RES_summary!H$19)</f>
        <v>24.68386417455044</v>
      </c>
      <c r="I29" s="95">
        <f>IF(RES_hh_fech!I29=0,0,RES_hh_fech!I29/RES_summary!I$19)</f>
        <v>22.705470656369961</v>
      </c>
      <c r="J29" s="95">
        <f>IF(RES_hh_fech!J29=0,0,RES_hh_fech!J29/RES_summary!J$19)</f>
        <v>22.823642597676962</v>
      </c>
      <c r="K29" s="95">
        <f>IF(RES_hh_fech!K29=0,0,RES_hh_fech!K29/RES_summary!K$19)</f>
        <v>23.008276677599401</v>
      </c>
      <c r="L29" s="95">
        <f>IF(RES_hh_fech!L29=0,0,RES_hh_fech!L29/RES_summary!L$19)</f>
        <v>23.178020392201738</v>
      </c>
      <c r="M29" s="95">
        <f>IF(RES_hh_fech!M29=0,0,RES_hh_fech!M29/RES_summary!M$19)</f>
        <v>20.782596343914431</v>
      </c>
      <c r="N29" s="95">
        <f>IF(RES_hh_fech!N29=0,0,RES_hh_fech!N29/RES_summary!N$19)</f>
        <v>21.779134087496178</v>
      </c>
      <c r="O29" s="95">
        <f>IF(RES_hh_fech!O29=0,0,RES_hh_fech!O29/RES_summary!O$19)</f>
        <v>16.9073637007915</v>
      </c>
      <c r="P29" s="95">
        <f>IF(RES_hh_fech!P29=0,0,RES_hh_fech!P29/RES_summary!P$19)</f>
        <v>20.531136396830082</v>
      </c>
      <c r="Q29" s="95">
        <f>IF(RES_hh_fech!Q29=0,0,RES_hh_fech!Q29/RES_summary!Q$19)</f>
        <v>18.26357856044358</v>
      </c>
    </row>
    <row r="30" spans="1:17" ht="12" customHeight="1" x14ac:dyDescent="0.25">
      <c r="A30" s="87" t="s">
        <v>109</v>
      </c>
      <c r="B30" s="95">
        <f>IF(RES_hh_fech!B30=0,0,RES_hh_fech!B30/RES_summary!B$19)</f>
        <v>21.406494185285929</v>
      </c>
      <c r="C30" s="95">
        <f>IF(RES_hh_fech!C30=0,0,RES_hh_fech!C30/RES_summary!C$19)</f>
        <v>21.240495976375382</v>
      </c>
      <c r="D30" s="95">
        <f>IF(RES_hh_fech!D30=0,0,RES_hh_fech!D30/RES_summary!D$19)</f>
        <v>21.885261528357439</v>
      </c>
      <c r="E30" s="95">
        <f>IF(RES_hh_fech!E30=0,0,RES_hh_fech!E30/RES_summary!E$19)</f>
        <v>21.522889850050383</v>
      </c>
      <c r="F30" s="95">
        <f>IF(RES_hh_fech!F30=0,0,RES_hh_fech!F30/RES_summary!F$19)</f>
        <v>21.242453103130853</v>
      </c>
      <c r="G30" s="95">
        <f>IF(RES_hh_fech!G30=0,0,RES_hh_fech!G30/RES_summary!G$19)</f>
        <v>21.614083794413901</v>
      </c>
      <c r="H30" s="95">
        <f>IF(RES_hh_fech!H30=0,0,RES_hh_fech!H30/RES_summary!H$19)</f>
        <v>20.882268928123647</v>
      </c>
      <c r="I30" s="95">
        <f>IF(RES_hh_fech!I30=0,0,RES_hh_fech!I30/RES_summary!I$19)</f>
        <v>19.990974825982548</v>
      </c>
      <c r="J30" s="95">
        <f>IF(RES_hh_fech!J30=0,0,RES_hh_fech!J30/RES_summary!J$19)</f>
        <v>20.598139898232198</v>
      </c>
      <c r="K30" s="95">
        <f>IF(RES_hh_fech!K30=0,0,RES_hh_fech!K30/RES_summary!K$19)</f>
        <v>20.954310480789069</v>
      </c>
      <c r="L30" s="95">
        <f>IF(RES_hh_fech!L30=0,0,RES_hh_fech!L30/RES_summary!L$19)</f>
        <v>21.911732931159573</v>
      </c>
      <c r="M30" s="95">
        <f>IF(RES_hh_fech!M30=0,0,RES_hh_fech!M30/RES_summary!M$19)</f>
        <v>20.580464696827068</v>
      </c>
      <c r="N30" s="95">
        <f>IF(RES_hh_fech!N30=0,0,RES_hh_fech!N30/RES_summary!N$19)</f>
        <v>20.362517072629128</v>
      </c>
      <c r="O30" s="95">
        <f>IF(RES_hh_fech!O30=0,0,RES_hh_fech!O30/RES_summary!O$19)</f>
        <v>20.268641025376706</v>
      </c>
      <c r="P30" s="95">
        <f>IF(RES_hh_fech!P30=0,0,RES_hh_fech!P30/RES_summary!P$19)</f>
        <v>19.514224333133118</v>
      </c>
      <c r="Q30" s="95">
        <f>IF(RES_hh_fech!Q30=0,0,RES_hh_fech!Q30/RES_summary!Q$19)</f>
        <v>20.098646849710278</v>
      </c>
    </row>
    <row r="31" spans="1:17" ht="12" customHeight="1" x14ac:dyDescent="0.25">
      <c r="A31" s="87" t="s">
        <v>55</v>
      </c>
      <c r="B31" s="95">
        <f>IF(RES_hh_fech!B31=0,0,RES_hh_fech!B31/RES_summary!B$19)</f>
        <v>0</v>
      </c>
      <c r="C31" s="95">
        <f>IF(RES_hh_fech!C31=0,0,RES_hh_fech!C31/RES_summary!C$19)</f>
        <v>0</v>
      </c>
      <c r="D31" s="95">
        <f>IF(RES_hh_fech!D31=0,0,RES_hh_fech!D31/RES_summary!D$19)</f>
        <v>0</v>
      </c>
      <c r="E31" s="95">
        <f>IF(RES_hh_fech!E31=0,0,RES_hh_fech!E31/RES_summary!E$19)</f>
        <v>0</v>
      </c>
      <c r="F31" s="95">
        <f>IF(RES_hh_fech!F31=0,0,RES_hh_fech!F31/RES_summary!F$19)</f>
        <v>0</v>
      </c>
      <c r="G31" s="95">
        <f>IF(RES_hh_fech!G31=0,0,RES_hh_fech!G31/RES_summary!G$19)</f>
        <v>0</v>
      </c>
      <c r="H31" s="95">
        <f>IF(RES_hh_fech!H31=0,0,RES_hh_fech!H31/RES_summary!H$19)</f>
        <v>0</v>
      </c>
      <c r="I31" s="95">
        <f>IF(RES_hh_fech!I31=0,0,RES_hh_fech!I31/RES_summary!I$19)</f>
        <v>0</v>
      </c>
      <c r="J31" s="95">
        <f>IF(RES_hh_fech!J31=0,0,RES_hh_fech!J31/RES_summary!J$19)</f>
        <v>0</v>
      </c>
      <c r="K31" s="95">
        <f>IF(RES_hh_fech!K31=0,0,RES_hh_fech!K31/RES_summary!K$19)</f>
        <v>0</v>
      </c>
      <c r="L31" s="95">
        <f>IF(RES_hh_fech!L31=0,0,RES_hh_fech!L31/RES_summary!L$19)</f>
        <v>0</v>
      </c>
      <c r="M31" s="95">
        <f>IF(RES_hh_fech!M31=0,0,RES_hh_fech!M31/RES_summary!M$19)</f>
        <v>0</v>
      </c>
      <c r="N31" s="95">
        <f>IF(RES_hh_fech!N31=0,0,RES_hh_fech!N31/RES_summary!N$19)</f>
        <v>0</v>
      </c>
      <c r="O31" s="95">
        <f>IF(RES_hh_fech!O31=0,0,RES_hh_fech!O31/RES_summary!O$19)</f>
        <v>0</v>
      </c>
      <c r="P31" s="95">
        <f>IF(RES_hh_fech!P31=0,0,RES_hh_fech!P31/RES_summary!P$19)</f>
        <v>0</v>
      </c>
      <c r="Q31" s="95">
        <f>IF(RES_hh_fech!Q31=0,0,RES_hh_fech!Q31/RES_summary!Q$19)</f>
        <v>0</v>
      </c>
    </row>
    <row r="32" spans="1:17" ht="12" customHeight="1" x14ac:dyDescent="0.25">
      <c r="A32" s="49" t="s">
        <v>60</v>
      </c>
      <c r="B32" s="18">
        <f>IF(RES_hh_fech!B32=0,0,RES_hh_fech!B32/RES_summary!B$19)</f>
        <v>12.708642354182672</v>
      </c>
      <c r="C32" s="18">
        <f>IF(RES_hh_fech!C32=0,0,RES_hh_fech!C32/RES_summary!C$19)</f>
        <v>12.236332876523676</v>
      </c>
      <c r="D32" s="18">
        <f>IF(RES_hh_fech!D32=0,0,RES_hh_fech!D32/RES_summary!D$19)</f>
        <v>12.804294029316008</v>
      </c>
      <c r="E32" s="18">
        <f>IF(RES_hh_fech!E32=0,0,RES_hh_fech!E32/RES_summary!E$19)</f>
        <v>12.88893083120853</v>
      </c>
      <c r="F32" s="18">
        <f>IF(RES_hh_fech!F32=0,0,RES_hh_fech!F32/RES_summary!F$19)</f>
        <v>12.761102767226101</v>
      </c>
      <c r="G32" s="18">
        <f>IF(RES_hh_fech!G32=0,0,RES_hh_fech!G32/RES_summary!G$19)</f>
        <v>12.94081545432536</v>
      </c>
      <c r="H32" s="18">
        <f>IF(RES_hh_fech!H32=0,0,RES_hh_fech!H32/RES_summary!H$19)</f>
        <v>12.951822374261191</v>
      </c>
      <c r="I32" s="18">
        <f>IF(RES_hh_fech!I32=0,0,RES_hh_fech!I32/RES_summary!I$19)</f>
        <v>13.103612150238225</v>
      </c>
      <c r="J32" s="18">
        <f>IF(RES_hh_fech!J32=0,0,RES_hh_fech!J32/RES_summary!J$19)</f>
        <v>13.137836479724649</v>
      </c>
      <c r="K32" s="18">
        <f>IF(RES_hh_fech!K32=0,0,RES_hh_fech!K32/RES_summary!K$19)</f>
        <v>13.233652640173059</v>
      </c>
      <c r="L32" s="18">
        <f>IF(RES_hh_fech!L32=0,0,RES_hh_fech!L32/RES_summary!L$19)</f>
        <v>13.532591097248247</v>
      </c>
      <c r="M32" s="18">
        <f>IF(RES_hh_fech!M32=0,0,RES_hh_fech!M32/RES_summary!M$19)</f>
        <v>13.362576929330766</v>
      </c>
      <c r="N32" s="18">
        <f>IF(RES_hh_fech!N32=0,0,RES_hh_fech!N32/RES_summary!N$19)</f>
        <v>12.875029309878851</v>
      </c>
      <c r="O32" s="18">
        <f>IF(RES_hh_fech!O32=0,0,RES_hh_fech!O32/RES_summary!O$19)</f>
        <v>13.18389232954023</v>
      </c>
      <c r="P32" s="18">
        <f>IF(RES_hh_fech!P32=0,0,RES_hh_fech!P32/RES_summary!P$19)</f>
        <v>12.570264322761611</v>
      </c>
      <c r="Q32" s="18">
        <f>IF(RES_hh_fech!Q32=0,0,RES_hh_fech!Q32/RES_summary!Q$19)</f>
        <v>12.594248281432009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126</v>
      </c>
      <c r="B3" s="100">
        <f>IF(RES_hh_tesh!B3=0,0,RES_hh_tesh!B3/RES_summary!B$19)</f>
        <v>136.38786368892318</v>
      </c>
      <c r="C3" s="100">
        <f>IF(RES_hh_tesh!C3=0,0,RES_hh_tesh!C3/RES_summary!C$19)</f>
        <v>150.23772020974926</v>
      </c>
      <c r="D3" s="100">
        <f>IF(RES_hh_tesh!D3=0,0,RES_hh_tesh!D3/RES_summary!D$19)</f>
        <v>143.70627614187327</v>
      </c>
      <c r="E3" s="100">
        <f>IF(RES_hh_tesh!E3=0,0,RES_hh_tesh!E3/RES_summary!E$19)</f>
        <v>148.43372012568113</v>
      </c>
      <c r="F3" s="100">
        <f>IF(RES_hh_tesh!F3=0,0,RES_hh_tesh!F3/RES_summary!F$19)</f>
        <v>145.15738187112586</v>
      </c>
      <c r="G3" s="100">
        <f>IF(RES_hh_tesh!G3=0,0,RES_hh_tesh!G3/RES_summary!G$19)</f>
        <v>141.48852172597779</v>
      </c>
      <c r="H3" s="100">
        <f>IF(RES_hh_tesh!H3=0,0,RES_hh_tesh!H3/RES_summary!H$19)</f>
        <v>143.46376694745385</v>
      </c>
      <c r="I3" s="100">
        <f>IF(RES_hh_tesh!I3=0,0,RES_hh_tesh!I3/RES_summary!I$19)</f>
        <v>135.057017514889</v>
      </c>
      <c r="J3" s="100">
        <f>IF(RES_hh_tesh!J3=0,0,RES_hh_tesh!J3/RES_summary!J$19)</f>
        <v>135.19976452494856</v>
      </c>
      <c r="K3" s="100">
        <f>IF(RES_hh_tesh!K3=0,0,RES_hh_tesh!K3/RES_summary!K$19)</f>
        <v>136.51094532343782</v>
      </c>
      <c r="L3" s="100">
        <f>IF(RES_hh_tesh!L3=0,0,RES_hh_tesh!L3/RES_summary!L$19)</f>
        <v>152.94913973849106</v>
      </c>
      <c r="M3" s="100">
        <f>IF(RES_hh_tesh!M3=0,0,RES_hh_tesh!M3/RES_summary!M$19)</f>
        <v>137.9647533283111</v>
      </c>
      <c r="N3" s="100">
        <f>IF(RES_hh_tesh!N3=0,0,RES_hh_tesh!N3/RES_summary!N$19)</f>
        <v>137.61531225521469</v>
      </c>
      <c r="O3" s="100">
        <f>IF(RES_hh_tesh!O3=0,0,RES_hh_tesh!O3/RES_summary!O$19)</f>
        <v>139.83566434533648</v>
      </c>
      <c r="P3" s="100">
        <f>IF(RES_hh_tesh!P3=0,0,RES_hh_tesh!P3/RES_summary!P$19)</f>
        <v>123.5863912801104</v>
      </c>
      <c r="Q3" s="100">
        <f>IF(RES_hh_tesh!Q3=0,0,RES_hh_tesh!Q3/RES_summary!Q$19)</f>
        <v>128.16627335877806</v>
      </c>
    </row>
    <row r="4" spans="1:17" ht="12.95" customHeight="1" x14ac:dyDescent="0.25">
      <c r="A4" s="89" t="s">
        <v>65</v>
      </c>
      <c r="B4" s="96">
        <f>IF(RES_hh_tesh!B4=0,0,RES_hh_tesh!B4/RES_summary!B$19)</f>
        <v>111.83121183870082</v>
      </c>
      <c r="C4" s="96">
        <f>IF(RES_hh_tesh!C4=0,0,RES_hh_tesh!C4/RES_summary!C$19)</f>
        <v>125.2365733096003</v>
      </c>
      <c r="D4" s="96">
        <f>IF(RES_hh_tesh!D4=0,0,RES_hh_tesh!D4/RES_summary!D$19)</f>
        <v>116.65291816754004</v>
      </c>
      <c r="E4" s="96">
        <f>IF(RES_hh_tesh!E4=0,0,RES_hh_tesh!E4/RES_summary!E$19)</f>
        <v>121.34659669451574</v>
      </c>
      <c r="F4" s="96">
        <f>IF(RES_hh_tesh!F4=0,0,RES_hh_tesh!F4/RES_summary!F$19)</f>
        <v>117.84145412888169</v>
      </c>
      <c r="G4" s="96">
        <f>IF(RES_hh_tesh!G4=0,0,RES_hh_tesh!G4/RES_summary!G$19)</f>
        <v>113.61889967300012</v>
      </c>
      <c r="H4" s="96">
        <f>IF(RES_hh_tesh!H4=0,0,RES_hh_tesh!H4/RES_summary!H$19)</f>
        <v>115.48787371057092</v>
      </c>
      <c r="I4" s="96">
        <f>IF(RES_hh_tesh!I4=0,0,RES_hh_tesh!I4/RES_summary!I$19)</f>
        <v>107.03582582023913</v>
      </c>
      <c r="J4" s="96">
        <f>IF(RES_hh_tesh!J4=0,0,RES_hh_tesh!J4/RES_summary!J$19)</f>
        <v>106.25953059601875</v>
      </c>
      <c r="K4" s="96">
        <f>IF(RES_hh_tesh!K4=0,0,RES_hh_tesh!K4/RES_summary!K$19)</f>
        <v>106.83160578544428</v>
      </c>
      <c r="L4" s="96">
        <f>IF(RES_hh_tesh!L4=0,0,RES_hh_tesh!L4/RES_summary!L$19)</f>
        <v>122.16276223917446</v>
      </c>
      <c r="M4" s="96">
        <f>IF(RES_hh_tesh!M4=0,0,RES_hh_tesh!M4/RES_summary!M$19)</f>
        <v>107.79668161080701</v>
      </c>
      <c r="N4" s="96">
        <f>IF(RES_hh_tesh!N4=0,0,RES_hh_tesh!N4/RES_summary!N$19)</f>
        <v>107.8693564825484</v>
      </c>
      <c r="O4" s="96">
        <f>IF(RES_hh_tesh!O4=0,0,RES_hh_tesh!O4/RES_summary!O$19)</f>
        <v>110.09038569576822</v>
      </c>
      <c r="P4" s="96">
        <f>IF(RES_hh_tesh!P4=0,0,RES_hh_tesh!P4/RES_summary!P$19)</f>
        <v>94.463107811477158</v>
      </c>
      <c r="Q4" s="96">
        <f>IF(RES_hh_tesh!Q4=0,0,RES_hh_tesh!Q4/RES_summary!Q$19)</f>
        <v>98.89632037167533</v>
      </c>
    </row>
    <row r="5" spans="1:17" ht="12" customHeight="1" x14ac:dyDescent="0.25">
      <c r="A5" s="87" t="s">
        <v>58</v>
      </c>
      <c r="B5" s="95">
        <f>IF(RES_hh_tesh!B5=0,0,RES_hh_tesh!B5/RES_summary!B$19)</f>
        <v>109.42194308537735</v>
      </c>
      <c r="C5" s="95">
        <f>IF(RES_hh_tesh!C5=0,0,RES_hh_tesh!C5/RES_summary!C$19)</f>
        <v>121.68641626489882</v>
      </c>
      <c r="D5" s="95">
        <f>IF(RES_hh_tesh!D5=0,0,RES_hh_tesh!D5/RES_summary!D$19)</f>
        <v>113.35957563055862</v>
      </c>
      <c r="E5" s="95">
        <f>IF(RES_hh_tesh!E5=0,0,RES_hh_tesh!E5/RES_summary!E$19)</f>
        <v>115.3687183860886</v>
      </c>
      <c r="F5" s="95">
        <f>IF(RES_hh_tesh!F5=0,0,RES_hh_tesh!F5/RES_summary!F$19)</f>
        <v>113.80106265469516</v>
      </c>
      <c r="G5" s="95">
        <f>IF(RES_hh_tesh!G5=0,0,RES_hh_tesh!G5/RES_summary!G$19)</f>
        <v>101.80635759853045</v>
      </c>
      <c r="H5" s="95">
        <f>IF(RES_hh_tesh!H5=0,0,RES_hh_tesh!H5/RES_summary!H$19)</f>
        <v>118.5081352257266</v>
      </c>
      <c r="I5" s="95">
        <f>IF(RES_hh_tesh!I5=0,0,RES_hh_tesh!I5/RES_summary!I$19)</f>
        <v>100.85623613778155</v>
      </c>
      <c r="J5" s="95">
        <f>IF(RES_hh_tesh!J5=0,0,RES_hh_tesh!J5/RES_summary!J$19)</f>
        <v>99.979509104478424</v>
      </c>
      <c r="K5" s="95">
        <f>IF(RES_hh_tesh!K5=0,0,RES_hh_tesh!K5/RES_summary!K$19)</f>
        <v>101.00769045340357</v>
      </c>
      <c r="L5" s="95">
        <f>IF(RES_hh_tesh!L5=0,0,RES_hh_tesh!L5/RES_summary!L$19)</f>
        <v>115.92769289630516</v>
      </c>
      <c r="M5" s="95">
        <f>IF(RES_hh_tesh!M5=0,0,RES_hh_tesh!M5/RES_summary!M$19)</f>
        <v>102.87238607287784</v>
      </c>
      <c r="N5" s="95">
        <f>IF(RES_hh_tesh!N5=0,0,RES_hh_tesh!N5/RES_summary!N$19)</f>
        <v>102.84143586953415</v>
      </c>
      <c r="O5" s="95">
        <f>IF(RES_hh_tesh!O5=0,0,RES_hh_tesh!O5/RES_summary!O$19)</f>
        <v>105.08472380265771</v>
      </c>
      <c r="P5" s="95">
        <f>IF(RES_hh_tesh!P5=0,0,RES_hh_tesh!P5/RES_summary!P$19)</f>
        <v>90.373103220152586</v>
      </c>
      <c r="Q5" s="95">
        <f>IF(RES_hh_tesh!Q5=0,0,RES_hh_tesh!Q5/RES_summary!Q$19)</f>
        <v>94.231010066694395</v>
      </c>
    </row>
    <row r="6" spans="1:17" ht="12" customHeight="1" x14ac:dyDescent="0.25">
      <c r="A6" s="87" t="s">
        <v>84</v>
      </c>
      <c r="B6" s="95">
        <f>IF(RES_hh_tesh!B6=0,0,RES_hh_tesh!B6/RES_summary!B$19)</f>
        <v>0</v>
      </c>
      <c r="C6" s="95">
        <f>IF(RES_hh_tesh!C6=0,0,RES_hh_tesh!C6/RES_summary!C$19)</f>
        <v>0</v>
      </c>
      <c r="D6" s="95">
        <f>IF(RES_hh_tesh!D6=0,0,RES_hh_tesh!D6/RES_summary!D$19)</f>
        <v>0</v>
      </c>
      <c r="E6" s="95">
        <f>IF(RES_hh_tesh!E6=0,0,RES_hh_tesh!E6/RES_summary!E$19)</f>
        <v>0</v>
      </c>
      <c r="F6" s="95">
        <f>IF(RES_hh_tesh!F6=0,0,RES_hh_tesh!F6/RES_summary!F$19)</f>
        <v>0</v>
      </c>
      <c r="G6" s="95">
        <f>IF(RES_hh_tesh!G6=0,0,RES_hh_tesh!G6/RES_summary!G$19)</f>
        <v>0</v>
      </c>
      <c r="H6" s="95">
        <f>IF(RES_hh_tesh!H6=0,0,RES_hh_tesh!H6/RES_summary!H$19)</f>
        <v>0</v>
      </c>
      <c r="I6" s="95">
        <f>IF(RES_hh_tesh!I6=0,0,RES_hh_tesh!I6/RES_summary!I$19)</f>
        <v>0</v>
      </c>
      <c r="J6" s="95">
        <f>IF(RES_hh_tesh!J6=0,0,RES_hh_tesh!J6/RES_summary!J$19)</f>
        <v>0</v>
      </c>
      <c r="K6" s="95">
        <f>IF(RES_hh_tesh!K6=0,0,RES_hh_tesh!K6/RES_summary!K$19)</f>
        <v>0</v>
      </c>
      <c r="L6" s="95">
        <f>IF(RES_hh_tesh!L6=0,0,RES_hh_tesh!L6/RES_summary!L$19)</f>
        <v>0</v>
      </c>
      <c r="M6" s="95">
        <f>IF(RES_hh_tesh!M6=0,0,RES_hh_tesh!M6/RES_summary!M$19)</f>
        <v>0</v>
      </c>
      <c r="N6" s="95">
        <f>IF(RES_hh_tesh!N6=0,0,RES_hh_tesh!N6/RES_summary!N$19)</f>
        <v>0</v>
      </c>
      <c r="O6" s="95">
        <f>IF(RES_hh_tesh!O6=0,0,RES_hh_tesh!O6/RES_summary!O$19)</f>
        <v>0</v>
      </c>
      <c r="P6" s="95">
        <f>IF(RES_hh_tesh!P6=0,0,RES_hh_tesh!P6/RES_summary!P$19)</f>
        <v>0</v>
      </c>
      <c r="Q6" s="95">
        <f>IF(RES_hh_tesh!Q6=0,0,RES_hh_tesh!Q6/RES_summary!Q$19)</f>
        <v>0</v>
      </c>
    </row>
    <row r="7" spans="1:17" ht="12" customHeight="1" x14ac:dyDescent="0.25">
      <c r="A7" s="87" t="s">
        <v>110</v>
      </c>
      <c r="B7" s="95">
        <f>IF(RES_hh_tesh!B7=0,0,RES_hh_tesh!B7/RES_summary!B$19)</f>
        <v>0</v>
      </c>
      <c r="C7" s="95">
        <f>IF(RES_hh_tesh!C7=0,0,RES_hh_tesh!C7/RES_summary!C$19)</f>
        <v>0</v>
      </c>
      <c r="D7" s="95">
        <f>IF(RES_hh_tesh!D7=0,0,RES_hh_tesh!D7/RES_summary!D$19)</f>
        <v>0</v>
      </c>
      <c r="E7" s="95">
        <f>IF(RES_hh_tesh!E7=0,0,RES_hh_tesh!E7/RES_summary!E$19)</f>
        <v>0</v>
      </c>
      <c r="F7" s="95">
        <f>IF(RES_hh_tesh!F7=0,0,RES_hh_tesh!F7/RES_summary!F$19)</f>
        <v>0</v>
      </c>
      <c r="G7" s="95">
        <f>IF(RES_hh_tesh!G7=0,0,RES_hh_tesh!G7/RES_summary!G$19)</f>
        <v>0</v>
      </c>
      <c r="H7" s="95">
        <f>IF(RES_hh_tesh!H7=0,0,RES_hh_tesh!H7/RES_summary!H$19)</f>
        <v>0</v>
      </c>
      <c r="I7" s="95">
        <f>IF(RES_hh_tesh!I7=0,0,RES_hh_tesh!I7/RES_summary!I$19)</f>
        <v>0</v>
      </c>
      <c r="J7" s="95">
        <f>IF(RES_hh_tesh!J7=0,0,RES_hh_tesh!J7/RES_summary!J$19)</f>
        <v>0</v>
      </c>
      <c r="K7" s="95">
        <f>IF(RES_hh_tesh!K7=0,0,RES_hh_tesh!K7/RES_summary!K$19)</f>
        <v>0</v>
      </c>
      <c r="L7" s="95">
        <f>IF(RES_hh_tesh!L7=0,0,RES_hh_tesh!L7/RES_summary!L$19)</f>
        <v>0</v>
      </c>
      <c r="M7" s="95">
        <f>IF(RES_hh_tesh!M7=0,0,RES_hh_tesh!M7/RES_summary!M$19)</f>
        <v>0</v>
      </c>
      <c r="N7" s="95">
        <f>IF(RES_hh_tesh!N7=0,0,RES_hh_tesh!N7/RES_summary!N$19)</f>
        <v>0</v>
      </c>
      <c r="O7" s="95">
        <f>IF(RES_hh_tesh!O7=0,0,RES_hh_tesh!O7/RES_summary!O$19)</f>
        <v>0</v>
      </c>
      <c r="P7" s="95">
        <f>IF(RES_hh_tesh!P7=0,0,RES_hh_tesh!P7/RES_summary!P$19)</f>
        <v>0</v>
      </c>
      <c r="Q7" s="95">
        <f>IF(RES_hh_tesh!Q7=0,0,RES_hh_tesh!Q7/RES_summary!Q$19)</f>
        <v>0</v>
      </c>
    </row>
    <row r="8" spans="1:17" ht="12" customHeight="1" x14ac:dyDescent="0.25">
      <c r="A8" s="87" t="s">
        <v>109</v>
      </c>
      <c r="B8" s="95">
        <f>IF(RES_hh_tesh!B8=0,0,RES_hh_tesh!B8/RES_summary!B$19)</f>
        <v>108.13935711612663</v>
      </c>
      <c r="C8" s="95">
        <f>IF(RES_hh_tesh!C8=0,0,RES_hh_tesh!C8/RES_summary!C$19)</f>
        <v>124.71757588747374</v>
      </c>
      <c r="D8" s="95">
        <f>IF(RES_hh_tesh!D8=0,0,RES_hh_tesh!D8/RES_summary!D$19)</f>
        <v>115.39058518094998</v>
      </c>
      <c r="E8" s="95">
        <f>IF(RES_hh_tesh!E8=0,0,RES_hh_tesh!E8/RES_summary!E$19)</f>
        <v>121.05559083577656</v>
      </c>
      <c r="F8" s="95">
        <f>IF(RES_hh_tesh!F8=0,0,RES_hh_tesh!F8/RES_summary!F$19)</f>
        <v>117.45476332859546</v>
      </c>
      <c r="G8" s="95">
        <f>IF(RES_hh_tesh!G8=0,0,RES_hh_tesh!G8/RES_summary!G$19)</f>
        <v>113.84816497600659</v>
      </c>
      <c r="H8" s="95">
        <f>IF(RES_hh_tesh!H8=0,0,RES_hh_tesh!H8/RES_summary!H$19)</f>
        <v>111.56275012808001</v>
      </c>
      <c r="I8" s="95">
        <f>IF(RES_hh_tesh!I8=0,0,RES_hh_tesh!I8/RES_summary!I$19)</f>
        <v>106.71351010159378</v>
      </c>
      <c r="J8" s="95">
        <f>IF(RES_hh_tesh!J8=0,0,RES_hh_tesh!J8/RES_summary!J$19)</f>
        <v>106.1471524431778</v>
      </c>
      <c r="K8" s="95">
        <f>IF(RES_hh_tesh!K8=0,0,RES_hh_tesh!K8/RES_summary!K$19)</f>
        <v>106.32716163592212</v>
      </c>
      <c r="L8" s="95">
        <f>IF(RES_hh_tesh!L8=0,0,RES_hh_tesh!L8/RES_summary!L$19)</f>
        <v>128.14124399905793</v>
      </c>
      <c r="M8" s="95">
        <f>IF(RES_hh_tesh!M8=0,0,RES_hh_tesh!M8/RES_summary!M$19)</f>
        <v>106.25431887216723</v>
      </c>
      <c r="N8" s="95">
        <f>IF(RES_hh_tesh!N8=0,0,RES_hh_tesh!N8/RES_summary!N$19)</f>
        <v>108.3922255787905</v>
      </c>
      <c r="O8" s="95">
        <f>IF(RES_hh_tesh!O8=0,0,RES_hh_tesh!O8/RES_summary!O$19)</f>
        <v>110.59857307689694</v>
      </c>
      <c r="P8" s="95">
        <f>IF(RES_hh_tesh!P8=0,0,RES_hh_tesh!P8/RES_summary!P$19)</f>
        <v>92.971849433382573</v>
      </c>
      <c r="Q8" s="95">
        <f>IF(RES_hh_tesh!Q8=0,0,RES_hh_tesh!Q8/RES_summary!Q$19)</f>
        <v>101.97675314472278</v>
      </c>
    </row>
    <row r="9" spans="1:17" ht="12" customHeight="1" x14ac:dyDescent="0.25">
      <c r="A9" s="87" t="s">
        <v>55</v>
      </c>
      <c r="B9" s="95">
        <f>IF(RES_hh_tesh!B9=0,0,RES_hh_tesh!B9/RES_summary!B$19)</f>
        <v>112.37348836393554</v>
      </c>
      <c r="C9" s="95">
        <f>IF(RES_hh_tesh!C9=0,0,RES_hh_tesh!C9/RES_summary!C$19)</f>
        <v>119.78732098434253</v>
      </c>
      <c r="D9" s="95">
        <f>IF(RES_hh_tesh!D9=0,0,RES_hh_tesh!D9/RES_summary!D$19)</f>
        <v>116.80791764855086</v>
      </c>
      <c r="E9" s="95">
        <f>IF(RES_hh_tesh!E9=0,0,RES_hh_tesh!E9/RES_summary!E$19)</f>
        <v>119.81247426454146</v>
      </c>
      <c r="F9" s="95">
        <f>IF(RES_hh_tesh!F9=0,0,RES_hh_tesh!F9/RES_summary!F$19)</f>
        <v>117.64588599542458</v>
      </c>
      <c r="G9" s="95">
        <f>IF(RES_hh_tesh!G9=0,0,RES_hh_tesh!G9/RES_summary!G$19)</f>
        <v>114.08667413790268</v>
      </c>
      <c r="H9" s="95">
        <f>IF(RES_hh_tesh!H9=0,0,RES_hh_tesh!H9/RES_summary!H$19)</f>
        <v>115.8947367929524</v>
      </c>
      <c r="I9" s="95">
        <f>IF(RES_hh_tesh!I9=0,0,RES_hh_tesh!I9/RES_summary!I$19)</f>
        <v>109.05966030010127</v>
      </c>
      <c r="J9" s="95">
        <f>IF(RES_hh_tesh!J9=0,0,RES_hh_tesh!J9/RES_summary!J$19)</f>
        <v>108.55695897707912</v>
      </c>
      <c r="K9" s="95">
        <f>IF(RES_hh_tesh!K9=0,0,RES_hh_tesh!K9/RES_summary!K$19)</f>
        <v>115.24234505123705</v>
      </c>
      <c r="L9" s="95">
        <f>IF(RES_hh_tesh!L9=0,0,RES_hh_tesh!L9/RES_summary!L$19)</f>
        <v>119.66378056612203</v>
      </c>
      <c r="M9" s="95">
        <f>IF(RES_hh_tesh!M9=0,0,RES_hh_tesh!M9/RES_summary!M$19)</f>
        <v>117.1064707299536</v>
      </c>
      <c r="N9" s="95">
        <f>IF(RES_hh_tesh!N9=0,0,RES_hh_tesh!N9/RES_summary!N$19)</f>
        <v>107.23908052004849</v>
      </c>
      <c r="O9" s="95">
        <f>IF(RES_hh_tesh!O9=0,0,RES_hh_tesh!O9/RES_summary!O$19)</f>
        <v>108.94283783382127</v>
      </c>
      <c r="P9" s="95">
        <f>IF(RES_hh_tesh!P9=0,0,RES_hh_tesh!P9/RES_summary!P$19)</f>
        <v>96.945491448061659</v>
      </c>
      <c r="Q9" s="95">
        <f>IF(RES_hh_tesh!Q9=0,0,RES_hh_tesh!Q9/RES_summary!Q$19)</f>
        <v>96.112407609193127</v>
      </c>
    </row>
    <row r="10" spans="1:17" ht="12" customHeight="1" x14ac:dyDescent="0.25">
      <c r="A10" s="87" t="s">
        <v>79</v>
      </c>
      <c r="B10" s="95">
        <f>IF(RES_hh_tesh!B10=0,0,RES_hh_tesh!B10/RES_summary!B$19)</f>
        <v>0</v>
      </c>
      <c r="C10" s="95">
        <f>IF(RES_hh_tesh!C10=0,0,RES_hh_tesh!C10/RES_summary!C$19)</f>
        <v>0</v>
      </c>
      <c r="D10" s="95">
        <f>IF(RES_hh_tesh!D10=0,0,RES_hh_tesh!D10/RES_summary!D$19)</f>
        <v>0</v>
      </c>
      <c r="E10" s="95">
        <f>IF(RES_hh_tesh!E10=0,0,RES_hh_tesh!E10/RES_summary!E$19)</f>
        <v>0</v>
      </c>
      <c r="F10" s="95">
        <f>IF(RES_hh_tesh!F10=0,0,RES_hh_tesh!F10/RES_summary!F$19)</f>
        <v>0</v>
      </c>
      <c r="G10" s="95">
        <f>IF(RES_hh_tesh!G10=0,0,RES_hh_tesh!G10/RES_summary!G$19)</f>
        <v>0</v>
      </c>
      <c r="H10" s="95">
        <f>IF(RES_hh_tesh!H10=0,0,RES_hh_tesh!H10/RES_summary!H$19)</f>
        <v>0</v>
      </c>
      <c r="I10" s="95">
        <f>IF(RES_hh_tesh!I10=0,0,RES_hh_tesh!I10/RES_summary!I$19)</f>
        <v>0</v>
      </c>
      <c r="J10" s="95">
        <f>IF(RES_hh_tesh!J10=0,0,RES_hh_tesh!J10/RES_summary!J$19)</f>
        <v>0</v>
      </c>
      <c r="K10" s="95">
        <f>IF(RES_hh_tesh!K10=0,0,RES_hh_tesh!K10/RES_summary!K$19)</f>
        <v>0</v>
      </c>
      <c r="L10" s="95">
        <f>IF(RES_hh_tesh!L10=0,0,RES_hh_tesh!L10/RES_summary!L$19)</f>
        <v>0</v>
      </c>
      <c r="M10" s="95">
        <f>IF(RES_hh_tesh!M10=0,0,RES_hh_tesh!M10/RES_summary!M$19)</f>
        <v>0</v>
      </c>
      <c r="N10" s="95">
        <f>IF(RES_hh_tesh!N10=0,0,RES_hh_tesh!N10/RES_summary!N$19)</f>
        <v>0</v>
      </c>
      <c r="O10" s="95">
        <f>IF(RES_hh_tesh!O10=0,0,RES_hh_tesh!O10/RES_summary!O$19)</f>
        <v>0</v>
      </c>
      <c r="P10" s="95">
        <f>IF(RES_hh_tesh!P10=0,0,RES_hh_tesh!P10/RES_summary!P$19)</f>
        <v>0</v>
      </c>
      <c r="Q10" s="95">
        <f>IF(RES_hh_tesh!Q10=0,0,RES_hh_tesh!Q10/RES_summary!Q$19)</f>
        <v>0</v>
      </c>
    </row>
    <row r="11" spans="1:17" ht="12" customHeight="1" x14ac:dyDescent="0.25">
      <c r="A11" s="87" t="s">
        <v>61</v>
      </c>
      <c r="B11" s="95">
        <f>IF(RES_hh_tesh!B11=0,0,RES_hh_tesh!B11/RES_summary!B$19)</f>
        <v>109.42198459388388</v>
      </c>
      <c r="C11" s="95">
        <f>IF(RES_hh_tesh!C11=0,0,RES_hh_tesh!C11/RES_summary!C$19)</f>
        <v>121.89531100888527</v>
      </c>
      <c r="D11" s="95">
        <f>IF(RES_hh_tesh!D11=0,0,RES_hh_tesh!D11/RES_summary!D$19)</f>
        <v>113.57962133818206</v>
      </c>
      <c r="E11" s="95">
        <f>IF(RES_hh_tesh!E11=0,0,RES_hh_tesh!E11/RES_summary!E$19)</f>
        <v>116.60772796304872</v>
      </c>
      <c r="F11" s="95">
        <f>IF(RES_hh_tesh!F11=0,0,RES_hh_tesh!F11/RES_summary!F$19)</f>
        <v>111.36169412596635</v>
      </c>
      <c r="G11" s="95">
        <f>IF(RES_hh_tesh!G11=0,0,RES_hh_tesh!G11/RES_summary!G$19)</f>
        <v>108.8955178927517</v>
      </c>
      <c r="H11" s="95">
        <f>IF(RES_hh_tesh!H11=0,0,RES_hh_tesh!H11/RES_summary!H$19)</f>
        <v>108.33747622479754</v>
      </c>
      <c r="I11" s="95">
        <f>IF(RES_hh_tesh!I11=0,0,RES_hh_tesh!I11/RES_summary!I$19)</f>
        <v>101.00551032401069</v>
      </c>
      <c r="J11" s="95">
        <f>IF(RES_hh_tesh!J11=0,0,RES_hh_tesh!J11/RES_summary!J$19)</f>
        <v>99.790594573774598</v>
      </c>
      <c r="K11" s="95">
        <f>IF(RES_hh_tesh!K11=0,0,RES_hh_tesh!K11/RES_summary!K$19)</f>
        <v>96.41719463028123</v>
      </c>
      <c r="L11" s="95">
        <f>IF(RES_hh_tesh!L11=0,0,RES_hh_tesh!L11/RES_summary!L$19)</f>
        <v>110.51440005890841</v>
      </c>
      <c r="M11" s="95">
        <f>IF(RES_hh_tesh!M11=0,0,RES_hh_tesh!M11/RES_summary!M$19)</f>
        <v>97.834291104544789</v>
      </c>
      <c r="N11" s="95">
        <f>IF(RES_hh_tesh!N11=0,0,RES_hh_tesh!N11/RES_summary!N$19)</f>
        <v>102.42926115131088</v>
      </c>
      <c r="O11" s="95">
        <f>IF(RES_hh_tesh!O11=0,0,RES_hh_tesh!O11/RES_summary!O$19)</f>
        <v>104.76841242835148</v>
      </c>
      <c r="P11" s="95">
        <f>IF(RES_hh_tesh!P11=0,0,RES_hh_tesh!P11/RES_summary!P$19)</f>
        <v>88.582693103995268</v>
      </c>
      <c r="Q11" s="95">
        <f>IF(RES_hh_tesh!Q11=0,0,RES_hh_tesh!Q11/RES_summary!Q$19)</f>
        <v>91.644675582448784</v>
      </c>
    </row>
    <row r="12" spans="1:17" ht="12" customHeight="1" x14ac:dyDescent="0.25">
      <c r="A12" s="87" t="s">
        <v>115</v>
      </c>
      <c r="B12" s="95">
        <f>IF(RES_hh_tesh!B12=0,0,RES_hh_tesh!B12/RES_summary!B$19)</f>
        <v>121.78310972980506</v>
      </c>
      <c r="C12" s="95">
        <f>IF(RES_hh_tesh!C12=0,0,RES_hh_tesh!C12/RES_summary!C$19)</f>
        <v>136.83687800274785</v>
      </c>
      <c r="D12" s="95">
        <f>IF(RES_hh_tesh!D12=0,0,RES_hh_tesh!D12/RES_summary!D$19)</f>
        <v>127.72412204519763</v>
      </c>
      <c r="E12" s="95">
        <f>IF(RES_hh_tesh!E12=0,0,RES_hh_tesh!E12/RES_summary!E$19)</f>
        <v>132.67996908226047</v>
      </c>
      <c r="F12" s="95">
        <f>IF(RES_hh_tesh!F12=0,0,RES_hh_tesh!F12/RES_summary!F$19)</f>
        <v>128.87934928451992</v>
      </c>
      <c r="G12" s="95">
        <f>IF(RES_hh_tesh!G12=0,0,RES_hh_tesh!G12/RES_summary!G$19)</f>
        <v>124.26472956648988</v>
      </c>
      <c r="H12" s="95">
        <f>IF(RES_hh_tesh!H12=0,0,RES_hh_tesh!H12/RES_summary!H$19)</f>
        <v>126.20675539718377</v>
      </c>
      <c r="I12" s="95">
        <f>IF(RES_hh_tesh!I12=0,0,RES_hh_tesh!I12/RES_summary!I$19)</f>
        <v>117.30921286274999</v>
      </c>
      <c r="J12" s="95">
        <f>IF(RES_hh_tesh!J12=0,0,RES_hh_tesh!J12/RES_summary!J$19)</f>
        <v>116.55669186960328</v>
      </c>
      <c r="K12" s="95">
        <f>IF(RES_hh_tesh!K12=0,0,RES_hh_tesh!K12/RES_summary!K$19)</f>
        <v>117.32007382182337</v>
      </c>
      <c r="L12" s="95">
        <f>IF(RES_hh_tesh!L12=0,0,RES_hh_tesh!L12/RES_summary!L$19)</f>
        <v>134.11637413681689</v>
      </c>
      <c r="M12" s="95">
        <f>IF(RES_hh_tesh!M12=0,0,RES_hh_tesh!M12/RES_summary!M$19)</f>
        <v>118.56406060637529</v>
      </c>
      <c r="N12" s="95">
        <f>IF(RES_hh_tesh!N12=0,0,RES_hh_tesh!N12/RES_summary!N$19)</f>
        <v>118.63035691611199</v>
      </c>
      <c r="O12" s="95">
        <f>IF(RES_hh_tesh!O12=0,0,RES_hh_tesh!O12/RES_summary!O$19)</f>
        <v>121.10459137891759</v>
      </c>
      <c r="P12" s="95">
        <f>IF(RES_hh_tesh!P12=0,0,RES_hh_tesh!P12/RES_summary!P$19)</f>
        <v>104.00713890080149</v>
      </c>
      <c r="Q12" s="95">
        <f>IF(RES_hh_tesh!Q12=0,0,RES_hh_tesh!Q12/RES_summary!Q$19)</f>
        <v>108.84325467291414</v>
      </c>
    </row>
    <row r="13" spans="1:17" ht="12" customHeight="1" x14ac:dyDescent="0.25">
      <c r="A13" s="51" t="s">
        <v>114</v>
      </c>
      <c r="B13" s="22">
        <f>IF(RES_hh_tesh!B13=0,0,RES_hh_tesh!B13/RES_summary!B$19)</f>
        <v>121.78472036849004</v>
      </c>
      <c r="C13" s="22">
        <f>IF(RES_hh_tesh!C13=0,0,RES_hh_tesh!C13/RES_summary!C$19)</f>
        <v>136.46280033090903</v>
      </c>
      <c r="D13" s="22">
        <f>IF(RES_hh_tesh!D13=0,0,RES_hh_tesh!D13/RES_summary!D$19)</f>
        <v>124.1025947892925</v>
      </c>
      <c r="E13" s="22">
        <f>IF(RES_hh_tesh!E13=0,0,RES_hh_tesh!E13/RES_summary!E$19)</f>
        <v>131.98158272244939</v>
      </c>
      <c r="F13" s="22">
        <f>IF(RES_hh_tesh!F13=0,0,RES_hh_tesh!F13/RES_summary!F$19)</f>
        <v>128.33031880391394</v>
      </c>
      <c r="G13" s="22">
        <f>IF(RES_hh_tesh!G13=0,0,RES_hh_tesh!G13/RES_summary!G$19)</f>
        <v>124.13326604351103</v>
      </c>
      <c r="H13" s="22">
        <f>IF(RES_hh_tesh!H13=0,0,RES_hh_tesh!H13/RES_summary!H$19)</f>
        <v>128.1102877217273</v>
      </c>
      <c r="I13" s="22">
        <f>IF(RES_hh_tesh!I13=0,0,RES_hh_tesh!I13/RES_summary!I$19)</f>
        <v>115.20586384887491</v>
      </c>
      <c r="J13" s="22">
        <f>IF(RES_hh_tesh!J13=0,0,RES_hh_tesh!J13/RES_summary!J$19)</f>
        <v>114.35405550426796</v>
      </c>
      <c r="K13" s="22">
        <f>IF(RES_hh_tesh!K13=0,0,RES_hh_tesh!K13/RES_summary!K$19)</f>
        <v>114.6174580718103</v>
      </c>
      <c r="L13" s="22">
        <f>IF(RES_hh_tesh!L13=0,0,RES_hh_tesh!L13/RES_summary!L$19)</f>
        <v>134.5259299598064</v>
      </c>
      <c r="M13" s="22">
        <f>IF(RES_hh_tesh!M13=0,0,RES_hh_tesh!M13/RES_summary!M$19)</f>
        <v>115.97371188079532</v>
      </c>
      <c r="N13" s="22">
        <f>IF(RES_hh_tesh!N13=0,0,RES_hh_tesh!N13/RES_summary!N$19)</f>
        <v>119.46263887843965</v>
      </c>
      <c r="O13" s="22">
        <f>IF(RES_hh_tesh!O13=0,0,RES_hh_tesh!O13/RES_summary!O$19)</f>
        <v>123.13779830447299</v>
      </c>
      <c r="P13" s="22">
        <f>IF(RES_hh_tesh!P13=0,0,RES_hh_tesh!P13/RES_summary!P$19)</f>
        <v>104.37780691439457</v>
      </c>
      <c r="Q13" s="22">
        <f>IF(RES_hh_tesh!Q13=0,0,RES_hh_tesh!Q13/RES_summary!Q$19)</f>
        <v>112.41598216874078</v>
      </c>
    </row>
    <row r="14" spans="1:17" ht="12" customHeight="1" x14ac:dyDescent="0.25">
      <c r="A14" s="99" t="s">
        <v>117</v>
      </c>
      <c r="B14" s="98">
        <f>IF(RES_hh_tesh!B14=0,0,RES_hh_tesh!B14/RES_summary!B$19)</f>
        <v>1.5492793984295816</v>
      </c>
      <c r="C14" s="98">
        <f>IF(RES_hh_tesh!C14=0,0,RES_hh_tesh!C14/RES_summary!C$19)</f>
        <v>1.6487301586305034</v>
      </c>
      <c r="D14" s="98">
        <f>IF(RES_hh_tesh!D14=0,0,RES_hh_tesh!D14/RES_summary!D$19)</f>
        <v>1.2003769718711508</v>
      </c>
      <c r="E14" s="98">
        <f>IF(RES_hh_tesh!E14=0,0,RES_hh_tesh!E14/RES_summary!E$19)</f>
        <v>1.6628281689473934</v>
      </c>
      <c r="F14" s="98">
        <f>IF(RES_hh_tesh!F14=0,0,RES_hh_tesh!F14/RES_summary!F$19)</f>
        <v>1.6873423564183903</v>
      </c>
      <c r="G14" s="98">
        <f>IF(RES_hh_tesh!G14=0,0,RES_hh_tesh!G14/RES_summary!G$19)</f>
        <v>1.7151344188137958</v>
      </c>
      <c r="H14" s="98">
        <f>IF(RES_hh_tesh!H14=0,0,RES_hh_tesh!H14/RES_summary!H$19)</f>
        <v>2.027211019474064</v>
      </c>
      <c r="I14" s="98">
        <f>IF(RES_hh_tesh!I14=0,0,RES_hh_tesh!I14/RES_summary!I$19)</f>
        <v>1.4605499267460593</v>
      </c>
      <c r="J14" s="98">
        <f>IF(RES_hh_tesh!J14=0,0,RES_hh_tesh!J14/RES_summary!J$19)</f>
        <v>1.4816725371697972</v>
      </c>
      <c r="K14" s="98">
        <f>IF(RES_hh_tesh!K14=0,0,RES_hh_tesh!K14/RES_summary!K$19)</f>
        <v>1.427874043787368</v>
      </c>
      <c r="L14" s="98">
        <f>IF(RES_hh_tesh!L14=0,0,RES_hh_tesh!L14/RES_summary!L$19)</f>
        <v>1.846425753995081</v>
      </c>
      <c r="M14" s="98">
        <f>IF(RES_hh_tesh!M14=0,0,RES_hh_tesh!M14/RES_summary!M$19)</f>
        <v>1.3455615670505232</v>
      </c>
      <c r="N14" s="98">
        <f>IF(RES_hh_tesh!N14=0,0,RES_hh_tesh!N14/RES_summary!N$19)</f>
        <v>1.582100699886859</v>
      </c>
      <c r="O14" s="98">
        <f>IF(RES_hh_tesh!O14=0,0,RES_hh_tesh!O14/RES_summary!O$19)</f>
        <v>1.6151782314049488</v>
      </c>
      <c r="P14" s="98">
        <f>IF(RES_hh_tesh!P14=0,0,RES_hh_tesh!P14/RES_summary!P$19)</f>
        <v>1.2633001495955143</v>
      </c>
      <c r="Q14" s="98">
        <f>IF(RES_hh_tesh!Q14=0,0,RES_hh_tesh!Q14/RES_summary!Q$19)</f>
        <v>1.598162427475303</v>
      </c>
    </row>
    <row r="15" spans="1:17" ht="12.95" customHeight="1" x14ac:dyDescent="0.25">
      <c r="A15" s="89" t="s">
        <v>112</v>
      </c>
      <c r="B15" s="96">
        <f>IF(RES_hh_tesh!B15=0,0,RES_hh_tesh!B15/RES_summary!B$19)</f>
        <v>1.1448464806065194E-2</v>
      </c>
      <c r="C15" s="96">
        <f>IF(RES_hh_tesh!C15=0,0,RES_hh_tesh!C15/RES_summary!C$19)</f>
        <v>1.7538803776980316E-2</v>
      </c>
      <c r="D15" s="96">
        <f>IF(RES_hh_tesh!D15=0,0,RES_hh_tesh!D15/RES_summary!D$19)</f>
        <v>2.0904487954274048E-2</v>
      </c>
      <c r="E15" s="96">
        <f>IF(RES_hh_tesh!E15=0,0,RES_hh_tesh!E15/RES_summary!E$19)</f>
        <v>3.5017526919142929E-2</v>
      </c>
      <c r="F15" s="96">
        <f>IF(RES_hh_tesh!F15=0,0,RES_hh_tesh!F15/RES_summary!F$19)</f>
        <v>4.4902024352051761E-2</v>
      </c>
      <c r="G15" s="96">
        <f>IF(RES_hh_tesh!G15=0,0,RES_hh_tesh!G15/RES_summary!G$19)</f>
        <v>5.6845415654304343E-2</v>
      </c>
      <c r="H15" s="96">
        <f>IF(RES_hh_tesh!H15=0,0,RES_hh_tesh!H15/RES_summary!H$19)</f>
        <v>7.7368813179457888E-2</v>
      </c>
      <c r="I15" s="96">
        <f>IF(RES_hh_tesh!I15=0,0,RES_hh_tesh!I15/RES_summary!I$19)</f>
        <v>0.10346918385626075</v>
      </c>
      <c r="J15" s="96">
        <f>IF(RES_hh_tesh!J15=0,0,RES_hh_tesh!J15/RES_summary!J$19)</f>
        <v>0.10839846992430315</v>
      </c>
      <c r="K15" s="96">
        <f>IF(RES_hh_tesh!K15=0,0,RES_hh_tesh!K15/RES_summary!K$19)</f>
        <v>0.13031954695985343</v>
      </c>
      <c r="L15" s="96">
        <f>IF(RES_hh_tesh!L15=0,0,RES_hh_tesh!L15/RES_summary!L$19)</f>
        <v>0.16401409138109682</v>
      </c>
      <c r="M15" s="96">
        <f>IF(RES_hh_tesh!M15=0,0,RES_hh_tesh!M15/RES_summary!M$19)</f>
        <v>0.21332255201628211</v>
      </c>
      <c r="N15" s="96">
        <f>IF(RES_hh_tesh!N15=0,0,RES_hh_tesh!N15/RES_summary!N$19)</f>
        <v>0.26410371861535964</v>
      </c>
      <c r="O15" s="96">
        <f>IF(RES_hh_tesh!O15=0,0,RES_hh_tesh!O15/RES_summary!O$19)</f>
        <v>0.27055562782618015</v>
      </c>
      <c r="P15" s="96">
        <f>IF(RES_hh_tesh!P15=0,0,RES_hh_tesh!P15/RES_summary!P$19)</f>
        <v>0.39415678039898883</v>
      </c>
      <c r="Q15" s="96">
        <f>IF(RES_hh_tesh!Q15=0,0,RES_hh_tesh!Q15/RES_summary!Q$19)</f>
        <v>0.42096983805441573</v>
      </c>
    </row>
    <row r="16" spans="1:17" ht="12" customHeight="1" x14ac:dyDescent="0.25">
      <c r="A16" s="87" t="s">
        <v>111</v>
      </c>
      <c r="B16" s="97">
        <f>IF(RES_hh_tesh!B16=0,0,RES_hh_tesh!B16/RES_summary!B$19)</f>
        <v>1.1448464806065194E-2</v>
      </c>
      <c r="C16" s="97">
        <f>IF(RES_hh_tesh!C16=0,0,RES_hh_tesh!C16/RES_summary!C$19)</f>
        <v>1.7538803776980316E-2</v>
      </c>
      <c r="D16" s="97">
        <f>IF(RES_hh_tesh!D16=0,0,RES_hh_tesh!D16/RES_summary!D$19)</f>
        <v>2.0904487954274048E-2</v>
      </c>
      <c r="E16" s="97">
        <f>IF(RES_hh_tesh!E16=0,0,RES_hh_tesh!E16/RES_summary!E$19)</f>
        <v>3.5017526919142929E-2</v>
      </c>
      <c r="F16" s="97">
        <f>IF(RES_hh_tesh!F16=0,0,RES_hh_tesh!F16/RES_summary!F$19)</f>
        <v>4.4902024352051761E-2</v>
      </c>
      <c r="G16" s="97">
        <f>IF(RES_hh_tesh!G16=0,0,RES_hh_tesh!G16/RES_summary!G$19)</f>
        <v>5.6845415654304343E-2</v>
      </c>
      <c r="H16" s="97">
        <f>IF(RES_hh_tesh!H16=0,0,RES_hh_tesh!H16/RES_summary!H$19)</f>
        <v>7.7368813179457888E-2</v>
      </c>
      <c r="I16" s="97">
        <f>IF(RES_hh_tesh!I16=0,0,RES_hh_tesh!I16/RES_summary!I$19)</f>
        <v>0.10346918385626075</v>
      </c>
      <c r="J16" s="97">
        <f>IF(RES_hh_tesh!J16=0,0,RES_hh_tesh!J16/RES_summary!J$19)</f>
        <v>0.10839846992430315</v>
      </c>
      <c r="K16" s="97">
        <f>IF(RES_hh_tesh!K16=0,0,RES_hh_tesh!K16/RES_summary!K$19)</f>
        <v>0.13031954695985343</v>
      </c>
      <c r="L16" s="97">
        <f>IF(RES_hh_tesh!L16=0,0,RES_hh_tesh!L16/RES_summary!L$19)</f>
        <v>0.16401409138109682</v>
      </c>
      <c r="M16" s="97">
        <f>IF(RES_hh_tesh!M16=0,0,RES_hh_tesh!M16/RES_summary!M$19)</f>
        <v>0.21332255201628211</v>
      </c>
      <c r="N16" s="97">
        <f>IF(RES_hh_tesh!N16=0,0,RES_hh_tesh!N16/RES_summary!N$19)</f>
        <v>0.26410371861535964</v>
      </c>
      <c r="O16" s="97">
        <f>IF(RES_hh_tesh!O16=0,0,RES_hh_tesh!O16/RES_summary!O$19)</f>
        <v>0.27055562782618015</v>
      </c>
      <c r="P16" s="97">
        <f>IF(RES_hh_tesh!P16=0,0,RES_hh_tesh!P16/RES_summary!P$19)</f>
        <v>0.39415678039898883</v>
      </c>
      <c r="Q16" s="97">
        <f>IF(RES_hh_tesh!Q16=0,0,RES_hh_tesh!Q16/RES_summary!Q$19)</f>
        <v>0.42096983805441573</v>
      </c>
    </row>
    <row r="17" spans="1:17" ht="12.95" customHeight="1" x14ac:dyDescent="0.25">
      <c r="A17" s="89" t="s">
        <v>63</v>
      </c>
      <c r="B17" s="96">
        <f>IF(RES_hh_tesh!B17=0,0,RES_hh_tesh!B17/RES_summary!B$19)</f>
        <v>15.097063469556717</v>
      </c>
      <c r="C17" s="96">
        <f>IF(RES_hh_tesh!C17=0,0,RES_hh_tesh!C17/RES_summary!C$19)</f>
        <v>15.560488207683754</v>
      </c>
      <c r="D17" s="96">
        <f>IF(RES_hh_tesh!D17=0,0,RES_hh_tesh!D17/RES_summary!D$19)</f>
        <v>17.155748975040385</v>
      </c>
      <c r="E17" s="96">
        <f>IF(RES_hh_tesh!E17=0,0,RES_hh_tesh!E17/RES_summary!E$19)</f>
        <v>17.102570068284741</v>
      </c>
      <c r="F17" s="96">
        <f>IF(RES_hh_tesh!F17=0,0,RES_hh_tesh!F17/RES_summary!F$19)</f>
        <v>17.290023847845671</v>
      </c>
      <c r="G17" s="96">
        <f>IF(RES_hh_tesh!G17=0,0,RES_hh_tesh!G17/RES_summary!G$19)</f>
        <v>17.574144282784282</v>
      </c>
      <c r="H17" s="96">
        <f>IF(RES_hh_tesh!H17=0,0,RES_hh_tesh!H17/RES_summary!H$19)</f>
        <v>17.615301873878785</v>
      </c>
      <c r="I17" s="96">
        <f>IF(RES_hh_tesh!I17=0,0,RES_hh_tesh!I17/RES_summary!I$19)</f>
        <v>17.594104009732749</v>
      </c>
      <c r="J17" s="96">
        <f>IF(RES_hh_tesh!J17=0,0,RES_hh_tesh!J17/RES_summary!J$19)</f>
        <v>18.278928883816722</v>
      </c>
      <c r="K17" s="96">
        <f>IF(RES_hh_tesh!K17=0,0,RES_hh_tesh!K17/RES_summary!K$19)</f>
        <v>18.842871404067527</v>
      </c>
      <c r="L17" s="96">
        <f>IF(RES_hh_tesh!L17=0,0,RES_hh_tesh!L17/RES_summary!L$19)</f>
        <v>19.563014983015325</v>
      </c>
      <c r="M17" s="96">
        <f>IF(RES_hh_tesh!M17=0,0,RES_hh_tesh!M17/RES_summary!M$19)</f>
        <v>19.200466690231991</v>
      </c>
      <c r="N17" s="96">
        <f>IF(RES_hh_tesh!N17=0,0,RES_hh_tesh!N17/RES_summary!N$19)</f>
        <v>18.98363332558085</v>
      </c>
      <c r="O17" s="96">
        <f>IF(RES_hh_tesh!O17=0,0,RES_hh_tesh!O17/RES_summary!O$19)</f>
        <v>18.90899280970341</v>
      </c>
      <c r="P17" s="96">
        <f>IF(RES_hh_tesh!P17=0,0,RES_hh_tesh!P17/RES_summary!P$19)</f>
        <v>18.485559213691975</v>
      </c>
      <c r="Q17" s="96">
        <f>IF(RES_hh_tesh!Q17=0,0,RES_hh_tesh!Q17/RES_summary!Q$19)</f>
        <v>18.536933994116023</v>
      </c>
    </row>
    <row r="18" spans="1:17" ht="12" customHeight="1" x14ac:dyDescent="0.25">
      <c r="A18" s="87" t="s">
        <v>58</v>
      </c>
      <c r="B18" s="95">
        <f>IF(RES_hh_tesh!B18=0,0,RES_hh_tesh!B18/RES_summary!B$19)</f>
        <v>15.149650829939418</v>
      </c>
      <c r="C18" s="95">
        <f>IF(RES_hh_tesh!C18=0,0,RES_hh_tesh!C18/RES_summary!C$19)</f>
        <v>14.572617370742579</v>
      </c>
      <c r="D18" s="95">
        <f>IF(RES_hh_tesh!D18=0,0,RES_hh_tesh!D18/RES_summary!D$19)</f>
        <v>16.674683886232607</v>
      </c>
      <c r="E18" s="95">
        <f>IF(RES_hh_tesh!E18=0,0,RES_hh_tesh!E18/RES_summary!E$19)</f>
        <v>16.074894301024138</v>
      </c>
      <c r="F18" s="95">
        <f>IF(RES_hh_tesh!F18=0,0,RES_hh_tesh!F18/RES_summary!F$19)</f>
        <v>16.673191590487654</v>
      </c>
      <c r="G18" s="95">
        <f>IF(RES_hh_tesh!G18=0,0,RES_hh_tesh!G18/RES_summary!G$19)</f>
        <v>14.768510616027832</v>
      </c>
      <c r="H18" s="95">
        <f>IF(RES_hh_tesh!H18=0,0,RES_hh_tesh!H18/RES_summary!H$19)</f>
        <v>17.023694282517262</v>
      </c>
      <c r="I18" s="95">
        <f>IF(RES_hh_tesh!I18=0,0,RES_hh_tesh!I18/RES_summary!I$19)</f>
        <v>14.679002960983242</v>
      </c>
      <c r="J18" s="95">
        <f>IF(RES_hh_tesh!J18=0,0,RES_hh_tesh!J18/RES_summary!J$19)</f>
        <v>15.577091137214133</v>
      </c>
      <c r="K18" s="95">
        <f>IF(RES_hh_tesh!K18=0,0,RES_hh_tesh!K18/RES_summary!K$19)</f>
        <v>17.006455803713671</v>
      </c>
      <c r="L18" s="95">
        <f>IF(RES_hh_tesh!L18=0,0,RES_hh_tesh!L18/RES_summary!L$19)</f>
        <v>17.613824135837515</v>
      </c>
      <c r="M18" s="95">
        <f>IF(RES_hh_tesh!M18=0,0,RES_hh_tesh!M18/RES_summary!M$19)</f>
        <v>17.45711079564536</v>
      </c>
      <c r="N18" s="95">
        <f>IF(RES_hh_tesh!N18=0,0,RES_hh_tesh!N18/RES_summary!N$19)</f>
        <v>17.230855454375941</v>
      </c>
      <c r="O18" s="95">
        <f>IF(RES_hh_tesh!O18=0,0,RES_hh_tesh!O18/RES_summary!O$19)</f>
        <v>17.20950491298256</v>
      </c>
      <c r="P18" s="95">
        <f>IF(RES_hh_tesh!P18=0,0,RES_hh_tesh!P18/RES_summary!P$19)</f>
        <v>16.896980494201117</v>
      </c>
      <c r="Q18" s="95">
        <f>IF(RES_hh_tesh!Q18=0,0,RES_hh_tesh!Q18/RES_summary!Q$19)</f>
        <v>16.773002546732947</v>
      </c>
    </row>
    <row r="19" spans="1:17" s="28" customFormat="1" ht="12" customHeight="1" x14ac:dyDescent="0.25">
      <c r="A19" s="87" t="s">
        <v>84</v>
      </c>
      <c r="B19" s="95">
        <f>IF(RES_hh_tesh!B19=0,0,RES_hh_tesh!B19/RES_summary!B$19)</f>
        <v>14.685799504965519</v>
      </c>
      <c r="C19" s="95">
        <f>IF(RES_hh_tesh!C19=0,0,RES_hh_tesh!C19/RES_summary!C$19)</f>
        <v>15.234933773895666</v>
      </c>
      <c r="D19" s="95">
        <f>IF(RES_hh_tesh!D19=0,0,RES_hh_tesh!D19/RES_summary!D$19)</f>
        <v>17.055644775992782</v>
      </c>
      <c r="E19" s="95">
        <f>IF(RES_hh_tesh!E19=0,0,RES_hh_tesh!E19/RES_summary!E$19)</f>
        <v>16.849632890060718</v>
      </c>
      <c r="F19" s="95">
        <f>IF(RES_hh_tesh!F19=0,0,RES_hh_tesh!F19/RES_summary!F$19)</f>
        <v>17.109738177085578</v>
      </c>
      <c r="G19" s="95">
        <f>IF(RES_hh_tesh!G19=0,0,RES_hh_tesh!G19/RES_summary!G$19)</f>
        <v>17.568047405380515</v>
      </c>
      <c r="H19" s="95">
        <f>IF(RES_hh_tesh!H19=0,0,RES_hh_tesh!H19/RES_summary!H$19)</f>
        <v>17.546892535838978</v>
      </c>
      <c r="I19" s="95">
        <f>IF(RES_hh_tesh!I19=0,0,RES_hh_tesh!I19/RES_summary!I$19)</f>
        <v>17.911537332636208</v>
      </c>
      <c r="J19" s="95">
        <f>IF(RES_hh_tesh!J19=0,0,RES_hh_tesh!J19/RES_summary!J$19)</f>
        <v>18.689758368151949</v>
      </c>
      <c r="K19" s="95">
        <f>IF(RES_hh_tesh!K19=0,0,RES_hh_tesh!K19/RES_summary!K$19)</f>
        <v>19.31189638448652</v>
      </c>
      <c r="L19" s="95">
        <f>IF(RES_hh_tesh!L19=0,0,RES_hh_tesh!L19/RES_summary!L$19)</f>
        <v>19.970701935453295</v>
      </c>
      <c r="M19" s="95">
        <f>IF(RES_hh_tesh!M19=0,0,RES_hh_tesh!M19/RES_summary!M$19)</f>
        <v>18.485757199895158</v>
      </c>
      <c r="N19" s="95">
        <f>IF(RES_hh_tesh!N19=0,0,RES_hh_tesh!N19/RES_summary!N$19)</f>
        <v>17.432444149096234</v>
      </c>
      <c r="O19" s="95">
        <f>IF(RES_hh_tesh!O19=0,0,RES_hh_tesh!O19/RES_summary!O$19)</f>
        <v>17.039292768301923</v>
      </c>
      <c r="P19" s="95">
        <f>IF(RES_hh_tesh!P19=0,0,RES_hh_tesh!P19/RES_summary!P$19)</f>
        <v>16.521009829709993</v>
      </c>
      <c r="Q19" s="95">
        <f>IF(RES_hh_tesh!Q19=0,0,RES_hh_tesh!Q19/RES_summary!Q$19)</f>
        <v>16.216779901686273</v>
      </c>
    </row>
    <row r="20" spans="1:17" ht="12" customHeight="1" x14ac:dyDescent="0.25">
      <c r="A20" s="87" t="s">
        <v>110</v>
      </c>
      <c r="B20" s="95">
        <f>IF(RES_hh_tesh!B20=0,0,RES_hh_tesh!B20/RES_summary!B$19)</f>
        <v>0</v>
      </c>
      <c r="C20" s="95">
        <f>IF(RES_hh_tesh!C20=0,0,RES_hh_tesh!C20/RES_summary!C$19)</f>
        <v>0</v>
      </c>
      <c r="D20" s="95">
        <f>IF(RES_hh_tesh!D20=0,0,RES_hh_tesh!D20/RES_summary!D$19)</f>
        <v>0</v>
      </c>
      <c r="E20" s="95">
        <f>IF(RES_hh_tesh!E20=0,0,RES_hh_tesh!E20/RES_summary!E$19)</f>
        <v>0</v>
      </c>
      <c r="F20" s="95">
        <f>IF(RES_hh_tesh!F20=0,0,RES_hh_tesh!F20/RES_summary!F$19)</f>
        <v>0</v>
      </c>
      <c r="G20" s="95">
        <f>IF(RES_hh_tesh!G20=0,0,RES_hh_tesh!G20/RES_summary!G$19)</f>
        <v>0</v>
      </c>
      <c r="H20" s="95">
        <f>IF(RES_hh_tesh!H20=0,0,RES_hh_tesh!H20/RES_summary!H$19)</f>
        <v>0</v>
      </c>
      <c r="I20" s="95">
        <f>IF(RES_hh_tesh!I20=0,0,RES_hh_tesh!I20/RES_summary!I$19)</f>
        <v>0</v>
      </c>
      <c r="J20" s="95">
        <f>IF(RES_hh_tesh!J20=0,0,RES_hh_tesh!J20/RES_summary!J$19)</f>
        <v>0</v>
      </c>
      <c r="K20" s="95">
        <f>IF(RES_hh_tesh!K20=0,0,RES_hh_tesh!K20/RES_summary!K$19)</f>
        <v>0</v>
      </c>
      <c r="L20" s="95">
        <f>IF(RES_hh_tesh!L20=0,0,RES_hh_tesh!L20/RES_summary!L$19)</f>
        <v>0</v>
      </c>
      <c r="M20" s="95">
        <f>IF(RES_hh_tesh!M20=0,0,RES_hh_tesh!M20/RES_summary!M$19)</f>
        <v>0</v>
      </c>
      <c r="N20" s="95">
        <f>IF(RES_hh_tesh!N20=0,0,RES_hh_tesh!N20/RES_summary!N$19)</f>
        <v>0</v>
      </c>
      <c r="O20" s="95">
        <f>IF(RES_hh_tesh!O20=0,0,RES_hh_tesh!O20/RES_summary!O$19)</f>
        <v>0</v>
      </c>
      <c r="P20" s="95">
        <f>IF(RES_hh_tesh!P20=0,0,RES_hh_tesh!P20/RES_summary!P$19)</f>
        <v>0</v>
      </c>
      <c r="Q20" s="95">
        <f>IF(RES_hh_tesh!Q20=0,0,RES_hh_tesh!Q20/RES_summary!Q$19)</f>
        <v>0</v>
      </c>
    </row>
    <row r="21" spans="1:17" ht="12" customHeight="1" x14ac:dyDescent="0.25">
      <c r="A21" s="87" t="s">
        <v>109</v>
      </c>
      <c r="B21" s="95">
        <f>IF(RES_hh_tesh!B21=0,0,RES_hh_tesh!B21/RES_summary!B$19)</f>
        <v>14.685756966838282</v>
      </c>
      <c r="C21" s="95">
        <f>IF(RES_hh_tesh!C21=0,0,RES_hh_tesh!C21/RES_summary!C$19)</f>
        <v>15.212455945607028</v>
      </c>
      <c r="D21" s="95">
        <f>IF(RES_hh_tesh!D21=0,0,RES_hh_tesh!D21/RES_summary!D$19)</f>
        <v>16.825500214655957</v>
      </c>
      <c r="E21" s="95">
        <f>IF(RES_hh_tesh!E21=0,0,RES_hh_tesh!E21/RES_summary!E$19)</f>
        <v>16.649094790602202</v>
      </c>
      <c r="F21" s="95">
        <f>IF(RES_hh_tesh!F21=0,0,RES_hh_tesh!F21/RES_summary!F$19)</f>
        <v>16.74580418593516</v>
      </c>
      <c r="G21" s="95">
        <f>IF(RES_hh_tesh!G21=0,0,RES_hh_tesh!G21/RES_summary!G$19)</f>
        <v>16.968219379695149</v>
      </c>
      <c r="H21" s="95">
        <f>IF(RES_hh_tesh!H21=0,0,RES_hh_tesh!H21/RES_summary!H$19)</f>
        <v>16.780322084401845</v>
      </c>
      <c r="I21" s="95">
        <f>IF(RES_hh_tesh!I21=0,0,RES_hh_tesh!I21/RES_summary!I$19)</f>
        <v>16.534583433532855</v>
      </c>
      <c r="J21" s="95">
        <f>IF(RES_hh_tesh!J21=0,0,RES_hh_tesh!J21/RES_summary!J$19)</f>
        <v>17.349708734454278</v>
      </c>
      <c r="K21" s="95">
        <f>IF(RES_hh_tesh!K21=0,0,RES_hh_tesh!K21/RES_summary!K$19)</f>
        <v>17.968963951131624</v>
      </c>
      <c r="L21" s="95">
        <f>IF(RES_hh_tesh!L21=0,0,RES_hh_tesh!L21/RES_summary!L$19)</f>
        <v>19.240513935520415</v>
      </c>
      <c r="M21" s="95">
        <f>IF(RES_hh_tesh!M21=0,0,RES_hh_tesh!M21/RES_summary!M$19)</f>
        <v>17.913040375489089</v>
      </c>
      <c r="N21" s="95">
        <f>IF(RES_hh_tesh!N21=0,0,RES_hh_tesh!N21/RES_summary!N$19)</f>
        <v>17.843805038921936</v>
      </c>
      <c r="O21" s="95">
        <f>IF(RES_hh_tesh!O21=0,0,RES_hh_tesh!O21/RES_summary!O$19)</f>
        <v>17.770649604025841</v>
      </c>
      <c r="P21" s="95">
        <f>IF(RES_hh_tesh!P21=0,0,RES_hh_tesh!P21/RES_summary!P$19)</f>
        <v>17.454806489493144</v>
      </c>
      <c r="Q21" s="95">
        <f>IF(RES_hh_tesh!Q21=0,0,RES_hh_tesh!Q21/RES_summary!Q$19)</f>
        <v>17.618834533291249</v>
      </c>
    </row>
    <row r="22" spans="1:17" ht="12" customHeight="1" x14ac:dyDescent="0.25">
      <c r="A22" s="87" t="s">
        <v>55</v>
      </c>
      <c r="B22" s="95">
        <f>IF(RES_hh_tesh!B22=0,0,RES_hh_tesh!B22/RES_summary!B$19)</f>
        <v>14.742048349994116</v>
      </c>
      <c r="C22" s="95">
        <f>IF(RES_hh_tesh!C22=0,0,RES_hh_tesh!C22/RES_summary!C$19)</f>
        <v>15.033390791576334</v>
      </c>
      <c r="D22" s="95">
        <f>IF(RES_hh_tesh!D22=0,0,RES_hh_tesh!D22/RES_summary!D$19)</f>
        <v>17.00934960296587</v>
      </c>
      <c r="E22" s="95">
        <f>IF(RES_hh_tesh!E22=0,0,RES_hh_tesh!E22/RES_summary!E$19)</f>
        <v>16.953258932541619</v>
      </c>
      <c r="F22" s="95">
        <f>IF(RES_hh_tesh!F22=0,0,RES_hh_tesh!F22/RES_summary!F$19)</f>
        <v>17.152837380242367</v>
      </c>
      <c r="G22" s="95">
        <f>IF(RES_hh_tesh!G22=0,0,RES_hh_tesh!G22/RES_summary!G$19)</f>
        <v>17.40712695649384</v>
      </c>
      <c r="H22" s="95">
        <f>IF(RES_hh_tesh!H22=0,0,RES_hh_tesh!H22/RES_summary!H$19)</f>
        <v>17.305527276112745</v>
      </c>
      <c r="I22" s="95">
        <f>IF(RES_hh_tesh!I22=0,0,RES_hh_tesh!I22/RES_summary!I$19)</f>
        <v>17.48008745926936</v>
      </c>
      <c r="J22" s="95">
        <f>IF(RES_hh_tesh!J22=0,0,RES_hh_tesh!J22/RES_summary!J$19)</f>
        <v>18.078915771320009</v>
      </c>
      <c r="K22" s="95">
        <f>IF(RES_hh_tesh!K22=0,0,RES_hh_tesh!K22/RES_summary!K$19)</f>
        <v>18.833108996067999</v>
      </c>
      <c r="L22" s="95">
        <f>IF(RES_hh_tesh!L22=0,0,RES_hh_tesh!L22/RES_summary!L$19)</f>
        <v>18.724698757209843</v>
      </c>
      <c r="M22" s="95">
        <f>IF(RES_hh_tesh!M22=0,0,RES_hh_tesh!M22/RES_summary!M$19)</f>
        <v>18.843722240351379</v>
      </c>
      <c r="N22" s="95">
        <f>IF(RES_hh_tesh!N22=0,0,RES_hh_tesh!N22/RES_summary!N$19)</f>
        <v>18.32788304266376</v>
      </c>
      <c r="O22" s="95">
        <f>IF(RES_hh_tesh!O22=0,0,RES_hh_tesh!O22/RES_summary!O$19)</f>
        <v>18.107222204562476</v>
      </c>
      <c r="P22" s="95">
        <f>IF(RES_hh_tesh!P22=0,0,RES_hh_tesh!P22/RES_summary!P$19)</f>
        <v>17.679197490693785</v>
      </c>
      <c r="Q22" s="95">
        <f>IF(RES_hh_tesh!Q22=0,0,RES_hh_tesh!Q22/RES_summary!Q$19)</f>
        <v>17.363425706574326</v>
      </c>
    </row>
    <row r="23" spans="1:17" ht="12" customHeight="1" x14ac:dyDescent="0.25">
      <c r="A23" s="87" t="s">
        <v>79</v>
      </c>
      <c r="B23" s="95">
        <f>IF(RES_hh_tesh!B23=0,0,RES_hh_tesh!B23/RES_summary!B$19)</f>
        <v>0</v>
      </c>
      <c r="C23" s="95">
        <f>IF(RES_hh_tesh!C23=0,0,RES_hh_tesh!C23/RES_summary!C$19)</f>
        <v>0</v>
      </c>
      <c r="D23" s="95">
        <f>IF(RES_hh_tesh!D23=0,0,RES_hh_tesh!D23/RES_summary!D$19)</f>
        <v>0</v>
      </c>
      <c r="E23" s="95">
        <f>IF(RES_hh_tesh!E23=0,0,RES_hh_tesh!E23/RES_summary!E$19)</f>
        <v>0</v>
      </c>
      <c r="F23" s="95">
        <f>IF(RES_hh_tesh!F23=0,0,RES_hh_tesh!F23/RES_summary!F$19)</f>
        <v>0</v>
      </c>
      <c r="G23" s="95">
        <f>IF(RES_hh_tesh!G23=0,0,RES_hh_tesh!G23/RES_summary!G$19)</f>
        <v>0</v>
      </c>
      <c r="H23" s="95">
        <f>IF(RES_hh_tesh!H23=0,0,RES_hh_tesh!H23/RES_summary!H$19)</f>
        <v>0</v>
      </c>
      <c r="I23" s="95">
        <f>IF(RES_hh_tesh!I23=0,0,RES_hh_tesh!I23/RES_summary!I$19)</f>
        <v>0</v>
      </c>
      <c r="J23" s="95">
        <f>IF(RES_hh_tesh!J23=0,0,RES_hh_tesh!J23/RES_summary!J$19)</f>
        <v>0</v>
      </c>
      <c r="K23" s="95">
        <f>IF(RES_hh_tesh!K23=0,0,RES_hh_tesh!K23/RES_summary!K$19)</f>
        <v>0</v>
      </c>
      <c r="L23" s="95">
        <f>IF(RES_hh_tesh!L23=0,0,RES_hh_tesh!L23/RES_summary!L$19)</f>
        <v>0</v>
      </c>
      <c r="M23" s="95">
        <f>IF(RES_hh_tesh!M23=0,0,RES_hh_tesh!M23/RES_summary!M$19)</f>
        <v>0</v>
      </c>
      <c r="N23" s="95">
        <f>IF(RES_hh_tesh!N23=0,0,RES_hh_tesh!N23/RES_summary!N$19)</f>
        <v>0</v>
      </c>
      <c r="O23" s="95">
        <f>IF(RES_hh_tesh!O23=0,0,RES_hh_tesh!O23/RES_summary!O$19)</f>
        <v>0</v>
      </c>
      <c r="P23" s="95">
        <f>IF(RES_hh_tesh!P23=0,0,RES_hh_tesh!P23/RES_summary!P$19)</f>
        <v>0</v>
      </c>
      <c r="Q23" s="95">
        <f>IF(RES_hh_tesh!Q23=0,0,RES_hh_tesh!Q23/RES_summary!Q$19)</f>
        <v>0</v>
      </c>
    </row>
    <row r="24" spans="1:17" ht="12" customHeight="1" x14ac:dyDescent="0.25">
      <c r="A24" s="87" t="s">
        <v>61</v>
      </c>
      <c r="B24" s="95">
        <f>IF(RES_hh_tesh!B24=0,0,RES_hh_tesh!B24/RES_summary!B$19)</f>
        <v>14.685753517946486</v>
      </c>
      <c r="C24" s="95">
        <f>IF(RES_hh_tesh!C24=0,0,RES_hh_tesh!C24/RES_summary!C$19)</f>
        <v>15.028860667850964</v>
      </c>
      <c r="D24" s="95">
        <f>IF(RES_hh_tesh!D24=0,0,RES_hh_tesh!D24/RES_summary!D$19)</f>
        <v>17.015186174222304</v>
      </c>
      <c r="E24" s="95">
        <f>IF(RES_hh_tesh!E24=0,0,RES_hh_tesh!E24/RES_summary!E$19)</f>
        <v>16.119633798778644</v>
      </c>
      <c r="F24" s="95">
        <f>IF(RES_hh_tesh!F24=0,0,RES_hh_tesh!F24/RES_summary!F$19)</f>
        <v>15.709239268509984</v>
      </c>
      <c r="G24" s="95">
        <f>IF(RES_hh_tesh!G24=0,0,RES_hh_tesh!G24/RES_summary!G$19)</f>
        <v>16.291732749076122</v>
      </c>
      <c r="H24" s="95">
        <f>IF(RES_hh_tesh!H24=0,0,RES_hh_tesh!H24/RES_summary!H$19)</f>
        <v>15.277117423613129</v>
      </c>
      <c r="I24" s="95">
        <f>IF(RES_hh_tesh!I24=0,0,RES_hh_tesh!I24/RES_summary!I$19)</f>
        <v>16.278494628795503</v>
      </c>
      <c r="J24" s="95">
        <f>IF(RES_hh_tesh!J24=0,0,RES_hh_tesh!J24/RES_summary!J$19)</f>
        <v>17.015435943494925</v>
      </c>
      <c r="K24" s="95">
        <f>IF(RES_hh_tesh!K24=0,0,RES_hh_tesh!K24/RES_summary!K$19)</f>
        <v>16.882661962279055</v>
      </c>
      <c r="L24" s="95">
        <f>IF(RES_hh_tesh!L24=0,0,RES_hh_tesh!L24/RES_summary!L$19)</f>
        <v>17.124501978875294</v>
      </c>
      <c r="M24" s="95">
        <f>IF(RES_hh_tesh!M24=0,0,RES_hh_tesh!M24/RES_summary!M$19)</f>
        <v>16.7474785630532</v>
      </c>
      <c r="N24" s="95">
        <f>IF(RES_hh_tesh!N24=0,0,RES_hh_tesh!N24/RES_summary!N$19)</f>
        <v>16.911124114860108</v>
      </c>
      <c r="O24" s="95">
        <f>IF(RES_hh_tesh!O24=0,0,RES_hh_tesh!O24/RES_summary!O$19)</f>
        <v>16.810445979693252</v>
      </c>
      <c r="P24" s="95">
        <f>IF(RES_hh_tesh!P24=0,0,RES_hh_tesh!P24/RES_summary!P$19)</f>
        <v>16.462632688224751</v>
      </c>
      <c r="Q24" s="95">
        <f>IF(RES_hh_tesh!Q24=0,0,RES_hh_tesh!Q24/RES_summary!Q$19)</f>
        <v>16.311565195435321</v>
      </c>
    </row>
    <row r="25" spans="1:17" ht="12" customHeight="1" x14ac:dyDescent="0.25">
      <c r="A25" s="51" t="s">
        <v>60</v>
      </c>
      <c r="B25" s="22">
        <f>IF(RES_hh_tesh!B25=0,0,RES_hh_tesh!B25/RES_summary!B$19)</f>
        <v>15.862680542770608</v>
      </c>
      <c r="C25" s="22">
        <f>IF(RES_hh_tesh!C25=0,0,RES_hh_tesh!C25/RES_summary!C$19)</f>
        <v>16.555617402314333</v>
      </c>
      <c r="D25" s="22">
        <f>IF(RES_hh_tesh!D25=0,0,RES_hh_tesh!D25/RES_summary!D$19)</f>
        <v>17.69375688704563</v>
      </c>
      <c r="E25" s="22">
        <f>IF(RES_hh_tesh!E25=0,0,RES_hh_tesh!E25/RES_summary!E$19)</f>
        <v>18.476009492037559</v>
      </c>
      <c r="F25" s="22">
        <f>IF(RES_hh_tesh!F25=0,0,RES_hh_tesh!F25/RES_summary!F$19)</f>
        <v>19.216041740151532</v>
      </c>
      <c r="G25" s="22">
        <f>IF(RES_hh_tesh!G25=0,0,RES_hh_tesh!G25/RES_summary!G$19)</f>
        <v>19.619187113213489</v>
      </c>
      <c r="H25" s="22">
        <f>IF(RES_hh_tesh!H25=0,0,RES_hh_tesh!H25/RES_summary!H$19)</f>
        <v>20.454415155399406</v>
      </c>
      <c r="I25" s="22">
        <f>IF(RES_hh_tesh!I25=0,0,RES_hh_tesh!I25/RES_summary!I$19)</f>
        <v>19.962282137759097</v>
      </c>
      <c r="J25" s="22">
        <f>IF(RES_hh_tesh!J25=0,0,RES_hh_tesh!J25/RES_summary!J$19)</f>
        <v>20.270446873772997</v>
      </c>
      <c r="K25" s="22">
        <f>IF(RES_hh_tesh!K25=0,0,RES_hh_tesh!K25/RES_summary!K$19)</f>
        <v>21.005470475729425</v>
      </c>
      <c r="L25" s="22">
        <f>IF(RES_hh_tesh!L25=0,0,RES_hh_tesh!L25/RES_summary!L$19)</f>
        <v>21.668558507657405</v>
      </c>
      <c r="M25" s="22">
        <f>IF(RES_hh_tesh!M25=0,0,RES_hh_tesh!M25/RES_summary!M$19)</f>
        <v>22.215790350504644</v>
      </c>
      <c r="N25" s="22">
        <f>IF(RES_hh_tesh!N25=0,0,RES_hh_tesh!N25/RES_summary!N$19)</f>
        <v>21.292199161670563</v>
      </c>
      <c r="O25" s="22">
        <f>IF(RES_hh_tesh!O25=0,0,RES_hh_tesh!O25/RES_summary!O$19)</f>
        <v>21.186450641502478</v>
      </c>
      <c r="P25" s="22">
        <f>IF(RES_hh_tesh!P25=0,0,RES_hh_tesh!P25/RES_summary!P$19)</f>
        <v>20.271900621920995</v>
      </c>
      <c r="Q25" s="22">
        <f>IF(RES_hh_tesh!Q25=0,0,RES_hh_tesh!Q25/RES_summary!Q$19)</f>
        <v>20.479756176613009</v>
      </c>
    </row>
    <row r="26" spans="1:17" ht="12" customHeight="1" x14ac:dyDescent="0.25">
      <c r="A26" s="49" t="s">
        <v>59</v>
      </c>
      <c r="B26" s="18">
        <f>IF(RES_hh_tesh!B26=0,0,RES_hh_tesh!B26/RES_summary!B$19)</f>
        <v>0</v>
      </c>
      <c r="C26" s="18">
        <f>IF(RES_hh_tesh!C26=0,0,RES_hh_tesh!C26/RES_summary!C$19)</f>
        <v>0</v>
      </c>
      <c r="D26" s="18">
        <f>IF(RES_hh_tesh!D26=0,0,RES_hh_tesh!D26/RES_summary!D$19)</f>
        <v>0</v>
      </c>
      <c r="E26" s="18">
        <f>IF(RES_hh_tesh!E26=0,0,RES_hh_tesh!E26/RES_summary!E$19)</f>
        <v>5.745713048333795</v>
      </c>
      <c r="F26" s="18">
        <f>IF(RES_hh_tesh!F26=0,0,RES_hh_tesh!F26/RES_summary!F$19)</f>
        <v>5.7688654069207059</v>
      </c>
      <c r="G26" s="18">
        <f>IF(RES_hh_tesh!G26=0,0,RES_hh_tesh!G26/RES_summary!G$19)</f>
        <v>5.8230848007162033</v>
      </c>
      <c r="H26" s="18">
        <f>IF(RES_hh_tesh!H26=0,0,RES_hh_tesh!H26/RES_summary!H$19)</f>
        <v>5.7670505962958236</v>
      </c>
      <c r="I26" s="18">
        <f>IF(RES_hh_tesh!I26=0,0,RES_hh_tesh!I26/RES_summary!I$19)</f>
        <v>5.7858154660883319</v>
      </c>
      <c r="J26" s="18">
        <f>IF(RES_hh_tesh!J26=0,0,RES_hh_tesh!J26/RES_summary!J$19)</f>
        <v>5.9878557518147941</v>
      </c>
      <c r="K26" s="18">
        <f>IF(RES_hh_tesh!K26=0,0,RES_hh_tesh!K26/RES_summary!K$19)</f>
        <v>6.1696234187258927</v>
      </c>
      <c r="L26" s="18">
        <f>IF(RES_hh_tesh!L26=0,0,RES_hh_tesh!L26/RES_summary!L$19)</f>
        <v>6.3707520669977864</v>
      </c>
      <c r="M26" s="18">
        <f>IF(RES_hh_tesh!M26=0,0,RES_hh_tesh!M26/RES_summary!M$19)</f>
        <v>6.2789563762766019</v>
      </c>
      <c r="N26" s="18">
        <f>IF(RES_hh_tesh!N26=0,0,RES_hh_tesh!N26/RES_summary!N$19)</f>
        <v>6.1670415327509591</v>
      </c>
      <c r="O26" s="18">
        <f>IF(RES_hh_tesh!O26=0,0,RES_hh_tesh!O26/RES_summary!O$19)</f>
        <v>6.1331772970523124</v>
      </c>
      <c r="P26" s="18">
        <f>IF(RES_hh_tesh!P26=0,0,RES_hh_tesh!P26/RES_summary!P$19)</f>
        <v>6.0102901807123228</v>
      </c>
      <c r="Q26" s="18">
        <f>IF(RES_hh_tesh!Q26=0,0,RES_hh_tesh!Q26/RES_summary!Q$19)</f>
        <v>5.9556749835473868</v>
      </c>
    </row>
    <row r="27" spans="1:17" ht="12.95" customHeight="1" x14ac:dyDescent="0.25">
      <c r="A27" s="89" t="s">
        <v>62</v>
      </c>
      <c r="B27" s="96">
        <f>IF(RES_hh_tesh!B27=0,0,RES_hh_tesh!B27/RES_summary!B$19)</f>
        <v>9.4481399158595867</v>
      </c>
      <c r="C27" s="96">
        <f>IF(RES_hh_tesh!C27=0,0,RES_hh_tesh!C27/RES_summary!C$19)</f>
        <v>9.423119888688186</v>
      </c>
      <c r="D27" s="96">
        <f>IF(RES_hh_tesh!D27=0,0,RES_hh_tesh!D27/RES_summary!D$19)</f>
        <v>9.8767045113385734</v>
      </c>
      <c r="E27" s="96">
        <f>IF(RES_hh_tesh!E27=0,0,RES_hh_tesh!E27/RES_summary!E$19)</f>
        <v>9.9495358359615107</v>
      </c>
      <c r="F27" s="96">
        <f>IF(RES_hh_tesh!F27=0,0,RES_hh_tesh!F27/RES_summary!F$19)</f>
        <v>9.9810018700464056</v>
      </c>
      <c r="G27" s="96">
        <f>IF(RES_hh_tesh!G27=0,0,RES_hh_tesh!G27/RES_summary!G$19)</f>
        <v>10.23863235453906</v>
      </c>
      <c r="H27" s="96">
        <f>IF(RES_hh_tesh!H27=0,0,RES_hh_tesh!H27/RES_summary!H$19)</f>
        <v>10.283222549824691</v>
      </c>
      <c r="I27" s="96">
        <f>IF(RES_hh_tesh!I27=0,0,RES_hh_tesh!I27/RES_summary!I$19)</f>
        <v>10.323618501060873</v>
      </c>
      <c r="J27" s="96">
        <f>IF(RES_hh_tesh!J27=0,0,RES_hh_tesh!J27/RES_summary!J$19)</f>
        <v>10.552906575188775</v>
      </c>
      <c r="K27" s="96">
        <f>IF(RES_hh_tesh!K27=0,0,RES_hh_tesh!K27/RES_summary!K$19)</f>
        <v>10.706148586966149</v>
      </c>
      <c r="L27" s="96">
        <f>IF(RES_hh_tesh!L27=0,0,RES_hh_tesh!L27/RES_summary!L$19)</f>
        <v>11.059348424920186</v>
      </c>
      <c r="M27" s="96">
        <f>IF(RES_hh_tesh!M27=0,0,RES_hh_tesh!M27/RES_summary!M$19)</f>
        <v>10.754282475255831</v>
      </c>
      <c r="N27" s="96">
        <f>IF(RES_hh_tesh!N27=0,0,RES_hh_tesh!N27/RES_summary!N$19)</f>
        <v>10.498218728470029</v>
      </c>
      <c r="O27" s="96">
        <f>IF(RES_hh_tesh!O27=0,0,RES_hh_tesh!O27/RES_summary!O$19)</f>
        <v>10.565730212038643</v>
      </c>
      <c r="P27" s="96">
        <f>IF(RES_hh_tesh!P27=0,0,RES_hh_tesh!P27/RES_summary!P$19)</f>
        <v>10.24356747454228</v>
      </c>
      <c r="Q27" s="96">
        <f>IF(RES_hh_tesh!Q27=0,0,RES_hh_tesh!Q27/RES_summary!Q$19)</f>
        <v>10.31204915493228</v>
      </c>
    </row>
    <row r="28" spans="1:17" ht="12" customHeight="1" x14ac:dyDescent="0.25">
      <c r="A28" s="87" t="s">
        <v>58</v>
      </c>
      <c r="B28" s="95">
        <f>IF(RES_hh_tesh!B28=0,0,RES_hh_tesh!B28/RES_summary!B$19)</f>
        <v>0</v>
      </c>
      <c r="C28" s="95">
        <f>IF(RES_hh_tesh!C28=0,0,RES_hh_tesh!C28/RES_summary!C$19)</f>
        <v>0</v>
      </c>
      <c r="D28" s="95">
        <f>IF(RES_hh_tesh!D28=0,0,RES_hh_tesh!D28/RES_summary!D$19)</f>
        <v>0</v>
      </c>
      <c r="E28" s="95">
        <f>IF(RES_hh_tesh!E28=0,0,RES_hh_tesh!E28/RES_summary!E$19)</f>
        <v>0</v>
      </c>
      <c r="F28" s="95">
        <f>IF(RES_hh_tesh!F28=0,0,RES_hh_tesh!F28/RES_summary!F$19)</f>
        <v>0</v>
      </c>
      <c r="G28" s="95">
        <f>IF(RES_hh_tesh!G28=0,0,RES_hh_tesh!G28/RES_summary!G$19)</f>
        <v>0</v>
      </c>
      <c r="H28" s="95">
        <f>IF(RES_hh_tesh!H28=0,0,RES_hh_tesh!H28/RES_summary!H$19)</f>
        <v>0</v>
      </c>
      <c r="I28" s="95">
        <f>IF(RES_hh_tesh!I28=0,0,RES_hh_tesh!I28/RES_summary!I$19)</f>
        <v>0</v>
      </c>
      <c r="J28" s="95">
        <f>IF(RES_hh_tesh!J28=0,0,RES_hh_tesh!J28/RES_summary!J$19)</f>
        <v>0</v>
      </c>
      <c r="K28" s="95">
        <f>IF(RES_hh_tesh!K28=0,0,RES_hh_tesh!K28/RES_summary!K$19)</f>
        <v>0</v>
      </c>
      <c r="L28" s="95">
        <f>IF(RES_hh_tesh!L28=0,0,RES_hh_tesh!L28/RES_summary!L$19)</f>
        <v>0</v>
      </c>
      <c r="M28" s="95">
        <f>IF(RES_hh_tesh!M28=0,0,RES_hh_tesh!M28/RES_summary!M$19)</f>
        <v>0</v>
      </c>
      <c r="N28" s="95">
        <f>IF(RES_hh_tesh!N28=0,0,RES_hh_tesh!N28/RES_summary!N$19)</f>
        <v>0</v>
      </c>
      <c r="O28" s="95">
        <f>IF(RES_hh_tesh!O28=0,0,RES_hh_tesh!O28/RES_summary!O$19)</f>
        <v>0</v>
      </c>
      <c r="P28" s="95">
        <f>IF(RES_hh_tesh!P28=0,0,RES_hh_tesh!P28/RES_summary!P$19)</f>
        <v>0</v>
      </c>
      <c r="Q28" s="95">
        <f>IF(RES_hh_tesh!Q28=0,0,RES_hh_tesh!Q28/RES_summary!Q$19)</f>
        <v>0</v>
      </c>
    </row>
    <row r="29" spans="1:17" s="28" customFormat="1" ht="12" customHeight="1" x14ac:dyDescent="0.25">
      <c r="A29" s="87" t="s">
        <v>84</v>
      </c>
      <c r="B29" s="95">
        <f>IF(RES_hh_tesh!B29=0,0,RES_hh_tesh!B29/RES_summary!B$19)</f>
        <v>8.3060490609881583</v>
      </c>
      <c r="C29" s="95">
        <f>IF(RES_hh_tesh!C29=0,0,RES_hh_tesh!C29/RES_summary!C$19)</f>
        <v>9.8100132952048131</v>
      </c>
      <c r="D29" s="95">
        <f>IF(RES_hh_tesh!D29=0,0,RES_hh_tesh!D29/RES_summary!D$19)</f>
        <v>9.5914769190555944</v>
      </c>
      <c r="E29" s="95">
        <f>IF(RES_hh_tesh!E29=0,0,RES_hh_tesh!E29/RES_summary!E$19)</f>
        <v>9.1558896951147499</v>
      </c>
      <c r="F29" s="95">
        <f>IF(RES_hh_tesh!F29=0,0,RES_hh_tesh!F29/RES_summary!F$19)</f>
        <v>9.7858218191790982</v>
      </c>
      <c r="G29" s="95">
        <f>IF(RES_hh_tesh!G29=0,0,RES_hh_tesh!G29/RES_summary!G$19)</f>
        <v>9.198916814843189</v>
      </c>
      <c r="H29" s="95">
        <f>IF(RES_hh_tesh!H29=0,0,RES_hh_tesh!H29/RES_summary!H$19)</f>
        <v>10.930575069355216</v>
      </c>
      <c r="I29" s="95">
        <f>IF(RES_hh_tesh!I29=0,0,RES_hh_tesh!I29/RES_summary!I$19)</f>
        <v>10.16279876995114</v>
      </c>
      <c r="J29" s="95">
        <f>IF(RES_hh_tesh!J29=0,0,RES_hh_tesh!J29/RES_summary!J$19)</f>
        <v>10.220086033754333</v>
      </c>
      <c r="K29" s="95">
        <f>IF(RES_hh_tesh!K29=0,0,RES_hh_tesh!K29/RES_summary!K$19)</f>
        <v>10.38401216219563</v>
      </c>
      <c r="L29" s="95">
        <f>IF(RES_hh_tesh!L29=0,0,RES_hh_tesh!L29/RES_summary!L$19)</f>
        <v>10.675859584918944</v>
      </c>
      <c r="M29" s="95">
        <f>IF(RES_hh_tesh!M29=0,0,RES_hh_tesh!M29/RES_summary!M$19)</f>
        <v>9.6288244939385184</v>
      </c>
      <c r="N29" s="95">
        <f>IF(RES_hh_tesh!N29=0,0,RES_hh_tesh!N29/RES_summary!N$19)</f>
        <v>10.166528921421238</v>
      </c>
      <c r="O29" s="95">
        <f>IF(RES_hh_tesh!O29=0,0,RES_hh_tesh!O29/RES_summary!O$19)</f>
        <v>7.8932264670770911</v>
      </c>
      <c r="P29" s="95">
        <f>IF(RES_hh_tesh!P29=0,0,RES_hh_tesh!P29/RES_summary!P$19)</f>
        <v>9.5987069870629433</v>
      </c>
      <c r="Q29" s="95">
        <f>IF(RES_hh_tesh!Q29=0,0,RES_hh_tesh!Q29/RES_summary!Q$19)</f>
        <v>8.5413362956038839</v>
      </c>
    </row>
    <row r="30" spans="1:17" ht="12" customHeight="1" x14ac:dyDescent="0.25">
      <c r="A30" s="87" t="s">
        <v>109</v>
      </c>
      <c r="B30" s="95">
        <f>IF(RES_hh_tesh!B30=0,0,RES_hh_tesh!B30/RES_summary!B$19)</f>
        <v>8.975300077463519</v>
      </c>
      <c r="C30" s="95">
        <f>IF(RES_hh_tesh!C30=0,0,RES_hh_tesh!C30/RES_summary!C$19)</f>
        <v>9.1373195073540838</v>
      </c>
      <c r="D30" s="95">
        <f>IF(RES_hh_tesh!D30=0,0,RES_hh_tesh!D30/RES_summary!D$19)</f>
        <v>9.5798540074991863</v>
      </c>
      <c r="E30" s="95">
        <f>IF(RES_hh_tesh!E30=0,0,RES_hh_tesh!E30/RES_summary!E$19)</f>
        <v>9.6320457465460816</v>
      </c>
      <c r="F30" s="95">
        <f>IF(RES_hh_tesh!F30=0,0,RES_hh_tesh!F30/RES_summary!F$19)</f>
        <v>9.6775340163781092</v>
      </c>
      <c r="G30" s="95">
        <f>IF(RES_hh_tesh!G30=0,0,RES_hh_tesh!G30/RES_summary!G$19)</f>
        <v>10.01851719638652</v>
      </c>
      <c r="H30" s="95">
        <f>IF(RES_hh_tesh!H30=0,0,RES_hh_tesh!H30/RES_summary!H$19)</f>
        <v>9.8490907517564104</v>
      </c>
      <c r="I30" s="95">
        <f>IF(RES_hh_tesh!I30=0,0,RES_hh_tesh!I30/RES_summary!I$19)</f>
        <v>9.5951202014361208</v>
      </c>
      <c r="J30" s="95">
        <f>IF(RES_hh_tesh!J30=0,0,RES_hh_tesh!J30/RES_summary!J$19)</f>
        <v>10.064511656447776</v>
      </c>
      <c r="K30" s="95">
        <f>IF(RES_hh_tesh!K30=0,0,RES_hh_tesh!K30/RES_summary!K$19)</f>
        <v>10.307574341159738</v>
      </c>
      <c r="L30" s="95">
        <f>IF(RES_hh_tesh!L30=0,0,RES_hh_tesh!L30/RES_summary!L$19)</f>
        <v>10.831157683078882</v>
      </c>
      <c r="M30" s="95">
        <f>IF(RES_hh_tesh!M30=0,0,RES_hh_tesh!M30/RES_summary!M$19)</f>
        <v>10.234761918325862</v>
      </c>
      <c r="N30" s="95">
        <f>IF(RES_hh_tesh!N30=0,0,RES_hh_tesh!N30/RES_summary!N$19)</f>
        <v>10.175473229132653</v>
      </c>
      <c r="O30" s="95">
        <f>IF(RES_hh_tesh!O30=0,0,RES_hh_tesh!O30/RES_summary!O$19)</f>
        <v>10.171090342921168</v>
      </c>
      <c r="P30" s="95">
        <f>IF(RES_hh_tesh!P30=0,0,RES_hh_tesh!P30/RES_summary!P$19)</f>
        <v>9.8256254354836727</v>
      </c>
      <c r="Q30" s="95">
        <f>IF(RES_hh_tesh!Q30=0,0,RES_hh_tesh!Q30/RES_summary!Q$19)</f>
        <v>10.170189237654803</v>
      </c>
    </row>
    <row r="31" spans="1:17" ht="12" customHeight="1" x14ac:dyDescent="0.25">
      <c r="A31" s="87" t="s">
        <v>55</v>
      </c>
      <c r="B31" s="95">
        <f>IF(RES_hh_tesh!B31=0,0,RES_hh_tesh!B31/RES_summary!B$19)</f>
        <v>0</v>
      </c>
      <c r="C31" s="95">
        <f>IF(RES_hh_tesh!C31=0,0,RES_hh_tesh!C31/RES_summary!C$19)</f>
        <v>0</v>
      </c>
      <c r="D31" s="95">
        <f>IF(RES_hh_tesh!D31=0,0,RES_hh_tesh!D31/RES_summary!D$19)</f>
        <v>0</v>
      </c>
      <c r="E31" s="95">
        <f>IF(RES_hh_tesh!E31=0,0,RES_hh_tesh!E31/RES_summary!E$19)</f>
        <v>0</v>
      </c>
      <c r="F31" s="95">
        <f>IF(RES_hh_tesh!F31=0,0,RES_hh_tesh!F31/RES_summary!F$19)</f>
        <v>0</v>
      </c>
      <c r="G31" s="95">
        <f>IF(RES_hh_tesh!G31=0,0,RES_hh_tesh!G31/RES_summary!G$19)</f>
        <v>0</v>
      </c>
      <c r="H31" s="95">
        <f>IF(RES_hh_tesh!H31=0,0,RES_hh_tesh!H31/RES_summary!H$19)</f>
        <v>0</v>
      </c>
      <c r="I31" s="95">
        <f>IF(RES_hh_tesh!I31=0,0,RES_hh_tesh!I31/RES_summary!I$19)</f>
        <v>0</v>
      </c>
      <c r="J31" s="95">
        <f>IF(RES_hh_tesh!J31=0,0,RES_hh_tesh!J31/RES_summary!J$19)</f>
        <v>0</v>
      </c>
      <c r="K31" s="95">
        <f>IF(RES_hh_tesh!K31=0,0,RES_hh_tesh!K31/RES_summary!K$19)</f>
        <v>0</v>
      </c>
      <c r="L31" s="95">
        <f>IF(RES_hh_tesh!L31=0,0,RES_hh_tesh!L31/RES_summary!L$19)</f>
        <v>0</v>
      </c>
      <c r="M31" s="95">
        <f>IF(RES_hh_tesh!M31=0,0,RES_hh_tesh!M31/RES_summary!M$19)</f>
        <v>0</v>
      </c>
      <c r="N31" s="95">
        <f>IF(RES_hh_tesh!N31=0,0,RES_hh_tesh!N31/RES_summary!N$19)</f>
        <v>0</v>
      </c>
      <c r="O31" s="95">
        <f>IF(RES_hh_tesh!O31=0,0,RES_hh_tesh!O31/RES_summary!O$19)</f>
        <v>0</v>
      </c>
      <c r="P31" s="95">
        <f>IF(RES_hh_tesh!P31=0,0,RES_hh_tesh!P31/RES_summary!P$19)</f>
        <v>0</v>
      </c>
      <c r="Q31" s="95">
        <f>IF(RES_hh_tesh!Q31=0,0,RES_hh_tesh!Q31/RES_summary!Q$19)</f>
        <v>0</v>
      </c>
    </row>
    <row r="32" spans="1:17" ht="12" customHeight="1" x14ac:dyDescent="0.25">
      <c r="A32" s="49" t="s">
        <v>60</v>
      </c>
      <c r="B32" s="18">
        <f>IF(RES_hh_tesh!B32=0,0,RES_hh_tesh!B32/RES_summary!B$19)</f>
        <v>9.8356225309969059</v>
      </c>
      <c r="C32" s="18">
        <f>IF(RES_hh_tesh!C32=0,0,RES_hh_tesh!C32/RES_summary!C$19)</f>
        <v>9.5172715628453997</v>
      </c>
      <c r="D32" s="18">
        <f>IF(RES_hh_tesh!D32=0,0,RES_hh_tesh!D32/RES_summary!D$19)</f>
        <v>10.053845384278736</v>
      </c>
      <c r="E32" s="18">
        <f>IF(RES_hh_tesh!E32=0,0,RES_hh_tesh!E32/RES_summary!E$19)</f>
        <v>10.187740062841497</v>
      </c>
      <c r="F32" s="18">
        <f>IF(RES_hh_tesh!F32=0,0,RES_hh_tesh!F32/RES_summary!F$19)</f>
        <v>10.161909968989811</v>
      </c>
      <c r="G32" s="18">
        <f>IF(RES_hh_tesh!G32=0,0,RES_hh_tesh!G32/RES_summary!G$19)</f>
        <v>10.395499253968246</v>
      </c>
      <c r="H32" s="18">
        <f>IF(RES_hh_tesh!H32=0,0,RES_hh_tesh!H32/RES_summary!H$19)</f>
        <v>10.481491902074849</v>
      </c>
      <c r="I32" s="18">
        <f>IF(RES_hh_tesh!I32=0,0,RES_hh_tesh!I32/RES_summary!I$19)</f>
        <v>10.69655267987158</v>
      </c>
      <c r="J32" s="18">
        <f>IF(RES_hh_tesh!J32=0,0,RES_hh_tesh!J32/RES_summary!J$19)</f>
        <v>10.803075199691879</v>
      </c>
      <c r="K32" s="18">
        <f>IF(RES_hh_tesh!K32=0,0,RES_hh_tesh!K32/RES_summary!K$19)</f>
        <v>10.901819137953213</v>
      </c>
      <c r="L32" s="18">
        <f>IF(RES_hh_tesh!L32=0,0,RES_hh_tesh!L32/RES_summary!L$19)</f>
        <v>11.184000461076822</v>
      </c>
      <c r="M32" s="18">
        <f>IF(RES_hh_tesh!M32=0,0,RES_hh_tesh!M32/RES_summary!M$19)</f>
        <v>11.06410588764963</v>
      </c>
      <c r="N32" s="18">
        <f>IF(RES_hh_tesh!N32=0,0,RES_hh_tesh!N32/RES_summary!N$19)</f>
        <v>10.684578484096438</v>
      </c>
      <c r="O32" s="18">
        <f>IF(RES_hh_tesh!O32=0,0,RES_hh_tesh!O32/RES_summary!O$19)</f>
        <v>10.971840959538779</v>
      </c>
      <c r="P32" s="18">
        <f>IF(RES_hh_tesh!P32=0,0,RES_hh_tesh!P32/RES_summary!P$19)</f>
        <v>10.48095744755121</v>
      </c>
      <c r="Q32" s="18">
        <f>IF(RES_hh_tesh!Q32=0,0,RES_hh_tesh!Q32/RES_summary!Q$19)</f>
        <v>10.529737012421446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>
        <f>IF(RES_hh_emih!B3=0,0,RES_hh_emih!B3/RES_summary!B$19)</f>
        <v>30.202187511632118</v>
      </c>
      <c r="C3" s="100">
        <f>IF(RES_hh_emih!C3=0,0,RES_hh_emih!C3/RES_summary!C$19)</f>
        <v>33.049291254862752</v>
      </c>
      <c r="D3" s="100">
        <f>IF(RES_hh_emih!D3=0,0,RES_hh_emih!D3/RES_summary!D$19)</f>
        <v>30.405219027142707</v>
      </c>
      <c r="E3" s="100">
        <f>IF(RES_hh_emih!E3=0,0,RES_hh_emih!E3/RES_summary!E$19)</f>
        <v>31.41305971189129</v>
      </c>
      <c r="F3" s="100">
        <f>IF(RES_hh_emih!F3=0,0,RES_hh_emih!F3/RES_summary!F$19)</f>
        <v>30.568254181134112</v>
      </c>
      <c r="G3" s="100">
        <f>IF(RES_hh_emih!G3=0,0,RES_hh_emih!G3/RES_summary!G$19)</f>
        <v>27.922752904845765</v>
      </c>
      <c r="H3" s="100">
        <f>IF(RES_hh_emih!H3=0,0,RES_hh_emih!H3/RES_summary!H$19)</f>
        <v>29.023819623561501</v>
      </c>
      <c r="I3" s="100">
        <f>IF(RES_hh_emih!I3=0,0,RES_hh_emih!I3/RES_summary!I$19)</f>
        <v>24.656027121478775</v>
      </c>
      <c r="J3" s="100">
        <f>IF(RES_hh_emih!J3=0,0,RES_hh_emih!J3/RES_summary!J$19)</f>
        <v>24.276053771393176</v>
      </c>
      <c r="K3" s="100">
        <f>IF(RES_hh_emih!K3=0,0,RES_hh_emih!K3/RES_summary!K$19)</f>
        <v>24.935877761792934</v>
      </c>
      <c r="L3" s="100">
        <f>IF(RES_hh_emih!L3=0,0,RES_hh_emih!L3/RES_summary!L$19)</f>
        <v>30.231231905530855</v>
      </c>
      <c r="M3" s="100">
        <f>IF(RES_hh_emih!M3=0,0,RES_hh_emih!M3/RES_summary!M$19)</f>
        <v>26.431619646102039</v>
      </c>
      <c r="N3" s="100">
        <f>IF(RES_hh_emih!N3=0,0,RES_hh_emih!N3/RES_summary!N$19)</f>
        <v>26.015933805588077</v>
      </c>
      <c r="O3" s="100">
        <f>IF(RES_hh_emih!O3=0,0,RES_hh_emih!O3/RES_summary!O$19)</f>
        <v>26.168005189846113</v>
      </c>
      <c r="P3" s="100">
        <f>IF(RES_hh_emih!P3=0,0,RES_hh_emih!P3/RES_summary!P$19)</f>
        <v>21.495159481638638</v>
      </c>
      <c r="Q3" s="100">
        <f>IF(RES_hh_emih!Q3=0,0,RES_hh_emih!Q3/RES_summary!Q$19)</f>
        <v>22.115598532229992</v>
      </c>
    </row>
    <row r="4" spans="1:17" ht="12.95" customHeight="1" x14ac:dyDescent="0.25">
      <c r="A4" s="89" t="s">
        <v>65</v>
      </c>
      <c r="B4" s="96">
        <f>IF(RES_hh_emih!B4=0,0,RES_hh_emih!B4/RES_summary!B$19)</f>
        <v>25.859337257037787</v>
      </c>
      <c r="C4" s="96">
        <f>IF(RES_hh_emih!C4=0,0,RES_hh_emih!C4/RES_summary!C$19)</f>
        <v>28.42763264046436</v>
      </c>
      <c r="D4" s="96">
        <f>IF(RES_hh_emih!D4=0,0,RES_hh_emih!D4/RES_summary!D$19)</f>
        <v>25.65625842150628</v>
      </c>
      <c r="E4" s="96">
        <f>IF(RES_hh_emih!E4=0,0,RES_hh_emih!E4/RES_summary!E$19)</f>
        <v>26.65016210719218</v>
      </c>
      <c r="F4" s="96">
        <f>IF(RES_hh_emih!F4=0,0,RES_hh_emih!F4/RES_summary!F$19)</f>
        <v>25.776933373461933</v>
      </c>
      <c r="G4" s="96">
        <f>IF(RES_hh_emih!G4=0,0,RES_hh_emih!G4/RES_summary!G$19)</f>
        <v>23.321933276127996</v>
      </c>
      <c r="H4" s="96">
        <f>IF(RES_hh_emih!H4=0,0,RES_hh_emih!H4/RES_summary!H$19)</f>
        <v>24.467852306573199</v>
      </c>
      <c r="I4" s="96">
        <f>IF(RES_hh_emih!I4=0,0,RES_hh_emih!I4/RES_summary!I$19)</f>
        <v>20.488202165282118</v>
      </c>
      <c r="J4" s="96">
        <f>IF(RES_hh_emih!J4=0,0,RES_hh_emih!J4/RES_summary!J$19)</f>
        <v>20.078412074298097</v>
      </c>
      <c r="K4" s="96">
        <f>IF(RES_hh_emih!K4=0,0,RES_hh_emih!K4/RES_summary!K$19)</f>
        <v>20.728297506949282</v>
      </c>
      <c r="L4" s="96">
        <f>IF(RES_hh_emih!L4=0,0,RES_hh_emih!L4/RES_summary!L$19)</f>
        <v>25.538664540928487</v>
      </c>
      <c r="M4" s="96">
        <f>IF(RES_hh_emih!M4=0,0,RES_hh_emih!M4/RES_summary!M$19)</f>
        <v>21.976772295287851</v>
      </c>
      <c r="N4" s="96">
        <f>IF(RES_hh_emih!N4=0,0,RES_hh_emih!N4/RES_summary!N$19)</f>
        <v>21.584893277912009</v>
      </c>
      <c r="O4" s="96">
        <f>IF(RES_hh_emih!O4=0,0,RES_hh_emih!O4/RES_summary!O$19)</f>
        <v>21.832577314307734</v>
      </c>
      <c r="P4" s="96">
        <f>IF(RES_hh_emih!P4=0,0,RES_hh_emih!P4/RES_summary!P$19)</f>
        <v>17.466632366254878</v>
      </c>
      <c r="Q4" s="96">
        <f>IF(RES_hh_emih!Q4=0,0,RES_hh_emih!Q4/RES_summary!Q$19)</f>
        <v>18.048206831019964</v>
      </c>
    </row>
    <row r="5" spans="1:17" ht="12" customHeight="1" x14ac:dyDescent="0.25">
      <c r="A5" s="87" t="s">
        <v>58</v>
      </c>
      <c r="B5" s="95">
        <f>IF(RES_hh_emih!B5=0,0,RES_hh_emih!B5/RES_summary!B$19)</f>
        <v>86.630229111329157</v>
      </c>
      <c r="C5" s="95">
        <f>IF(RES_hh_emih!C5=0,0,RES_hh_emih!C5/RES_summary!C$19)</f>
        <v>96.332863111495541</v>
      </c>
      <c r="D5" s="95">
        <f>IF(RES_hh_emih!D5=0,0,RES_hh_emih!D5/RES_summary!D$19)</f>
        <v>89.752830118926923</v>
      </c>
      <c r="E5" s="95">
        <f>IF(RES_hh_emih!E5=0,0,RES_hh_emih!E5/RES_summary!E$19)</f>
        <v>91.314520194860577</v>
      </c>
      <c r="F5" s="95">
        <f>IF(RES_hh_emih!F5=0,0,RES_hh_emih!F5/RES_summary!F$19)</f>
        <v>89.582483781383687</v>
      </c>
      <c r="G5" s="95">
        <f>IF(RES_hh_emih!G5=0,0,RES_hh_emih!G5/RES_summary!G$19)</f>
        <v>79.929213505711942</v>
      </c>
      <c r="H5" s="95">
        <f>IF(RES_hh_emih!H5=0,0,RES_hh_emih!H5/RES_summary!H$19)</f>
        <v>92.433915330562428</v>
      </c>
      <c r="I5" s="95">
        <f>IF(RES_hh_emih!I5=0,0,RES_hh_emih!I5/RES_summary!I$19)</f>
        <v>78.470931607860308</v>
      </c>
      <c r="J5" s="95">
        <f>IF(RES_hh_emih!J5=0,0,RES_hh_emih!J5/RES_summary!J$19)</f>
        <v>77.167219021406979</v>
      </c>
      <c r="K5" s="95">
        <f>IF(RES_hh_emih!K5=0,0,RES_hh_emih!K5/RES_summary!K$19)</f>
        <v>76.937885667046231</v>
      </c>
      <c r="L5" s="95">
        <f>IF(RES_hh_emih!L5=0,0,RES_hh_emih!L5/RES_summary!L$19)</f>
        <v>86.462268522100231</v>
      </c>
      <c r="M5" s="95">
        <f>IF(RES_hh_emih!M5=0,0,RES_hh_emih!M5/RES_summary!M$19)</f>
        <v>76.391582751094646</v>
      </c>
      <c r="N5" s="95">
        <f>IF(RES_hh_emih!N5=0,0,RES_hh_emih!N5/RES_summary!N$19)</f>
        <v>75.436271499031136</v>
      </c>
      <c r="O5" s="95">
        <f>IF(RES_hh_emih!O5=0,0,RES_hh_emih!O5/RES_summary!O$19)</f>
        <v>76.821339953275768</v>
      </c>
      <c r="P5" s="95">
        <f>IF(RES_hh_emih!P5=0,0,RES_hh_emih!P5/RES_summary!P$19)</f>
        <v>65.652519910012188</v>
      </c>
      <c r="Q5" s="95">
        <f>IF(RES_hh_emih!Q5=0,0,RES_hh_emih!Q5/RES_summary!Q$19)</f>
        <v>68.082955043033692</v>
      </c>
    </row>
    <row r="6" spans="1:17" ht="12" customHeight="1" x14ac:dyDescent="0.25">
      <c r="A6" s="87" t="s">
        <v>84</v>
      </c>
      <c r="B6" s="95">
        <f>IF(RES_hh_emih!B6=0,0,RES_hh_emih!B6/RES_summary!B$19)</f>
        <v>0</v>
      </c>
      <c r="C6" s="95">
        <f>IF(RES_hh_emih!C6=0,0,RES_hh_emih!C6/RES_summary!C$19)</f>
        <v>0</v>
      </c>
      <c r="D6" s="95">
        <f>IF(RES_hh_emih!D6=0,0,RES_hh_emih!D6/RES_summary!D$19)</f>
        <v>0</v>
      </c>
      <c r="E6" s="95">
        <f>IF(RES_hh_emih!E6=0,0,RES_hh_emih!E6/RES_summary!E$19)</f>
        <v>0</v>
      </c>
      <c r="F6" s="95">
        <f>IF(RES_hh_emih!F6=0,0,RES_hh_emih!F6/RES_summary!F$19)</f>
        <v>0</v>
      </c>
      <c r="G6" s="95">
        <f>IF(RES_hh_emih!G6=0,0,RES_hh_emih!G6/RES_summary!G$19)</f>
        <v>0</v>
      </c>
      <c r="H6" s="95">
        <f>IF(RES_hh_emih!H6=0,0,RES_hh_emih!H6/RES_summary!H$19)</f>
        <v>0</v>
      </c>
      <c r="I6" s="95">
        <f>IF(RES_hh_emih!I6=0,0,RES_hh_emih!I6/RES_summary!I$19)</f>
        <v>0</v>
      </c>
      <c r="J6" s="95">
        <f>IF(RES_hh_emih!J6=0,0,RES_hh_emih!J6/RES_summary!J$19)</f>
        <v>0</v>
      </c>
      <c r="K6" s="95">
        <f>IF(RES_hh_emih!K6=0,0,RES_hh_emih!K6/RES_summary!K$19)</f>
        <v>0</v>
      </c>
      <c r="L6" s="95">
        <f>IF(RES_hh_emih!L6=0,0,RES_hh_emih!L6/RES_summary!L$19)</f>
        <v>0</v>
      </c>
      <c r="M6" s="95">
        <f>IF(RES_hh_emih!M6=0,0,RES_hh_emih!M6/RES_summary!M$19)</f>
        <v>0</v>
      </c>
      <c r="N6" s="95">
        <f>IF(RES_hh_emih!N6=0,0,RES_hh_emih!N6/RES_summary!N$19)</f>
        <v>0</v>
      </c>
      <c r="O6" s="95">
        <f>IF(RES_hh_emih!O6=0,0,RES_hh_emih!O6/RES_summary!O$19)</f>
        <v>0</v>
      </c>
      <c r="P6" s="95">
        <f>IF(RES_hh_emih!P6=0,0,RES_hh_emih!P6/RES_summary!P$19)</f>
        <v>0</v>
      </c>
      <c r="Q6" s="95">
        <f>IF(RES_hh_emih!Q6=0,0,RES_hh_emih!Q6/RES_summary!Q$19)</f>
        <v>0</v>
      </c>
    </row>
    <row r="7" spans="1:17" ht="12" customHeight="1" x14ac:dyDescent="0.25">
      <c r="A7" s="87" t="s">
        <v>110</v>
      </c>
      <c r="B7" s="95">
        <f>IF(RES_hh_emih!B7=0,0,RES_hh_emih!B7/RES_summary!B$19)</f>
        <v>0</v>
      </c>
      <c r="C7" s="95">
        <f>IF(RES_hh_emih!C7=0,0,RES_hh_emih!C7/RES_summary!C$19)</f>
        <v>0</v>
      </c>
      <c r="D7" s="95">
        <f>IF(RES_hh_emih!D7=0,0,RES_hh_emih!D7/RES_summary!D$19)</f>
        <v>0</v>
      </c>
      <c r="E7" s="95">
        <f>IF(RES_hh_emih!E7=0,0,RES_hh_emih!E7/RES_summary!E$19)</f>
        <v>0</v>
      </c>
      <c r="F7" s="95">
        <f>IF(RES_hh_emih!F7=0,0,RES_hh_emih!F7/RES_summary!F$19)</f>
        <v>0</v>
      </c>
      <c r="G7" s="95">
        <f>IF(RES_hh_emih!G7=0,0,RES_hh_emih!G7/RES_summary!G$19)</f>
        <v>0</v>
      </c>
      <c r="H7" s="95">
        <f>IF(RES_hh_emih!H7=0,0,RES_hh_emih!H7/RES_summary!H$19)</f>
        <v>0</v>
      </c>
      <c r="I7" s="95">
        <f>IF(RES_hh_emih!I7=0,0,RES_hh_emih!I7/RES_summary!I$19)</f>
        <v>0</v>
      </c>
      <c r="J7" s="95">
        <f>IF(RES_hh_emih!J7=0,0,RES_hh_emih!J7/RES_summary!J$19)</f>
        <v>0</v>
      </c>
      <c r="K7" s="95">
        <f>IF(RES_hh_emih!K7=0,0,RES_hh_emih!K7/RES_summary!K$19)</f>
        <v>0</v>
      </c>
      <c r="L7" s="95">
        <f>IF(RES_hh_emih!L7=0,0,RES_hh_emih!L7/RES_summary!L$19)</f>
        <v>0</v>
      </c>
      <c r="M7" s="95">
        <f>IF(RES_hh_emih!M7=0,0,RES_hh_emih!M7/RES_summary!M$19)</f>
        <v>0</v>
      </c>
      <c r="N7" s="95">
        <f>IF(RES_hh_emih!N7=0,0,RES_hh_emih!N7/RES_summary!N$19)</f>
        <v>0</v>
      </c>
      <c r="O7" s="95">
        <f>IF(RES_hh_emih!O7=0,0,RES_hh_emih!O7/RES_summary!O$19)</f>
        <v>0</v>
      </c>
      <c r="P7" s="95">
        <f>IF(RES_hh_emih!P7=0,0,RES_hh_emih!P7/RES_summary!P$19)</f>
        <v>0</v>
      </c>
      <c r="Q7" s="95">
        <f>IF(RES_hh_emih!Q7=0,0,RES_hh_emih!Q7/RES_summary!Q$19)</f>
        <v>0</v>
      </c>
    </row>
    <row r="8" spans="1:17" ht="12" customHeight="1" x14ac:dyDescent="0.25">
      <c r="A8" s="87" t="s">
        <v>109</v>
      </c>
      <c r="B8" s="95">
        <f>IF(RES_hh_emih!B8=0,0,RES_hh_emih!B8/RES_summary!B$19)</f>
        <v>38.890596358868414</v>
      </c>
      <c r="C8" s="95">
        <f>IF(RES_hh_emih!C8=0,0,RES_hh_emih!C8/RES_summary!C$19)</f>
        <v>44.22602750144258</v>
      </c>
      <c r="D8" s="95">
        <f>IF(RES_hh_emih!D8=0,0,RES_hh_emih!D8/RES_summary!D$19)</f>
        <v>40.603593518650491</v>
      </c>
      <c r="E8" s="95">
        <f>IF(RES_hh_emih!E8=0,0,RES_hh_emih!E8/RES_summary!E$19)</f>
        <v>41.952426506638126</v>
      </c>
      <c r="F8" s="95">
        <f>IF(RES_hh_emih!F8=0,0,RES_hh_emih!F8/RES_summary!F$19)</f>
        <v>40.291375240859153</v>
      </c>
      <c r="G8" s="95">
        <f>IF(RES_hh_emih!G8=0,0,RES_hh_emih!G8/RES_summary!G$19)</f>
        <v>38.664235423499385</v>
      </c>
      <c r="H8" s="95">
        <f>IF(RES_hh_emih!H8=0,0,RES_hh_emih!H8/RES_summary!H$19)</f>
        <v>37.471621707835546</v>
      </c>
      <c r="I8" s="95">
        <f>IF(RES_hh_emih!I8=0,0,RES_hh_emih!I8/RES_summary!I$19)</f>
        <v>35.641635982192042</v>
      </c>
      <c r="J8" s="95">
        <f>IF(RES_hh_emih!J8=0,0,RES_hh_emih!J8/RES_summary!J$19)</f>
        <v>35.061598512454701</v>
      </c>
      <c r="K8" s="95">
        <f>IF(RES_hh_emih!K8=0,0,RES_hh_emih!K8/RES_summary!K$19)</f>
        <v>34.740249836286203</v>
      </c>
      <c r="L8" s="95">
        <f>IF(RES_hh_emih!L8=0,0,RES_hh_emih!L8/RES_summary!L$19)</f>
        <v>41.463455206429799</v>
      </c>
      <c r="M8" s="95">
        <f>IF(RES_hh_emih!M8=0,0,RES_hh_emih!M8/RES_summary!M$19)</f>
        <v>34.025863446382111</v>
      </c>
      <c r="N8" s="95">
        <f>IF(RES_hh_emih!N8=0,0,RES_hh_emih!N8/RES_summary!N$19)</f>
        <v>34.336364909591239</v>
      </c>
      <c r="O8" s="95">
        <f>IF(RES_hh_emih!O8=0,0,RES_hh_emih!O8/RES_summary!O$19)</f>
        <v>34.638120081598231</v>
      </c>
      <c r="P8" s="95">
        <f>IF(RES_hh_emih!P8=0,0,RES_hh_emih!P8/RES_summary!P$19)</f>
        <v>28.844809535881854</v>
      </c>
      <c r="Q8" s="95">
        <f>IF(RES_hh_emih!Q8=0,0,RES_hh_emih!Q8/RES_summary!Q$19)</f>
        <v>31.201189190067179</v>
      </c>
    </row>
    <row r="9" spans="1:17" ht="12" customHeight="1" x14ac:dyDescent="0.25">
      <c r="A9" s="87" t="s">
        <v>55</v>
      </c>
      <c r="B9" s="95">
        <f>IF(RES_hh_emih!B9=0,0,RES_hh_emih!B9/RES_summary!B$19)</f>
        <v>0</v>
      </c>
      <c r="C9" s="95">
        <f>IF(RES_hh_emih!C9=0,0,RES_hh_emih!C9/RES_summary!C$19)</f>
        <v>0</v>
      </c>
      <c r="D9" s="95">
        <f>IF(RES_hh_emih!D9=0,0,RES_hh_emih!D9/RES_summary!D$19)</f>
        <v>0</v>
      </c>
      <c r="E9" s="95">
        <f>IF(RES_hh_emih!E9=0,0,RES_hh_emih!E9/RES_summary!E$19)</f>
        <v>0</v>
      </c>
      <c r="F9" s="95">
        <f>IF(RES_hh_emih!F9=0,0,RES_hh_emih!F9/RES_summary!F$19)</f>
        <v>0</v>
      </c>
      <c r="G9" s="95">
        <f>IF(RES_hh_emih!G9=0,0,RES_hh_emih!G9/RES_summary!G$19)</f>
        <v>0</v>
      </c>
      <c r="H9" s="95">
        <f>IF(RES_hh_emih!H9=0,0,RES_hh_emih!H9/RES_summary!H$19)</f>
        <v>0</v>
      </c>
      <c r="I9" s="95">
        <f>IF(RES_hh_emih!I9=0,0,RES_hh_emih!I9/RES_summary!I$19)</f>
        <v>0</v>
      </c>
      <c r="J9" s="95">
        <f>IF(RES_hh_emih!J9=0,0,RES_hh_emih!J9/RES_summary!J$19)</f>
        <v>0</v>
      </c>
      <c r="K9" s="95">
        <f>IF(RES_hh_emih!K9=0,0,RES_hh_emih!K9/RES_summary!K$19)</f>
        <v>0</v>
      </c>
      <c r="L9" s="95">
        <f>IF(RES_hh_emih!L9=0,0,RES_hh_emih!L9/RES_summary!L$19)</f>
        <v>0</v>
      </c>
      <c r="M9" s="95">
        <f>IF(RES_hh_emih!M9=0,0,RES_hh_emih!M9/RES_summary!M$19)</f>
        <v>0</v>
      </c>
      <c r="N9" s="95">
        <f>IF(RES_hh_emih!N9=0,0,RES_hh_emih!N9/RES_summary!N$19)</f>
        <v>0</v>
      </c>
      <c r="O9" s="95">
        <f>IF(RES_hh_emih!O9=0,0,RES_hh_emih!O9/RES_summary!O$19)</f>
        <v>0</v>
      </c>
      <c r="P9" s="95">
        <f>IF(RES_hh_emih!P9=0,0,RES_hh_emih!P9/RES_summary!P$19)</f>
        <v>0</v>
      </c>
      <c r="Q9" s="95">
        <f>IF(RES_hh_emih!Q9=0,0,RES_hh_emih!Q9/RES_summary!Q$19)</f>
        <v>0</v>
      </c>
    </row>
    <row r="10" spans="1:17" ht="12" customHeight="1" x14ac:dyDescent="0.25">
      <c r="A10" s="87" t="s">
        <v>79</v>
      </c>
      <c r="B10" s="95">
        <f>IF(RES_hh_emih!B10=0,0,RES_hh_emih!B10/RES_summary!B$19)</f>
        <v>0</v>
      </c>
      <c r="C10" s="95">
        <f>IF(RES_hh_emih!C10=0,0,RES_hh_emih!C10/RES_summary!C$19)</f>
        <v>0</v>
      </c>
      <c r="D10" s="95">
        <f>IF(RES_hh_emih!D10=0,0,RES_hh_emih!D10/RES_summary!D$19)</f>
        <v>0</v>
      </c>
      <c r="E10" s="95">
        <f>IF(RES_hh_emih!E10=0,0,RES_hh_emih!E10/RES_summary!E$19)</f>
        <v>0</v>
      </c>
      <c r="F10" s="95">
        <f>IF(RES_hh_emih!F10=0,0,RES_hh_emih!F10/RES_summary!F$19)</f>
        <v>0</v>
      </c>
      <c r="G10" s="95">
        <f>IF(RES_hh_emih!G10=0,0,RES_hh_emih!G10/RES_summary!G$19)</f>
        <v>0</v>
      </c>
      <c r="H10" s="95">
        <f>IF(RES_hh_emih!H10=0,0,RES_hh_emih!H10/RES_summary!H$19)</f>
        <v>0</v>
      </c>
      <c r="I10" s="95">
        <f>IF(RES_hh_emih!I10=0,0,RES_hh_emih!I10/RES_summary!I$19)</f>
        <v>0</v>
      </c>
      <c r="J10" s="95">
        <f>IF(RES_hh_emih!J10=0,0,RES_hh_emih!J10/RES_summary!J$19)</f>
        <v>0</v>
      </c>
      <c r="K10" s="95">
        <f>IF(RES_hh_emih!K10=0,0,RES_hh_emih!K10/RES_summary!K$19)</f>
        <v>0</v>
      </c>
      <c r="L10" s="95">
        <f>IF(RES_hh_emih!L10=0,0,RES_hh_emih!L10/RES_summary!L$19)</f>
        <v>0</v>
      </c>
      <c r="M10" s="95">
        <f>IF(RES_hh_emih!M10=0,0,RES_hh_emih!M10/RES_summary!M$19)</f>
        <v>0</v>
      </c>
      <c r="N10" s="95">
        <f>IF(RES_hh_emih!N10=0,0,RES_hh_emih!N10/RES_summary!N$19)</f>
        <v>0</v>
      </c>
      <c r="O10" s="95">
        <f>IF(RES_hh_emih!O10=0,0,RES_hh_emih!O10/RES_summary!O$19)</f>
        <v>0</v>
      </c>
      <c r="P10" s="95">
        <f>IF(RES_hh_emih!P10=0,0,RES_hh_emih!P10/RES_summary!P$19)</f>
        <v>0</v>
      </c>
      <c r="Q10" s="95">
        <f>IF(RES_hh_emih!Q10=0,0,RES_hh_emih!Q10/RES_summary!Q$19)</f>
        <v>0</v>
      </c>
    </row>
    <row r="11" spans="1:17" ht="12" customHeight="1" x14ac:dyDescent="0.25">
      <c r="A11" s="87" t="s">
        <v>61</v>
      </c>
      <c r="B11" s="95">
        <f>IF(RES_hh_emih!B11=0,0,RES_hh_emih!B11/RES_summary!B$19)</f>
        <v>0</v>
      </c>
      <c r="C11" s="95">
        <f>IF(RES_hh_emih!C11=0,0,RES_hh_emih!C11/RES_summary!C$19)</f>
        <v>0</v>
      </c>
      <c r="D11" s="95">
        <f>IF(RES_hh_emih!D11=0,0,RES_hh_emih!D11/RES_summary!D$19)</f>
        <v>0</v>
      </c>
      <c r="E11" s="95">
        <f>IF(RES_hh_emih!E11=0,0,RES_hh_emih!E11/RES_summary!E$19)</f>
        <v>0</v>
      </c>
      <c r="F11" s="95">
        <f>IF(RES_hh_emih!F11=0,0,RES_hh_emih!F11/RES_summary!F$19)</f>
        <v>0</v>
      </c>
      <c r="G11" s="95">
        <f>IF(RES_hh_emih!G11=0,0,RES_hh_emih!G11/RES_summary!G$19)</f>
        <v>0</v>
      </c>
      <c r="H11" s="95">
        <f>IF(RES_hh_emih!H11=0,0,RES_hh_emih!H11/RES_summary!H$19)</f>
        <v>0</v>
      </c>
      <c r="I11" s="95">
        <f>IF(RES_hh_emih!I11=0,0,RES_hh_emih!I11/RES_summary!I$19)</f>
        <v>0</v>
      </c>
      <c r="J11" s="95">
        <f>IF(RES_hh_emih!J11=0,0,RES_hh_emih!J11/RES_summary!J$19)</f>
        <v>0</v>
      </c>
      <c r="K11" s="95">
        <f>IF(RES_hh_emih!K11=0,0,RES_hh_emih!K11/RES_summary!K$19)</f>
        <v>0</v>
      </c>
      <c r="L11" s="95">
        <f>IF(RES_hh_emih!L11=0,0,RES_hh_emih!L11/RES_summary!L$19)</f>
        <v>0</v>
      </c>
      <c r="M11" s="95">
        <f>IF(RES_hh_emih!M11=0,0,RES_hh_emih!M11/RES_summary!M$19)</f>
        <v>0</v>
      </c>
      <c r="N11" s="95">
        <f>IF(RES_hh_emih!N11=0,0,RES_hh_emih!N11/RES_summary!N$19)</f>
        <v>0</v>
      </c>
      <c r="O11" s="95">
        <f>IF(RES_hh_emih!O11=0,0,RES_hh_emih!O11/RES_summary!O$19)</f>
        <v>0</v>
      </c>
      <c r="P11" s="95">
        <f>IF(RES_hh_emih!P11=0,0,RES_hh_emih!P11/RES_summary!P$19)</f>
        <v>0</v>
      </c>
      <c r="Q11" s="95">
        <f>IF(RES_hh_emih!Q11=0,0,RES_hh_emih!Q11/RES_summary!Q$19)</f>
        <v>0</v>
      </c>
    </row>
    <row r="12" spans="1:17" ht="12" customHeight="1" x14ac:dyDescent="0.25">
      <c r="A12" s="87" t="s">
        <v>115</v>
      </c>
      <c r="B12" s="95">
        <f>IF(RES_hh_emih!B12=0,0,RES_hh_emih!B12/RES_summary!B$19)</f>
        <v>0</v>
      </c>
      <c r="C12" s="95">
        <f>IF(RES_hh_emih!C12=0,0,RES_hh_emih!C12/RES_summary!C$19)</f>
        <v>0</v>
      </c>
      <c r="D12" s="95">
        <f>IF(RES_hh_emih!D12=0,0,RES_hh_emih!D12/RES_summary!D$19)</f>
        <v>0</v>
      </c>
      <c r="E12" s="95">
        <f>IF(RES_hh_emih!E12=0,0,RES_hh_emih!E12/RES_summary!E$19)</f>
        <v>0</v>
      </c>
      <c r="F12" s="95">
        <f>IF(RES_hh_emih!F12=0,0,RES_hh_emih!F12/RES_summary!F$19)</f>
        <v>0</v>
      </c>
      <c r="G12" s="95">
        <f>IF(RES_hh_emih!G12=0,0,RES_hh_emih!G12/RES_summary!G$19)</f>
        <v>0</v>
      </c>
      <c r="H12" s="95">
        <f>IF(RES_hh_emih!H12=0,0,RES_hh_emih!H12/RES_summary!H$19)</f>
        <v>0</v>
      </c>
      <c r="I12" s="95">
        <f>IF(RES_hh_emih!I12=0,0,RES_hh_emih!I12/RES_summary!I$19)</f>
        <v>0</v>
      </c>
      <c r="J12" s="95">
        <f>IF(RES_hh_emih!J12=0,0,RES_hh_emih!J12/RES_summary!J$19)</f>
        <v>0</v>
      </c>
      <c r="K12" s="95">
        <f>IF(RES_hh_emih!K12=0,0,RES_hh_emih!K12/RES_summary!K$19)</f>
        <v>0</v>
      </c>
      <c r="L12" s="95">
        <f>IF(RES_hh_emih!L12=0,0,RES_hh_emih!L12/RES_summary!L$19)</f>
        <v>0</v>
      </c>
      <c r="M12" s="95">
        <f>IF(RES_hh_emih!M12=0,0,RES_hh_emih!M12/RES_summary!M$19)</f>
        <v>0</v>
      </c>
      <c r="N12" s="95">
        <f>IF(RES_hh_emih!N12=0,0,RES_hh_emih!N12/RES_summary!N$19)</f>
        <v>0</v>
      </c>
      <c r="O12" s="95">
        <f>IF(RES_hh_emih!O12=0,0,RES_hh_emih!O12/RES_summary!O$19)</f>
        <v>0</v>
      </c>
      <c r="P12" s="95">
        <f>IF(RES_hh_emih!P12=0,0,RES_hh_emih!P12/RES_summary!P$19)</f>
        <v>0</v>
      </c>
      <c r="Q12" s="95">
        <f>IF(RES_hh_emih!Q12=0,0,RES_hh_emih!Q12/RES_summary!Q$19)</f>
        <v>0</v>
      </c>
    </row>
    <row r="13" spans="1:17" ht="12" customHeight="1" x14ac:dyDescent="0.25">
      <c r="A13" s="51" t="s">
        <v>114</v>
      </c>
      <c r="B13" s="22">
        <f>IF(RES_hh_emih!B13=0,0,RES_hh_emih!B13/RES_summary!B$19)</f>
        <v>0</v>
      </c>
      <c r="C13" s="22">
        <f>IF(RES_hh_emih!C13=0,0,RES_hh_emih!C13/RES_summary!C$19)</f>
        <v>0</v>
      </c>
      <c r="D13" s="22">
        <f>IF(RES_hh_emih!D13=0,0,RES_hh_emih!D13/RES_summary!D$19)</f>
        <v>0</v>
      </c>
      <c r="E13" s="22">
        <f>IF(RES_hh_emih!E13=0,0,RES_hh_emih!E13/RES_summary!E$19)</f>
        <v>0</v>
      </c>
      <c r="F13" s="22">
        <f>IF(RES_hh_emih!F13=0,0,RES_hh_emih!F13/RES_summary!F$19)</f>
        <v>0</v>
      </c>
      <c r="G13" s="22">
        <f>IF(RES_hh_emih!G13=0,0,RES_hh_emih!G13/RES_summary!G$19)</f>
        <v>0</v>
      </c>
      <c r="H13" s="22">
        <f>IF(RES_hh_emih!H13=0,0,RES_hh_emih!H13/RES_summary!H$19)</f>
        <v>0</v>
      </c>
      <c r="I13" s="22">
        <f>IF(RES_hh_emih!I13=0,0,RES_hh_emih!I13/RES_summary!I$19)</f>
        <v>0</v>
      </c>
      <c r="J13" s="22">
        <f>IF(RES_hh_emih!J13=0,0,RES_hh_emih!J13/RES_summary!J$19)</f>
        <v>0</v>
      </c>
      <c r="K13" s="22">
        <f>IF(RES_hh_emih!K13=0,0,RES_hh_emih!K13/RES_summary!K$19)</f>
        <v>0</v>
      </c>
      <c r="L13" s="22">
        <f>IF(RES_hh_emih!L13=0,0,RES_hh_emih!L13/RES_summary!L$19)</f>
        <v>0</v>
      </c>
      <c r="M13" s="22">
        <f>IF(RES_hh_emih!M13=0,0,RES_hh_emih!M13/RES_summary!M$19)</f>
        <v>0</v>
      </c>
      <c r="N13" s="22">
        <f>IF(RES_hh_emih!N13=0,0,RES_hh_emih!N13/RES_summary!N$19)</f>
        <v>0</v>
      </c>
      <c r="O13" s="22">
        <f>IF(RES_hh_emih!O13=0,0,RES_hh_emih!O13/RES_summary!O$19)</f>
        <v>0</v>
      </c>
      <c r="P13" s="22">
        <f>IF(RES_hh_emih!P13=0,0,RES_hh_emih!P13/RES_summary!P$19)</f>
        <v>0</v>
      </c>
      <c r="Q13" s="22">
        <f>IF(RES_hh_emih!Q13=0,0,RES_hh_emih!Q13/RES_summary!Q$19)</f>
        <v>0</v>
      </c>
    </row>
    <row r="14" spans="1:17" ht="12" customHeight="1" x14ac:dyDescent="0.25">
      <c r="A14" s="99" t="s">
        <v>117</v>
      </c>
      <c r="B14" s="98">
        <f>IF(RES_hh_emih!B14=0,0,RES_hh_emih!B14/RES_summary!B$19)</f>
        <v>0</v>
      </c>
      <c r="C14" s="98">
        <f>IF(RES_hh_emih!C14=0,0,RES_hh_emih!C14/RES_summary!C$19)</f>
        <v>0</v>
      </c>
      <c r="D14" s="98">
        <f>IF(RES_hh_emih!D14=0,0,RES_hh_emih!D14/RES_summary!D$19)</f>
        <v>0</v>
      </c>
      <c r="E14" s="98">
        <f>IF(RES_hh_emih!E14=0,0,RES_hh_emih!E14/RES_summary!E$19)</f>
        <v>0</v>
      </c>
      <c r="F14" s="98">
        <f>IF(RES_hh_emih!F14=0,0,RES_hh_emih!F14/RES_summary!F$19)</f>
        <v>0</v>
      </c>
      <c r="G14" s="98">
        <f>IF(RES_hh_emih!G14=0,0,RES_hh_emih!G14/RES_summary!G$19)</f>
        <v>0</v>
      </c>
      <c r="H14" s="98">
        <f>IF(RES_hh_emih!H14=0,0,RES_hh_emih!H14/RES_summary!H$19)</f>
        <v>0</v>
      </c>
      <c r="I14" s="98">
        <f>IF(RES_hh_emih!I14=0,0,RES_hh_emih!I14/RES_summary!I$19)</f>
        <v>0</v>
      </c>
      <c r="J14" s="98">
        <f>IF(RES_hh_emih!J14=0,0,RES_hh_emih!J14/RES_summary!J$19)</f>
        <v>0</v>
      </c>
      <c r="K14" s="98">
        <f>IF(RES_hh_emih!K14=0,0,RES_hh_emih!K14/RES_summary!K$19)</f>
        <v>0</v>
      </c>
      <c r="L14" s="98">
        <f>IF(RES_hh_emih!L14=0,0,RES_hh_emih!L14/RES_summary!L$19)</f>
        <v>0</v>
      </c>
      <c r="M14" s="98">
        <f>IF(RES_hh_emih!M14=0,0,RES_hh_emih!M14/RES_summary!M$19)</f>
        <v>0</v>
      </c>
      <c r="N14" s="98">
        <f>IF(RES_hh_emih!N14=0,0,RES_hh_emih!N14/RES_summary!N$19)</f>
        <v>0</v>
      </c>
      <c r="O14" s="98">
        <f>IF(RES_hh_emih!O14=0,0,RES_hh_emih!O14/RES_summary!O$19)</f>
        <v>0</v>
      </c>
      <c r="P14" s="98">
        <f>IF(RES_hh_emih!P14=0,0,RES_hh_emih!P14/RES_summary!P$19)</f>
        <v>0</v>
      </c>
      <c r="Q14" s="98">
        <f>IF(RES_hh_emih!Q14=0,0,RES_hh_emih!Q14/RES_summary!Q$19)</f>
        <v>0</v>
      </c>
    </row>
    <row r="15" spans="1:17" ht="12.95" customHeight="1" x14ac:dyDescent="0.25">
      <c r="A15" s="89" t="s">
        <v>112</v>
      </c>
      <c r="B15" s="96">
        <f>IF(RES_hh_emih!B15=0,0,RES_hh_emih!B15/RES_summary!B$19)</f>
        <v>0</v>
      </c>
      <c r="C15" s="96">
        <f>IF(RES_hh_emih!C15=0,0,RES_hh_emih!C15/RES_summary!C$19)</f>
        <v>0</v>
      </c>
      <c r="D15" s="96">
        <f>IF(RES_hh_emih!D15=0,0,RES_hh_emih!D15/RES_summary!D$19)</f>
        <v>0</v>
      </c>
      <c r="E15" s="96">
        <f>IF(RES_hh_emih!E15=0,0,RES_hh_emih!E15/RES_summary!E$19)</f>
        <v>0</v>
      </c>
      <c r="F15" s="96">
        <f>IF(RES_hh_emih!F15=0,0,RES_hh_emih!F15/RES_summary!F$19)</f>
        <v>0</v>
      </c>
      <c r="G15" s="96">
        <f>IF(RES_hh_emih!G15=0,0,RES_hh_emih!G15/RES_summary!G$19)</f>
        <v>0</v>
      </c>
      <c r="H15" s="96">
        <f>IF(RES_hh_emih!H15=0,0,RES_hh_emih!H15/RES_summary!H$19)</f>
        <v>0</v>
      </c>
      <c r="I15" s="96">
        <f>IF(RES_hh_emih!I15=0,0,RES_hh_emih!I15/RES_summary!I$19)</f>
        <v>0</v>
      </c>
      <c r="J15" s="96">
        <f>IF(RES_hh_emih!J15=0,0,RES_hh_emih!J15/RES_summary!J$19)</f>
        <v>0</v>
      </c>
      <c r="K15" s="96">
        <f>IF(RES_hh_emih!K15=0,0,RES_hh_emih!K15/RES_summary!K$19)</f>
        <v>0</v>
      </c>
      <c r="L15" s="96">
        <f>IF(RES_hh_emih!L15=0,0,RES_hh_emih!L15/RES_summary!L$19)</f>
        <v>0</v>
      </c>
      <c r="M15" s="96">
        <f>IF(RES_hh_emih!M15=0,0,RES_hh_emih!M15/RES_summary!M$19)</f>
        <v>0</v>
      </c>
      <c r="N15" s="96">
        <f>IF(RES_hh_emih!N15=0,0,RES_hh_emih!N15/RES_summary!N$19)</f>
        <v>0</v>
      </c>
      <c r="O15" s="96">
        <f>IF(RES_hh_emih!O15=0,0,RES_hh_emih!O15/RES_summary!O$19)</f>
        <v>0</v>
      </c>
      <c r="P15" s="96">
        <f>IF(RES_hh_emih!P15=0,0,RES_hh_emih!P15/RES_summary!P$19)</f>
        <v>0</v>
      </c>
      <c r="Q15" s="96">
        <f>IF(RES_hh_emih!Q15=0,0,RES_hh_emih!Q15/RES_summary!Q$19)</f>
        <v>0</v>
      </c>
    </row>
    <row r="16" spans="1:17" ht="12" customHeight="1" x14ac:dyDescent="0.25">
      <c r="A16" s="87" t="s">
        <v>111</v>
      </c>
      <c r="B16" s="97">
        <f>IF(RES_hh_emih!B16=0,0,RES_hh_emih!B16/RES_summary!B$19)</f>
        <v>0</v>
      </c>
      <c r="C16" s="97">
        <f>IF(RES_hh_emih!C16=0,0,RES_hh_emih!C16/RES_summary!C$19)</f>
        <v>0</v>
      </c>
      <c r="D16" s="97">
        <f>IF(RES_hh_emih!D16=0,0,RES_hh_emih!D16/RES_summary!D$19)</f>
        <v>0</v>
      </c>
      <c r="E16" s="97">
        <f>IF(RES_hh_emih!E16=0,0,RES_hh_emih!E16/RES_summary!E$19)</f>
        <v>0</v>
      </c>
      <c r="F16" s="97">
        <f>IF(RES_hh_emih!F16=0,0,RES_hh_emih!F16/RES_summary!F$19)</f>
        <v>0</v>
      </c>
      <c r="G16" s="97">
        <f>IF(RES_hh_emih!G16=0,0,RES_hh_emih!G16/RES_summary!G$19)</f>
        <v>0</v>
      </c>
      <c r="H16" s="97">
        <f>IF(RES_hh_emih!H16=0,0,RES_hh_emih!H16/RES_summary!H$19)</f>
        <v>0</v>
      </c>
      <c r="I16" s="97">
        <f>IF(RES_hh_emih!I16=0,0,RES_hh_emih!I16/RES_summary!I$19)</f>
        <v>0</v>
      </c>
      <c r="J16" s="97">
        <f>IF(RES_hh_emih!J16=0,0,RES_hh_emih!J16/RES_summary!J$19)</f>
        <v>0</v>
      </c>
      <c r="K16" s="97">
        <f>IF(RES_hh_emih!K16=0,0,RES_hh_emih!K16/RES_summary!K$19)</f>
        <v>0</v>
      </c>
      <c r="L16" s="97">
        <f>IF(RES_hh_emih!L16=0,0,RES_hh_emih!L16/RES_summary!L$19)</f>
        <v>0</v>
      </c>
      <c r="M16" s="97">
        <f>IF(RES_hh_emih!M16=0,0,RES_hh_emih!M16/RES_summary!M$19)</f>
        <v>0</v>
      </c>
      <c r="N16" s="97">
        <f>IF(RES_hh_emih!N16=0,0,RES_hh_emih!N16/RES_summary!N$19)</f>
        <v>0</v>
      </c>
      <c r="O16" s="97">
        <f>IF(RES_hh_emih!O16=0,0,RES_hh_emih!O16/RES_summary!O$19)</f>
        <v>0</v>
      </c>
      <c r="P16" s="97">
        <f>IF(RES_hh_emih!P16=0,0,RES_hh_emih!P16/RES_summary!P$19)</f>
        <v>0</v>
      </c>
      <c r="Q16" s="97">
        <f>IF(RES_hh_emih!Q16=0,0,RES_hh_emih!Q16/RES_summary!Q$19)</f>
        <v>0</v>
      </c>
    </row>
    <row r="17" spans="1:17" ht="12.95" customHeight="1" x14ac:dyDescent="0.25">
      <c r="A17" s="89" t="s">
        <v>63</v>
      </c>
      <c r="B17" s="96">
        <f>IF(RES_hh_emih!B17=0,0,RES_hh_emih!B17/RES_summary!B$19)</f>
        <v>2.6366647321745234</v>
      </c>
      <c r="C17" s="96">
        <f>IF(RES_hh_emih!C17=0,0,RES_hh_emih!C17/RES_summary!C$19)</f>
        <v>2.7521048707954132</v>
      </c>
      <c r="D17" s="96">
        <f>IF(RES_hh_emih!D17=0,0,RES_hh_emih!D17/RES_summary!D$19)</f>
        <v>3.0343095722557836</v>
      </c>
      <c r="E17" s="96">
        <f>IF(RES_hh_emih!E17=0,0,RES_hh_emih!E17/RES_summary!E$19)</f>
        <v>3.0543878802328015</v>
      </c>
      <c r="F17" s="96">
        <f>IF(RES_hh_emih!F17=0,0,RES_hh_emih!F17/RES_summary!F$19)</f>
        <v>3.0843235572228278</v>
      </c>
      <c r="G17" s="96">
        <f>IF(RES_hh_emih!G17=0,0,RES_hh_emih!G17/RES_summary!G$19)</f>
        <v>3.0257230732518603</v>
      </c>
      <c r="H17" s="96">
        <f>IF(RES_hh_emih!H17=0,0,RES_hh_emih!H17/RES_summary!H$19)</f>
        <v>3.007076537143011</v>
      </c>
      <c r="I17" s="96">
        <f>IF(RES_hh_emih!I17=0,0,RES_hh_emih!I17/RES_summary!I$19)</f>
        <v>2.752164859277503</v>
      </c>
      <c r="J17" s="96">
        <f>IF(RES_hh_emih!J17=0,0,RES_hh_emih!J17/RES_summary!J$19)</f>
        <v>2.7607349622920276</v>
      </c>
      <c r="K17" s="96">
        <f>IF(RES_hh_emih!K17=0,0,RES_hh_emih!K17/RES_summary!K$19)</f>
        <v>2.8069298509467342</v>
      </c>
      <c r="L17" s="96">
        <f>IF(RES_hh_emih!L17=0,0,RES_hh_emih!L17/RES_summary!L$19)</f>
        <v>3.1461579091489509</v>
      </c>
      <c r="M17" s="96">
        <f>IF(RES_hh_emih!M17=0,0,RES_hh_emih!M17/RES_summary!M$19)</f>
        <v>2.9735675366840484</v>
      </c>
      <c r="N17" s="96">
        <f>IF(RES_hh_emih!N17=0,0,RES_hh_emih!N17/RES_summary!N$19)</f>
        <v>2.8851182702047353</v>
      </c>
      <c r="O17" s="96">
        <f>IF(RES_hh_emih!O17=0,0,RES_hh_emih!O17/RES_summary!O$19)</f>
        <v>2.8858275855317577</v>
      </c>
      <c r="P17" s="96">
        <f>IF(RES_hh_emih!P17=0,0,RES_hh_emih!P17/RES_summary!P$19)</f>
        <v>2.6382661626679846</v>
      </c>
      <c r="Q17" s="96">
        <f>IF(RES_hh_emih!Q17=0,0,RES_hh_emih!Q17/RES_summary!Q$19)</f>
        <v>2.6816065223721615</v>
      </c>
    </row>
    <row r="18" spans="1:17" ht="12" customHeight="1" x14ac:dyDescent="0.25">
      <c r="A18" s="87" t="s">
        <v>58</v>
      </c>
      <c r="B18" s="95">
        <f>IF(RES_hh_emih!B18=0,0,RES_hh_emih!B18/RES_summary!B$19)</f>
        <v>13.396518731519173</v>
      </c>
      <c r="C18" s="95">
        <f>IF(RES_hh_emih!C18=0,0,RES_hh_emih!C18/RES_summary!C$19)</f>
        <v>12.863720633017259</v>
      </c>
      <c r="D18" s="95">
        <f>IF(RES_hh_emih!D18=0,0,RES_hh_emih!D18/RES_summary!D$19)</f>
        <v>14.718964168014024</v>
      </c>
      <c r="E18" s="95">
        <f>IF(RES_hh_emih!E18=0,0,RES_hh_emih!E18/RES_summary!E$19)</f>
        <v>14.19081606552969</v>
      </c>
      <c r="F18" s="95">
        <f>IF(RES_hh_emih!F18=0,0,RES_hh_emih!F18/RES_summary!F$19)</f>
        <v>14.653738457055917</v>
      </c>
      <c r="G18" s="95">
        <f>IF(RES_hh_emih!G18=0,0,RES_hh_emih!G18/RES_summary!G$19)</f>
        <v>12.921312354329544</v>
      </c>
      <c r="H18" s="95">
        <f>IF(RES_hh_emih!H18=0,0,RES_hh_emih!H18/RES_summary!H$19)</f>
        <v>14.829361967206154</v>
      </c>
      <c r="I18" s="95">
        <f>IF(RES_hh_emih!I18=0,0,RES_hh_emih!I18/RES_summary!I$19)</f>
        <v>12.735573975922232</v>
      </c>
      <c r="J18" s="95">
        <f>IF(RES_hh_emih!J18=0,0,RES_hh_emih!J18/RES_summary!J$19)</f>
        <v>13.457902512410751</v>
      </c>
      <c r="K18" s="95">
        <f>IF(RES_hh_emih!K18=0,0,RES_hh_emih!K18/RES_summary!K$19)</f>
        <v>14.594058316828377</v>
      </c>
      <c r="L18" s="95">
        <f>IF(RES_hh_emih!L18=0,0,RES_hh_emih!L18/RES_summary!L$19)</f>
        <v>14.85273944412539</v>
      </c>
      <c r="M18" s="95">
        <f>IF(RES_hh_emih!M18=0,0,RES_hh_emih!M18/RES_summary!M$19)</f>
        <v>14.685695100666926</v>
      </c>
      <c r="N18" s="95">
        <f>IF(RES_hh_emih!N18=0,0,RES_hh_emih!N18/RES_summary!N$19)</f>
        <v>14.33592908245112</v>
      </c>
      <c r="O18" s="95">
        <f>IF(RES_hh_emih!O18=0,0,RES_hh_emih!O18/RES_summary!O$19)</f>
        <v>14.27984138645034</v>
      </c>
      <c r="P18" s="95">
        <f>IF(RES_hh_emih!P18=0,0,RES_hh_emih!P18/RES_summary!P$19)</f>
        <v>13.958942529305126</v>
      </c>
      <c r="Q18" s="95">
        <f>IF(RES_hh_emih!Q18=0,0,RES_hh_emih!Q18/RES_summary!Q$19)</f>
        <v>13.806579658099562</v>
      </c>
    </row>
    <row r="19" spans="1:17" s="28" customFormat="1" ht="12" customHeight="1" x14ac:dyDescent="0.25">
      <c r="A19" s="87" t="s">
        <v>84</v>
      </c>
      <c r="B19" s="95">
        <f>IF(RES_hh_emih!B19=0,0,RES_hh_emih!B19/RES_summary!B$19)</f>
        <v>7.0320998312077965</v>
      </c>
      <c r="C19" s="95">
        <f>IF(RES_hh_emih!C19=0,0,RES_hh_emih!C19/RES_summary!C$19)</f>
        <v>7.1698956114886014</v>
      </c>
      <c r="D19" s="95">
        <f>IF(RES_hh_emih!D19=0,0,RES_hh_emih!D19/RES_summary!D$19)</f>
        <v>7.8803667436760678</v>
      </c>
      <c r="E19" s="95">
        <f>IF(RES_hh_emih!E19=0,0,RES_hh_emih!E19/RES_summary!E$19)</f>
        <v>7.6738307306970626</v>
      </c>
      <c r="F19" s="95">
        <f>IF(RES_hh_emih!F19=0,0,RES_hh_emih!F19/RES_summary!F$19)</f>
        <v>7.6446550007868144</v>
      </c>
      <c r="G19" s="95">
        <f>IF(RES_hh_emih!G19=0,0,RES_hh_emih!G19/RES_summary!G$19)</f>
        <v>7.65376410815571</v>
      </c>
      <c r="H19" s="95">
        <f>IF(RES_hh_emih!H19=0,0,RES_hh_emih!H19/RES_summary!H$19)</f>
        <v>7.5204051720794327</v>
      </c>
      <c r="I19" s="95">
        <f>IF(RES_hh_emih!I19=0,0,RES_hh_emih!I19/RES_summary!I$19)</f>
        <v>7.4842502737744772</v>
      </c>
      <c r="J19" s="95">
        <f>IF(RES_hh_emih!J19=0,0,RES_hh_emih!J19/RES_summary!J$19)</f>
        <v>7.6691391780950831</v>
      </c>
      <c r="K19" s="95">
        <f>IF(RES_hh_emih!K19=0,0,RES_hh_emih!K19/RES_summary!K$19)</f>
        <v>7.8253544686631846</v>
      </c>
      <c r="L19" s="95">
        <f>IF(RES_hh_emih!L19=0,0,RES_hh_emih!L19/RES_summary!L$19)</f>
        <v>7.9957798536994407</v>
      </c>
      <c r="M19" s="95">
        <f>IF(RES_hh_emih!M19=0,0,RES_hh_emih!M19/RES_summary!M$19)</f>
        <v>7.3929654820140973</v>
      </c>
      <c r="N19" s="95">
        <f>IF(RES_hh_emih!N19=0,0,RES_hh_emih!N19/RES_summary!N$19)</f>
        <v>6.9650033811536556</v>
      </c>
      <c r="O19" s="95">
        <f>IF(RES_hh_emih!O19=0,0,RES_hh_emih!O19/RES_summary!O$19)</f>
        <v>6.8061638287572066</v>
      </c>
      <c r="P19" s="95">
        <f>IF(RES_hh_emih!P19=0,0,RES_hh_emih!P19/RES_summary!P$19)</f>
        <v>6.5846388210451003</v>
      </c>
      <c r="Q19" s="95">
        <f>IF(RES_hh_emih!Q19=0,0,RES_hh_emih!Q19/RES_summary!Q$19)</f>
        <v>6.4520327138515059</v>
      </c>
    </row>
    <row r="20" spans="1:17" ht="12" customHeight="1" x14ac:dyDescent="0.25">
      <c r="A20" s="87" t="s">
        <v>110</v>
      </c>
      <c r="B20" s="95">
        <f>IF(RES_hh_emih!B20=0,0,RES_hh_emih!B20/RES_summary!B$19)</f>
        <v>0</v>
      </c>
      <c r="C20" s="95">
        <f>IF(RES_hh_emih!C20=0,0,RES_hh_emih!C20/RES_summary!C$19)</f>
        <v>0</v>
      </c>
      <c r="D20" s="95">
        <f>IF(RES_hh_emih!D20=0,0,RES_hh_emih!D20/RES_summary!D$19)</f>
        <v>0</v>
      </c>
      <c r="E20" s="95">
        <f>IF(RES_hh_emih!E20=0,0,RES_hh_emih!E20/RES_summary!E$19)</f>
        <v>0</v>
      </c>
      <c r="F20" s="95">
        <f>IF(RES_hh_emih!F20=0,0,RES_hh_emih!F20/RES_summary!F$19)</f>
        <v>0</v>
      </c>
      <c r="G20" s="95">
        <f>IF(RES_hh_emih!G20=0,0,RES_hh_emih!G20/RES_summary!G$19)</f>
        <v>0</v>
      </c>
      <c r="H20" s="95">
        <f>IF(RES_hh_emih!H20=0,0,RES_hh_emih!H20/RES_summary!H$19)</f>
        <v>0</v>
      </c>
      <c r="I20" s="95">
        <f>IF(RES_hh_emih!I20=0,0,RES_hh_emih!I20/RES_summary!I$19)</f>
        <v>0</v>
      </c>
      <c r="J20" s="95">
        <f>IF(RES_hh_emih!J20=0,0,RES_hh_emih!J20/RES_summary!J$19)</f>
        <v>0</v>
      </c>
      <c r="K20" s="95">
        <f>IF(RES_hh_emih!K20=0,0,RES_hh_emih!K20/RES_summary!K$19)</f>
        <v>0</v>
      </c>
      <c r="L20" s="95">
        <f>IF(RES_hh_emih!L20=0,0,RES_hh_emih!L20/RES_summary!L$19)</f>
        <v>0</v>
      </c>
      <c r="M20" s="95">
        <f>IF(RES_hh_emih!M20=0,0,RES_hh_emih!M20/RES_summary!M$19)</f>
        <v>0</v>
      </c>
      <c r="N20" s="95">
        <f>IF(RES_hh_emih!N20=0,0,RES_hh_emih!N20/RES_summary!N$19)</f>
        <v>0</v>
      </c>
      <c r="O20" s="95">
        <f>IF(RES_hh_emih!O20=0,0,RES_hh_emih!O20/RES_summary!O$19)</f>
        <v>0</v>
      </c>
      <c r="P20" s="95">
        <f>IF(RES_hh_emih!P20=0,0,RES_hh_emih!P20/RES_summary!P$19)</f>
        <v>0</v>
      </c>
      <c r="Q20" s="95">
        <f>IF(RES_hh_emih!Q20=0,0,RES_hh_emih!Q20/RES_summary!Q$19)</f>
        <v>0</v>
      </c>
    </row>
    <row r="21" spans="1:17" ht="12" customHeight="1" x14ac:dyDescent="0.25">
      <c r="A21" s="87" t="s">
        <v>109</v>
      </c>
      <c r="B21" s="95">
        <f>IF(RES_hh_emih!B21=0,0,RES_hh_emih!B21/RES_summary!B$19)</f>
        <v>6.0018965376630424</v>
      </c>
      <c r="C21" s="95">
        <f>IF(RES_hh_emih!C21=0,0,RES_hh_emih!C21/RES_summary!C$19)</f>
        <v>6.1243448369201214</v>
      </c>
      <c r="D21" s="95">
        <f>IF(RES_hh_emih!D21=0,0,RES_hh_emih!D21/RES_summary!D$19)</f>
        <v>6.7179188237629717</v>
      </c>
      <c r="E21" s="95">
        <f>IF(RES_hh_emih!E21=0,0,RES_hh_emih!E21/RES_summary!E$19)</f>
        <v>6.5496200656470336</v>
      </c>
      <c r="F21" s="95">
        <f>IF(RES_hh_emih!F21=0,0,RES_hh_emih!F21/RES_summary!F$19)</f>
        <v>6.5247299335010993</v>
      </c>
      <c r="G21" s="95">
        <f>IF(RES_hh_emih!G21=0,0,RES_hh_emih!G21/RES_summary!G$19)</f>
        <v>6.5325063893282449</v>
      </c>
      <c r="H21" s="95">
        <f>IF(RES_hh_emih!H21=0,0,RES_hh_emih!H21/RES_summary!H$19)</f>
        <v>6.4187145463524704</v>
      </c>
      <c r="I21" s="95">
        <f>IF(RES_hh_emih!I21=0,0,RES_hh_emih!I21/RES_summary!I$19)</f>
        <v>6.2929640202657522</v>
      </c>
      <c r="J21" s="95">
        <f>IF(RES_hh_emih!J21=0,0,RES_hh_emih!J21/RES_summary!J$19)</f>
        <v>6.5456344928067542</v>
      </c>
      <c r="K21" s="95">
        <f>IF(RES_hh_emih!K21=0,0,RES_hh_emih!K21/RES_summary!K$19)</f>
        <v>6.7185624808908777</v>
      </c>
      <c r="L21" s="95">
        <f>IF(RES_hh_emih!L21=0,0,RES_hh_emih!L21/RES_summary!L$19)</f>
        <v>7.1296736239759415</v>
      </c>
      <c r="M21" s="95">
        <f>IF(RES_hh_emih!M21=0,0,RES_hh_emih!M21/RES_summary!M$19)</f>
        <v>6.5814389159481115</v>
      </c>
      <c r="N21" s="95">
        <f>IF(RES_hh_emih!N21=0,0,RES_hh_emih!N21/RES_summary!N$19)</f>
        <v>6.4955197227046497</v>
      </c>
      <c r="O21" s="95">
        <f>IF(RES_hh_emih!O21=0,0,RES_hh_emih!O21/RES_summary!O$19)</f>
        <v>6.4072094926135508</v>
      </c>
      <c r="P21" s="95">
        <f>IF(RES_hh_emih!P21=0,0,RES_hh_emih!P21/RES_summary!P$19)</f>
        <v>6.227657319664921</v>
      </c>
      <c r="Q21" s="95">
        <f>IF(RES_hh_emih!Q21=0,0,RES_hh_emih!Q21/RES_summary!Q$19)</f>
        <v>6.217684076727835</v>
      </c>
    </row>
    <row r="22" spans="1:17" ht="12" customHeight="1" x14ac:dyDescent="0.25">
      <c r="A22" s="87" t="s">
        <v>55</v>
      </c>
      <c r="B22" s="95">
        <f>IF(RES_hh_emih!B22=0,0,RES_hh_emih!B22/RES_summary!B$19)</f>
        <v>0</v>
      </c>
      <c r="C22" s="95">
        <f>IF(RES_hh_emih!C22=0,0,RES_hh_emih!C22/RES_summary!C$19)</f>
        <v>0</v>
      </c>
      <c r="D22" s="95">
        <f>IF(RES_hh_emih!D22=0,0,RES_hh_emih!D22/RES_summary!D$19)</f>
        <v>0</v>
      </c>
      <c r="E22" s="95">
        <f>IF(RES_hh_emih!E22=0,0,RES_hh_emih!E22/RES_summary!E$19)</f>
        <v>0</v>
      </c>
      <c r="F22" s="95">
        <f>IF(RES_hh_emih!F22=0,0,RES_hh_emih!F22/RES_summary!F$19)</f>
        <v>0</v>
      </c>
      <c r="G22" s="95">
        <f>IF(RES_hh_emih!G22=0,0,RES_hh_emih!G22/RES_summary!G$19)</f>
        <v>0</v>
      </c>
      <c r="H22" s="95">
        <f>IF(RES_hh_emih!H22=0,0,RES_hh_emih!H22/RES_summary!H$19)</f>
        <v>0</v>
      </c>
      <c r="I22" s="95">
        <f>IF(RES_hh_emih!I22=0,0,RES_hh_emih!I22/RES_summary!I$19)</f>
        <v>0</v>
      </c>
      <c r="J22" s="95">
        <f>IF(RES_hh_emih!J22=0,0,RES_hh_emih!J22/RES_summary!J$19)</f>
        <v>0</v>
      </c>
      <c r="K22" s="95">
        <f>IF(RES_hh_emih!K22=0,0,RES_hh_emih!K22/RES_summary!K$19)</f>
        <v>0</v>
      </c>
      <c r="L22" s="95">
        <f>IF(RES_hh_emih!L22=0,0,RES_hh_emih!L22/RES_summary!L$19)</f>
        <v>0</v>
      </c>
      <c r="M22" s="95">
        <f>IF(RES_hh_emih!M22=0,0,RES_hh_emih!M22/RES_summary!M$19)</f>
        <v>0</v>
      </c>
      <c r="N22" s="95">
        <f>IF(RES_hh_emih!N22=0,0,RES_hh_emih!N22/RES_summary!N$19)</f>
        <v>0</v>
      </c>
      <c r="O22" s="95">
        <f>IF(RES_hh_emih!O22=0,0,RES_hh_emih!O22/RES_summary!O$19)</f>
        <v>0</v>
      </c>
      <c r="P22" s="95">
        <f>IF(RES_hh_emih!P22=0,0,RES_hh_emih!P22/RES_summary!P$19)</f>
        <v>0</v>
      </c>
      <c r="Q22" s="95">
        <f>IF(RES_hh_emih!Q22=0,0,RES_hh_emih!Q22/RES_summary!Q$19)</f>
        <v>0</v>
      </c>
    </row>
    <row r="23" spans="1:17" ht="12" customHeight="1" x14ac:dyDescent="0.25">
      <c r="A23" s="87" t="s">
        <v>79</v>
      </c>
      <c r="B23" s="95">
        <f>IF(RES_hh_emih!B23=0,0,RES_hh_emih!B23/RES_summary!B$19)</f>
        <v>0</v>
      </c>
      <c r="C23" s="95">
        <f>IF(RES_hh_emih!C23=0,0,RES_hh_emih!C23/RES_summary!C$19)</f>
        <v>0</v>
      </c>
      <c r="D23" s="95">
        <f>IF(RES_hh_emih!D23=0,0,RES_hh_emih!D23/RES_summary!D$19)</f>
        <v>0</v>
      </c>
      <c r="E23" s="95">
        <f>IF(RES_hh_emih!E23=0,0,RES_hh_emih!E23/RES_summary!E$19)</f>
        <v>0</v>
      </c>
      <c r="F23" s="95">
        <f>IF(RES_hh_emih!F23=0,0,RES_hh_emih!F23/RES_summary!F$19)</f>
        <v>0</v>
      </c>
      <c r="G23" s="95">
        <f>IF(RES_hh_emih!G23=0,0,RES_hh_emih!G23/RES_summary!G$19)</f>
        <v>0</v>
      </c>
      <c r="H23" s="95">
        <f>IF(RES_hh_emih!H23=0,0,RES_hh_emih!H23/RES_summary!H$19)</f>
        <v>0</v>
      </c>
      <c r="I23" s="95">
        <f>IF(RES_hh_emih!I23=0,0,RES_hh_emih!I23/RES_summary!I$19)</f>
        <v>0</v>
      </c>
      <c r="J23" s="95">
        <f>IF(RES_hh_emih!J23=0,0,RES_hh_emih!J23/RES_summary!J$19)</f>
        <v>0</v>
      </c>
      <c r="K23" s="95">
        <f>IF(RES_hh_emih!K23=0,0,RES_hh_emih!K23/RES_summary!K$19)</f>
        <v>0</v>
      </c>
      <c r="L23" s="95">
        <f>IF(RES_hh_emih!L23=0,0,RES_hh_emih!L23/RES_summary!L$19)</f>
        <v>0</v>
      </c>
      <c r="M23" s="95">
        <f>IF(RES_hh_emih!M23=0,0,RES_hh_emih!M23/RES_summary!M$19)</f>
        <v>0</v>
      </c>
      <c r="N23" s="95">
        <f>IF(RES_hh_emih!N23=0,0,RES_hh_emih!N23/RES_summary!N$19)</f>
        <v>0</v>
      </c>
      <c r="O23" s="95">
        <f>IF(RES_hh_emih!O23=0,0,RES_hh_emih!O23/RES_summary!O$19)</f>
        <v>0</v>
      </c>
      <c r="P23" s="95">
        <f>IF(RES_hh_emih!P23=0,0,RES_hh_emih!P23/RES_summary!P$19)</f>
        <v>0</v>
      </c>
      <c r="Q23" s="95">
        <f>IF(RES_hh_emih!Q23=0,0,RES_hh_emih!Q23/RES_summary!Q$19)</f>
        <v>0</v>
      </c>
    </row>
    <row r="24" spans="1:17" ht="12" customHeight="1" x14ac:dyDescent="0.25">
      <c r="A24" s="87" t="s">
        <v>61</v>
      </c>
      <c r="B24" s="95">
        <f>IF(RES_hh_emih!B24=0,0,RES_hh_emih!B24/RES_summary!B$19)</f>
        <v>0</v>
      </c>
      <c r="C24" s="95">
        <f>IF(RES_hh_emih!C24=0,0,RES_hh_emih!C24/RES_summary!C$19)</f>
        <v>0</v>
      </c>
      <c r="D24" s="95">
        <f>IF(RES_hh_emih!D24=0,0,RES_hh_emih!D24/RES_summary!D$19)</f>
        <v>0</v>
      </c>
      <c r="E24" s="95">
        <f>IF(RES_hh_emih!E24=0,0,RES_hh_emih!E24/RES_summary!E$19)</f>
        <v>0</v>
      </c>
      <c r="F24" s="95">
        <f>IF(RES_hh_emih!F24=0,0,RES_hh_emih!F24/RES_summary!F$19)</f>
        <v>0</v>
      </c>
      <c r="G24" s="95">
        <f>IF(RES_hh_emih!G24=0,0,RES_hh_emih!G24/RES_summary!G$19)</f>
        <v>0</v>
      </c>
      <c r="H24" s="95">
        <f>IF(RES_hh_emih!H24=0,0,RES_hh_emih!H24/RES_summary!H$19)</f>
        <v>0</v>
      </c>
      <c r="I24" s="95">
        <f>IF(RES_hh_emih!I24=0,0,RES_hh_emih!I24/RES_summary!I$19)</f>
        <v>0</v>
      </c>
      <c r="J24" s="95">
        <f>IF(RES_hh_emih!J24=0,0,RES_hh_emih!J24/RES_summary!J$19)</f>
        <v>0</v>
      </c>
      <c r="K24" s="95">
        <f>IF(RES_hh_emih!K24=0,0,RES_hh_emih!K24/RES_summary!K$19)</f>
        <v>0</v>
      </c>
      <c r="L24" s="95">
        <f>IF(RES_hh_emih!L24=0,0,RES_hh_emih!L24/RES_summary!L$19)</f>
        <v>0</v>
      </c>
      <c r="M24" s="95">
        <f>IF(RES_hh_emih!M24=0,0,RES_hh_emih!M24/RES_summary!M$19)</f>
        <v>0</v>
      </c>
      <c r="N24" s="95">
        <f>IF(RES_hh_emih!N24=0,0,RES_hh_emih!N24/RES_summary!N$19)</f>
        <v>0</v>
      </c>
      <c r="O24" s="95">
        <f>IF(RES_hh_emih!O24=0,0,RES_hh_emih!O24/RES_summary!O$19)</f>
        <v>0</v>
      </c>
      <c r="P24" s="95">
        <f>IF(RES_hh_emih!P24=0,0,RES_hh_emih!P24/RES_summary!P$19)</f>
        <v>0</v>
      </c>
      <c r="Q24" s="95">
        <f>IF(RES_hh_emih!Q24=0,0,RES_hh_emih!Q24/RES_summary!Q$19)</f>
        <v>0</v>
      </c>
    </row>
    <row r="25" spans="1:17" ht="12" customHeight="1" x14ac:dyDescent="0.25">
      <c r="A25" s="51" t="s">
        <v>60</v>
      </c>
      <c r="B25" s="22">
        <f>IF(RES_hh_emih!B25=0,0,RES_hh_emih!B25/RES_summary!B$19)</f>
        <v>0</v>
      </c>
      <c r="C25" s="22">
        <f>IF(RES_hh_emih!C25=0,0,RES_hh_emih!C25/RES_summary!C$19)</f>
        <v>0</v>
      </c>
      <c r="D25" s="22">
        <f>IF(RES_hh_emih!D25=0,0,RES_hh_emih!D25/RES_summary!D$19)</f>
        <v>0</v>
      </c>
      <c r="E25" s="22">
        <f>IF(RES_hh_emih!E25=0,0,RES_hh_emih!E25/RES_summary!E$19)</f>
        <v>0</v>
      </c>
      <c r="F25" s="22">
        <f>IF(RES_hh_emih!F25=0,0,RES_hh_emih!F25/RES_summary!F$19)</f>
        <v>0</v>
      </c>
      <c r="G25" s="22">
        <f>IF(RES_hh_emih!G25=0,0,RES_hh_emih!G25/RES_summary!G$19)</f>
        <v>0</v>
      </c>
      <c r="H25" s="22">
        <f>IF(RES_hh_emih!H25=0,0,RES_hh_emih!H25/RES_summary!H$19)</f>
        <v>0</v>
      </c>
      <c r="I25" s="22">
        <f>IF(RES_hh_emih!I25=0,0,RES_hh_emih!I25/RES_summary!I$19)</f>
        <v>0</v>
      </c>
      <c r="J25" s="22">
        <f>IF(RES_hh_emih!J25=0,0,RES_hh_emih!J25/RES_summary!J$19)</f>
        <v>0</v>
      </c>
      <c r="K25" s="22">
        <f>IF(RES_hh_emih!K25=0,0,RES_hh_emih!K25/RES_summary!K$19)</f>
        <v>0</v>
      </c>
      <c r="L25" s="22">
        <f>IF(RES_hh_emih!L25=0,0,RES_hh_emih!L25/RES_summary!L$19)</f>
        <v>0</v>
      </c>
      <c r="M25" s="22">
        <f>IF(RES_hh_emih!M25=0,0,RES_hh_emih!M25/RES_summary!M$19)</f>
        <v>0</v>
      </c>
      <c r="N25" s="22">
        <f>IF(RES_hh_emih!N25=0,0,RES_hh_emih!N25/RES_summary!N$19)</f>
        <v>0</v>
      </c>
      <c r="O25" s="22">
        <f>IF(RES_hh_emih!O25=0,0,RES_hh_emih!O25/RES_summary!O$19)</f>
        <v>0</v>
      </c>
      <c r="P25" s="22">
        <f>IF(RES_hh_emih!P25=0,0,RES_hh_emih!P25/RES_summary!P$19)</f>
        <v>0</v>
      </c>
      <c r="Q25" s="22">
        <f>IF(RES_hh_emih!Q25=0,0,RES_hh_emih!Q25/RES_summary!Q$19)</f>
        <v>0</v>
      </c>
    </row>
    <row r="26" spans="1:17" ht="12" customHeight="1" x14ac:dyDescent="0.25">
      <c r="A26" s="49" t="s">
        <v>59</v>
      </c>
      <c r="B26" s="18">
        <f>IF(RES_hh_emih!B26=0,0,RES_hh_emih!B26/RES_summary!B$19)</f>
        <v>0</v>
      </c>
      <c r="C26" s="18">
        <f>IF(RES_hh_emih!C26=0,0,RES_hh_emih!C26/RES_summary!C$19)</f>
        <v>0</v>
      </c>
      <c r="D26" s="18">
        <f>IF(RES_hh_emih!D26=0,0,RES_hh_emih!D26/RES_summary!D$19)</f>
        <v>0</v>
      </c>
      <c r="E26" s="18">
        <f>IF(RES_hh_emih!E26=0,0,RES_hh_emih!E26/RES_summary!E$19)</f>
        <v>0</v>
      </c>
      <c r="F26" s="18">
        <f>IF(RES_hh_emih!F26=0,0,RES_hh_emih!F26/RES_summary!F$19)</f>
        <v>0</v>
      </c>
      <c r="G26" s="18">
        <f>IF(RES_hh_emih!G26=0,0,RES_hh_emih!G26/RES_summary!G$19)</f>
        <v>0</v>
      </c>
      <c r="H26" s="18">
        <f>IF(RES_hh_emih!H26=0,0,RES_hh_emih!H26/RES_summary!H$19)</f>
        <v>0</v>
      </c>
      <c r="I26" s="18">
        <f>IF(RES_hh_emih!I26=0,0,RES_hh_emih!I26/RES_summary!I$19)</f>
        <v>0</v>
      </c>
      <c r="J26" s="18">
        <f>IF(RES_hh_emih!J26=0,0,RES_hh_emih!J26/RES_summary!J$19)</f>
        <v>0</v>
      </c>
      <c r="K26" s="18">
        <f>IF(RES_hh_emih!K26=0,0,RES_hh_emih!K26/RES_summary!K$19)</f>
        <v>0</v>
      </c>
      <c r="L26" s="18">
        <f>IF(RES_hh_emih!L26=0,0,RES_hh_emih!L26/RES_summary!L$19)</f>
        <v>0</v>
      </c>
      <c r="M26" s="18">
        <f>IF(RES_hh_emih!M26=0,0,RES_hh_emih!M26/RES_summary!M$19)</f>
        <v>0</v>
      </c>
      <c r="N26" s="18">
        <f>IF(RES_hh_emih!N26=0,0,RES_hh_emih!N26/RES_summary!N$19)</f>
        <v>0</v>
      </c>
      <c r="O26" s="18">
        <f>IF(RES_hh_emih!O26=0,0,RES_hh_emih!O26/RES_summary!O$19)</f>
        <v>0</v>
      </c>
      <c r="P26" s="18">
        <f>IF(RES_hh_emih!P26=0,0,RES_hh_emih!P26/RES_summary!P$19)</f>
        <v>0</v>
      </c>
      <c r="Q26" s="18">
        <f>IF(RES_hh_emih!Q26=0,0,RES_hh_emih!Q26/RES_summary!Q$19)</f>
        <v>0</v>
      </c>
    </row>
    <row r="27" spans="1:17" ht="12.95" customHeight="1" x14ac:dyDescent="0.25">
      <c r="A27" s="89" t="s">
        <v>62</v>
      </c>
      <c r="B27" s="96">
        <f>IF(RES_hh_emih!B27=0,0,RES_hh_emih!B27/RES_summary!B$19)</f>
        <v>1.7061855224198088</v>
      </c>
      <c r="C27" s="96">
        <f>IF(RES_hh_emih!C27=0,0,RES_hh_emih!C27/RES_summary!C$19)</f>
        <v>1.8695537436029817</v>
      </c>
      <c r="D27" s="96">
        <f>IF(RES_hh_emih!D27=0,0,RES_hh_emih!D27/RES_summary!D$19)</f>
        <v>1.7146510333806451</v>
      </c>
      <c r="E27" s="96">
        <f>IF(RES_hh_emih!E27=0,0,RES_hh_emih!E27/RES_summary!E$19)</f>
        <v>1.7085097244663119</v>
      </c>
      <c r="F27" s="96">
        <f>IF(RES_hh_emih!F27=0,0,RES_hh_emih!F27/RES_summary!F$19)</f>
        <v>1.7069972504493491</v>
      </c>
      <c r="G27" s="96">
        <f>IF(RES_hh_emih!G27=0,0,RES_hh_emih!G27/RES_summary!G$19)</f>
        <v>1.5750965554659153</v>
      </c>
      <c r="H27" s="96">
        <f>IF(RES_hh_emih!H27=0,0,RES_hh_emih!H27/RES_summary!H$19)</f>
        <v>1.5488907798452878</v>
      </c>
      <c r="I27" s="96">
        <f>IF(RES_hh_emih!I27=0,0,RES_hh_emih!I27/RES_summary!I$19)</f>
        <v>1.4156600969191544</v>
      </c>
      <c r="J27" s="96">
        <f>IF(RES_hh_emih!J27=0,0,RES_hh_emih!J27/RES_summary!J$19)</f>
        <v>1.4369067348030506</v>
      </c>
      <c r="K27" s="96">
        <f>IF(RES_hh_emih!K27=0,0,RES_hh_emih!K27/RES_summary!K$19)</f>
        <v>1.4006504038969201</v>
      </c>
      <c r="L27" s="96">
        <f>IF(RES_hh_emih!L27=0,0,RES_hh_emih!L27/RES_summary!L$19)</f>
        <v>1.5464094554534162</v>
      </c>
      <c r="M27" s="96">
        <f>IF(RES_hh_emih!M27=0,0,RES_hh_emih!M27/RES_summary!M$19)</f>
        <v>1.4812798141301395</v>
      </c>
      <c r="N27" s="96">
        <f>IF(RES_hh_emih!N27=0,0,RES_hh_emih!N27/RES_summary!N$19)</f>
        <v>1.5459222574713363</v>
      </c>
      <c r="O27" s="96">
        <f>IF(RES_hh_emih!O27=0,0,RES_hh_emih!O27/RES_summary!O$19)</f>
        <v>1.4496002900066232</v>
      </c>
      <c r="P27" s="96">
        <f>IF(RES_hh_emih!P27=0,0,RES_hh_emih!P27/RES_summary!P$19)</f>
        <v>1.3902609527157763</v>
      </c>
      <c r="Q27" s="96">
        <f>IF(RES_hh_emih!Q27=0,0,RES_hh_emih!Q27/RES_summary!Q$19)</f>
        <v>1.3857851788378635</v>
      </c>
    </row>
    <row r="28" spans="1:17" ht="12" customHeight="1" x14ac:dyDescent="0.25">
      <c r="A28" s="87" t="s">
        <v>58</v>
      </c>
      <c r="B28" s="95">
        <f>IF(RES_hh_emih!B28=0,0,RES_hh_emih!B28/RES_summary!B$19)</f>
        <v>0</v>
      </c>
      <c r="C28" s="95">
        <f>IF(RES_hh_emih!C28=0,0,RES_hh_emih!C28/RES_summary!C$19)</f>
        <v>0</v>
      </c>
      <c r="D28" s="95">
        <f>IF(RES_hh_emih!D28=0,0,RES_hh_emih!D28/RES_summary!D$19)</f>
        <v>0</v>
      </c>
      <c r="E28" s="95">
        <f>IF(RES_hh_emih!E28=0,0,RES_hh_emih!E28/RES_summary!E$19)</f>
        <v>0</v>
      </c>
      <c r="F28" s="95">
        <f>IF(RES_hh_emih!F28=0,0,RES_hh_emih!F28/RES_summary!F$19)</f>
        <v>0</v>
      </c>
      <c r="G28" s="95">
        <f>IF(RES_hh_emih!G28=0,0,RES_hh_emih!G28/RES_summary!G$19)</f>
        <v>0</v>
      </c>
      <c r="H28" s="95">
        <f>IF(RES_hh_emih!H28=0,0,RES_hh_emih!H28/RES_summary!H$19)</f>
        <v>0</v>
      </c>
      <c r="I28" s="95">
        <f>IF(RES_hh_emih!I28=0,0,RES_hh_emih!I28/RES_summary!I$19)</f>
        <v>0</v>
      </c>
      <c r="J28" s="95">
        <f>IF(RES_hh_emih!J28=0,0,RES_hh_emih!J28/RES_summary!J$19)</f>
        <v>0</v>
      </c>
      <c r="K28" s="95">
        <f>IF(RES_hh_emih!K28=0,0,RES_hh_emih!K28/RES_summary!K$19)</f>
        <v>0</v>
      </c>
      <c r="L28" s="95">
        <f>IF(RES_hh_emih!L28=0,0,RES_hh_emih!L28/RES_summary!L$19)</f>
        <v>0</v>
      </c>
      <c r="M28" s="95">
        <f>IF(RES_hh_emih!M28=0,0,RES_hh_emih!M28/RES_summary!M$19)</f>
        <v>0</v>
      </c>
      <c r="N28" s="95">
        <f>IF(RES_hh_emih!N28=0,0,RES_hh_emih!N28/RES_summary!N$19)</f>
        <v>0</v>
      </c>
      <c r="O28" s="95">
        <f>IF(RES_hh_emih!O28=0,0,RES_hh_emih!O28/RES_summary!O$19)</f>
        <v>0</v>
      </c>
      <c r="P28" s="95">
        <f>IF(RES_hh_emih!P28=0,0,RES_hh_emih!P28/RES_summary!P$19)</f>
        <v>0</v>
      </c>
      <c r="Q28" s="95">
        <f>IF(RES_hh_emih!Q28=0,0,RES_hh_emih!Q28/RES_summary!Q$19)</f>
        <v>0</v>
      </c>
    </row>
    <row r="29" spans="1:17" s="28" customFormat="1" ht="12" customHeight="1" x14ac:dyDescent="0.25">
      <c r="A29" s="87" t="s">
        <v>84</v>
      </c>
      <c r="B29" s="95">
        <f>IF(RES_hh_emih!B29=0,0,RES_hh_emih!B29/RES_summary!B$19)</f>
        <v>4.8471423146922019</v>
      </c>
      <c r="C29" s="95">
        <f>IF(RES_hh_emih!C29=0,0,RES_hh_emih!C29/RES_summary!C$19)</f>
        <v>5.5826809215426829</v>
      </c>
      <c r="D29" s="95">
        <f>IF(RES_hh_emih!D29=0,0,RES_hh_emih!D29/RES_summary!D$19)</f>
        <v>5.3847990067046831</v>
      </c>
      <c r="E29" s="95">
        <f>IF(RES_hh_emih!E29=0,0,RES_hh_emih!E29/RES_summary!E$19)</f>
        <v>5.1020626304521013</v>
      </c>
      <c r="F29" s="95">
        <f>IF(RES_hh_emih!F29=0,0,RES_hh_emih!F29/RES_summary!F$19)</f>
        <v>5.3471810166649503</v>
      </c>
      <c r="G29" s="95">
        <f>IF(RES_hh_emih!G29=0,0,RES_hh_emih!G29/RES_summary!G$19)</f>
        <v>4.7435038711594348</v>
      </c>
      <c r="H29" s="95">
        <f>IF(RES_hh_emih!H29=0,0,RES_hh_emih!H29/RES_summary!H$19)</f>
        <v>5.6081958794763391</v>
      </c>
      <c r="I29" s="95">
        <f>IF(RES_hh_emih!I29=0,0,RES_hh_emih!I29/RES_summary!I$19)</f>
        <v>5.1587031137495769</v>
      </c>
      <c r="J29" s="95">
        <f>IF(RES_hh_emih!J29=0,0,RES_hh_emih!J29/RES_summary!J$19)</f>
        <v>5.1855518838457471</v>
      </c>
      <c r="K29" s="95">
        <f>IF(RES_hh_emih!K29=0,0,RES_hh_emih!K29/RES_summary!K$19)</f>
        <v>5.2275009109068966</v>
      </c>
      <c r="L29" s="95">
        <f>IF(RES_hh_emih!L29=0,0,RES_hh_emih!L29/RES_summary!L$19)</f>
        <v>5.2660668337327605</v>
      </c>
      <c r="M29" s="95">
        <f>IF(RES_hh_emih!M29=0,0,RES_hh_emih!M29/RES_summary!M$19)</f>
        <v>4.7218243609089905</v>
      </c>
      <c r="N29" s="95">
        <f>IF(RES_hh_emih!N29=0,0,RES_hh_emih!N29/RES_summary!N$19)</f>
        <v>4.9482386219735091</v>
      </c>
      <c r="O29" s="95">
        <f>IF(RES_hh_emih!O29=0,0,RES_hh_emih!O29/RES_summary!O$19)</f>
        <v>3.8413680600846876</v>
      </c>
      <c r="P29" s="95">
        <f>IF(RES_hh_emih!P29=0,0,RES_hh_emih!P29/RES_summary!P$19)</f>
        <v>4.6646924374338239</v>
      </c>
      <c r="Q29" s="95">
        <f>IF(RES_hh_emih!Q29=0,0,RES_hh_emih!Q29/RES_summary!Q$19)</f>
        <v>4.149501281601407</v>
      </c>
    </row>
    <row r="30" spans="1:17" ht="12" customHeight="1" x14ac:dyDescent="0.25">
      <c r="A30" s="87" t="s">
        <v>109</v>
      </c>
      <c r="B30" s="95">
        <f>IF(RES_hh_emih!B30=0,0,RES_hh_emih!B30/RES_summary!B$19)</f>
        <v>4.3240337516621663</v>
      </c>
      <c r="C30" s="95">
        <f>IF(RES_hh_emih!C30=0,0,RES_hh_emih!C30/RES_summary!C$19)</f>
        <v>4.2905027188909033</v>
      </c>
      <c r="D30" s="95">
        <f>IF(RES_hh_emih!D30=0,0,RES_hh_emih!D30/RES_summary!D$19)</f>
        <v>4.4207430088023569</v>
      </c>
      <c r="E30" s="95">
        <f>IF(RES_hh_emih!E30=0,0,RES_hh_emih!E30/RES_summary!E$19)</f>
        <v>4.3475452514263173</v>
      </c>
      <c r="F30" s="95">
        <f>IF(RES_hh_emih!F30=0,0,RES_hh_emih!F30/RES_summary!F$19)</f>
        <v>4.290898051357475</v>
      </c>
      <c r="G30" s="95">
        <f>IF(RES_hh_emih!G30=0,0,RES_hh_emih!G30/RES_summary!G$19)</f>
        <v>4.3659660955851951</v>
      </c>
      <c r="H30" s="95">
        <f>IF(RES_hh_emih!H30=0,0,RES_hh_emih!H30/RES_summary!H$19)</f>
        <v>4.2181421616697437</v>
      </c>
      <c r="I30" s="95">
        <f>IF(RES_hh_emih!I30=0,0,RES_hh_emih!I30/RES_summary!I$19)</f>
        <v>4.0381040037650902</v>
      </c>
      <c r="J30" s="95">
        <f>IF(RES_hh_emih!J30=0,0,RES_hh_emih!J30/RES_summary!J$19)</f>
        <v>4.1607491339070677</v>
      </c>
      <c r="K30" s="95">
        <f>IF(RES_hh_emih!K30=0,0,RES_hh_emih!K30/RES_summary!K$19)</f>
        <v>4.2326942925582065</v>
      </c>
      <c r="L30" s="95">
        <f>IF(RES_hh_emih!L30=0,0,RES_hh_emih!L30/RES_summary!L$19)</f>
        <v>4.4260901356218882</v>
      </c>
      <c r="M30" s="95">
        <f>IF(RES_hh_emih!M30=0,0,RES_hh_emih!M30/RES_summary!M$19)</f>
        <v>4.1571788076882266</v>
      </c>
      <c r="N30" s="95">
        <f>IF(RES_hh_emih!N30=0,0,RES_hh_emih!N30/RES_summary!N$19)</f>
        <v>4.1131541824988167</v>
      </c>
      <c r="O30" s="95">
        <f>IF(RES_hh_emih!O30=0,0,RES_hh_emih!O30/RES_summary!O$19)</f>
        <v>4.0941915633385477</v>
      </c>
      <c r="P30" s="95">
        <f>IF(RES_hh_emih!P30=0,0,RES_hh_emih!P30/RES_summary!P$19)</f>
        <v>3.941802143013903</v>
      </c>
      <c r="Q30" s="95">
        <f>IF(RES_hh_emih!Q30=0,0,RES_hh_emih!Q30/RES_summary!Q$19)</f>
        <v>4.0598533598566862</v>
      </c>
    </row>
    <row r="31" spans="1:17" ht="12" customHeight="1" x14ac:dyDescent="0.25">
      <c r="A31" s="87" t="s">
        <v>55</v>
      </c>
      <c r="B31" s="95">
        <f>IF(RES_hh_emih!B31=0,0,RES_hh_emih!B31/RES_summary!B$19)</f>
        <v>0</v>
      </c>
      <c r="C31" s="95">
        <f>IF(RES_hh_emih!C31=0,0,RES_hh_emih!C31/RES_summary!C$19)</f>
        <v>0</v>
      </c>
      <c r="D31" s="95">
        <f>IF(RES_hh_emih!D31=0,0,RES_hh_emih!D31/RES_summary!D$19)</f>
        <v>0</v>
      </c>
      <c r="E31" s="95">
        <f>IF(RES_hh_emih!E31=0,0,RES_hh_emih!E31/RES_summary!E$19)</f>
        <v>0</v>
      </c>
      <c r="F31" s="95">
        <f>IF(RES_hh_emih!F31=0,0,RES_hh_emih!F31/RES_summary!F$19)</f>
        <v>0</v>
      </c>
      <c r="G31" s="95">
        <f>IF(RES_hh_emih!G31=0,0,RES_hh_emih!G31/RES_summary!G$19)</f>
        <v>0</v>
      </c>
      <c r="H31" s="95">
        <f>IF(RES_hh_emih!H31=0,0,RES_hh_emih!H31/RES_summary!H$19)</f>
        <v>0</v>
      </c>
      <c r="I31" s="95">
        <f>IF(RES_hh_emih!I31=0,0,RES_hh_emih!I31/RES_summary!I$19)</f>
        <v>0</v>
      </c>
      <c r="J31" s="95">
        <f>IF(RES_hh_emih!J31=0,0,RES_hh_emih!J31/RES_summary!J$19)</f>
        <v>0</v>
      </c>
      <c r="K31" s="95">
        <f>IF(RES_hh_emih!K31=0,0,RES_hh_emih!K31/RES_summary!K$19)</f>
        <v>0</v>
      </c>
      <c r="L31" s="95">
        <f>IF(RES_hh_emih!L31=0,0,RES_hh_emih!L31/RES_summary!L$19)</f>
        <v>0</v>
      </c>
      <c r="M31" s="95">
        <f>IF(RES_hh_emih!M31=0,0,RES_hh_emih!M31/RES_summary!M$19)</f>
        <v>0</v>
      </c>
      <c r="N31" s="95">
        <f>IF(RES_hh_emih!N31=0,0,RES_hh_emih!N31/RES_summary!N$19)</f>
        <v>0</v>
      </c>
      <c r="O31" s="95">
        <f>IF(RES_hh_emih!O31=0,0,RES_hh_emih!O31/RES_summary!O$19)</f>
        <v>0</v>
      </c>
      <c r="P31" s="95">
        <f>IF(RES_hh_emih!P31=0,0,RES_hh_emih!P31/RES_summary!P$19)</f>
        <v>0</v>
      </c>
      <c r="Q31" s="95">
        <f>IF(RES_hh_emih!Q31=0,0,RES_hh_emih!Q31/RES_summary!Q$19)</f>
        <v>0</v>
      </c>
    </row>
    <row r="32" spans="1:17" ht="12" customHeight="1" x14ac:dyDescent="0.25">
      <c r="A32" s="49" t="s">
        <v>60</v>
      </c>
      <c r="B32" s="18">
        <f>IF(RES_hh_emih!B32=0,0,RES_hh_emih!B32/RES_summary!B$19)</f>
        <v>0</v>
      </c>
      <c r="C32" s="18">
        <f>IF(RES_hh_emih!C32=0,0,RES_hh_emih!C32/RES_summary!C$19)</f>
        <v>0</v>
      </c>
      <c r="D32" s="18">
        <f>IF(RES_hh_emih!D32=0,0,RES_hh_emih!D32/RES_summary!D$19)</f>
        <v>0</v>
      </c>
      <c r="E32" s="18">
        <f>IF(RES_hh_emih!E32=0,0,RES_hh_emih!E32/RES_summary!E$19)</f>
        <v>0</v>
      </c>
      <c r="F32" s="18">
        <f>IF(RES_hh_emih!F32=0,0,RES_hh_emih!F32/RES_summary!F$19)</f>
        <v>0</v>
      </c>
      <c r="G32" s="18">
        <f>IF(RES_hh_emih!G32=0,0,RES_hh_emih!G32/RES_summary!G$19)</f>
        <v>0</v>
      </c>
      <c r="H32" s="18">
        <f>IF(RES_hh_emih!H32=0,0,RES_hh_emih!H32/RES_summary!H$19)</f>
        <v>0</v>
      </c>
      <c r="I32" s="18">
        <f>IF(RES_hh_emih!I32=0,0,RES_hh_emih!I32/RES_summary!I$19)</f>
        <v>0</v>
      </c>
      <c r="J32" s="18">
        <f>IF(RES_hh_emih!J32=0,0,RES_hh_emih!J32/RES_summary!J$19)</f>
        <v>0</v>
      </c>
      <c r="K32" s="18">
        <f>IF(RES_hh_emih!K32=0,0,RES_hh_emih!K32/RES_summary!K$19)</f>
        <v>0</v>
      </c>
      <c r="L32" s="18">
        <f>IF(RES_hh_emih!L32=0,0,RES_hh_emih!L32/RES_summary!L$19)</f>
        <v>0</v>
      </c>
      <c r="M32" s="18">
        <f>IF(RES_hh_emih!M32=0,0,RES_hh_emih!M32/RES_summary!M$19)</f>
        <v>0</v>
      </c>
      <c r="N32" s="18">
        <f>IF(RES_hh_emih!N32=0,0,RES_hh_emih!N32/RES_summary!N$19)</f>
        <v>0</v>
      </c>
      <c r="O32" s="18">
        <f>IF(RES_hh_emih!O32=0,0,RES_hh_emih!O32/RES_summary!O$19)</f>
        <v>0</v>
      </c>
      <c r="P32" s="18">
        <f>IF(RES_hh_emih!P32=0,0,RES_hh_emih!P32/RES_summary!P$19)</f>
        <v>0</v>
      </c>
      <c r="Q32" s="18">
        <f>IF(RES_hh_emih!Q32=0,0,RES_hh_emih!Q32/RES_summary!Q$19)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/>
      <c r="C3" s="93">
        <f t="shared" ref="C3" si="0">C4</f>
        <v>107836.90000000001</v>
      </c>
      <c r="D3" s="93">
        <f t="shared" ref="D3:Q3" si="1">D4</f>
        <v>114120.35000000002</v>
      </c>
      <c r="E3" s="93">
        <f t="shared" si="1"/>
        <v>123457.15</v>
      </c>
      <c r="F3" s="93">
        <f t="shared" si="1"/>
        <v>128831.85</v>
      </c>
      <c r="G3" s="93">
        <f t="shared" si="1"/>
        <v>130284.80000000002</v>
      </c>
      <c r="H3" s="93">
        <f t="shared" si="1"/>
        <v>109550.97500000001</v>
      </c>
      <c r="I3" s="93">
        <f t="shared" si="1"/>
        <v>116965.25000000001</v>
      </c>
      <c r="J3" s="93">
        <f t="shared" si="1"/>
        <v>158762.74999999994</v>
      </c>
      <c r="K3" s="93">
        <f t="shared" si="1"/>
        <v>129617.54999999999</v>
      </c>
      <c r="L3" s="93">
        <f t="shared" si="1"/>
        <v>121830.20000000003</v>
      </c>
      <c r="M3" s="93">
        <f t="shared" si="1"/>
        <v>134462.75</v>
      </c>
      <c r="N3" s="93">
        <f t="shared" si="1"/>
        <v>247125.97500000001</v>
      </c>
      <c r="O3" s="93">
        <f t="shared" si="1"/>
        <v>133099.02500000002</v>
      </c>
      <c r="P3" s="93">
        <f t="shared" si="1"/>
        <v>131594.69999999998</v>
      </c>
      <c r="Q3" s="93">
        <f t="shared" si="1"/>
        <v>131818.54999999996</v>
      </c>
    </row>
    <row r="4" spans="1:17" ht="12.95" customHeight="1" x14ac:dyDescent="0.25">
      <c r="A4" s="89" t="s">
        <v>65</v>
      </c>
      <c r="B4" s="88"/>
      <c r="C4" s="88">
        <f t="shared" ref="C4" si="2">SUM(C5:C13)</f>
        <v>107836.90000000001</v>
      </c>
      <c r="D4" s="88">
        <f t="shared" ref="D4:Q4" si="3">SUM(D5:D13)</f>
        <v>114120.35000000002</v>
      </c>
      <c r="E4" s="88">
        <f t="shared" si="3"/>
        <v>123457.15</v>
      </c>
      <c r="F4" s="88">
        <f t="shared" si="3"/>
        <v>128831.85</v>
      </c>
      <c r="G4" s="88">
        <f t="shared" si="3"/>
        <v>130284.80000000002</v>
      </c>
      <c r="H4" s="88">
        <f t="shared" si="3"/>
        <v>109550.97500000001</v>
      </c>
      <c r="I4" s="88">
        <f t="shared" si="3"/>
        <v>116965.25000000001</v>
      </c>
      <c r="J4" s="88">
        <f t="shared" si="3"/>
        <v>158762.74999999994</v>
      </c>
      <c r="K4" s="88">
        <f t="shared" si="3"/>
        <v>129617.54999999999</v>
      </c>
      <c r="L4" s="88">
        <f t="shared" si="3"/>
        <v>121830.20000000003</v>
      </c>
      <c r="M4" s="88">
        <f t="shared" si="3"/>
        <v>134462.75</v>
      </c>
      <c r="N4" s="88">
        <f t="shared" si="3"/>
        <v>247125.97500000001</v>
      </c>
      <c r="O4" s="88">
        <f t="shared" si="3"/>
        <v>133099.02500000002</v>
      </c>
      <c r="P4" s="88">
        <f t="shared" si="3"/>
        <v>131594.69999999998</v>
      </c>
      <c r="Q4" s="88">
        <f t="shared" si="3"/>
        <v>131818.54999999996</v>
      </c>
    </row>
    <row r="5" spans="1:17" ht="12" customHeight="1" x14ac:dyDescent="0.25">
      <c r="A5" s="87" t="s">
        <v>58</v>
      </c>
      <c r="B5" s="86"/>
      <c r="C5" s="86">
        <v>0</v>
      </c>
      <c r="D5" s="86">
        <v>8271.3577566163622</v>
      </c>
      <c r="E5" s="86">
        <v>10784.143151544622</v>
      </c>
      <c r="F5" s="86">
        <v>16316.276878898803</v>
      </c>
      <c r="G5" s="86">
        <v>2044.7003916452629</v>
      </c>
      <c r="H5" s="86">
        <v>14971.186404470671</v>
      </c>
      <c r="I5" s="86">
        <v>1885.3935033733658</v>
      </c>
      <c r="J5" s="86">
        <v>21913.780439224967</v>
      </c>
      <c r="K5" s="86">
        <v>37723.93727057967</v>
      </c>
      <c r="L5" s="86">
        <v>54053.544786348371</v>
      </c>
      <c r="M5" s="86">
        <v>31955.228309872276</v>
      </c>
      <c r="N5" s="86">
        <v>40193.783110487217</v>
      </c>
      <c r="O5" s="86">
        <v>22283.416744756811</v>
      </c>
      <c r="P5" s="86">
        <v>8538.7234656217242</v>
      </c>
      <c r="Q5" s="86">
        <v>3669.2347333611319</v>
      </c>
    </row>
    <row r="6" spans="1:17" ht="12" customHeight="1" x14ac:dyDescent="0.25">
      <c r="A6" s="87" t="s">
        <v>84</v>
      </c>
      <c r="B6" s="86"/>
      <c r="C6" s="86">
        <v>0</v>
      </c>
      <c r="D6" s="86">
        <v>0</v>
      </c>
      <c r="E6" s="86">
        <v>0</v>
      </c>
      <c r="F6" s="86">
        <v>0</v>
      </c>
      <c r="G6" s="86">
        <v>0</v>
      </c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/>
      <c r="C7" s="86">
        <v>0</v>
      </c>
      <c r="D7" s="86">
        <v>0</v>
      </c>
      <c r="E7" s="86">
        <v>0</v>
      </c>
      <c r="F7" s="86">
        <v>0</v>
      </c>
      <c r="G7" s="86">
        <v>0</v>
      </c>
      <c r="H7" s="86">
        <v>0</v>
      </c>
      <c r="I7" s="86">
        <v>0</v>
      </c>
      <c r="J7" s="86">
        <v>0</v>
      </c>
      <c r="K7" s="86">
        <v>0</v>
      </c>
      <c r="L7" s="86">
        <v>0</v>
      </c>
      <c r="M7" s="86">
        <v>0</v>
      </c>
      <c r="N7" s="86">
        <v>0</v>
      </c>
      <c r="O7" s="86">
        <v>0</v>
      </c>
      <c r="P7" s="86">
        <v>0</v>
      </c>
      <c r="Q7" s="86">
        <v>0</v>
      </c>
    </row>
    <row r="8" spans="1:17" ht="12" customHeight="1" x14ac:dyDescent="0.25">
      <c r="A8" s="87" t="s">
        <v>109</v>
      </c>
      <c r="B8" s="86"/>
      <c r="C8" s="86">
        <v>54934.95041429672</v>
      </c>
      <c r="D8" s="86">
        <v>31041.130229759998</v>
      </c>
      <c r="E8" s="86">
        <v>71303.207515904505</v>
      </c>
      <c r="F8" s="86">
        <v>46725.460107492967</v>
      </c>
      <c r="G8" s="86">
        <v>45441.771102930608</v>
      </c>
      <c r="H8" s="86">
        <v>47666.591195933186</v>
      </c>
      <c r="I8" s="86">
        <v>0</v>
      </c>
      <c r="J8" s="86">
        <v>48219.430775516383</v>
      </c>
      <c r="K8" s="86">
        <v>40189.791892443143</v>
      </c>
      <c r="L8" s="86">
        <v>29160.431711062975</v>
      </c>
      <c r="M8" s="86">
        <v>32896.897868311476</v>
      </c>
      <c r="N8" s="86">
        <v>44135.805219914953</v>
      </c>
      <c r="O8" s="86">
        <v>35680.65812416339</v>
      </c>
      <c r="P8" s="86">
        <v>0</v>
      </c>
      <c r="Q8" s="86">
        <v>48935.570332279778</v>
      </c>
    </row>
    <row r="9" spans="1:17" ht="12" customHeight="1" x14ac:dyDescent="0.25">
      <c r="A9" s="87" t="s">
        <v>55</v>
      </c>
      <c r="B9" s="86"/>
      <c r="C9" s="86">
        <v>16000.939836773814</v>
      </c>
      <c r="D9" s="86">
        <v>33370.209788910353</v>
      </c>
      <c r="E9" s="86">
        <v>18788.639752072526</v>
      </c>
      <c r="F9" s="86">
        <v>35583.628067997619</v>
      </c>
      <c r="G9" s="86">
        <v>40522.249483008345</v>
      </c>
      <c r="H9" s="86">
        <v>26757.233497664874</v>
      </c>
      <c r="I9" s="86">
        <v>48185.512807167033</v>
      </c>
      <c r="J9" s="86">
        <v>46477.462140978896</v>
      </c>
      <c r="K9" s="86">
        <v>18743.605683532533</v>
      </c>
      <c r="L9" s="86">
        <v>17782.968477419603</v>
      </c>
      <c r="M9" s="86">
        <v>37190.866822505726</v>
      </c>
      <c r="N9" s="86">
        <v>104749.86068739678</v>
      </c>
      <c r="O9" s="86">
        <v>30055.355274489222</v>
      </c>
      <c r="P9" s="86">
        <v>89855.494290791452</v>
      </c>
      <c r="Q9" s="86">
        <v>32643.056274163697</v>
      </c>
    </row>
    <row r="10" spans="1:17" ht="12" customHeight="1" x14ac:dyDescent="0.25">
      <c r="A10" s="87" t="s">
        <v>79</v>
      </c>
      <c r="B10" s="86"/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/>
      <c r="C11" s="86">
        <v>28890.159573977839</v>
      </c>
      <c r="D11" s="86">
        <v>33154.555787280784</v>
      </c>
      <c r="E11" s="86">
        <v>14188.373997684017</v>
      </c>
      <c r="F11" s="86">
        <v>21662.539043500627</v>
      </c>
      <c r="G11" s="86">
        <v>32054.61030183555</v>
      </c>
      <c r="H11" s="86">
        <v>10935.775714943995</v>
      </c>
      <c r="I11" s="86">
        <v>63086.073906322286</v>
      </c>
      <c r="J11" s="86">
        <v>41350.589956381773</v>
      </c>
      <c r="K11" s="86">
        <v>32170.371981785192</v>
      </c>
      <c r="L11" s="86">
        <v>20110.534894904074</v>
      </c>
      <c r="M11" s="86">
        <v>31259.496252905588</v>
      </c>
      <c r="N11" s="86">
        <v>42332.655651992856</v>
      </c>
      <c r="O11" s="86">
        <v>32615.294297837965</v>
      </c>
      <c r="P11" s="86">
        <v>19662.120317127625</v>
      </c>
      <c r="Q11" s="86">
        <v>23890.298807564635</v>
      </c>
    </row>
    <row r="12" spans="1:17" ht="12" customHeight="1" x14ac:dyDescent="0.25">
      <c r="A12" s="87" t="s">
        <v>115</v>
      </c>
      <c r="B12" s="86"/>
      <c r="C12" s="86">
        <v>757.15697522125015</v>
      </c>
      <c r="D12" s="86">
        <v>715.70546284690374</v>
      </c>
      <c r="E12" s="86">
        <v>1245.9777203345948</v>
      </c>
      <c r="F12" s="86">
        <v>1101.4889975562874</v>
      </c>
      <c r="G12" s="86">
        <v>1193.9525064301656</v>
      </c>
      <c r="H12" s="86">
        <v>1245.0085693346205</v>
      </c>
      <c r="I12" s="86">
        <v>1137.338751163039</v>
      </c>
      <c r="J12" s="86">
        <v>801.48668789793385</v>
      </c>
      <c r="K12" s="86">
        <v>789.84317165945458</v>
      </c>
      <c r="L12" s="86">
        <v>722.72013026498928</v>
      </c>
      <c r="M12" s="86">
        <v>1160.2607464049365</v>
      </c>
      <c r="N12" s="86">
        <v>4299.5277244419749</v>
      </c>
      <c r="O12" s="86">
        <v>3935.7750190617517</v>
      </c>
      <c r="P12" s="86">
        <v>6009.8041372397129</v>
      </c>
      <c r="Q12" s="86">
        <v>16100.658851348944</v>
      </c>
    </row>
    <row r="13" spans="1:17" ht="12" customHeight="1" x14ac:dyDescent="0.25">
      <c r="A13" s="51" t="s">
        <v>114</v>
      </c>
      <c r="B13" s="92"/>
      <c r="C13" s="92">
        <v>7253.6931997303827</v>
      </c>
      <c r="D13" s="92">
        <v>7567.3909745856154</v>
      </c>
      <c r="E13" s="92">
        <v>7146.8078624597429</v>
      </c>
      <c r="F13" s="92">
        <v>7442.4569045537055</v>
      </c>
      <c r="G13" s="92">
        <v>9027.5162141500732</v>
      </c>
      <c r="H13" s="92">
        <v>7975.1796176526559</v>
      </c>
      <c r="I13" s="92">
        <v>2670.9310319742804</v>
      </c>
      <c r="J13" s="92">
        <v>0</v>
      </c>
      <c r="K13" s="92">
        <v>0</v>
      </c>
      <c r="L13" s="92">
        <v>0</v>
      </c>
      <c r="M13" s="92">
        <v>0</v>
      </c>
      <c r="N13" s="92">
        <v>11414.342605766218</v>
      </c>
      <c r="O13" s="92">
        <v>8528.5255396908815</v>
      </c>
      <c r="P13" s="92">
        <v>7528.5577892194815</v>
      </c>
      <c r="Q13" s="92">
        <v>6579.7310012817798</v>
      </c>
    </row>
    <row r="14" spans="1:17" ht="12" hidden="1" customHeight="1" x14ac:dyDescent="0.25">
      <c r="A14" s="91" t="s">
        <v>113</v>
      </c>
      <c r="B14" s="90"/>
      <c r="C14" s="90">
        <f t="shared" ref="C14" si="4">SUM(C5:C11)</f>
        <v>99826.04982504838</v>
      </c>
      <c r="D14" s="90">
        <f t="shared" ref="D14:Q14" si="5">SUM(D5:D11)</f>
        <v>105837.25356256749</v>
      </c>
      <c r="E14" s="90">
        <f t="shared" si="5"/>
        <v>115064.36441720567</v>
      </c>
      <c r="F14" s="90">
        <f t="shared" si="5"/>
        <v>120287.90409789002</v>
      </c>
      <c r="G14" s="90">
        <f t="shared" si="5"/>
        <v>120063.33127941977</v>
      </c>
      <c r="H14" s="90">
        <f t="shared" si="5"/>
        <v>100330.78681301273</v>
      </c>
      <c r="I14" s="90">
        <f t="shared" si="5"/>
        <v>113156.98021686269</v>
      </c>
      <c r="J14" s="90">
        <f t="shared" si="5"/>
        <v>157961.263312102</v>
      </c>
      <c r="K14" s="90">
        <f t="shared" si="5"/>
        <v>128827.70682834054</v>
      </c>
      <c r="L14" s="90">
        <f t="shared" si="5"/>
        <v>121107.47986973503</v>
      </c>
      <c r="M14" s="90">
        <f t="shared" si="5"/>
        <v>133302.48925359506</v>
      </c>
      <c r="N14" s="90">
        <f t="shared" si="5"/>
        <v>231412.10466979179</v>
      </c>
      <c r="O14" s="90">
        <f t="shared" si="5"/>
        <v>120634.72444124738</v>
      </c>
      <c r="P14" s="90">
        <f t="shared" si="5"/>
        <v>118056.3380735408</v>
      </c>
      <c r="Q14" s="90">
        <f t="shared" si="5"/>
        <v>109138.16014736923</v>
      </c>
    </row>
    <row r="15" spans="1:17" ht="12.95" customHeight="1" x14ac:dyDescent="0.25">
      <c r="A15" s="89" t="s">
        <v>112</v>
      </c>
      <c r="B15" s="88"/>
      <c r="C15" s="88">
        <f t="shared" ref="C15" si="6">C16</f>
        <v>1008</v>
      </c>
      <c r="D15" s="88">
        <f t="shared" ref="D15:Q15" si="7">D16</f>
        <v>774</v>
      </c>
      <c r="E15" s="88">
        <f t="shared" si="7"/>
        <v>2512</v>
      </c>
      <c r="F15" s="88">
        <f t="shared" si="7"/>
        <v>1997</v>
      </c>
      <c r="G15" s="88">
        <f t="shared" si="7"/>
        <v>2318</v>
      </c>
      <c r="H15" s="88">
        <f t="shared" si="7"/>
        <v>3302</v>
      </c>
      <c r="I15" s="88">
        <f t="shared" si="7"/>
        <v>2997</v>
      </c>
      <c r="J15" s="88">
        <f t="shared" si="7"/>
        <v>2270.9999999999995</v>
      </c>
      <c r="K15" s="88">
        <f t="shared" si="7"/>
        <v>4146.9999999999991</v>
      </c>
      <c r="L15" s="88">
        <f t="shared" si="7"/>
        <v>5801</v>
      </c>
      <c r="M15" s="88">
        <f t="shared" si="7"/>
        <v>9526</v>
      </c>
      <c r="N15" s="88">
        <f t="shared" si="7"/>
        <v>15795</v>
      </c>
      <c r="O15" s="88">
        <f t="shared" si="7"/>
        <v>6911</v>
      </c>
      <c r="P15" s="88">
        <f t="shared" si="7"/>
        <v>14638.999999999996</v>
      </c>
      <c r="Q15" s="88">
        <f t="shared" si="7"/>
        <v>14665.999999999996</v>
      </c>
    </row>
    <row r="16" spans="1:17" ht="12" customHeight="1" x14ac:dyDescent="0.25">
      <c r="A16" s="87" t="s">
        <v>111</v>
      </c>
      <c r="B16" s="86"/>
      <c r="C16" s="86">
        <v>1008</v>
      </c>
      <c r="D16" s="86">
        <v>774</v>
      </c>
      <c r="E16" s="86">
        <v>2512</v>
      </c>
      <c r="F16" s="86">
        <v>1997</v>
      </c>
      <c r="G16" s="86">
        <v>2318</v>
      </c>
      <c r="H16" s="86">
        <v>3302</v>
      </c>
      <c r="I16" s="86">
        <v>2997</v>
      </c>
      <c r="J16" s="86">
        <v>2270.9999999999995</v>
      </c>
      <c r="K16" s="86">
        <v>4146.9999999999991</v>
      </c>
      <c r="L16" s="86">
        <v>5801</v>
      </c>
      <c r="M16" s="86">
        <v>9526</v>
      </c>
      <c r="N16" s="86">
        <v>15795</v>
      </c>
      <c r="O16" s="86">
        <v>6911</v>
      </c>
      <c r="P16" s="86">
        <v>14638.999999999996</v>
      </c>
      <c r="Q16" s="86">
        <v>14665.999999999996</v>
      </c>
    </row>
    <row r="17" spans="1:17" ht="12.95" customHeight="1" x14ac:dyDescent="0.25">
      <c r="A17" s="89" t="s">
        <v>63</v>
      </c>
      <c r="B17" s="88"/>
      <c r="C17" s="88">
        <f t="shared" ref="C17" si="8">SUM(C18:C25)</f>
        <v>107836.90000000002</v>
      </c>
      <c r="D17" s="88">
        <f t="shared" ref="D17:Q17" si="9">SUM(D18:D25)</f>
        <v>114120.35</v>
      </c>
      <c r="E17" s="88">
        <f t="shared" si="9"/>
        <v>123457.15</v>
      </c>
      <c r="F17" s="88">
        <f t="shared" si="9"/>
        <v>128831.85</v>
      </c>
      <c r="G17" s="88">
        <f t="shared" si="9"/>
        <v>130284.79999999999</v>
      </c>
      <c r="H17" s="88">
        <f t="shared" si="9"/>
        <v>109550.97500000001</v>
      </c>
      <c r="I17" s="88">
        <f t="shared" si="9"/>
        <v>116965.25000000001</v>
      </c>
      <c r="J17" s="88">
        <f t="shared" si="9"/>
        <v>158762.74999999994</v>
      </c>
      <c r="K17" s="88">
        <f t="shared" si="9"/>
        <v>129617.54999999999</v>
      </c>
      <c r="L17" s="88">
        <f t="shared" si="9"/>
        <v>121830.20000000001</v>
      </c>
      <c r="M17" s="88">
        <f t="shared" si="9"/>
        <v>134462.75</v>
      </c>
      <c r="N17" s="88">
        <f t="shared" si="9"/>
        <v>247125.97500000003</v>
      </c>
      <c r="O17" s="88">
        <f t="shared" si="9"/>
        <v>133099.02500000002</v>
      </c>
      <c r="P17" s="88">
        <f t="shared" si="9"/>
        <v>131594.69999999998</v>
      </c>
      <c r="Q17" s="88">
        <f t="shared" si="9"/>
        <v>131818.54999999996</v>
      </c>
    </row>
    <row r="18" spans="1:17" ht="12" customHeight="1" x14ac:dyDescent="0.25">
      <c r="A18" s="87" t="s">
        <v>58</v>
      </c>
      <c r="B18" s="86"/>
      <c r="C18" s="86">
        <v>0</v>
      </c>
      <c r="D18" s="86">
        <v>3369.2859417847544</v>
      </c>
      <c r="E18" s="86">
        <v>3439.7658139979985</v>
      </c>
      <c r="F18" s="86">
        <v>4692.482365589477</v>
      </c>
      <c r="G18" s="86">
        <v>2044.7003916452629</v>
      </c>
      <c r="H18" s="86">
        <v>3254.7054241102469</v>
      </c>
      <c r="I18" s="86">
        <v>1885.3935033733658</v>
      </c>
      <c r="J18" s="86">
        <v>4007.7084400989593</v>
      </c>
      <c r="K18" s="86">
        <v>7174.3571425331702</v>
      </c>
      <c r="L18" s="86">
        <v>17775.912708061973</v>
      </c>
      <c r="M18" s="86">
        <v>11720.662926207922</v>
      </c>
      <c r="N18" s="86">
        <v>18402.137680922795</v>
      </c>
      <c r="O18" s="86">
        <v>12006.211282510109</v>
      </c>
      <c r="P18" s="86">
        <v>2461.3108049362227</v>
      </c>
      <c r="Q18" s="86">
        <v>2346.5986036169516</v>
      </c>
    </row>
    <row r="19" spans="1:17" s="28" customFormat="1" ht="12" customHeight="1" x14ac:dyDescent="0.25">
      <c r="A19" s="87" t="s">
        <v>84</v>
      </c>
      <c r="B19" s="86"/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 s="86">
        <v>0</v>
      </c>
      <c r="I19" s="86">
        <v>0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</row>
    <row r="20" spans="1:17" ht="12" customHeight="1" x14ac:dyDescent="0.25">
      <c r="A20" s="87" t="s">
        <v>110</v>
      </c>
      <c r="B20" s="86"/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 s="86">
        <v>0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</row>
    <row r="21" spans="1:17" ht="12" customHeight="1" x14ac:dyDescent="0.25">
      <c r="A21" s="87" t="s">
        <v>109</v>
      </c>
      <c r="B21" s="86"/>
      <c r="C21" s="86">
        <v>44945.992941096287</v>
      </c>
      <c r="D21" s="86">
        <v>24317.642780083657</v>
      </c>
      <c r="E21" s="86">
        <v>53048.460960701705</v>
      </c>
      <c r="F21" s="86">
        <v>33557.25316726615</v>
      </c>
      <c r="G21" s="86">
        <v>45441.771102930608</v>
      </c>
      <c r="H21" s="86">
        <v>15986.1920534208</v>
      </c>
      <c r="I21" s="86">
        <v>0</v>
      </c>
      <c r="J21" s="86">
        <v>28029.490230100513</v>
      </c>
      <c r="K21" s="86">
        <v>29979.391908862675</v>
      </c>
      <c r="L21" s="86">
        <v>29160.431711062975</v>
      </c>
      <c r="M21" s="86">
        <v>28984.804084401312</v>
      </c>
      <c r="N21" s="86">
        <v>43868.331464764153</v>
      </c>
      <c r="O21" s="86">
        <v>27456.900279274105</v>
      </c>
      <c r="P21" s="86">
        <v>0</v>
      </c>
      <c r="Q21" s="86">
        <v>44566.935892789537</v>
      </c>
    </row>
    <row r="22" spans="1:17" ht="12" customHeight="1" x14ac:dyDescent="0.25">
      <c r="A22" s="87" t="s">
        <v>55</v>
      </c>
      <c r="B22" s="86"/>
      <c r="C22" s="86">
        <v>2679.8231087988665</v>
      </c>
      <c r="D22" s="86">
        <v>7837.1200625442107</v>
      </c>
      <c r="E22" s="86">
        <v>10730.649913942563</v>
      </c>
      <c r="F22" s="86">
        <v>8820.8916083567983</v>
      </c>
      <c r="G22" s="86">
        <v>8826.940709546343</v>
      </c>
      <c r="H22" s="86">
        <v>8064.3320432845849</v>
      </c>
      <c r="I22" s="86">
        <v>16308.071347839288</v>
      </c>
      <c r="J22" s="86">
        <v>11615.327215254836</v>
      </c>
      <c r="K22" s="86">
        <v>9733.5907562826451</v>
      </c>
      <c r="L22" s="86">
        <v>4102.389710586016</v>
      </c>
      <c r="M22" s="86">
        <v>30473.959868582733</v>
      </c>
      <c r="N22" s="86">
        <v>16675.123020001152</v>
      </c>
      <c r="O22" s="86">
        <v>11661.966774306824</v>
      </c>
      <c r="P22" s="86">
        <v>35158.566626867156</v>
      </c>
      <c r="Q22" s="86">
        <v>5107.1218702083734</v>
      </c>
    </row>
    <row r="23" spans="1:17" ht="12" customHeight="1" x14ac:dyDescent="0.25">
      <c r="A23" s="87" t="s">
        <v>79</v>
      </c>
      <c r="B23" s="86"/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/>
      <c r="C24" s="86">
        <v>20848.117403014068</v>
      </c>
      <c r="D24" s="86">
        <v>20741.555632868305</v>
      </c>
      <c r="E24" s="86">
        <v>14188.373997684017</v>
      </c>
      <c r="F24" s="86">
        <v>21662.539043500627</v>
      </c>
      <c r="G24" s="86">
        <v>21843.169508628598</v>
      </c>
      <c r="H24" s="86">
        <v>10935.775714943995</v>
      </c>
      <c r="I24" s="86">
        <v>32481.168624371749</v>
      </c>
      <c r="J24" s="86">
        <v>29882.493383568017</v>
      </c>
      <c r="K24" s="86">
        <v>25281.105272606648</v>
      </c>
      <c r="L24" s="86">
        <v>20110.534894904074</v>
      </c>
      <c r="M24" s="86">
        <v>31259.496252905588</v>
      </c>
      <c r="N24" s="86">
        <v>42332.655651992856</v>
      </c>
      <c r="O24" s="86">
        <v>25773.281434346802</v>
      </c>
      <c r="P24" s="86">
        <v>7729.4002307829496</v>
      </c>
      <c r="Q24" s="86">
        <v>10972.177605103261</v>
      </c>
    </row>
    <row r="25" spans="1:17" ht="12" customHeight="1" x14ac:dyDescent="0.25">
      <c r="A25" s="51" t="s">
        <v>60</v>
      </c>
      <c r="B25" s="92"/>
      <c r="C25" s="92">
        <v>39362.966547090786</v>
      </c>
      <c r="D25" s="92">
        <v>57854.745582719093</v>
      </c>
      <c r="E25" s="92">
        <v>42049.899313673719</v>
      </c>
      <c r="F25" s="92">
        <v>60098.68381528696</v>
      </c>
      <c r="G25" s="92">
        <v>52128.218287249183</v>
      </c>
      <c r="H25" s="92">
        <v>71309.969764240377</v>
      </c>
      <c r="I25" s="92">
        <v>66290.616524415615</v>
      </c>
      <c r="J25" s="92">
        <v>85227.730730977637</v>
      </c>
      <c r="K25" s="92">
        <v>57449.104919714853</v>
      </c>
      <c r="L25" s="92">
        <v>50680.930975384981</v>
      </c>
      <c r="M25" s="92">
        <v>32023.826867902444</v>
      </c>
      <c r="N25" s="92">
        <v>125847.72718231907</v>
      </c>
      <c r="O25" s="92">
        <v>56200.665229562175</v>
      </c>
      <c r="P25" s="92">
        <v>86245.422337413664</v>
      </c>
      <c r="Q25" s="92">
        <v>68825.716028281837</v>
      </c>
    </row>
    <row r="26" spans="1:17" ht="12" customHeight="1" x14ac:dyDescent="0.25">
      <c r="A26" s="91" t="s">
        <v>59</v>
      </c>
      <c r="B26" s="90"/>
      <c r="C26" s="90">
        <v>0</v>
      </c>
      <c r="D26" s="90">
        <v>0</v>
      </c>
      <c r="E26" s="90">
        <v>34073</v>
      </c>
      <c r="F26" s="90">
        <v>6550.4246745433993</v>
      </c>
      <c r="G26" s="90">
        <v>10397.820713226312</v>
      </c>
      <c r="H26" s="90">
        <v>15954.786320281539</v>
      </c>
      <c r="I26" s="90">
        <v>12151.48088852117</v>
      </c>
      <c r="J26" s="90">
        <v>20624.854972175464</v>
      </c>
      <c r="K26" s="90">
        <v>31082.726633415768</v>
      </c>
      <c r="L26" s="90">
        <v>39175.818871194126</v>
      </c>
      <c r="M26" s="90">
        <v>42850.417233730448</v>
      </c>
      <c r="N26" s="90">
        <v>60508.797766574593</v>
      </c>
      <c r="O26" s="90">
        <v>37533.146195210007</v>
      </c>
      <c r="P26" s="90">
        <v>33156.116016253822</v>
      </c>
      <c r="Q26" s="90">
        <v>34226.902762228478</v>
      </c>
    </row>
    <row r="27" spans="1:17" ht="12.95" customHeight="1" x14ac:dyDescent="0.25">
      <c r="A27" s="89" t="s">
        <v>62</v>
      </c>
      <c r="B27" s="88"/>
      <c r="C27" s="88">
        <f t="shared" ref="C27" si="10">SUM(C28:C32)</f>
        <v>107836.90000000001</v>
      </c>
      <c r="D27" s="88">
        <f t="shared" ref="D27:Q27" si="11">SUM(D28:D32)</f>
        <v>114120.35000000003</v>
      </c>
      <c r="E27" s="88">
        <f t="shared" si="11"/>
        <v>123457.15000000002</v>
      </c>
      <c r="F27" s="88">
        <f t="shared" si="11"/>
        <v>128831.85</v>
      </c>
      <c r="G27" s="88">
        <f t="shared" si="11"/>
        <v>130284.80000000002</v>
      </c>
      <c r="H27" s="88">
        <f t="shared" si="11"/>
        <v>109550.97500000001</v>
      </c>
      <c r="I27" s="88">
        <f t="shared" si="11"/>
        <v>116965.25000000001</v>
      </c>
      <c r="J27" s="88">
        <f t="shared" si="11"/>
        <v>158762.75</v>
      </c>
      <c r="K27" s="88">
        <f t="shared" si="11"/>
        <v>129617.54999999999</v>
      </c>
      <c r="L27" s="88">
        <f t="shared" si="11"/>
        <v>121830.20000000003</v>
      </c>
      <c r="M27" s="88">
        <f t="shared" si="11"/>
        <v>134462.75</v>
      </c>
      <c r="N27" s="88">
        <f t="shared" si="11"/>
        <v>247125.97500000003</v>
      </c>
      <c r="O27" s="88">
        <f t="shared" si="11"/>
        <v>133099.02500000002</v>
      </c>
      <c r="P27" s="88">
        <f t="shared" si="11"/>
        <v>131594.69999999998</v>
      </c>
      <c r="Q27" s="88">
        <f t="shared" si="11"/>
        <v>131818.54999999996</v>
      </c>
    </row>
    <row r="28" spans="1:17" ht="12" customHeight="1" x14ac:dyDescent="0.25">
      <c r="A28" s="87" t="s">
        <v>58</v>
      </c>
      <c r="B28" s="86"/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/>
      <c r="C29" s="86">
        <v>0</v>
      </c>
      <c r="D29" s="86">
        <v>0</v>
      </c>
      <c r="E29" s="86">
        <v>0</v>
      </c>
      <c r="F29" s="86">
        <v>0</v>
      </c>
      <c r="G29" s="86">
        <v>0</v>
      </c>
      <c r="H29" s="86">
        <v>0</v>
      </c>
      <c r="I29" s="86">
        <v>0</v>
      </c>
      <c r="J29" s="86">
        <v>0</v>
      </c>
      <c r="K29" s="86">
        <v>0</v>
      </c>
      <c r="L29" s="86">
        <v>0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</row>
    <row r="30" spans="1:17" ht="12" customHeight="1" x14ac:dyDescent="0.25">
      <c r="A30" s="87" t="s">
        <v>109</v>
      </c>
      <c r="B30" s="86"/>
      <c r="C30" s="86">
        <v>47857.872322291274</v>
      </c>
      <c r="D30" s="86">
        <v>28655.859468953084</v>
      </c>
      <c r="E30" s="86">
        <v>51216.678178621987</v>
      </c>
      <c r="F30" s="86">
        <v>40345.73011954227</v>
      </c>
      <c r="G30" s="86">
        <v>34084.285683458183</v>
      </c>
      <c r="H30" s="86">
        <v>33068.440158351958</v>
      </c>
      <c r="I30" s="86">
        <v>0</v>
      </c>
      <c r="J30" s="86">
        <v>43293.196028947423</v>
      </c>
      <c r="K30" s="86">
        <v>40189.791892443136</v>
      </c>
      <c r="L30" s="86">
        <v>29160.431711062975</v>
      </c>
      <c r="M30" s="86">
        <v>32896.897868311476</v>
      </c>
      <c r="N30" s="86">
        <v>44135.805219914953</v>
      </c>
      <c r="O30" s="86">
        <v>29781.383580459555</v>
      </c>
      <c r="P30" s="86">
        <v>0</v>
      </c>
      <c r="Q30" s="86">
        <v>36577.313646318122</v>
      </c>
    </row>
    <row r="31" spans="1:17" ht="12" customHeight="1" x14ac:dyDescent="0.25">
      <c r="A31" s="87" t="s">
        <v>55</v>
      </c>
      <c r="B31" s="86"/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/>
      <c r="C32" s="85">
        <v>59979.027677708735</v>
      </c>
      <c r="D32" s="85">
        <v>85464.490531046948</v>
      </c>
      <c r="E32" s="85">
        <v>72240.471821378029</v>
      </c>
      <c r="F32" s="85">
        <v>88486.119880457729</v>
      </c>
      <c r="G32" s="85">
        <v>96200.514316541827</v>
      </c>
      <c r="H32" s="85">
        <v>76482.534841648056</v>
      </c>
      <c r="I32" s="85">
        <v>116965.25000000001</v>
      </c>
      <c r="J32" s="85">
        <v>115469.55397105256</v>
      </c>
      <c r="K32" s="85">
        <v>89427.758107556845</v>
      </c>
      <c r="L32" s="85">
        <v>92669.768288937048</v>
      </c>
      <c r="M32" s="85">
        <v>101565.85213168853</v>
      </c>
      <c r="N32" s="85">
        <v>202990.16978008507</v>
      </c>
      <c r="O32" s="85">
        <v>103317.64141954046</v>
      </c>
      <c r="P32" s="85">
        <v>131594.69999999998</v>
      </c>
      <c r="Q32" s="85">
        <v>95241.23635368183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118</v>
      </c>
      <c r="B3" s="100"/>
      <c r="C3" s="100">
        <f t="shared" ref="C3" si="0">SUM(C4,C15,C17,C27)</f>
        <v>164.08371165416028</v>
      </c>
      <c r="D3" s="100">
        <f t="shared" ref="D3:Q3" si="1">SUM(D4,D15,D17,D27)</f>
        <v>174.28038333000552</v>
      </c>
      <c r="E3" s="100">
        <f t="shared" si="1"/>
        <v>196.45376835693494</v>
      </c>
      <c r="F3" s="100">
        <f t="shared" si="1"/>
        <v>206.05012462730011</v>
      </c>
      <c r="G3" s="100">
        <f t="shared" si="1"/>
        <v>199.85296120768061</v>
      </c>
      <c r="H3" s="100">
        <f t="shared" si="1"/>
        <v>180.35241896803603</v>
      </c>
      <c r="I3" s="100">
        <f t="shared" si="1"/>
        <v>172.61318209580793</v>
      </c>
      <c r="J3" s="100">
        <f t="shared" si="1"/>
        <v>246.75277942593863</v>
      </c>
      <c r="K3" s="100">
        <f t="shared" si="1"/>
        <v>207.779857368091</v>
      </c>
      <c r="L3" s="100">
        <f t="shared" si="1"/>
        <v>231.92797229066204</v>
      </c>
      <c r="M3" s="100">
        <f t="shared" si="1"/>
        <v>234.77893516371907</v>
      </c>
      <c r="N3" s="100">
        <f t="shared" si="1"/>
        <v>442.62833710751113</v>
      </c>
      <c r="O3" s="100">
        <f t="shared" si="1"/>
        <v>230.06868840948735</v>
      </c>
      <c r="P3" s="100">
        <f t="shared" si="1"/>
        <v>218.20916695774474</v>
      </c>
      <c r="Q3" s="100">
        <f t="shared" si="1"/>
        <v>194.64866792512706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137.18086705288363</v>
      </c>
      <c r="D4" s="96">
        <f t="shared" ref="D4:Q4" si="3">SUM(D5:D14)</f>
        <v>144.7000352350864</v>
      </c>
      <c r="E4" s="96">
        <f t="shared" si="3"/>
        <v>162.71685781886453</v>
      </c>
      <c r="F4" s="96">
        <f t="shared" si="3"/>
        <v>171.69497926006548</v>
      </c>
      <c r="G4" s="96">
        <f t="shared" si="3"/>
        <v>164.9253273397556</v>
      </c>
      <c r="H4" s="96">
        <f t="shared" si="3"/>
        <v>150.12407746079813</v>
      </c>
      <c r="I4" s="96">
        <f t="shared" si="3"/>
        <v>142.68223254809666</v>
      </c>
      <c r="J4" s="96">
        <f t="shared" si="3"/>
        <v>203.54763463618286</v>
      </c>
      <c r="K4" s="96">
        <f t="shared" si="3"/>
        <v>171.0411510432975</v>
      </c>
      <c r="L4" s="96">
        <f t="shared" si="3"/>
        <v>195.86299361474582</v>
      </c>
      <c r="M4" s="96">
        <f t="shared" si="3"/>
        <v>194.60156359857987</v>
      </c>
      <c r="N4" s="96">
        <f t="shared" si="3"/>
        <v>371.40229924752504</v>
      </c>
      <c r="O4" s="96">
        <f t="shared" si="3"/>
        <v>190.96267177919236</v>
      </c>
      <c r="P4" s="96">
        <f t="shared" si="3"/>
        <v>180.15940864616732</v>
      </c>
      <c r="Q4" s="96">
        <f t="shared" si="3"/>
        <v>155.71149805863004</v>
      </c>
    </row>
    <row r="5" spans="1:17" ht="12" customHeight="1" x14ac:dyDescent="0.25">
      <c r="A5" s="87" t="s">
        <v>58</v>
      </c>
      <c r="B5" s="95"/>
      <c r="C5" s="95">
        <v>0</v>
      </c>
      <c r="D5" s="95">
        <v>12.948280010743606</v>
      </c>
      <c r="E5" s="95">
        <v>17.194950369598736</v>
      </c>
      <c r="F5" s="95">
        <v>25.96435476813512</v>
      </c>
      <c r="G5" s="95">
        <v>2.96960478266872</v>
      </c>
      <c r="H5" s="95">
        <v>25.898798135972985</v>
      </c>
      <c r="I5" s="95">
        <v>2.851658452281439</v>
      </c>
      <c r="J5" s="95">
        <v>33.031589699847785</v>
      </c>
      <c r="K5" s="95">
        <v>58.490492005694577</v>
      </c>
      <c r="L5" s="95">
        <v>97.095107071278122</v>
      </c>
      <c r="M5" s="95">
        <v>52.622584757758936</v>
      </c>
      <c r="N5" s="95">
        <v>68.384662785818492</v>
      </c>
      <c r="O5" s="95">
        <v>39.397336227060315</v>
      </c>
      <c r="P5" s="95">
        <v>13.022236273604925</v>
      </c>
      <c r="Q5" s="95">
        <v>6.0527162439087681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69.737124783807957</v>
      </c>
      <c r="D8" s="95">
        <v>36.687191911846234</v>
      </c>
      <c r="E8" s="95">
        <v>89.470632249657186</v>
      </c>
      <c r="F8" s="95">
        <v>57.115881498705171</v>
      </c>
      <c r="G8" s="95">
        <v>54.445970065347161</v>
      </c>
      <c r="H8" s="95">
        <v>58.102075505393806</v>
      </c>
      <c r="I8" s="95">
        <v>0</v>
      </c>
      <c r="J8" s="95">
        <v>56.859272910190704</v>
      </c>
      <c r="K8" s="95">
        <v>48.71634806469428</v>
      </c>
      <c r="L8" s="95">
        <v>43.263682622938539</v>
      </c>
      <c r="M8" s="95">
        <v>41.620787263548813</v>
      </c>
      <c r="N8" s="95">
        <v>59.416709222919479</v>
      </c>
      <c r="O8" s="95">
        <v>48.440972230611379</v>
      </c>
      <c r="P8" s="95">
        <v>0</v>
      </c>
      <c r="Q8" s="95">
        <v>62.517188529266242</v>
      </c>
    </row>
    <row r="9" spans="1:17" ht="12" customHeight="1" x14ac:dyDescent="0.25">
      <c r="A9" s="87" t="s">
        <v>55</v>
      </c>
      <c r="B9" s="95"/>
      <c r="C9" s="95">
        <v>25.082304197187295</v>
      </c>
      <c r="D9" s="95">
        <v>51.213558721242208</v>
      </c>
      <c r="E9" s="95">
        <v>30.137032060358045</v>
      </c>
      <c r="F9" s="95">
        <v>55.669594951189495</v>
      </c>
      <c r="G9" s="95">
        <v>62.405762003993019</v>
      </c>
      <c r="H9" s="95">
        <v>42.845508840204204</v>
      </c>
      <c r="I9" s="95">
        <v>73.827549454861241</v>
      </c>
      <c r="J9" s="95">
        <v>71.4418432743214</v>
      </c>
      <c r="K9" s="95">
        <v>31.198193892258477</v>
      </c>
      <c r="L9" s="95">
        <v>31.284489123569841</v>
      </c>
      <c r="M9" s="95">
        <v>66.143228215742397</v>
      </c>
      <c r="N9" s="95">
        <v>176.18752986398454</v>
      </c>
      <c r="O9" s="95">
        <v>51.242218963668201</v>
      </c>
      <c r="P9" s="95">
        <v>137.92074396176483</v>
      </c>
      <c r="Q9" s="95">
        <v>49.558787064018688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31.809981273569036</v>
      </c>
      <c r="D11" s="95">
        <v>34.228382759206994</v>
      </c>
      <c r="E11" s="95">
        <v>14.946722002876657</v>
      </c>
      <c r="F11" s="95">
        <v>22.232346259322224</v>
      </c>
      <c r="G11" s="95">
        <v>32.691759384018269</v>
      </c>
      <c r="H11" s="95">
        <v>11.319287856888856</v>
      </c>
      <c r="I11" s="95">
        <v>61.841036137068592</v>
      </c>
      <c r="J11" s="95">
        <v>40.30954699522789</v>
      </c>
      <c r="K11" s="95">
        <v>31.024918674629841</v>
      </c>
      <c r="L11" s="95">
        <v>22.377954638934735</v>
      </c>
      <c r="M11" s="95">
        <v>32.486483800342903</v>
      </c>
      <c r="N11" s="95">
        <v>47.705001529566978</v>
      </c>
      <c r="O11" s="95">
        <v>36.950006730391053</v>
      </c>
      <c r="P11" s="95">
        <v>17.620473470172122</v>
      </c>
      <c r="Q11" s="95">
        <v>22.705691484766721</v>
      </c>
    </row>
    <row r="12" spans="1:17" ht="12" customHeight="1" x14ac:dyDescent="0.25">
      <c r="A12" s="87" t="s">
        <v>115</v>
      </c>
      <c r="B12" s="95"/>
      <c r="C12" s="95">
        <v>0.58745703790804427</v>
      </c>
      <c r="D12" s="95">
        <v>0.50289458348113902</v>
      </c>
      <c r="E12" s="95">
        <v>0.87381055460193902</v>
      </c>
      <c r="F12" s="95">
        <v>0.72079581406630655</v>
      </c>
      <c r="G12" s="95">
        <v>0.72367908387227198</v>
      </c>
      <c r="H12" s="95">
        <v>0.73555471507170611</v>
      </c>
      <c r="I12" s="95">
        <v>0.59369851760177184</v>
      </c>
      <c r="J12" s="95">
        <v>0.39023741929585243</v>
      </c>
      <c r="K12" s="95">
        <v>0.37008437292276969</v>
      </c>
      <c r="L12" s="95">
        <v>0.36633728761853673</v>
      </c>
      <c r="M12" s="95">
        <v>0.4910446861584345</v>
      </c>
      <c r="N12" s="95">
        <v>1.6640119162073204</v>
      </c>
      <c r="O12" s="95">
        <v>1.4604119147622032</v>
      </c>
      <c r="P12" s="95">
        <v>1.7947478656880422</v>
      </c>
      <c r="Q12" s="95">
        <v>4.7634827236124844</v>
      </c>
    </row>
    <row r="13" spans="1:17" ht="12" customHeight="1" x14ac:dyDescent="0.25">
      <c r="A13" s="51" t="s">
        <v>114</v>
      </c>
      <c r="B13" s="22"/>
      <c r="C13" s="22">
        <v>8.8306042788007382</v>
      </c>
      <c r="D13" s="22">
        <v>8.4342536399241261</v>
      </c>
      <c r="E13" s="22">
        <v>8.5948106841926037</v>
      </c>
      <c r="F13" s="22">
        <v>8.7075462788787821</v>
      </c>
      <c r="G13" s="22">
        <v>10.403028452281976</v>
      </c>
      <c r="H13" s="22">
        <v>9.7126958455402441</v>
      </c>
      <c r="I13" s="22">
        <v>2.9946358144716392</v>
      </c>
      <c r="J13" s="22">
        <v>0</v>
      </c>
      <c r="K13" s="22">
        <v>0</v>
      </c>
      <c r="L13" s="22">
        <v>0</v>
      </c>
      <c r="M13" s="22">
        <v>0</v>
      </c>
      <c r="N13" s="22">
        <v>15.503650432471876</v>
      </c>
      <c r="O13" s="22">
        <v>11.977633772660027</v>
      </c>
      <c r="P13" s="22">
        <v>8.9463301715227761</v>
      </c>
      <c r="Q13" s="22">
        <v>8.4152931833519471</v>
      </c>
    </row>
    <row r="14" spans="1:17" ht="12" customHeight="1" x14ac:dyDescent="0.25">
      <c r="A14" s="99" t="s">
        <v>117</v>
      </c>
      <c r="B14" s="98"/>
      <c r="C14" s="98">
        <v>1.1333954816105727</v>
      </c>
      <c r="D14" s="98">
        <v>0.68547360864209528</v>
      </c>
      <c r="E14" s="98">
        <v>1.4988998975793384</v>
      </c>
      <c r="F14" s="98">
        <v>1.2844596897684049</v>
      </c>
      <c r="G14" s="98">
        <v>1.2855235675741763</v>
      </c>
      <c r="H14" s="98">
        <v>1.5101565617263066</v>
      </c>
      <c r="I14" s="98">
        <v>0.57365417181197587</v>
      </c>
      <c r="J14" s="98">
        <v>1.5151443372992259</v>
      </c>
      <c r="K14" s="98">
        <v>1.2411140330975459</v>
      </c>
      <c r="L14" s="98">
        <v>1.4754228704060517</v>
      </c>
      <c r="M14" s="98">
        <v>1.237434875028387</v>
      </c>
      <c r="N14" s="98">
        <v>2.5407334965563599</v>
      </c>
      <c r="O14" s="98">
        <v>1.4940919400392108</v>
      </c>
      <c r="P14" s="98">
        <v>0.85487690341459988</v>
      </c>
      <c r="Q14" s="98">
        <v>1.6983388297051856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3.8019033203856502E-2</v>
      </c>
      <c r="D15" s="96">
        <f t="shared" si="4"/>
        <v>2.9344903593279285E-2</v>
      </c>
      <c r="E15" s="96">
        <f t="shared" si="4"/>
        <v>9.457595920097546E-2</v>
      </c>
      <c r="F15" s="96">
        <f t="shared" si="4"/>
        <v>7.2549394728761943E-2</v>
      </c>
      <c r="G15" s="96">
        <f t="shared" si="4"/>
        <v>8.2840059951260758E-2</v>
      </c>
      <c r="H15" s="96">
        <f t="shared" si="4"/>
        <v>0.11912700909555489</v>
      </c>
      <c r="I15" s="96">
        <f t="shared" si="4"/>
        <v>0.10563769277975468</v>
      </c>
      <c r="J15" s="96">
        <f t="shared" si="4"/>
        <v>8.1387913147145316E-2</v>
      </c>
      <c r="K15" s="96">
        <f t="shared" si="4"/>
        <v>0.14375958703368133</v>
      </c>
      <c r="L15" s="96">
        <f t="shared" si="4"/>
        <v>0.18831783902235127</v>
      </c>
      <c r="M15" s="96">
        <f t="shared" si="4"/>
        <v>0.31454687234463186</v>
      </c>
      <c r="N15" s="96">
        <f t="shared" si="4"/>
        <v>0.52038335903433319</v>
      </c>
      <c r="O15" s="96">
        <f t="shared" si="4"/>
        <v>0.21285265467041667</v>
      </c>
      <c r="P15" s="96">
        <f t="shared" si="4"/>
        <v>0.48858658378889469</v>
      </c>
      <c r="Q15" s="96">
        <f t="shared" si="4"/>
        <v>0.46840912685885472</v>
      </c>
    </row>
    <row r="16" spans="1:17" ht="12" customHeight="1" x14ac:dyDescent="0.25">
      <c r="A16" s="87" t="s">
        <v>111</v>
      </c>
      <c r="B16" s="97"/>
      <c r="C16" s="97">
        <v>3.8019033203856502E-2</v>
      </c>
      <c r="D16" s="97">
        <v>2.9344903593279285E-2</v>
      </c>
      <c r="E16" s="97">
        <v>9.457595920097546E-2</v>
      </c>
      <c r="F16" s="97">
        <v>7.2549394728761943E-2</v>
      </c>
      <c r="G16" s="97">
        <v>8.2840059951260758E-2</v>
      </c>
      <c r="H16" s="97">
        <v>0.11912700909555489</v>
      </c>
      <c r="I16" s="97">
        <v>0.10563769277975468</v>
      </c>
      <c r="J16" s="97">
        <v>8.1387913147145316E-2</v>
      </c>
      <c r="K16" s="97">
        <v>0.14375958703368133</v>
      </c>
      <c r="L16" s="97">
        <v>0.18831783902235127</v>
      </c>
      <c r="M16" s="97">
        <v>0.31454687234463186</v>
      </c>
      <c r="N16" s="97">
        <v>0.52038335903433319</v>
      </c>
      <c r="O16" s="97">
        <v>0.21285265467041667</v>
      </c>
      <c r="P16" s="97">
        <v>0.48858658378889469</v>
      </c>
      <c r="Q16" s="97">
        <v>0.46840912685885472</v>
      </c>
    </row>
    <row r="17" spans="1:17" ht="12.95" customHeight="1" x14ac:dyDescent="0.25">
      <c r="A17" s="89" t="s">
        <v>63</v>
      </c>
      <c r="B17" s="96"/>
      <c r="C17" s="96">
        <f t="shared" ref="C17" si="5">SUM(C18:C26)</f>
        <v>16.704547452035847</v>
      </c>
      <c r="D17" s="96">
        <f t="shared" ref="D17:Q17" si="6">SUM(D18:D26)</f>
        <v>19.339400326244515</v>
      </c>
      <c r="E17" s="96">
        <f t="shared" si="6"/>
        <v>21.615282379461526</v>
      </c>
      <c r="F17" s="96">
        <f t="shared" si="6"/>
        <v>22.394852419649862</v>
      </c>
      <c r="G17" s="96">
        <f t="shared" si="6"/>
        <v>22.85328138355532</v>
      </c>
      <c r="H17" s="96">
        <f t="shared" si="6"/>
        <v>19.881507860398678</v>
      </c>
      <c r="I17" s="96">
        <f t="shared" si="6"/>
        <v>20.24030421484272</v>
      </c>
      <c r="J17" s="96">
        <f t="shared" si="6"/>
        <v>28.171724833033515</v>
      </c>
      <c r="K17" s="96">
        <f t="shared" si="6"/>
        <v>23.91936259816482</v>
      </c>
      <c r="L17" s="96">
        <f t="shared" si="6"/>
        <v>23.862243349428347</v>
      </c>
      <c r="M17" s="96">
        <f t="shared" si="6"/>
        <v>26.787539154695565</v>
      </c>
      <c r="N17" s="96">
        <f t="shared" si="6"/>
        <v>47.621428354315881</v>
      </c>
      <c r="O17" s="96">
        <f t="shared" si="6"/>
        <v>25.825374452970685</v>
      </c>
      <c r="P17" s="96">
        <f t="shared" si="6"/>
        <v>26.370720063362018</v>
      </c>
      <c r="Q17" s="96">
        <f t="shared" si="6"/>
        <v>25.314822543930497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0.84481512337274534</v>
      </c>
      <c r="E18" s="95">
        <v>0.82764806860751539</v>
      </c>
      <c r="F18" s="95">
        <v>1.1662507715340273</v>
      </c>
      <c r="G18" s="95">
        <v>0.44855787478235626</v>
      </c>
      <c r="H18" s="95">
        <v>0.8216531363304469</v>
      </c>
      <c r="I18" s="95">
        <v>0.40968353909205824</v>
      </c>
      <c r="J18" s="95">
        <v>0.92434660397736668</v>
      </c>
      <c r="K18" s="95">
        <v>1.8126761625794541</v>
      </c>
      <c r="L18" s="95">
        <v>4.6634164164508327</v>
      </c>
      <c r="M18" s="95">
        <v>3.066468861657635</v>
      </c>
      <c r="N18" s="95">
        <v>4.8185016144465003</v>
      </c>
      <c r="O18" s="95">
        <v>3.1632730211821003</v>
      </c>
      <c r="P18" s="95">
        <v>0.64220690146606274</v>
      </c>
      <c r="Q18" s="95">
        <v>0.61458370068900858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7.6878284625770839</v>
      </c>
      <c r="D21" s="95">
        <v>4.5723883816279765</v>
      </c>
      <c r="E21" s="95">
        <v>9.1822031707675755</v>
      </c>
      <c r="F21" s="95">
        <v>6.1047520066320544</v>
      </c>
      <c r="G21" s="95">
        <v>8.2830469298793936</v>
      </c>
      <c r="H21" s="95">
        <v>2.700410483796126</v>
      </c>
      <c r="I21" s="95">
        <v>0</v>
      </c>
      <c r="J21" s="95">
        <v>5.0458342743954736</v>
      </c>
      <c r="K21" s="95">
        <v>5.3972221782407672</v>
      </c>
      <c r="L21" s="95">
        <v>5.3716516809188208</v>
      </c>
      <c r="M21" s="95">
        <v>5.0326059073599714</v>
      </c>
      <c r="N21" s="95">
        <v>8.0152300680402568</v>
      </c>
      <c r="O21" s="95">
        <v>4.9585415594752842</v>
      </c>
      <c r="P21" s="95">
        <v>0</v>
      </c>
      <c r="Q21" s="95">
        <v>8.3499682809520319</v>
      </c>
    </row>
    <row r="22" spans="1:17" ht="12" customHeight="1" x14ac:dyDescent="0.25">
      <c r="A22" s="87" t="s">
        <v>55</v>
      </c>
      <c r="B22" s="95"/>
      <c r="C22" s="95">
        <v>0.56211783360194789</v>
      </c>
      <c r="D22" s="95">
        <v>1.8451726554972125</v>
      </c>
      <c r="E22" s="95">
        <v>2.4018593265049022</v>
      </c>
      <c r="F22" s="95">
        <v>2.040957938284452</v>
      </c>
      <c r="G22" s="95">
        <v>2.0479844841748216</v>
      </c>
      <c r="H22" s="95">
        <v>1.822568011634456</v>
      </c>
      <c r="I22" s="95">
        <v>3.758752167796036</v>
      </c>
      <c r="J22" s="95">
        <v>2.7261230011182436</v>
      </c>
      <c r="K22" s="95">
        <v>2.2938970277050776</v>
      </c>
      <c r="L22" s="95">
        <v>0.80840629214790749</v>
      </c>
      <c r="M22" s="95">
        <v>7.4059512619149297</v>
      </c>
      <c r="N22" s="95">
        <v>3.8847823303680946</v>
      </c>
      <c r="O22" s="95">
        <v>2.6320485971599217</v>
      </c>
      <c r="P22" s="95">
        <v>8.0667929206368054</v>
      </c>
      <c r="Q22" s="95">
        <v>1.0321278859126688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2.5094553664189969</v>
      </c>
      <c r="D24" s="95">
        <v>2.8207892213486918</v>
      </c>
      <c r="E24" s="95">
        <v>1.4188065958963789</v>
      </c>
      <c r="F24" s="95">
        <v>2.653906208429444</v>
      </c>
      <c r="G24" s="95">
        <v>2.7378057490300578</v>
      </c>
      <c r="H24" s="95">
        <v>1.1811363835904802</v>
      </c>
      <c r="I24" s="95">
        <v>4.0445548620380256</v>
      </c>
      <c r="J24" s="95">
        <v>3.8529660679187829</v>
      </c>
      <c r="K24" s="95">
        <v>3.0924164944587349</v>
      </c>
      <c r="L24" s="95">
        <v>2.2903921317949023</v>
      </c>
      <c r="M24" s="95">
        <v>3.7665087750719843</v>
      </c>
      <c r="N24" s="95">
        <v>5.3329941363903792</v>
      </c>
      <c r="O24" s="95">
        <v>3.2185870797122091</v>
      </c>
      <c r="P24" s="95">
        <v>0.90494396870499849</v>
      </c>
      <c r="Q24" s="95">
        <v>1.3793422838889233</v>
      </c>
    </row>
    <row r="25" spans="1:17" ht="12" customHeight="1" x14ac:dyDescent="0.25">
      <c r="A25" s="51" t="s">
        <v>60</v>
      </c>
      <c r="B25" s="22"/>
      <c r="C25" s="22">
        <v>5.9451457894378192</v>
      </c>
      <c r="D25" s="22">
        <v>9.2562349443978889</v>
      </c>
      <c r="E25" s="22">
        <v>6.5412685950899947</v>
      </c>
      <c r="F25" s="22">
        <v>10.189309897551155</v>
      </c>
      <c r="G25" s="22">
        <v>8.9516425435476332</v>
      </c>
      <c r="H25" s="22">
        <v>12.770399251601534</v>
      </c>
      <c r="I25" s="22">
        <v>11.577823443776067</v>
      </c>
      <c r="J25" s="22">
        <v>14.833216884887085</v>
      </c>
      <c r="K25" s="22">
        <v>10.089687838230246</v>
      </c>
      <c r="L25" s="22">
        <v>9.1108062674842181</v>
      </c>
      <c r="M25" s="22">
        <v>5.7568283383218182</v>
      </c>
      <c r="N25" s="22">
        <v>23.08868754361772</v>
      </c>
      <c r="O25" s="22">
        <v>10.31050993341093</v>
      </c>
      <c r="P25" s="22">
        <v>15.405696194438969</v>
      </c>
      <c r="Q25" s="22">
        <v>12.551299075426376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1.2434966225951585</v>
      </c>
      <c r="F26" s="18">
        <v>0.23967559721873272</v>
      </c>
      <c r="G26" s="18">
        <v>0.38424380214105741</v>
      </c>
      <c r="H26" s="18">
        <v>0.58534059344563738</v>
      </c>
      <c r="I26" s="18">
        <v>0.44949020214053564</v>
      </c>
      <c r="J26" s="18">
        <v>0.78923800073656869</v>
      </c>
      <c r="K26" s="18">
        <v>1.2334628969505388</v>
      </c>
      <c r="L26" s="18">
        <v>1.6175705606316657</v>
      </c>
      <c r="M26" s="18">
        <v>1.7591760103692284</v>
      </c>
      <c r="N26" s="18">
        <v>2.4812326614529381</v>
      </c>
      <c r="O26" s="18">
        <v>1.5424142620302415</v>
      </c>
      <c r="P26" s="18">
        <v>1.3510800781151837</v>
      </c>
      <c r="Q26" s="18">
        <v>1.3875013170614832</v>
      </c>
    </row>
    <row r="27" spans="1:17" ht="12.95" customHeight="1" x14ac:dyDescent="0.25">
      <c r="A27" s="89" t="s">
        <v>62</v>
      </c>
      <c r="B27" s="96"/>
      <c r="C27" s="96">
        <f t="shared" ref="C27" si="7">SUM(C28:C32)</f>
        <v>10.16027811603696</v>
      </c>
      <c r="D27" s="96">
        <f t="shared" ref="D27:Q27" si="8">SUM(D28:D32)</f>
        <v>10.211602865081305</v>
      </c>
      <c r="E27" s="96">
        <f t="shared" si="8"/>
        <v>12.02705219940794</v>
      </c>
      <c r="F27" s="96">
        <f t="shared" si="8"/>
        <v>11.887743552856021</v>
      </c>
      <c r="G27" s="96">
        <f t="shared" si="8"/>
        <v>11.991512424418424</v>
      </c>
      <c r="H27" s="96">
        <f t="shared" si="8"/>
        <v>10.227706637743674</v>
      </c>
      <c r="I27" s="96">
        <f t="shared" si="8"/>
        <v>9.5850076400887705</v>
      </c>
      <c r="J27" s="96">
        <f t="shared" si="8"/>
        <v>14.952032043575102</v>
      </c>
      <c r="K27" s="96">
        <f t="shared" si="8"/>
        <v>12.67558413959499</v>
      </c>
      <c r="L27" s="96">
        <f t="shared" si="8"/>
        <v>12.01441748746552</v>
      </c>
      <c r="M27" s="96">
        <f t="shared" si="8"/>
        <v>13.075285538098999</v>
      </c>
      <c r="N27" s="96">
        <f t="shared" si="8"/>
        <v>23.084226146635874</v>
      </c>
      <c r="O27" s="96">
        <f t="shared" si="8"/>
        <v>13.067789522653873</v>
      </c>
      <c r="P27" s="96">
        <f t="shared" si="8"/>
        <v>11.190451664426487</v>
      </c>
      <c r="Q27" s="96">
        <f t="shared" si="8"/>
        <v>13.153938195707676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5.7260758663368234</v>
      </c>
      <c r="D30" s="95">
        <v>3.5596828368002953</v>
      </c>
      <c r="E30" s="95">
        <v>6.3357844040196118</v>
      </c>
      <c r="F30" s="95">
        <v>4.9681099166466227</v>
      </c>
      <c r="G30" s="95">
        <v>4.3067445818506345</v>
      </c>
      <c r="H30" s="95">
        <v>4.0749533882444622</v>
      </c>
      <c r="I30" s="95">
        <v>0</v>
      </c>
      <c r="J30" s="95">
        <v>5.3886696996693439</v>
      </c>
      <c r="K30" s="95">
        <v>5.1609823332450109</v>
      </c>
      <c r="L30" s="95">
        <v>3.9722047977021435</v>
      </c>
      <c r="M30" s="95">
        <v>4.2760925680087061</v>
      </c>
      <c r="N30" s="95">
        <v>5.8083100833213983</v>
      </c>
      <c r="O30" s="95">
        <v>3.9587177739413906</v>
      </c>
      <c r="P30" s="95">
        <v>0</v>
      </c>
      <c r="Q30" s="95">
        <v>4.9500338863659863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4.434202249700137</v>
      </c>
      <c r="D32" s="18">
        <v>6.65192002828101</v>
      </c>
      <c r="E32" s="18">
        <v>5.6912677953883293</v>
      </c>
      <c r="F32" s="18">
        <v>6.9196336362093982</v>
      </c>
      <c r="G32" s="18">
        <v>7.6847678425677888</v>
      </c>
      <c r="H32" s="18">
        <v>6.1527532494992121</v>
      </c>
      <c r="I32" s="18">
        <v>9.5850076400887705</v>
      </c>
      <c r="J32" s="18">
        <v>9.5633623439057569</v>
      </c>
      <c r="K32" s="18">
        <v>7.5146018063499795</v>
      </c>
      <c r="L32" s="18">
        <v>8.0422126897633763</v>
      </c>
      <c r="M32" s="18">
        <v>8.7991929700902922</v>
      </c>
      <c r="N32" s="18">
        <v>17.275916063314476</v>
      </c>
      <c r="O32" s="18">
        <v>9.1090717487124824</v>
      </c>
      <c r="P32" s="18">
        <v>11.190451664426487</v>
      </c>
      <c r="Q32" s="18">
        <v>8.2039043093416897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/>
      <c r="C3" s="100">
        <f t="shared" ref="C3" si="0">SUM(C4,C15,C17,C27)</f>
        <v>105.41198051981141</v>
      </c>
      <c r="D3" s="100">
        <f t="shared" ref="D3:Q3" si="1">SUM(D4,D15,D17,D27)</f>
        <v>107.38501065042674</v>
      </c>
      <c r="E3" s="100">
        <f t="shared" si="1"/>
        <v>120.54248726539296</v>
      </c>
      <c r="F3" s="100">
        <f t="shared" si="1"/>
        <v>125.27997099594923</v>
      </c>
      <c r="G3" s="100">
        <f t="shared" si="1"/>
        <v>126.36590019009742</v>
      </c>
      <c r="H3" s="100">
        <f t="shared" si="1"/>
        <v>110.1133711604455</v>
      </c>
      <c r="I3" s="100">
        <f t="shared" si="1"/>
        <v>110.43843443046642</v>
      </c>
      <c r="J3" s="100">
        <f t="shared" si="1"/>
        <v>152.17216010640558</v>
      </c>
      <c r="K3" s="100">
        <f t="shared" si="1"/>
        <v>127.26129294596643</v>
      </c>
      <c r="L3" s="100">
        <f t="shared" si="1"/>
        <v>136.85843382048188</v>
      </c>
      <c r="M3" s="100">
        <f t="shared" si="1"/>
        <v>142.53998850147562</v>
      </c>
      <c r="N3" s="100">
        <f t="shared" si="1"/>
        <v>272.6195991324384</v>
      </c>
      <c r="O3" s="100">
        <f t="shared" si="1"/>
        <v>149.324810130147</v>
      </c>
      <c r="P3" s="100">
        <f t="shared" si="1"/>
        <v>133.67347664797421</v>
      </c>
      <c r="Q3" s="100">
        <f t="shared" si="1"/>
        <v>140.18335077351273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88.240372518551567</v>
      </c>
      <c r="D4" s="96">
        <f t="shared" ref="D4:Q4" si="3">SUM(D5:D14)</f>
        <v>87.58453798412927</v>
      </c>
      <c r="E4" s="96">
        <f t="shared" si="3"/>
        <v>98.890657356856551</v>
      </c>
      <c r="F4" s="96">
        <f t="shared" si="3"/>
        <v>102.32405366790536</v>
      </c>
      <c r="G4" s="96">
        <f t="shared" si="3"/>
        <v>102.61159123219618</v>
      </c>
      <c r="H4" s="96">
        <f t="shared" si="3"/>
        <v>89.155473996729313</v>
      </c>
      <c r="I4" s="96">
        <f t="shared" si="3"/>
        <v>88.074743876808313</v>
      </c>
      <c r="J4" s="96">
        <f t="shared" si="3"/>
        <v>121.56619665883169</v>
      </c>
      <c r="K4" s="96">
        <f t="shared" si="3"/>
        <v>101.5839887982189</v>
      </c>
      <c r="L4" s="96">
        <f t="shared" si="3"/>
        <v>111.62251849557288</v>
      </c>
      <c r="M4" s="96">
        <f t="shared" si="3"/>
        <v>114.98906665234193</v>
      </c>
      <c r="N4" s="96">
        <f t="shared" si="3"/>
        <v>220.81054788412547</v>
      </c>
      <c r="O4" s="96">
        <f t="shared" si="3"/>
        <v>121.52307027661477</v>
      </c>
      <c r="P4" s="96">
        <f t="shared" si="3"/>
        <v>105.06655629453834</v>
      </c>
      <c r="Q4" s="96">
        <f t="shared" si="3"/>
        <v>111.61635408137305</v>
      </c>
    </row>
    <row r="5" spans="1:17" ht="12" customHeight="1" x14ac:dyDescent="0.25">
      <c r="A5" s="87" t="s">
        <v>58</v>
      </c>
      <c r="B5" s="95"/>
      <c r="C5" s="95">
        <v>0</v>
      </c>
      <c r="D5" s="95">
        <v>6.1728395291924247</v>
      </c>
      <c r="E5" s="95">
        <v>8.1525658069309141</v>
      </c>
      <c r="F5" s="95">
        <v>12.501621917969128</v>
      </c>
      <c r="G5" s="95">
        <v>1.4396460554077659</v>
      </c>
      <c r="H5" s="95">
        <v>12.575489660676579</v>
      </c>
      <c r="I5" s="95">
        <v>1.398275602443658</v>
      </c>
      <c r="J5" s="95">
        <v>16.211593375769304</v>
      </c>
      <c r="K5" s="95">
        <v>28.871110644673916</v>
      </c>
      <c r="L5" s="95">
        <v>48.246134835100356</v>
      </c>
      <c r="M5" s="95">
        <v>26.208719788035193</v>
      </c>
      <c r="N5" s="95">
        <v>34.148970730647882</v>
      </c>
      <c r="O5" s="95">
        <v>19.714917627010109</v>
      </c>
      <c r="P5" s="95">
        <v>6.507341999309749</v>
      </c>
      <c r="Q5" s="95">
        <v>3.0377967777841288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44.523880551127846</v>
      </c>
      <c r="D8" s="95">
        <v>23.546678395833577</v>
      </c>
      <c r="E8" s="95">
        <v>56.530687918485441</v>
      </c>
      <c r="F8" s="95">
        <v>36.760864510863001</v>
      </c>
      <c r="G8" s="95">
        <v>35.545630967662511</v>
      </c>
      <c r="H8" s="95">
        <v>36.644880111565335</v>
      </c>
      <c r="I8" s="95">
        <v>0</v>
      </c>
      <c r="J8" s="95">
        <v>36.514627262917834</v>
      </c>
      <c r="K8" s="95">
        <v>31.699949215914824</v>
      </c>
      <c r="L8" s="95">
        <v>28.419072445964066</v>
      </c>
      <c r="M8" s="95">
        <v>27.494151314768967</v>
      </c>
      <c r="N8" s="95">
        <v>39.941317628024031</v>
      </c>
      <c r="O8" s="95">
        <v>32.548742730110597</v>
      </c>
      <c r="P8" s="95">
        <v>0</v>
      </c>
      <c r="Q8" s="95">
        <v>42.930203284766428</v>
      </c>
    </row>
    <row r="9" spans="1:17" ht="12" customHeight="1" x14ac:dyDescent="0.25">
      <c r="A9" s="87" t="s">
        <v>55</v>
      </c>
      <c r="B9" s="95"/>
      <c r="C9" s="95">
        <v>12.459179691779861</v>
      </c>
      <c r="D9" s="95">
        <v>25.602018567775929</v>
      </c>
      <c r="E9" s="95">
        <v>14.697726836085717</v>
      </c>
      <c r="F9" s="95">
        <v>28.071586713875085</v>
      </c>
      <c r="G9" s="95">
        <v>31.648665626969255</v>
      </c>
      <c r="H9" s="95">
        <v>21.767233062498292</v>
      </c>
      <c r="I9" s="95">
        <v>37.835354789197936</v>
      </c>
      <c r="J9" s="95">
        <v>36.789574763984959</v>
      </c>
      <c r="K9" s="95">
        <v>15.990046234492358</v>
      </c>
      <c r="L9" s="95">
        <v>16.037917790106025</v>
      </c>
      <c r="M9" s="95">
        <v>34.514078651926745</v>
      </c>
      <c r="N9" s="95">
        <v>92.086331495999985</v>
      </c>
      <c r="O9" s="95">
        <v>26.793674735656623</v>
      </c>
      <c r="P9" s="95">
        <v>72.495551360617043</v>
      </c>
      <c r="Q9" s="95">
        <v>26.014066034021077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22.889169877586859</v>
      </c>
      <c r="D11" s="95">
        <v>24.733885040002043</v>
      </c>
      <c r="E11" s="95">
        <v>10.657017057331737</v>
      </c>
      <c r="F11" s="95">
        <v>16.228037533163675</v>
      </c>
      <c r="G11" s="95">
        <v>23.869782321770732</v>
      </c>
      <c r="H11" s="95">
        <v>8.2797926783198896</v>
      </c>
      <c r="I11" s="95">
        <v>45.076941003875376</v>
      </c>
      <c r="J11" s="95">
        <v>29.781688386731361</v>
      </c>
      <c r="K11" s="95">
        <v>23.032895848232506</v>
      </c>
      <c r="L11" s="95">
        <v>16.653008004186368</v>
      </c>
      <c r="M11" s="95">
        <v>24.396711745558093</v>
      </c>
      <c r="N11" s="95">
        <v>35.98365260211515</v>
      </c>
      <c r="O11" s="95">
        <v>27.829055458535791</v>
      </c>
      <c r="P11" s="95">
        <v>13.176784903814818</v>
      </c>
      <c r="Q11" s="95">
        <v>17.095429567574143</v>
      </c>
    </row>
    <row r="12" spans="1:17" ht="12" customHeight="1" x14ac:dyDescent="0.25">
      <c r="A12" s="87" t="s">
        <v>115</v>
      </c>
      <c r="B12" s="95"/>
      <c r="C12" s="95">
        <v>0.67205631751351158</v>
      </c>
      <c r="D12" s="95">
        <v>0.59869681076374959</v>
      </c>
      <c r="E12" s="95">
        <v>1.0830106607344632</v>
      </c>
      <c r="F12" s="95">
        <v>0.94646416932384525</v>
      </c>
      <c r="G12" s="95">
        <v>1.0098125431565772</v>
      </c>
      <c r="H12" s="95">
        <v>1.0959877471994139</v>
      </c>
      <c r="I12" s="95">
        <v>0.95381963229677236</v>
      </c>
      <c r="J12" s="95">
        <v>0.6767638173138667</v>
      </c>
      <c r="K12" s="95">
        <v>0.68955286629097023</v>
      </c>
      <c r="L12" s="95">
        <v>0.72652404485063471</v>
      </c>
      <c r="M12" s="95">
        <v>1.0845095243006235</v>
      </c>
      <c r="N12" s="95">
        <v>4.1628834186281374</v>
      </c>
      <c r="O12" s="95">
        <v>3.8904892350587281</v>
      </c>
      <c r="P12" s="95">
        <v>5.1014230953644644</v>
      </c>
      <c r="Q12" s="95">
        <v>14.253448998078886</v>
      </c>
    </row>
    <row r="13" spans="1:17" ht="12" customHeight="1" x14ac:dyDescent="0.25">
      <c r="A13" s="51" t="s">
        <v>114</v>
      </c>
      <c r="B13" s="22"/>
      <c r="C13" s="22">
        <v>6.4349969296463492</v>
      </c>
      <c r="D13" s="22">
        <v>6.1755561414436597</v>
      </c>
      <c r="E13" s="22">
        <v>6.1528182466960866</v>
      </c>
      <c r="F13" s="22">
        <v>6.4202882007778896</v>
      </c>
      <c r="G13" s="22">
        <v>7.6986601235806909</v>
      </c>
      <c r="H13" s="22">
        <v>7.2021679204693774</v>
      </c>
      <c r="I13" s="22">
        <v>2.2078493860042157</v>
      </c>
      <c r="J13" s="22">
        <v>0</v>
      </c>
      <c r="K13" s="22">
        <v>0</v>
      </c>
      <c r="L13" s="22">
        <v>0</v>
      </c>
      <c r="M13" s="22">
        <v>0</v>
      </c>
      <c r="N13" s="22">
        <v>11.839549966204251</v>
      </c>
      <c r="O13" s="22">
        <v>9.1995954470055388</v>
      </c>
      <c r="P13" s="22">
        <v>6.910357495046787</v>
      </c>
      <c r="Q13" s="22">
        <v>6.5293101672932226</v>
      </c>
    </row>
    <row r="14" spans="1:17" ht="12" customHeight="1" x14ac:dyDescent="0.25">
      <c r="A14" s="99" t="s">
        <v>117</v>
      </c>
      <c r="B14" s="98"/>
      <c r="C14" s="98">
        <v>1.2610891508971487</v>
      </c>
      <c r="D14" s="98">
        <v>0.75486349911788053</v>
      </c>
      <c r="E14" s="98">
        <v>1.6168308305921901</v>
      </c>
      <c r="F14" s="98">
        <v>1.3951906219327359</v>
      </c>
      <c r="G14" s="98">
        <v>1.399393593648651</v>
      </c>
      <c r="H14" s="98">
        <v>1.5899228160004097</v>
      </c>
      <c r="I14" s="98">
        <v>0.60250346299035551</v>
      </c>
      <c r="J14" s="98">
        <v>1.5919490521143576</v>
      </c>
      <c r="K14" s="98">
        <v>1.3004339886143328</v>
      </c>
      <c r="L14" s="98">
        <v>1.5398613753654287</v>
      </c>
      <c r="M14" s="98">
        <v>1.2908956277523058</v>
      </c>
      <c r="N14" s="98">
        <v>2.6478420425060301</v>
      </c>
      <c r="O14" s="98">
        <v>1.546595043237408</v>
      </c>
      <c r="P14" s="98">
        <v>0.87509744038549275</v>
      </c>
      <c r="Q14" s="98">
        <v>1.7560992518551823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6.8282743317461439E-2</v>
      </c>
      <c r="D15" s="96">
        <f t="shared" si="4"/>
        <v>5.4012316593135094E-2</v>
      </c>
      <c r="E15" s="96">
        <f t="shared" si="4"/>
        <v>0.17894532848105701</v>
      </c>
      <c r="F15" s="96">
        <f t="shared" si="4"/>
        <v>0.1423115107136495</v>
      </c>
      <c r="G15" s="96">
        <f t="shared" si="4"/>
        <v>0.1692218894339709</v>
      </c>
      <c r="H15" s="96">
        <f t="shared" si="4"/>
        <v>0.25409356999955435</v>
      </c>
      <c r="I15" s="96">
        <f t="shared" si="4"/>
        <v>0.23773495540624462</v>
      </c>
      <c r="J15" s="96">
        <f t="shared" si="4"/>
        <v>0.1945342417812973</v>
      </c>
      <c r="K15" s="96">
        <f t="shared" si="4"/>
        <v>0.36917873213163188</v>
      </c>
      <c r="L15" s="96">
        <f t="shared" si="4"/>
        <v>0.52377258778395852</v>
      </c>
      <c r="M15" s="96">
        <f t="shared" si="4"/>
        <v>0.92089048209298441</v>
      </c>
      <c r="N15" s="96">
        <f t="shared" si="4"/>
        <v>1.5822654021653826</v>
      </c>
      <c r="O15" s="96">
        <f t="shared" si="4"/>
        <v>0.66209039266742464</v>
      </c>
      <c r="P15" s="96">
        <f t="shared" si="4"/>
        <v>1.545919880003249</v>
      </c>
      <c r="Q15" s="96">
        <f t="shared" si="4"/>
        <v>1.5001291520237261</v>
      </c>
    </row>
    <row r="16" spans="1:17" ht="12" customHeight="1" x14ac:dyDescent="0.25">
      <c r="A16" s="87" t="s">
        <v>111</v>
      </c>
      <c r="B16" s="97"/>
      <c r="C16" s="97">
        <v>6.8282743317461439E-2</v>
      </c>
      <c r="D16" s="97">
        <v>5.4012316593135094E-2</v>
      </c>
      <c r="E16" s="97">
        <v>0.17894532848105701</v>
      </c>
      <c r="F16" s="97">
        <v>0.1423115107136495</v>
      </c>
      <c r="G16" s="97">
        <v>0.1692218894339709</v>
      </c>
      <c r="H16" s="97">
        <v>0.25409356999955435</v>
      </c>
      <c r="I16" s="97">
        <v>0.23773495540624462</v>
      </c>
      <c r="J16" s="97">
        <v>0.1945342417812973</v>
      </c>
      <c r="K16" s="97">
        <v>0.36917873213163188</v>
      </c>
      <c r="L16" s="97">
        <v>0.52377258778395852</v>
      </c>
      <c r="M16" s="97">
        <v>0.92089048209298441</v>
      </c>
      <c r="N16" s="97">
        <v>1.5822654021653826</v>
      </c>
      <c r="O16" s="97">
        <v>0.66209039266742464</v>
      </c>
      <c r="P16" s="97">
        <v>1.545919880003249</v>
      </c>
      <c r="Q16" s="97">
        <v>1.5001291520237261</v>
      </c>
    </row>
    <row r="17" spans="1:17" ht="12.95" customHeight="1" x14ac:dyDescent="0.25">
      <c r="A17" s="89" t="s">
        <v>63</v>
      </c>
      <c r="B17" s="96"/>
      <c r="C17" s="96">
        <f t="shared" ref="C17:Q17" si="5">SUM(C18:C26)</f>
        <v>10.71548121863842</v>
      </c>
      <c r="D17" s="96">
        <f t="shared" si="5"/>
        <v>12.555033853789388</v>
      </c>
      <c r="E17" s="96">
        <f t="shared" si="5"/>
        <v>13.665648611401245</v>
      </c>
      <c r="F17" s="96">
        <f t="shared" si="5"/>
        <v>14.607535626985481</v>
      </c>
      <c r="G17" s="96">
        <f t="shared" si="5"/>
        <v>15.026060922277647</v>
      </c>
      <c r="H17" s="96">
        <f t="shared" si="5"/>
        <v>13.48913016096046</v>
      </c>
      <c r="I17" s="96">
        <f t="shared" si="5"/>
        <v>14.086391920330001</v>
      </c>
      <c r="J17" s="96">
        <f t="shared" si="5"/>
        <v>19.531524411793022</v>
      </c>
      <c r="K17" s="96">
        <f t="shared" si="5"/>
        <v>16.274261750674622</v>
      </c>
      <c r="L17" s="96">
        <f t="shared" si="5"/>
        <v>15.862264083156809</v>
      </c>
      <c r="M17" s="96">
        <f t="shared" si="5"/>
        <v>16.991563806219929</v>
      </c>
      <c r="N17" s="96">
        <f t="shared" si="5"/>
        <v>32.670597149075867</v>
      </c>
      <c r="O17" s="96">
        <f t="shared" si="5"/>
        <v>17.42161102272247</v>
      </c>
      <c r="P17" s="96">
        <f t="shared" si="5"/>
        <v>17.649294669839975</v>
      </c>
      <c r="Q17" s="96">
        <f t="shared" si="5"/>
        <v>17.603415491766331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0.35626577202257875</v>
      </c>
      <c r="E18" s="95">
        <v>0.35104280897378953</v>
      </c>
      <c r="F18" s="95">
        <v>0.49761487561312229</v>
      </c>
      <c r="G18" s="95">
        <v>0.19255136256634148</v>
      </c>
      <c r="H18" s="95">
        <v>0.35441832467689233</v>
      </c>
      <c r="I18" s="95">
        <v>0.17775860974622779</v>
      </c>
      <c r="J18" s="95">
        <v>0.4033423209469959</v>
      </c>
      <c r="K18" s="95">
        <v>0.79318062583839588</v>
      </c>
      <c r="L18" s="95">
        <v>2.0486620151154566</v>
      </c>
      <c r="M18" s="95">
        <v>1.3500679672193756</v>
      </c>
      <c r="N18" s="95">
        <v>2.1245304560911471</v>
      </c>
      <c r="O18" s="95">
        <v>1.3967257326021796</v>
      </c>
      <c r="P18" s="95">
        <v>0.28357539018905181</v>
      </c>
      <c r="Q18" s="95">
        <v>0.27073260406148747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4.3318552574618483</v>
      </c>
      <c r="D21" s="95">
        <v>2.5946361690403816</v>
      </c>
      <c r="E21" s="95">
        <v>5.2436161807115944</v>
      </c>
      <c r="F21" s="95">
        <v>3.5139177592576405</v>
      </c>
      <c r="G21" s="95">
        <v>4.801622818726913</v>
      </c>
      <c r="H21" s="95">
        <v>1.5665384562611864</v>
      </c>
      <c r="I21" s="95">
        <v>0</v>
      </c>
      <c r="J21" s="95">
        <v>2.957266217054149</v>
      </c>
      <c r="K21" s="95">
        <v>3.1753884414601554</v>
      </c>
      <c r="L21" s="95">
        <v>3.1681417907466178</v>
      </c>
      <c r="M21" s="95">
        <v>2.9822884949333734</v>
      </c>
      <c r="N21" s="95">
        <v>4.7620179661379662</v>
      </c>
      <c r="O21" s="95">
        <v>2.9561289408267446</v>
      </c>
      <c r="P21" s="95">
        <v>0</v>
      </c>
      <c r="Q21" s="95">
        <v>5.0067222977170784</v>
      </c>
    </row>
    <row r="22" spans="1:17" ht="12" customHeight="1" x14ac:dyDescent="0.25">
      <c r="A22" s="87" t="s">
        <v>55</v>
      </c>
      <c r="B22" s="95"/>
      <c r="C22" s="95">
        <v>0.25523725408998599</v>
      </c>
      <c r="D22" s="95">
        <v>0.8453555177145583</v>
      </c>
      <c r="E22" s="95">
        <v>1.108275023845362</v>
      </c>
      <c r="F22" s="95">
        <v>0.9493129618781464</v>
      </c>
      <c r="G22" s="95">
        <v>0.95897220193979216</v>
      </c>
      <c r="H22" s="95">
        <v>0.85801067873477721</v>
      </c>
      <c r="I22" s="95">
        <v>1.7787966961873241</v>
      </c>
      <c r="J22" s="95">
        <v>1.2979616504377254</v>
      </c>
      <c r="K22" s="95">
        <v>1.0968365078767248</v>
      </c>
      <c r="L22" s="95">
        <v>0.38650846445005821</v>
      </c>
      <c r="M22" s="95">
        <v>3.566850366811694</v>
      </c>
      <c r="N22" s="95">
        <v>1.8644610114191225</v>
      </c>
      <c r="O22" s="95">
        <v>1.2668097830105112</v>
      </c>
      <c r="P22" s="95">
        <v>3.8845007279165453</v>
      </c>
      <c r="Q22" s="95">
        <v>0.49707149060614703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1.9850608037821444</v>
      </c>
      <c r="D24" s="95">
        <v>2.2380207007796331</v>
      </c>
      <c r="E24" s="95">
        <v>1.1291487104772511</v>
      </c>
      <c r="F24" s="95">
        <v>2.1202015471235387</v>
      </c>
      <c r="G24" s="95">
        <v>2.194178483937034</v>
      </c>
      <c r="H24" s="95">
        <v>0.94949372343720972</v>
      </c>
      <c r="I24" s="95">
        <v>3.2568472568834763</v>
      </c>
      <c r="J24" s="95">
        <v>3.1142924053703078</v>
      </c>
      <c r="K24" s="95">
        <v>2.5074861224933729</v>
      </c>
      <c r="L24" s="95">
        <v>1.8627381306745747</v>
      </c>
      <c r="M24" s="95">
        <v>3.0694525955735608</v>
      </c>
      <c r="N24" s="95">
        <v>4.3511805790720803</v>
      </c>
      <c r="O24" s="95">
        <v>2.6290816624972257</v>
      </c>
      <c r="P24" s="95">
        <v>0.73988597057399241</v>
      </c>
      <c r="Q24" s="95">
        <v>1.128128157503028</v>
      </c>
    </row>
    <row r="25" spans="1:17" ht="12" customHeight="1" x14ac:dyDescent="0.25">
      <c r="A25" s="51" t="s">
        <v>60</v>
      </c>
      <c r="B25" s="22"/>
      <c r="C25" s="22">
        <v>4.1433279033044412</v>
      </c>
      <c r="D25" s="22">
        <v>6.5207556942322356</v>
      </c>
      <c r="E25" s="22">
        <v>4.5900692647980899</v>
      </c>
      <c r="F25" s="22">
        <v>7.2860347413743387</v>
      </c>
      <c r="G25" s="22">
        <v>6.4924620092978031</v>
      </c>
      <c r="H25" s="22">
        <v>9.1718064160707602</v>
      </c>
      <c r="I25" s="22">
        <v>8.4211823985685239</v>
      </c>
      <c r="J25" s="22">
        <v>10.960370537056214</v>
      </c>
      <c r="K25" s="22">
        <v>7.4542096268541735</v>
      </c>
      <c r="L25" s="22">
        <v>6.7627188517559862</v>
      </c>
      <c r="M25" s="22">
        <v>4.2471616656414106</v>
      </c>
      <c r="N25" s="22">
        <v>17.06724536575144</v>
      </c>
      <c r="O25" s="22">
        <v>7.6162332421125463</v>
      </c>
      <c r="P25" s="22">
        <v>11.38179928406408</v>
      </c>
      <c r="Q25" s="22">
        <v>9.2979975476609269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1.2434966225951583</v>
      </c>
      <c r="F26" s="18">
        <v>0.24045374173869391</v>
      </c>
      <c r="G26" s="18">
        <v>0.3862740458097626</v>
      </c>
      <c r="H26" s="18">
        <v>0.58886256177963525</v>
      </c>
      <c r="I26" s="18">
        <v>0.45180695894444933</v>
      </c>
      <c r="J26" s="18">
        <v>0.79829128092763013</v>
      </c>
      <c r="K26" s="18">
        <v>1.2471604261518008</v>
      </c>
      <c r="L26" s="18">
        <v>1.6334948304141144</v>
      </c>
      <c r="M26" s="18">
        <v>1.7757427160405137</v>
      </c>
      <c r="N26" s="18">
        <v>2.5011617706041149</v>
      </c>
      <c r="O26" s="18">
        <v>1.5566316616732641</v>
      </c>
      <c r="P26" s="18">
        <v>1.3595332970963063</v>
      </c>
      <c r="Q26" s="18">
        <v>1.4027633942176623</v>
      </c>
    </row>
    <row r="27" spans="1:17" ht="12.95" customHeight="1" x14ac:dyDescent="0.25">
      <c r="A27" s="89" t="s">
        <v>62</v>
      </c>
      <c r="B27" s="96"/>
      <c r="C27" s="96">
        <f t="shared" ref="C27:Q27" si="6">SUM(C28:C32)</f>
        <v>6.3878440393039586</v>
      </c>
      <c r="D27" s="96">
        <f t="shared" si="6"/>
        <v>7.1914264959149516</v>
      </c>
      <c r="E27" s="96">
        <f t="shared" si="6"/>
        <v>7.8072359686541111</v>
      </c>
      <c r="F27" s="96">
        <f t="shared" si="6"/>
        <v>8.2060701903447288</v>
      </c>
      <c r="G27" s="96">
        <f t="shared" si="6"/>
        <v>8.5590261461896233</v>
      </c>
      <c r="H27" s="96">
        <f t="shared" si="6"/>
        <v>7.2146734327561788</v>
      </c>
      <c r="I27" s="96">
        <f t="shared" si="6"/>
        <v>8.0395636779218584</v>
      </c>
      <c r="J27" s="96">
        <f t="shared" si="6"/>
        <v>10.879904793999575</v>
      </c>
      <c r="K27" s="96">
        <f t="shared" si="6"/>
        <v>9.033863664941272</v>
      </c>
      <c r="L27" s="96">
        <f t="shared" si="6"/>
        <v>8.849878653968231</v>
      </c>
      <c r="M27" s="96">
        <f t="shared" si="6"/>
        <v>9.6384675608207786</v>
      </c>
      <c r="N27" s="96">
        <f t="shared" si="6"/>
        <v>17.556188697071708</v>
      </c>
      <c r="O27" s="96">
        <f t="shared" si="6"/>
        <v>9.7180384381423419</v>
      </c>
      <c r="P27" s="96">
        <f t="shared" si="6"/>
        <v>9.411705803592632</v>
      </c>
      <c r="Q27" s="96">
        <f t="shared" si="6"/>
        <v>9.4634520483496161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2.7708337980911812</v>
      </c>
      <c r="D30" s="95">
        <v>1.7412594779197534</v>
      </c>
      <c r="E30" s="95">
        <v>3.1330927378061082</v>
      </c>
      <c r="F30" s="95">
        <v>2.4844515200333976</v>
      </c>
      <c r="G30" s="95">
        <v>2.1786161210157715</v>
      </c>
      <c r="H30" s="95">
        <v>2.0843365132112699</v>
      </c>
      <c r="I30" s="95">
        <v>0</v>
      </c>
      <c r="J30" s="95">
        <v>2.8164878277509553</v>
      </c>
      <c r="K30" s="95">
        <v>2.6939072898054648</v>
      </c>
      <c r="L30" s="95">
        <v>2.0670021291740901</v>
      </c>
      <c r="M30" s="95">
        <v>2.2220545802367138</v>
      </c>
      <c r="N30" s="95">
        <v>3.0116043141317883</v>
      </c>
      <c r="O30" s="95">
        <v>2.0491483951074771</v>
      </c>
      <c r="P30" s="95">
        <v>0</v>
      </c>
      <c r="Q30" s="95">
        <v>2.5603731245038546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3.6170102412127769</v>
      </c>
      <c r="D32" s="18">
        <v>5.4501670179951986</v>
      </c>
      <c r="E32" s="18">
        <v>4.6741432308480029</v>
      </c>
      <c r="F32" s="18">
        <v>5.7216186703113321</v>
      </c>
      <c r="G32" s="18">
        <v>6.3804100251738509</v>
      </c>
      <c r="H32" s="18">
        <v>5.1303369195449084</v>
      </c>
      <c r="I32" s="18">
        <v>8.0395636779218584</v>
      </c>
      <c r="J32" s="18">
        <v>8.063416966248619</v>
      </c>
      <c r="K32" s="18">
        <v>6.3399563751358077</v>
      </c>
      <c r="L32" s="18">
        <v>6.7828765247941414</v>
      </c>
      <c r="M32" s="18">
        <v>7.4164129805840648</v>
      </c>
      <c r="N32" s="18">
        <v>14.544584382939918</v>
      </c>
      <c r="O32" s="18">
        <v>7.6688900430348648</v>
      </c>
      <c r="P32" s="18">
        <v>9.411705803592632</v>
      </c>
      <c r="Q32" s="18">
        <v>6.9030789238457615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/>
      <c r="C3" s="107">
        <f>IF(RES_hh_tes_in!C3=0,"",RES_hh_tes_in!C3/RES_hh_fec_in!C3)</f>
        <v>0.64242805978200046</v>
      </c>
      <c r="D3" s="107">
        <f>IF(RES_hh_tes_in!D3=0,"",RES_hh_tes_in!D3/RES_hh_fec_in!D3)</f>
        <v>0.6161623505675321</v>
      </c>
      <c r="E3" s="107">
        <f>IF(RES_hh_tes_in!E3=0,"",RES_hh_tes_in!E3/RES_hh_fec_in!E3)</f>
        <v>0.6135921355622993</v>
      </c>
      <c r="F3" s="107">
        <f>IF(RES_hh_tes_in!F3=0,"",RES_hh_tes_in!F3/RES_hh_fec_in!F3)</f>
        <v>0.60800725659619703</v>
      </c>
      <c r="G3" s="107">
        <f>IF(RES_hh_tes_in!G3=0,"",RES_hh_tes_in!G3/RES_hh_fec_in!G3)</f>
        <v>0.63229435994587113</v>
      </c>
      <c r="H3" s="107">
        <f>IF(RES_hh_tes_in!H3=0,"",RES_hh_tes_in!H3/RES_hh_fec_in!H3)</f>
        <v>0.61054557399621545</v>
      </c>
      <c r="I3" s="107">
        <f>IF(RES_hh_tes_in!I3=0,"",RES_hh_tes_in!I3/RES_hh_fec_in!I3)</f>
        <v>0.63980301556093333</v>
      </c>
      <c r="J3" s="107">
        <f>IF(RES_hh_tes_in!J3=0,"",RES_hh_tes_in!J3/RES_hh_fec_in!J3)</f>
        <v>0.61669886945317731</v>
      </c>
      <c r="K3" s="107">
        <f>IF(RES_hh_tes_in!K3=0,"",RES_hh_tes_in!K3/RES_hh_fec_in!K3)</f>
        <v>0.61248137600035768</v>
      </c>
      <c r="L3" s="107">
        <f>IF(RES_hh_tes_in!L3=0,"",RES_hh_tes_in!L3/RES_hh_fec_in!L3)</f>
        <v>0.59009024426327084</v>
      </c>
      <c r="M3" s="107">
        <f>IF(RES_hh_tes_in!M3=0,"",RES_hh_tes_in!M3/RES_hh_fec_in!M3)</f>
        <v>0.60712426522455176</v>
      </c>
      <c r="N3" s="107">
        <f>IF(RES_hh_tes_in!N3=0,"",RES_hh_tes_in!N3/RES_hh_fec_in!N3)</f>
        <v>0.61591085856353822</v>
      </c>
      <c r="O3" s="107">
        <f>IF(RES_hh_tes_in!O3=0,"",RES_hh_tes_in!O3/RES_hh_fec_in!O3)</f>
        <v>0.64904447085981343</v>
      </c>
      <c r="P3" s="107">
        <f>IF(RES_hh_tes_in!P3=0,"",RES_hh_tes_in!P3/RES_hh_fec_in!P3)</f>
        <v>0.61259331361573599</v>
      </c>
      <c r="Q3" s="107">
        <f>IF(RES_hh_tes_in!Q3=0,"",RES_hh_tes_in!Q3/RES_hh_fec_in!Q3)</f>
        <v>0.72018654053895304</v>
      </c>
    </row>
    <row r="4" spans="1:17" ht="12.95" customHeight="1" x14ac:dyDescent="0.25">
      <c r="A4" s="89" t="s">
        <v>65</v>
      </c>
      <c r="B4" s="103"/>
      <c r="C4" s="103">
        <f>IF(RES_hh_tes_in!C4=0,"",RES_hh_tes_in!C4/RES_hh_fec_in!C4)</f>
        <v>0.64324110507724552</v>
      </c>
      <c r="D4" s="103">
        <f>IF(RES_hh_tes_in!D4=0,"",RES_hh_tes_in!D4/RES_hh_fec_in!D4)</f>
        <v>0.60528345996485322</v>
      </c>
      <c r="E4" s="103">
        <f>IF(RES_hh_tes_in!E4=0,"",RES_hh_tes_in!E4/RES_hh_fec_in!E4)</f>
        <v>0.6077468473914428</v>
      </c>
      <c r="F4" s="103">
        <f>IF(RES_hh_tes_in!F4=0,"",RES_hh_tes_in!F4/RES_hh_fec_in!F4)</f>
        <v>0.5959641575361132</v>
      </c>
      <c r="G4" s="103">
        <f>IF(RES_hh_tes_in!G4=0,"",RES_hh_tes_in!G4/RES_hh_fec_in!G4)</f>
        <v>0.62217000194767191</v>
      </c>
      <c r="H4" s="103">
        <f>IF(RES_hh_tes_in!H4=0,"",RES_hh_tes_in!H4/RES_hh_fec_in!H4)</f>
        <v>0.59387858033639185</v>
      </c>
      <c r="I4" s="103">
        <f>IF(RES_hh_tes_in!I4=0,"",RES_hh_tes_in!I4/RES_hh_fec_in!I4)</f>
        <v>0.61727898634554412</v>
      </c>
      <c r="J4" s="103">
        <f>IF(RES_hh_tes_in!J4=0,"",RES_hh_tes_in!J4/RES_hh_fec_in!J4)</f>
        <v>0.59723708839022749</v>
      </c>
      <c r="K4" s="103">
        <f>IF(RES_hh_tes_in!K4=0,"",RES_hh_tes_in!K4/RES_hh_fec_in!K4)</f>
        <v>0.59391548863293042</v>
      </c>
      <c r="L4" s="103">
        <f>IF(RES_hh_tes_in!L4=0,"",RES_hh_tes_in!L4/RES_hh_fec_in!L4)</f>
        <v>0.56990101312925723</v>
      </c>
      <c r="M4" s="103">
        <f>IF(RES_hh_tes_in!M4=0,"",RES_hh_tes_in!M4/RES_hh_fec_in!M4)</f>
        <v>0.59089487528239515</v>
      </c>
      <c r="N4" s="103">
        <f>IF(RES_hh_tes_in!N4=0,"",RES_hh_tes_in!N4/RES_hh_fec_in!N4)</f>
        <v>0.594531989520517</v>
      </c>
      <c r="O4" s="103">
        <f>IF(RES_hh_tes_in!O4=0,"",RES_hh_tes_in!O4/RES_hh_fec_in!O4)</f>
        <v>0.63637081082071534</v>
      </c>
      <c r="P4" s="103">
        <f>IF(RES_hh_tes_in!P4=0,"",RES_hh_tes_in!P4/RES_hh_fec_in!P4)</f>
        <v>0.58318661836245711</v>
      </c>
      <c r="Q4" s="103">
        <f>IF(RES_hh_tes_in!Q4=0,"",RES_hh_tes_in!Q4/RES_hh_fec_in!Q4)</f>
        <v>0.71681510661047099</v>
      </c>
    </row>
    <row r="5" spans="1:17" ht="12" customHeight="1" x14ac:dyDescent="0.25">
      <c r="A5" s="87" t="s">
        <v>58</v>
      </c>
      <c r="B5" s="102"/>
      <c r="C5" s="102" t="str">
        <f>IF(RES_hh_tes_in!C5=0,"",RES_hh_tes_in!C5/RES_hh_fec_in!C5)</f>
        <v/>
      </c>
      <c r="D5" s="102">
        <f>IF(RES_hh_tes_in!D5=0,"",RES_hh_tes_in!D5/RES_hh_fec_in!D5)</f>
        <v>0.47673046335657099</v>
      </c>
      <c r="E5" s="102">
        <f>IF(RES_hh_tes_in!E5=0,"",RES_hh_tes_in!E5/RES_hh_fec_in!E5)</f>
        <v>0.47412557941108868</v>
      </c>
      <c r="F5" s="102">
        <f>IF(RES_hh_tes_in!F5=0,"",RES_hh_tes_in!F5/RES_hh_fec_in!F5)</f>
        <v>0.48149172315700312</v>
      </c>
      <c r="G5" s="102">
        <f>IF(RES_hh_tes_in!G5=0,"",RES_hh_tes_in!G5/RES_hh_fec_in!G5)</f>
        <v>0.48479382300630153</v>
      </c>
      <c r="H5" s="102">
        <f>IF(RES_hh_tes_in!H5=0,"",RES_hh_tes_in!H5/RES_hh_fec_in!H5)</f>
        <v>0.48556267339716591</v>
      </c>
      <c r="I5" s="102">
        <f>IF(RES_hh_tes_in!I5=0,"",RES_hh_tes_in!I5/RES_hh_fec_in!I5)</f>
        <v>0.49033768448847109</v>
      </c>
      <c r="J5" s="102">
        <f>IF(RES_hh_tes_in!J5=0,"",RES_hh_tes_in!J5/RES_hh_fec_in!J5)</f>
        <v>0.49079058934435754</v>
      </c>
      <c r="K5" s="102">
        <f>IF(RES_hh_tes_in!K5=0,"",RES_hh_tes_in!K5/RES_hh_fec_in!K5)</f>
        <v>0.49360348416735927</v>
      </c>
      <c r="L5" s="102">
        <f>IF(RES_hh_tes_in!L5=0,"",RES_hh_tes_in!L5/RES_hh_fec_in!L5)</f>
        <v>0.49689563450074337</v>
      </c>
      <c r="M5" s="102">
        <f>IF(RES_hh_tes_in!M5=0,"",RES_hh_tes_in!M5/RES_hh_fec_in!M5)</f>
        <v>0.49805078767383903</v>
      </c>
      <c r="N5" s="102">
        <f>IF(RES_hh_tes_in!N5=0,"",RES_hh_tes_in!N5/RES_hh_fec_in!N5)</f>
        <v>0.49936593001274027</v>
      </c>
      <c r="O5" s="102">
        <f>IF(RES_hh_tes_in!O5=0,"",RES_hh_tes_in!O5/RES_hh_fec_in!O5)</f>
        <v>0.5004124520852451</v>
      </c>
      <c r="P5" s="102">
        <f>IF(RES_hh_tes_in!P5=0,"",RES_hh_tes_in!P5/RES_hh_fec_in!P5)</f>
        <v>0.49971002388427188</v>
      </c>
      <c r="Q5" s="102">
        <f>IF(RES_hh_tes_in!Q5=0,"",RES_hh_tes_in!Q5/RES_hh_fec_in!Q5)</f>
        <v>0.50188983844092416</v>
      </c>
    </row>
    <row r="6" spans="1:17" ht="12" customHeight="1" x14ac:dyDescent="0.25">
      <c r="A6" s="87" t="s">
        <v>84</v>
      </c>
      <c r="B6" s="102"/>
      <c r="C6" s="102" t="str">
        <f>IF(RES_hh_tes_in!C6=0,"",RES_hh_tes_in!C6/RES_hh_fec_in!C6)</f>
        <v/>
      </c>
      <c r="D6" s="102" t="str">
        <f>IF(RES_hh_tes_in!D6=0,"",RES_hh_tes_in!D6/RES_hh_fec_in!D6)</f>
        <v/>
      </c>
      <c r="E6" s="102" t="str">
        <f>IF(RES_hh_tes_in!E6=0,"",RES_hh_tes_in!E6/RES_hh_fec_in!E6)</f>
        <v/>
      </c>
      <c r="F6" s="102" t="str">
        <f>IF(RES_hh_tes_in!F6=0,"",RES_hh_tes_in!F6/RES_hh_fec_in!F6)</f>
        <v/>
      </c>
      <c r="G6" s="102" t="str">
        <f>IF(RES_hh_tes_in!G6=0,"",RES_hh_tes_in!G6/RES_hh_fec_in!G6)</f>
        <v/>
      </c>
      <c r="H6" s="102" t="str">
        <f>IF(RES_hh_tes_in!H6=0,"",RES_hh_tes_in!H6/RES_hh_fec_in!H6)</f>
        <v/>
      </c>
      <c r="I6" s="102" t="str">
        <f>IF(RES_hh_tes_in!I6=0,"",RES_hh_tes_in!I6/RES_hh_fec_in!I6)</f>
        <v/>
      </c>
      <c r="J6" s="102" t="str">
        <f>IF(RES_hh_tes_in!J6=0,"",RES_hh_tes_in!J6/RES_hh_fec_in!J6)</f>
        <v/>
      </c>
      <c r="K6" s="102" t="str">
        <f>IF(RES_hh_tes_in!K6=0,"",RES_hh_tes_in!K6/RES_hh_fec_in!K6)</f>
        <v/>
      </c>
      <c r="L6" s="102" t="str">
        <f>IF(RES_hh_tes_in!L6=0,"",RES_hh_tes_in!L6/RES_hh_fec_in!L6)</f>
        <v/>
      </c>
      <c r="M6" s="102" t="str">
        <f>IF(RES_hh_tes_in!M6=0,"",RES_hh_tes_in!M6/RES_hh_fec_in!M6)</f>
        <v/>
      </c>
      <c r="N6" s="102" t="str">
        <f>IF(RES_hh_tes_in!N6=0,"",RES_hh_tes_in!N6/RES_hh_fec_in!N6)</f>
        <v/>
      </c>
      <c r="O6" s="102" t="str">
        <f>IF(RES_hh_tes_in!O6=0,"",RES_hh_tes_in!O6/RES_hh_fec_in!O6)</f>
        <v/>
      </c>
      <c r="P6" s="102" t="str">
        <f>IF(RES_hh_tes_in!P6=0,"",RES_hh_tes_in!P6/RES_hh_fec_in!P6)</f>
        <v/>
      </c>
      <c r="Q6" s="102" t="str">
        <f>IF(RES_hh_tes_in!Q6=0,"",RES_hh_tes_in!Q6/RES_hh_fec_in!Q6)</f>
        <v/>
      </c>
    </row>
    <row r="7" spans="1:17" ht="12" customHeight="1" x14ac:dyDescent="0.25">
      <c r="A7" s="87" t="s">
        <v>110</v>
      </c>
      <c r="B7" s="102"/>
      <c r="C7" s="102" t="str">
        <f>IF(RES_hh_tes_in!C7=0,"",RES_hh_tes_in!C7/RES_hh_fec_in!C7)</f>
        <v/>
      </c>
      <c r="D7" s="102" t="str">
        <f>IF(RES_hh_tes_in!D7=0,"",RES_hh_tes_in!D7/RES_hh_fec_in!D7)</f>
        <v/>
      </c>
      <c r="E7" s="102" t="str">
        <f>IF(RES_hh_tes_in!E7=0,"",RES_hh_tes_in!E7/RES_hh_fec_in!E7)</f>
        <v/>
      </c>
      <c r="F7" s="102" t="str">
        <f>IF(RES_hh_tes_in!F7=0,"",RES_hh_tes_in!F7/RES_hh_fec_in!F7)</f>
        <v/>
      </c>
      <c r="G7" s="102" t="str">
        <f>IF(RES_hh_tes_in!G7=0,"",RES_hh_tes_in!G7/RES_hh_fec_in!G7)</f>
        <v/>
      </c>
      <c r="H7" s="102" t="str">
        <f>IF(RES_hh_tes_in!H7=0,"",RES_hh_tes_in!H7/RES_hh_fec_in!H7)</f>
        <v/>
      </c>
      <c r="I7" s="102" t="str">
        <f>IF(RES_hh_tes_in!I7=0,"",RES_hh_tes_in!I7/RES_hh_fec_in!I7)</f>
        <v/>
      </c>
      <c r="J7" s="102" t="str">
        <f>IF(RES_hh_tes_in!J7=0,"",RES_hh_tes_in!J7/RES_hh_fec_in!J7)</f>
        <v/>
      </c>
      <c r="K7" s="102" t="str">
        <f>IF(RES_hh_tes_in!K7=0,"",RES_hh_tes_in!K7/RES_hh_fec_in!K7)</f>
        <v/>
      </c>
      <c r="L7" s="102" t="str">
        <f>IF(RES_hh_tes_in!L7=0,"",RES_hh_tes_in!L7/RES_hh_fec_in!L7)</f>
        <v/>
      </c>
      <c r="M7" s="102" t="str">
        <f>IF(RES_hh_tes_in!M7=0,"",RES_hh_tes_in!M7/RES_hh_fec_in!M7)</f>
        <v/>
      </c>
      <c r="N7" s="102" t="str">
        <f>IF(RES_hh_tes_in!N7=0,"",RES_hh_tes_in!N7/RES_hh_fec_in!N7)</f>
        <v/>
      </c>
      <c r="O7" s="102" t="str">
        <f>IF(RES_hh_tes_in!O7=0,"",RES_hh_tes_in!O7/RES_hh_fec_in!O7)</f>
        <v/>
      </c>
      <c r="P7" s="102" t="str">
        <f>IF(RES_hh_tes_in!P7=0,"",RES_hh_tes_in!P7/RES_hh_fec_in!P7)</f>
        <v/>
      </c>
      <c r="Q7" s="102" t="str">
        <f>IF(RES_hh_tes_in!Q7=0,"",RES_hh_tes_in!Q7/RES_hh_fec_in!Q7)</f>
        <v/>
      </c>
    </row>
    <row r="8" spans="1:17" ht="12" customHeight="1" x14ac:dyDescent="0.25">
      <c r="A8" s="87" t="s">
        <v>109</v>
      </c>
      <c r="B8" s="102"/>
      <c r="C8" s="102">
        <f>IF(RES_hh_tes_in!C8=0,"",RES_hh_tes_in!C8/RES_hh_fec_in!C8)</f>
        <v>0.63845305766700755</v>
      </c>
      <c r="D8" s="102">
        <f>IF(RES_hh_tes_in!D8=0,"",RES_hh_tes_in!D8/RES_hh_fec_in!D8)</f>
        <v>0.64182285884438028</v>
      </c>
      <c r="E8" s="102">
        <f>IF(RES_hh_tes_in!E8=0,"",RES_hh_tes_in!E8/RES_hh_fec_in!E8)</f>
        <v>0.63183512284503884</v>
      </c>
      <c r="F8" s="102">
        <f>IF(RES_hh_tes_in!F8=0,"",RES_hh_tes_in!F8/RES_hh_fec_in!F8)</f>
        <v>0.64361896457286361</v>
      </c>
      <c r="G8" s="102">
        <f>IF(RES_hh_tes_in!G8=0,"",RES_hh_tes_in!G8/RES_hh_fec_in!G8)</f>
        <v>0.65286064193548066</v>
      </c>
      <c r="H8" s="102">
        <f>IF(RES_hh_tes_in!H8=0,"",RES_hh_tes_in!H8/RES_hh_fec_in!H8)</f>
        <v>0.63069829765656948</v>
      </c>
      <c r="I8" s="102" t="str">
        <f>IF(RES_hh_tes_in!I8=0,"",RES_hh_tes_in!I8/RES_hh_fec_in!I8)</f>
        <v/>
      </c>
      <c r="J8" s="102">
        <f>IF(RES_hh_tes_in!J8=0,"",RES_hh_tes_in!J8/RES_hh_fec_in!J8)</f>
        <v>0.64219300377957234</v>
      </c>
      <c r="K8" s="102">
        <f>IF(RES_hh_tes_in!K8=0,"",RES_hh_tes_in!K8/RES_hh_fec_in!K8)</f>
        <v>0.65070454734862226</v>
      </c>
      <c r="L8" s="102">
        <f>IF(RES_hh_tes_in!L8=0,"",RES_hh_tes_in!L8/RES_hh_fec_in!L8)</f>
        <v>0.65688056871275646</v>
      </c>
      <c r="M8" s="102">
        <f>IF(RES_hh_tes_in!M8=0,"",RES_hh_tes_in!M8/RES_hh_fec_in!M8)</f>
        <v>0.6605870076573046</v>
      </c>
      <c r="N8" s="102">
        <f>IF(RES_hh_tes_in!N8=0,"",RES_hh_tes_in!N8/RES_hh_fec_in!N8)</f>
        <v>0.67222365813246709</v>
      </c>
      <c r="O8" s="102">
        <f>IF(RES_hh_tes_in!O8=0,"",RES_hh_tes_in!O8/RES_hh_fec_in!O8)</f>
        <v>0.6719258766144669</v>
      </c>
      <c r="P8" s="102" t="str">
        <f>IF(RES_hh_tes_in!P8=0,"",RES_hh_tes_in!P8/RES_hh_fec_in!P8)</f>
        <v/>
      </c>
      <c r="Q8" s="102">
        <f>IF(RES_hh_tes_in!Q8=0,"",RES_hh_tes_in!Q8/RES_hh_fec_in!Q8)</f>
        <v>0.68669440028752193</v>
      </c>
    </row>
    <row r="9" spans="1:17" ht="12" customHeight="1" x14ac:dyDescent="0.25">
      <c r="A9" s="87" t="s">
        <v>55</v>
      </c>
      <c r="B9" s="102"/>
      <c r="C9" s="102">
        <f>IF(RES_hh_tes_in!C9=0,"",RES_hh_tes_in!C9/RES_hh_fec_in!C9)</f>
        <v>0.49673186298318722</v>
      </c>
      <c r="D9" s="102">
        <f>IF(RES_hh_tes_in!D9=0,"",RES_hh_tes_in!D9/RES_hh_fec_in!D9)</f>
        <v>0.49990704038219469</v>
      </c>
      <c r="E9" s="102">
        <f>IF(RES_hh_tes_in!E9=0,"",RES_hh_tes_in!E9/RES_hh_fec_in!E9)</f>
        <v>0.48769655905894471</v>
      </c>
      <c r="F9" s="102">
        <f>IF(RES_hh_tes_in!F9=0,"",RES_hh_tes_in!F9/RES_hh_fec_in!F9)</f>
        <v>0.50425347514182473</v>
      </c>
      <c r="G9" s="102">
        <f>IF(RES_hh_tes_in!G9=0,"",RES_hh_tes_in!G9/RES_hh_fec_in!G9)</f>
        <v>0.50714332476132928</v>
      </c>
      <c r="H9" s="102">
        <f>IF(RES_hh_tes_in!H9=0,"",RES_hh_tes_in!H9/RES_hh_fec_in!H9)</f>
        <v>0.50804001753558237</v>
      </c>
      <c r="I9" s="102">
        <f>IF(RES_hh_tes_in!I9=0,"",RES_hh_tes_in!I9/RES_hh_fec_in!I9)</f>
        <v>0.51248287486950628</v>
      </c>
      <c r="J9" s="102">
        <f>IF(RES_hh_tes_in!J9=0,"",RES_hh_tes_in!J9/RES_hh_fec_in!J9)</f>
        <v>0.51495836442406528</v>
      </c>
      <c r="K9" s="102">
        <f>IF(RES_hh_tes_in!K9=0,"",RES_hh_tes_in!K9/RES_hh_fec_in!K9)</f>
        <v>0.51253115131322169</v>
      </c>
      <c r="L9" s="102">
        <f>IF(RES_hh_tes_in!L9=0,"",RES_hh_tes_in!L9/RES_hh_fec_in!L9)</f>
        <v>0.51264758477462247</v>
      </c>
      <c r="M9" s="102">
        <f>IF(RES_hh_tes_in!M9=0,"",RES_hh_tes_in!M9/RES_hh_fec_in!M9)</f>
        <v>0.52180819689281865</v>
      </c>
      <c r="N9" s="102">
        <f>IF(RES_hh_tes_in!N9=0,"",RES_hh_tes_in!N9/RES_hh_fec_in!N9)</f>
        <v>0.52266089187520792</v>
      </c>
      <c r="O9" s="102">
        <f>IF(RES_hh_tes_in!O9=0,"",RES_hh_tes_in!O9/RES_hh_fec_in!O9)</f>
        <v>0.52288279620860867</v>
      </c>
      <c r="P9" s="102">
        <f>IF(RES_hh_tes_in!P9=0,"",RES_hh_tes_in!P9/RES_hh_fec_in!P9)</f>
        <v>0.52563196280839863</v>
      </c>
      <c r="Q9" s="102">
        <f>IF(RES_hh_tes_in!Q9=0,"",RES_hh_tes_in!Q9/RES_hh_fec_in!Q9)</f>
        <v>0.52491329136883069</v>
      </c>
    </row>
    <row r="10" spans="1:17" ht="12" customHeight="1" x14ac:dyDescent="0.25">
      <c r="A10" s="87" t="s">
        <v>79</v>
      </c>
      <c r="B10" s="102"/>
      <c r="C10" s="102" t="str">
        <f>IF(RES_hh_tes_in!C10=0,"",RES_hh_tes_in!C10/RES_hh_fec_in!C10)</f>
        <v/>
      </c>
      <c r="D10" s="102" t="str">
        <f>IF(RES_hh_tes_in!D10=0,"",RES_hh_tes_in!D10/RES_hh_fec_in!D10)</f>
        <v/>
      </c>
      <c r="E10" s="102" t="str">
        <f>IF(RES_hh_tes_in!E10=0,"",RES_hh_tes_in!E10/RES_hh_fec_in!E10)</f>
        <v/>
      </c>
      <c r="F10" s="102" t="str">
        <f>IF(RES_hh_tes_in!F10=0,"",RES_hh_tes_in!F10/RES_hh_fec_in!F10)</f>
        <v/>
      </c>
      <c r="G10" s="102" t="str">
        <f>IF(RES_hh_tes_in!G10=0,"",RES_hh_tes_in!G10/RES_hh_fec_in!G10)</f>
        <v/>
      </c>
      <c r="H10" s="102" t="str">
        <f>IF(RES_hh_tes_in!H10=0,"",RES_hh_tes_in!H10/RES_hh_fec_in!H10)</f>
        <v/>
      </c>
      <c r="I10" s="102" t="str">
        <f>IF(RES_hh_tes_in!I10=0,"",RES_hh_tes_in!I10/RES_hh_fec_in!I10)</f>
        <v/>
      </c>
      <c r="J10" s="102" t="str">
        <f>IF(RES_hh_tes_in!J10=0,"",RES_hh_tes_in!J10/RES_hh_fec_in!J10)</f>
        <v/>
      </c>
      <c r="K10" s="102" t="str">
        <f>IF(RES_hh_tes_in!K10=0,"",RES_hh_tes_in!K10/RES_hh_fec_in!K10)</f>
        <v/>
      </c>
      <c r="L10" s="102" t="str">
        <f>IF(RES_hh_tes_in!L10=0,"",RES_hh_tes_in!L10/RES_hh_fec_in!L10)</f>
        <v/>
      </c>
      <c r="M10" s="102" t="str">
        <f>IF(RES_hh_tes_in!M10=0,"",RES_hh_tes_in!M10/RES_hh_fec_in!M10)</f>
        <v/>
      </c>
      <c r="N10" s="102" t="str">
        <f>IF(RES_hh_tes_in!N10=0,"",RES_hh_tes_in!N10/RES_hh_fec_in!N10)</f>
        <v/>
      </c>
      <c r="O10" s="102" t="str">
        <f>IF(RES_hh_tes_in!O10=0,"",RES_hh_tes_in!O10/RES_hh_fec_in!O10)</f>
        <v/>
      </c>
      <c r="P10" s="102" t="str">
        <f>IF(RES_hh_tes_in!P10=0,"",RES_hh_tes_in!P10/RES_hh_fec_in!P10)</f>
        <v/>
      </c>
      <c r="Q10" s="102" t="str">
        <f>IF(RES_hh_tes_in!Q10=0,"",RES_hh_tes_in!Q10/RES_hh_fec_in!Q10)</f>
        <v/>
      </c>
    </row>
    <row r="11" spans="1:17" ht="12" customHeight="1" x14ac:dyDescent="0.25">
      <c r="A11" s="87" t="s">
        <v>61</v>
      </c>
      <c r="B11" s="102"/>
      <c r="C11" s="102">
        <f>IF(RES_hh_tes_in!C11=0,"",RES_hh_tes_in!C11/RES_hh_fec_in!C11)</f>
        <v>0.71955936348210003</v>
      </c>
      <c r="D11" s="102">
        <f>IF(RES_hh_tes_in!D11=0,"",RES_hh_tes_in!D11/RES_hh_fec_in!D11)</f>
        <v>0.72261331229121384</v>
      </c>
      <c r="E11" s="102">
        <f>IF(RES_hh_tes_in!E11=0,"",RES_hh_tes_in!E11/RES_hh_fec_in!E11)</f>
        <v>0.71300028563324325</v>
      </c>
      <c r="F11" s="102">
        <f>IF(RES_hh_tes_in!F11=0,"",RES_hh_tes_in!F11/RES_hh_fec_in!F11)</f>
        <v>0.72992914665311637</v>
      </c>
      <c r="G11" s="102">
        <f>IF(RES_hh_tes_in!G11=0,"",RES_hh_tes_in!G11/RES_hh_fec_in!G11)</f>
        <v>0.73014676394075451</v>
      </c>
      <c r="H11" s="102">
        <f>IF(RES_hh_tes_in!H11=0,"",RES_hh_tes_in!H11/RES_hh_fec_in!H11)</f>
        <v>0.73147646592279691</v>
      </c>
      <c r="I11" s="102">
        <f>IF(RES_hh_tes_in!I11=0,"",RES_hh_tes_in!I11/RES_hh_fec_in!I11)</f>
        <v>0.72891632837399167</v>
      </c>
      <c r="J11" s="102">
        <f>IF(RES_hh_tes_in!J11=0,"",RES_hh_tes_in!J11/RES_hh_fec_in!J11)</f>
        <v>0.73882468563234194</v>
      </c>
      <c r="K11" s="102">
        <f>IF(RES_hh_tes_in!K11=0,"",RES_hh_tes_in!K11/RES_hh_fec_in!K11)</f>
        <v>0.74239987829741871</v>
      </c>
      <c r="L11" s="102">
        <f>IF(RES_hh_tes_in!L11=0,"",RES_hh_tes_in!L11/RES_hh_fec_in!L11)</f>
        <v>0.74417024580129842</v>
      </c>
      <c r="M11" s="102">
        <f>IF(RES_hh_tes_in!M11=0,"",RES_hh_tes_in!M11/RES_hh_fec_in!M11)</f>
        <v>0.75098037373009197</v>
      </c>
      <c r="N11" s="102">
        <f>IF(RES_hh_tes_in!N11=0,"",RES_hh_tes_in!N11/RES_hh_fec_in!N11)</f>
        <v>0.75429517762016884</v>
      </c>
      <c r="O11" s="102">
        <f>IF(RES_hh_tes_in!O11=0,"",RES_hh_tes_in!O11/RES_hh_fec_in!O11)</f>
        <v>0.75315427305853888</v>
      </c>
      <c r="P11" s="102">
        <f>IF(RES_hh_tes_in!P11=0,"",RES_hh_tes_in!P11/RES_hh_fec_in!P11)</f>
        <v>0.74781105775167933</v>
      </c>
      <c r="Q11" s="102">
        <f>IF(RES_hh_tes_in!Q11=0,"",RES_hh_tes_in!Q11/RES_hh_fec_in!Q11)</f>
        <v>0.75291384889306234</v>
      </c>
    </row>
    <row r="12" spans="1:17" ht="12" customHeight="1" x14ac:dyDescent="0.25">
      <c r="A12" s="87" t="s">
        <v>115</v>
      </c>
      <c r="B12" s="102"/>
      <c r="C12" s="102">
        <f>IF(RES_hh_tes_in!C12=0,"",RES_hh_tes_in!C12/RES_hh_fec_in!C12)</f>
        <v>1.1440093047599333</v>
      </c>
      <c r="D12" s="102">
        <f>IF(RES_hh_tes_in!D12=0,"",RES_hh_tes_in!D12/RES_hh_fec_in!D12)</f>
        <v>1.1905016089444591</v>
      </c>
      <c r="E12" s="102">
        <f>IF(RES_hh_tes_in!E12=0,"",RES_hh_tes_in!E12/RES_hh_fec_in!E12)</f>
        <v>1.2394112831789088</v>
      </c>
      <c r="F12" s="102">
        <f>IF(RES_hh_tes_in!F12=0,"",RES_hh_tes_in!F12/RES_hh_fec_in!F12)</f>
        <v>1.3130822222516116</v>
      </c>
      <c r="G12" s="102">
        <f>IF(RES_hh_tes_in!G12=0,"",RES_hh_tes_in!G12/RES_hh_fec_in!G12)</f>
        <v>1.3953872174296629</v>
      </c>
      <c r="H12" s="102">
        <f>IF(RES_hh_tes_in!H12=0,"",RES_hh_tes_in!H12/RES_hh_fec_in!H12)</f>
        <v>1.490015256162923</v>
      </c>
      <c r="I12" s="102">
        <f>IF(RES_hh_tes_in!I12=0,"",RES_hh_tes_in!I12/RES_hh_fec_in!I12)</f>
        <v>1.6065723663075655</v>
      </c>
      <c r="J12" s="102">
        <f>IF(RES_hh_tes_in!J12=0,"",RES_hh_tes_in!J12/RES_hh_fec_in!J12)</f>
        <v>1.734236092825298</v>
      </c>
      <c r="K12" s="102">
        <f>IF(RES_hh_tes_in!K12=0,"",RES_hh_tes_in!K12/RES_hh_fec_in!K12)</f>
        <v>1.8632315135199404</v>
      </c>
      <c r="L12" s="102">
        <f>IF(RES_hh_tes_in!L12=0,"",RES_hh_tes_in!L12/RES_hh_fec_in!L12)</f>
        <v>1.9832107443213827</v>
      </c>
      <c r="M12" s="102">
        <f>IF(RES_hh_tes_in!M12=0,"",RES_hh_tes_in!M12/RES_hh_fec_in!M12)</f>
        <v>2.2085760316133611</v>
      </c>
      <c r="N12" s="102">
        <f>IF(RES_hh_tes_in!N12=0,"",RES_hh_tes_in!N12/RES_hh_fec_in!N12)</f>
        <v>2.5017149084583123</v>
      </c>
      <c r="O12" s="102">
        <f>IF(RES_hh_tes_in!O12=0,"",RES_hh_tes_in!O12/RES_hh_fec_in!O12)</f>
        <v>2.6639670600689471</v>
      </c>
      <c r="P12" s="102">
        <f>IF(RES_hh_tes_in!P12=0,"",RES_hh_tes_in!P12/RES_hh_fec_in!P12)</f>
        <v>2.8424176971558959</v>
      </c>
      <c r="Q12" s="102">
        <f>IF(RES_hh_tes_in!Q12=0,"",RES_hh_tes_in!Q12/RES_hh_fec_in!Q12)</f>
        <v>2.9922327475703514</v>
      </c>
    </row>
    <row r="13" spans="1:17" ht="12" customHeight="1" x14ac:dyDescent="0.25">
      <c r="A13" s="51" t="s">
        <v>114</v>
      </c>
      <c r="B13" s="104"/>
      <c r="C13" s="104">
        <f>IF(RES_hh_tes_in!C13=0,"",RES_hh_tes_in!C13/RES_hh_fec_in!C13)</f>
        <v>0.72871535474583282</v>
      </c>
      <c r="D13" s="104">
        <f>IF(RES_hh_tes_in!D13=0,"",RES_hh_tes_in!D13/RES_hh_fec_in!D13)</f>
        <v>0.73219948143499447</v>
      </c>
      <c r="E13" s="104">
        <f>IF(RES_hh_tes_in!E13=0,"",RES_hh_tes_in!E13/RES_hh_fec_in!E13)</f>
        <v>0.7158759480313186</v>
      </c>
      <c r="F13" s="104">
        <f>IF(RES_hh_tes_in!F13=0,"",RES_hh_tes_in!F13/RES_hh_fec_in!F13)</f>
        <v>0.73732461420860707</v>
      </c>
      <c r="G13" s="104">
        <f>IF(RES_hh_tes_in!G13=0,"",RES_hh_tes_in!G13/RES_hh_fec_in!G13)</f>
        <v>0.7400402833553662</v>
      </c>
      <c r="H13" s="104">
        <f>IF(RES_hh_tes_in!H13=0,"",RES_hh_tes_in!H13/RES_hh_fec_in!H13)</f>
        <v>0.74152099839267382</v>
      </c>
      <c r="I13" s="104">
        <f>IF(RES_hh_tes_in!I13=0,"",RES_hh_tes_in!I13/RES_hh_fec_in!I13)</f>
        <v>0.73726807624978574</v>
      </c>
      <c r="J13" s="104" t="str">
        <f>IF(RES_hh_tes_in!J13=0,"",RES_hh_tes_in!J13/RES_hh_fec_in!J13)</f>
        <v/>
      </c>
      <c r="K13" s="104" t="str">
        <f>IF(RES_hh_tes_in!K13=0,"",RES_hh_tes_in!K13/RES_hh_fec_in!K13)</f>
        <v/>
      </c>
      <c r="L13" s="104" t="str">
        <f>IF(RES_hh_tes_in!L13=0,"",RES_hh_tes_in!L13/RES_hh_fec_in!L13)</f>
        <v/>
      </c>
      <c r="M13" s="104" t="str">
        <f>IF(RES_hh_tes_in!M13=0,"",RES_hh_tes_in!M13/RES_hh_fec_in!M13)</f>
        <v/>
      </c>
      <c r="N13" s="104">
        <f>IF(RES_hh_tes_in!N13=0,"",RES_hh_tes_in!N13/RES_hh_fec_in!N13)</f>
        <v>0.7636620818930947</v>
      </c>
      <c r="O13" s="104">
        <f>IF(RES_hh_tes_in!O13=0,"",RES_hh_tes_in!O13/RES_hh_fec_in!O13)</f>
        <v>0.76806451270904619</v>
      </c>
      <c r="P13" s="104">
        <f>IF(RES_hh_tes_in!P13=0,"",RES_hh_tes_in!P13/RES_hh_fec_in!P13)</f>
        <v>0.7724237047547462</v>
      </c>
      <c r="Q13" s="104">
        <f>IF(RES_hh_tes_in!Q13=0,"",RES_hh_tes_in!Q13/RES_hh_fec_in!Q13)</f>
        <v>0.77588623771423881</v>
      </c>
    </row>
    <row r="14" spans="1:17" ht="12" customHeight="1" x14ac:dyDescent="0.25">
      <c r="A14" s="99" t="s">
        <v>117</v>
      </c>
      <c r="B14" s="106"/>
      <c r="C14" s="106">
        <f>IF(RES_hh_tes_in!C14=0,"",RES_hh_tes_in!C14/RES_hh_fec_in!C14)</f>
        <v>1.1126647065022011</v>
      </c>
      <c r="D14" s="106">
        <f>IF(RES_hh_tes_in!D14=0,"",RES_hh_tes_in!D14/RES_hh_fec_in!D14)</f>
        <v>1.101229120422659</v>
      </c>
      <c r="E14" s="106">
        <f>IF(RES_hh_tes_in!E14=0,"",RES_hh_tes_in!E14/RES_hh_fec_in!E14)</f>
        <v>1.0786783248189591</v>
      </c>
      <c r="F14" s="106">
        <f>IF(RES_hh_tes_in!F14=0,"",RES_hh_tes_in!F14/RES_hh_fec_in!F14)</f>
        <v>1.086208180020267</v>
      </c>
      <c r="G14" s="106">
        <f>IF(RES_hh_tes_in!G14=0,"",RES_hh_tes_in!G14/RES_hh_fec_in!G14)</f>
        <v>1.088578715277349</v>
      </c>
      <c r="H14" s="106">
        <f>IF(RES_hh_tes_in!H14=0,"",RES_hh_tes_in!H14/RES_hh_fec_in!H14)</f>
        <v>1.0528198574212198</v>
      </c>
      <c r="I14" s="106">
        <f>IF(RES_hh_tes_in!I14=0,"",RES_hh_tes_in!I14/RES_hh_fec_in!I14)</f>
        <v>1.0502903885232016</v>
      </c>
      <c r="J14" s="106">
        <f>IF(RES_hh_tes_in!J14=0,"",RES_hh_tes_in!J14/RES_hh_fec_in!J14)</f>
        <v>1.0506913519223109</v>
      </c>
      <c r="K14" s="106">
        <f>IF(RES_hh_tes_in!K14=0,"",RES_hh_tes_in!K14/RES_hh_fec_in!K14)</f>
        <v>1.0477957334578978</v>
      </c>
      <c r="L14" s="106">
        <f>IF(RES_hh_tes_in!L14=0,"",RES_hh_tes_in!L14/RES_hh_fec_in!L14)</f>
        <v>1.0436746008563924</v>
      </c>
      <c r="M14" s="106">
        <f>IF(RES_hh_tes_in!M14=0,"",RES_hh_tes_in!M14/RES_hh_fec_in!M14)</f>
        <v>1.043202881866969</v>
      </c>
      <c r="N14" s="106">
        <f>IF(RES_hh_tes_in!N14=0,"",RES_hh_tes_in!N14/RES_hh_fec_in!N14)</f>
        <v>1.0421565449878321</v>
      </c>
      <c r="O14" s="106">
        <f>IF(RES_hh_tes_in!O14=0,"",RES_hh_tes_in!O14/RES_hh_fec_in!O14)</f>
        <v>1.0351404768282328</v>
      </c>
      <c r="P14" s="106">
        <f>IF(RES_hh_tes_in!P14=0,"",RES_hh_tes_in!P14/RES_hh_fec_in!P14)</f>
        <v>1.0236531562498961</v>
      </c>
      <c r="Q14" s="106">
        <f>IF(RES_hh_tes_in!Q14=0,"",RES_hh_tes_in!Q14/RES_hh_fec_in!Q14)</f>
        <v>1.0340099520423869</v>
      </c>
    </row>
    <row r="15" spans="1:17" ht="12.95" customHeight="1" x14ac:dyDescent="0.25">
      <c r="A15" s="89" t="s">
        <v>112</v>
      </c>
      <c r="B15" s="103"/>
      <c r="C15" s="103">
        <f>IF(RES_hh_tes_in!C15=0,"",RES_hh_tes_in!C15/RES_hh_fec_in!C15)</f>
        <v>1.7960147211353892</v>
      </c>
      <c r="D15" s="103">
        <f>IF(RES_hh_tes_in!D15=0,"",RES_hh_tes_in!D15/RES_hh_fec_in!D15)</f>
        <v>1.8406029660804633</v>
      </c>
      <c r="E15" s="103">
        <f>IF(RES_hh_tes_in!E15=0,"",RES_hh_tes_in!E15/RES_hh_fec_in!E15)</f>
        <v>1.8920805032576542</v>
      </c>
      <c r="F15" s="103">
        <f>IF(RES_hh_tes_in!F15=0,"",RES_hh_tes_in!F15/RES_hh_fec_in!F15)</f>
        <v>1.9615809510982816</v>
      </c>
      <c r="G15" s="103">
        <f>IF(RES_hh_tes_in!G15=0,"",RES_hh_tes_in!G15/RES_hh_fec_in!G15)</f>
        <v>2.0427543091293416</v>
      </c>
      <c r="H15" s="103">
        <f>IF(RES_hh_tes_in!H15=0,"",RES_hh_tes_in!H15/RES_hh_fec_in!H15)</f>
        <v>2.1329635649270706</v>
      </c>
      <c r="I15" s="103">
        <f>IF(RES_hh_tes_in!I15=0,"",RES_hh_tes_in!I15/RES_hh_fec_in!I15)</f>
        <v>2.2504747041560358</v>
      </c>
      <c r="J15" s="103">
        <f>IF(RES_hh_tes_in!J15=0,"",RES_hh_tes_in!J15/RES_hh_fec_in!J15)</f>
        <v>2.3902104656448069</v>
      </c>
      <c r="K15" s="103">
        <f>IF(RES_hh_tes_in!K15=0,"",RES_hh_tes_in!K15/RES_hh_fec_in!K15)</f>
        <v>2.5680286076860894</v>
      </c>
      <c r="L15" s="103">
        <f>IF(RES_hh_tes_in!L15=0,"",RES_hh_tes_in!L15/RES_hh_fec_in!L15)</f>
        <v>2.7813222077266531</v>
      </c>
      <c r="M15" s="103">
        <f>IF(RES_hh_tes_in!M15=0,"",RES_hh_tes_in!M15/RES_hh_fec_in!M15)</f>
        <v>2.9276733074109695</v>
      </c>
      <c r="N15" s="103">
        <f>IF(RES_hh_tes_in!N15=0,"",RES_hh_tes_in!N15/RES_hh_fec_in!N15)</f>
        <v>3.0405764801963815</v>
      </c>
      <c r="O15" s="103">
        <f>IF(RES_hh_tes_in!O15=0,"",RES_hh_tes_in!O15/RES_hh_fec_in!O15)</f>
        <v>3.1105573651059815</v>
      </c>
      <c r="P15" s="103">
        <f>IF(RES_hh_tes_in!P15=0,"",RES_hh_tes_in!P15/RES_hh_fec_in!P15)</f>
        <v>3.1640653495127489</v>
      </c>
      <c r="Q15" s="103">
        <f>IF(RES_hh_tes_in!Q15=0,"",RES_hh_tes_in!Q15/RES_hh_fec_in!Q15)</f>
        <v>3.2026044455699911</v>
      </c>
    </row>
    <row r="16" spans="1:17" ht="12" customHeight="1" x14ac:dyDescent="0.25">
      <c r="A16" s="87" t="s">
        <v>111</v>
      </c>
      <c r="B16" s="105"/>
      <c r="C16" s="105">
        <f>IF(RES_hh_tes_in!C16=0,"",RES_hh_tes_in!C16/RES_hh_fec_in!C16)</f>
        <v>1.7960147211353892</v>
      </c>
      <c r="D16" s="105">
        <f>IF(RES_hh_tes_in!D16=0,"",RES_hh_tes_in!D16/RES_hh_fec_in!D16)</f>
        <v>1.8406029660804633</v>
      </c>
      <c r="E16" s="105">
        <f>IF(RES_hh_tes_in!E16=0,"",RES_hh_tes_in!E16/RES_hh_fec_in!E16)</f>
        <v>1.8920805032576542</v>
      </c>
      <c r="F16" s="105">
        <f>IF(RES_hh_tes_in!F16=0,"",RES_hh_tes_in!F16/RES_hh_fec_in!F16)</f>
        <v>1.9615809510982816</v>
      </c>
      <c r="G16" s="105">
        <f>IF(RES_hh_tes_in!G16=0,"",RES_hh_tes_in!G16/RES_hh_fec_in!G16)</f>
        <v>2.0427543091293416</v>
      </c>
      <c r="H16" s="105">
        <f>IF(RES_hh_tes_in!H16=0,"",RES_hh_tes_in!H16/RES_hh_fec_in!H16)</f>
        <v>2.1329635649270706</v>
      </c>
      <c r="I16" s="105">
        <f>IF(RES_hh_tes_in!I16=0,"",RES_hh_tes_in!I16/RES_hh_fec_in!I16)</f>
        <v>2.2504747041560358</v>
      </c>
      <c r="J16" s="105">
        <f>IF(RES_hh_tes_in!J16=0,"",RES_hh_tes_in!J16/RES_hh_fec_in!J16)</f>
        <v>2.3902104656448069</v>
      </c>
      <c r="K16" s="105">
        <f>IF(RES_hh_tes_in!K16=0,"",RES_hh_tes_in!K16/RES_hh_fec_in!K16)</f>
        <v>2.5680286076860894</v>
      </c>
      <c r="L16" s="105">
        <f>IF(RES_hh_tes_in!L16=0,"",RES_hh_tes_in!L16/RES_hh_fec_in!L16)</f>
        <v>2.7813222077266531</v>
      </c>
      <c r="M16" s="105">
        <f>IF(RES_hh_tes_in!M16=0,"",RES_hh_tes_in!M16/RES_hh_fec_in!M16)</f>
        <v>2.9276733074109695</v>
      </c>
      <c r="N16" s="105">
        <f>IF(RES_hh_tes_in!N16=0,"",RES_hh_tes_in!N16/RES_hh_fec_in!N16)</f>
        <v>3.0405764801963815</v>
      </c>
      <c r="O16" s="105">
        <f>IF(RES_hh_tes_in!O16=0,"",RES_hh_tes_in!O16/RES_hh_fec_in!O16)</f>
        <v>3.1105573651059815</v>
      </c>
      <c r="P16" s="105">
        <f>IF(RES_hh_tes_in!P16=0,"",RES_hh_tes_in!P16/RES_hh_fec_in!P16)</f>
        <v>3.1640653495127489</v>
      </c>
      <c r="Q16" s="105">
        <f>IF(RES_hh_tes_in!Q16=0,"",RES_hh_tes_in!Q16/RES_hh_fec_in!Q16)</f>
        <v>3.2026044455699911</v>
      </c>
    </row>
    <row r="17" spans="1:17" ht="12.95" customHeight="1" x14ac:dyDescent="0.25">
      <c r="A17" s="89" t="s">
        <v>63</v>
      </c>
      <c r="B17" s="103"/>
      <c r="C17" s="103">
        <f>IF(RES_hh_tes_in!C17=0,"",RES_hh_tes_in!C17/RES_hh_fec_in!C17)</f>
        <v>0.64147090781154226</v>
      </c>
      <c r="D17" s="103">
        <f>IF(RES_hh_tes_in!D17=0,"",RES_hh_tes_in!D17/RES_hh_fec_in!D17)</f>
        <v>0.6491945790455349</v>
      </c>
      <c r="E17" s="103">
        <f>IF(RES_hh_tes_in!E17=0,"",RES_hh_tes_in!E17/RES_hh_fec_in!E17)</f>
        <v>0.63222160929926652</v>
      </c>
      <c r="F17" s="103">
        <f>IF(RES_hh_tes_in!F17=0,"",RES_hh_tes_in!F17/RES_hh_fec_in!F17)</f>
        <v>0.65227202007227458</v>
      </c>
      <c r="G17" s="103">
        <f>IF(RES_hh_tes_in!G17=0,"",RES_hh_tes_in!G17/RES_hh_fec_in!G17)</f>
        <v>0.65750124326084936</v>
      </c>
      <c r="H17" s="103">
        <f>IF(RES_hh_tes_in!H17=0,"",RES_hh_tes_in!H17/RES_hh_fec_in!H17)</f>
        <v>0.67847621295510563</v>
      </c>
      <c r="I17" s="103">
        <f>IF(RES_hh_tes_in!I17=0,"",RES_hh_tes_in!I17/RES_hh_fec_in!I17)</f>
        <v>0.69595751974913989</v>
      </c>
      <c r="J17" s="103">
        <f>IF(RES_hh_tes_in!J17=0,"",RES_hh_tes_in!J17/RES_hh_fec_in!J17)</f>
        <v>0.69330239903844315</v>
      </c>
      <c r="K17" s="103">
        <f>IF(RES_hh_tes_in!K17=0,"",RES_hh_tes_in!K17/RES_hh_fec_in!K17)</f>
        <v>0.68038024357401738</v>
      </c>
      <c r="L17" s="103">
        <f>IF(RES_hh_tes_in!L17=0,"",RES_hh_tes_in!L17/RES_hh_fec_in!L17)</f>
        <v>0.66474320334750969</v>
      </c>
      <c r="M17" s="103">
        <f>IF(RES_hh_tes_in!M17=0,"",RES_hh_tes_in!M17/RES_hh_fec_in!M17)</f>
        <v>0.63430850098231184</v>
      </c>
      <c r="N17" s="103">
        <f>IF(RES_hh_tes_in!N17=0,"",RES_hh_tes_in!N17/RES_hh_fec_in!N17)</f>
        <v>0.68604824084649629</v>
      </c>
      <c r="O17" s="103">
        <f>IF(RES_hh_tes_in!O17=0,"",RES_hh_tes_in!O17/RES_hh_fec_in!O17)</f>
        <v>0.67459277519666194</v>
      </c>
      <c r="P17" s="103">
        <f>IF(RES_hh_tes_in!P17=0,"",RES_hh_tes_in!P17/RES_hh_fec_in!P17)</f>
        <v>0.66927617552472152</v>
      </c>
      <c r="Q17" s="103">
        <f>IF(RES_hh_tes_in!Q17=0,"",RES_hh_tes_in!Q17/RES_hh_fec_in!Q17)</f>
        <v>0.69537977053633115</v>
      </c>
    </row>
    <row r="18" spans="1:17" ht="12" customHeight="1" x14ac:dyDescent="0.25">
      <c r="A18" s="87" t="s">
        <v>58</v>
      </c>
      <c r="B18" s="102"/>
      <c r="C18" s="102" t="str">
        <f>IF(RES_hh_tes_in!C18=0,"",RES_hh_tes_in!C18/RES_hh_fec_in!C18)</f>
        <v/>
      </c>
      <c r="D18" s="102">
        <f>IF(RES_hh_tes_in!D18=0,"",RES_hh_tes_in!D18/RES_hh_fec_in!D18)</f>
        <v>0.42170856340765206</v>
      </c>
      <c r="E18" s="102">
        <f>IF(RES_hh_tes_in!E18=0,"",RES_hh_tes_in!E18/RES_hh_fec_in!E18)</f>
        <v>0.42414502285301642</v>
      </c>
      <c r="F18" s="102">
        <f>IF(RES_hh_tes_in!F18=0,"",RES_hh_tes_in!F18/RES_hh_fec_in!F18)</f>
        <v>0.42667913947751118</v>
      </c>
      <c r="G18" s="102">
        <f>IF(RES_hh_tes_in!G18=0,"",RES_hh_tes_in!G18/RES_hh_fec_in!G18)</f>
        <v>0.42926760044011908</v>
      </c>
      <c r="H18" s="102">
        <f>IF(RES_hh_tes_in!H18=0,"",RES_hh_tes_in!H18/RES_hh_fec_in!H18)</f>
        <v>0.43134786323550861</v>
      </c>
      <c r="I18" s="102">
        <f>IF(RES_hh_tes_in!I18=0,"",RES_hh_tes_in!I18/RES_hh_fec_in!I18)</f>
        <v>0.43389248721141421</v>
      </c>
      <c r="J18" s="102">
        <f>IF(RES_hh_tes_in!J18=0,"",RES_hh_tes_in!J18/RES_hh_fec_in!J18)</f>
        <v>0.43635398151673421</v>
      </c>
      <c r="K18" s="102">
        <f>IF(RES_hh_tes_in!K18=0,"",RES_hh_tes_in!K18/RES_hh_fec_in!K18)</f>
        <v>0.43757436778431119</v>
      </c>
      <c r="L18" s="102">
        <f>IF(RES_hh_tes_in!L18=0,"",RES_hh_tes_in!L18/RES_hh_fec_in!L18)</f>
        <v>0.43930497132714208</v>
      </c>
      <c r="M18" s="102">
        <f>IF(RES_hh_tes_in!M18=0,"",RES_hh_tes_in!M18/RES_hh_fec_in!M18)</f>
        <v>0.4402679525301203</v>
      </c>
      <c r="N18" s="102">
        <f>IF(RES_hh_tes_in!N18=0,"",RES_hh_tes_in!N18/RES_hh_fec_in!N18)</f>
        <v>0.44091101883654576</v>
      </c>
      <c r="O18" s="102">
        <f>IF(RES_hh_tes_in!O18=0,"",RES_hh_tes_in!O18/RES_hh_fec_in!O18)</f>
        <v>0.44154447727064344</v>
      </c>
      <c r="P18" s="102">
        <f>IF(RES_hh_tes_in!P18=0,"",RES_hh_tes_in!P18/RES_hh_fec_in!P18)</f>
        <v>0.44156390960871245</v>
      </c>
      <c r="Q18" s="102">
        <f>IF(RES_hh_tes_in!Q18=0,"",RES_hh_tes_in!Q18/RES_hh_fec_in!Q18)</f>
        <v>0.4405138043165962</v>
      </c>
    </row>
    <row r="19" spans="1:17" s="28" customFormat="1" ht="12" customHeight="1" x14ac:dyDescent="0.25">
      <c r="A19" s="87" t="s">
        <v>84</v>
      </c>
      <c r="B19" s="102"/>
      <c r="C19" s="102" t="str">
        <f>IF(RES_hh_tes_in!C19=0,"",RES_hh_tes_in!C19/RES_hh_fec_in!C19)</f>
        <v/>
      </c>
      <c r="D19" s="102" t="str">
        <f>IF(RES_hh_tes_in!D19=0,"",RES_hh_tes_in!D19/RES_hh_fec_in!D19)</f>
        <v/>
      </c>
      <c r="E19" s="102" t="str">
        <f>IF(RES_hh_tes_in!E19=0,"",RES_hh_tes_in!E19/RES_hh_fec_in!E19)</f>
        <v/>
      </c>
      <c r="F19" s="102" t="str">
        <f>IF(RES_hh_tes_in!F19=0,"",RES_hh_tes_in!F19/RES_hh_fec_in!F19)</f>
        <v/>
      </c>
      <c r="G19" s="102" t="str">
        <f>IF(RES_hh_tes_in!G19=0,"",RES_hh_tes_in!G19/RES_hh_fec_in!G19)</f>
        <v/>
      </c>
      <c r="H19" s="102" t="str">
        <f>IF(RES_hh_tes_in!H19=0,"",RES_hh_tes_in!H19/RES_hh_fec_in!H19)</f>
        <v/>
      </c>
      <c r="I19" s="102" t="str">
        <f>IF(RES_hh_tes_in!I19=0,"",RES_hh_tes_in!I19/RES_hh_fec_in!I19)</f>
        <v/>
      </c>
      <c r="J19" s="102" t="str">
        <f>IF(RES_hh_tes_in!J19=0,"",RES_hh_tes_in!J19/RES_hh_fec_in!J19)</f>
        <v/>
      </c>
      <c r="K19" s="102" t="str">
        <f>IF(RES_hh_tes_in!K19=0,"",RES_hh_tes_in!K19/RES_hh_fec_in!K19)</f>
        <v/>
      </c>
      <c r="L19" s="102" t="str">
        <f>IF(RES_hh_tes_in!L19=0,"",RES_hh_tes_in!L19/RES_hh_fec_in!L19)</f>
        <v/>
      </c>
      <c r="M19" s="102" t="str">
        <f>IF(RES_hh_tes_in!M19=0,"",RES_hh_tes_in!M19/RES_hh_fec_in!M19)</f>
        <v/>
      </c>
      <c r="N19" s="102" t="str">
        <f>IF(RES_hh_tes_in!N19=0,"",RES_hh_tes_in!N19/RES_hh_fec_in!N19)</f>
        <v/>
      </c>
      <c r="O19" s="102" t="str">
        <f>IF(RES_hh_tes_in!O19=0,"",RES_hh_tes_in!O19/RES_hh_fec_in!O19)</f>
        <v/>
      </c>
      <c r="P19" s="102" t="str">
        <f>IF(RES_hh_tes_in!P19=0,"",RES_hh_tes_in!P19/RES_hh_fec_in!P19)</f>
        <v/>
      </c>
      <c r="Q19" s="102" t="str">
        <f>IF(RES_hh_tes_in!Q19=0,"",RES_hh_tes_in!Q19/RES_hh_fec_in!Q19)</f>
        <v/>
      </c>
    </row>
    <row r="20" spans="1:17" ht="12" customHeight="1" x14ac:dyDescent="0.25">
      <c r="A20" s="87" t="s">
        <v>110</v>
      </c>
      <c r="B20" s="102"/>
      <c r="C20" s="102" t="str">
        <f>IF(RES_hh_tes_in!C20=0,"",RES_hh_tes_in!C20/RES_hh_fec_in!C20)</f>
        <v/>
      </c>
      <c r="D20" s="102" t="str">
        <f>IF(RES_hh_tes_in!D20=0,"",RES_hh_tes_in!D20/RES_hh_fec_in!D20)</f>
        <v/>
      </c>
      <c r="E20" s="102" t="str">
        <f>IF(RES_hh_tes_in!E20=0,"",RES_hh_tes_in!E20/RES_hh_fec_in!E20)</f>
        <v/>
      </c>
      <c r="F20" s="102" t="str">
        <f>IF(RES_hh_tes_in!F20=0,"",RES_hh_tes_in!F20/RES_hh_fec_in!F20)</f>
        <v/>
      </c>
      <c r="G20" s="102" t="str">
        <f>IF(RES_hh_tes_in!G20=0,"",RES_hh_tes_in!G20/RES_hh_fec_in!G20)</f>
        <v/>
      </c>
      <c r="H20" s="102" t="str">
        <f>IF(RES_hh_tes_in!H20=0,"",RES_hh_tes_in!H20/RES_hh_fec_in!H20)</f>
        <v/>
      </c>
      <c r="I20" s="102" t="str">
        <f>IF(RES_hh_tes_in!I20=0,"",RES_hh_tes_in!I20/RES_hh_fec_in!I20)</f>
        <v/>
      </c>
      <c r="J20" s="102" t="str">
        <f>IF(RES_hh_tes_in!J20=0,"",RES_hh_tes_in!J20/RES_hh_fec_in!J20)</f>
        <v/>
      </c>
      <c r="K20" s="102" t="str">
        <f>IF(RES_hh_tes_in!K20=0,"",RES_hh_tes_in!K20/RES_hh_fec_in!K20)</f>
        <v/>
      </c>
      <c r="L20" s="102" t="str">
        <f>IF(RES_hh_tes_in!L20=0,"",RES_hh_tes_in!L20/RES_hh_fec_in!L20)</f>
        <v/>
      </c>
      <c r="M20" s="102" t="str">
        <f>IF(RES_hh_tes_in!M20=0,"",RES_hh_tes_in!M20/RES_hh_fec_in!M20)</f>
        <v/>
      </c>
      <c r="N20" s="102" t="str">
        <f>IF(RES_hh_tes_in!N20=0,"",RES_hh_tes_in!N20/RES_hh_fec_in!N20)</f>
        <v/>
      </c>
      <c r="O20" s="102" t="str">
        <f>IF(RES_hh_tes_in!O20=0,"",RES_hh_tes_in!O20/RES_hh_fec_in!O20)</f>
        <v/>
      </c>
      <c r="P20" s="102" t="str">
        <f>IF(RES_hh_tes_in!P20=0,"",RES_hh_tes_in!P20/RES_hh_fec_in!P20)</f>
        <v/>
      </c>
      <c r="Q20" s="102" t="str">
        <f>IF(RES_hh_tes_in!Q20=0,"",RES_hh_tes_in!Q20/RES_hh_fec_in!Q20)</f>
        <v/>
      </c>
    </row>
    <row r="21" spans="1:17" ht="12" customHeight="1" x14ac:dyDescent="0.25">
      <c r="A21" s="87" t="s">
        <v>109</v>
      </c>
      <c r="B21" s="102"/>
      <c r="C21" s="102">
        <f>IF(RES_hh_tes_in!C21=0,"",RES_hh_tes_in!C21/RES_hh_fec_in!C21)</f>
        <v>0.56346929156243697</v>
      </c>
      <c r="D21" s="102">
        <f>IF(RES_hh_tes_in!D21=0,"",RES_hh_tes_in!D21/RES_hh_fec_in!D21)</f>
        <v>0.56745751945869793</v>
      </c>
      <c r="E21" s="102">
        <f>IF(RES_hh_tes_in!E21=0,"",RES_hh_tes_in!E21/RES_hh_fec_in!E21)</f>
        <v>0.57106296639189491</v>
      </c>
      <c r="F21" s="102">
        <f>IF(RES_hh_tes_in!F21=0,"",RES_hh_tes_in!F21/RES_hh_fec_in!F21)</f>
        <v>0.57560368634798031</v>
      </c>
      <c r="G21" s="102">
        <f>IF(RES_hh_tes_in!G21=0,"",RES_hh_tes_in!G21/RES_hh_fec_in!G21)</f>
        <v>0.57969281827995478</v>
      </c>
      <c r="H21" s="102">
        <f>IF(RES_hh_tes_in!H21=0,"",RES_hh_tes_in!H21/RES_hh_fec_in!H21)</f>
        <v>0.58011123333331571</v>
      </c>
      <c r="I21" s="102" t="str">
        <f>IF(RES_hh_tes_in!I21=0,"",RES_hh_tes_in!I21/RES_hh_fec_in!I21)</f>
        <v/>
      </c>
      <c r="J21" s="102">
        <f>IF(RES_hh_tes_in!J21=0,"",RES_hh_tes_in!J21/RES_hh_fec_in!J21)</f>
        <v>0.58608072644408249</v>
      </c>
      <c r="K21" s="102">
        <f>IF(RES_hh_tes_in!K21=0,"",RES_hh_tes_in!K21/RES_hh_fec_in!K21)</f>
        <v>0.58833754412814965</v>
      </c>
      <c r="L21" s="102">
        <f>IF(RES_hh_tes_in!L21=0,"",RES_hh_tes_in!L21/RES_hh_fec_in!L21)</f>
        <v>0.58978913357328999</v>
      </c>
      <c r="M21" s="102">
        <f>IF(RES_hh_tes_in!M21=0,"",RES_hh_tes_in!M21/RES_hh_fec_in!M21)</f>
        <v>0.59259329059958854</v>
      </c>
      <c r="N21" s="102">
        <f>IF(RES_hh_tes_in!N21=0,"",RES_hh_tes_in!N21/RES_hh_fec_in!N21)</f>
        <v>0.59412118251301693</v>
      </c>
      <c r="O21" s="102">
        <f>IF(RES_hh_tes_in!O21=0,"",RES_hh_tes_in!O21/RES_hh_fec_in!O21)</f>
        <v>0.59616903586859604</v>
      </c>
      <c r="P21" s="102" t="str">
        <f>IF(RES_hh_tes_in!P21=0,"",RES_hh_tes_in!P21/RES_hh_fec_in!P21)</f>
        <v/>
      </c>
      <c r="Q21" s="102">
        <f>IF(RES_hh_tes_in!Q21=0,"",RES_hh_tes_in!Q21/RES_hh_fec_in!Q21)</f>
        <v>0.59960973853498645</v>
      </c>
    </row>
    <row r="22" spans="1:17" ht="12" customHeight="1" x14ac:dyDescent="0.25">
      <c r="A22" s="87" t="s">
        <v>55</v>
      </c>
      <c r="B22" s="102"/>
      <c r="C22" s="102">
        <f>IF(RES_hh_tes_in!C22=0,"",RES_hh_tes_in!C22/RES_hh_fec_in!C22)</f>
        <v>0.45406361234702786</v>
      </c>
      <c r="D22" s="102">
        <f>IF(RES_hh_tes_in!D22=0,"",RES_hh_tes_in!D22/RES_hh_fec_in!D22)</f>
        <v>0.45814439922250155</v>
      </c>
      <c r="E22" s="102">
        <f>IF(RES_hh_tes_in!E22=0,"",RES_hh_tes_in!E22/RES_hh_fec_in!E22)</f>
        <v>0.46142378598753464</v>
      </c>
      <c r="F22" s="102">
        <f>IF(RES_hh_tes_in!F22=0,"",RES_hh_tes_in!F22/RES_hh_fec_in!F22)</f>
        <v>0.46513107598684816</v>
      </c>
      <c r="G22" s="102">
        <f>IF(RES_hh_tes_in!G22=0,"",RES_hh_tes_in!G22/RES_hh_fec_in!G22)</f>
        <v>0.46825169299375008</v>
      </c>
      <c r="H22" s="102">
        <f>IF(RES_hh_tes_in!H22=0,"",RES_hh_tes_in!H22/RES_hh_fec_in!H22)</f>
        <v>0.47077018429908907</v>
      </c>
      <c r="I22" s="102">
        <f>IF(RES_hh_tes_in!I22=0,"",RES_hh_tes_in!I22/RES_hh_fec_in!I22)</f>
        <v>0.4732412824201524</v>
      </c>
      <c r="J22" s="102">
        <f>IF(RES_hh_tes_in!J22=0,"",RES_hh_tes_in!J22/RES_hh_fec_in!J22)</f>
        <v>0.47611998794819871</v>
      </c>
      <c r="K22" s="102">
        <f>IF(RES_hh_tes_in!K22=0,"",RES_hh_tes_in!K22/RES_hh_fec_in!K22)</f>
        <v>0.47815420423385419</v>
      </c>
      <c r="L22" s="102">
        <f>IF(RES_hh_tes_in!L22=0,"",RES_hh_tes_in!L22/RES_hh_fec_in!L22)</f>
        <v>0.47811164782391613</v>
      </c>
      <c r="M22" s="102">
        <f>IF(RES_hh_tes_in!M22=0,"",RES_hh_tes_in!M22/RES_hh_fec_in!M22)</f>
        <v>0.48161947610352307</v>
      </c>
      <c r="N22" s="102">
        <f>IF(RES_hh_tes_in!N22=0,"",RES_hh_tes_in!N22/RES_hh_fec_in!N22)</f>
        <v>0.47993963441510484</v>
      </c>
      <c r="O22" s="102">
        <f>IF(RES_hh_tes_in!O22=0,"",RES_hh_tes_in!O22/RES_hh_fec_in!O22)</f>
        <v>0.48130182109002317</v>
      </c>
      <c r="P22" s="102">
        <f>IF(RES_hh_tes_in!P22=0,"",RES_hh_tes_in!P22/RES_hh_fec_in!P22)</f>
        <v>0.48154214024498559</v>
      </c>
      <c r="Q22" s="102">
        <f>IF(RES_hh_tes_in!Q22=0,"",RES_hh_tes_in!Q22/RES_hh_fec_in!Q22)</f>
        <v>0.48159874119340057</v>
      </c>
    </row>
    <row r="23" spans="1:17" ht="12" customHeight="1" x14ac:dyDescent="0.25">
      <c r="A23" s="87" t="s">
        <v>79</v>
      </c>
      <c r="B23" s="102"/>
      <c r="C23" s="102" t="str">
        <f>IF(RES_hh_tes_in!C23=0,"",RES_hh_tes_in!C23/RES_hh_fec_in!C23)</f>
        <v/>
      </c>
      <c r="D23" s="102" t="str">
        <f>IF(RES_hh_tes_in!D23=0,"",RES_hh_tes_in!D23/RES_hh_fec_in!D23)</f>
        <v/>
      </c>
      <c r="E23" s="102" t="str">
        <f>IF(RES_hh_tes_in!E23=0,"",RES_hh_tes_in!E23/RES_hh_fec_in!E23)</f>
        <v/>
      </c>
      <c r="F23" s="102" t="str">
        <f>IF(RES_hh_tes_in!F23=0,"",RES_hh_tes_in!F23/RES_hh_fec_in!F23)</f>
        <v/>
      </c>
      <c r="G23" s="102" t="str">
        <f>IF(RES_hh_tes_in!G23=0,"",RES_hh_tes_in!G23/RES_hh_fec_in!G23)</f>
        <v/>
      </c>
      <c r="H23" s="102" t="str">
        <f>IF(RES_hh_tes_in!H23=0,"",RES_hh_tes_in!H23/RES_hh_fec_in!H23)</f>
        <v/>
      </c>
      <c r="I23" s="102" t="str">
        <f>IF(RES_hh_tes_in!I23=0,"",RES_hh_tes_in!I23/RES_hh_fec_in!I23)</f>
        <v/>
      </c>
      <c r="J23" s="102" t="str">
        <f>IF(RES_hh_tes_in!J23=0,"",RES_hh_tes_in!J23/RES_hh_fec_in!J23)</f>
        <v/>
      </c>
      <c r="K23" s="102" t="str">
        <f>IF(RES_hh_tes_in!K23=0,"",RES_hh_tes_in!K23/RES_hh_fec_in!K23)</f>
        <v/>
      </c>
      <c r="L23" s="102" t="str">
        <f>IF(RES_hh_tes_in!L23=0,"",RES_hh_tes_in!L23/RES_hh_fec_in!L23)</f>
        <v/>
      </c>
      <c r="M23" s="102" t="str">
        <f>IF(RES_hh_tes_in!M23=0,"",RES_hh_tes_in!M23/RES_hh_fec_in!M23)</f>
        <v/>
      </c>
      <c r="N23" s="102" t="str">
        <f>IF(RES_hh_tes_in!N23=0,"",RES_hh_tes_in!N23/RES_hh_fec_in!N23)</f>
        <v/>
      </c>
      <c r="O23" s="102" t="str">
        <f>IF(RES_hh_tes_in!O23=0,"",RES_hh_tes_in!O23/RES_hh_fec_in!O23)</f>
        <v/>
      </c>
      <c r="P23" s="102" t="str">
        <f>IF(RES_hh_tes_in!P23=0,"",RES_hh_tes_in!P23/RES_hh_fec_in!P23)</f>
        <v/>
      </c>
      <c r="Q23" s="102" t="str">
        <f>IF(RES_hh_tes_in!Q23=0,"",RES_hh_tes_in!Q23/RES_hh_fec_in!Q23)</f>
        <v/>
      </c>
    </row>
    <row r="24" spans="1:17" ht="12" customHeight="1" x14ac:dyDescent="0.25">
      <c r="A24" s="87" t="s">
        <v>61</v>
      </c>
      <c r="B24" s="102"/>
      <c r="C24" s="102">
        <f>IF(RES_hh_tes_in!C24=0,"",RES_hh_tes_in!C24/RES_hh_fec_in!C24)</f>
        <v>0.79103252058028606</v>
      </c>
      <c r="D24" s="102">
        <f>IF(RES_hh_tes_in!D24=0,"",RES_hh_tes_in!D24/RES_hh_fec_in!D24)</f>
        <v>0.7934023158630682</v>
      </c>
      <c r="E24" s="102">
        <f>IF(RES_hh_tes_in!E24=0,"",RES_hh_tes_in!E24/RES_hh_fec_in!E24)</f>
        <v>0.7958439957518475</v>
      </c>
      <c r="F24" s="102">
        <f>IF(RES_hh_tes_in!F24=0,"",RES_hh_tes_in!F24/RES_hh_fec_in!F24)</f>
        <v>0.79889844651980124</v>
      </c>
      <c r="G24" s="102">
        <f>IF(RES_hh_tes_in!G24=0,"",RES_hh_tes_in!G24/RES_hh_fec_in!G24)</f>
        <v>0.80143687502825256</v>
      </c>
      <c r="H24" s="102">
        <f>IF(RES_hh_tes_in!H24=0,"",RES_hh_tes_in!H24/RES_hh_fec_in!H24)</f>
        <v>0.80388153021828768</v>
      </c>
      <c r="I24" s="102">
        <f>IF(RES_hh_tes_in!I24=0,"",RES_hh_tes_in!I24/RES_hh_fec_in!I24)</f>
        <v>0.8052424476799831</v>
      </c>
      <c r="J24" s="102">
        <f>IF(RES_hh_tes_in!J24=0,"",RES_hh_tes_in!J24/RES_hh_fec_in!J24)</f>
        <v>0.80828441010707452</v>
      </c>
      <c r="K24" s="102">
        <f>IF(RES_hh_tes_in!K24=0,"",RES_hh_tes_in!K24/RES_hh_fec_in!K24)</f>
        <v>0.81085006724886766</v>
      </c>
      <c r="L24" s="102">
        <f>IF(RES_hh_tes_in!L24=0,"",RES_hh_tes_in!L24/RES_hh_fec_in!L24)</f>
        <v>0.81328350059201882</v>
      </c>
      <c r="M24" s="102">
        <f>IF(RES_hh_tes_in!M24=0,"",RES_hh_tes_in!M24/RES_hh_fec_in!M24)</f>
        <v>0.81493307964346862</v>
      </c>
      <c r="N24" s="102">
        <f>IF(RES_hh_tes_in!N24=0,"",RES_hh_tes_in!N24/RES_hh_fec_in!N24)</f>
        <v>0.81589824923699683</v>
      </c>
      <c r="O24" s="102">
        <f>IF(RES_hh_tes_in!O24=0,"",RES_hh_tes_in!O24/RES_hh_fec_in!O24)</f>
        <v>0.8168434152579479</v>
      </c>
      <c r="P24" s="102">
        <f>IF(RES_hh_tes_in!P24=0,"",RES_hh_tes_in!P24/RES_hh_fec_in!P24)</f>
        <v>0.81760417899993421</v>
      </c>
      <c r="Q24" s="102">
        <f>IF(RES_hh_tes_in!Q24=0,"",RES_hh_tes_in!Q24/RES_hh_fec_in!Q24)</f>
        <v>0.81787397564756648</v>
      </c>
    </row>
    <row r="25" spans="1:17" ht="12" customHeight="1" x14ac:dyDescent="0.25">
      <c r="A25" s="51" t="s">
        <v>60</v>
      </c>
      <c r="B25" s="104"/>
      <c r="C25" s="104">
        <f>IF(RES_hh_tes_in!C25=0,"",RES_hh_tes_in!C25/RES_hh_fec_in!C25)</f>
        <v>0.69692620669883354</v>
      </c>
      <c r="D25" s="104">
        <f>IF(RES_hh_tes_in!D25=0,"",RES_hh_tes_in!D25/RES_hh_fec_in!D25)</f>
        <v>0.70447171375860163</v>
      </c>
      <c r="E25" s="104">
        <f>IF(RES_hh_tes_in!E25=0,"",RES_hh_tes_in!E25/RES_hh_fec_in!E25)</f>
        <v>0.70170933941521474</v>
      </c>
      <c r="F25" s="104">
        <f>IF(RES_hh_tes_in!F25=0,"",RES_hh_tes_in!F25/RES_hh_fec_in!F25)</f>
        <v>0.71506655648243911</v>
      </c>
      <c r="G25" s="104">
        <f>IF(RES_hh_tes_in!G25=0,"",RES_hh_tes_in!G25/RES_hh_fec_in!G25)</f>
        <v>0.72528164275031137</v>
      </c>
      <c r="H25" s="104">
        <f>IF(RES_hh_tes_in!H25=0,"",RES_hh_tes_in!H25/RES_hh_fec_in!H25)</f>
        <v>0.71820827488385108</v>
      </c>
      <c r="I25" s="104">
        <f>IF(RES_hh_tes_in!I25=0,"",RES_hh_tes_in!I25/RES_hh_fec_in!I25)</f>
        <v>0.72735453597675392</v>
      </c>
      <c r="J25" s="104">
        <f>IF(RES_hh_tes_in!J25=0,"",RES_hh_tes_in!J25/RES_hh_fec_in!J25)</f>
        <v>0.73890718527976595</v>
      </c>
      <c r="K25" s="104">
        <f>IF(RES_hh_tes_in!K25=0,"",RES_hh_tes_in!K25/RES_hh_fec_in!K25)</f>
        <v>0.73879487119610021</v>
      </c>
      <c r="L25" s="104">
        <f>IF(RES_hh_tes_in!L25=0,"",RES_hh_tes_in!L25/RES_hh_fec_in!L25)</f>
        <v>0.74227446542153142</v>
      </c>
      <c r="M25" s="104">
        <f>IF(RES_hh_tes_in!M25=0,"",RES_hh_tes_in!M25/RES_hh_fec_in!M25)</f>
        <v>0.73776069322218274</v>
      </c>
      <c r="N25" s="104">
        <f>IF(RES_hh_tes_in!N25=0,"",RES_hh_tes_in!N25/RES_hh_fec_in!N25)</f>
        <v>0.73920379118601076</v>
      </c>
      <c r="O25" s="104">
        <f>IF(RES_hh_tes_in!O25=0,"",RES_hh_tes_in!O25/RES_hh_fec_in!O25)</f>
        <v>0.73868637839456874</v>
      </c>
      <c r="P25" s="104">
        <f>IF(RES_hh_tes_in!P25=0,"",RES_hh_tes_in!P25/RES_hh_fec_in!P25)</f>
        <v>0.73880460450548124</v>
      </c>
      <c r="Q25" s="104">
        <f>IF(RES_hh_tes_in!Q25=0,"",RES_hh_tes_in!Q25/RES_hh_fec_in!Q25)</f>
        <v>0.74079961697869645</v>
      </c>
    </row>
    <row r="26" spans="1:17" ht="12" customHeight="1" x14ac:dyDescent="0.25">
      <c r="A26" s="49" t="s">
        <v>59</v>
      </c>
      <c r="B26" s="101"/>
      <c r="C26" s="101" t="str">
        <f>IF(RES_hh_tes_in!C26=0,"",RES_hh_tes_in!C26/RES_hh_fec_in!C26)</f>
        <v/>
      </c>
      <c r="D26" s="101" t="str">
        <f>IF(RES_hh_tes_in!D26=0,"",RES_hh_tes_in!D26/RES_hh_fec_in!D26)</f>
        <v/>
      </c>
      <c r="E26" s="101">
        <f>IF(RES_hh_tes_in!E26=0,"",RES_hh_tes_in!E26/RES_hh_fec_in!E26)</f>
        <v>0.99999999999999978</v>
      </c>
      <c r="F26" s="101">
        <f>IF(RES_hh_tes_in!F26=0,"",RES_hh_tes_in!F26/RES_hh_fec_in!F26)</f>
        <v>1.0032466572692047</v>
      </c>
      <c r="G26" s="101">
        <f>IF(RES_hh_tes_in!G26=0,"",RES_hh_tes_in!G26/RES_hh_fec_in!G26)</f>
        <v>1.0052837382344033</v>
      </c>
      <c r="H26" s="101">
        <f>IF(RES_hh_tes_in!H26=0,"",RES_hh_tes_in!H26/RES_hh_fec_in!H26)</f>
        <v>1.0060169555527758</v>
      </c>
      <c r="I26" s="101">
        <f>IF(RES_hh_tes_in!I26=0,"",RES_hh_tes_in!I26/RES_hh_fec_in!I26)</f>
        <v>1.0051541875504315</v>
      </c>
      <c r="J26" s="101">
        <f>IF(RES_hh_tes_in!J26=0,"",RES_hh_tes_in!J26/RES_hh_fec_in!J26)</f>
        <v>1.0114709126811081</v>
      </c>
      <c r="K26" s="101">
        <f>IF(RES_hh_tes_in!K26=0,"",RES_hh_tes_in!K26/RES_hh_fec_in!K26)</f>
        <v>1.011104938166463</v>
      </c>
      <c r="L26" s="101">
        <f>IF(RES_hh_tes_in!L26=0,"",RES_hh_tes_in!L26/RES_hh_fec_in!L26)</f>
        <v>1.0098445595945009</v>
      </c>
      <c r="M26" s="101">
        <f>IF(RES_hh_tes_in!M26=0,"",RES_hh_tes_in!M26/RES_hh_fec_in!M26)</f>
        <v>1.0094173099073855</v>
      </c>
      <c r="N26" s="101">
        <f>IF(RES_hh_tes_in!N26=0,"",RES_hh_tes_in!N26/RES_hh_fec_in!N26)</f>
        <v>1.0080319389071346</v>
      </c>
      <c r="O26" s="101">
        <f>IF(RES_hh_tes_in!O26=0,"",RES_hh_tes_in!O26/RES_hh_fec_in!O26)</f>
        <v>1.0092176271920026</v>
      </c>
      <c r="P26" s="101">
        <f>IF(RES_hh_tes_in!P26=0,"",RES_hh_tes_in!P26/RES_hh_fec_in!P26)</f>
        <v>1.0062566380172782</v>
      </c>
      <c r="Q26" s="101">
        <f>IF(RES_hh_tes_in!Q26=0,"",RES_hh_tes_in!Q26/RES_hh_fec_in!Q26)</f>
        <v>1.0109996848064273</v>
      </c>
    </row>
    <row r="27" spans="1:17" ht="12.95" customHeight="1" x14ac:dyDescent="0.25">
      <c r="A27" s="89" t="s">
        <v>62</v>
      </c>
      <c r="B27" s="103"/>
      <c r="C27" s="103">
        <f>IF(RES_hh_tes_in!C27=0,"",RES_hh_tes_in!C27/RES_hh_fec_in!C27)</f>
        <v>0.62870759701168022</v>
      </c>
      <c r="D27" s="103">
        <f>IF(RES_hh_tes_in!D27=0,"",RES_hh_tes_in!D27/RES_hh_fec_in!D27)</f>
        <v>0.70424071430608781</v>
      </c>
      <c r="E27" s="103">
        <f>IF(RES_hh_tes_in!E27=0,"",RES_hh_tes_in!E27/RES_hh_fec_in!E27)</f>
        <v>0.64913960954110106</v>
      </c>
      <c r="F27" s="103">
        <f>IF(RES_hh_tes_in!F27=0,"",RES_hh_tes_in!F27/RES_hh_fec_in!F27)</f>
        <v>0.69029670381585806</v>
      </c>
      <c r="G27" s="103">
        <f>IF(RES_hh_tes_in!G27=0,"",RES_hh_tes_in!G27/RES_hh_fec_in!G27)</f>
        <v>0.7137570177353777</v>
      </c>
      <c r="H27" s="103">
        <f>IF(RES_hh_tes_in!H27=0,"",RES_hh_tes_in!H27/RES_hh_fec_in!H27)</f>
        <v>0.70540480757744939</v>
      </c>
      <c r="I27" s="103">
        <f>IF(RES_hh_tes_in!I27=0,"",RES_hh_tes_in!I27/RES_hh_fec_in!I27)</f>
        <v>0.83876445171486591</v>
      </c>
      <c r="J27" s="103">
        <f>IF(RES_hh_tes_in!J27=0,"",RES_hh_tes_in!J27/RES_hh_fec_in!J27)</f>
        <v>0.72765392438245058</v>
      </c>
      <c r="K27" s="103">
        <f>IF(RES_hh_tes_in!K27=0,"",RES_hh_tes_in!K27/RES_hh_fec_in!K27)</f>
        <v>0.7126980157641809</v>
      </c>
      <c r="L27" s="103">
        <f>IF(RES_hh_tes_in!L27=0,"",RES_hh_tes_in!L27/RES_hh_fec_in!L27)</f>
        <v>0.73660488851841466</v>
      </c>
      <c r="M27" s="103">
        <f>IF(RES_hh_tes_in!M27=0,"",RES_hh_tes_in!M27/RES_hh_fec_in!M27)</f>
        <v>0.73715159280736475</v>
      </c>
      <c r="N27" s="103">
        <f>IF(RES_hh_tes_in!N27=0,"",RES_hh_tes_in!N27/RES_hh_fec_in!N27)</f>
        <v>0.76052749550931853</v>
      </c>
      <c r="O27" s="103">
        <f>IF(RES_hh_tes_in!O27=0,"",RES_hh_tes_in!O27/RES_hh_fec_in!O27)</f>
        <v>0.74366352635964039</v>
      </c>
      <c r="P27" s="103">
        <f>IF(RES_hh_tes_in!P27=0,"",RES_hh_tes_in!P27/RES_hh_fec_in!P27)</f>
        <v>0.84104789384968803</v>
      </c>
      <c r="Q27" s="103">
        <f>IF(RES_hh_tes_in!Q27=0,"",RES_hh_tes_in!Q27/RES_hh_fec_in!Q27)</f>
        <v>0.71943868882078832</v>
      </c>
    </row>
    <row r="28" spans="1:17" ht="12" customHeight="1" x14ac:dyDescent="0.25">
      <c r="A28" s="87" t="s">
        <v>58</v>
      </c>
      <c r="B28" s="102"/>
      <c r="C28" s="102" t="str">
        <f>IF(RES_hh_tes_in!C28=0,"",RES_hh_tes_in!C28/RES_hh_fec_in!C28)</f>
        <v/>
      </c>
      <c r="D28" s="102" t="str">
        <f>IF(RES_hh_tes_in!D28=0,"",RES_hh_tes_in!D28/RES_hh_fec_in!D28)</f>
        <v/>
      </c>
      <c r="E28" s="102" t="str">
        <f>IF(RES_hh_tes_in!E28=0,"",RES_hh_tes_in!E28/RES_hh_fec_in!E28)</f>
        <v/>
      </c>
      <c r="F28" s="102" t="str">
        <f>IF(RES_hh_tes_in!F28=0,"",RES_hh_tes_in!F28/RES_hh_fec_in!F28)</f>
        <v/>
      </c>
      <c r="G28" s="102" t="str">
        <f>IF(RES_hh_tes_in!G28=0,"",RES_hh_tes_in!G28/RES_hh_fec_in!G28)</f>
        <v/>
      </c>
      <c r="H28" s="102" t="str">
        <f>IF(RES_hh_tes_in!H28=0,"",RES_hh_tes_in!H28/RES_hh_fec_in!H28)</f>
        <v/>
      </c>
      <c r="I28" s="102" t="str">
        <f>IF(RES_hh_tes_in!I28=0,"",RES_hh_tes_in!I28/RES_hh_fec_in!I28)</f>
        <v/>
      </c>
      <c r="J28" s="102" t="str">
        <f>IF(RES_hh_tes_in!J28=0,"",RES_hh_tes_in!J28/RES_hh_fec_in!J28)</f>
        <v/>
      </c>
      <c r="K28" s="102" t="str">
        <f>IF(RES_hh_tes_in!K28=0,"",RES_hh_tes_in!K28/RES_hh_fec_in!K28)</f>
        <v/>
      </c>
      <c r="L28" s="102" t="str">
        <f>IF(RES_hh_tes_in!L28=0,"",RES_hh_tes_in!L28/RES_hh_fec_in!L28)</f>
        <v/>
      </c>
      <c r="M28" s="102" t="str">
        <f>IF(RES_hh_tes_in!M28=0,"",RES_hh_tes_in!M28/RES_hh_fec_in!M28)</f>
        <v/>
      </c>
      <c r="N28" s="102" t="str">
        <f>IF(RES_hh_tes_in!N28=0,"",RES_hh_tes_in!N28/RES_hh_fec_in!N28)</f>
        <v/>
      </c>
      <c r="O28" s="102" t="str">
        <f>IF(RES_hh_tes_in!O28=0,"",RES_hh_tes_in!O28/RES_hh_fec_in!O28)</f>
        <v/>
      </c>
      <c r="P28" s="102" t="str">
        <f>IF(RES_hh_tes_in!P28=0,"",RES_hh_tes_in!P28/RES_hh_fec_in!P28)</f>
        <v/>
      </c>
      <c r="Q28" s="102" t="str">
        <f>IF(RES_hh_tes_in!Q28=0,"",RES_hh_tes_in!Q28/RES_hh_fec_in!Q28)</f>
        <v/>
      </c>
    </row>
    <row r="29" spans="1:17" s="28" customFormat="1" ht="12" customHeight="1" x14ac:dyDescent="0.25">
      <c r="A29" s="87" t="s">
        <v>84</v>
      </c>
      <c r="B29" s="102"/>
      <c r="C29" s="102" t="str">
        <f>IF(RES_hh_tes_in!C29=0,"",RES_hh_tes_in!C29/RES_hh_fec_in!C29)</f>
        <v/>
      </c>
      <c r="D29" s="102" t="str">
        <f>IF(RES_hh_tes_in!D29=0,"",RES_hh_tes_in!D29/RES_hh_fec_in!D29)</f>
        <v/>
      </c>
      <c r="E29" s="102" t="str">
        <f>IF(RES_hh_tes_in!E29=0,"",RES_hh_tes_in!E29/RES_hh_fec_in!E29)</f>
        <v/>
      </c>
      <c r="F29" s="102" t="str">
        <f>IF(RES_hh_tes_in!F29=0,"",RES_hh_tes_in!F29/RES_hh_fec_in!F29)</f>
        <v/>
      </c>
      <c r="G29" s="102" t="str">
        <f>IF(RES_hh_tes_in!G29=0,"",RES_hh_tes_in!G29/RES_hh_fec_in!G29)</f>
        <v/>
      </c>
      <c r="H29" s="102" t="str">
        <f>IF(RES_hh_tes_in!H29=0,"",RES_hh_tes_in!H29/RES_hh_fec_in!H29)</f>
        <v/>
      </c>
      <c r="I29" s="102" t="str">
        <f>IF(RES_hh_tes_in!I29=0,"",RES_hh_tes_in!I29/RES_hh_fec_in!I29)</f>
        <v/>
      </c>
      <c r="J29" s="102" t="str">
        <f>IF(RES_hh_tes_in!J29=0,"",RES_hh_tes_in!J29/RES_hh_fec_in!J29)</f>
        <v/>
      </c>
      <c r="K29" s="102" t="str">
        <f>IF(RES_hh_tes_in!K29=0,"",RES_hh_tes_in!K29/RES_hh_fec_in!K29)</f>
        <v/>
      </c>
      <c r="L29" s="102" t="str">
        <f>IF(RES_hh_tes_in!L29=0,"",RES_hh_tes_in!L29/RES_hh_fec_in!L29)</f>
        <v/>
      </c>
      <c r="M29" s="102" t="str">
        <f>IF(RES_hh_tes_in!M29=0,"",RES_hh_tes_in!M29/RES_hh_fec_in!M29)</f>
        <v/>
      </c>
      <c r="N29" s="102" t="str">
        <f>IF(RES_hh_tes_in!N29=0,"",RES_hh_tes_in!N29/RES_hh_fec_in!N29)</f>
        <v/>
      </c>
      <c r="O29" s="102" t="str">
        <f>IF(RES_hh_tes_in!O29=0,"",RES_hh_tes_in!O29/RES_hh_fec_in!O29)</f>
        <v/>
      </c>
      <c r="P29" s="102" t="str">
        <f>IF(RES_hh_tes_in!P29=0,"",RES_hh_tes_in!P29/RES_hh_fec_in!P29)</f>
        <v/>
      </c>
      <c r="Q29" s="102" t="str">
        <f>IF(RES_hh_tes_in!Q29=0,"",RES_hh_tes_in!Q29/RES_hh_fec_in!Q29)</f>
        <v/>
      </c>
    </row>
    <row r="30" spans="1:17" ht="12" customHeight="1" x14ac:dyDescent="0.25">
      <c r="A30" s="87" t="s">
        <v>109</v>
      </c>
      <c r="B30" s="102"/>
      <c r="C30" s="102">
        <f>IF(RES_hh_tes_in!C30=0,"",RES_hh_tes_in!C30/RES_hh_fec_in!C30)</f>
        <v>0.48389750027251793</v>
      </c>
      <c r="D30" s="102">
        <f>IF(RES_hh_tes_in!D30=0,"",RES_hh_tes_in!D30/RES_hh_fec_in!D30)</f>
        <v>0.48916141065110325</v>
      </c>
      <c r="E30" s="102">
        <f>IF(RES_hh_tes_in!E30=0,"",RES_hh_tes_in!E30/RES_hh_fec_in!E30)</f>
        <v>0.49450747342639689</v>
      </c>
      <c r="F30" s="102">
        <f>IF(RES_hh_tes_in!F30=0,"",RES_hh_tes_in!F30/RES_hh_fec_in!F30)</f>
        <v>0.50007982144452112</v>
      </c>
      <c r="G30" s="102">
        <f>IF(RES_hh_tes_in!G30=0,"",RES_hh_tes_in!G30/RES_hh_fec_in!G30)</f>
        <v>0.50586146441022672</v>
      </c>
      <c r="H30" s="102">
        <f>IF(RES_hh_tes_in!H30=0,"",RES_hh_tes_in!H30/RES_hh_fec_in!H30)</f>
        <v>0.51149947364409643</v>
      </c>
      <c r="I30" s="102" t="str">
        <f>IF(RES_hh_tes_in!I30=0,"",RES_hh_tes_in!I30/RES_hh_fec_in!I30)</f>
        <v/>
      </c>
      <c r="J30" s="102">
        <f>IF(RES_hh_tes_in!J30=0,"",RES_hh_tes_in!J30/RES_hh_fec_in!J30)</f>
        <v>0.52266848493678852</v>
      </c>
      <c r="K30" s="102">
        <f>IF(RES_hh_tes_in!K30=0,"",RES_hh_tes_in!K30/RES_hh_fec_in!K30)</f>
        <v>0.52197568522030724</v>
      </c>
      <c r="L30" s="102">
        <f>IF(RES_hh_tes_in!L30=0,"",RES_hh_tes_in!L30/RES_hh_fec_in!L30)</f>
        <v>0.52036645501506307</v>
      </c>
      <c r="M30" s="102">
        <f>IF(RES_hh_tes_in!M30=0,"",RES_hh_tes_in!M30/RES_hh_fec_in!M30)</f>
        <v>0.5196460424783278</v>
      </c>
      <c r="N30" s="102">
        <f>IF(RES_hh_tes_in!N30=0,"",RES_hh_tes_in!N30/RES_hh_fec_in!N30)</f>
        <v>0.51849923143387788</v>
      </c>
      <c r="O30" s="102">
        <f>IF(RES_hh_tes_in!O30=0,"",RES_hh_tes_in!O30/RES_hh_fec_in!O30)</f>
        <v>0.51762932144245732</v>
      </c>
      <c r="P30" s="102" t="str">
        <f>IF(RES_hh_tes_in!P30=0,"",RES_hh_tes_in!P30/RES_hh_fec_in!P30)</f>
        <v/>
      </c>
      <c r="Q30" s="102">
        <f>IF(RES_hh_tes_in!Q30=0,"",RES_hh_tes_in!Q30/RES_hh_fec_in!Q30)</f>
        <v>0.51724355494938334</v>
      </c>
    </row>
    <row r="31" spans="1:17" ht="12" customHeight="1" x14ac:dyDescent="0.25">
      <c r="A31" s="87" t="s">
        <v>55</v>
      </c>
      <c r="B31" s="102"/>
      <c r="C31" s="102" t="str">
        <f>IF(RES_hh_tes_in!C31=0,"",RES_hh_tes_in!C31/RES_hh_fec_in!C31)</f>
        <v/>
      </c>
      <c r="D31" s="102" t="str">
        <f>IF(RES_hh_tes_in!D31=0,"",RES_hh_tes_in!D31/RES_hh_fec_in!D31)</f>
        <v/>
      </c>
      <c r="E31" s="102" t="str">
        <f>IF(RES_hh_tes_in!E31=0,"",RES_hh_tes_in!E31/RES_hh_fec_in!E31)</f>
        <v/>
      </c>
      <c r="F31" s="102" t="str">
        <f>IF(RES_hh_tes_in!F31=0,"",RES_hh_tes_in!F31/RES_hh_fec_in!F31)</f>
        <v/>
      </c>
      <c r="G31" s="102" t="str">
        <f>IF(RES_hh_tes_in!G31=0,"",RES_hh_tes_in!G31/RES_hh_fec_in!G31)</f>
        <v/>
      </c>
      <c r="H31" s="102" t="str">
        <f>IF(RES_hh_tes_in!H31=0,"",RES_hh_tes_in!H31/RES_hh_fec_in!H31)</f>
        <v/>
      </c>
      <c r="I31" s="102" t="str">
        <f>IF(RES_hh_tes_in!I31=0,"",RES_hh_tes_in!I31/RES_hh_fec_in!I31)</f>
        <v/>
      </c>
      <c r="J31" s="102" t="str">
        <f>IF(RES_hh_tes_in!J31=0,"",RES_hh_tes_in!J31/RES_hh_fec_in!J31)</f>
        <v/>
      </c>
      <c r="K31" s="102" t="str">
        <f>IF(RES_hh_tes_in!K31=0,"",RES_hh_tes_in!K31/RES_hh_fec_in!K31)</f>
        <v/>
      </c>
      <c r="L31" s="102" t="str">
        <f>IF(RES_hh_tes_in!L31=0,"",RES_hh_tes_in!L31/RES_hh_fec_in!L31)</f>
        <v/>
      </c>
      <c r="M31" s="102" t="str">
        <f>IF(RES_hh_tes_in!M31=0,"",RES_hh_tes_in!M31/RES_hh_fec_in!M31)</f>
        <v/>
      </c>
      <c r="N31" s="102" t="str">
        <f>IF(RES_hh_tes_in!N31=0,"",RES_hh_tes_in!N31/RES_hh_fec_in!N31)</f>
        <v/>
      </c>
      <c r="O31" s="102" t="str">
        <f>IF(RES_hh_tes_in!O31=0,"",RES_hh_tes_in!O31/RES_hh_fec_in!O31)</f>
        <v/>
      </c>
      <c r="P31" s="102" t="str">
        <f>IF(RES_hh_tes_in!P31=0,"",RES_hh_tes_in!P31/RES_hh_fec_in!P31)</f>
        <v/>
      </c>
      <c r="Q31" s="102" t="str">
        <f>IF(RES_hh_tes_in!Q31=0,"",RES_hh_tes_in!Q31/RES_hh_fec_in!Q31)</f>
        <v/>
      </c>
    </row>
    <row r="32" spans="1:17" ht="12" customHeight="1" x14ac:dyDescent="0.25">
      <c r="A32" s="49" t="s">
        <v>60</v>
      </c>
      <c r="B32" s="101"/>
      <c r="C32" s="101">
        <f>IF(RES_hh_tes_in!C32=0,"",RES_hh_tes_in!C32/RES_hh_fec_in!C32)</f>
        <v>0.81570709623300952</v>
      </c>
      <c r="D32" s="101">
        <f>IF(RES_hh_tes_in!D32=0,"",RES_hh_tes_in!D32/RES_hh_fec_in!D32)</f>
        <v>0.81933742360453954</v>
      </c>
      <c r="E32" s="101">
        <f>IF(RES_hh_tes_in!E32=0,"",RES_hh_tes_in!E32/RES_hh_fec_in!E32)</f>
        <v>0.82128330609139344</v>
      </c>
      <c r="F32" s="101">
        <f>IF(RES_hh_tes_in!F32=0,"",RES_hh_tes_in!F32/RES_hh_fec_in!F32)</f>
        <v>0.82686728389361042</v>
      </c>
      <c r="G32" s="101">
        <f>IF(RES_hh_tes_in!G32=0,"",RES_hh_tes_in!G32/RES_hh_fec_in!G32)</f>
        <v>0.83026711488032412</v>
      </c>
      <c r="H32" s="101">
        <f>IF(RES_hh_tes_in!H32=0,"",RES_hh_tes_in!H32/RES_hh_fec_in!H32)</f>
        <v>0.83382783471163568</v>
      </c>
      <c r="I32" s="101">
        <f>IF(RES_hh_tes_in!I32=0,"",RES_hh_tes_in!I32/RES_hh_fec_in!I32)</f>
        <v>0.83876445171486591</v>
      </c>
      <c r="J32" s="101">
        <f>IF(RES_hh_tes_in!J32=0,"",RES_hh_tes_in!J32/RES_hh_fec_in!J32)</f>
        <v>0.84315711109566227</v>
      </c>
      <c r="K32" s="101">
        <f>IF(RES_hh_tes_in!K32=0,"",RES_hh_tes_in!K32/RES_hh_fec_in!K32)</f>
        <v>0.84368494013593986</v>
      </c>
      <c r="L32" s="101">
        <f>IF(RES_hh_tes_in!L32=0,"",RES_hh_tes_in!L32/RES_hh_fec_in!L32)</f>
        <v>0.8434092440041786</v>
      </c>
      <c r="M32" s="101">
        <f>IF(RES_hh_tes_in!M32=0,"",RES_hh_tes_in!M32/RES_hh_fec_in!M32)</f>
        <v>0.84285149851736485</v>
      </c>
      <c r="N32" s="101">
        <f>IF(RES_hh_tes_in!N32=0,"",RES_hh_tes_in!N32/RES_hh_fec_in!N32)</f>
        <v>0.84189945873987204</v>
      </c>
      <c r="O32" s="101">
        <f>IF(RES_hh_tes_in!O32=0,"",RES_hh_tes_in!O32/RES_hh_fec_in!O32)</f>
        <v>0.84189588737390508</v>
      </c>
      <c r="P32" s="101">
        <f>IF(RES_hh_tes_in!P32=0,"",RES_hh_tes_in!P32/RES_hh_fec_in!P32)</f>
        <v>0.84104789384968803</v>
      </c>
      <c r="Q32" s="101">
        <f>IF(RES_hh_tes_in!Q32=0,"",RES_hh_tes_in!Q32/RES_hh_fec_in!Q32)</f>
        <v>0.84143825470822553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/>
      <c r="C3" s="100">
        <f t="shared" ref="C3:Q3" si="0">SUM(C4,C15,C17,C27)</f>
        <v>195.30470479460973</v>
      </c>
      <c r="D3" s="100">
        <f t="shared" si="0"/>
        <v>163.33222961093696</v>
      </c>
      <c r="E3" s="100">
        <f t="shared" si="0"/>
        <v>322.64397655535356</v>
      </c>
      <c r="F3" s="100">
        <f t="shared" si="0"/>
        <v>274.51012095260739</v>
      </c>
      <c r="G3" s="100">
        <f t="shared" si="0"/>
        <v>171.83963389998587</v>
      </c>
      <c r="H3" s="100">
        <f t="shared" si="0"/>
        <v>264.71333908063559</v>
      </c>
      <c r="I3" s="100">
        <f t="shared" si="0"/>
        <v>13.703023871278162</v>
      </c>
      <c r="J3" s="100">
        <f t="shared" si="0"/>
        <v>300.68079197450584</v>
      </c>
      <c r="K3" s="100">
        <f t="shared" si="0"/>
        <v>392.29204002925837</v>
      </c>
      <c r="L3" s="100">
        <f t="shared" si="0"/>
        <v>547.38126187854482</v>
      </c>
      <c r="M3" s="100">
        <f t="shared" si="0"/>
        <v>352.32033377510589</v>
      </c>
      <c r="N3" s="100">
        <f t="shared" si="0"/>
        <v>476.22521586328503</v>
      </c>
      <c r="O3" s="100">
        <f t="shared" si="0"/>
        <v>311.97371755417305</v>
      </c>
      <c r="P3" s="100">
        <f t="shared" si="0"/>
        <v>56.81177364475402</v>
      </c>
      <c r="Q3" s="100">
        <f t="shared" si="0"/>
        <v>205.77541825376889</v>
      </c>
    </row>
    <row r="4" spans="1:17" ht="12.95" customHeight="1" x14ac:dyDescent="0.25">
      <c r="A4" s="89" t="s">
        <v>65</v>
      </c>
      <c r="B4" s="96"/>
      <c r="C4" s="96">
        <f t="shared" ref="C4:Q4" si="1">SUM(C5:C14)</f>
        <v>163.79819605915927</v>
      </c>
      <c r="D4" s="96">
        <f t="shared" si="1"/>
        <v>140.67547846996098</v>
      </c>
      <c r="E4" s="96">
        <f t="shared" si="1"/>
        <v>282.70310576252621</v>
      </c>
      <c r="F4" s="96">
        <f t="shared" si="1"/>
        <v>243.58678348993794</v>
      </c>
      <c r="G4" s="96">
        <f t="shared" si="1"/>
        <v>140.38090370176104</v>
      </c>
      <c r="H4" s="96">
        <f t="shared" si="1"/>
        <v>245.34526919684731</v>
      </c>
      <c r="I4" s="96">
        <f t="shared" si="1"/>
        <v>11.981676238709298</v>
      </c>
      <c r="J4" s="96">
        <f t="shared" si="1"/>
        <v>272.28984827158206</v>
      </c>
      <c r="K4" s="96">
        <f t="shared" si="1"/>
        <v>359.88590728231685</v>
      </c>
      <c r="L4" s="96">
        <f t="shared" si="1"/>
        <v>506.01166566654751</v>
      </c>
      <c r="M4" s="96">
        <f t="shared" si="1"/>
        <v>317.64283185971613</v>
      </c>
      <c r="N4" s="96">
        <f t="shared" si="1"/>
        <v>423.73306587971308</v>
      </c>
      <c r="O4" s="96">
        <f t="shared" si="1"/>
        <v>277.85490884704211</v>
      </c>
      <c r="P4" s="96">
        <f t="shared" si="1"/>
        <v>54.141711451092824</v>
      </c>
      <c r="Q4" s="96">
        <f t="shared" si="1"/>
        <v>171.98342189913953</v>
      </c>
    </row>
    <row r="5" spans="1:17" ht="12" customHeight="1" x14ac:dyDescent="0.25">
      <c r="A5" s="87" t="s">
        <v>58</v>
      </c>
      <c r="B5" s="95"/>
      <c r="C5" s="95">
        <v>0</v>
      </c>
      <c r="D5" s="95">
        <v>54.504792880814463</v>
      </c>
      <c r="E5" s="95">
        <v>72.55494998181905</v>
      </c>
      <c r="F5" s="95">
        <v>109.43329802836301</v>
      </c>
      <c r="G5" s="95">
        <v>12.498492331317948</v>
      </c>
      <c r="H5" s="95">
        <v>108.87541638057094</v>
      </c>
      <c r="I5" s="95">
        <v>11.981676238709298</v>
      </c>
      <c r="J5" s="95">
        <v>138.73908372834518</v>
      </c>
      <c r="K5" s="95">
        <v>245.46120227297283</v>
      </c>
      <c r="L5" s="95">
        <v>404.39415289293913</v>
      </c>
      <c r="M5" s="95">
        <v>219.88414316318645</v>
      </c>
      <c r="N5" s="95">
        <v>284.17540822380772</v>
      </c>
      <c r="O5" s="95">
        <v>164.07700516483771</v>
      </c>
      <c r="P5" s="95">
        <v>54.141711451092824</v>
      </c>
      <c r="Q5" s="95">
        <v>25.143374570979301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163.79819605915927</v>
      </c>
      <c r="D8" s="95">
        <v>86.170685589146515</v>
      </c>
      <c r="E8" s="95">
        <v>210.14815578070713</v>
      </c>
      <c r="F8" s="95">
        <v>134.15348546157495</v>
      </c>
      <c r="G8" s="95">
        <v>127.88241137044311</v>
      </c>
      <c r="H8" s="95">
        <v>136.46985281627636</v>
      </c>
      <c r="I8" s="95">
        <v>0</v>
      </c>
      <c r="J8" s="95">
        <v>133.55076454323685</v>
      </c>
      <c r="K8" s="95">
        <v>114.42470500934404</v>
      </c>
      <c r="L8" s="95">
        <v>101.61751277360841</v>
      </c>
      <c r="M8" s="95">
        <v>97.758688696529703</v>
      </c>
      <c r="N8" s="95">
        <v>139.55765765590536</v>
      </c>
      <c r="O8" s="95">
        <v>113.77790368220442</v>
      </c>
      <c r="P8" s="95">
        <v>0</v>
      </c>
      <c r="Q8" s="95">
        <v>146.84004732816024</v>
      </c>
    </row>
    <row r="9" spans="1:17" ht="12" customHeight="1" x14ac:dyDescent="0.25">
      <c r="A9" s="87" t="s">
        <v>55</v>
      </c>
      <c r="B9" s="95"/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/>
      <c r="C15" s="96">
        <f t="shared" ref="C15:Q15" si="2">C16</f>
        <v>0</v>
      </c>
      <c r="D15" s="96">
        <f t="shared" si="2"/>
        <v>0</v>
      </c>
      <c r="E15" s="96">
        <f t="shared" si="2"/>
        <v>0</v>
      </c>
      <c r="F15" s="96">
        <f t="shared" si="2"/>
        <v>0</v>
      </c>
      <c r="G15" s="96">
        <f t="shared" si="2"/>
        <v>0</v>
      </c>
      <c r="H15" s="96">
        <f t="shared" si="2"/>
        <v>0</v>
      </c>
      <c r="I15" s="96">
        <f t="shared" si="2"/>
        <v>0</v>
      </c>
      <c r="J15" s="96">
        <f t="shared" si="2"/>
        <v>0</v>
      </c>
      <c r="K15" s="96">
        <f t="shared" si="2"/>
        <v>0</v>
      </c>
      <c r="L15" s="96">
        <f t="shared" si="2"/>
        <v>0</v>
      </c>
      <c r="M15" s="96">
        <f t="shared" si="2"/>
        <v>0</v>
      </c>
      <c r="N15" s="96">
        <f t="shared" si="2"/>
        <v>0</v>
      </c>
      <c r="O15" s="96">
        <f t="shared" si="2"/>
        <v>0</v>
      </c>
      <c r="P15" s="96">
        <f t="shared" si="2"/>
        <v>0</v>
      </c>
      <c r="Q15" s="96">
        <f t="shared" si="2"/>
        <v>0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/>
      <c r="C17" s="96">
        <f t="shared" ref="C17:Q17" si="3">SUM(C18:C26)</f>
        <v>18.057131516193049</v>
      </c>
      <c r="D17" s="96">
        <f t="shared" si="3"/>
        <v>14.295786604250202</v>
      </c>
      <c r="E17" s="96">
        <f t="shared" si="3"/>
        <v>25.059413330744956</v>
      </c>
      <c r="F17" s="96">
        <f t="shared" si="3"/>
        <v>19.254266724621377</v>
      </c>
      <c r="G17" s="96">
        <f t="shared" si="3"/>
        <v>21.343070919445907</v>
      </c>
      <c r="H17" s="96">
        <f t="shared" si="3"/>
        <v>9.7968405552373152</v>
      </c>
      <c r="I17" s="96">
        <f t="shared" si="3"/>
        <v>1.7213476325688637</v>
      </c>
      <c r="J17" s="96">
        <f t="shared" si="3"/>
        <v>15.734064333422845</v>
      </c>
      <c r="K17" s="96">
        <f t="shared" si="3"/>
        <v>20.284044279723794</v>
      </c>
      <c r="L17" s="96">
        <f t="shared" si="3"/>
        <v>32.039702238619526</v>
      </c>
      <c r="M17" s="96">
        <f t="shared" si="3"/>
        <v>24.633837927332266</v>
      </c>
      <c r="N17" s="96">
        <f t="shared" si="3"/>
        <v>38.849621463079103</v>
      </c>
      <c r="O17" s="96">
        <f t="shared" si="3"/>
        <v>24.820592985029798</v>
      </c>
      <c r="P17" s="96">
        <f t="shared" si="3"/>
        <v>2.6700621936611961</v>
      </c>
      <c r="Q17" s="96">
        <f t="shared" si="3"/>
        <v>22.165382502509146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3.5561845499019924</v>
      </c>
      <c r="E18" s="95">
        <v>3.4923022707025564</v>
      </c>
      <c r="F18" s="95">
        <v>4.9154569561544408</v>
      </c>
      <c r="G18" s="95">
        <v>1.8878933623892191</v>
      </c>
      <c r="H18" s="95">
        <v>3.454130453031488</v>
      </c>
      <c r="I18" s="95">
        <v>1.7213476325688637</v>
      </c>
      <c r="J18" s="95">
        <v>3.8824350280609825</v>
      </c>
      <c r="K18" s="95">
        <v>7.6070768930272026</v>
      </c>
      <c r="L18" s="95">
        <v>19.422794703066138</v>
      </c>
      <c r="M18" s="95">
        <v>12.813279341675882</v>
      </c>
      <c r="N18" s="95">
        <v>20.023490758462497</v>
      </c>
      <c r="O18" s="95">
        <v>13.173996354550356</v>
      </c>
      <c r="P18" s="95">
        <v>2.6700621936611961</v>
      </c>
      <c r="Q18" s="95">
        <v>2.5530204240440666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18.057131516193049</v>
      </c>
      <c r="D21" s="95">
        <v>10.739602054348209</v>
      </c>
      <c r="E21" s="95">
        <v>21.5671110600424</v>
      </c>
      <c r="F21" s="95">
        <v>14.338809768466938</v>
      </c>
      <c r="G21" s="95">
        <v>19.45517755705669</v>
      </c>
      <c r="H21" s="95">
        <v>6.3427101022058272</v>
      </c>
      <c r="I21" s="95">
        <v>0</v>
      </c>
      <c r="J21" s="95">
        <v>11.851629305361863</v>
      </c>
      <c r="K21" s="95">
        <v>12.676967386696591</v>
      </c>
      <c r="L21" s="95">
        <v>12.61690753555339</v>
      </c>
      <c r="M21" s="95">
        <v>11.820558585656386</v>
      </c>
      <c r="N21" s="95">
        <v>18.826130704616606</v>
      </c>
      <c r="O21" s="95">
        <v>11.64659663047944</v>
      </c>
      <c r="P21" s="95">
        <v>0</v>
      </c>
      <c r="Q21" s="95">
        <v>19.612362078465079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4">SUM(C28:C32)</f>
        <v>13.449377219257428</v>
      </c>
      <c r="D27" s="96">
        <f t="shared" si="4"/>
        <v>8.360964536725783</v>
      </c>
      <c r="E27" s="96">
        <f t="shared" si="4"/>
        <v>14.881457462082366</v>
      </c>
      <c r="F27" s="96">
        <f t="shared" si="4"/>
        <v>11.669070738048022</v>
      </c>
      <c r="G27" s="96">
        <f t="shared" si="4"/>
        <v>10.115659278778947</v>
      </c>
      <c r="H27" s="96">
        <f t="shared" si="4"/>
        <v>9.5712293285509755</v>
      </c>
      <c r="I27" s="96">
        <f t="shared" si="4"/>
        <v>0</v>
      </c>
      <c r="J27" s="96">
        <f t="shared" si="4"/>
        <v>12.656879369500919</v>
      </c>
      <c r="K27" s="96">
        <f t="shared" si="4"/>
        <v>12.12208846721775</v>
      </c>
      <c r="L27" s="96">
        <f t="shared" si="4"/>
        <v>9.3298939733778479</v>
      </c>
      <c r="M27" s="96">
        <f t="shared" si="4"/>
        <v>10.043663988057498</v>
      </c>
      <c r="N27" s="96">
        <f t="shared" si="4"/>
        <v>13.642528520492869</v>
      </c>
      <c r="O27" s="96">
        <f t="shared" si="4"/>
        <v>9.2982157221011157</v>
      </c>
      <c r="P27" s="96">
        <f t="shared" si="4"/>
        <v>0</v>
      </c>
      <c r="Q27" s="96">
        <f t="shared" si="4"/>
        <v>11.62661385212022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13.449377219257428</v>
      </c>
      <c r="D30" s="95">
        <v>8.360964536725783</v>
      </c>
      <c r="E30" s="95">
        <v>14.881457462082366</v>
      </c>
      <c r="F30" s="95">
        <v>11.669070738048022</v>
      </c>
      <c r="G30" s="95">
        <v>10.115659278778947</v>
      </c>
      <c r="H30" s="95">
        <v>9.5712293285509755</v>
      </c>
      <c r="I30" s="95">
        <v>0</v>
      </c>
      <c r="J30" s="95">
        <v>12.656879369500919</v>
      </c>
      <c r="K30" s="95">
        <v>12.12208846721775</v>
      </c>
      <c r="L30" s="95">
        <v>9.3298939733778479</v>
      </c>
      <c r="M30" s="95">
        <v>10.043663988057498</v>
      </c>
      <c r="N30" s="95">
        <v>13.642528520492869</v>
      </c>
      <c r="O30" s="95">
        <v>9.2982157221011157</v>
      </c>
      <c r="P30" s="95">
        <v>0</v>
      </c>
      <c r="Q30" s="95">
        <v>11.62661385212022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/>
      <c r="C3" s="100">
        <f>IF(RES_hh_fec_in!C3=0,0,1000000/0.086*RES_hh_fec_in!C3/RES_hh_num_in!C3)</f>
        <v>17692.92455099777</v>
      </c>
      <c r="D3" s="100">
        <f>IF(RES_hh_fec_in!D3=0,0,1000000/0.086*RES_hh_fec_in!D3/RES_hh_num_in!D3)</f>
        <v>17757.71004235986</v>
      </c>
      <c r="E3" s="100">
        <f>IF(RES_hh_fec_in!E3=0,0,1000000/0.086*RES_hh_fec_in!E3/RES_hh_num_in!E3)</f>
        <v>18503.149827169102</v>
      </c>
      <c r="F3" s="100">
        <f>IF(RES_hh_fec_in!F3=0,0,1000000/0.086*RES_hh_fec_in!F3/RES_hh_num_in!F3)</f>
        <v>18597.355248044576</v>
      </c>
      <c r="G3" s="100">
        <f>IF(RES_hh_fec_in!G3=0,0,1000000/0.086*RES_hh_fec_in!G3/RES_hh_num_in!G3)</f>
        <v>17836.859264854953</v>
      </c>
      <c r="H3" s="100">
        <f>IF(RES_hh_fec_in!H3=0,0,1000000/0.086*RES_hh_fec_in!H3/RES_hh_num_in!H3)</f>
        <v>19142.879840102898</v>
      </c>
      <c r="I3" s="100">
        <f>IF(RES_hh_fec_in!I3=0,0,1000000/0.086*RES_hh_fec_in!I3/RES_hh_num_in!I3)</f>
        <v>17160.054155998121</v>
      </c>
      <c r="J3" s="100">
        <f>IF(RES_hh_fec_in!J3=0,0,1000000/0.086*RES_hh_fec_in!J3/RES_hh_num_in!J3)</f>
        <v>18072.364993790368</v>
      </c>
      <c r="K3" s="100">
        <f>IF(RES_hh_fec_in!K3=0,0,1000000/0.086*RES_hh_fec_in!K3/RES_hh_num_in!K3)</f>
        <v>18639.797258298258</v>
      </c>
      <c r="L3" s="100">
        <f>IF(RES_hh_fec_in!L3=0,0,1000000/0.086*RES_hh_fec_in!L3/RES_hh_num_in!L3)</f>
        <v>22136.029384345758</v>
      </c>
      <c r="M3" s="100">
        <f>IF(RES_hh_fec_in!M3=0,0,1000000/0.086*RES_hh_fec_in!M3/RES_hh_num_in!M3)</f>
        <v>20302.928641447386</v>
      </c>
      <c r="N3" s="100">
        <f>IF(RES_hh_fec_in!N3=0,0,1000000/0.086*RES_hh_fec_in!N3/RES_hh_num_in!N3)</f>
        <v>20826.79139316337</v>
      </c>
      <c r="O3" s="100">
        <f>IF(RES_hh_fec_in!O3=0,0,1000000/0.086*RES_hh_fec_in!O3/RES_hh_num_in!O3)</f>
        <v>20099.450819320893</v>
      </c>
      <c r="P3" s="100">
        <f>IF(RES_hh_fec_in!P3=0,0,1000000/0.086*RES_hh_fec_in!P3/RES_hh_num_in!P3)</f>
        <v>19281.292444585517</v>
      </c>
      <c r="Q3" s="100">
        <f>IF(RES_hh_fec_in!Q3=0,0,1000000/0.086*RES_hh_fec_in!Q3/RES_hh_num_in!Q3)</f>
        <v>17170.243518689502</v>
      </c>
    </row>
    <row r="4" spans="1:17" ht="12.95" customHeight="1" x14ac:dyDescent="0.25">
      <c r="A4" s="89" t="s">
        <v>65</v>
      </c>
      <c r="B4" s="96"/>
      <c r="C4" s="96">
        <f>IF(RES_hh_fec_in!C4=0,0,1000000/0.086*RES_hh_fec_in!C4/RES_hh_num_in!C4)</f>
        <v>14792.027228898847</v>
      </c>
      <c r="D4" s="96">
        <f>IF(RES_hh_fec_in!D4=0,0,1000000/0.086*RES_hh_fec_in!D4/RES_hh_num_in!D4)</f>
        <v>14743.720548045905</v>
      </c>
      <c r="E4" s="96">
        <f>IF(RES_hh_fec_in!E4=0,0,1000000/0.086*RES_hh_fec_in!E4/RES_hh_num_in!E4)</f>
        <v>15325.61286459202</v>
      </c>
      <c r="F4" s="96">
        <f>IF(RES_hh_fec_in!F4=0,0,1000000/0.086*RES_hh_fec_in!F4/RES_hh_num_in!F4)</f>
        <v>15496.58137494776</v>
      </c>
      <c r="G4" s="96">
        <f>IF(RES_hh_fec_in!G4=0,0,1000000/0.086*RES_hh_fec_in!G4/RES_hh_num_in!G4)</f>
        <v>14719.571004566629</v>
      </c>
      <c r="H4" s="96">
        <f>IF(RES_hh_fec_in!H4=0,0,1000000/0.086*RES_hh_fec_in!H4/RES_hh_num_in!H4)</f>
        <v>15934.39773296129</v>
      </c>
      <c r="I4" s="96">
        <f>IF(RES_hh_fec_in!I4=0,0,1000000/0.086*RES_hh_fec_in!I4/RES_hh_num_in!I4)</f>
        <v>14184.518284733709</v>
      </c>
      <c r="J4" s="96">
        <f>IF(RES_hh_fec_in!J4=0,0,1000000/0.086*RES_hh_fec_in!J4/RES_hh_num_in!J4)</f>
        <v>14907.986671217574</v>
      </c>
      <c r="K4" s="96">
        <f>IF(RES_hh_fec_in!K4=0,0,1000000/0.086*RES_hh_fec_in!K4/RES_hh_num_in!K4)</f>
        <v>15343.991562305533</v>
      </c>
      <c r="L4" s="96">
        <f>IF(RES_hh_fec_in!L4=0,0,1000000/0.086*RES_hh_fec_in!L4/RES_hh_num_in!L4)</f>
        <v>18693.859732142806</v>
      </c>
      <c r="M4" s="96">
        <f>IF(RES_hh_fec_in!M4=0,0,1000000/0.086*RES_hh_fec_in!M4/RES_hh_num_in!M4)</f>
        <v>16828.51852318396</v>
      </c>
      <c r="N4" s="96">
        <f>IF(RES_hh_fec_in!N4=0,0,1000000/0.086*RES_hh_fec_in!N4/RES_hh_num_in!N4)</f>
        <v>17475.424777177424</v>
      </c>
      <c r="O4" s="96">
        <f>IF(RES_hh_fec_in!O4=0,0,1000000/0.086*RES_hh_fec_in!O4/RES_hh_num_in!O4)</f>
        <v>16683.03868851767</v>
      </c>
      <c r="P4" s="96">
        <f>IF(RES_hh_fec_in!P4=0,0,1000000/0.086*RES_hh_fec_in!P4/RES_hh_num_in!P4)</f>
        <v>15919.158178276755</v>
      </c>
      <c r="Q4" s="96">
        <f>IF(RES_hh_fec_in!Q4=0,0,1000000/0.086*RES_hh_fec_in!Q4/RES_hh_num_in!Q4)</f>
        <v>13735.538849693261</v>
      </c>
    </row>
    <row r="5" spans="1:17" ht="12" customHeight="1" x14ac:dyDescent="0.25">
      <c r="A5" s="87" t="s">
        <v>58</v>
      </c>
      <c r="B5" s="95"/>
      <c r="C5" s="95">
        <f>IF(RES_hh_fec_in!C5=0,0,1000000/0.086*RES_hh_fec_in!C5/RES_hh_num_in!C5)</f>
        <v>0</v>
      </c>
      <c r="D5" s="95">
        <f>IF(RES_hh_fec_in!D5=0,0,1000000/0.086*RES_hh_fec_in!D5/RES_hh_num_in!D5)</f>
        <v>18202.742512657846</v>
      </c>
      <c r="E5" s="95">
        <f>IF(RES_hh_fec_in!E5=0,0,1000000/0.086*RES_hh_fec_in!E5/RES_hh_num_in!E5)</f>
        <v>18540.303161571941</v>
      </c>
      <c r="F5" s="95">
        <f>IF(RES_hh_fec_in!F5=0,0,1000000/0.086*RES_hh_fec_in!F5/RES_hh_num_in!F5)</f>
        <v>18503.676065065385</v>
      </c>
      <c r="G5" s="95">
        <f>IF(RES_hh_fec_in!G5=0,0,1000000/0.086*RES_hh_fec_in!G5/RES_hh_num_in!G5)</f>
        <v>16887.700668351616</v>
      </c>
      <c r="H5" s="95">
        <f>IF(RES_hh_fec_in!H5=0,0,1000000/0.086*RES_hh_fec_in!H5/RES_hh_num_in!H5)</f>
        <v>20115.227170282313</v>
      </c>
      <c r="I5" s="95">
        <f>IF(RES_hh_fec_in!I5=0,0,1000000/0.086*RES_hh_fec_in!I5/RES_hh_num_in!I5)</f>
        <v>17587.214103181519</v>
      </c>
      <c r="J5" s="95">
        <f>IF(RES_hh_fec_in!J5=0,0,1000000/0.086*RES_hh_fec_in!J5/RES_hh_num_in!J5)</f>
        <v>17527.247450024905</v>
      </c>
      <c r="K5" s="95">
        <f>IF(RES_hh_fec_in!K5=0,0,1000000/0.086*RES_hh_fec_in!K5/RES_hh_num_in!K5)</f>
        <v>18028.924053922467</v>
      </c>
      <c r="L5" s="95">
        <f>IF(RES_hh_fec_in!L5=0,0,1000000/0.086*RES_hh_fec_in!L5/RES_hh_num_in!L5)</f>
        <v>20886.934934320518</v>
      </c>
      <c r="M5" s="95">
        <f>IF(RES_hh_fec_in!M5=0,0,1000000/0.086*RES_hh_fec_in!M5/RES_hh_num_in!M5)</f>
        <v>19148.369540830954</v>
      </c>
      <c r="N5" s="95">
        <f>IF(RES_hh_fec_in!N5=0,0,1000000/0.086*RES_hh_fec_in!N5/RES_hh_num_in!N5)</f>
        <v>19783.420120561987</v>
      </c>
      <c r="O5" s="95">
        <f>IF(RES_hh_fec_in!O5=0,0,1000000/0.086*RES_hh_fec_in!O5/RES_hh_num_in!O5)</f>
        <v>20558.272819071251</v>
      </c>
      <c r="P5" s="95">
        <f>IF(RES_hh_fec_in!P5=0,0,1000000/0.086*RES_hh_fec_in!P5/RES_hh_num_in!P5)</f>
        <v>17733.488223188004</v>
      </c>
      <c r="Q5" s="95">
        <f>IF(RES_hh_fec_in!Q5=0,0,1000000/0.086*RES_hh_fec_in!Q5/RES_hh_num_in!Q5)</f>
        <v>19181.226210711517</v>
      </c>
    </row>
    <row r="6" spans="1:17" ht="12" customHeight="1" x14ac:dyDescent="0.25">
      <c r="A6" s="87" t="s">
        <v>84</v>
      </c>
      <c r="B6" s="95"/>
      <c r="C6" s="95">
        <f>IF(RES_hh_fec_in!C6=0,0,1000000/0.086*RES_hh_fec_in!C6/RES_hh_num_in!C6)</f>
        <v>0</v>
      </c>
      <c r="D6" s="95">
        <f>IF(RES_hh_fec_in!D6=0,0,1000000/0.086*RES_hh_fec_in!D6/RES_hh_num_in!D6)</f>
        <v>0</v>
      </c>
      <c r="E6" s="95">
        <f>IF(RES_hh_fec_in!E6=0,0,1000000/0.086*RES_hh_fec_in!E6/RES_hh_num_in!E6)</f>
        <v>0</v>
      </c>
      <c r="F6" s="95">
        <f>IF(RES_hh_fec_in!F6=0,0,1000000/0.086*RES_hh_fec_in!F6/RES_hh_num_in!F6)</f>
        <v>0</v>
      </c>
      <c r="G6" s="95">
        <f>IF(RES_hh_fec_in!G6=0,0,1000000/0.086*RES_hh_fec_in!G6/RES_hh_num_in!G6)</f>
        <v>0</v>
      </c>
      <c r="H6" s="95">
        <f>IF(RES_hh_fec_in!H6=0,0,1000000/0.086*RES_hh_fec_in!H6/RES_hh_num_in!H6)</f>
        <v>0</v>
      </c>
      <c r="I6" s="95">
        <f>IF(RES_hh_fec_in!I6=0,0,1000000/0.086*RES_hh_fec_in!I6/RES_hh_num_in!I6)</f>
        <v>0</v>
      </c>
      <c r="J6" s="95">
        <f>IF(RES_hh_fec_in!J6=0,0,1000000/0.086*RES_hh_fec_in!J6/RES_hh_num_in!J6)</f>
        <v>0</v>
      </c>
      <c r="K6" s="95">
        <f>IF(RES_hh_fec_in!K6=0,0,1000000/0.086*RES_hh_fec_in!K6/RES_hh_num_in!K6)</f>
        <v>0</v>
      </c>
      <c r="L6" s="95">
        <f>IF(RES_hh_fec_in!L6=0,0,1000000/0.086*RES_hh_fec_in!L6/RES_hh_num_in!L6)</f>
        <v>0</v>
      </c>
      <c r="M6" s="95">
        <f>IF(RES_hh_fec_in!M6=0,0,1000000/0.086*RES_hh_fec_in!M6/RES_hh_num_in!M6)</f>
        <v>0</v>
      </c>
      <c r="N6" s="95">
        <f>IF(RES_hh_fec_in!N6=0,0,1000000/0.086*RES_hh_fec_in!N6/RES_hh_num_in!N6)</f>
        <v>0</v>
      </c>
      <c r="O6" s="95">
        <f>IF(RES_hh_fec_in!O6=0,0,1000000/0.086*RES_hh_fec_in!O6/RES_hh_num_in!O6)</f>
        <v>0</v>
      </c>
      <c r="P6" s="95">
        <f>IF(RES_hh_fec_in!P6=0,0,1000000/0.086*RES_hh_fec_in!P6/RES_hh_num_in!P6)</f>
        <v>0</v>
      </c>
      <c r="Q6" s="95">
        <f>IF(RES_hh_fec_in!Q6=0,0,1000000/0.086*RES_hh_fec_in!Q6/RES_hh_num_in!Q6)</f>
        <v>0</v>
      </c>
    </row>
    <row r="7" spans="1:17" ht="12" customHeight="1" x14ac:dyDescent="0.25">
      <c r="A7" s="87" t="s">
        <v>110</v>
      </c>
      <c r="B7" s="95"/>
      <c r="C7" s="95">
        <f>IF(RES_hh_fec_in!C7=0,0,1000000/0.086*RES_hh_fec_in!C7/RES_hh_num_in!C7)</f>
        <v>0</v>
      </c>
      <c r="D7" s="95">
        <f>IF(RES_hh_fec_in!D7=0,0,1000000/0.086*RES_hh_fec_in!D7/RES_hh_num_in!D7)</f>
        <v>0</v>
      </c>
      <c r="E7" s="95">
        <f>IF(RES_hh_fec_in!E7=0,0,1000000/0.086*RES_hh_fec_in!E7/RES_hh_num_in!E7)</f>
        <v>0</v>
      </c>
      <c r="F7" s="95">
        <f>IF(RES_hh_fec_in!F7=0,0,1000000/0.086*RES_hh_fec_in!F7/RES_hh_num_in!F7)</f>
        <v>0</v>
      </c>
      <c r="G7" s="95">
        <f>IF(RES_hh_fec_in!G7=0,0,1000000/0.086*RES_hh_fec_in!G7/RES_hh_num_in!G7)</f>
        <v>0</v>
      </c>
      <c r="H7" s="95">
        <f>IF(RES_hh_fec_in!H7=0,0,1000000/0.086*RES_hh_fec_in!H7/RES_hh_num_in!H7)</f>
        <v>0</v>
      </c>
      <c r="I7" s="95">
        <f>IF(RES_hh_fec_in!I7=0,0,1000000/0.086*RES_hh_fec_in!I7/RES_hh_num_in!I7)</f>
        <v>0</v>
      </c>
      <c r="J7" s="95">
        <f>IF(RES_hh_fec_in!J7=0,0,1000000/0.086*RES_hh_fec_in!J7/RES_hh_num_in!J7)</f>
        <v>0</v>
      </c>
      <c r="K7" s="95">
        <f>IF(RES_hh_fec_in!K7=0,0,1000000/0.086*RES_hh_fec_in!K7/RES_hh_num_in!K7)</f>
        <v>0</v>
      </c>
      <c r="L7" s="95">
        <f>IF(RES_hh_fec_in!L7=0,0,1000000/0.086*RES_hh_fec_in!L7/RES_hh_num_in!L7)</f>
        <v>0</v>
      </c>
      <c r="M7" s="95">
        <f>IF(RES_hh_fec_in!M7=0,0,1000000/0.086*RES_hh_fec_in!M7/RES_hh_num_in!M7)</f>
        <v>0</v>
      </c>
      <c r="N7" s="95">
        <f>IF(RES_hh_fec_in!N7=0,0,1000000/0.086*RES_hh_fec_in!N7/RES_hh_num_in!N7)</f>
        <v>0</v>
      </c>
      <c r="O7" s="95">
        <f>IF(RES_hh_fec_in!O7=0,0,1000000/0.086*RES_hh_fec_in!O7/RES_hh_num_in!O7)</f>
        <v>0</v>
      </c>
      <c r="P7" s="95">
        <f>IF(RES_hh_fec_in!P7=0,0,1000000/0.086*RES_hh_fec_in!P7/RES_hh_num_in!P7)</f>
        <v>0</v>
      </c>
      <c r="Q7" s="95">
        <f>IF(RES_hh_fec_in!Q7=0,0,1000000/0.086*RES_hh_fec_in!Q7/RES_hh_num_in!Q7)</f>
        <v>0</v>
      </c>
    </row>
    <row r="8" spans="1:17" ht="12" customHeight="1" x14ac:dyDescent="0.25">
      <c r="A8" s="87" t="s">
        <v>109</v>
      </c>
      <c r="B8" s="95"/>
      <c r="C8" s="95">
        <f>IF(RES_hh_fec_in!C8=0,0,1000000/0.086*RES_hh_fec_in!C8/RES_hh_num_in!C8)</f>
        <v>14761.036347466805</v>
      </c>
      <c r="D8" s="95">
        <f>IF(RES_hh_fec_in!D8=0,0,1000000/0.086*RES_hh_fec_in!D8/RES_hh_num_in!D8)</f>
        <v>13742.903419796259</v>
      </c>
      <c r="E8" s="95">
        <f>IF(RES_hh_fec_in!E8=0,0,1000000/0.086*RES_hh_fec_in!E8/RES_hh_num_in!E8)</f>
        <v>14590.594521536019</v>
      </c>
      <c r="F8" s="95">
        <f>IF(RES_hh_fec_in!F8=0,0,1000000/0.086*RES_hh_fec_in!F8/RES_hh_num_in!F8)</f>
        <v>14213.624765466693</v>
      </c>
      <c r="G8" s="95">
        <f>IF(RES_hh_fec_in!G8=0,0,1000000/0.086*RES_hh_fec_in!G8/RES_hh_num_in!G8)</f>
        <v>13931.954230930631</v>
      </c>
      <c r="H8" s="95">
        <f>IF(RES_hh_fec_in!H8=0,0,1000000/0.086*RES_hh_fec_in!H8/RES_hh_num_in!H8)</f>
        <v>14173.565010248254</v>
      </c>
      <c r="I8" s="95">
        <f>IF(RES_hh_fec_in!I8=0,0,1000000/0.086*RES_hh_fec_in!I8/RES_hh_num_in!I8)</f>
        <v>0</v>
      </c>
      <c r="J8" s="95">
        <f>IF(RES_hh_fec_in!J8=0,0,1000000/0.086*RES_hh_fec_in!J8/RES_hh_num_in!J8)</f>
        <v>13711.367503340833</v>
      </c>
      <c r="K8" s="95">
        <f>IF(RES_hh_fec_in!K8=0,0,1000000/0.086*RES_hh_fec_in!K8/RES_hh_num_in!K8)</f>
        <v>14094.851873305408</v>
      </c>
      <c r="L8" s="95">
        <f>IF(RES_hh_fec_in!L8=0,0,1000000/0.086*RES_hh_fec_in!L8/RES_hh_num_in!L8)</f>
        <v>17251.667670614715</v>
      </c>
      <c r="M8" s="95">
        <f>IF(RES_hh_fec_in!M8=0,0,1000000/0.086*RES_hh_fec_in!M8/RES_hh_num_in!M8)</f>
        <v>14711.497860276682</v>
      </c>
      <c r="N8" s="95">
        <f>IF(RES_hh_fec_in!N8=0,0,1000000/0.086*RES_hh_fec_in!N8/RES_hh_num_in!N8)</f>
        <v>15653.775075947224</v>
      </c>
      <c r="O8" s="95">
        <f>IF(RES_hh_fec_in!O8=0,0,1000000/0.086*RES_hh_fec_in!O8/RES_hh_num_in!O8)</f>
        <v>15786.34331801032</v>
      </c>
      <c r="P8" s="95">
        <f>IF(RES_hh_fec_in!P8=0,0,1000000/0.086*RES_hh_fec_in!P8/RES_hh_num_in!P8)</f>
        <v>0</v>
      </c>
      <c r="Q8" s="95">
        <f>IF(RES_hh_fec_in!Q8=0,0,1000000/0.086*RES_hh_fec_in!Q8/RES_hh_num_in!Q8)</f>
        <v>14855.125785391458</v>
      </c>
    </row>
    <row r="9" spans="1:17" ht="12" customHeight="1" x14ac:dyDescent="0.25">
      <c r="A9" s="87" t="s">
        <v>55</v>
      </c>
      <c r="B9" s="95"/>
      <c r="C9" s="95">
        <f>IF(RES_hh_fec_in!C9=0,0,1000000/0.086*RES_hh_fec_in!C9/RES_hh_num_in!C9)</f>
        <v>18227.348077205126</v>
      </c>
      <c r="D9" s="95">
        <f>IF(RES_hh_fec_in!D9=0,0,1000000/0.086*RES_hh_fec_in!D9/RES_hh_num_in!D9)</f>
        <v>17845.452591566565</v>
      </c>
      <c r="E9" s="95">
        <f>IF(RES_hh_fec_in!E9=0,0,1000000/0.086*RES_hh_fec_in!E9/RES_hh_num_in!E9)</f>
        <v>18651.196147094441</v>
      </c>
      <c r="F9" s="95">
        <f>IF(RES_hh_fec_in!F9=0,0,1000000/0.086*RES_hh_fec_in!F9/RES_hh_num_in!F9)</f>
        <v>18191.536576553637</v>
      </c>
      <c r="G9" s="95">
        <f>IF(RES_hh_fec_in!G9=0,0,1000000/0.086*RES_hh_fec_in!G9/RES_hh_num_in!G9)</f>
        <v>17907.406539697262</v>
      </c>
      <c r="H9" s="95">
        <f>IF(RES_hh_fec_in!H9=0,0,1000000/0.086*RES_hh_fec_in!H9/RES_hh_num_in!H9)</f>
        <v>18619.398422061975</v>
      </c>
      <c r="I9" s="95">
        <f>IF(RES_hh_fec_in!I9=0,0,1000000/0.086*RES_hh_fec_in!I9/RES_hh_num_in!I9)</f>
        <v>17815.725668782787</v>
      </c>
      <c r="J9" s="95">
        <f>IF(RES_hh_fec_in!J9=0,0,1000000/0.086*RES_hh_fec_in!J9/RES_hh_num_in!J9)</f>
        <v>17873.590113873852</v>
      </c>
      <c r="K9" s="95">
        <f>IF(RES_hh_fec_in!K9=0,0,1000000/0.086*RES_hh_fec_in!K9/RES_hh_num_in!K9)</f>
        <v>19354.317549495121</v>
      </c>
      <c r="L9" s="95">
        <f>IF(RES_hh_fec_in!L9=0,0,1000000/0.086*RES_hh_fec_in!L9/RES_hh_num_in!L9)</f>
        <v>20456.265769449343</v>
      </c>
      <c r="M9" s="95">
        <f>IF(RES_hh_fec_in!M9=0,0,1000000/0.086*RES_hh_fec_in!M9/RES_hh_num_in!M9)</f>
        <v>20680.004811525272</v>
      </c>
      <c r="N9" s="95">
        <f>IF(RES_hh_fec_in!N9=0,0,1000000/0.086*RES_hh_fec_in!N9/RES_hh_num_in!N9)</f>
        <v>19557.946848584626</v>
      </c>
      <c r="O9" s="95">
        <f>IF(RES_hh_fec_in!O9=0,0,1000000/0.086*RES_hh_fec_in!O9/RES_hh_num_in!O9)</f>
        <v>19824.745039604819</v>
      </c>
      <c r="P9" s="95">
        <f>IF(RES_hh_fec_in!P9=0,0,1000000/0.086*RES_hh_fec_in!P9/RES_hh_num_in!P9)</f>
        <v>17847.874452292752</v>
      </c>
      <c r="Q9" s="95">
        <f>IF(RES_hh_fec_in!Q9=0,0,1000000/0.086*RES_hh_fec_in!Q9/RES_hh_num_in!Q9)</f>
        <v>17653.523647440579</v>
      </c>
    </row>
    <row r="10" spans="1:17" ht="12" customHeight="1" x14ac:dyDescent="0.25">
      <c r="A10" s="87" t="s">
        <v>79</v>
      </c>
      <c r="B10" s="95"/>
      <c r="C10" s="95">
        <f>IF(RES_hh_fec_in!C10=0,0,1000000/0.086*RES_hh_fec_in!C10/RES_hh_num_in!C10)</f>
        <v>0</v>
      </c>
      <c r="D10" s="95">
        <f>IF(RES_hh_fec_in!D10=0,0,1000000/0.086*RES_hh_fec_in!D10/RES_hh_num_in!D10)</f>
        <v>0</v>
      </c>
      <c r="E10" s="95">
        <f>IF(RES_hh_fec_in!E10=0,0,1000000/0.086*RES_hh_fec_in!E10/RES_hh_num_in!E10)</f>
        <v>0</v>
      </c>
      <c r="F10" s="95">
        <f>IF(RES_hh_fec_in!F10=0,0,1000000/0.086*RES_hh_fec_in!F10/RES_hh_num_in!F10)</f>
        <v>0</v>
      </c>
      <c r="G10" s="95">
        <f>IF(RES_hh_fec_in!G10=0,0,1000000/0.086*RES_hh_fec_in!G10/RES_hh_num_in!G10)</f>
        <v>0</v>
      </c>
      <c r="H10" s="95">
        <f>IF(RES_hh_fec_in!H10=0,0,1000000/0.086*RES_hh_fec_in!H10/RES_hh_num_in!H10)</f>
        <v>0</v>
      </c>
      <c r="I10" s="95">
        <f>IF(RES_hh_fec_in!I10=0,0,1000000/0.086*RES_hh_fec_in!I10/RES_hh_num_in!I10)</f>
        <v>0</v>
      </c>
      <c r="J10" s="95">
        <f>IF(RES_hh_fec_in!J10=0,0,1000000/0.086*RES_hh_fec_in!J10/RES_hh_num_in!J10)</f>
        <v>0</v>
      </c>
      <c r="K10" s="95">
        <f>IF(RES_hh_fec_in!K10=0,0,1000000/0.086*RES_hh_fec_in!K10/RES_hh_num_in!K10)</f>
        <v>0</v>
      </c>
      <c r="L10" s="95">
        <f>IF(RES_hh_fec_in!L10=0,0,1000000/0.086*RES_hh_fec_in!L10/RES_hh_num_in!L10)</f>
        <v>0</v>
      </c>
      <c r="M10" s="95">
        <f>IF(RES_hh_fec_in!M10=0,0,1000000/0.086*RES_hh_fec_in!M10/RES_hh_num_in!M10)</f>
        <v>0</v>
      </c>
      <c r="N10" s="95">
        <f>IF(RES_hh_fec_in!N10=0,0,1000000/0.086*RES_hh_fec_in!N10/RES_hh_num_in!N10)</f>
        <v>0</v>
      </c>
      <c r="O10" s="95">
        <f>IF(RES_hh_fec_in!O10=0,0,1000000/0.086*RES_hh_fec_in!O10/RES_hh_num_in!O10)</f>
        <v>0</v>
      </c>
      <c r="P10" s="95">
        <f>IF(RES_hh_fec_in!P10=0,0,1000000/0.086*RES_hh_fec_in!P10/RES_hh_num_in!P10)</f>
        <v>0</v>
      </c>
      <c r="Q10" s="95">
        <f>IF(RES_hh_fec_in!Q10=0,0,1000000/0.086*RES_hh_fec_in!Q10/RES_hh_num_in!Q10)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IF(RES_hh_fec_in!C11=0,0,1000000/0.086*RES_hh_fec_in!C11/RES_hh_num_in!C11)</f>
        <v>12803.096578054194</v>
      </c>
      <c r="D11" s="95">
        <f>IF(RES_hh_fec_in!D11=0,0,1000000/0.086*RES_hh_fec_in!D11/RES_hh_num_in!D11)</f>
        <v>12004.517666954884</v>
      </c>
      <c r="E11" s="95">
        <f>IF(RES_hh_fec_in!E11=0,0,1000000/0.086*RES_hh_fec_in!E11/RES_hh_num_in!E11)</f>
        <v>12249.401734481675</v>
      </c>
      <c r="F11" s="95">
        <f>IF(RES_hh_fec_in!F11=0,0,1000000/0.086*RES_hh_fec_in!F11/RES_hh_num_in!F11)</f>
        <v>11933.765181405519</v>
      </c>
      <c r="G11" s="95">
        <f>IF(RES_hh_fec_in!G11=0,0,1000000/0.086*RES_hh_fec_in!G11/RES_hh_num_in!G11)</f>
        <v>11859.034736157762</v>
      </c>
      <c r="H11" s="95">
        <f>IF(RES_hh_fec_in!H11=0,0,1000000/0.086*RES_hh_fec_in!H11/RES_hh_num_in!H11)</f>
        <v>12035.69181315893</v>
      </c>
      <c r="I11" s="95">
        <f>IF(RES_hh_fec_in!I11=0,0,1000000/0.086*RES_hh_fec_in!I11/RES_hh_num_in!I11)</f>
        <v>11398.423947178699</v>
      </c>
      <c r="J11" s="95">
        <f>IF(RES_hh_fec_in!J11=0,0,1000000/0.086*RES_hh_fec_in!J11/RES_hh_num_in!J11)</f>
        <v>11335.162647730727</v>
      </c>
      <c r="K11" s="95">
        <f>IF(RES_hh_fec_in!K11=0,0,1000000/0.086*RES_hh_fec_in!K11/RES_hh_num_in!K11)</f>
        <v>11213.885512853507</v>
      </c>
      <c r="L11" s="95">
        <f>IF(RES_hh_fec_in!L11=0,0,1000000/0.086*RES_hh_fec_in!L11/RES_hh_num_in!L11)</f>
        <v>12938.928587984497</v>
      </c>
      <c r="M11" s="95">
        <f>IF(RES_hh_fec_in!M11=0,0,1000000/0.086*RES_hh_fec_in!M11/RES_hh_num_in!M11)</f>
        <v>12084.321787392277</v>
      </c>
      <c r="N11" s="95">
        <f>IF(RES_hh_fec_in!N11=0,0,1000000/0.086*RES_hh_fec_in!N11/RES_hh_num_in!N11)</f>
        <v>13103.579531399666</v>
      </c>
      <c r="O11" s="95">
        <f>IF(RES_hh_fec_in!O11=0,0,1000000/0.086*RES_hh_fec_in!O11/RES_hh_num_in!O11)</f>
        <v>13173.305662292918</v>
      </c>
      <c r="P11" s="95">
        <f>IF(RES_hh_fec_in!P11=0,0,1000000/0.086*RES_hh_fec_in!P11/RES_hh_num_in!P11)</f>
        <v>10420.505168960428</v>
      </c>
      <c r="Q11" s="95">
        <f>IF(RES_hh_fec_in!Q11=0,0,1000000/0.086*RES_hh_fec_in!Q11/RES_hh_num_in!Q11)</f>
        <v>11051.333872137284</v>
      </c>
    </row>
    <row r="12" spans="1:17" ht="12" customHeight="1" x14ac:dyDescent="0.25">
      <c r="A12" s="87" t="s">
        <v>115</v>
      </c>
      <c r="B12" s="95"/>
      <c r="C12" s="95">
        <f>IF(RES_hh_fec_in!C12=0,0,1000000/0.086*RES_hh_fec_in!C12/RES_hh_num_in!C12)</f>
        <v>9021.7696107631491</v>
      </c>
      <c r="D12" s="95">
        <f>IF(RES_hh_fec_in!D12=0,0,1000000/0.086*RES_hh_fec_in!D12/RES_hh_num_in!D12)</f>
        <v>8170.4160990567407</v>
      </c>
      <c r="E12" s="95">
        <f>IF(RES_hh_fec_in!E12=0,0,1000000/0.086*RES_hh_fec_in!E12/RES_hh_num_in!E12)</f>
        <v>8154.710696977847</v>
      </c>
      <c r="F12" s="95">
        <f>IF(RES_hh_fec_in!F12=0,0,1000000/0.086*RES_hh_fec_in!F12/RES_hh_num_in!F12)</f>
        <v>7609.1061225160493</v>
      </c>
      <c r="G12" s="95">
        <f>IF(RES_hh_fec_in!G12=0,0,1000000/0.086*RES_hh_fec_in!G12/RES_hh_num_in!G12)</f>
        <v>7047.9127293279971</v>
      </c>
      <c r="H12" s="95">
        <f>IF(RES_hh_fec_in!H12=0,0,1000000/0.086*RES_hh_fec_in!H12/RES_hh_num_in!H12)</f>
        <v>6869.8015530370194</v>
      </c>
      <c r="I12" s="95">
        <f>IF(RES_hh_fec_in!I12=0,0,1000000/0.086*RES_hh_fec_in!I12/RES_hh_num_in!I12)</f>
        <v>6069.8460576014459</v>
      </c>
      <c r="J12" s="95">
        <f>IF(RES_hh_fec_in!J12=0,0,1000000/0.086*RES_hh_fec_in!J12/RES_hh_num_in!J12)</f>
        <v>5661.5343447784626</v>
      </c>
      <c r="K12" s="95">
        <f>IF(RES_hh_fec_in!K12=0,0,1000000/0.086*RES_hh_fec_in!K12/RES_hh_num_in!K12)</f>
        <v>5448.3052032360501</v>
      </c>
      <c r="L12" s="95">
        <f>IF(RES_hh_fec_in!L12=0,0,1000000/0.086*RES_hh_fec_in!L12/RES_hh_num_in!L12)</f>
        <v>5894.0324534467718</v>
      </c>
      <c r="M12" s="95">
        <f>IF(RES_hh_fec_in!M12=0,0,1000000/0.086*RES_hh_fec_in!M12/RES_hh_num_in!M12)</f>
        <v>4921.1541024435073</v>
      </c>
      <c r="N12" s="95">
        <f>IF(RES_hh_fec_in!N12=0,0,1000000/0.086*RES_hh_fec_in!N12/RES_hh_num_in!N12)</f>
        <v>4500.2560769308257</v>
      </c>
      <c r="O12" s="95">
        <f>IF(RES_hh_fec_in!O12=0,0,1000000/0.086*RES_hh_fec_in!O12/RES_hh_num_in!O12)</f>
        <v>4314.6607238317147</v>
      </c>
      <c r="P12" s="95">
        <f>IF(RES_hh_fec_in!P12=0,0,1000000/0.086*RES_hh_fec_in!P12/RES_hh_num_in!P12)</f>
        <v>3472.5193620895393</v>
      </c>
      <c r="Q12" s="95">
        <f>IF(RES_hh_fec_in!Q12=0,0,1000000/0.086*RES_hh_fec_in!Q12/RES_hh_num_in!Q12)</f>
        <v>3440.1905230638049</v>
      </c>
    </row>
    <row r="13" spans="1:17" ht="12" customHeight="1" x14ac:dyDescent="0.25">
      <c r="A13" s="51" t="s">
        <v>114</v>
      </c>
      <c r="B13" s="22"/>
      <c r="C13" s="22">
        <f>IF(RES_hh_fec_in!C13=0,0,1000000/0.086*RES_hh_fec_in!C13/RES_hh_num_in!C13)</f>
        <v>14155.746910573886</v>
      </c>
      <c r="D13" s="22">
        <f>IF(RES_hh_fec_in!D13=0,0,1000000/0.086*RES_hh_fec_in!D13/RES_hh_num_in!D13)</f>
        <v>12959.911424250704</v>
      </c>
      <c r="E13" s="22">
        <f>IF(RES_hh_fec_in!E13=0,0,1000000/0.086*RES_hh_fec_in!E13/RES_hh_num_in!E13)</f>
        <v>13983.817816549226</v>
      </c>
      <c r="F13" s="22">
        <f>IF(RES_hh_fec_in!F13=0,0,1000000/0.086*RES_hh_fec_in!F13/RES_hh_num_in!F13)</f>
        <v>13604.450710967074</v>
      </c>
      <c r="G13" s="22">
        <f>IF(RES_hh_fec_in!G13=0,0,1000000/0.086*RES_hh_fec_in!G13/RES_hh_num_in!G13)</f>
        <v>13399.637757498791</v>
      </c>
      <c r="H13" s="22">
        <f>IF(RES_hh_fec_in!H13=0,0,1000000/0.086*RES_hh_fec_in!H13/RES_hh_num_in!H13)</f>
        <v>14161.226354747976</v>
      </c>
      <c r="I13" s="22">
        <f>IF(RES_hh_fec_in!I13=0,0,1000000/0.086*RES_hh_fec_in!I13/RES_hh_num_in!I13)</f>
        <v>13037.156805267181</v>
      </c>
      <c r="J13" s="22">
        <f>IF(RES_hh_fec_in!J13=0,0,1000000/0.086*RES_hh_fec_in!J13/RES_hh_num_in!J13)</f>
        <v>0</v>
      </c>
      <c r="K13" s="22">
        <f>IF(RES_hh_fec_in!K13=0,0,1000000/0.086*RES_hh_fec_in!K13/RES_hh_num_in!K13)</f>
        <v>0</v>
      </c>
      <c r="L13" s="22">
        <f>IF(RES_hh_fec_in!L13=0,0,1000000/0.086*RES_hh_fec_in!L13/RES_hh_num_in!L13)</f>
        <v>0</v>
      </c>
      <c r="M13" s="22">
        <f>IF(RES_hh_fec_in!M13=0,0,1000000/0.086*RES_hh_fec_in!M13/RES_hh_num_in!M13)</f>
        <v>0</v>
      </c>
      <c r="N13" s="22">
        <f>IF(RES_hh_fec_in!N13=0,0,1000000/0.086*RES_hh_fec_in!N13/RES_hh_num_in!N13)</f>
        <v>15793.726476868906</v>
      </c>
      <c r="O13" s="22">
        <f>IF(RES_hh_fec_in!O13=0,0,1000000/0.086*RES_hh_fec_in!O13/RES_hh_num_in!O13)</f>
        <v>16330.467753403524</v>
      </c>
      <c r="P13" s="22">
        <f>IF(RES_hh_fec_in!P13=0,0,1000000/0.086*RES_hh_fec_in!P13/RES_hh_num_in!P13)</f>
        <v>13817.665737608908</v>
      </c>
      <c r="Q13" s="22">
        <f>IF(RES_hh_fec_in!Q13=0,0,1000000/0.086*RES_hh_fec_in!Q13/RES_hh_num_in!Q13)</f>
        <v>14871.770031173548</v>
      </c>
    </row>
    <row r="14" spans="1:17" ht="12" customHeight="1" x14ac:dyDescent="0.25">
      <c r="A14" s="99" t="s">
        <v>117</v>
      </c>
      <c r="B14" s="98"/>
      <c r="C14" s="98">
        <f>IF(RES_hh_fec_in!C14=0,0,1000000/0.086*RES_hh_fec_in!C14/RES_hh_num_in!C14)</f>
        <v>132.01982098988185</v>
      </c>
      <c r="D14" s="98">
        <f>IF(RES_hh_fec_in!D14=0,0,1000000/0.086*RES_hh_fec_in!D14/RES_hh_num_in!D14)</f>
        <v>75.310186989985183</v>
      </c>
      <c r="E14" s="98">
        <f>IF(RES_hh_fec_in!E14=0,0,1000000/0.086*RES_hh_fec_in!E14/RES_hh_num_in!E14)</f>
        <v>151.47234041382976</v>
      </c>
      <c r="F14" s="98">
        <f>IF(RES_hh_fec_in!F14=0,0,1000000/0.086*RES_hh_fec_in!F14/RES_hh_num_in!F14)</f>
        <v>124.16525086221611</v>
      </c>
      <c r="G14" s="98">
        <f>IF(RES_hh_fec_in!G14=0,0,1000000/0.086*RES_hh_fec_in!G14/RES_hh_num_in!G14)</f>
        <v>124.50053068556737</v>
      </c>
      <c r="H14" s="98">
        <f>IF(RES_hh_fec_in!H14=0,0,1000000/0.086*RES_hh_fec_in!H14/RES_hh_num_in!H14)</f>
        <v>175.02065495409664</v>
      </c>
      <c r="I14" s="98">
        <f>IF(RES_hh_fec_in!I14=0,0,1000000/0.086*RES_hh_fec_in!I14/RES_hh_num_in!I14)</f>
        <v>58.948173889646249</v>
      </c>
      <c r="J14" s="98">
        <f>IF(RES_hh_fec_in!J14=0,0,1000000/0.086*RES_hh_fec_in!J14/RES_hh_num_in!J14)</f>
        <v>111.53340408303977</v>
      </c>
      <c r="K14" s="98">
        <f>IF(RES_hh_fec_in!K14=0,0,1000000/0.086*RES_hh_fec_in!K14/RES_hh_num_in!K14)</f>
        <v>112.02216417326851</v>
      </c>
      <c r="L14" s="98">
        <f>IF(RES_hh_fec_in!L14=0,0,1000000/0.086*RES_hh_fec_in!L14/RES_hh_num_in!L14)</f>
        <v>141.65995285258836</v>
      </c>
      <c r="M14" s="98">
        <f>IF(RES_hh_fec_in!M14=0,0,1000000/0.086*RES_hh_fec_in!M14/RES_hh_num_in!M14)</f>
        <v>107.94080213487909</v>
      </c>
      <c r="N14" s="98">
        <f>IF(RES_hh_fec_in!N14=0,0,1000000/0.086*RES_hh_fec_in!N14/RES_hh_num_in!N14)</f>
        <v>127.66580552392298</v>
      </c>
      <c r="O14" s="98">
        <f>IF(RES_hh_fec_in!O14=0,0,1000000/0.086*RES_hh_fec_in!O14/RES_hh_num_in!O14)</f>
        <v>144.01460420246104</v>
      </c>
      <c r="P14" s="98">
        <f>IF(RES_hh_fec_in!P14=0,0,1000000/0.086*RES_hh_fec_in!P14/RES_hh_num_in!P14)</f>
        <v>84.200723753432911</v>
      </c>
      <c r="Q14" s="98">
        <f>IF(RES_hh_fec_in!Q14=0,0,1000000/0.086*RES_hh_fec_in!Q14/RES_hh_num_in!Q14)</f>
        <v>180.94611362458917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4.0995408940742166</v>
      </c>
      <c r="D15" s="96">
        <f t="shared" si="0"/>
        <v>2.9899996733639327</v>
      </c>
      <c r="E15" s="96">
        <f t="shared" si="0"/>
        <v>8.9077097262110456</v>
      </c>
      <c r="F15" s="96">
        <f t="shared" si="0"/>
        <v>6.548051690052878</v>
      </c>
      <c r="G15" s="96">
        <f t="shared" si="0"/>
        <v>7.3934680873069727</v>
      </c>
      <c r="H15" s="96">
        <f t="shared" si="0"/>
        <v>12.644321788837303</v>
      </c>
      <c r="I15" s="96">
        <f t="shared" si="0"/>
        <v>10.50179660096369</v>
      </c>
      <c r="J15" s="96">
        <f t="shared" si="0"/>
        <v>5.9609138989236534</v>
      </c>
      <c r="K15" s="96">
        <f t="shared" si="0"/>
        <v>12.896580015922275</v>
      </c>
      <c r="L15" s="96">
        <f t="shared" si="0"/>
        <v>17.973723380683822</v>
      </c>
      <c r="M15" s="96">
        <f t="shared" si="0"/>
        <v>27.201003783198008</v>
      </c>
      <c r="N15" s="96">
        <f t="shared" si="0"/>
        <v>24.485363349995474</v>
      </c>
      <c r="O15" s="96">
        <f t="shared" si="0"/>
        <v>18.59540945743711</v>
      </c>
      <c r="P15" s="96">
        <f t="shared" si="0"/>
        <v>43.172250450683023</v>
      </c>
      <c r="Q15" s="96">
        <f t="shared" si="0"/>
        <v>41.319053761194695</v>
      </c>
    </row>
    <row r="16" spans="1:17" ht="12" customHeight="1" x14ac:dyDescent="0.25">
      <c r="A16" s="87" t="s">
        <v>111</v>
      </c>
      <c r="B16" s="97"/>
      <c r="C16" s="97">
        <f>IF(RES_hh_fec_in!C16=0,0,1000000/0.086*RES_hh_fec_in!C16/RES_hh_num_in!C$3)</f>
        <v>4.0995408940742166</v>
      </c>
      <c r="D16" s="97">
        <f>IF(RES_hh_fec_in!D16=0,0,1000000/0.086*RES_hh_fec_in!D16/RES_hh_num_in!D$3)</f>
        <v>2.9899996733639327</v>
      </c>
      <c r="E16" s="97">
        <f>IF(RES_hh_fec_in!E16=0,0,1000000/0.086*RES_hh_fec_in!E16/RES_hh_num_in!E$3)</f>
        <v>8.9077097262110456</v>
      </c>
      <c r="F16" s="97">
        <f>IF(RES_hh_fec_in!F16=0,0,1000000/0.086*RES_hh_fec_in!F16/RES_hh_num_in!F$3)</f>
        <v>6.548051690052878</v>
      </c>
      <c r="G16" s="97">
        <f>IF(RES_hh_fec_in!G16=0,0,1000000/0.086*RES_hh_fec_in!G16/RES_hh_num_in!G$3)</f>
        <v>7.3934680873069727</v>
      </c>
      <c r="H16" s="97">
        <f>IF(RES_hh_fec_in!H16=0,0,1000000/0.086*RES_hh_fec_in!H16/RES_hh_num_in!H$3)</f>
        <v>12.644321788837303</v>
      </c>
      <c r="I16" s="97">
        <f>IF(RES_hh_fec_in!I16=0,0,1000000/0.086*RES_hh_fec_in!I16/RES_hh_num_in!I$3)</f>
        <v>10.50179660096369</v>
      </c>
      <c r="J16" s="97">
        <f>IF(RES_hh_fec_in!J16=0,0,1000000/0.086*RES_hh_fec_in!J16/RES_hh_num_in!J$3)</f>
        <v>5.9609138989236534</v>
      </c>
      <c r="K16" s="97">
        <f>IF(RES_hh_fec_in!K16=0,0,1000000/0.086*RES_hh_fec_in!K16/RES_hh_num_in!K$3)</f>
        <v>12.896580015922275</v>
      </c>
      <c r="L16" s="97">
        <f>IF(RES_hh_fec_in!L16=0,0,1000000/0.086*RES_hh_fec_in!L16/RES_hh_num_in!L$3)</f>
        <v>17.973723380683822</v>
      </c>
      <c r="M16" s="97">
        <f>IF(RES_hh_fec_in!M16=0,0,1000000/0.086*RES_hh_fec_in!M16/RES_hh_num_in!M$3)</f>
        <v>27.201003783198008</v>
      </c>
      <c r="N16" s="97">
        <f>IF(RES_hh_fec_in!N16=0,0,1000000/0.086*RES_hh_fec_in!N16/RES_hh_num_in!N$3)</f>
        <v>24.485363349995474</v>
      </c>
      <c r="O16" s="97">
        <f>IF(RES_hh_fec_in!O16=0,0,1000000/0.086*RES_hh_fec_in!O16/RES_hh_num_in!O$3)</f>
        <v>18.59540945743711</v>
      </c>
      <c r="P16" s="97">
        <f>IF(RES_hh_fec_in!P16=0,0,1000000/0.086*RES_hh_fec_in!P16/RES_hh_num_in!P$3)</f>
        <v>43.172250450683023</v>
      </c>
      <c r="Q16" s="97">
        <f>IF(RES_hh_fec_in!Q16=0,0,1000000/0.086*RES_hh_fec_in!Q16/RES_hh_num_in!Q$3)</f>
        <v>41.319053761194695</v>
      </c>
    </row>
    <row r="17" spans="1:17" ht="12.95" customHeight="1" x14ac:dyDescent="0.25">
      <c r="A17" s="89" t="s">
        <v>63</v>
      </c>
      <c r="B17" s="96"/>
      <c r="C17" s="96">
        <f>IF(RES_hh_fec_in!C17=0,0,1000000/0.086*RES_hh_fec_in!C17/RES_hh_num_in!C17)</f>
        <v>1801.2287432305816</v>
      </c>
      <c r="D17" s="96">
        <f>IF(RES_hh_fec_in!D17=0,0,1000000/0.086*RES_hh_fec_in!D17/RES_hh_num_in!D17)</f>
        <v>1970.5227681091703</v>
      </c>
      <c r="E17" s="96">
        <f>IF(RES_hh_fec_in!E17=0,0,1000000/0.086*RES_hh_fec_in!E17/RES_hh_num_in!E17)</f>
        <v>2035.8520570451883</v>
      </c>
      <c r="F17" s="96">
        <f>IF(RES_hh_fec_in!F17=0,0,1000000/0.086*RES_hh_fec_in!F17/RES_hh_num_in!F17)</f>
        <v>2021.2801469015856</v>
      </c>
      <c r="G17" s="96">
        <f>IF(RES_hh_fec_in!G17=0,0,1000000/0.086*RES_hh_fec_in!G17/RES_hh_num_in!G17)</f>
        <v>2039.6533597268517</v>
      </c>
      <c r="H17" s="96">
        <f>IF(RES_hh_fec_in!H17=0,0,1000000/0.086*RES_hh_fec_in!H17/RES_hh_num_in!H17)</f>
        <v>2110.2534592514958</v>
      </c>
      <c r="I17" s="96">
        <f>IF(RES_hh_fec_in!I17=0,0,1000000/0.086*RES_hh_fec_in!I17/RES_hh_num_in!I17)</f>
        <v>2012.1563848339092</v>
      </c>
      <c r="J17" s="96">
        <f>IF(RES_hh_fec_in!J17=0,0,1000000/0.086*RES_hh_fec_in!J17/RES_hh_num_in!J17)</f>
        <v>2063.3189821475626</v>
      </c>
      <c r="K17" s="96">
        <f>IF(RES_hh_fec_in!K17=0,0,1000000/0.086*RES_hh_fec_in!K17/RES_hh_num_in!K17)</f>
        <v>2145.790621983479</v>
      </c>
      <c r="L17" s="96">
        <f>IF(RES_hh_fec_in!L17=0,0,1000000/0.086*RES_hh_fec_in!L17/RES_hh_num_in!L17)</f>
        <v>2277.4972537481299</v>
      </c>
      <c r="M17" s="96">
        <f>IF(RES_hh_fec_in!M17=0,0,1000000/0.086*RES_hh_fec_in!M17/RES_hh_num_in!M17)</f>
        <v>2316.5003945456465</v>
      </c>
      <c r="N17" s="96">
        <f>IF(RES_hh_fec_in!N17=0,0,1000000/0.086*RES_hh_fec_in!N17/RES_hh_num_in!N17)</f>
        <v>2240.7095773872938</v>
      </c>
      <c r="O17" s="96">
        <f>IF(RES_hh_fec_in!O17=0,0,1000000/0.086*RES_hh_fec_in!O17/RES_hh_num_in!O17)</f>
        <v>2256.1776976106989</v>
      </c>
      <c r="P17" s="96">
        <f>IF(RES_hh_fec_in!P17=0,0,1000000/0.086*RES_hh_fec_in!P17/RES_hh_num_in!P17)</f>
        <v>2330.1567601623406</v>
      </c>
      <c r="Q17" s="96">
        <f>IF(RES_hh_fec_in!Q17=0,0,1000000/0.086*RES_hh_fec_in!Q17/RES_hh_num_in!Q17)</f>
        <v>2233.0574996736841</v>
      </c>
    </row>
    <row r="18" spans="1:17" ht="12" customHeight="1" x14ac:dyDescent="0.25">
      <c r="A18" s="87" t="s">
        <v>58</v>
      </c>
      <c r="B18" s="95"/>
      <c r="C18" s="95">
        <f>IF(RES_hh_fec_in!C18=0,0,1000000/0.086*RES_hh_fec_in!C18/RES_hh_num_in!C18)</f>
        <v>0</v>
      </c>
      <c r="D18" s="95">
        <f>IF(RES_hh_fec_in!D18=0,0,1000000/0.086*RES_hh_fec_in!D18/RES_hh_num_in!D18)</f>
        <v>2915.5826596069037</v>
      </c>
      <c r="E18" s="95">
        <f>IF(RES_hh_fec_in!E18=0,0,1000000/0.086*RES_hh_fec_in!E18/RES_hh_num_in!E18)</f>
        <v>2797.8110347182428</v>
      </c>
      <c r="F18" s="95">
        <f>IF(RES_hh_fec_in!F18=0,0,1000000/0.086*RES_hh_fec_in!F18/RES_hh_num_in!F18)</f>
        <v>2889.9534247371103</v>
      </c>
      <c r="G18" s="95">
        <f>IF(RES_hh_fec_in!G18=0,0,1000000/0.086*RES_hh_fec_in!G18/RES_hh_num_in!G18)</f>
        <v>2550.8819106052174</v>
      </c>
      <c r="H18" s="95">
        <f>IF(RES_hh_fec_in!H18=0,0,1000000/0.086*RES_hh_fec_in!H18/RES_hh_num_in!H18)</f>
        <v>2935.4749482473958</v>
      </c>
      <c r="I18" s="95">
        <f>IF(RES_hh_fec_in!I18=0,0,1000000/0.086*RES_hh_fec_in!I18/RES_hh_num_in!I18)</f>
        <v>2526.6672840138781</v>
      </c>
      <c r="J18" s="95">
        <f>IF(RES_hh_fec_in!J18=0,0,1000000/0.086*RES_hh_fec_in!J18/RES_hh_num_in!J18)</f>
        <v>2681.8857923339401</v>
      </c>
      <c r="K18" s="95">
        <f>IF(RES_hh_fec_in!K18=0,0,1000000/0.086*RES_hh_fec_in!K18/RES_hh_num_in!K18)</f>
        <v>2937.9119799426767</v>
      </c>
      <c r="L18" s="95">
        <f>IF(RES_hh_fec_in!L18=0,0,1000000/0.086*RES_hh_fec_in!L18/RES_hh_num_in!L18)</f>
        <v>3050.5197215397443</v>
      </c>
      <c r="M18" s="95">
        <f>IF(RES_hh_fec_in!M18=0,0,1000000/0.086*RES_hh_fec_in!M18/RES_hh_num_in!M18)</f>
        <v>3042.2011873328297</v>
      </c>
      <c r="N18" s="95">
        <f>IF(RES_hh_fec_in!N18=0,0,1000000/0.086*RES_hh_fec_in!N18/RES_hh_num_in!N18)</f>
        <v>3044.7054310521789</v>
      </c>
      <c r="O18" s="95">
        <f>IF(RES_hh_fec_in!O18=0,0,1000000/0.086*RES_hh_fec_in!O18/RES_hh_num_in!O18)</f>
        <v>3063.6012949340693</v>
      </c>
      <c r="P18" s="95">
        <f>IF(RES_hh_fec_in!P18=0,0,1000000/0.086*RES_hh_fec_in!P18/RES_hh_num_in!P18)</f>
        <v>3033.9614546420498</v>
      </c>
      <c r="Q18" s="95">
        <f>IF(RES_hh_fec_in!Q18=0,0,1000000/0.086*RES_hh_fec_in!Q18/RES_hh_num_in!Q18)</f>
        <v>3045.3960426039348</v>
      </c>
    </row>
    <row r="19" spans="1:17" s="28" customFormat="1" ht="12" customHeight="1" x14ac:dyDescent="0.25">
      <c r="A19" s="87" t="s">
        <v>84</v>
      </c>
      <c r="B19" s="95"/>
      <c r="C19" s="95">
        <f>IF(RES_hh_fec_in!C19=0,0,1000000/0.086*RES_hh_fec_in!C19/RES_hh_num_in!C19)</f>
        <v>0</v>
      </c>
      <c r="D19" s="95">
        <f>IF(RES_hh_fec_in!D19=0,0,1000000/0.086*RES_hh_fec_in!D19/RES_hh_num_in!D19)</f>
        <v>0</v>
      </c>
      <c r="E19" s="95">
        <f>IF(RES_hh_fec_in!E19=0,0,1000000/0.086*RES_hh_fec_in!E19/RES_hh_num_in!E19)</f>
        <v>0</v>
      </c>
      <c r="F19" s="95">
        <f>IF(RES_hh_fec_in!F19=0,0,1000000/0.086*RES_hh_fec_in!F19/RES_hh_num_in!F19)</f>
        <v>0</v>
      </c>
      <c r="G19" s="95">
        <f>IF(RES_hh_fec_in!G19=0,0,1000000/0.086*RES_hh_fec_in!G19/RES_hh_num_in!G19)</f>
        <v>0</v>
      </c>
      <c r="H19" s="95">
        <f>IF(RES_hh_fec_in!H19=0,0,1000000/0.086*RES_hh_fec_in!H19/RES_hh_num_in!H19)</f>
        <v>0</v>
      </c>
      <c r="I19" s="95">
        <f>IF(RES_hh_fec_in!I19=0,0,1000000/0.086*RES_hh_fec_in!I19/RES_hh_num_in!I19)</f>
        <v>0</v>
      </c>
      <c r="J19" s="95">
        <f>IF(RES_hh_fec_in!J19=0,0,1000000/0.086*RES_hh_fec_in!J19/RES_hh_num_in!J19)</f>
        <v>0</v>
      </c>
      <c r="K19" s="95">
        <f>IF(RES_hh_fec_in!K19=0,0,1000000/0.086*RES_hh_fec_in!K19/RES_hh_num_in!K19)</f>
        <v>0</v>
      </c>
      <c r="L19" s="95">
        <f>IF(RES_hh_fec_in!L19=0,0,1000000/0.086*RES_hh_fec_in!L19/RES_hh_num_in!L19)</f>
        <v>0</v>
      </c>
      <c r="M19" s="95">
        <f>IF(RES_hh_fec_in!M19=0,0,1000000/0.086*RES_hh_fec_in!M19/RES_hh_num_in!M19)</f>
        <v>0</v>
      </c>
      <c r="N19" s="95">
        <f>IF(RES_hh_fec_in!N19=0,0,1000000/0.086*RES_hh_fec_in!N19/RES_hh_num_in!N19)</f>
        <v>0</v>
      </c>
      <c r="O19" s="95">
        <f>IF(RES_hh_fec_in!O19=0,0,1000000/0.086*RES_hh_fec_in!O19/RES_hh_num_in!O19)</f>
        <v>0</v>
      </c>
      <c r="P19" s="95">
        <f>IF(RES_hh_fec_in!P19=0,0,1000000/0.086*RES_hh_fec_in!P19/RES_hh_num_in!P19)</f>
        <v>0</v>
      </c>
      <c r="Q19" s="95">
        <f>IF(RES_hh_fec_in!Q19=0,0,1000000/0.086*RES_hh_fec_in!Q19/RES_hh_num_in!Q19)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IF(RES_hh_fec_in!C20=0,0,1000000/0.086*RES_hh_fec_in!C20/RES_hh_num_in!C20)</f>
        <v>0</v>
      </c>
      <c r="D20" s="95">
        <f>IF(RES_hh_fec_in!D20=0,0,1000000/0.086*RES_hh_fec_in!D20/RES_hh_num_in!D20)</f>
        <v>0</v>
      </c>
      <c r="E20" s="95">
        <f>IF(RES_hh_fec_in!E20=0,0,1000000/0.086*RES_hh_fec_in!E20/RES_hh_num_in!E20)</f>
        <v>0</v>
      </c>
      <c r="F20" s="95">
        <f>IF(RES_hh_fec_in!F20=0,0,1000000/0.086*RES_hh_fec_in!F20/RES_hh_num_in!F20)</f>
        <v>0</v>
      </c>
      <c r="G20" s="95">
        <f>IF(RES_hh_fec_in!G20=0,0,1000000/0.086*RES_hh_fec_in!G20/RES_hh_num_in!G20)</f>
        <v>0</v>
      </c>
      <c r="H20" s="95">
        <f>IF(RES_hh_fec_in!H20=0,0,1000000/0.086*RES_hh_fec_in!H20/RES_hh_num_in!H20)</f>
        <v>0</v>
      </c>
      <c r="I20" s="95">
        <f>IF(RES_hh_fec_in!I20=0,0,1000000/0.086*RES_hh_fec_in!I20/RES_hh_num_in!I20)</f>
        <v>0</v>
      </c>
      <c r="J20" s="95">
        <f>IF(RES_hh_fec_in!J20=0,0,1000000/0.086*RES_hh_fec_in!J20/RES_hh_num_in!J20)</f>
        <v>0</v>
      </c>
      <c r="K20" s="95">
        <f>IF(RES_hh_fec_in!K20=0,0,1000000/0.086*RES_hh_fec_in!K20/RES_hh_num_in!K20)</f>
        <v>0</v>
      </c>
      <c r="L20" s="95">
        <f>IF(RES_hh_fec_in!L20=0,0,1000000/0.086*RES_hh_fec_in!L20/RES_hh_num_in!L20)</f>
        <v>0</v>
      </c>
      <c r="M20" s="95">
        <f>IF(RES_hh_fec_in!M20=0,0,1000000/0.086*RES_hh_fec_in!M20/RES_hh_num_in!M20)</f>
        <v>0</v>
      </c>
      <c r="N20" s="95">
        <f>IF(RES_hh_fec_in!N20=0,0,1000000/0.086*RES_hh_fec_in!N20/RES_hh_num_in!N20)</f>
        <v>0</v>
      </c>
      <c r="O20" s="95">
        <f>IF(RES_hh_fec_in!O20=0,0,1000000/0.086*RES_hh_fec_in!O20/RES_hh_num_in!O20)</f>
        <v>0</v>
      </c>
      <c r="P20" s="95">
        <f>IF(RES_hh_fec_in!P20=0,0,1000000/0.086*RES_hh_fec_in!P20/RES_hh_num_in!P20)</f>
        <v>0</v>
      </c>
      <c r="Q20" s="95">
        <f>IF(RES_hh_fec_in!Q20=0,0,1000000/0.086*RES_hh_fec_in!Q20/RES_hh_num_in!Q20)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IF(RES_hh_fec_in!C21=0,0,1000000/0.086*RES_hh_fec_in!C21/RES_hh_num_in!C21)</f>
        <v>1988.9059817449477</v>
      </c>
      <c r="D21" s="95">
        <f>IF(RES_hh_fec_in!D21=0,0,1000000/0.086*RES_hh_fec_in!D21/RES_hh_num_in!D21)</f>
        <v>2186.3676197538543</v>
      </c>
      <c r="E21" s="95">
        <f>IF(RES_hh_fec_in!E21=0,0,1000000/0.086*RES_hh_fec_in!E21/RES_hh_num_in!E21)</f>
        <v>2012.6842961635766</v>
      </c>
      <c r="F21" s="95">
        <f>IF(RES_hh_fec_in!F21=0,0,1000000/0.086*RES_hh_fec_in!F21/RES_hh_num_in!F21)</f>
        <v>2115.3545582346301</v>
      </c>
      <c r="G21" s="95">
        <f>IF(RES_hh_fec_in!G21=0,0,1000000/0.086*RES_hh_fec_in!G21/RES_hh_num_in!G21)</f>
        <v>2119.514641418381</v>
      </c>
      <c r="H21" s="95">
        <f>IF(RES_hh_fec_in!H21=0,0,1000000/0.086*RES_hh_fec_in!H21/RES_hh_num_in!H21)</f>
        <v>1964.2027194266673</v>
      </c>
      <c r="I21" s="95">
        <f>IF(RES_hh_fec_in!I21=0,0,1000000/0.086*RES_hh_fec_in!I21/RES_hh_num_in!I21)</f>
        <v>0</v>
      </c>
      <c r="J21" s="95">
        <f>IF(RES_hh_fec_in!J21=0,0,1000000/0.086*RES_hh_fec_in!J21/RES_hh_num_in!J21)</f>
        <v>2093.2414782103465</v>
      </c>
      <c r="K21" s="95">
        <f>IF(RES_hh_fec_in!K21=0,0,1000000/0.086*RES_hh_fec_in!K21/RES_hh_num_in!K21)</f>
        <v>2093.3846027360978</v>
      </c>
      <c r="L21" s="95">
        <f>IF(RES_hh_fec_in!L21=0,0,1000000/0.086*RES_hh_fec_in!L21/RES_hh_num_in!L21)</f>
        <v>2141.9801557155588</v>
      </c>
      <c r="M21" s="95">
        <f>IF(RES_hh_fec_in!M21=0,0,1000000/0.086*RES_hh_fec_in!M21/RES_hh_num_in!M21)</f>
        <v>2018.9432079993901</v>
      </c>
      <c r="N21" s="95">
        <f>IF(RES_hh_fec_in!N21=0,0,1000000/0.086*RES_hh_fec_in!N21/RES_hh_num_in!N21)</f>
        <v>2124.5474016543189</v>
      </c>
      <c r="O21" s="95">
        <f>IF(RES_hh_fec_in!O21=0,0,1000000/0.086*RES_hh_fec_in!O21/RES_hh_num_in!O21)</f>
        <v>2099.9260443620251</v>
      </c>
      <c r="P21" s="95">
        <f>IF(RES_hh_fec_in!P21=0,0,1000000/0.086*RES_hh_fec_in!P21/RES_hh_num_in!P21)</f>
        <v>0</v>
      </c>
      <c r="Q21" s="95">
        <f>IF(RES_hh_fec_in!Q21=0,0,1000000/0.086*RES_hh_fec_in!Q21/RES_hh_num_in!Q21)</f>
        <v>2178.580431538785</v>
      </c>
    </row>
    <row r="22" spans="1:17" ht="12" customHeight="1" x14ac:dyDescent="0.25">
      <c r="A22" s="87" t="s">
        <v>55</v>
      </c>
      <c r="B22" s="95"/>
      <c r="C22" s="95">
        <f>IF(RES_hh_fec_in!C22=0,0,1000000/0.086*RES_hh_fec_in!C22/RES_hh_num_in!C22)</f>
        <v>2439.0616894195141</v>
      </c>
      <c r="D22" s="95">
        <f>IF(RES_hh_fec_in!D22=0,0,1000000/0.086*RES_hh_fec_in!D22/RES_hh_num_in!D22)</f>
        <v>2737.676062498449</v>
      </c>
      <c r="E22" s="95">
        <f>IF(RES_hh_fec_in!E22=0,0,1000000/0.086*RES_hh_fec_in!E22/RES_hh_num_in!E22)</f>
        <v>2602.6938763081089</v>
      </c>
      <c r="F22" s="95">
        <f>IF(RES_hh_fec_in!F22=0,0,1000000/0.086*RES_hh_fec_in!F22/RES_hh_num_in!F22)</f>
        <v>2690.4388018254022</v>
      </c>
      <c r="G22" s="95">
        <f>IF(RES_hh_fec_in!G22=0,0,1000000/0.086*RES_hh_fec_in!G22/RES_hh_num_in!G22)</f>
        <v>2697.8512550838409</v>
      </c>
      <c r="H22" s="95">
        <f>IF(RES_hh_fec_in!H22=0,0,1000000/0.086*RES_hh_fec_in!H22/RES_hh_num_in!H22)</f>
        <v>2627.9487481821679</v>
      </c>
      <c r="I22" s="95">
        <f>IF(RES_hh_fec_in!I22=0,0,1000000/0.086*RES_hh_fec_in!I22/RES_hh_num_in!I22)</f>
        <v>2680.0484020177332</v>
      </c>
      <c r="J22" s="95">
        <f>IF(RES_hh_fec_in!J22=0,0,1000000/0.086*RES_hh_fec_in!J22/RES_hh_num_in!J22)</f>
        <v>2729.0754773170765</v>
      </c>
      <c r="K22" s="95">
        <f>IF(RES_hh_fec_in!K22=0,0,1000000/0.086*RES_hh_fec_in!K22/RES_hh_num_in!K22)</f>
        <v>2740.3269687672173</v>
      </c>
      <c r="L22" s="95">
        <f>IF(RES_hh_fec_in!L22=0,0,1000000/0.086*RES_hh_fec_in!L22/RES_hh_num_in!L22)</f>
        <v>2291.3652353051984</v>
      </c>
      <c r="M22" s="95">
        <f>IF(RES_hh_fec_in!M22=0,0,1000000/0.086*RES_hh_fec_in!M22/RES_hh_num_in!M22)</f>
        <v>2825.8786425924709</v>
      </c>
      <c r="N22" s="95">
        <f>IF(RES_hh_fec_in!N22=0,0,1000000/0.086*RES_hh_fec_in!N22/RES_hh_num_in!N22)</f>
        <v>2708.9387891314391</v>
      </c>
      <c r="O22" s="95">
        <f>IF(RES_hh_fec_in!O22=0,0,1000000/0.086*RES_hh_fec_in!O22/RES_hh_num_in!O22)</f>
        <v>2624.361468210815</v>
      </c>
      <c r="P22" s="95">
        <f>IF(RES_hh_fec_in!P22=0,0,1000000/0.086*RES_hh_fec_in!P22/RES_hh_num_in!P22)</f>
        <v>2667.9107449774174</v>
      </c>
      <c r="Q22" s="95">
        <f>IF(RES_hh_fec_in!Q22=0,0,1000000/0.086*RES_hh_fec_in!Q22/RES_hh_num_in!Q22)</f>
        <v>2349.9511761223121</v>
      </c>
    </row>
    <row r="23" spans="1:17" ht="12" customHeight="1" x14ac:dyDescent="0.25">
      <c r="A23" s="87" t="s">
        <v>79</v>
      </c>
      <c r="B23" s="95"/>
      <c r="C23" s="95">
        <f>IF(RES_hh_fec_in!C23=0,0,1000000/0.086*RES_hh_fec_in!C23/RES_hh_num_in!C23)</f>
        <v>0</v>
      </c>
      <c r="D23" s="95">
        <f>IF(RES_hh_fec_in!D23=0,0,1000000/0.086*RES_hh_fec_in!D23/RES_hh_num_in!D23)</f>
        <v>0</v>
      </c>
      <c r="E23" s="95">
        <f>IF(RES_hh_fec_in!E23=0,0,1000000/0.086*RES_hh_fec_in!E23/RES_hh_num_in!E23)</f>
        <v>0</v>
      </c>
      <c r="F23" s="95">
        <f>IF(RES_hh_fec_in!F23=0,0,1000000/0.086*RES_hh_fec_in!F23/RES_hh_num_in!F23)</f>
        <v>0</v>
      </c>
      <c r="G23" s="95">
        <f>IF(RES_hh_fec_in!G23=0,0,1000000/0.086*RES_hh_fec_in!G23/RES_hh_num_in!G23)</f>
        <v>0</v>
      </c>
      <c r="H23" s="95">
        <f>IF(RES_hh_fec_in!H23=0,0,1000000/0.086*RES_hh_fec_in!H23/RES_hh_num_in!H23)</f>
        <v>0</v>
      </c>
      <c r="I23" s="95">
        <f>IF(RES_hh_fec_in!I23=0,0,1000000/0.086*RES_hh_fec_in!I23/RES_hh_num_in!I23)</f>
        <v>0</v>
      </c>
      <c r="J23" s="95">
        <f>IF(RES_hh_fec_in!J23=0,0,1000000/0.086*RES_hh_fec_in!J23/RES_hh_num_in!J23)</f>
        <v>0</v>
      </c>
      <c r="K23" s="95">
        <f>IF(RES_hh_fec_in!K23=0,0,1000000/0.086*RES_hh_fec_in!K23/RES_hh_num_in!K23)</f>
        <v>0</v>
      </c>
      <c r="L23" s="95">
        <f>IF(RES_hh_fec_in!L23=0,0,1000000/0.086*RES_hh_fec_in!L23/RES_hh_num_in!L23)</f>
        <v>0</v>
      </c>
      <c r="M23" s="95">
        <f>IF(RES_hh_fec_in!M23=0,0,1000000/0.086*RES_hh_fec_in!M23/RES_hh_num_in!M23)</f>
        <v>0</v>
      </c>
      <c r="N23" s="95">
        <f>IF(RES_hh_fec_in!N23=0,0,1000000/0.086*RES_hh_fec_in!N23/RES_hh_num_in!N23)</f>
        <v>0</v>
      </c>
      <c r="O23" s="95">
        <f>IF(RES_hh_fec_in!O23=0,0,1000000/0.086*RES_hh_fec_in!O23/RES_hh_num_in!O23)</f>
        <v>0</v>
      </c>
      <c r="P23" s="95">
        <f>IF(RES_hh_fec_in!P23=0,0,1000000/0.086*RES_hh_fec_in!P23/RES_hh_num_in!P23)</f>
        <v>0</v>
      </c>
      <c r="Q23" s="95">
        <f>IF(RES_hh_fec_in!Q23=0,0,1000000/0.086*RES_hh_fec_in!Q23/RES_hh_num_in!Q23)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IF(RES_hh_fec_in!C24=0,0,1000000/0.086*RES_hh_fec_in!C24/RES_hh_num_in!C24)</f>
        <v>1399.633021962597</v>
      </c>
      <c r="D24" s="95">
        <f>IF(RES_hh_fec_in!D24=0,0,1000000/0.086*RES_hh_fec_in!D24/RES_hh_num_in!D24)</f>
        <v>1581.3603978126221</v>
      </c>
      <c r="E24" s="95">
        <f>IF(RES_hh_fec_in!E24=0,0,1000000/0.086*RES_hh_fec_in!E24/RES_hh_num_in!E24)</f>
        <v>1162.7654527408934</v>
      </c>
      <c r="F24" s="95">
        <f>IF(RES_hh_fec_in!F24=0,0,1000000/0.086*RES_hh_fec_in!F24/RES_hh_num_in!F24)</f>
        <v>1424.5502087568134</v>
      </c>
      <c r="G24" s="95">
        <f>IF(RES_hh_fec_in!G24=0,0,1000000/0.086*RES_hh_fec_in!G24/RES_hh_num_in!G24)</f>
        <v>1457.4327483720415</v>
      </c>
      <c r="H24" s="95">
        <f>IF(RES_hh_fec_in!H24=0,0,1000000/0.086*RES_hh_fec_in!H24/RES_hh_num_in!H24)</f>
        <v>1255.891155162419</v>
      </c>
      <c r="I24" s="95">
        <f>IF(RES_hh_fec_in!I24=0,0,1000000/0.086*RES_hh_fec_in!I24/RES_hh_num_in!I24)</f>
        <v>1447.906885432335</v>
      </c>
      <c r="J24" s="95">
        <f>IF(RES_hh_fec_in!J24=0,0,1000000/0.086*RES_hh_fec_in!J24/RES_hh_num_in!J24)</f>
        <v>1499.2701729149351</v>
      </c>
      <c r="K24" s="95">
        <f>IF(RES_hh_fec_in!K24=0,0,1000000/0.086*RES_hh_fec_in!K24/RES_hh_num_in!K24)</f>
        <v>1422.3401604944145</v>
      </c>
      <c r="L24" s="95">
        <f>IF(RES_hh_fec_in!L24=0,0,1000000/0.086*RES_hh_fec_in!L24/RES_hh_num_in!L24)</f>
        <v>1324.3042409342625</v>
      </c>
      <c r="M24" s="95">
        <f>IF(RES_hh_fec_in!M24=0,0,1000000/0.086*RES_hh_fec_in!M24/RES_hh_num_in!M24)</f>
        <v>1401.0658812058371</v>
      </c>
      <c r="N24" s="95">
        <f>IF(RES_hh_fec_in!N24=0,0,1000000/0.086*RES_hh_fec_in!N24/RES_hh_num_in!N24)</f>
        <v>1464.8634433722389</v>
      </c>
      <c r="O24" s="95">
        <f>IF(RES_hh_fec_in!O24=0,0,1000000/0.086*RES_hh_fec_in!O24/RES_hh_num_in!O24)</f>
        <v>1452.1019085124815</v>
      </c>
      <c r="P24" s="95">
        <f>IF(RES_hh_fec_in!P24=0,0,1000000/0.086*RES_hh_fec_in!P24/RES_hh_num_in!P24)</f>
        <v>1361.3739712119341</v>
      </c>
      <c r="Q24" s="95">
        <f>IF(RES_hh_fec_in!Q24=0,0,1000000/0.086*RES_hh_fec_in!Q24/RES_hh_num_in!Q24)</f>
        <v>1461.7758063531935</v>
      </c>
    </row>
    <row r="25" spans="1:17" ht="12" customHeight="1" x14ac:dyDescent="0.25">
      <c r="A25" s="51" t="s">
        <v>60</v>
      </c>
      <c r="B25" s="22"/>
      <c r="C25" s="22">
        <f>IF(RES_hh_fec_in!C25=0,0,1000000/0.086*RES_hh_fec_in!C25/RES_hh_num_in!C25)</f>
        <v>1756.2091546139968</v>
      </c>
      <c r="D25" s="22">
        <f>IF(RES_hh_fec_in!D25=0,0,1000000/0.086*RES_hh_fec_in!D25/RES_hh_num_in!D25)</f>
        <v>1860.3597302914466</v>
      </c>
      <c r="E25" s="22">
        <f>IF(RES_hh_fec_in!E25=0,0,1000000/0.086*RES_hh_fec_in!E25/RES_hh_num_in!E25)</f>
        <v>1808.8334092365142</v>
      </c>
      <c r="F25" s="22">
        <f>IF(RES_hh_fec_in!F25=0,0,1000000/0.086*RES_hh_fec_in!F25/RES_hh_num_in!F25)</f>
        <v>1971.429990215634</v>
      </c>
      <c r="G25" s="22">
        <f>IF(RES_hh_fec_in!G25=0,0,1000000/0.086*RES_hh_fec_in!G25/RES_hh_num_in!G25)</f>
        <v>1996.7854303376075</v>
      </c>
      <c r="H25" s="22">
        <f>IF(RES_hh_fec_in!H25=0,0,1000000/0.086*RES_hh_fec_in!H25/RES_hh_num_in!H25)</f>
        <v>2082.3598024854386</v>
      </c>
      <c r="I25" s="22">
        <f>IF(RES_hh_fec_in!I25=0,0,1000000/0.086*RES_hh_fec_in!I25/RES_hh_num_in!I25)</f>
        <v>2030.8432936026754</v>
      </c>
      <c r="J25" s="22">
        <f>IF(RES_hh_fec_in!J25=0,0,1000000/0.086*RES_hh_fec_in!J25/RES_hh_num_in!J25)</f>
        <v>2023.7458468508457</v>
      </c>
      <c r="K25" s="22">
        <f>IF(RES_hh_fec_in!K25=0,0,1000000/0.086*RES_hh_fec_in!K25/RES_hh_num_in!K25)</f>
        <v>2042.1893739038392</v>
      </c>
      <c r="L25" s="22">
        <f>IF(RES_hh_fec_in!L25=0,0,1000000/0.086*RES_hh_fec_in!L25/RES_hh_num_in!L25)</f>
        <v>2090.3248169000244</v>
      </c>
      <c r="M25" s="22">
        <f>IF(RES_hh_fec_in!M25=0,0,1000000/0.086*RES_hh_fec_in!M25/RES_hh_num_in!M25)</f>
        <v>2090.3143361103071</v>
      </c>
      <c r="N25" s="22">
        <f>IF(RES_hh_fec_in!N25=0,0,1000000/0.086*RES_hh_fec_in!N25/RES_hh_num_in!N25)</f>
        <v>2133.3171204860514</v>
      </c>
      <c r="O25" s="22">
        <f>IF(RES_hh_fec_in!O25=0,0,1000000/0.086*RES_hh_fec_in!O25/RES_hh_num_in!O25)</f>
        <v>2133.2425496884671</v>
      </c>
      <c r="P25" s="22">
        <f>IF(RES_hh_fec_in!P25=0,0,1000000/0.086*RES_hh_fec_in!P25/RES_hh_num_in!P25)</f>
        <v>2077.0493946924321</v>
      </c>
      <c r="Q25" s="22">
        <f>IF(RES_hh_fec_in!Q25=0,0,1000000/0.086*RES_hh_fec_in!Q25/RES_hh_num_in!Q25)</f>
        <v>2120.5059170961827</v>
      </c>
    </row>
    <row r="26" spans="1:17" ht="12" customHeight="1" x14ac:dyDescent="0.25">
      <c r="A26" s="49" t="s">
        <v>59</v>
      </c>
      <c r="B26" s="18"/>
      <c r="C26" s="18">
        <f>IF(RES_hh_fec_in!C26=0,0,1000000/0.086*RES_hh_fec_in!C26/RES_hh_num_in!C26)</f>
        <v>0</v>
      </c>
      <c r="D26" s="18">
        <f>IF(RES_hh_fec_in!D26=0,0,1000000/0.086*RES_hh_fec_in!D26/RES_hh_num_in!D26)</f>
        <v>0</v>
      </c>
      <c r="E26" s="18">
        <f>IF(RES_hh_fec_in!E26=0,0,1000000/0.086*RES_hh_fec_in!E26/RES_hh_num_in!E26)</f>
        <v>424.36131404431882</v>
      </c>
      <c r="F26" s="18">
        <f>IF(RES_hh_fec_in!F26=0,0,1000000/0.086*RES_hh_fec_in!F26/RES_hh_num_in!F26)</f>
        <v>425.45723178616595</v>
      </c>
      <c r="G26" s="18">
        <f>IF(RES_hh_fec_in!G26=0,0,1000000/0.086*RES_hh_fec_in!G26/RES_hh_num_in!G26)</f>
        <v>429.70073353961163</v>
      </c>
      <c r="H26" s="18">
        <f>IF(RES_hh_fec_in!H26=0,0,1000000/0.086*RES_hh_fec_in!H26/RES_hh_num_in!H26)</f>
        <v>426.59837829642618</v>
      </c>
      <c r="I26" s="18">
        <f>IF(RES_hh_fec_in!I26=0,0,1000000/0.086*RES_hh_fec_in!I26/RES_hh_num_in!I26)</f>
        <v>430.12290480458205</v>
      </c>
      <c r="J26" s="18">
        <f>IF(RES_hh_fec_in!J26=0,0,1000000/0.086*RES_hh_fec_in!J26/RES_hh_num_in!J26)</f>
        <v>444.95760418471394</v>
      </c>
      <c r="K26" s="18">
        <f>IF(RES_hh_fec_in!K26=0,0,1000000/0.086*RES_hh_fec_in!K26/RES_hh_num_in!K26)</f>
        <v>461.43287215952063</v>
      </c>
      <c r="L26" s="18">
        <f>IF(RES_hh_fec_in!L26=0,0,1000000/0.086*RES_hh_fec_in!L26/RES_hh_num_in!L26)</f>
        <v>480.11657571694377</v>
      </c>
      <c r="M26" s="18">
        <f>IF(RES_hh_fec_in!M26=0,0,1000000/0.086*RES_hh_fec_in!M26/RES_hh_num_in!M26)</f>
        <v>477.37073113471166</v>
      </c>
      <c r="N26" s="18">
        <f>IF(RES_hh_fec_in!N26=0,0,1000000/0.086*RES_hh_fec_in!N26/RES_hh_num_in!N26)</f>
        <v>476.81566383677057</v>
      </c>
      <c r="O26" s="18">
        <f>IF(RES_hh_fec_in!O26=0,0,1000000/0.086*RES_hh_fec_in!O26/RES_hh_num_in!O26)</f>
        <v>477.8456211800347</v>
      </c>
      <c r="P26" s="18">
        <f>IF(RES_hh_fec_in!P26=0,0,1000000/0.086*RES_hh_fec_in!P26/RES_hh_num_in!P26)</f>
        <v>473.82610975164101</v>
      </c>
      <c r="Q26" s="18">
        <f>IF(RES_hh_fec_in!Q26=0,0,1000000/0.086*RES_hh_fec_in!Q26/RES_hh_num_in!Q26)</f>
        <v>471.37587519912995</v>
      </c>
    </row>
    <row r="27" spans="1:17" ht="12.95" customHeight="1" x14ac:dyDescent="0.25">
      <c r="A27" s="89" t="s">
        <v>62</v>
      </c>
      <c r="B27" s="96"/>
      <c r="C27" s="96">
        <f>IF(RES_hh_fec_in!C27=0,0,1000000/0.086*RES_hh_fec_in!C27/RES_hh_num_in!C27)</f>
        <v>1095.5690379742689</v>
      </c>
      <c r="D27" s="96">
        <f>IF(RES_hh_fec_in!D27=0,0,1000000/0.086*RES_hh_fec_in!D27/RES_hh_num_in!D27)</f>
        <v>1040.4767265314188</v>
      </c>
      <c r="E27" s="96">
        <f>IF(RES_hh_fec_in!E27=0,0,1000000/0.086*RES_hh_fec_in!E27/RES_hh_num_in!E27)</f>
        <v>1132.7771958056869</v>
      </c>
      <c r="F27" s="96">
        <f>IF(RES_hh_fec_in!F27=0,0,1000000/0.086*RES_hh_fec_in!F27/RES_hh_num_in!F27)</f>
        <v>1072.9456745051805</v>
      </c>
      <c r="G27" s="96">
        <f>IF(RES_hh_fec_in!G27=0,0,1000000/0.086*RES_hh_fec_in!G27/RES_hh_num_in!G27)</f>
        <v>1070.241432474161</v>
      </c>
      <c r="H27" s="96">
        <f>IF(RES_hh_fec_in!H27=0,0,1000000/0.086*RES_hh_fec_in!H27/RES_hh_num_in!H27)</f>
        <v>1085.5843261012737</v>
      </c>
      <c r="I27" s="96">
        <f>IF(RES_hh_fec_in!I27=0,0,1000000/0.086*RES_hh_fec_in!I27/RES_hh_num_in!I27)</f>
        <v>952.87768982953935</v>
      </c>
      <c r="J27" s="96">
        <f>IF(RES_hh_fec_in!J27=0,0,1000000/0.086*RES_hh_fec_in!J27/RES_hh_num_in!J27)</f>
        <v>1095.0984265263078</v>
      </c>
      <c r="K27" s="96">
        <f>IF(RES_hh_fec_in!K27=0,0,1000000/0.086*RES_hh_fec_in!K27/RES_hh_num_in!K27)</f>
        <v>1137.1184939933253</v>
      </c>
      <c r="L27" s="96">
        <f>IF(RES_hh_fec_in!L27=0,0,1000000/0.086*RES_hh_fec_in!L27/RES_hh_num_in!L27)</f>
        <v>1146.6986750741412</v>
      </c>
      <c r="M27" s="96">
        <f>IF(RES_hh_fec_in!M27=0,0,1000000/0.086*RES_hh_fec_in!M27/RES_hh_num_in!M27)</f>
        <v>1130.7087199345819</v>
      </c>
      <c r="N27" s="96">
        <f>IF(RES_hh_fec_in!N27=0,0,1000000/0.086*RES_hh_fec_in!N27/RES_hh_num_in!N27)</f>
        <v>1086.1716752486573</v>
      </c>
      <c r="O27" s="96">
        <f>IF(RES_hh_fec_in!O27=0,0,1000000/0.086*RES_hh_fec_in!O27/RES_hh_num_in!O27)</f>
        <v>1141.6390237350838</v>
      </c>
      <c r="P27" s="96">
        <f>IF(RES_hh_fec_in!P27=0,0,1000000/0.086*RES_hh_fec_in!P27/RES_hh_num_in!P27)</f>
        <v>988.80525569573365</v>
      </c>
      <c r="Q27" s="96">
        <f>IF(RES_hh_fec_in!Q27=0,0,1000000/0.086*RES_hh_fec_in!Q27/RES_hh_num_in!Q27)</f>
        <v>1160.328115561362</v>
      </c>
    </row>
    <row r="28" spans="1:17" ht="12" customHeight="1" x14ac:dyDescent="0.25">
      <c r="A28" s="87" t="s">
        <v>58</v>
      </c>
      <c r="B28" s="95"/>
      <c r="C28" s="95">
        <f>IF(RES_hh_fec_in!C28=0,0,1000000/0.086*RES_hh_fec_in!C28/RES_hh_num_in!C28)</f>
        <v>0</v>
      </c>
      <c r="D28" s="95">
        <f>IF(RES_hh_fec_in!D28=0,0,1000000/0.086*RES_hh_fec_in!D28/RES_hh_num_in!D28)</f>
        <v>0</v>
      </c>
      <c r="E28" s="95">
        <f>IF(RES_hh_fec_in!E28=0,0,1000000/0.086*RES_hh_fec_in!E28/RES_hh_num_in!E28)</f>
        <v>0</v>
      </c>
      <c r="F28" s="95">
        <f>IF(RES_hh_fec_in!F28=0,0,1000000/0.086*RES_hh_fec_in!F28/RES_hh_num_in!F28)</f>
        <v>0</v>
      </c>
      <c r="G28" s="95">
        <f>IF(RES_hh_fec_in!G28=0,0,1000000/0.086*RES_hh_fec_in!G28/RES_hh_num_in!G28)</f>
        <v>0</v>
      </c>
      <c r="H28" s="95">
        <f>IF(RES_hh_fec_in!H28=0,0,1000000/0.086*RES_hh_fec_in!H28/RES_hh_num_in!H28)</f>
        <v>0</v>
      </c>
      <c r="I28" s="95">
        <f>IF(RES_hh_fec_in!I28=0,0,1000000/0.086*RES_hh_fec_in!I28/RES_hh_num_in!I28)</f>
        <v>0</v>
      </c>
      <c r="J28" s="95">
        <f>IF(RES_hh_fec_in!J28=0,0,1000000/0.086*RES_hh_fec_in!J28/RES_hh_num_in!J28)</f>
        <v>0</v>
      </c>
      <c r="K28" s="95">
        <f>IF(RES_hh_fec_in!K28=0,0,1000000/0.086*RES_hh_fec_in!K28/RES_hh_num_in!K28)</f>
        <v>0</v>
      </c>
      <c r="L28" s="95">
        <f>IF(RES_hh_fec_in!L28=0,0,1000000/0.086*RES_hh_fec_in!L28/RES_hh_num_in!L28)</f>
        <v>0</v>
      </c>
      <c r="M28" s="95">
        <f>IF(RES_hh_fec_in!M28=0,0,1000000/0.086*RES_hh_fec_in!M28/RES_hh_num_in!M28)</f>
        <v>0</v>
      </c>
      <c r="N28" s="95">
        <f>IF(RES_hh_fec_in!N28=0,0,1000000/0.086*RES_hh_fec_in!N28/RES_hh_num_in!N28)</f>
        <v>0</v>
      </c>
      <c r="O28" s="95">
        <f>IF(RES_hh_fec_in!O28=0,0,1000000/0.086*RES_hh_fec_in!O28/RES_hh_num_in!O28)</f>
        <v>0</v>
      </c>
      <c r="P28" s="95">
        <f>IF(RES_hh_fec_in!P28=0,0,1000000/0.086*RES_hh_fec_in!P28/RES_hh_num_in!P28)</f>
        <v>0</v>
      </c>
      <c r="Q28" s="95">
        <f>IF(RES_hh_fec_in!Q28=0,0,1000000/0.086*RES_hh_fec_in!Q28/RES_hh_num_in!Q28)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IF(RES_hh_fec_in!C29=0,0,1000000/0.086*RES_hh_fec_in!C29/RES_hh_num_in!C29)</f>
        <v>0</v>
      </c>
      <c r="D29" s="95">
        <f>IF(RES_hh_fec_in!D29=0,0,1000000/0.086*RES_hh_fec_in!D29/RES_hh_num_in!D29)</f>
        <v>0</v>
      </c>
      <c r="E29" s="95">
        <f>IF(RES_hh_fec_in!E29=0,0,1000000/0.086*RES_hh_fec_in!E29/RES_hh_num_in!E29)</f>
        <v>0</v>
      </c>
      <c r="F29" s="95">
        <f>IF(RES_hh_fec_in!F29=0,0,1000000/0.086*RES_hh_fec_in!F29/RES_hh_num_in!F29)</f>
        <v>0</v>
      </c>
      <c r="G29" s="95">
        <f>IF(RES_hh_fec_in!G29=0,0,1000000/0.086*RES_hh_fec_in!G29/RES_hh_num_in!G29)</f>
        <v>0</v>
      </c>
      <c r="H29" s="95">
        <f>IF(RES_hh_fec_in!H29=0,0,1000000/0.086*RES_hh_fec_in!H29/RES_hh_num_in!H29)</f>
        <v>0</v>
      </c>
      <c r="I29" s="95">
        <f>IF(RES_hh_fec_in!I29=0,0,1000000/0.086*RES_hh_fec_in!I29/RES_hh_num_in!I29)</f>
        <v>0</v>
      </c>
      <c r="J29" s="95">
        <f>IF(RES_hh_fec_in!J29=0,0,1000000/0.086*RES_hh_fec_in!J29/RES_hh_num_in!J29)</f>
        <v>0</v>
      </c>
      <c r="K29" s="95">
        <f>IF(RES_hh_fec_in!K29=0,0,1000000/0.086*RES_hh_fec_in!K29/RES_hh_num_in!K29)</f>
        <v>0</v>
      </c>
      <c r="L29" s="95">
        <f>IF(RES_hh_fec_in!L29=0,0,1000000/0.086*RES_hh_fec_in!L29/RES_hh_num_in!L29)</f>
        <v>0</v>
      </c>
      <c r="M29" s="95">
        <f>IF(RES_hh_fec_in!M29=0,0,1000000/0.086*RES_hh_fec_in!M29/RES_hh_num_in!M29)</f>
        <v>0</v>
      </c>
      <c r="N29" s="95">
        <f>IF(RES_hh_fec_in!N29=0,0,1000000/0.086*RES_hh_fec_in!N29/RES_hh_num_in!N29)</f>
        <v>0</v>
      </c>
      <c r="O29" s="95">
        <f>IF(RES_hh_fec_in!O29=0,0,1000000/0.086*RES_hh_fec_in!O29/RES_hh_num_in!O29)</f>
        <v>0</v>
      </c>
      <c r="P29" s="95">
        <f>IF(RES_hh_fec_in!P29=0,0,1000000/0.086*RES_hh_fec_in!P29/RES_hh_num_in!P29)</f>
        <v>0</v>
      </c>
      <c r="Q29" s="95">
        <f>IF(RES_hh_fec_in!Q29=0,0,1000000/0.086*RES_hh_fec_in!Q29/RES_hh_num_in!Q29)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IF(RES_hh_fec_in!C30=0,0,1000000/0.086*RES_hh_fec_in!C30/RES_hh_num_in!C30)</f>
        <v>1391.2502642649183</v>
      </c>
      <c r="D30" s="95">
        <f>IF(RES_hh_fec_in!D30=0,0,1000000/0.086*RES_hh_fec_in!D30/RES_hh_num_in!D30)</f>
        <v>1444.4396943624072</v>
      </c>
      <c r="E30" s="95">
        <f>IF(RES_hh_fec_in!E30=0,0,1000000/0.086*RES_hh_fec_in!E30/RES_hh_num_in!E30)</f>
        <v>1438.4359606007706</v>
      </c>
      <c r="F30" s="95">
        <f>IF(RES_hh_fec_in!F30=0,0,1000000/0.086*RES_hh_fec_in!F30/RES_hh_num_in!F30)</f>
        <v>1431.8422244396513</v>
      </c>
      <c r="G30" s="95">
        <f>IF(RES_hh_fec_in!G30=0,0,1000000/0.086*RES_hh_fec_in!G30/RES_hh_num_in!G30)</f>
        <v>1469.2526003166417</v>
      </c>
      <c r="H30" s="95">
        <f>IF(RES_hh_fec_in!H30=0,0,1000000/0.086*RES_hh_fec_in!H30/RES_hh_num_in!H30)</f>
        <v>1432.8821893677309</v>
      </c>
      <c r="I30" s="95">
        <f>IF(RES_hh_fec_in!I30=0,0,1000000/0.086*RES_hh_fec_in!I30/RES_hh_num_in!I30)</f>
        <v>0</v>
      </c>
      <c r="J30" s="95">
        <f>IF(RES_hh_fec_in!J30=0,0,1000000/0.086*RES_hh_fec_in!J30/RES_hh_num_in!J30)</f>
        <v>1447.3163393679479</v>
      </c>
      <c r="K30" s="95">
        <f>IF(RES_hh_fec_in!K30=0,0,1000000/0.086*RES_hh_fec_in!K30/RES_hh_num_in!K30)</f>
        <v>1493.2006276667748</v>
      </c>
      <c r="L30" s="95">
        <f>IF(RES_hh_fec_in!L30=0,0,1000000/0.086*RES_hh_fec_in!L30/RES_hh_num_in!L30)</f>
        <v>1583.9418407078786</v>
      </c>
      <c r="M30" s="95">
        <f>IF(RES_hh_fec_in!M30=0,0,1000000/0.086*RES_hh_fec_in!M30/RES_hh_num_in!M30)</f>
        <v>1511.4497057987953</v>
      </c>
      <c r="N30" s="95">
        <f>IF(RES_hh_fec_in!N30=0,0,1000000/0.086*RES_hh_fec_in!N30/RES_hh_num_in!N30)</f>
        <v>1530.2426001842102</v>
      </c>
      <c r="O30" s="95">
        <f>IF(RES_hh_fec_in!O30=0,0,1000000/0.086*RES_hh_fec_in!O30/RES_hh_num_in!O30)</f>
        <v>1545.6502179696247</v>
      </c>
      <c r="P30" s="95">
        <f>IF(RES_hh_fec_in!P30=0,0,1000000/0.086*RES_hh_fec_in!P30/RES_hh_num_in!P30)</f>
        <v>0</v>
      </c>
      <c r="Q30" s="95">
        <f>IF(RES_hh_fec_in!Q30=0,0,1000000/0.086*RES_hh_fec_in!Q30/RES_hh_num_in!Q30)</f>
        <v>1573.6129262786646</v>
      </c>
    </row>
    <row r="31" spans="1:17" ht="12" customHeight="1" x14ac:dyDescent="0.25">
      <c r="A31" s="87" t="s">
        <v>55</v>
      </c>
      <c r="B31" s="95"/>
      <c r="C31" s="95">
        <f>IF(RES_hh_fec_in!C31=0,0,1000000/0.086*RES_hh_fec_in!C31/RES_hh_num_in!C31)</f>
        <v>0</v>
      </c>
      <c r="D31" s="95">
        <f>IF(RES_hh_fec_in!D31=0,0,1000000/0.086*RES_hh_fec_in!D31/RES_hh_num_in!D31)</f>
        <v>0</v>
      </c>
      <c r="E31" s="95">
        <f>IF(RES_hh_fec_in!E31=0,0,1000000/0.086*RES_hh_fec_in!E31/RES_hh_num_in!E31)</f>
        <v>0</v>
      </c>
      <c r="F31" s="95">
        <f>IF(RES_hh_fec_in!F31=0,0,1000000/0.086*RES_hh_fec_in!F31/RES_hh_num_in!F31)</f>
        <v>0</v>
      </c>
      <c r="G31" s="95">
        <f>IF(RES_hh_fec_in!G31=0,0,1000000/0.086*RES_hh_fec_in!G31/RES_hh_num_in!G31)</f>
        <v>0</v>
      </c>
      <c r="H31" s="95">
        <f>IF(RES_hh_fec_in!H31=0,0,1000000/0.086*RES_hh_fec_in!H31/RES_hh_num_in!H31)</f>
        <v>0</v>
      </c>
      <c r="I31" s="95">
        <f>IF(RES_hh_fec_in!I31=0,0,1000000/0.086*RES_hh_fec_in!I31/RES_hh_num_in!I31)</f>
        <v>0</v>
      </c>
      <c r="J31" s="95">
        <f>IF(RES_hh_fec_in!J31=0,0,1000000/0.086*RES_hh_fec_in!J31/RES_hh_num_in!J31)</f>
        <v>0</v>
      </c>
      <c r="K31" s="95">
        <f>IF(RES_hh_fec_in!K31=0,0,1000000/0.086*RES_hh_fec_in!K31/RES_hh_num_in!K31)</f>
        <v>0</v>
      </c>
      <c r="L31" s="95">
        <f>IF(RES_hh_fec_in!L31=0,0,1000000/0.086*RES_hh_fec_in!L31/RES_hh_num_in!L31)</f>
        <v>0</v>
      </c>
      <c r="M31" s="95">
        <f>IF(RES_hh_fec_in!M31=0,0,1000000/0.086*RES_hh_fec_in!M31/RES_hh_num_in!M31)</f>
        <v>0</v>
      </c>
      <c r="N31" s="95">
        <f>IF(RES_hh_fec_in!N31=0,0,1000000/0.086*RES_hh_fec_in!N31/RES_hh_num_in!N31)</f>
        <v>0</v>
      </c>
      <c r="O31" s="95">
        <f>IF(RES_hh_fec_in!O31=0,0,1000000/0.086*RES_hh_fec_in!O31/RES_hh_num_in!O31)</f>
        <v>0</v>
      </c>
      <c r="P31" s="95">
        <f>IF(RES_hh_fec_in!P31=0,0,1000000/0.086*RES_hh_fec_in!P31/RES_hh_num_in!P31)</f>
        <v>0</v>
      </c>
      <c r="Q31" s="95">
        <f>IF(RES_hh_fec_in!Q31=0,0,1000000/0.086*RES_hh_fec_in!Q31/RES_hh_num_in!Q31)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IF(RES_hh_fec_in!C32=0,0,1000000/0.086*RES_hh_fec_in!C32/RES_hh_num_in!C32)</f>
        <v>859.64199941082904</v>
      </c>
      <c r="D32" s="18">
        <f>IF(RES_hh_fec_in!D32=0,0,1000000/0.086*RES_hh_fec_in!D32/RES_hh_num_in!D32)</f>
        <v>905.02975943552531</v>
      </c>
      <c r="E32" s="18">
        <f>IF(RES_hh_fec_in!E32=0,0,1000000/0.086*RES_hh_fec_in!E32/RES_hh_num_in!E32)</f>
        <v>916.07281674663182</v>
      </c>
      <c r="F32" s="18">
        <f>IF(RES_hh_fec_in!F32=0,0,1000000/0.086*RES_hh_fec_in!F32/RES_hh_num_in!F32)</f>
        <v>909.30483044903951</v>
      </c>
      <c r="G32" s="18">
        <f>IF(RES_hh_fec_in!G32=0,0,1000000/0.086*RES_hh_fec_in!G32/RES_hh_num_in!G32)</f>
        <v>928.86993636257682</v>
      </c>
      <c r="H32" s="18">
        <f>IF(RES_hh_fec_in!H32=0,0,1000000/0.086*RES_hh_fec_in!H32/RES_hh_num_in!H32)</f>
        <v>935.42457221329869</v>
      </c>
      <c r="I32" s="18">
        <f>IF(RES_hh_fec_in!I32=0,0,1000000/0.086*RES_hh_fec_in!I32/RES_hh_num_in!I32)</f>
        <v>952.87768982953935</v>
      </c>
      <c r="J32" s="18">
        <f>IF(RES_hh_fec_in!J32=0,0,1000000/0.086*RES_hh_fec_in!J32/RES_hh_num_in!J32)</f>
        <v>963.04076612014933</v>
      </c>
      <c r="K32" s="18">
        <f>IF(RES_hh_fec_in!K32=0,0,1000000/0.086*RES_hh_fec_in!K32/RES_hh_num_in!K32)</f>
        <v>977.09137096357176</v>
      </c>
      <c r="L32" s="18">
        <f>IF(RES_hh_fec_in!L32=0,0,1000000/0.086*RES_hh_fec_in!L32/RES_hh_num_in!L32)</f>
        <v>1009.1111995898229</v>
      </c>
      <c r="M32" s="18">
        <f>IF(RES_hh_fec_in!M32=0,0,1000000/0.086*RES_hh_fec_in!M32/RES_hh_num_in!M32)</f>
        <v>1007.3877703893027</v>
      </c>
      <c r="N32" s="18">
        <f>IF(RES_hh_fec_in!N32=0,0,1000000/0.086*RES_hh_fec_in!N32/RES_hh_num_in!N32)</f>
        <v>989.61809401850917</v>
      </c>
      <c r="O32" s="18">
        <f>IF(RES_hh_fec_in!O32=0,0,1000000/0.086*RES_hh_fec_in!O32/RES_hh_num_in!O32)</f>
        <v>1025.1825098137083</v>
      </c>
      <c r="P32" s="18">
        <f>IF(RES_hh_fec_in!P32=0,0,1000000/0.086*RES_hh_fec_in!P32/RES_hh_num_in!P32)</f>
        <v>988.80525569573365</v>
      </c>
      <c r="Q32" s="18">
        <f>IF(RES_hh_fec_in!Q32=0,0,1000000/0.086*RES_hh_fec_in!Q32/RES_hh_num_in!Q32)</f>
        <v>1001.6064449319613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/>
      <c r="C3" s="100">
        <f>IF(RES_hh_tes_in!C3=0,0,1000000/0.086*RES_hh_tes_in!C3/RES_hh_num_in!C3)</f>
        <v>11366.431191166821</v>
      </c>
      <c r="D3" s="100">
        <f>IF(RES_hh_tes_in!D3=0,0,1000000/0.086*RES_hh_tes_in!D3/RES_hh_num_in!D3)</f>
        <v>10941.63236039712</v>
      </c>
      <c r="E3" s="100">
        <f>IF(RES_hh_tes_in!E3=0,0,1000000/0.086*RES_hh_tes_in!E3/RES_hh_num_in!E3)</f>
        <v>11353.387217081879</v>
      </c>
      <c r="F3" s="100">
        <f>IF(RES_hh_tes_in!F3=0,0,1000000/0.086*RES_hh_tes_in!F3/RES_hh_num_in!F3)</f>
        <v>11307.32694430847</v>
      </c>
      <c r="G3" s="100">
        <f>IF(RES_hh_tes_in!G3=0,0,1000000/0.086*RES_hh_tes_in!G3/RES_hh_num_in!G3)</f>
        <v>11278.145512316041</v>
      </c>
      <c r="H3" s="100">
        <f>IF(RES_hh_tes_in!H3=0,0,1000000/0.086*RES_hh_tes_in!H3/RES_hh_num_in!H3)</f>
        <v>11687.600559916205</v>
      </c>
      <c r="I3" s="100">
        <f>IF(RES_hh_tes_in!I3=0,0,1000000/0.086*RES_hh_tes_in!I3/RES_hh_num_in!I3)</f>
        <v>10979.054396196525</v>
      </c>
      <c r="J3" s="100">
        <f>IF(RES_hh_tes_in!J3=0,0,1000000/0.086*RES_hh_tes_in!J3/RES_hh_num_in!J3)</f>
        <v>11145.207060015699</v>
      </c>
      <c r="K3" s="100">
        <f>IF(RES_hh_tes_in!K3=0,0,1000000/0.086*RES_hh_tes_in!K3/RES_hh_num_in!K3)</f>
        <v>11416.528673130213</v>
      </c>
      <c r="L3" s="100">
        <f>IF(RES_hh_tes_in!L3=0,0,1000000/0.086*RES_hh_tes_in!L3/RES_hh_num_in!L3)</f>
        <v>13062.254986427532</v>
      </c>
      <c r="M3" s="100">
        <f>IF(RES_hh_tes_in!M3=0,0,1000000/0.086*RES_hh_tes_in!M3/RES_hh_num_in!M3)</f>
        <v>12326.400633345253</v>
      </c>
      <c r="N3" s="100">
        <f>IF(RES_hh_tes_in!N3=0,0,1000000/0.086*RES_hh_tes_in!N3/RES_hh_num_in!N3)</f>
        <v>12827.446968086959</v>
      </c>
      <c r="O3" s="100">
        <f>IF(RES_hh_tes_in!O3=0,0,1000000/0.086*RES_hh_tes_in!O3/RES_hh_num_in!O3)</f>
        <v>13045.43742159897</v>
      </c>
      <c r="P3" s="100">
        <f>IF(RES_hh_tes_in!P3=0,0,1000000/0.086*RES_hh_tes_in!P3/RES_hh_num_in!P3)</f>
        <v>11811.590829422694</v>
      </c>
      <c r="Q3" s="100">
        <f>IF(RES_hh_tes_in!Q3=0,0,1000000/0.086*RES_hh_tes_in!Q3/RES_hh_num_in!Q3)</f>
        <v>12365.778279936372</v>
      </c>
    </row>
    <row r="4" spans="1:17" ht="12.95" customHeight="1" x14ac:dyDescent="0.25">
      <c r="A4" s="89" t="s">
        <v>65</v>
      </c>
      <c r="B4" s="96"/>
      <c r="C4" s="96">
        <f>IF(RES_hh_tes_in!C4=0,0,1000000/0.086*RES_hh_tes_in!C4/RES_hh_num_in!C4)</f>
        <v>9514.8399410496004</v>
      </c>
      <c r="D4" s="96">
        <f>IF(RES_hh_tes_in!D4=0,0,1000000/0.086*RES_hh_tes_in!D4/RES_hh_num_in!D4)</f>
        <v>8924.1301860761268</v>
      </c>
      <c r="E4" s="96">
        <f>IF(RES_hh_tes_in!E4=0,0,1000000/0.086*RES_hh_tes_in!E4/RES_hh_num_in!E4)</f>
        <v>9314.0929027975399</v>
      </c>
      <c r="F4" s="96">
        <f>IF(RES_hh_tes_in!F4=0,0,1000000/0.086*RES_hh_tes_in!F4/RES_hh_num_in!F4)</f>
        <v>9235.4070638105659</v>
      </c>
      <c r="G4" s="96">
        <f>IF(RES_hh_tes_in!G4=0,0,1000000/0.086*RES_hh_tes_in!G4/RES_hh_num_in!G4)</f>
        <v>9158.0755205801161</v>
      </c>
      <c r="H4" s="96">
        <f>IF(RES_hh_tes_in!H4=0,0,1000000/0.086*RES_hh_tes_in!H4/RES_hh_num_in!H4)</f>
        <v>9463.0975041664715</v>
      </c>
      <c r="I4" s="96">
        <f>IF(RES_hh_tes_in!I4=0,0,1000000/0.086*RES_hh_tes_in!I4/RES_hh_num_in!I4)</f>
        <v>8755.8050686002589</v>
      </c>
      <c r="J4" s="96">
        <f>IF(RES_hh_tes_in!J4=0,0,1000000/0.086*RES_hh_tes_in!J4/RES_hh_num_in!J4)</f>
        <v>8903.602553278306</v>
      </c>
      <c r="K4" s="96">
        <f>IF(RES_hh_tes_in!K4=0,0,1000000/0.086*RES_hh_tes_in!K4/RES_hh_num_in!K4)</f>
        <v>9113.0342463062516</v>
      </c>
      <c r="L4" s="96">
        <f>IF(RES_hh_tes_in!L4=0,0,1000000/0.086*RES_hh_tes_in!L4/RES_hh_num_in!L4)</f>
        <v>10653.64960064441</v>
      </c>
      <c r="M4" s="96">
        <f>IF(RES_hh_tes_in!M4=0,0,1000000/0.086*RES_hh_tes_in!M4/RES_hh_num_in!M4)</f>
        <v>9943.8853539442644</v>
      </c>
      <c r="N4" s="96">
        <f>IF(RES_hh_tes_in!N4=0,0,1000000/0.086*RES_hh_tes_in!N4/RES_hh_num_in!N4)</f>
        <v>10389.69906049143</v>
      </c>
      <c r="O4" s="96">
        <f>IF(RES_hh_tes_in!O4=0,0,1000000/0.086*RES_hh_tes_in!O4/RES_hh_num_in!O4)</f>
        <v>10616.598857165352</v>
      </c>
      <c r="P4" s="96">
        <f>IF(RES_hh_tes_in!P4=0,0,1000000/0.086*RES_hh_tes_in!P4/RES_hh_num_in!P4)</f>
        <v>9283.8400251662752</v>
      </c>
      <c r="Q4" s="96">
        <f>IF(RES_hh_tes_in!Q4=0,0,1000000/0.086*RES_hh_tes_in!Q4/RES_hh_num_in!Q4)</f>
        <v>9845.8417448951404</v>
      </c>
    </row>
    <row r="5" spans="1:17" ht="12" customHeight="1" x14ac:dyDescent="0.25">
      <c r="A5" s="87" t="s">
        <v>58</v>
      </c>
      <c r="B5" s="95"/>
      <c r="C5" s="95">
        <f>IF(RES_hh_tes_in!C5=0,0,1000000/0.086*RES_hh_tes_in!C5/RES_hh_num_in!C5)</f>
        <v>0</v>
      </c>
      <c r="D5" s="95">
        <f>IF(RES_hh_tes_in!D5=0,0,1000000/0.086*RES_hh_tes_in!D5/RES_hh_num_in!D5)</f>
        <v>8677.8018724197245</v>
      </c>
      <c r="E5" s="95">
        <f>IF(RES_hh_tes_in!E5=0,0,1000000/0.086*RES_hh_tes_in!E5/RES_hh_num_in!E5)</f>
        <v>8790.431978937535</v>
      </c>
      <c r="F5" s="95">
        <f>IF(RES_hh_tes_in!F5=0,0,1000000/0.086*RES_hh_tes_in!F5/RES_hh_num_in!F5)</f>
        <v>8909.3668733073264</v>
      </c>
      <c r="G5" s="95">
        <f>IF(RES_hh_tes_in!G5=0,0,1000000/0.086*RES_hh_tes_in!G5/RES_hh_num_in!G5)</f>
        <v>8187.0529687962517</v>
      </c>
      <c r="H5" s="95">
        <f>IF(RES_hh_tes_in!H5=0,0,1000000/0.086*RES_hh_tes_in!H5/RES_hh_num_in!H5)</f>
        <v>9767.203480793587</v>
      </c>
      <c r="I5" s="95">
        <f>IF(RES_hh_tes_in!I5=0,0,1000000/0.086*RES_hh_tes_in!I5/RES_hh_num_in!I5)</f>
        <v>8623.6738399570095</v>
      </c>
      <c r="J5" s="95">
        <f>IF(RES_hh_tes_in!J5=0,0,1000000/0.086*RES_hh_tes_in!J5/RES_hh_num_in!J5)</f>
        <v>8602.2081055821109</v>
      </c>
      <c r="K5" s="95">
        <f>IF(RES_hh_tes_in!K5=0,0,1000000/0.086*RES_hh_tes_in!K5/RES_hh_num_in!K5)</f>
        <v>8899.1397288048393</v>
      </c>
      <c r="L5" s="95">
        <f>IF(RES_hh_tes_in!L5=0,0,1000000/0.086*RES_hh_tes_in!L5/RES_hh_num_in!L5)</f>
        <v>10378.626786964938</v>
      </c>
      <c r="M5" s="95">
        <f>IF(RES_hh_tes_in!M5=0,0,1000000/0.086*RES_hh_tes_in!M5/RES_hh_num_in!M5)</f>
        <v>9536.8605324806049</v>
      </c>
      <c r="N5" s="95">
        <f>IF(RES_hh_tes_in!N5=0,0,1000000/0.086*RES_hh_tes_in!N5/RES_hh_num_in!N5)</f>
        <v>9879.1659873371937</v>
      </c>
      <c r="O5" s="95">
        <f>IF(RES_hh_tes_in!O5=0,0,1000000/0.086*RES_hh_tes_in!O5/RES_hh_num_in!O5)</f>
        <v>10287.615712028888</v>
      </c>
      <c r="P5" s="95">
        <f>IF(RES_hh_tes_in!P5=0,0,1000000/0.086*RES_hh_tes_in!P5/RES_hh_num_in!P5)</f>
        <v>8861.6018235607316</v>
      </c>
      <c r="Q5" s="95">
        <f>IF(RES_hh_tes_in!Q5=0,0,1000000/0.086*RES_hh_tes_in!Q5/RES_hh_num_in!Q5)</f>
        <v>9626.8625239928242</v>
      </c>
    </row>
    <row r="6" spans="1:17" ht="12" customHeight="1" x14ac:dyDescent="0.25">
      <c r="A6" s="87" t="s">
        <v>84</v>
      </c>
      <c r="B6" s="95"/>
      <c r="C6" s="95">
        <f>IF(RES_hh_tes_in!C6=0,0,1000000/0.086*RES_hh_tes_in!C6/RES_hh_num_in!C6)</f>
        <v>0</v>
      </c>
      <c r="D6" s="95">
        <f>IF(RES_hh_tes_in!D6=0,0,1000000/0.086*RES_hh_tes_in!D6/RES_hh_num_in!D6)</f>
        <v>0</v>
      </c>
      <c r="E6" s="95">
        <f>IF(RES_hh_tes_in!E6=0,0,1000000/0.086*RES_hh_tes_in!E6/RES_hh_num_in!E6)</f>
        <v>0</v>
      </c>
      <c r="F6" s="95">
        <f>IF(RES_hh_tes_in!F6=0,0,1000000/0.086*RES_hh_tes_in!F6/RES_hh_num_in!F6)</f>
        <v>0</v>
      </c>
      <c r="G6" s="95">
        <f>IF(RES_hh_tes_in!G6=0,0,1000000/0.086*RES_hh_tes_in!G6/RES_hh_num_in!G6)</f>
        <v>0</v>
      </c>
      <c r="H6" s="95">
        <f>IF(RES_hh_tes_in!H6=0,0,1000000/0.086*RES_hh_tes_in!H6/RES_hh_num_in!H6)</f>
        <v>0</v>
      </c>
      <c r="I6" s="95">
        <f>IF(RES_hh_tes_in!I6=0,0,1000000/0.086*RES_hh_tes_in!I6/RES_hh_num_in!I6)</f>
        <v>0</v>
      </c>
      <c r="J6" s="95">
        <f>IF(RES_hh_tes_in!J6=0,0,1000000/0.086*RES_hh_tes_in!J6/RES_hh_num_in!J6)</f>
        <v>0</v>
      </c>
      <c r="K6" s="95">
        <f>IF(RES_hh_tes_in!K6=0,0,1000000/0.086*RES_hh_tes_in!K6/RES_hh_num_in!K6)</f>
        <v>0</v>
      </c>
      <c r="L6" s="95">
        <f>IF(RES_hh_tes_in!L6=0,0,1000000/0.086*RES_hh_tes_in!L6/RES_hh_num_in!L6)</f>
        <v>0</v>
      </c>
      <c r="M6" s="95">
        <f>IF(RES_hh_tes_in!M6=0,0,1000000/0.086*RES_hh_tes_in!M6/RES_hh_num_in!M6)</f>
        <v>0</v>
      </c>
      <c r="N6" s="95">
        <f>IF(RES_hh_tes_in!N6=0,0,1000000/0.086*RES_hh_tes_in!N6/RES_hh_num_in!N6)</f>
        <v>0</v>
      </c>
      <c r="O6" s="95">
        <f>IF(RES_hh_tes_in!O6=0,0,1000000/0.086*RES_hh_tes_in!O6/RES_hh_num_in!O6)</f>
        <v>0</v>
      </c>
      <c r="P6" s="95">
        <f>IF(RES_hh_tes_in!P6=0,0,1000000/0.086*RES_hh_tes_in!P6/RES_hh_num_in!P6)</f>
        <v>0</v>
      </c>
      <c r="Q6" s="95">
        <f>IF(RES_hh_tes_in!Q6=0,0,1000000/0.086*RES_hh_tes_in!Q6/RES_hh_num_in!Q6)</f>
        <v>0</v>
      </c>
    </row>
    <row r="7" spans="1:17" ht="12" customHeight="1" x14ac:dyDescent="0.25">
      <c r="A7" s="87" t="s">
        <v>110</v>
      </c>
      <c r="B7" s="95"/>
      <c r="C7" s="95">
        <f>IF(RES_hh_tes_in!C7=0,0,1000000/0.086*RES_hh_tes_in!C7/RES_hh_num_in!C7)</f>
        <v>0</v>
      </c>
      <c r="D7" s="95">
        <f>IF(RES_hh_tes_in!D7=0,0,1000000/0.086*RES_hh_tes_in!D7/RES_hh_num_in!D7)</f>
        <v>0</v>
      </c>
      <c r="E7" s="95">
        <f>IF(RES_hh_tes_in!E7=0,0,1000000/0.086*RES_hh_tes_in!E7/RES_hh_num_in!E7)</f>
        <v>0</v>
      </c>
      <c r="F7" s="95">
        <f>IF(RES_hh_tes_in!F7=0,0,1000000/0.086*RES_hh_tes_in!F7/RES_hh_num_in!F7)</f>
        <v>0</v>
      </c>
      <c r="G7" s="95">
        <f>IF(RES_hh_tes_in!G7=0,0,1000000/0.086*RES_hh_tes_in!G7/RES_hh_num_in!G7)</f>
        <v>0</v>
      </c>
      <c r="H7" s="95">
        <f>IF(RES_hh_tes_in!H7=0,0,1000000/0.086*RES_hh_tes_in!H7/RES_hh_num_in!H7)</f>
        <v>0</v>
      </c>
      <c r="I7" s="95">
        <f>IF(RES_hh_tes_in!I7=0,0,1000000/0.086*RES_hh_tes_in!I7/RES_hh_num_in!I7)</f>
        <v>0</v>
      </c>
      <c r="J7" s="95">
        <f>IF(RES_hh_tes_in!J7=0,0,1000000/0.086*RES_hh_tes_in!J7/RES_hh_num_in!J7)</f>
        <v>0</v>
      </c>
      <c r="K7" s="95">
        <f>IF(RES_hh_tes_in!K7=0,0,1000000/0.086*RES_hh_tes_in!K7/RES_hh_num_in!K7)</f>
        <v>0</v>
      </c>
      <c r="L7" s="95">
        <f>IF(RES_hh_tes_in!L7=0,0,1000000/0.086*RES_hh_tes_in!L7/RES_hh_num_in!L7)</f>
        <v>0</v>
      </c>
      <c r="M7" s="95">
        <f>IF(RES_hh_tes_in!M7=0,0,1000000/0.086*RES_hh_tes_in!M7/RES_hh_num_in!M7)</f>
        <v>0</v>
      </c>
      <c r="N7" s="95">
        <f>IF(RES_hh_tes_in!N7=0,0,1000000/0.086*RES_hh_tes_in!N7/RES_hh_num_in!N7)</f>
        <v>0</v>
      </c>
      <c r="O7" s="95">
        <f>IF(RES_hh_tes_in!O7=0,0,1000000/0.086*RES_hh_tes_in!O7/RES_hh_num_in!O7)</f>
        <v>0</v>
      </c>
      <c r="P7" s="95">
        <f>IF(RES_hh_tes_in!P7=0,0,1000000/0.086*RES_hh_tes_in!P7/RES_hh_num_in!P7)</f>
        <v>0</v>
      </c>
      <c r="Q7" s="95">
        <f>IF(RES_hh_tes_in!Q7=0,0,1000000/0.086*RES_hh_tes_in!Q7/RES_hh_num_in!Q7)</f>
        <v>0</v>
      </c>
    </row>
    <row r="8" spans="1:17" ht="12" customHeight="1" x14ac:dyDescent="0.25">
      <c r="A8" s="87" t="s">
        <v>109</v>
      </c>
      <c r="B8" s="95"/>
      <c r="C8" s="95">
        <f>IF(RES_hh_tes_in!C8=0,0,1000000/0.086*RES_hh_tes_in!C8/RES_hh_num_in!C8)</f>
        <v>9424.228790374018</v>
      </c>
      <c r="D8" s="95">
        <f>IF(RES_hh_tes_in!D8=0,0,1000000/0.086*RES_hh_tes_in!D8/RES_hh_num_in!D8)</f>
        <v>8820.5095617158458</v>
      </c>
      <c r="E8" s="95">
        <f>IF(RES_hh_tes_in!E8=0,0,1000000/0.086*RES_hh_tes_in!E8/RES_hh_num_in!E8)</f>
        <v>9218.8500818968605</v>
      </c>
      <c r="F8" s="95">
        <f>IF(RES_hh_tes_in!F8=0,0,1000000/0.086*RES_hh_tes_in!F8/RES_hh_num_in!F8)</f>
        <v>9148.158454376884</v>
      </c>
      <c r="G8" s="95">
        <f>IF(RES_hh_tes_in!G8=0,0,1000000/0.086*RES_hh_tes_in!G8/RES_hh_num_in!G8)</f>
        <v>9095.624582621107</v>
      </c>
      <c r="H8" s="95">
        <f>IF(RES_hh_tes_in!H8=0,0,1000000/0.086*RES_hh_tes_in!H8/RES_hh_num_in!H8)</f>
        <v>8939.2433236882916</v>
      </c>
      <c r="I8" s="95">
        <f>IF(RES_hh_tes_in!I8=0,0,1000000/0.086*RES_hh_tes_in!I8/RES_hh_num_in!I8)</f>
        <v>0</v>
      </c>
      <c r="J8" s="95">
        <f>IF(RES_hh_tes_in!J8=0,0,1000000/0.086*RES_hh_tes_in!J8/RES_hh_num_in!J8)</f>
        <v>8805.3442828960651</v>
      </c>
      <c r="K8" s="95">
        <f>IF(RES_hh_tes_in!K8=0,0,1000000/0.086*RES_hh_tes_in!K8/RES_hh_num_in!K8)</f>
        <v>9171.5842081650771</v>
      </c>
      <c r="L8" s="95">
        <f>IF(RES_hh_tes_in!L8=0,0,1000000/0.086*RES_hh_tes_in!L8/RES_hh_num_in!L8)</f>
        <v>11332.285270716869</v>
      </c>
      <c r="M8" s="95">
        <f>IF(RES_hh_tes_in!M8=0,0,1000000/0.086*RES_hh_tes_in!M8/RES_hh_num_in!M8)</f>
        <v>9718.2243496770134</v>
      </c>
      <c r="N8" s="95">
        <f>IF(RES_hh_tes_in!N8=0,0,1000000/0.086*RES_hh_tes_in!N8/RES_hh_num_in!N8)</f>
        <v>10522.837945136082</v>
      </c>
      <c r="O8" s="95">
        <f>IF(RES_hh_tes_in!O8=0,0,1000000/0.086*RES_hh_tes_in!O8/RES_hh_num_in!O8)</f>
        <v>10607.252572491016</v>
      </c>
      <c r="P8" s="95">
        <f>IF(RES_hh_tes_in!P8=0,0,1000000/0.086*RES_hh_tes_in!P8/RES_hh_num_in!P8)</f>
        <v>0</v>
      </c>
      <c r="Q8" s="95">
        <f>IF(RES_hh_tes_in!Q8=0,0,1000000/0.086*RES_hh_tes_in!Q8/RES_hh_num_in!Q8)</f>
        <v>10200.93169239509</v>
      </c>
    </row>
    <row r="9" spans="1:17" ht="12" customHeight="1" x14ac:dyDescent="0.25">
      <c r="A9" s="87" t="s">
        <v>55</v>
      </c>
      <c r="B9" s="95"/>
      <c r="C9" s="95">
        <f>IF(RES_hh_tes_in!C9=0,0,1000000/0.086*RES_hh_tes_in!C9/RES_hh_num_in!C9)</f>
        <v>9054.1045676331178</v>
      </c>
      <c r="D9" s="95">
        <f>IF(RES_hh_tes_in!D9=0,0,1000000/0.086*RES_hh_tes_in!D9/RES_hh_num_in!D9)</f>
        <v>8921.0673893308103</v>
      </c>
      <c r="E9" s="95">
        <f>IF(RES_hh_tes_in!E9=0,0,1000000/0.086*RES_hh_tes_in!E9/RES_hh_num_in!E9)</f>
        <v>9096.1241832714059</v>
      </c>
      <c r="F9" s="95">
        <f>IF(RES_hh_tes_in!F9=0,0,1000000/0.086*RES_hh_tes_in!F9/RES_hh_num_in!F9)</f>
        <v>9173.1455368967836</v>
      </c>
      <c r="G9" s="95">
        <f>IF(RES_hh_tes_in!G9=0,0,1000000/0.086*RES_hh_tes_in!G9/RES_hh_num_in!G9)</f>
        <v>9081.6216903948407</v>
      </c>
      <c r="H9" s="95">
        <f>IF(RES_hh_tes_in!H9=0,0,1000000/0.086*RES_hh_tes_in!H9/RES_hh_num_in!H9)</f>
        <v>9459.3995008463608</v>
      </c>
      <c r="I9" s="95">
        <f>IF(RES_hh_tes_in!I9=0,0,1000000/0.086*RES_hh_tes_in!I9/RES_hh_num_in!I9)</f>
        <v>9130.2543086242604</v>
      </c>
      <c r="J9" s="95">
        <f>IF(RES_hh_tes_in!J9=0,0,1000000/0.086*RES_hh_tes_in!J9/RES_hh_num_in!J9)</f>
        <v>9204.1547314266209</v>
      </c>
      <c r="K9" s="95">
        <f>IF(RES_hh_tes_in!K9=0,0,1000000/0.086*RES_hh_tes_in!K9/RES_hh_num_in!K9)</f>
        <v>9919.6906565244244</v>
      </c>
      <c r="L9" s="95">
        <f>IF(RES_hh_tes_in!L9=0,0,1000000/0.086*RES_hh_tes_in!L9/RES_hh_num_in!L9)</f>
        <v>10486.855240215991</v>
      </c>
      <c r="M9" s="95">
        <f>IF(RES_hh_tes_in!M9=0,0,1000000/0.086*RES_hh_tes_in!M9/RES_hh_num_in!M9)</f>
        <v>10790.996022436815</v>
      </c>
      <c r="N9" s="95">
        <f>IF(RES_hh_tes_in!N9=0,0,1000000/0.086*RES_hh_tes_in!N9/RES_hh_num_in!N9)</f>
        <v>10222.173943129152</v>
      </c>
      <c r="O9" s="95">
        <f>IF(RES_hh_tes_in!O9=0,0,1000000/0.086*RES_hh_tes_in!O9/RES_hh_num_in!O9)</f>
        <v>10366.018120431312</v>
      </c>
      <c r="P9" s="95">
        <f>IF(RES_hh_tes_in!P9=0,0,1000000/0.086*RES_hh_tes_in!P9/RES_hh_num_in!P9)</f>
        <v>9381.4132803165121</v>
      </c>
      <c r="Q9" s="95">
        <f>IF(RES_hh_tes_in!Q9=0,0,1000000/0.086*RES_hh_tes_in!Q9/RES_hh_num_in!Q9)</f>
        <v>9266.5692020355182</v>
      </c>
    </row>
    <row r="10" spans="1:17" ht="12" customHeight="1" x14ac:dyDescent="0.25">
      <c r="A10" s="87" t="s">
        <v>79</v>
      </c>
      <c r="B10" s="95"/>
      <c r="C10" s="95">
        <f>IF(RES_hh_tes_in!C10=0,0,1000000/0.086*RES_hh_tes_in!C10/RES_hh_num_in!C10)</f>
        <v>0</v>
      </c>
      <c r="D10" s="95">
        <f>IF(RES_hh_tes_in!D10=0,0,1000000/0.086*RES_hh_tes_in!D10/RES_hh_num_in!D10)</f>
        <v>0</v>
      </c>
      <c r="E10" s="95">
        <f>IF(RES_hh_tes_in!E10=0,0,1000000/0.086*RES_hh_tes_in!E10/RES_hh_num_in!E10)</f>
        <v>0</v>
      </c>
      <c r="F10" s="95">
        <f>IF(RES_hh_tes_in!F10=0,0,1000000/0.086*RES_hh_tes_in!F10/RES_hh_num_in!F10)</f>
        <v>0</v>
      </c>
      <c r="G10" s="95">
        <f>IF(RES_hh_tes_in!G10=0,0,1000000/0.086*RES_hh_tes_in!G10/RES_hh_num_in!G10)</f>
        <v>0</v>
      </c>
      <c r="H10" s="95">
        <f>IF(RES_hh_tes_in!H10=0,0,1000000/0.086*RES_hh_tes_in!H10/RES_hh_num_in!H10)</f>
        <v>0</v>
      </c>
      <c r="I10" s="95">
        <f>IF(RES_hh_tes_in!I10=0,0,1000000/0.086*RES_hh_tes_in!I10/RES_hh_num_in!I10)</f>
        <v>0</v>
      </c>
      <c r="J10" s="95">
        <f>IF(RES_hh_tes_in!J10=0,0,1000000/0.086*RES_hh_tes_in!J10/RES_hh_num_in!J10)</f>
        <v>0</v>
      </c>
      <c r="K10" s="95">
        <f>IF(RES_hh_tes_in!K10=0,0,1000000/0.086*RES_hh_tes_in!K10/RES_hh_num_in!K10)</f>
        <v>0</v>
      </c>
      <c r="L10" s="95">
        <f>IF(RES_hh_tes_in!L10=0,0,1000000/0.086*RES_hh_tes_in!L10/RES_hh_num_in!L10)</f>
        <v>0</v>
      </c>
      <c r="M10" s="95">
        <f>IF(RES_hh_tes_in!M10=0,0,1000000/0.086*RES_hh_tes_in!M10/RES_hh_num_in!M10)</f>
        <v>0</v>
      </c>
      <c r="N10" s="95">
        <f>IF(RES_hh_tes_in!N10=0,0,1000000/0.086*RES_hh_tes_in!N10/RES_hh_num_in!N10)</f>
        <v>0</v>
      </c>
      <c r="O10" s="95">
        <f>IF(RES_hh_tes_in!O10=0,0,1000000/0.086*RES_hh_tes_in!O10/RES_hh_num_in!O10)</f>
        <v>0</v>
      </c>
      <c r="P10" s="95">
        <f>IF(RES_hh_tes_in!P10=0,0,1000000/0.086*RES_hh_tes_in!P10/RES_hh_num_in!P10)</f>
        <v>0</v>
      </c>
      <c r="Q10" s="95">
        <f>IF(RES_hh_tes_in!Q10=0,0,1000000/0.086*RES_hh_tes_in!Q10/RES_hh_num_in!Q10)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IF(RES_hh_tes_in!C11=0,0,1000000/0.086*RES_hh_tes_in!C11/RES_hh_num_in!C11)</f>
        <v>9212.5880243045303</v>
      </c>
      <c r="D11" s="95">
        <f>IF(RES_hh_tes_in!D11=0,0,1000000/0.086*RES_hh_tes_in!D11/RES_hh_num_in!D11)</f>
        <v>8674.6242737766624</v>
      </c>
      <c r="E11" s="95">
        <f>IF(RES_hh_tes_in!E11=0,0,1000000/0.086*RES_hh_tes_in!E11/RES_hh_num_in!E11)</f>
        <v>8733.8269355217799</v>
      </c>
      <c r="F11" s="95">
        <f>IF(RES_hh_tes_in!F11=0,0,1000000/0.086*RES_hh_tes_in!F11/RES_hh_num_in!F11)</f>
        <v>8710.803035222003</v>
      </c>
      <c r="G11" s="95">
        <f>IF(RES_hh_tes_in!G11=0,0,1000000/0.086*RES_hh_tes_in!G11/RES_hh_num_in!G11)</f>
        <v>8658.8358360665879</v>
      </c>
      <c r="H11" s="95">
        <f>IF(RES_hh_tes_in!H11=0,0,1000000/0.086*RES_hh_tes_in!H11/RES_hh_num_in!H11)</f>
        <v>8803.8253124254334</v>
      </c>
      <c r="I11" s="95">
        <f>IF(RES_hh_tes_in!I11=0,0,1000000/0.086*RES_hh_tes_in!I11/RES_hh_num_in!I11)</f>
        <v>8308.4973328276792</v>
      </c>
      <c r="J11" s="95">
        <f>IF(RES_hh_tes_in!J11=0,0,1000000/0.086*RES_hh_tes_in!J11/RES_hh_num_in!J11)</f>
        <v>8374.697979801118</v>
      </c>
      <c r="K11" s="95">
        <f>IF(RES_hh_tes_in!K11=0,0,1000000/0.086*RES_hh_tes_in!K11/RES_hh_num_in!K11)</f>
        <v>8325.1872399836302</v>
      </c>
      <c r="L11" s="95">
        <f>IF(RES_hh_tes_in!L11=0,0,1000000/0.086*RES_hh_tes_in!L11/RES_hh_num_in!L11)</f>
        <v>9628.765667725871</v>
      </c>
      <c r="M11" s="95">
        <f>IF(RES_hh_tes_in!M11=0,0,1000000/0.086*RES_hh_tes_in!M11/RES_hh_num_in!M11)</f>
        <v>9075.0884921705438</v>
      </c>
      <c r="N11" s="95">
        <f>IF(RES_hh_tes_in!N11=0,0,1000000/0.086*RES_hh_tes_in!N11/RES_hh_num_in!N11)</f>
        <v>9883.9668500971202</v>
      </c>
      <c r="O11" s="95">
        <f>IF(RES_hh_tes_in!O11=0,0,1000000/0.086*RES_hh_tes_in!O11/RES_hh_num_in!O11)</f>
        <v>9921.5314498621556</v>
      </c>
      <c r="P11" s="95">
        <f>IF(RES_hh_tes_in!P11=0,0,1000000/0.086*RES_hh_tes_in!P11/RES_hh_num_in!P11)</f>
        <v>7792.5689927071389</v>
      </c>
      <c r="Q11" s="95">
        <f>IF(RES_hh_tes_in!Q11=0,0,1000000/0.086*RES_hh_tes_in!Q11/RES_hh_num_in!Q11)</f>
        <v>8320.7023210731531</v>
      </c>
    </row>
    <row r="12" spans="1:17" ht="12" customHeight="1" x14ac:dyDescent="0.25">
      <c r="A12" s="87" t="s">
        <v>115</v>
      </c>
      <c r="B12" s="95"/>
      <c r="C12" s="95">
        <f>IF(RES_hh_tes_in!C12=0,0,1000000/0.086*RES_hh_tes_in!C12/RES_hh_num_in!C12)</f>
        <v>10320.988380113447</v>
      </c>
      <c r="D12" s="95">
        <f>IF(RES_hh_tes_in!D12=0,0,1000000/0.086*RES_hh_tes_in!D12/RES_hh_num_in!D12)</f>
        <v>9726.8935116727607</v>
      </c>
      <c r="E12" s="95">
        <f>IF(RES_hh_tes_in!E12=0,0,1000000/0.086*RES_hh_tes_in!E12/RES_hh_num_in!E12)</f>
        <v>10107.040448894088</v>
      </c>
      <c r="F12" s="95">
        <f>IF(RES_hh_tes_in!F12=0,0,1000000/0.086*RES_hh_tes_in!F12/RES_hh_num_in!F12)</f>
        <v>9991.3819767017176</v>
      </c>
      <c r="G12" s="95">
        <f>IF(RES_hh_tes_in!G12=0,0,1000000/0.086*RES_hh_tes_in!G12/RES_hh_num_in!G12)</f>
        <v>9834.5673320640963</v>
      </c>
      <c r="H12" s="95">
        <f>IF(RES_hh_tes_in!H12=0,0,1000000/0.086*RES_hh_tes_in!H12/RES_hh_num_in!H12)</f>
        <v>10236.109120836902</v>
      </c>
      <c r="I12" s="95">
        <f>IF(RES_hh_tes_in!I12=0,0,1000000/0.086*RES_hh_tes_in!I12/RES_hh_num_in!I12)</f>
        <v>9751.646943883401</v>
      </c>
      <c r="J12" s="95">
        <f>IF(RES_hh_tes_in!J12=0,0,1000000/0.086*RES_hh_tes_in!J12/RES_hh_num_in!J12)</f>
        <v>9818.4372014848341</v>
      </c>
      <c r="K12" s="95">
        <f>IF(RES_hh_tes_in!K12=0,0,1000000/0.086*RES_hh_tes_in!K12/RES_hh_num_in!K12)</f>
        <v>10151.453949944071</v>
      </c>
      <c r="L12" s="95">
        <f>IF(RES_hh_tes_in!L12=0,0,1000000/0.086*RES_hh_tes_in!L12/RES_hh_num_in!L12)</f>
        <v>11689.108489054557</v>
      </c>
      <c r="M12" s="95">
        <f>IF(RES_hh_tes_in!M12=0,0,1000000/0.086*RES_hh_tes_in!M12/RES_hh_num_in!M12)</f>
        <v>10868.742998532494</v>
      </c>
      <c r="N12" s="95">
        <f>IF(RES_hh_tes_in!N12=0,0,1000000/0.086*RES_hh_tes_in!N12/RES_hh_num_in!N12)</f>
        <v>11258.357719537964</v>
      </c>
      <c r="O12" s="95">
        <f>IF(RES_hh_tes_in!O12=0,0,1000000/0.086*RES_hh_tes_in!O12/RES_hh_num_in!O12)</f>
        <v>11494.114043660929</v>
      </c>
      <c r="P12" s="95">
        <f>IF(RES_hh_tes_in!P12=0,0,1000000/0.086*RES_hh_tes_in!P12/RES_hh_num_in!P12)</f>
        <v>9870.350488519809</v>
      </c>
      <c r="Q12" s="95">
        <f>IF(RES_hh_tes_in!Q12=0,0,1000000/0.086*RES_hh_tes_in!Q12/RES_hh_num_in!Q12)</f>
        <v>10293.850740992693</v>
      </c>
    </row>
    <row r="13" spans="1:17" ht="12" customHeight="1" x14ac:dyDescent="0.25">
      <c r="A13" s="51" t="s">
        <v>114</v>
      </c>
      <c r="B13" s="22"/>
      <c r="C13" s="22">
        <f>IF(RES_hh_tes_in!C13=0,0,1000000/0.086*RES_hh_tes_in!C13/RES_hh_num_in!C13)</f>
        <v>10315.510131631076</v>
      </c>
      <c r="D13" s="22">
        <f>IF(RES_hh_tes_in!D13=0,0,1000000/0.086*RES_hh_tes_in!D13/RES_hh_num_in!D13)</f>
        <v>9489.2404242798275</v>
      </c>
      <c r="E13" s="22">
        <f>IF(RES_hh_tes_in!E13=0,0,1000000/0.086*RES_hh_tes_in!E13/RES_hh_num_in!E13)</f>
        <v>10010.678836519421</v>
      </c>
      <c r="F13" s="22">
        <f>IF(RES_hh_tes_in!F13=0,0,1000000/0.086*RES_hh_tes_in!F13/RES_hh_num_in!F13)</f>
        <v>10030.896371983808</v>
      </c>
      <c r="G13" s="22">
        <f>IF(RES_hh_tes_in!G13=0,0,1000000/0.086*RES_hh_tes_in!G13/RES_hh_num_in!G13)</f>
        <v>9916.271722918671</v>
      </c>
      <c r="H13" s="22">
        <f>IF(RES_hh_tes_in!H13=0,0,1000000/0.086*RES_hh_tes_in!H13/RES_hh_num_in!H13)</f>
        <v>10500.846705037366</v>
      </c>
      <c r="I13" s="22">
        <f>IF(RES_hh_tes_in!I13=0,0,1000000/0.086*RES_hh_tes_in!I13/RES_hh_num_in!I13)</f>
        <v>9611.879517586136</v>
      </c>
      <c r="J13" s="22">
        <f>IF(RES_hh_tes_in!J13=0,0,1000000/0.086*RES_hh_tes_in!J13/RES_hh_num_in!J13)</f>
        <v>0</v>
      </c>
      <c r="K13" s="22">
        <f>IF(RES_hh_tes_in!K13=0,0,1000000/0.086*RES_hh_tes_in!K13/RES_hh_num_in!K13)</f>
        <v>0</v>
      </c>
      <c r="L13" s="22">
        <f>IF(RES_hh_tes_in!L13=0,0,1000000/0.086*RES_hh_tes_in!L13/RES_hh_num_in!L13)</f>
        <v>0</v>
      </c>
      <c r="M13" s="22">
        <f>IF(RES_hh_tes_in!M13=0,0,1000000/0.086*RES_hh_tes_in!M13/RES_hh_num_in!M13)</f>
        <v>0</v>
      </c>
      <c r="N13" s="22">
        <f>IF(RES_hh_tes_in!N13=0,0,1000000/0.086*RES_hh_tes_in!N13/RES_hh_num_in!N13)</f>
        <v>12061.070042175801</v>
      </c>
      <c r="O13" s="22">
        <f>IF(RES_hh_tes_in!O13=0,0,1000000/0.086*RES_hh_tes_in!O13/RES_hh_num_in!O13)</f>
        <v>12542.85275732867</v>
      </c>
      <c r="P13" s="22">
        <f>IF(RES_hh_tes_in!P13=0,0,1000000/0.086*RES_hh_tes_in!P13/RES_hh_num_in!P13)</f>
        <v>10673.092560106596</v>
      </c>
      <c r="Q13" s="22">
        <f>IF(RES_hh_tes_in!Q13=0,0,1000000/0.086*RES_hh_tes_in!Q13/RES_hh_num_in!Q13)</f>
        <v>11538.801697638613</v>
      </c>
    </row>
    <row r="14" spans="1:17" ht="12" customHeight="1" x14ac:dyDescent="0.25">
      <c r="A14" s="99" t="s">
        <v>117</v>
      </c>
      <c r="B14" s="98"/>
      <c r="C14" s="98">
        <f>IF(RES_hh_tes_in!C14=0,0,1000000/0.086*RES_hh_tes_in!C14/RES_hh_num_in!C14)</f>
        <v>146.89379537418003</v>
      </c>
      <c r="D14" s="98">
        <f>IF(RES_hh_tes_in!D14=0,0,1000000/0.086*RES_hh_tes_in!D14/RES_hh_num_in!D14)</f>
        <v>82.93377097784736</v>
      </c>
      <c r="E14" s="98">
        <f>IF(RES_hh_tes_in!E14=0,0,1000000/0.086*RES_hh_tes_in!E14/RES_hh_num_in!E14)</f>
        <v>163.38993041399701</v>
      </c>
      <c r="F14" s="98">
        <f>IF(RES_hh_tes_in!F14=0,0,1000000/0.086*RES_hh_tes_in!F14/RES_hh_num_in!F14)</f>
        <v>134.86931116080765</v>
      </c>
      <c r="G14" s="98">
        <f>IF(RES_hh_tes_in!G14=0,0,1000000/0.086*RES_hh_tes_in!G14/RES_hh_num_in!G14)</f>
        <v>135.52862774504308</v>
      </c>
      <c r="H14" s="98">
        <f>IF(RES_hh_tes_in!H14=0,0,1000000/0.086*RES_hh_tes_in!H14/RES_hh_num_in!H14)</f>
        <v>184.26522099454058</v>
      </c>
      <c r="I14" s="98">
        <f>IF(RES_hh_tes_in!I14=0,0,1000000/0.086*RES_hh_tes_in!I14/RES_hh_num_in!I14)</f>
        <v>61.912700457289802</v>
      </c>
      <c r="J14" s="98">
        <f>IF(RES_hh_tes_in!J14=0,0,1000000/0.086*RES_hh_tes_in!J14/RES_hh_num_in!J14)</f>
        <v>117.18718312050645</v>
      </c>
      <c r="K14" s="98">
        <f>IF(RES_hh_tes_in!K14=0,0,1000000/0.086*RES_hh_tes_in!K14/RES_hh_num_in!K14)</f>
        <v>117.37634567347092</v>
      </c>
      <c r="L14" s="98">
        <f>IF(RES_hh_tes_in!L14=0,0,1000000/0.086*RES_hh_tes_in!L14/RES_hh_num_in!L14)</f>
        <v>147.84689475076053</v>
      </c>
      <c r="M14" s="98">
        <f>IF(RES_hh_tes_in!M14=0,0,1000000/0.086*RES_hh_tes_in!M14/RES_hh_num_in!M14)</f>
        <v>112.60415585813814</v>
      </c>
      <c r="N14" s="98">
        <f>IF(RES_hh_tes_in!N14=0,0,1000000/0.086*RES_hh_tes_in!N14/RES_hh_num_in!N14)</f>
        <v>133.04775479790007</v>
      </c>
      <c r="O14" s="98">
        <f>IF(RES_hh_tes_in!O14=0,0,1000000/0.086*RES_hh_tes_in!O14/RES_hh_num_in!O14)</f>
        <v>149.07534606436477</v>
      </c>
      <c r="P14" s="98">
        <f>IF(RES_hh_tes_in!P14=0,0,1000000/0.086*RES_hh_tes_in!P14/RES_hh_num_in!P14)</f>
        <v>86.19233662872719</v>
      </c>
      <c r="Q14" s="98">
        <f>IF(RES_hh_tes_in!Q14=0,0,1000000/0.086*RES_hh_tes_in!Q14/RES_hh_num_in!Q14)</f>
        <v>187.10008227121773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7.3628357956538277</v>
      </c>
      <c r="D15" s="96">
        <f t="shared" si="0"/>
        <v>5.5034022673732705</v>
      </c>
      <c r="E15" s="96">
        <f t="shared" si="0"/>
        <v>16.854103901642496</v>
      </c>
      <c r="F15" s="96">
        <f t="shared" si="0"/>
        <v>12.844533462014635</v>
      </c>
      <c r="G15" s="96">
        <f t="shared" si="0"/>
        <v>15.103038794756589</v>
      </c>
      <c r="H15" s="96">
        <f t="shared" si="0"/>
        <v>26.969877678803453</v>
      </c>
      <c r="I15" s="96">
        <f t="shared" si="0"/>
        <v>23.634027598660623</v>
      </c>
      <c r="J15" s="96">
        <f t="shared" si="0"/>
        <v>14.247838786014904</v>
      </c>
      <c r="K15" s="96">
        <f t="shared" si="0"/>
        <v>33.118786422201133</v>
      </c>
      <c r="L15" s="96">
        <f t="shared" si="0"/>
        <v>49.990715994231699</v>
      </c>
      <c r="M15" s="96">
        <f t="shared" si="0"/>
        <v>79.635652710853606</v>
      </c>
      <c r="N15" s="96">
        <f t="shared" si="0"/>
        <v>74.449619911058718</v>
      </c>
      <c r="O15" s="96">
        <f t="shared" si="0"/>
        <v>57.842087844992434</v>
      </c>
      <c r="P15" s="96">
        <f t="shared" si="0"/>
        <v>136.5998217114923</v>
      </c>
      <c r="Q15" s="96">
        <f t="shared" si="0"/>
        <v>132.32858526234762</v>
      </c>
    </row>
    <row r="16" spans="1:17" ht="12" customHeight="1" x14ac:dyDescent="0.25">
      <c r="A16" s="87" t="s">
        <v>111</v>
      </c>
      <c r="B16" s="97"/>
      <c r="C16" s="97">
        <f>IF(RES_hh_tes_in!C16=0,0,1000000/0.086*RES_hh_tes_in!C16/RES_hh_num_in!C$3)</f>
        <v>7.3628357956538277</v>
      </c>
      <c r="D16" s="97">
        <f>IF(RES_hh_tes_in!D16=0,0,1000000/0.086*RES_hh_tes_in!D16/RES_hh_num_in!D$3)</f>
        <v>5.5034022673732705</v>
      </c>
      <c r="E16" s="97">
        <f>IF(RES_hh_tes_in!E16=0,0,1000000/0.086*RES_hh_tes_in!E16/RES_hh_num_in!E$3)</f>
        <v>16.854103901642496</v>
      </c>
      <c r="F16" s="97">
        <f>IF(RES_hh_tes_in!F16=0,0,1000000/0.086*RES_hh_tes_in!F16/RES_hh_num_in!F$3)</f>
        <v>12.844533462014635</v>
      </c>
      <c r="G16" s="97">
        <f>IF(RES_hh_tes_in!G16=0,0,1000000/0.086*RES_hh_tes_in!G16/RES_hh_num_in!G$3)</f>
        <v>15.103038794756589</v>
      </c>
      <c r="H16" s="97">
        <f>IF(RES_hh_tes_in!H16=0,0,1000000/0.086*RES_hh_tes_in!H16/RES_hh_num_in!H$3)</f>
        <v>26.969877678803453</v>
      </c>
      <c r="I16" s="97">
        <f>IF(RES_hh_tes_in!I16=0,0,1000000/0.086*RES_hh_tes_in!I16/RES_hh_num_in!I$3)</f>
        <v>23.634027598660623</v>
      </c>
      <c r="J16" s="97">
        <f>IF(RES_hh_tes_in!J16=0,0,1000000/0.086*RES_hh_tes_in!J16/RES_hh_num_in!J$3)</f>
        <v>14.247838786014904</v>
      </c>
      <c r="K16" s="97">
        <f>IF(RES_hh_tes_in!K16=0,0,1000000/0.086*RES_hh_tes_in!K16/RES_hh_num_in!K$3)</f>
        <v>33.118786422201133</v>
      </c>
      <c r="L16" s="97">
        <f>IF(RES_hh_tes_in!L16=0,0,1000000/0.086*RES_hh_tes_in!L16/RES_hh_num_in!L$3)</f>
        <v>49.990715994231699</v>
      </c>
      <c r="M16" s="97">
        <f>IF(RES_hh_tes_in!M16=0,0,1000000/0.086*RES_hh_tes_in!M16/RES_hh_num_in!M$3)</f>
        <v>79.635652710853606</v>
      </c>
      <c r="N16" s="97">
        <f>IF(RES_hh_tes_in!N16=0,0,1000000/0.086*RES_hh_tes_in!N16/RES_hh_num_in!N$3)</f>
        <v>74.449619911058718</v>
      </c>
      <c r="O16" s="97">
        <f>IF(RES_hh_tes_in!O16=0,0,1000000/0.086*RES_hh_tes_in!O16/RES_hh_num_in!O$3)</f>
        <v>57.842087844992434</v>
      </c>
      <c r="P16" s="97">
        <f>IF(RES_hh_tes_in!P16=0,0,1000000/0.086*RES_hh_tes_in!P16/RES_hh_num_in!P$3)</f>
        <v>136.5998217114923</v>
      </c>
      <c r="Q16" s="97">
        <f>IF(RES_hh_tes_in!Q16=0,0,1000000/0.086*RES_hh_tes_in!Q16/RES_hh_num_in!Q$3)</f>
        <v>132.32858526234762</v>
      </c>
    </row>
    <row r="17" spans="1:17" ht="12.95" customHeight="1" x14ac:dyDescent="0.25">
      <c r="A17" s="89" t="s">
        <v>63</v>
      </c>
      <c r="B17" s="96"/>
      <c r="C17" s="96">
        <f>IF(RES_hh_tes_in!C17=0,0,1000000/0.086*RES_hh_tes_in!C17/RES_hh_num_in!C17)</f>
        <v>1155.4358370963646</v>
      </c>
      <c r="D17" s="96">
        <f>IF(RES_hh_tes_in!D17=0,0,1000000/0.086*RES_hh_tes_in!D17/RES_hh_num_in!D17)</f>
        <v>1279.2526989422752</v>
      </c>
      <c r="E17" s="96">
        <f>IF(RES_hh_tes_in!E17=0,0,1000000/0.086*RES_hh_tes_in!E17/RES_hh_num_in!E17)</f>
        <v>1287.1096638003312</v>
      </c>
      <c r="F17" s="96">
        <f>IF(RES_hh_tes_in!F17=0,0,1000000/0.086*RES_hh_tes_in!F17/RES_hh_num_in!F17)</f>
        <v>1318.4244845514811</v>
      </c>
      <c r="G17" s="96">
        <f>IF(RES_hh_tes_in!G17=0,0,1000000/0.086*RES_hh_tes_in!G17/RES_hh_num_in!G17)</f>
        <v>1341.0746198415736</v>
      </c>
      <c r="H17" s="96">
        <f>IF(RES_hh_tes_in!H17=0,0,1000000/0.086*RES_hh_tes_in!H17/RES_hh_num_in!H17)</f>
        <v>1431.7567754083664</v>
      </c>
      <c r="I17" s="96">
        <f>IF(RES_hh_tes_in!I17=0,0,1000000/0.086*RES_hh_tes_in!I17/RES_hh_num_in!I17)</f>
        <v>1400.3753669364032</v>
      </c>
      <c r="J17" s="96">
        <f>IF(RES_hh_tes_in!J17=0,0,1000000/0.086*RES_hh_tes_in!J17/RES_hh_num_in!J17)</f>
        <v>1430.5040003044639</v>
      </c>
      <c r="K17" s="96">
        <f>IF(RES_hh_tes_in!K17=0,0,1000000/0.086*RES_hh_tes_in!K17/RES_hh_num_in!K17)</f>
        <v>1459.9535460439618</v>
      </c>
      <c r="L17" s="96">
        <f>IF(RES_hh_tes_in!L17=0,0,1000000/0.086*RES_hh_tes_in!L17/RES_hh_num_in!L17)</f>
        <v>1513.950820071688</v>
      </c>
      <c r="M17" s="96">
        <f>IF(RES_hh_tes_in!M17=0,0,1000000/0.086*RES_hh_tes_in!M17/RES_hh_num_in!M17)</f>
        <v>1469.3758927891829</v>
      </c>
      <c r="N17" s="96">
        <f>IF(RES_hh_tes_in!N17=0,0,1000000/0.086*RES_hh_tes_in!N17/RES_hh_num_in!N17)</f>
        <v>1537.234863814449</v>
      </c>
      <c r="O17" s="96">
        <f>IF(RES_hh_tes_in!O17=0,0,1000000/0.086*RES_hh_tes_in!O17/RES_hh_num_in!O17)</f>
        <v>1522.0011743680166</v>
      </c>
      <c r="P17" s="96">
        <f>IF(RES_hh_tes_in!P17=0,0,1000000/0.086*RES_hh_tes_in!P17/RES_hh_num_in!P17)</f>
        <v>1559.518404814527</v>
      </c>
      <c r="Q17" s="96">
        <f>IF(RES_hh_tes_in!Q17=0,0,1000000/0.086*RES_hh_tes_in!Q17/RES_hh_num_in!Q17)</f>
        <v>1552.8230117175199</v>
      </c>
    </row>
    <row r="18" spans="1:17" ht="12" customHeight="1" x14ac:dyDescent="0.25">
      <c r="A18" s="87" t="s">
        <v>58</v>
      </c>
      <c r="B18" s="95"/>
      <c r="C18" s="95">
        <f>IF(RES_hh_tes_in!C18=0,0,1000000/0.086*RES_hh_tes_in!C18/RES_hh_num_in!C18)</f>
        <v>0</v>
      </c>
      <c r="D18" s="95">
        <f>IF(RES_hh_tes_in!D18=0,0,1000000/0.086*RES_hh_tes_in!D18/RES_hh_num_in!D18)</f>
        <v>1229.5261748790888</v>
      </c>
      <c r="E18" s="95">
        <f>IF(RES_hh_tes_in!E18=0,0,1000000/0.086*RES_hh_tes_in!E18/RES_hh_num_in!E18)</f>
        <v>1186.6776252589907</v>
      </c>
      <c r="F18" s="95">
        <f>IF(RES_hh_tes_in!F18=0,0,1000000/0.086*RES_hh_tes_in!F18/RES_hh_num_in!F18)</f>
        <v>1233.0828403969167</v>
      </c>
      <c r="G18" s="95">
        <f>IF(RES_hh_tes_in!G18=0,0,1000000/0.086*RES_hh_tes_in!G18/RES_hh_num_in!G18)</f>
        <v>1095.0109567716081</v>
      </c>
      <c r="H18" s="95">
        <f>IF(RES_hh_tes_in!H18=0,0,1000000/0.086*RES_hh_tes_in!H18/RES_hh_num_in!H18)</f>
        <v>1266.2108465078795</v>
      </c>
      <c r="I18" s="95">
        <f>IF(RES_hh_tes_in!I18=0,0,1000000/0.086*RES_hh_tes_in!I18/RES_hh_num_in!I18)</f>
        <v>1096.3019522164905</v>
      </c>
      <c r="J18" s="95">
        <f>IF(RES_hh_tes_in!J18=0,0,1000000/0.086*RES_hh_tes_in!J18/RES_hh_num_in!J18)</f>
        <v>1170.2515434580762</v>
      </c>
      <c r="K18" s="95">
        <f>IF(RES_hh_tes_in!K18=0,0,1000000/0.086*RES_hh_tes_in!K18/RES_hh_num_in!K18)</f>
        <v>1285.5549772293707</v>
      </c>
      <c r="L18" s="95">
        <f>IF(RES_hh_tes_in!L18=0,0,1000000/0.086*RES_hh_tes_in!L18/RES_hh_num_in!L18)</f>
        <v>1340.1084788038988</v>
      </c>
      <c r="M18" s="95">
        <f>IF(RES_hh_tes_in!M18=0,0,1000000/0.086*RES_hh_tes_in!M18/RES_hh_num_in!M18)</f>
        <v>1339.3836879317257</v>
      </c>
      <c r="N18" s="95">
        <f>IF(RES_hh_tes_in!N18=0,0,1000000/0.086*RES_hh_tes_in!N18/RES_hh_num_in!N18)</f>
        <v>1342.4441736623805</v>
      </c>
      <c r="O18" s="95">
        <f>IF(RES_hh_tes_in!O18=0,0,1000000/0.086*RES_hh_tes_in!O18/RES_hh_num_in!O18)</f>
        <v>1352.7162323373302</v>
      </c>
      <c r="P18" s="95">
        <f>IF(RES_hh_tes_in!P18=0,0,1000000/0.086*RES_hh_tes_in!P18/RES_hh_num_in!P18)</f>
        <v>1339.6878815138798</v>
      </c>
      <c r="Q18" s="95">
        <f>IF(RES_hh_tes_in!Q18=0,0,1000000/0.086*RES_hh_tes_in!Q18/RES_hh_num_in!Q18)</f>
        <v>1341.5389963781663</v>
      </c>
    </row>
    <row r="19" spans="1:17" s="28" customFormat="1" ht="12" customHeight="1" x14ac:dyDescent="0.25">
      <c r="A19" s="87" t="s">
        <v>84</v>
      </c>
      <c r="B19" s="95"/>
      <c r="C19" s="95">
        <f>IF(RES_hh_tes_in!C19=0,0,1000000/0.086*RES_hh_tes_in!C19/RES_hh_num_in!C19)</f>
        <v>0</v>
      </c>
      <c r="D19" s="95">
        <f>IF(RES_hh_tes_in!D19=0,0,1000000/0.086*RES_hh_tes_in!D19/RES_hh_num_in!D19)</f>
        <v>0</v>
      </c>
      <c r="E19" s="95">
        <f>IF(RES_hh_tes_in!E19=0,0,1000000/0.086*RES_hh_tes_in!E19/RES_hh_num_in!E19)</f>
        <v>0</v>
      </c>
      <c r="F19" s="95">
        <f>IF(RES_hh_tes_in!F19=0,0,1000000/0.086*RES_hh_tes_in!F19/RES_hh_num_in!F19)</f>
        <v>0</v>
      </c>
      <c r="G19" s="95">
        <f>IF(RES_hh_tes_in!G19=0,0,1000000/0.086*RES_hh_tes_in!G19/RES_hh_num_in!G19)</f>
        <v>0</v>
      </c>
      <c r="H19" s="95">
        <f>IF(RES_hh_tes_in!H19=0,0,1000000/0.086*RES_hh_tes_in!H19/RES_hh_num_in!H19)</f>
        <v>0</v>
      </c>
      <c r="I19" s="95">
        <f>IF(RES_hh_tes_in!I19=0,0,1000000/0.086*RES_hh_tes_in!I19/RES_hh_num_in!I19)</f>
        <v>0</v>
      </c>
      <c r="J19" s="95">
        <f>IF(RES_hh_tes_in!J19=0,0,1000000/0.086*RES_hh_tes_in!J19/RES_hh_num_in!J19)</f>
        <v>0</v>
      </c>
      <c r="K19" s="95">
        <f>IF(RES_hh_tes_in!K19=0,0,1000000/0.086*RES_hh_tes_in!K19/RES_hh_num_in!K19)</f>
        <v>0</v>
      </c>
      <c r="L19" s="95">
        <f>IF(RES_hh_tes_in!L19=0,0,1000000/0.086*RES_hh_tes_in!L19/RES_hh_num_in!L19)</f>
        <v>0</v>
      </c>
      <c r="M19" s="95">
        <f>IF(RES_hh_tes_in!M19=0,0,1000000/0.086*RES_hh_tes_in!M19/RES_hh_num_in!M19)</f>
        <v>0</v>
      </c>
      <c r="N19" s="95">
        <f>IF(RES_hh_tes_in!N19=0,0,1000000/0.086*RES_hh_tes_in!N19/RES_hh_num_in!N19)</f>
        <v>0</v>
      </c>
      <c r="O19" s="95">
        <f>IF(RES_hh_tes_in!O19=0,0,1000000/0.086*RES_hh_tes_in!O19/RES_hh_num_in!O19)</f>
        <v>0</v>
      </c>
      <c r="P19" s="95">
        <f>IF(RES_hh_tes_in!P19=0,0,1000000/0.086*RES_hh_tes_in!P19/RES_hh_num_in!P19)</f>
        <v>0</v>
      </c>
      <c r="Q19" s="95">
        <f>IF(RES_hh_tes_in!Q19=0,0,1000000/0.086*RES_hh_tes_in!Q19/RES_hh_num_in!Q19)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IF(RES_hh_tes_in!C20=0,0,1000000/0.086*RES_hh_tes_in!C20/RES_hh_num_in!C20)</f>
        <v>0</v>
      </c>
      <c r="D20" s="95">
        <f>IF(RES_hh_tes_in!D20=0,0,1000000/0.086*RES_hh_tes_in!D20/RES_hh_num_in!D20)</f>
        <v>0</v>
      </c>
      <c r="E20" s="95">
        <f>IF(RES_hh_tes_in!E20=0,0,1000000/0.086*RES_hh_tes_in!E20/RES_hh_num_in!E20)</f>
        <v>0</v>
      </c>
      <c r="F20" s="95">
        <f>IF(RES_hh_tes_in!F20=0,0,1000000/0.086*RES_hh_tes_in!F20/RES_hh_num_in!F20)</f>
        <v>0</v>
      </c>
      <c r="G20" s="95">
        <f>IF(RES_hh_tes_in!G20=0,0,1000000/0.086*RES_hh_tes_in!G20/RES_hh_num_in!G20)</f>
        <v>0</v>
      </c>
      <c r="H20" s="95">
        <f>IF(RES_hh_tes_in!H20=0,0,1000000/0.086*RES_hh_tes_in!H20/RES_hh_num_in!H20)</f>
        <v>0</v>
      </c>
      <c r="I20" s="95">
        <f>IF(RES_hh_tes_in!I20=0,0,1000000/0.086*RES_hh_tes_in!I20/RES_hh_num_in!I20)</f>
        <v>0</v>
      </c>
      <c r="J20" s="95">
        <f>IF(RES_hh_tes_in!J20=0,0,1000000/0.086*RES_hh_tes_in!J20/RES_hh_num_in!J20)</f>
        <v>0</v>
      </c>
      <c r="K20" s="95">
        <f>IF(RES_hh_tes_in!K20=0,0,1000000/0.086*RES_hh_tes_in!K20/RES_hh_num_in!K20)</f>
        <v>0</v>
      </c>
      <c r="L20" s="95">
        <f>IF(RES_hh_tes_in!L20=0,0,1000000/0.086*RES_hh_tes_in!L20/RES_hh_num_in!L20)</f>
        <v>0</v>
      </c>
      <c r="M20" s="95">
        <f>IF(RES_hh_tes_in!M20=0,0,1000000/0.086*RES_hh_tes_in!M20/RES_hh_num_in!M20)</f>
        <v>0</v>
      </c>
      <c r="N20" s="95">
        <f>IF(RES_hh_tes_in!N20=0,0,1000000/0.086*RES_hh_tes_in!N20/RES_hh_num_in!N20)</f>
        <v>0</v>
      </c>
      <c r="O20" s="95">
        <f>IF(RES_hh_tes_in!O20=0,0,1000000/0.086*RES_hh_tes_in!O20/RES_hh_num_in!O20)</f>
        <v>0</v>
      </c>
      <c r="P20" s="95">
        <f>IF(RES_hh_tes_in!P20=0,0,1000000/0.086*RES_hh_tes_in!P20/RES_hh_num_in!P20)</f>
        <v>0</v>
      </c>
      <c r="Q20" s="95">
        <f>IF(RES_hh_tes_in!Q20=0,0,1000000/0.086*RES_hh_tes_in!Q20/RES_hh_num_in!Q20)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IF(RES_hh_tes_in!C21=0,0,1000000/0.086*RES_hh_tes_in!C21/RES_hh_num_in!C21)</f>
        <v>1120.687444518119</v>
      </c>
      <c r="D21" s="95">
        <f>IF(RES_hh_tes_in!D21=0,0,1000000/0.086*RES_hh_tes_in!D21/RES_hh_num_in!D21)</f>
        <v>1240.6707461303397</v>
      </c>
      <c r="E21" s="95">
        <f>IF(RES_hh_tes_in!E21=0,0,1000000/0.086*RES_hh_tes_in!E21/RES_hh_num_in!E21)</f>
        <v>1149.3694645775552</v>
      </c>
      <c r="F21" s="95">
        <f>IF(RES_hh_tes_in!F21=0,0,1000000/0.086*RES_hh_tes_in!F21/RES_hh_num_in!F21)</f>
        <v>1217.6058816528566</v>
      </c>
      <c r="G21" s="95">
        <f>IF(RES_hh_tes_in!G21=0,0,1000000/0.086*RES_hh_tes_in!G21/RES_hh_num_in!G21)</f>
        <v>1228.6674158694491</v>
      </c>
      <c r="H21" s="95">
        <f>IF(RES_hh_tes_in!H21=0,0,1000000/0.086*RES_hh_tes_in!H21/RES_hh_num_in!H21)</f>
        <v>1139.4560620832567</v>
      </c>
      <c r="I21" s="95">
        <f>IF(RES_hh_tes_in!I21=0,0,1000000/0.086*RES_hh_tes_in!I21/RES_hh_num_in!I21)</f>
        <v>0</v>
      </c>
      <c r="J21" s="95">
        <f>IF(RES_hh_tes_in!J21=0,0,1000000/0.086*RES_hh_tes_in!J21/RES_hh_num_in!J21)</f>
        <v>1226.8084861724049</v>
      </c>
      <c r="K21" s="95">
        <f>IF(RES_hh_tes_in!K21=0,0,1000000/0.086*RES_hh_tes_in!K21/RES_hh_num_in!K21)</f>
        <v>1231.6167560894378</v>
      </c>
      <c r="L21" s="95">
        <f>IF(RES_hh_tes_in!L21=0,0,1000000/0.086*RES_hh_tes_in!L21/RES_hh_num_in!L21)</f>
        <v>1263.3166201706604</v>
      </c>
      <c r="M21" s="95">
        <f>IF(RES_hh_tes_in!M21=0,0,1000000/0.086*RES_hh_tes_in!M21/RES_hh_num_in!M21)</f>
        <v>1196.4121991620482</v>
      </c>
      <c r="N21" s="95">
        <f>IF(RES_hh_tes_in!N21=0,0,1000000/0.086*RES_hh_tes_in!N21/RES_hh_num_in!N21)</f>
        <v>1262.2386145758212</v>
      </c>
      <c r="O21" s="95">
        <f>IF(RES_hh_tes_in!O21=0,0,1000000/0.086*RES_hh_tes_in!O21/RES_hh_num_in!O21)</f>
        <v>1251.9108852626632</v>
      </c>
      <c r="P21" s="95">
        <f>IF(RES_hh_tes_in!P21=0,0,1000000/0.086*RES_hh_tes_in!P21/RES_hh_num_in!P21)</f>
        <v>0</v>
      </c>
      <c r="Q21" s="95">
        <f>IF(RES_hh_tes_in!Q21=0,0,1000000/0.086*RES_hh_tes_in!Q21/RES_hh_num_in!Q21)</f>
        <v>1306.2980429324089</v>
      </c>
    </row>
    <row r="22" spans="1:17" ht="12" customHeight="1" x14ac:dyDescent="0.25">
      <c r="A22" s="87" t="s">
        <v>55</v>
      </c>
      <c r="B22" s="95"/>
      <c r="C22" s="95">
        <f>IF(RES_hh_tes_in!C22=0,0,1000000/0.086*RES_hh_tes_in!C22/RES_hh_num_in!C22)</f>
        <v>1107.489161435069</v>
      </c>
      <c r="D22" s="95">
        <f>IF(RES_hh_tes_in!D22=0,0,1000000/0.086*RES_hh_tes_in!D22/RES_hh_num_in!D22)</f>
        <v>1254.2509549191757</v>
      </c>
      <c r="E22" s="95">
        <f>IF(RES_hh_tes_in!E22=0,0,1000000/0.086*RES_hh_tes_in!E22/RES_hh_num_in!E22)</f>
        <v>1200.9448621726597</v>
      </c>
      <c r="F22" s="95">
        <f>IF(RES_hh_tes_in!F22=0,0,1000000/0.086*RES_hh_tes_in!F22/RES_hh_num_in!F22)</f>
        <v>1251.4066947698159</v>
      </c>
      <c r="G22" s="95">
        <f>IF(RES_hh_tes_in!G22=0,0,1000000/0.086*RES_hh_tes_in!G22/RES_hh_num_in!G22)</f>
        <v>1263.2734176383221</v>
      </c>
      <c r="H22" s="95">
        <f>IF(RES_hh_tes_in!H22=0,0,1000000/0.086*RES_hh_tes_in!H22/RES_hh_num_in!H22)</f>
        <v>1237.1599165102796</v>
      </c>
      <c r="I22" s="95">
        <f>IF(RES_hh_tes_in!I22=0,0,1000000/0.086*RES_hh_tes_in!I22/RES_hh_num_in!I22)</f>
        <v>1268.3095427189521</v>
      </c>
      <c r="J22" s="95">
        <f>IF(RES_hh_tes_in!J22=0,0,1000000/0.086*RES_hh_tes_in!J22/RES_hh_num_in!J22)</f>
        <v>1299.3673833699311</v>
      </c>
      <c r="K22" s="95">
        <f>IF(RES_hh_tes_in!K22=0,0,1000000/0.086*RES_hh_tes_in!K22/RES_hh_num_in!K22)</f>
        <v>1310.2988610914585</v>
      </c>
      <c r="L22" s="95">
        <f>IF(RES_hh_tes_in!L22=0,0,1000000/0.086*RES_hh_tes_in!L22/RES_hh_num_in!L22)</f>
        <v>1095.5284084182038</v>
      </c>
      <c r="M22" s="95">
        <f>IF(RES_hh_tes_in!M22=0,0,1000000/0.086*RES_hh_tes_in!M22/RES_hh_num_in!M22)</f>
        <v>1360.9981913775209</v>
      </c>
      <c r="N22" s="95">
        <f>IF(RES_hh_tes_in!N22=0,0,1000000/0.086*RES_hh_tes_in!N22/RES_hh_num_in!N22)</f>
        <v>1300.1270921086395</v>
      </c>
      <c r="O22" s="95">
        <f>IF(RES_hh_tes_in!O22=0,0,1000000/0.086*RES_hh_tes_in!O22/RES_hh_num_in!O22)</f>
        <v>1263.1099538483525</v>
      </c>
      <c r="P22" s="95">
        <f>IF(RES_hh_tes_in!P22=0,0,1000000/0.086*RES_hh_tes_in!P22/RES_hh_num_in!P22)</f>
        <v>1284.7114501190194</v>
      </c>
      <c r="Q22" s="95">
        <f>IF(RES_hh_tes_in!Q22=0,0,1000000/0.086*RES_hh_tes_in!Q22/RES_hh_num_in!Q22)</f>
        <v>1131.7335282864565</v>
      </c>
    </row>
    <row r="23" spans="1:17" ht="12" customHeight="1" x14ac:dyDescent="0.25">
      <c r="A23" s="87" t="s">
        <v>79</v>
      </c>
      <c r="B23" s="95"/>
      <c r="C23" s="95">
        <f>IF(RES_hh_tes_in!C23=0,0,1000000/0.086*RES_hh_tes_in!C23/RES_hh_num_in!C23)</f>
        <v>0</v>
      </c>
      <c r="D23" s="95">
        <f>IF(RES_hh_tes_in!D23=0,0,1000000/0.086*RES_hh_tes_in!D23/RES_hh_num_in!D23)</f>
        <v>0</v>
      </c>
      <c r="E23" s="95">
        <f>IF(RES_hh_tes_in!E23=0,0,1000000/0.086*RES_hh_tes_in!E23/RES_hh_num_in!E23)</f>
        <v>0</v>
      </c>
      <c r="F23" s="95">
        <f>IF(RES_hh_tes_in!F23=0,0,1000000/0.086*RES_hh_tes_in!F23/RES_hh_num_in!F23)</f>
        <v>0</v>
      </c>
      <c r="G23" s="95">
        <f>IF(RES_hh_tes_in!G23=0,0,1000000/0.086*RES_hh_tes_in!G23/RES_hh_num_in!G23)</f>
        <v>0</v>
      </c>
      <c r="H23" s="95">
        <f>IF(RES_hh_tes_in!H23=0,0,1000000/0.086*RES_hh_tes_in!H23/RES_hh_num_in!H23)</f>
        <v>0</v>
      </c>
      <c r="I23" s="95">
        <f>IF(RES_hh_tes_in!I23=0,0,1000000/0.086*RES_hh_tes_in!I23/RES_hh_num_in!I23)</f>
        <v>0</v>
      </c>
      <c r="J23" s="95">
        <f>IF(RES_hh_tes_in!J23=0,0,1000000/0.086*RES_hh_tes_in!J23/RES_hh_num_in!J23)</f>
        <v>0</v>
      </c>
      <c r="K23" s="95">
        <f>IF(RES_hh_tes_in!K23=0,0,1000000/0.086*RES_hh_tes_in!K23/RES_hh_num_in!K23)</f>
        <v>0</v>
      </c>
      <c r="L23" s="95">
        <f>IF(RES_hh_tes_in!L23=0,0,1000000/0.086*RES_hh_tes_in!L23/RES_hh_num_in!L23)</f>
        <v>0</v>
      </c>
      <c r="M23" s="95">
        <f>IF(RES_hh_tes_in!M23=0,0,1000000/0.086*RES_hh_tes_in!M23/RES_hh_num_in!M23)</f>
        <v>0</v>
      </c>
      <c r="N23" s="95">
        <f>IF(RES_hh_tes_in!N23=0,0,1000000/0.086*RES_hh_tes_in!N23/RES_hh_num_in!N23)</f>
        <v>0</v>
      </c>
      <c r="O23" s="95">
        <f>IF(RES_hh_tes_in!O23=0,0,1000000/0.086*RES_hh_tes_in!O23/RES_hh_num_in!O23)</f>
        <v>0</v>
      </c>
      <c r="P23" s="95">
        <f>IF(RES_hh_tes_in!P23=0,0,1000000/0.086*RES_hh_tes_in!P23/RES_hh_num_in!P23)</f>
        <v>0</v>
      </c>
      <c r="Q23" s="95">
        <f>IF(RES_hh_tes_in!Q23=0,0,1000000/0.086*RES_hh_tes_in!Q23/RES_hh_num_in!Q23)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IF(RES_hh_tes_in!C24=0,0,1000000/0.086*RES_hh_tes_in!C24/RES_hh_num_in!C24)</f>
        <v>1107.1552372504761</v>
      </c>
      <c r="D24" s="95">
        <f>IF(RES_hh_tes_in!D24=0,0,1000000/0.086*RES_hh_tes_in!D24/RES_hh_num_in!D24)</f>
        <v>1254.6550018386772</v>
      </c>
      <c r="E24" s="95">
        <f>IF(RES_hh_tes_in!E24=0,0,1000000/0.086*RES_hh_tes_in!E24/RES_hh_num_in!E24)</f>
        <v>925.37990403151844</v>
      </c>
      <c r="F24" s="95">
        <f>IF(RES_hh_tes_in!F24=0,0,1000000/0.086*RES_hh_tes_in!F24/RES_hh_num_in!F24)</f>
        <v>1138.0709487652771</v>
      </c>
      <c r="G24" s="95">
        <f>IF(RES_hh_tes_in!G24=0,0,1000000/0.086*RES_hh_tes_in!G24/RES_hh_num_in!G24)</f>
        <v>1168.0403474191266</v>
      </c>
      <c r="H24" s="95">
        <f>IF(RES_hh_tes_in!H24=0,0,1000000/0.086*RES_hh_tes_in!H24/RES_hh_num_in!H24)</f>
        <v>1009.5877035995784</v>
      </c>
      <c r="I24" s="95">
        <f>IF(RES_hh_tes_in!I24=0,0,1000000/0.086*RES_hh_tes_in!I24/RES_hh_num_in!I24)</f>
        <v>1165.9160844382345</v>
      </c>
      <c r="J24" s="95">
        <f>IF(RES_hh_tes_in!J24=0,0,1000000/0.086*RES_hh_tes_in!J24/RES_hh_num_in!J24)</f>
        <v>1211.83670730568</v>
      </c>
      <c r="K24" s="95">
        <f>IF(RES_hh_tes_in!K24=0,0,1000000/0.086*RES_hh_tes_in!K24/RES_hh_num_in!K24)</f>
        <v>1153.304614787661</v>
      </c>
      <c r="L24" s="95">
        <f>IF(RES_hh_tes_in!L24=0,0,1000000/0.086*RES_hh_tes_in!L24/RES_hh_num_in!L24)</f>
        <v>1077.0347889158732</v>
      </c>
      <c r="M24" s="95">
        <f>IF(RES_hh_tes_in!M24=0,0,1000000/0.086*RES_hh_tes_in!M24/RES_hh_num_in!M24)</f>
        <v>1141.7749333544627</v>
      </c>
      <c r="N24" s="95">
        <f>IF(RES_hh_tes_in!N24=0,0,1000000/0.086*RES_hh_tes_in!N24/RES_hh_num_in!N24)</f>
        <v>1195.1795188186884</v>
      </c>
      <c r="O24" s="95">
        <f>IF(RES_hh_tes_in!O24=0,0,1000000/0.086*RES_hh_tes_in!O24/RES_hh_num_in!O24)</f>
        <v>1186.1398822519193</v>
      </c>
      <c r="P24" s="95">
        <f>IF(RES_hh_tes_in!P24=0,0,1000000/0.086*RES_hh_tes_in!P24/RES_hh_num_in!P24)</f>
        <v>1113.0650480446134</v>
      </c>
      <c r="Q24" s="95">
        <f>IF(RES_hh_tes_in!Q24=0,0,1000000/0.086*RES_hh_tes_in!Q24/RES_hh_num_in!Q24)</f>
        <v>1195.5483902475137</v>
      </c>
    </row>
    <row r="25" spans="1:17" ht="12" customHeight="1" x14ac:dyDescent="0.25">
      <c r="A25" s="51" t="s">
        <v>60</v>
      </c>
      <c r="B25" s="22"/>
      <c r="C25" s="22">
        <f>IF(RES_hh_tes_in!C25=0,0,1000000/0.086*RES_hh_tes_in!C25/RES_hh_num_in!C25)</f>
        <v>1223.9481842948978</v>
      </c>
      <c r="D25" s="22">
        <f>IF(RES_hh_tes_in!D25=0,0,1000000/0.086*RES_hh_tes_in!D25/RES_hh_num_in!D25)</f>
        <v>1310.5708074059053</v>
      </c>
      <c r="E25" s="22">
        <f>IF(RES_hh_tes_in!E25=0,0,1000000/0.086*RES_hh_tes_in!E25/RES_hh_num_in!E25)</f>
        <v>1269.2752967075251</v>
      </c>
      <c r="F25" s="22">
        <f>IF(RES_hh_tes_in!F25=0,0,1000000/0.086*RES_hh_tes_in!F25/RES_hh_num_in!F25)</f>
        <v>1409.7036544497023</v>
      </c>
      <c r="G25" s="22">
        <f>IF(RES_hh_tes_in!G25=0,0,1000000/0.086*RES_hh_tes_in!G25/RES_hh_num_in!G25)</f>
        <v>1448.2318171351474</v>
      </c>
      <c r="H25" s="22">
        <f>IF(RES_hh_tes_in!H25=0,0,1000000/0.086*RES_hh_tes_in!H25/RES_hh_num_in!H25)</f>
        <v>1495.5680414305439</v>
      </c>
      <c r="I25" s="22">
        <f>IF(RES_hh_tes_in!I25=0,0,1000000/0.086*RES_hh_tes_in!I25/RES_hh_num_in!I25)</f>
        <v>1477.1430814598764</v>
      </c>
      <c r="J25" s="22">
        <f>IF(RES_hh_tes_in!J25=0,0,1000000/0.086*RES_hh_tes_in!J25/RES_hh_num_in!J25)</f>
        <v>1495.3603474181748</v>
      </c>
      <c r="K25" s="22">
        <f>IF(RES_hh_tes_in!K25=0,0,1000000/0.086*RES_hh_tes_in!K25/RES_hh_num_in!K25)</f>
        <v>1508.7590354513313</v>
      </c>
      <c r="L25" s="22">
        <f>IF(RES_hh_tes_in!L25=0,0,1000000/0.086*RES_hh_tes_in!L25/RES_hh_num_in!L25)</f>
        <v>1551.5947360218263</v>
      </c>
      <c r="M25" s="22">
        <f>IF(RES_hh_tes_in!M25=0,0,1000000/0.086*RES_hh_tes_in!M25/RES_hh_num_in!M25)</f>
        <v>1542.1517536610068</v>
      </c>
      <c r="N25" s="22">
        <f>IF(RES_hh_tes_in!N25=0,0,1000000/0.086*RES_hh_tes_in!N25/RES_hh_num_in!N25)</f>
        <v>1576.9561032653125</v>
      </c>
      <c r="O25" s="22">
        <f>IF(RES_hh_tes_in!O25=0,0,1000000/0.086*RES_hh_tes_in!O25/RES_hh_num_in!O25)</f>
        <v>1575.7972132665695</v>
      </c>
      <c r="P25" s="22">
        <f>IF(RES_hh_tes_in!P25=0,0,1000000/0.086*RES_hh_tes_in!P25/RES_hh_num_in!P25)</f>
        <v>1534.5336565840917</v>
      </c>
      <c r="Q25" s="22">
        <f>IF(RES_hh_tes_in!Q25=0,0,1000000/0.086*RES_hh_tes_in!Q25/RES_hh_num_in!Q25)</f>
        <v>1570.8699711859115</v>
      </c>
    </row>
    <row r="26" spans="1:17" ht="12" customHeight="1" x14ac:dyDescent="0.25">
      <c r="A26" s="49" t="s">
        <v>59</v>
      </c>
      <c r="B26" s="18"/>
      <c r="C26" s="18">
        <f>IF(RES_hh_tes_in!C26=0,0,1000000/0.086*RES_hh_tes_in!C26/RES_hh_num_in!C26)</f>
        <v>0</v>
      </c>
      <c r="D26" s="18">
        <f>IF(RES_hh_tes_in!D26=0,0,1000000/0.086*RES_hh_tes_in!D26/RES_hh_num_in!D26)</f>
        <v>0</v>
      </c>
      <c r="E26" s="18">
        <f>IF(RES_hh_tes_in!E26=0,0,1000000/0.086*RES_hh_tes_in!E26/RES_hh_num_in!E26)</f>
        <v>424.36131404431876</v>
      </c>
      <c r="F26" s="18">
        <f>IF(RES_hh_tes_in!F26=0,0,1000000/0.086*RES_hh_tes_in!F26/RES_hh_num_in!F26)</f>
        <v>426.83854560048024</v>
      </c>
      <c r="G26" s="18">
        <f>IF(RES_hh_tes_in!G26=0,0,1000000/0.086*RES_hh_tes_in!G26/RES_hh_num_in!G26)</f>
        <v>431.97115973476599</v>
      </c>
      <c r="H26" s="18">
        <f>IF(RES_hh_tes_in!H26=0,0,1000000/0.086*RES_hh_tes_in!H26/RES_hh_num_in!H26)</f>
        <v>429.16520177752204</v>
      </c>
      <c r="I26" s="18">
        <f>IF(RES_hh_tes_in!I26=0,0,1000000/0.086*RES_hh_tes_in!I26/RES_hh_num_in!I26)</f>
        <v>432.33983892568125</v>
      </c>
      <c r="J26" s="18">
        <f>IF(RES_hh_tes_in!J26=0,0,1000000/0.086*RES_hh_tes_in!J26/RES_hh_num_in!J26)</f>
        <v>450.06167400911181</v>
      </c>
      <c r="K26" s="18">
        <f>IF(RES_hh_tes_in!K26=0,0,1000000/0.086*RES_hh_tes_in!K26/RES_hh_num_in!K26)</f>
        <v>466.55705567282547</v>
      </c>
      <c r="L26" s="18">
        <f>IF(RES_hh_tes_in!L26=0,0,1000000/0.086*RES_hh_tes_in!L26/RES_hh_num_in!L26)</f>
        <v>484.843111958897</v>
      </c>
      <c r="M26" s="18">
        <f>IF(RES_hh_tes_in!M26=0,0,1000000/0.086*RES_hh_tes_in!M26/RES_hh_num_in!M26)</f>
        <v>481.8662792505225</v>
      </c>
      <c r="N26" s="18">
        <f>IF(RES_hh_tes_in!N26=0,0,1000000/0.086*RES_hh_tes_in!N26/RES_hh_num_in!N26)</f>
        <v>480.6454181186723</v>
      </c>
      <c r="O26" s="18">
        <f>IF(RES_hh_tes_in!O26=0,0,1000000/0.086*RES_hh_tes_in!O26/RES_hh_num_in!O26)</f>
        <v>482.2502239714031</v>
      </c>
      <c r="P26" s="18">
        <f>IF(RES_hh_tes_in!P26=0,0,1000000/0.086*RES_hh_tes_in!P26/RES_hh_num_in!P26)</f>
        <v>476.79066820349215</v>
      </c>
      <c r="Q26" s="18">
        <f>IF(RES_hh_tes_in!Q26=0,0,1000000/0.086*RES_hh_tes_in!Q26/RES_hh_num_in!Q26)</f>
        <v>476.56086125167423</v>
      </c>
    </row>
    <row r="27" spans="1:17" ht="12.95" customHeight="1" x14ac:dyDescent="0.25">
      <c r="A27" s="89" t="s">
        <v>62</v>
      </c>
      <c r="B27" s="96"/>
      <c r="C27" s="96">
        <f>IF(RES_hh_tes_in!C27=0,0,1000000/0.086*RES_hh_tes_in!C27/RES_hh_num_in!C27)</f>
        <v>688.79257722520083</v>
      </c>
      <c r="D27" s="96">
        <f>IF(RES_hh_tes_in!D27=0,0,1000000/0.086*RES_hh_tes_in!D27/RES_hh_num_in!D27)</f>
        <v>732.74607311134628</v>
      </c>
      <c r="E27" s="96">
        <f>IF(RES_hh_tes_in!E27=0,0,1000000/0.086*RES_hh_tes_in!E27/RES_hh_num_in!E27)</f>
        <v>735.33054658236711</v>
      </c>
      <c r="F27" s="96">
        <f>IF(RES_hh_tes_in!F27=0,0,1000000/0.086*RES_hh_tes_in!F27/RES_hh_num_in!F27)</f>
        <v>740.65086248440855</v>
      </c>
      <c r="G27" s="96">
        <f>IF(RES_hh_tes_in!G27=0,0,1000000/0.086*RES_hh_tes_in!G27/RES_hh_num_in!G27)</f>
        <v>763.8923330995957</v>
      </c>
      <c r="H27" s="96">
        <f>IF(RES_hh_tes_in!H27=0,0,1000000/0.086*RES_hh_tes_in!H27/RES_hh_num_in!H27)</f>
        <v>765.77640266256412</v>
      </c>
      <c r="I27" s="96">
        <f>IF(RES_hh_tes_in!I27=0,0,1000000/0.086*RES_hh_tes_in!I27/RES_hh_num_in!I27)</f>
        <v>799.23993306120167</v>
      </c>
      <c r="J27" s="96">
        <f>IF(RES_hh_tes_in!J27=0,0,1000000/0.086*RES_hh_tes_in!J27/RES_hh_num_in!J27)</f>
        <v>796.85266764691448</v>
      </c>
      <c r="K27" s="96">
        <f>IF(RES_hh_tes_in!K27=0,0,1000000/0.086*RES_hh_tes_in!K27/RES_hh_num_in!K27)</f>
        <v>810.42209435779671</v>
      </c>
      <c r="L27" s="96">
        <f>IF(RES_hh_tes_in!L27=0,0,1000000/0.086*RES_hh_tes_in!L27/RES_hh_num_in!L27)</f>
        <v>844.66384971720163</v>
      </c>
      <c r="M27" s="96">
        <f>IF(RES_hh_tes_in!M27=0,0,1000000/0.086*RES_hh_tes_in!M27/RES_hh_num_in!M27)</f>
        <v>833.50373390095365</v>
      </c>
      <c r="N27" s="96">
        <f>IF(RES_hh_tes_in!N27=0,0,1000000/0.086*RES_hh_tes_in!N27/RES_hh_num_in!N27)</f>
        <v>826.06342387002212</v>
      </c>
      <c r="O27" s="96">
        <f>IF(RES_hh_tes_in!O27=0,0,1000000/0.086*RES_hh_tes_in!O27/RES_hh_num_in!O27)</f>
        <v>848.99530222060969</v>
      </c>
      <c r="P27" s="96">
        <f>IF(RES_hh_tes_in!P27=0,0,1000000/0.086*RES_hh_tes_in!P27/RES_hh_num_in!P27)</f>
        <v>831.63257773039891</v>
      </c>
      <c r="Q27" s="96">
        <f>IF(RES_hh_tes_in!Q27=0,0,1000000/0.086*RES_hh_tes_in!Q27/RES_hh_num_in!Q27)</f>
        <v>834.78493806136237</v>
      </c>
    </row>
    <row r="28" spans="1:17" ht="12" customHeight="1" x14ac:dyDescent="0.25">
      <c r="A28" s="87" t="s">
        <v>58</v>
      </c>
      <c r="B28" s="95"/>
      <c r="C28" s="95">
        <f>IF(RES_hh_tes_in!C28=0,0,1000000/0.086*RES_hh_tes_in!C28/RES_hh_num_in!C28)</f>
        <v>0</v>
      </c>
      <c r="D28" s="95">
        <f>IF(RES_hh_tes_in!D28=0,0,1000000/0.086*RES_hh_tes_in!D28/RES_hh_num_in!D28)</f>
        <v>0</v>
      </c>
      <c r="E28" s="95">
        <f>IF(RES_hh_tes_in!E28=0,0,1000000/0.086*RES_hh_tes_in!E28/RES_hh_num_in!E28)</f>
        <v>0</v>
      </c>
      <c r="F28" s="95">
        <f>IF(RES_hh_tes_in!F28=0,0,1000000/0.086*RES_hh_tes_in!F28/RES_hh_num_in!F28)</f>
        <v>0</v>
      </c>
      <c r="G28" s="95">
        <f>IF(RES_hh_tes_in!G28=0,0,1000000/0.086*RES_hh_tes_in!G28/RES_hh_num_in!G28)</f>
        <v>0</v>
      </c>
      <c r="H28" s="95">
        <f>IF(RES_hh_tes_in!H28=0,0,1000000/0.086*RES_hh_tes_in!H28/RES_hh_num_in!H28)</f>
        <v>0</v>
      </c>
      <c r="I28" s="95">
        <f>IF(RES_hh_tes_in!I28=0,0,1000000/0.086*RES_hh_tes_in!I28/RES_hh_num_in!I28)</f>
        <v>0</v>
      </c>
      <c r="J28" s="95">
        <f>IF(RES_hh_tes_in!J28=0,0,1000000/0.086*RES_hh_tes_in!J28/RES_hh_num_in!J28)</f>
        <v>0</v>
      </c>
      <c r="K28" s="95">
        <f>IF(RES_hh_tes_in!K28=0,0,1000000/0.086*RES_hh_tes_in!K28/RES_hh_num_in!K28)</f>
        <v>0</v>
      </c>
      <c r="L28" s="95">
        <f>IF(RES_hh_tes_in!L28=0,0,1000000/0.086*RES_hh_tes_in!L28/RES_hh_num_in!L28)</f>
        <v>0</v>
      </c>
      <c r="M28" s="95">
        <f>IF(RES_hh_tes_in!M28=0,0,1000000/0.086*RES_hh_tes_in!M28/RES_hh_num_in!M28)</f>
        <v>0</v>
      </c>
      <c r="N28" s="95">
        <f>IF(RES_hh_tes_in!N28=0,0,1000000/0.086*RES_hh_tes_in!N28/RES_hh_num_in!N28)</f>
        <v>0</v>
      </c>
      <c r="O28" s="95">
        <f>IF(RES_hh_tes_in!O28=0,0,1000000/0.086*RES_hh_tes_in!O28/RES_hh_num_in!O28)</f>
        <v>0</v>
      </c>
      <c r="P28" s="95">
        <f>IF(RES_hh_tes_in!P28=0,0,1000000/0.086*RES_hh_tes_in!P28/RES_hh_num_in!P28)</f>
        <v>0</v>
      </c>
      <c r="Q28" s="95">
        <f>IF(RES_hh_tes_in!Q28=0,0,1000000/0.086*RES_hh_tes_in!Q28/RES_hh_num_in!Q28)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IF(RES_hh_tes_in!C29=0,0,1000000/0.086*RES_hh_tes_in!C29/RES_hh_num_in!C29)</f>
        <v>0</v>
      </c>
      <c r="D29" s="95">
        <f>IF(RES_hh_tes_in!D29=0,0,1000000/0.086*RES_hh_tes_in!D29/RES_hh_num_in!D29)</f>
        <v>0</v>
      </c>
      <c r="E29" s="95">
        <f>IF(RES_hh_tes_in!E29=0,0,1000000/0.086*RES_hh_tes_in!E29/RES_hh_num_in!E29)</f>
        <v>0</v>
      </c>
      <c r="F29" s="95">
        <f>IF(RES_hh_tes_in!F29=0,0,1000000/0.086*RES_hh_tes_in!F29/RES_hh_num_in!F29)</f>
        <v>0</v>
      </c>
      <c r="G29" s="95">
        <f>IF(RES_hh_tes_in!G29=0,0,1000000/0.086*RES_hh_tes_in!G29/RES_hh_num_in!G29)</f>
        <v>0</v>
      </c>
      <c r="H29" s="95">
        <f>IF(RES_hh_tes_in!H29=0,0,1000000/0.086*RES_hh_tes_in!H29/RES_hh_num_in!H29)</f>
        <v>0</v>
      </c>
      <c r="I29" s="95">
        <f>IF(RES_hh_tes_in!I29=0,0,1000000/0.086*RES_hh_tes_in!I29/RES_hh_num_in!I29)</f>
        <v>0</v>
      </c>
      <c r="J29" s="95">
        <f>IF(RES_hh_tes_in!J29=0,0,1000000/0.086*RES_hh_tes_in!J29/RES_hh_num_in!J29)</f>
        <v>0</v>
      </c>
      <c r="K29" s="95">
        <f>IF(RES_hh_tes_in!K29=0,0,1000000/0.086*RES_hh_tes_in!K29/RES_hh_num_in!K29)</f>
        <v>0</v>
      </c>
      <c r="L29" s="95">
        <f>IF(RES_hh_tes_in!L29=0,0,1000000/0.086*RES_hh_tes_in!L29/RES_hh_num_in!L29)</f>
        <v>0</v>
      </c>
      <c r="M29" s="95">
        <f>IF(RES_hh_tes_in!M29=0,0,1000000/0.086*RES_hh_tes_in!M29/RES_hh_num_in!M29)</f>
        <v>0</v>
      </c>
      <c r="N29" s="95">
        <f>IF(RES_hh_tes_in!N29=0,0,1000000/0.086*RES_hh_tes_in!N29/RES_hh_num_in!N29)</f>
        <v>0</v>
      </c>
      <c r="O29" s="95">
        <f>IF(RES_hh_tes_in!O29=0,0,1000000/0.086*RES_hh_tes_in!O29/RES_hh_num_in!O29)</f>
        <v>0</v>
      </c>
      <c r="P29" s="95">
        <f>IF(RES_hh_tes_in!P29=0,0,1000000/0.086*RES_hh_tes_in!P29/RES_hh_num_in!P29)</f>
        <v>0</v>
      </c>
      <c r="Q29" s="95">
        <f>IF(RES_hh_tes_in!Q29=0,0,1000000/0.086*RES_hh_tes_in!Q29/RES_hh_num_in!Q29)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IF(RES_hh_tes_in!C30=0,0,1000000/0.086*RES_hh_tes_in!C30/RES_hh_num_in!C30)</f>
        <v>673.22252513127398</v>
      </c>
      <c r="D30" s="95">
        <f>IF(RES_hh_tes_in!D30=0,0,1000000/0.086*RES_hh_tes_in!D30/RES_hh_num_in!D30)</f>
        <v>706.56415849476366</v>
      </c>
      <c r="E30" s="95">
        <f>IF(RES_hh_tes_in!E30=0,0,1000000/0.086*RES_hh_tes_in!E30/RES_hh_num_in!E30)</f>
        <v>711.31733256235941</v>
      </c>
      <c r="F30" s="95">
        <f>IF(RES_hh_tes_in!F30=0,0,1000000/0.086*RES_hh_tes_in!F30/RES_hh_num_in!F30)</f>
        <v>716.03540393450669</v>
      </c>
      <c r="G30" s="95">
        <f>IF(RES_hh_tes_in!G30=0,0,1000000/0.086*RES_hh_tes_in!G30/RES_hh_num_in!G30)</f>
        <v>743.23827198470985</v>
      </c>
      <c r="H30" s="95">
        <f>IF(RES_hh_tes_in!H30=0,0,1000000/0.086*RES_hh_tes_in!H30/RES_hh_num_in!H30)</f>
        <v>732.91848565559485</v>
      </c>
      <c r="I30" s="95">
        <f>IF(RES_hh_tes_in!I30=0,0,1000000/0.086*RES_hh_tes_in!I30/RES_hh_num_in!I30)</f>
        <v>0</v>
      </c>
      <c r="J30" s="95">
        <f>IF(RES_hh_tes_in!J30=0,0,1000000/0.086*RES_hh_tes_in!J30/RES_hh_num_in!J30)</f>
        <v>756.46663832170418</v>
      </c>
      <c r="K30" s="95">
        <f>IF(RES_hh_tes_in!K30=0,0,1000000/0.086*RES_hh_tes_in!K30/RES_hh_num_in!K30)</f>
        <v>779.41442079775766</v>
      </c>
      <c r="L30" s="95">
        <f>IF(RES_hh_tes_in!L30=0,0,1000000/0.086*RES_hh_tes_in!L30/RES_hh_num_in!L30)</f>
        <v>824.23020059919247</v>
      </c>
      <c r="M30" s="95">
        <f>IF(RES_hh_tes_in!M30=0,0,1000000/0.086*RES_hh_tes_in!M30/RES_hh_num_in!M30)</f>
        <v>785.41885802337686</v>
      </c>
      <c r="N30" s="95">
        <f>IF(RES_hh_tes_in!N30=0,0,1000000/0.086*RES_hh_tes_in!N30/RES_hh_num_in!N30)</f>
        <v>793.42961210289184</v>
      </c>
      <c r="O30" s="95">
        <f>IF(RES_hh_tes_in!O30=0,0,1000000/0.086*RES_hh_tes_in!O30/RES_hh_num_in!O30)</f>
        <v>800.07387351500302</v>
      </c>
      <c r="P30" s="95">
        <f>IF(RES_hh_tes_in!P30=0,0,1000000/0.086*RES_hh_tes_in!P30/RES_hh_num_in!P30)</f>
        <v>0</v>
      </c>
      <c r="Q30" s="95">
        <f>IF(RES_hh_tes_in!Q30=0,0,1000000/0.086*RES_hh_tes_in!Q30/RES_hh_num_in!Q30)</f>
        <v>813.94114410267832</v>
      </c>
    </row>
    <row r="31" spans="1:17" ht="12" customHeight="1" x14ac:dyDescent="0.25">
      <c r="A31" s="87" t="s">
        <v>55</v>
      </c>
      <c r="B31" s="95"/>
      <c r="C31" s="95">
        <f>IF(RES_hh_tes_in!C31=0,0,1000000/0.086*RES_hh_tes_in!C31/RES_hh_num_in!C31)</f>
        <v>0</v>
      </c>
      <c r="D31" s="95">
        <f>IF(RES_hh_tes_in!D31=0,0,1000000/0.086*RES_hh_tes_in!D31/RES_hh_num_in!D31)</f>
        <v>0</v>
      </c>
      <c r="E31" s="95">
        <f>IF(RES_hh_tes_in!E31=0,0,1000000/0.086*RES_hh_tes_in!E31/RES_hh_num_in!E31)</f>
        <v>0</v>
      </c>
      <c r="F31" s="95">
        <f>IF(RES_hh_tes_in!F31=0,0,1000000/0.086*RES_hh_tes_in!F31/RES_hh_num_in!F31)</f>
        <v>0</v>
      </c>
      <c r="G31" s="95">
        <f>IF(RES_hh_tes_in!G31=0,0,1000000/0.086*RES_hh_tes_in!G31/RES_hh_num_in!G31)</f>
        <v>0</v>
      </c>
      <c r="H31" s="95">
        <f>IF(RES_hh_tes_in!H31=0,0,1000000/0.086*RES_hh_tes_in!H31/RES_hh_num_in!H31)</f>
        <v>0</v>
      </c>
      <c r="I31" s="95">
        <f>IF(RES_hh_tes_in!I31=0,0,1000000/0.086*RES_hh_tes_in!I31/RES_hh_num_in!I31)</f>
        <v>0</v>
      </c>
      <c r="J31" s="95">
        <f>IF(RES_hh_tes_in!J31=0,0,1000000/0.086*RES_hh_tes_in!J31/RES_hh_num_in!J31)</f>
        <v>0</v>
      </c>
      <c r="K31" s="95">
        <f>IF(RES_hh_tes_in!K31=0,0,1000000/0.086*RES_hh_tes_in!K31/RES_hh_num_in!K31)</f>
        <v>0</v>
      </c>
      <c r="L31" s="95">
        <f>IF(RES_hh_tes_in!L31=0,0,1000000/0.086*RES_hh_tes_in!L31/RES_hh_num_in!L31)</f>
        <v>0</v>
      </c>
      <c r="M31" s="95">
        <f>IF(RES_hh_tes_in!M31=0,0,1000000/0.086*RES_hh_tes_in!M31/RES_hh_num_in!M31)</f>
        <v>0</v>
      </c>
      <c r="N31" s="95">
        <f>IF(RES_hh_tes_in!N31=0,0,1000000/0.086*RES_hh_tes_in!N31/RES_hh_num_in!N31)</f>
        <v>0</v>
      </c>
      <c r="O31" s="95">
        <f>IF(RES_hh_tes_in!O31=0,0,1000000/0.086*RES_hh_tes_in!O31/RES_hh_num_in!O31)</f>
        <v>0</v>
      </c>
      <c r="P31" s="95">
        <f>IF(RES_hh_tes_in!P31=0,0,1000000/0.086*RES_hh_tes_in!P31/RES_hh_num_in!P31)</f>
        <v>0</v>
      </c>
      <c r="Q31" s="95">
        <f>IF(RES_hh_tes_in!Q31=0,0,1000000/0.086*RES_hh_tes_in!Q31/RES_hh_num_in!Q31)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IF(RES_hh_tes_in!C32=0,0,1000000/0.086*RES_hh_tes_in!C32/RES_hh_num_in!C32)</f>
        <v>701.21607913934577</v>
      </c>
      <c r="D32" s="18">
        <f>IF(RES_hh_tes_in!D32=0,0,1000000/0.086*RES_hh_tes_in!D32/RES_hh_num_in!D32)</f>
        <v>741.52475138133946</v>
      </c>
      <c r="E32" s="18">
        <f>IF(RES_hh_tes_in!E32=0,0,1000000/0.086*RES_hh_tes_in!E32/RES_hh_num_in!E32)</f>
        <v>752.35531155812896</v>
      </c>
      <c r="F32" s="18">
        <f>IF(RES_hh_tes_in!F32=0,0,1000000/0.086*RES_hh_tes_in!F32/RES_hh_num_in!F32)</f>
        <v>751.87441538473718</v>
      </c>
      <c r="G32" s="18">
        <f>IF(RES_hh_tes_in!G32=0,0,1000000/0.086*RES_hh_tes_in!G32/RES_hh_num_in!G32)</f>
        <v>771.2101621628268</v>
      </c>
      <c r="H32" s="18">
        <f>IF(RES_hh_tes_in!H32=0,0,1000000/0.086*RES_hh_tes_in!H32/RES_hh_num_in!H32)</f>
        <v>779.98304558467305</v>
      </c>
      <c r="I32" s="18">
        <f>IF(RES_hh_tes_in!I32=0,0,1000000/0.086*RES_hh_tes_in!I32/RES_hh_num_in!I32)</f>
        <v>799.23993306120167</v>
      </c>
      <c r="J32" s="18">
        <f>IF(RES_hh_tes_in!J32=0,0,1000000/0.086*RES_hh_tes_in!J32/RES_hh_num_in!J32)</f>
        <v>811.9946702292184</v>
      </c>
      <c r="K32" s="18">
        <f>IF(RES_hh_tes_in!K32=0,0,1000000/0.086*RES_hh_tes_in!K32/RES_hh_num_in!K32)</f>
        <v>824.35727481874449</v>
      </c>
      <c r="L32" s="18">
        <f>IF(RES_hh_tes_in!L32=0,0,1000000/0.086*RES_hh_tes_in!L32/RES_hh_num_in!L32)</f>
        <v>851.0937139622024</v>
      </c>
      <c r="M32" s="18">
        <f>IF(RES_hh_tes_in!M32=0,0,1000000/0.086*RES_hh_tes_in!M32/RES_hh_num_in!M32)</f>
        <v>849.07829186069068</v>
      </c>
      <c r="N32" s="18">
        <f>IF(RES_hh_tes_in!N32=0,0,1000000/0.086*RES_hh_tes_in!N32/RES_hh_num_in!N32)</f>
        <v>833.15893771336664</v>
      </c>
      <c r="O32" s="18">
        <f>IF(RES_hh_tes_in!O32=0,0,1000000/0.086*RES_hh_tes_in!O32/RES_hh_num_in!O32)</f>
        <v>863.09693881981912</v>
      </c>
      <c r="P32" s="18">
        <f>IF(RES_hh_tes_in!P32=0,0,1000000/0.086*RES_hh_tes_in!P32/RES_hh_num_in!P32)</f>
        <v>831.63257773039891</v>
      </c>
      <c r="Q32" s="18">
        <f>IF(RES_hh_tes_in!Q32=0,0,1000000/0.086*RES_hh_tes_in!Q32/RES_hh_num_in!Q32)</f>
        <v>842.7899789280599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/>
      <c r="C3" s="100">
        <f>IF(RES_hh_emi_in!C3=0,0,1000000*RES_hh_emi_in!C3/RES_hh_num_in!C3)</f>
        <v>1811.1120107737677</v>
      </c>
      <c r="D3" s="100">
        <f>IF(RES_hh_emi_in!D3=0,0,1000000*RES_hh_emi_in!D3/RES_hh_num_in!D3)</f>
        <v>1431.2279064245504</v>
      </c>
      <c r="E3" s="100">
        <f>IF(RES_hh_emi_in!E3=0,0,1000000*RES_hh_emi_in!E3/RES_hh_num_in!E3)</f>
        <v>2613.4085920123184</v>
      </c>
      <c r="F3" s="100">
        <f>IF(RES_hh_emi_in!F3=0,0,1000000*RES_hh_emi_in!F3/RES_hh_num_in!F3)</f>
        <v>2130.7628583506903</v>
      </c>
      <c r="G3" s="100">
        <f>IF(RES_hh_emi_in!G3=0,0,1000000*RES_hh_emi_in!G3/RES_hh_num_in!G3)</f>
        <v>1318.9538142591143</v>
      </c>
      <c r="H3" s="100">
        <f>IF(RES_hh_emi_in!H3=0,0,1000000*RES_hh_emi_in!H3/RES_hh_num_in!H3)</f>
        <v>2416.3485453291087</v>
      </c>
      <c r="I3" s="100">
        <f>IF(RES_hh_emi_in!I3=0,0,1000000*RES_hh_emi_in!I3/RES_hh_num_in!I3)</f>
        <v>117.15465808244895</v>
      </c>
      <c r="J3" s="100">
        <f>IF(RES_hh_emi_in!J3=0,0,1000000*RES_hh_emi_in!J3/RES_hh_num_in!J3)</f>
        <v>1893.9001243963457</v>
      </c>
      <c r="K3" s="100">
        <f>IF(RES_hh_emi_in!K3=0,0,1000000*RES_hh_emi_in!K3/RES_hh_num_in!K3)</f>
        <v>3026.5349100431108</v>
      </c>
      <c r="L3" s="100">
        <f>IF(RES_hh_emi_in!L3=0,0,1000000*RES_hh_emi_in!L3/RES_hh_num_in!L3)</f>
        <v>4492.9850060046256</v>
      </c>
      <c r="M3" s="100">
        <f>IF(RES_hh_emi_in!M3=0,0,1000000*RES_hh_emi_in!M3/RES_hh_num_in!M3)</f>
        <v>2620.2077064101836</v>
      </c>
      <c r="N3" s="100">
        <f>IF(RES_hh_emi_in!N3=0,0,1000000*RES_hh_emi_in!N3/RES_hh_num_in!N3)</f>
        <v>1927.0544743962466</v>
      </c>
      <c r="O3" s="100">
        <f>IF(RES_hh_emi_in!O3=0,0,1000000*RES_hh_emi_in!O3/RES_hh_num_in!O3)</f>
        <v>2343.9218848836272</v>
      </c>
      <c r="P3" s="100">
        <f>IF(RES_hh_emi_in!P3=0,0,1000000*RES_hh_emi_in!P3/RES_hh_num_in!P3)</f>
        <v>431.71779444577959</v>
      </c>
      <c r="Q3" s="100">
        <f>IF(RES_hh_emi_in!Q3=0,0,1000000*RES_hh_emi_in!Q3/RES_hh_num_in!Q3)</f>
        <v>1561.05053692192</v>
      </c>
    </row>
    <row r="4" spans="1:17" ht="12.95" customHeight="1" x14ac:dyDescent="0.25">
      <c r="A4" s="89" t="s">
        <v>65</v>
      </c>
      <c r="B4" s="96"/>
      <c r="C4" s="96">
        <f>IF(RES_hh_emi_in!C4=0,0,1000000*RES_hh_emi_in!C4/RES_hh_num_in!C4)</f>
        <v>1518.9438500101473</v>
      </c>
      <c r="D4" s="96">
        <f>IF(RES_hh_emi_in!D4=0,0,1000000*RES_hh_emi_in!D4/RES_hh_num_in!D4)</f>
        <v>1232.6940678850087</v>
      </c>
      <c r="E4" s="96">
        <f>IF(RES_hh_emi_in!E4=0,0,1000000*RES_hh_emi_in!E4/RES_hh_num_in!E4)</f>
        <v>2289.8884816515383</v>
      </c>
      <c r="F4" s="96">
        <f>IF(RES_hh_emi_in!F4=0,0,1000000*RES_hh_emi_in!F4/RES_hh_num_in!F4)</f>
        <v>1890.734189487599</v>
      </c>
      <c r="G4" s="96">
        <f>IF(RES_hh_emi_in!G4=0,0,1000000*RES_hh_emi_in!G4/RES_hh_num_in!G4)</f>
        <v>1077.4925678341681</v>
      </c>
      <c r="H4" s="96">
        <f>IF(RES_hh_emi_in!H4=0,0,1000000*RES_hh_emi_in!H4/RES_hh_num_in!H4)</f>
        <v>2239.5534973271328</v>
      </c>
      <c r="I4" s="96">
        <f>IF(RES_hh_emi_in!I4=0,0,1000000*RES_hh_emi_in!I4/RES_hh_num_in!I4)</f>
        <v>102.43791415577957</v>
      </c>
      <c r="J4" s="96">
        <f>IF(RES_hh_emi_in!J4=0,0,1000000*RES_hh_emi_in!J4/RES_hh_num_in!J4)</f>
        <v>1715.0738965631558</v>
      </c>
      <c r="K4" s="96">
        <f>IF(RES_hh_emi_in!K4=0,0,1000000*RES_hh_emi_in!K4/RES_hh_num_in!K4)</f>
        <v>2776.5214454548545</v>
      </c>
      <c r="L4" s="96">
        <f>IF(RES_hh_emi_in!L4=0,0,1000000*RES_hh_emi_in!L4/RES_hh_num_in!L4)</f>
        <v>4153.417343700884</v>
      </c>
      <c r="M4" s="96">
        <f>IF(RES_hh_emi_in!M4=0,0,1000000*RES_hh_emi_in!M4/RES_hh_num_in!M4)</f>
        <v>2362.3109884314886</v>
      </c>
      <c r="N4" s="96">
        <f>IF(RES_hh_emi_in!N4=0,0,1000000*RES_hh_emi_in!N4/RES_hh_num_in!N4)</f>
        <v>1714.6439822026521</v>
      </c>
      <c r="O4" s="96">
        <f>IF(RES_hh_emi_in!O4=0,0,1000000*RES_hh_emi_in!O4/RES_hh_num_in!O4)</f>
        <v>2087.5803473920419</v>
      </c>
      <c r="P4" s="96">
        <f>IF(RES_hh_emi_in!P4=0,0,1000000*RES_hh_emi_in!P4/RES_hh_num_in!P4)</f>
        <v>411.427750897968</v>
      </c>
      <c r="Q4" s="96">
        <f>IF(RES_hh_emi_in!Q4=0,0,1000000*RES_hh_emi_in!Q4/RES_hh_num_in!Q4)</f>
        <v>1304.69817714684</v>
      </c>
    </row>
    <row r="5" spans="1:17" ht="12" customHeight="1" x14ac:dyDescent="0.25">
      <c r="A5" s="87" t="s">
        <v>58</v>
      </c>
      <c r="B5" s="95"/>
      <c r="C5" s="95">
        <f>IF(RES_hh_emi_in!C5=0,0,1000000*RES_hh_emi_in!C5/RES_hh_num_in!C5)</f>
        <v>0</v>
      </c>
      <c r="D5" s="95">
        <f>IF(RES_hh_emi_in!D5=0,0,1000000*RES_hh_emi_in!D5/RES_hh_num_in!D5)</f>
        <v>6589.5823254912893</v>
      </c>
      <c r="E5" s="95">
        <f>IF(RES_hh_emi_in!E5=0,0,1000000*RES_hh_emi_in!E5/RES_hh_num_in!E5)</f>
        <v>6727.9290493679082</v>
      </c>
      <c r="F5" s="95">
        <f>IF(RES_hh_emi_in!F5=0,0,1000000*RES_hh_emi_in!F5/RES_hh_num_in!F5)</f>
        <v>6707.0017774636308</v>
      </c>
      <c r="G5" s="95">
        <f>IF(RES_hh_emi_in!G5=0,0,1000000*RES_hh_emi_in!G5/RES_hh_num_in!G5)</f>
        <v>6112.6277387080017</v>
      </c>
      <c r="H5" s="95">
        <f>IF(RES_hh_emi_in!H5=0,0,1000000*RES_hh_emi_in!H5/RES_hh_num_in!H5)</f>
        <v>7272.3305581218829</v>
      </c>
      <c r="I5" s="95">
        <f>IF(RES_hh_emi_in!I5=0,0,1000000*RES_hh_emi_in!I5/RES_hh_num_in!I5)</f>
        <v>6355.0002783352957</v>
      </c>
      <c r="J5" s="95">
        <f>IF(RES_hh_emi_in!J5=0,0,1000000*RES_hh_emi_in!J5/RES_hh_num_in!J5)</f>
        <v>6331.1341515499835</v>
      </c>
      <c r="K5" s="95">
        <f>IF(RES_hh_emi_in!K5=0,0,1000000*RES_hh_emi_in!K5/RES_hh_num_in!K5)</f>
        <v>6506.7758042425839</v>
      </c>
      <c r="L5" s="95">
        <f>IF(RES_hh_emi_in!L5=0,0,1000000*RES_hh_emi_in!L5/RES_hh_num_in!L5)</f>
        <v>7481.3623138194616</v>
      </c>
      <c r="M5" s="95">
        <f>IF(RES_hh_emi_in!M5=0,0,1000000*RES_hh_emi_in!M5/RES_hh_num_in!M5)</f>
        <v>6881.0067958505324</v>
      </c>
      <c r="N5" s="95">
        <f>IF(RES_hh_emi_in!N5=0,0,1000000*RES_hh_emi_in!N5/RES_hh_num_in!N5)</f>
        <v>7070.1333945761799</v>
      </c>
      <c r="O5" s="95">
        <f>IF(RES_hh_emi_in!O5=0,0,1000000*RES_hh_emi_in!O5/RES_hh_num_in!O5)</f>
        <v>7363.1888253153238</v>
      </c>
      <c r="P5" s="95">
        <f>IF(RES_hh_emi_in!P5=0,0,1000000*RES_hh_emi_in!P5/RES_hh_num_in!P5)</f>
        <v>6340.7266518322176</v>
      </c>
      <c r="Q5" s="95">
        <f>IF(RES_hh_emi_in!Q5=0,0,1000000*RES_hh_emi_in!Q5/RES_hh_num_in!Q5)</f>
        <v>6852.4846182155252</v>
      </c>
    </row>
    <row r="6" spans="1:17" ht="12" customHeight="1" x14ac:dyDescent="0.25">
      <c r="A6" s="87" t="s">
        <v>84</v>
      </c>
      <c r="B6" s="95"/>
      <c r="C6" s="95">
        <f>IF(RES_hh_emi_in!C6=0,0,1000000*RES_hh_emi_in!C6/RES_hh_num_in!C6)</f>
        <v>0</v>
      </c>
      <c r="D6" s="95">
        <f>IF(RES_hh_emi_in!D6=0,0,1000000*RES_hh_emi_in!D6/RES_hh_num_in!D6)</f>
        <v>0</v>
      </c>
      <c r="E6" s="95">
        <f>IF(RES_hh_emi_in!E6=0,0,1000000*RES_hh_emi_in!E6/RES_hh_num_in!E6)</f>
        <v>0</v>
      </c>
      <c r="F6" s="95">
        <f>IF(RES_hh_emi_in!F6=0,0,1000000*RES_hh_emi_in!F6/RES_hh_num_in!F6)</f>
        <v>0</v>
      </c>
      <c r="G6" s="95">
        <f>IF(RES_hh_emi_in!G6=0,0,1000000*RES_hh_emi_in!G6/RES_hh_num_in!G6)</f>
        <v>0</v>
      </c>
      <c r="H6" s="95">
        <f>IF(RES_hh_emi_in!H6=0,0,1000000*RES_hh_emi_in!H6/RES_hh_num_in!H6)</f>
        <v>0</v>
      </c>
      <c r="I6" s="95">
        <f>IF(RES_hh_emi_in!I6=0,0,1000000*RES_hh_emi_in!I6/RES_hh_num_in!I6)</f>
        <v>0</v>
      </c>
      <c r="J6" s="95">
        <f>IF(RES_hh_emi_in!J6=0,0,1000000*RES_hh_emi_in!J6/RES_hh_num_in!J6)</f>
        <v>0</v>
      </c>
      <c r="K6" s="95">
        <f>IF(RES_hh_emi_in!K6=0,0,1000000*RES_hh_emi_in!K6/RES_hh_num_in!K6)</f>
        <v>0</v>
      </c>
      <c r="L6" s="95">
        <f>IF(RES_hh_emi_in!L6=0,0,1000000*RES_hh_emi_in!L6/RES_hh_num_in!L6)</f>
        <v>0</v>
      </c>
      <c r="M6" s="95">
        <f>IF(RES_hh_emi_in!M6=0,0,1000000*RES_hh_emi_in!M6/RES_hh_num_in!M6)</f>
        <v>0</v>
      </c>
      <c r="N6" s="95">
        <f>IF(RES_hh_emi_in!N6=0,0,1000000*RES_hh_emi_in!N6/RES_hh_num_in!N6)</f>
        <v>0</v>
      </c>
      <c r="O6" s="95">
        <f>IF(RES_hh_emi_in!O6=0,0,1000000*RES_hh_emi_in!O6/RES_hh_num_in!O6)</f>
        <v>0</v>
      </c>
      <c r="P6" s="95">
        <f>IF(RES_hh_emi_in!P6=0,0,1000000*RES_hh_emi_in!P6/RES_hh_num_in!P6)</f>
        <v>0</v>
      </c>
      <c r="Q6" s="95">
        <f>IF(RES_hh_emi_in!Q6=0,0,1000000*RES_hh_emi_in!Q6/RES_hh_num_in!Q6)</f>
        <v>0</v>
      </c>
    </row>
    <row r="7" spans="1:17" ht="12" customHeight="1" x14ac:dyDescent="0.25">
      <c r="A7" s="87" t="s">
        <v>110</v>
      </c>
      <c r="B7" s="95"/>
      <c r="C7" s="95">
        <f>IF(RES_hh_emi_in!C7=0,0,1000000*RES_hh_emi_in!C7/RES_hh_num_in!C7)</f>
        <v>0</v>
      </c>
      <c r="D7" s="95">
        <f>IF(RES_hh_emi_in!D7=0,0,1000000*RES_hh_emi_in!D7/RES_hh_num_in!D7)</f>
        <v>0</v>
      </c>
      <c r="E7" s="95">
        <f>IF(RES_hh_emi_in!E7=0,0,1000000*RES_hh_emi_in!E7/RES_hh_num_in!E7)</f>
        <v>0</v>
      </c>
      <c r="F7" s="95">
        <f>IF(RES_hh_emi_in!F7=0,0,1000000*RES_hh_emi_in!F7/RES_hh_num_in!F7)</f>
        <v>0</v>
      </c>
      <c r="G7" s="95">
        <f>IF(RES_hh_emi_in!G7=0,0,1000000*RES_hh_emi_in!G7/RES_hh_num_in!G7)</f>
        <v>0</v>
      </c>
      <c r="H7" s="95">
        <f>IF(RES_hh_emi_in!H7=0,0,1000000*RES_hh_emi_in!H7/RES_hh_num_in!H7)</f>
        <v>0</v>
      </c>
      <c r="I7" s="95">
        <f>IF(RES_hh_emi_in!I7=0,0,1000000*RES_hh_emi_in!I7/RES_hh_num_in!I7)</f>
        <v>0</v>
      </c>
      <c r="J7" s="95">
        <f>IF(RES_hh_emi_in!J7=0,0,1000000*RES_hh_emi_in!J7/RES_hh_num_in!J7)</f>
        <v>0</v>
      </c>
      <c r="K7" s="95">
        <f>IF(RES_hh_emi_in!K7=0,0,1000000*RES_hh_emi_in!K7/RES_hh_num_in!K7)</f>
        <v>0</v>
      </c>
      <c r="L7" s="95">
        <f>IF(RES_hh_emi_in!L7=0,0,1000000*RES_hh_emi_in!L7/RES_hh_num_in!L7)</f>
        <v>0</v>
      </c>
      <c r="M7" s="95">
        <f>IF(RES_hh_emi_in!M7=0,0,1000000*RES_hh_emi_in!M7/RES_hh_num_in!M7)</f>
        <v>0</v>
      </c>
      <c r="N7" s="95">
        <f>IF(RES_hh_emi_in!N7=0,0,1000000*RES_hh_emi_in!N7/RES_hh_num_in!N7)</f>
        <v>0</v>
      </c>
      <c r="O7" s="95">
        <f>IF(RES_hh_emi_in!O7=0,0,1000000*RES_hh_emi_in!O7/RES_hh_num_in!O7)</f>
        <v>0</v>
      </c>
      <c r="P7" s="95">
        <f>IF(RES_hh_emi_in!P7=0,0,1000000*RES_hh_emi_in!P7/RES_hh_num_in!P7)</f>
        <v>0</v>
      </c>
      <c r="Q7" s="95">
        <f>IF(RES_hh_emi_in!Q7=0,0,1000000*RES_hh_emi_in!Q7/RES_hh_num_in!Q7)</f>
        <v>0</v>
      </c>
    </row>
    <row r="8" spans="1:17" ht="12" customHeight="1" x14ac:dyDescent="0.25">
      <c r="A8" s="87" t="s">
        <v>109</v>
      </c>
      <c r="B8" s="95"/>
      <c r="C8" s="95">
        <f>IF(RES_hh_emi_in!C8=0,0,1000000*RES_hh_emi_in!C8/RES_hh_num_in!C8)</f>
        <v>2981.6755057365285</v>
      </c>
      <c r="D8" s="95">
        <f>IF(RES_hh_emi_in!D8=0,0,1000000*RES_hh_emi_in!D8/RES_hh_num_in!D8)</f>
        <v>2776.0163676814923</v>
      </c>
      <c r="E8" s="95">
        <f>IF(RES_hh_emi_in!E8=0,0,1000000*RES_hh_emi_in!E8/RES_hh_num_in!E8)</f>
        <v>2947.246878533937</v>
      </c>
      <c r="F8" s="95">
        <f>IF(RES_hh_emi_in!F8=0,0,1000000*RES_hh_emi_in!F8/RES_hh_num_in!F8)</f>
        <v>2871.1003626920278</v>
      </c>
      <c r="G8" s="95">
        <f>IF(RES_hh_emi_in!G8=0,0,1000000*RES_hh_emi_in!G8/RES_hh_num_in!G8)</f>
        <v>2814.2039420245169</v>
      </c>
      <c r="H8" s="95">
        <f>IF(RES_hh_emi_in!H8=0,0,1000000*RES_hh_emi_in!H8/RES_hh_num_in!H8)</f>
        <v>2863.0084382438426</v>
      </c>
      <c r="I8" s="95">
        <f>IF(RES_hh_emi_in!I8=0,0,1000000*RES_hh_emi_in!I8/RES_hh_num_in!I8)</f>
        <v>0</v>
      </c>
      <c r="J8" s="95">
        <f>IF(RES_hh_emi_in!J8=0,0,1000000*RES_hh_emi_in!J8/RES_hh_num_in!J8)</f>
        <v>2769.6462275752915</v>
      </c>
      <c r="K8" s="95">
        <f>IF(RES_hh_emi_in!K8=0,0,1000000*RES_hh_emi_in!K8/RES_hh_num_in!K8)</f>
        <v>2847.1086716639415</v>
      </c>
      <c r="L8" s="95">
        <f>IF(RES_hh_emi_in!L8=0,0,1000000*RES_hh_emi_in!L8/RES_hh_num_in!L8)</f>
        <v>3484.7739491818447</v>
      </c>
      <c r="M8" s="95">
        <f>IF(RES_hh_emi_in!M8=0,0,1000000*RES_hh_emi_in!M8/RES_hh_num_in!M8)</f>
        <v>2971.6689120008941</v>
      </c>
      <c r="N8" s="95">
        <f>IF(RES_hh_emi_in!N8=0,0,1000000*RES_hh_emi_in!N8/RES_hh_num_in!N8)</f>
        <v>3162.0054728928831</v>
      </c>
      <c r="O8" s="95">
        <f>IF(RES_hh_emi_in!O8=0,0,1000000*RES_hh_emi_in!O8/RES_hh_num_in!O8)</f>
        <v>3188.7837742867359</v>
      </c>
      <c r="P8" s="95">
        <f>IF(RES_hh_emi_in!P8=0,0,1000000*RES_hh_emi_in!P8/RES_hh_num_in!P8)</f>
        <v>0</v>
      </c>
      <c r="Q8" s="95">
        <f>IF(RES_hh_emi_in!Q8=0,0,1000000*RES_hh_emi_in!Q8/RES_hh_num_in!Q8)</f>
        <v>3000.6812290343105</v>
      </c>
    </row>
    <row r="9" spans="1:17" ht="12" customHeight="1" x14ac:dyDescent="0.25">
      <c r="A9" s="87" t="s">
        <v>55</v>
      </c>
      <c r="B9" s="95"/>
      <c r="C9" s="95">
        <f>IF(RES_hh_emi_in!C9=0,0,1000000*RES_hh_emi_in!C9/RES_hh_num_in!C9)</f>
        <v>0</v>
      </c>
      <c r="D9" s="95">
        <f>IF(RES_hh_emi_in!D9=0,0,1000000*RES_hh_emi_in!D9/RES_hh_num_in!D9)</f>
        <v>0</v>
      </c>
      <c r="E9" s="95">
        <f>IF(RES_hh_emi_in!E9=0,0,1000000*RES_hh_emi_in!E9/RES_hh_num_in!E9)</f>
        <v>0</v>
      </c>
      <c r="F9" s="95">
        <f>IF(RES_hh_emi_in!F9=0,0,1000000*RES_hh_emi_in!F9/RES_hh_num_in!F9)</f>
        <v>0</v>
      </c>
      <c r="G9" s="95">
        <f>IF(RES_hh_emi_in!G9=0,0,1000000*RES_hh_emi_in!G9/RES_hh_num_in!G9)</f>
        <v>0</v>
      </c>
      <c r="H9" s="95">
        <f>IF(RES_hh_emi_in!H9=0,0,1000000*RES_hh_emi_in!H9/RES_hh_num_in!H9)</f>
        <v>0</v>
      </c>
      <c r="I9" s="95">
        <f>IF(RES_hh_emi_in!I9=0,0,1000000*RES_hh_emi_in!I9/RES_hh_num_in!I9)</f>
        <v>0</v>
      </c>
      <c r="J9" s="95">
        <f>IF(RES_hh_emi_in!J9=0,0,1000000*RES_hh_emi_in!J9/RES_hh_num_in!J9)</f>
        <v>0</v>
      </c>
      <c r="K9" s="95">
        <f>IF(RES_hh_emi_in!K9=0,0,1000000*RES_hh_emi_in!K9/RES_hh_num_in!K9)</f>
        <v>0</v>
      </c>
      <c r="L9" s="95">
        <f>IF(RES_hh_emi_in!L9=0,0,1000000*RES_hh_emi_in!L9/RES_hh_num_in!L9)</f>
        <v>0</v>
      </c>
      <c r="M9" s="95">
        <f>IF(RES_hh_emi_in!M9=0,0,1000000*RES_hh_emi_in!M9/RES_hh_num_in!M9)</f>
        <v>0</v>
      </c>
      <c r="N9" s="95">
        <f>IF(RES_hh_emi_in!N9=0,0,1000000*RES_hh_emi_in!N9/RES_hh_num_in!N9)</f>
        <v>0</v>
      </c>
      <c r="O9" s="95">
        <f>IF(RES_hh_emi_in!O9=0,0,1000000*RES_hh_emi_in!O9/RES_hh_num_in!O9)</f>
        <v>0</v>
      </c>
      <c r="P9" s="95">
        <f>IF(RES_hh_emi_in!P9=0,0,1000000*RES_hh_emi_in!P9/RES_hh_num_in!P9)</f>
        <v>0</v>
      </c>
      <c r="Q9" s="95">
        <f>IF(RES_hh_emi_in!Q9=0,0,1000000*RES_hh_emi_in!Q9/RES_hh_num_in!Q9)</f>
        <v>0</v>
      </c>
    </row>
    <row r="10" spans="1:17" ht="12" customHeight="1" x14ac:dyDescent="0.25">
      <c r="A10" s="87" t="s">
        <v>79</v>
      </c>
      <c r="B10" s="95"/>
      <c r="C10" s="95">
        <f>IF(RES_hh_emi_in!C10=0,0,1000000*RES_hh_emi_in!C10/RES_hh_num_in!C10)</f>
        <v>0</v>
      </c>
      <c r="D10" s="95">
        <f>IF(RES_hh_emi_in!D10=0,0,1000000*RES_hh_emi_in!D10/RES_hh_num_in!D10)</f>
        <v>0</v>
      </c>
      <c r="E10" s="95">
        <f>IF(RES_hh_emi_in!E10=0,0,1000000*RES_hh_emi_in!E10/RES_hh_num_in!E10)</f>
        <v>0</v>
      </c>
      <c r="F10" s="95">
        <f>IF(RES_hh_emi_in!F10=0,0,1000000*RES_hh_emi_in!F10/RES_hh_num_in!F10)</f>
        <v>0</v>
      </c>
      <c r="G10" s="95">
        <f>IF(RES_hh_emi_in!G10=0,0,1000000*RES_hh_emi_in!G10/RES_hh_num_in!G10)</f>
        <v>0</v>
      </c>
      <c r="H10" s="95">
        <f>IF(RES_hh_emi_in!H10=0,0,1000000*RES_hh_emi_in!H10/RES_hh_num_in!H10)</f>
        <v>0</v>
      </c>
      <c r="I10" s="95">
        <f>IF(RES_hh_emi_in!I10=0,0,1000000*RES_hh_emi_in!I10/RES_hh_num_in!I10)</f>
        <v>0</v>
      </c>
      <c r="J10" s="95">
        <f>IF(RES_hh_emi_in!J10=0,0,1000000*RES_hh_emi_in!J10/RES_hh_num_in!J10)</f>
        <v>0</v>
      </c>
      <c r="K10" s="95">
        <f>IF(RES_hh_emi_in!K10=0,0,1000000*RES_hh_emi_in!K10/RES_hh_num_in!K10)</f>
        <v>0</v>
      </c>
      <c r="L10" s="95">
        <f>IF(RES_hh_emi_in!L10=0,0,1000000*RES_hh_emi_in!L10/RES_hh_num_in!L10)</f>
        <v>0</v>
      </c>
      <c r="M10" s="95">
        <f>IF(RES_hh_emi_in!M10=0,0,1000000*RES_hh_emi_in!M10/RES_hh_num_in!M10)</f>
        <v>0</v>
      </c>
      <c r="N10" s="95">
        <f>IF(RES_hh_emi_in!N10=0,0,1000000*RES_hh_emi_in!N10/RES_hh_num_in!N10)</f>
        <v>0</v>
      </c>
      <c r="O10" s="95">
        <f>IF(RES_hh_emi_in!O10=0,0,1000000*RES_hh_emi_in!O10/RES_hh_num_in!O10)</f>
        <v>0</v>
      </c>
      <c r="P10" s="95">
        <f>IF(RES_hh_emi_in!P10=0,0,1000000*RES_hh_emi_in!P10/RES_hh_num_in!P10)</f>
        <v>0</v>
      </c>
      <c r="Q10" s="95">
        <f>IF(RES_hh_emi_in!Q10=0,0,1000000*RES_hh_emi_in!Q10/RES_hh_num_in!Q10)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IF(RES_hh_emi_in!C11=0,0,1000000*RES_hh_emi_in!C11/RES_hh_num_in!C11)</f>
        <v>0</v>
      </c>
      <c r="D11" s="95">
        <f>IF(RES_hh_emi_in!D11=0,0,1000000*RES_hh_emi_in!D11/RES_hh_num_in!D11)</f>
        <v>0</v>
      </c>
      <c r="E11" s="95">
        <f>IF(RES_hh_emi_in!E11=0,0,1000000*RES_hh_emi_in!E11/RES_hh_num_in!E11)</f>
        <v>0</v>
      </c>
      <c r="F11" s="95">
        <f>IF(RES_hh_emi_in!F11=0,0,1000000*RES_hh_emi_in!F11/RES_hh_num_in!F11)</f>
        <v>0</v>
      </c>
      <c r="G11" s="95">
        <f>IF(RES_hh_emi_in!G11=0,0,1000000*RES_hh_emi_in!G11/RES_hh_num_in!G11)</f>
        <v>0</v>
      </c>
      <c r="H11" s="95">
        <f>IF(RES_hh_emi_in!H11=0,0,1000000*RES_hh_emi_in!H11/RES_hh_num_in!H11)</f>
        <v>0</v>
      </c>
      <c r="I11" s="95">
        <f>IF(RES_hh_emi_in!I11=0,0,1000000*RES_hh_emi_in!I11/RES_hh_num_in!I11)</f>
        <v>0</v>
      </c>
      <c r="J11" s="95">
        <f>IF(RES_hh_emi_in!J11=0,0,1000000*RES_hh_emi_in!J11/RES_hh_num_in!J11)</f>
        <v>0</v>
      </c>
      <c r="K11" s="95">
        <f>IF(RES_hh_emi_in!K11=0,0,1000000*RES_hh_emi_in!K11/RES_hh_num_in!K11)</f>
        <v>0</v>
      </c>
      <c r="L11" s="95">
        <f>IF(RES_hh_emi_in!L11=0,0,1000000*RES_hh_emi_in!L11/RES_hh_num_in!L11)</f>
        <v>0</v>
      </c>
      <c r="M11" s="95">
        <f>IF(RES_hh_emi_in!M11=0,0,1000000*RES_hh_emi_in!M11/RES_hh_num_in!M11)</f>
        <v>0</v>
      </c>
      <c r="N11" s="95">
        <f>IF(RES_hh_emi_in!N11=0,0,1000000*RES_hh_emi_in!N11/RES_hh_num_in!N11)</f>
        <v>0</v>
      </c>
      <c r="O11" s="95">
        <f>IF(RES_hh_emi_in!O11=0,0,1000000*RES_hh_emi_in!O11/RES_hh_num_in!O11)</f>
        <v>0</v>
      </c>
      <c r="P11" s="95">
        <f>IF(RES_hh_emi_in!P11=0,0,1000000*RES_hh_emi_in!P11/RES_hh_num_in!P11)</f>
        <v>0</v>
      </c>
      <c r="Q11" s="95">
        <f>IF(RES_hh_emi_in!Q11=0,0,1000000*RES_hh_emi_in!Q11/RES_hh_num_in!Q11)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IF(RES_hh_emi_in!C12=0,0,1000000*RES_hh_emi_in!C12/RES_hh_num_in!C12)</f>
        <v>0</v>
      </c>
      <c r="D12" s="95">
        <f>IF(RES_hh_emi_in!D12=0,0,1000000*RES_hh_emi_in!D12/RES_hh_num_in!D12)</f>
        <v>0</v>
      </c>
      <c r="E12" s="95">
        <f>IF(RES_hh_emi_in!E12=0,0,1000000*RES_hh_emi_in!E12/RES_hh_num_in!E12)</f>
        <v>0</v>
      </c>
      <c r="F12" s="95">
        <f>IF(RES_hh_emi_in!F12=0,0,1000000*RES_hh_emi_in!F12/RES_hh_num_in!F12)</f>
        <v>0</v>
      </c>
      <c r="G12" s="95">
        <f>IF(RES_hh_emi_in!G12=0,0,1000000*RES_hh_emi_in!G12/RES_hh_num_in!G12)</f>
        <v>0</v>
      </c>
      <c r="H12" s="95">
        <f>IF(RES_hh_emi_in!H12=0,0,1000000*RES_hh_emi_in!H12/RES_hh_num_in!H12)</f>
        <v>0</v>
      </c>
      <c r="I12" s="95">
        <f>IF(RES_hh_emi_in!I12=0,0,1000000*RES_hh_emi_in!I12/RES_hh_num_in!I12)</f>
        <v>0</v>
      </c>
      <c r="J12" s="95">
        <f>IF(RES_hh_emi_in!J12=0,0,1000000*RES_hh_emi_in!J12/RES_hh_num_in!J12)</f>
        <v>0</v>
      </c>
      <c r="K12" s="95">
        <f>IF(RES_hh_emi_in!K12=0,0,1000000*RES_hh_emi_in!K12/RES_hh_num_in!K12)</f>
        <v>0</v>
      </c>
      <c r="L12" s="95">
        <f>IF(RES_hh_emi_in!L12=0,0,1000000*RES_hh_emi_in!L12/RES_hh_num_in!L12)</f>
        <v>0</v>
      </c>
      <c r="M12" s="95">
        <f>IF(RES_hh_emi_in!M12=0,0,1000000*RES_hh_emi_in!M12/RES_hh_num_in!M12)</f>
        <v>0</v>
      </c>
      <c r="N12" s="95">
        <f>IF(RES_hh_emi_in!N12=0,0,1000000*RES_hh_emi_in!N12/RES_hh_num_in!N12)</f>
        <v>0</v>
      </c>
      <c r="O12" s="95">
        <f>IF(RES_hh_emi_in!O12=0,0,1000000*RES_hh_emi_in!O12/RES_hh_num_in!O12)</f>
        <v>0</v>
      </c>
      <c r="P12" s="95">
        <f>IF(RES_hh_emi_in!P12=0,0,1000000*RES_hh_emi_in!P12/RES_hh_num_in!P12)</f>
        <v>0</v>
      </c>
      <c r="Q12" s="95">
        <f>IF(RES_hh_emi_in!Q12=0,0,1000000*RES_hh_emi_in!Q12/RES_hh_num_in!Q12)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IF(RES_hh_emi_in!C13=0,0,1000000*RES_hh_emi_in!C13/RES_hh_num_in!C13)</f>
        <v>0</v>
      </c>
      <c r="D13" s="22">
        <f>IF(RES_hh_emi_in!D13=0,0,1000000*RES_hh_emi_in!D13/RES_hh_num_in!D13)</f>
        <v>0</v>
      </c>
      <c r="E13" s="22">
        <f>IF(RES_hh_emi_in!E13=0,0,1000000*RES_hh_emi_in!E13/RES_hh_num_in!E13)</f>
        <v>0</v>
      </c>
      <c r="F13" s="22">
        <f>IF(RES_hh_emi_in!F13=0,0,1000000*RES_hh_emi_in!F13/RES_hh_num_in!F13)</f>
        <v>0</v>
      </c>
      <c r="G13" s="22">
        <f>IF(RES_hh_emi_in!G13=0,0,1000000*RES_hh_emi_in!G13/RES_hh_num_in!G13)</f>
        <v>0</v>
      </c>
      <c r="H13" s="22">
        <f>IF(RES_hh_emi_in!H13=0,0,1000000*RES_hh_emi_in!H13/RES_hh_num_in!H13)</f>
        <v>0</v>
      </c>
      <c r="I13" s="22">
        <f>IF(RES_hh_emi_in!I13=0,0,1000000*RES_hh_emi_in!I13/RES_hh_num_in!I13)</f>
        <v>0</v>
      </c>
      <c r="J13" s="22">
        <f>IF(RES_hh_emi_in!J13=0,0,1000000*RES_hh_emi_in!J13/RES_hh_num_in!J13)</f>
        <v>0</v>
      </c>
      <c r="K13" s="22">
        <f>IF(RES_hh_emi_in!K13=0,0,1000000*RES_hh_emi_in!K13/RES_hh_num_in!K13)</f>
        <v>0</v>
      </c>
      <c r="L13" s="22">
        <f>IF(RES_hh_emi_in!L13=0,0,1000000*RES_hh_emi_in!L13/RES_hh_num_in!L13)</f>
        <v>0</v>
      </c>
      <c r="M13" s="22">
        <f>IF(RES_hh_emi_in!M13=0,0,1000000*RES_hh_emi_in!M13/RES_hh_num_in!M13)</f>
        <v>0</v>
      </c>
      <c r="N13" s="22">
        <f>IF(RES_hh_emi_in!N13=0,0,1000000*RES_hh_emi_in!N13/RES_hh_num_in!N13)</f>
        <v>0</v>
      </c>
      <c r="O13" s="22">
        <f>IF(RES_hh_emi_in!O13=0,0,1000000*RES_hh_emi_in!O13/RES_hh_num_in!O13)</f>
        <v>0</v>
      </c>
      <c r="P13" s="22">
        <f>IF(RES_hh_emi_in!P13=0,0,1000000*RES_hh_emi_in!P13/RES_hh_num_in!P13)</f>
        <v>0</v>
      </c>
      <c r="Q13" s="22">
        <f>IF(RES_hh_emi_in!Q13=0,0,1000000*RES_hh_emi_in!Q13/RES_hh_num_in!Q13)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IF(RES_hh_emi_in!C14=0,0,1000000*RES_hh_emi_in!C14/RES_hh_num_in!C14)</f>
        <v>0</v>
      </c>
      <c r="D14" s="98">
        <f>IF(RES_hh_emi_in!D14=0,0,1000000*RES_hh_emi_in!D14/RES_hh_num_in!D14)</f>
        <v>0</v>
      </c>
      <c r="E14" s="98">
        <f>IF(RES_hh_emi_in!E14=0,0,1000000*RES_hh_emi_in!E14/RES_hh_num_in!E14)</f>
        <v>0</v>
      </c>
      <c r="F14" s="98">
        <f>IF(RES_hh_emi_in!F14=0,0,1000000*RES_hh_emi_in!F14/RES_hh_num_in!F14)</f>
        <v>0</v>
      </c>
      <c r="G14" s="98">
        <f>IF(RES_hh_emi_in!G14=0,0,1000000*RES_hh_emi_in!G14/RES_hh_num_in!G14)</f>
        <v>0</v>
      </c>
      <c r="H14" s="98">
        <f>IF(RES_hh_emi_in!H14=0,0,1000000*RES_hh_emi_in!H14/RES_hh_num_in!H14)</f>
        <v>0</v>
      </c>
      <c r="I14" s="98">
        <f>IF(RES_hh_emi_in!I14=0,0,1000000*RES_hh_emi_in!I14/RES_hh_num_in!I14)</f>
        <v>0</v>
      </c>
      <c r="J14" s="98">
        <f>IF(RES_hh_emi_in!J14=0,0,1000000*RES_hh_emi_in!J14/RES_hh_num_in!J14)</f>
        <v>0</v>
      </c>
      <c r="K14" s="98">
        <f>IF(RES_hh_emi_in!K14=0,0,1000000*RES_hh_emi_in!K14/RES_hh_num_in!K14)</f>
        <v>0</v>
      </c>
      <c r="L14" s="98">
        <f>IF(RES_hh_emi_in!L14=0,0,1000000*RES_hh_emi_in!L14/RES_hh_num_in!L14)</f>
        <v>0</v>
      </c>
      <c r="M14" s="98">
        <f>IF(RES_hh_emi_in!M14=0,0,1000000*RES_hh_emi_in!M14/RES_hh_num_in!M14)</f>
        <v>0</v>
      </c>
      <c r="N14" s="98">
        <f>IF(RES_hh_emi_in!N14=0,0,1000000*RES_hh_emi_in!N14/RES_hh_num_in!N14)</f>
        <v>0</v>
      </c>
      <c r="O14" s="98">
        <f>IF(RES_hh_emi_in!O14=0,0,1000000*RES_hh_emi_in!O14/RES_hh_num_in!O14)</f>
        <v>0</v>
      </c>
      <c r="P14" s="98">
        <f>IF(RES_hh_emi_in!P14=0,0,1000000*RES_hh_emi_in!P14/RES_hh_num_in!P14)</f>
        <v>0</v>
      </c>
      <c r="Q14" s="98">
        <f>IF(RES_hh_emi_in!Q14=0,0,1000000*RES_hh_emi_in!Q14/RES_hh_num_in!Q14)</f>
        <v>0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/>
      <c r="C16" s="97">
        <f>IF(RES_hh_emi_in!C16=0,0,1000000*RES_hh_emi_in!C16/RES_hh_num_in!C$3)</f>
        <v>0</v>
      </c>
      <c r="D16" s="97">
        <f>IF(RES_hh_emi_in!D16=0,0,1000000*RES_hh_emi_in!D16/RES_hh_num_in!D$3)</f>
        <v>0</v>
      </c>
      <c r="E16" s="97">
        <f>IF(RES_hh_emi_in!E16=0,0,1000000*RES_hh_emi_in!E16/RES_hh_num_in!E$3)</f>
        <v>0</v>
      </c>
      <c r="F16" s="97">
        <f>IF(RES_hh_emi_in!F16=0,0,1000000*RES_hh_emi_in!F16/RES_hh_num_in!F$3)</f>
        <v>0</v>
      </c>
      <c r="G16" s="97">
        <f>IF(RES_hh_emi_in!G16=0,0,1000000*RES_hh_emi_in!G16/RES_hh_num_in!G$3)</f>
        <v>0</v>
      </c>
      <c r="H16" s="97">
        <f>IF(RES_hh_emi_in!H16=0,0,1000000*RES_hh_emi_in!H16/RES_hh_num_in!H$3)</f>
        <v>0</v>
      </c>
      <c r="I16" s="97">
        <f>IF(RES_hh_emi_in!I16=0,0,1000000*RES_hh_emi_in!I16/RES_hh_num_in!I$3)</f>
        <v>0</v>
      </c>
      <c r="J16" s="97">
        <f>IF(RES_hh_emi_in!J16=0,0,1000000*RES_hh_emi_in!J16/RES_hh_num_in!J$3)</f>
        <v>0</v>
      </c>
      <c r="K16" s="97">
        <f>IF(RES_hh_emi_in!K16=0,0,1000000*RES_hh_emi_in!K16/RES_hh_num_in!K$3)</f>
        <v>0</v>
      </c>
      <c r="L16" s="97">
        <f>IF(RES_hh_emi_in!L16=0,0,1000000*RES_hh_emi_in!L16/RES_hh_num_in!L$3)</f>
        <v>0</v>
      </c>
      <c r="M16" s="97">
        <f>IF(RES_hh_emi_in!M16=0,0,1000000*RES_hh_emi_in!M16/RES_hh_num_in!M$3)</f>
        <v>0</v>
      </c>
      <c r="N16" s="97">
        <f>IF(RES_hh_emi_in!N16=0,0,1000000*RES_hh_emi_in!N16/RES_hh_num_in!N$3)</f>
        <v>0</v>
      </c>
      <c r="O16" s="97">
        <f>IF(RES_hh_emi_in!O16=0,0,1000000*RES_hh_emi_in!O16/RES_hh_num_in!O$3)</f>
        <v>0</v>
      </c>
      <c r="P16" s="97">
        <f>IF(RES_hh_emi_in!P16=0,0,1000000*RES_hh_emi_in!P16/RES_hh_num_in!P$3)</f>
        <v>0</v>
      </c>
      <c r="Q16" s="97">
        <f>IF(RES_hh_emi_in!Q16=0,0,1000000*RES_hh_emi_in!Q16/RES_hh_num_in!Q$3)</f>
        <v>0</v>
      </c>
    </row>
    <row r="17" spans="1:17" ht="12.95" customHeight="1" x14ac:dyDescent="0.25">
      <c r="A17" s="89" t="s">
        <v>63</v>
      </c>
      <c r="B17" s="96"/>
      <c r="C17" s="96">
        <f>IF(RES_hh_emi_in!C17=0,0,1000000*RES_hh_emi_in!C17/RES_hh_num_in!C17)</f>
        <v>167.44854049210471</v>
      </c>
      <c r="D17" s="96">
        <f>IF(RES_hh_emi_in!D17=0,0,1000000*RES_hh_emi_in!D17/RES_hh_num_in!D17)</f>
        <v>125.26938976484213</v>
      </c>
      <c r="E17" s="96">
        <f>IF(RES_hh_emi_in!E17=0,0,1000000*RES_hh_emi_in!E17/RES_hh_num_in!E17)</f>
        <v>202.98065629042105</v>
      </c>
      <c r="F17" s="96">
        <f>IF(RES_hh_emi_in!F17=0,0,1000000*RES_hh_emi_in!F17/RES_hh_num_in!F17)</f>
        <v>149.45269143167141</v>
      </c>
      <c r="G17" s="96">
        <f>IF(RES_hh_emi_in!G17=0,0,1000000*RES_hh_emi_in!G17/RES_hh_num_in!G17)</f>
        <v>163.81857990683417</v>
      </c>
      <c r="H17" s="96">
        <f>IF(RES_hh_emi_in!H17=0,0,1000000*RES_hh_emi_in!H17/RES_hh_num_in!H17)</f>
        <v>89.427232895346805</v>
      </c>
      <c r="I17" s="96">
        <f>IF(RES_hh_emi_in!I17=0,0,1000000*RES_hh_emi_in!I17/RES_hh_num_in!I17)</f>
        <v>14.716743926669361</v>
      </c>
      <c r="J17" s="96">
        <f>IF(RES_hh_emi_in!J17=0,0,1000000*RES_hh_emi_in!J17/RES_hh_num_in!J17)</f>
        <v>99.104256719053126</v>
      </c>
      <c r="K17" s="96">
        <f>IF(RES_hh_emi_in!K17=0,0,1000000*RES_hh_emi_in!K17/RES_hh_num_in!K17)</f>
        <v>156.49149578682668</v>
      </c>
      <c r="L17" s="96">
        <f>IF(RES_hh_emi_in!L17=0,0,1000000*RES_hh_emi_in!L17/RES_hh_num_in!L17)</f>
        <v>262.98653567522274</v>
      </c>
      <c r="M17" s="96">
        <f>IF(RES_hh_emi_in!M17=0,0,1000000*RES_hh_emi_in!M17/RES_hh_num_in!M17)</f>
        <v>183.20194944199986</v>
      </c>
      <c r="N17" s="96">
        <f>IF(RES_hh_emi_in!N17=0,0,1000000*RES_hh_emi_in!N17/RES_hh_num_in!N17)</f>
        <v>157.20573874550863</v>
      </c>
      <c r="O17" s="96">
        <f>IF(RES_hh_emi_in!O17=0,0,1000000*RES_hh_emi_in!O17/RES_hh_num_in!O17)</f>
        <v>186.48215480939695</v>
      </c>
      <c r="P17" s="96">
        <f>IF(RES_hh_emi_in!P17=0,0,1000000*RES_hh_emi_in!P17/RES_hh_num_in!P17)</f>
        <v>20.29004354781155</v>
      </c>
      <c r="Q17" s="96">
        <f>IF(RES_hh_emi_in!Q17=0,0,1000000*RES_hh_emi_in!Q17/RES_hh_num_in!Q17)</f>
        <v>168.15070794291967</v>
      </c>
    </row>
    <row r="18" spans="1:17" ht="12" customHeight="1" x14ac:dyDescent="0.25">
      <c r="A18" s="87" t="s">
        <v>58</v>
      </c>
      <c r="B18" s="95"/>
      <c r="C18" s="95">
        <f>IF(RES_hh_emi_in!C18=0,0,1000000*RES_hh_emi_in!C18/RES_hh_num_in!C18)</f>
        <v>0</v>
      </c>
      <c r="D18" s="95">
        <f>IF(RES_hh_emi_in!D18=0,0,1000000*RES_hh_emi_in!D18/RES_hh_num_in!D18)</f>
        <v>1055.4712812585551</v>
      </c>
      <c r="E18" s="95">
        <f>IF(RES_hh_emi_in!E18=0,0,1000000*RES_hh_emi_in!E18/RES_hh_num_in!E18)</f>
        <v>1015.273265549289</v>
      </c>
      <c r="F18" s="95">
        <f>IF(RES_hh_emi_in!F18=0,0,1000000*RES_hh_emi_in!F18/RES_hh_num_in!F18)</f>
        <v>1047.5174061814407</v>
      </c>
      <c r="G18" s="95">
        <f>IF(RES_hh_emi_in!G18=0,0,1000000*RES_hh_emi_in!G18/RES_hh_num_in!G18)</f>
        <v>923.31051048028155</v>
      </c>
      <c r="H18" s="95">
        <f>IF(RES_hh_emi_in!H18=0,0,1000000*RES_hh_emi_in!H18/RES_hh_num_in!H18)</f>
        <v>1061.2728351524345</v>
      </c>
      <c r="I18" s="95">
        <f>IF(RES_hh_emi_in!I18=0,0,1000000*RES_hh_emi_in!I18/RES_hh_num_in!I18)</f>
        <v>912.9911763719407</v>
      </c>
      <c r="J18" s="95">
        <f>IF(RES_hh_emi_in!J18=0,0,1000000*RES_hh_emi_in!J18/RES_hh_num_in!J18)</f>
        <v>968.74188481762826</v>
      </c>
      <c r="K18" s="95">
        <f>IF(RES_hh_emi_in!K18=0,0,1000000*RES_hh_emi_in!K18/RES_hh_num_in!K18)</f>
        <v>1060.3147769057457</v>
      </c>
      <c r="L18" s="95">
        <f>IF(RES_hh_emi_in!L18=0,0,1000000*RES_hh_emi_in!L18/RES_hh_num_in!L18)</f>
        <v>1092.6468318140001</v>
      </c>
      <c r="M18" s="95">
        <f>IF(RES_hh_emi_in!M18=0,0,1000000*RES_hh_emi_in!M18/RES_hh_num_in!M18)</f>
        <v>1093.221383666347</v>
      </c>
      <c r="N18" s="95">
        <f>IF(RES_hh_emi_in!N18=0,0,1000000*RES_hh_emi_in!N18/RES_hh_num_in!N18)</f>
        <v>1088.1067789869071</v>
      </c>
      <c r="O18" s="95">
        <f>IF(RES_hh_emi_in!O18=0,0,1000000*RES_hh_emi_in!O18/RES_hh_num_in!O18)</f>
        <v>1097.2650775970772</v>
      </c>
      <c r="P18" s="95">
        <f>IF(RES_hh_emi_in!P18=0,0,1000000*RES_hh_emi_in!P18/RES_hh_num_in!P18)</f>
        <v>1084.8130956506254</v>
      </c>
      <c r="Q18" s="95">
        <f>IF(RES_hh_emi_in!Q18=0,0,1000000*RES_hh_emi_in!Q18/RES_hh_num_in!Q18)</f>
        <v>1087.9663953216987</v>
      </c>
    </row>
    <row r="19" spans="1:17" s="28" customFormat="1" ht="12" customHeight="1" x14ac:dyDescent="0.25">
      <c r="A19" s="87" t="s">
        <v>84</v>
      </c>
      <c r="B19" s="95"/>
      <c r="C19" s="95">
        <f>IF(RES_hh_emi_in!C19=0,0,1000000*RES_hh_emi_in!C19/RES_hh_num_in!C19)</f>
        <v>0</v>
      </c>
      <c r="D19" s="95">
        <f>IF(RES_hh_emi_in!D19=0,0,1000000*RES_hh_emi_in!D19/RES_hh_num_in!D19)</f>
        <v>0</v>
      </c>
      <c r="E19" s="95">
        <f>IF(RES_hh_emi_in!E19=0,0,1000000*RES_hh_emi_in!E19/RES_hh_num_in!E19)</f>
        <v>0</v>
      </c>
      <c r="F19" s="95">
        <f>IF(RES_hh_emi_in!F19=0,0,1000000*RES_hh_emi_in!F19/RES_hh_num_in!F19)</f>
        <v>0</v>
      </c>
      <c r="G19" s="95">
        <f>IF(RES_hh_emi_in!G19=0,0,1000000*RES_hh_emi_in!G19/RES_hh_num_in!G19)</f>
        <v>0</v>
      </c>
      <c r="H19" s="95">
        <f>IF(RES_hh_emi_in!H19=0,0,1000000*RES_hh_emi_in!H19/RES_hh_num_in!H19)</f>
        <v>0</v>
      </c>
      <c r="I19" s="95">
        <f>IF(RES_hh_emi_in!I19=0,0,1000000*RES_hh_emi_in!I19/RES_hh_num_in!I19)</f>
        <v>0</v>
      </c>
      <c r="J19" s="95">
        <f>IF(RES_hh_emi_in!J19=0,0,1000000*RES_hh_emi_in!J19/RES_hh_num_in!J19)</f>
        <v>0</v>
      </c>
      <c r="K19" s="95">
        <f>IF(RES_hh_emi_in!K19=0,0,1000000*RES_hh_emi_in!K19/RES_hh_num_in!K19)</f>
        <v>0</v>
      </c>
      <c r="L19" s="95">
        <f>IF(RES_hh_emi_in!L19=0,0,1000000*RES_hh_emi_in!L19/RES_hh_num_in!L19)</f>
        <v>0</v>
      </c>
      <c r="M19" s="95">
        <f>IF(RES_hh_emi_in!M19=0,0,1000000*RES_hh_emi_in!M19/RES_hh_num_in!M19)</f>
        <v>0</v>
      </c>
      <c r="N19" s="95">
        <f>IF(RES_hh_emi_in!N19=0,0,1000000*RES_hh_emi_in!N19/RES_hh_num_in!N19)</f>
        <v>0</v>
      </c>
      <c r="O19" s="95">
        <f>IF(RES_hh_emi_in!O19=0,0,1000000*RES_hh_emi_in!O19/RES_hh_num_in!O19)</f>
        <v>0</v>
      </c>
      <c r="P19" s="95">
        <f>IF(RES_hh_emi_in!P19=0,0,1000000*RES_hh_emi_in!P19/RES_hh_num_in!P19)</f>
        <v>0</v>
      </c>
      <c r="Q19" s="95">
        <f>IF(RES_hh_emi_in!Q19=0,0,1000000*RES_hh_emi_in!Q19/RES_hh_num_in!Q19)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IF(RES_hh_emi_in!C20=0,0,1000000*RES_hh_emi_in!C20/RES_hh_num_in!C20)</f>
        <v>0</v>
      </c>
      <c r="D20" s="95">
        <f>IF(RES_hh_emi_in!D20=0,0,1000000*RES_hh_emi_in!D20/RES_hh_num_in!D20)</f>
        <v>0</v>
      </c>
      <c r="E20" s="95">
        <f>IF(RES_hh_emi_in!E20=0,0,1000000*RES_hh_emi_in!E20/RES_hh_num_in!E20)</f>
        <v>0</v>
      </c>
      <c r="F20" s="95">
        <f>IF(RES_hh_emi_in!F20=0,0,1000000*RES_hh_emi_in!F20/RES_hh_num_in!F20)</f>
        <v>0</v>
      </c>
      <c r="G20" s="95">
        <f>IF(RES_hh_emi_in!G20=0,0,1000000*RES_hh_emi_in!G20/RES_hh_num_in!G20)</f>
        <v>0</v>
      </c>
      <c r="H20" s="95">
        <f>IF(RES_hh_emi_in!H20=0,0,1000000*RES_hh_emi_in!H20/RES_hh_num_in!H20)</f>
        <v>0</v>
      </c>
      <c r="I20" s="95">
        <f>IF(RES_hh_emi_in!I20=0,0,1000000*RES_hh_emi_in!I20/RES_hh_num_in!I20)</f>
        <v>0</v>
      </c>
      <c r="J20" s="95">
        <f>IF(RES_hh_emi_in!J20=0,0,1000000*RES_hh_emi_in!J20/RES_hh_num_in!J20)</f>
        <v>0</v>
      </c>
      <c r="K20" s="95">
        <f>IF(RES_hh_emi_in!K20=0,0,1000000*RES_hh_emi_in!K20/RES_hh_num_in!K20)</f>
        <v>0</v>
      </c>
      <c r="L20" s="95">
        <f>IF(RES_hh_emi_in!L20=0,0,1000000*RES_hh_emi_in!L20/RES_hh_num_in!L20)</f>
        <v>0</v>
      </c>
      <c r="M20" s="95">
        <f>IF(RES_hh_emi_in!M20=0,0,1000000*RES_hh_emi_in!M20/RES_hh_num_in!M20)</f>
        <v>0</v>
      </c>
      <c r="N20" s="95">
        <f>IF(RES_hh_emi_in!N20=0,0,1000000*RES_hh_emi_in!N20/RES_hh_num_in!N20)</f>
        <v>0</v>
      </c>
      <c r="O20" s="95">
        <f>IF(RES_hh_emi_in!O20=0,0,1000000*RES_hh_emi_in!O20/RES_hh_num_in!O20)</f>
        <v>0</v>
      </c>
      <c r="P20" s="95">
        <f>IF(RES_hh_emi_in!P20=0,0,1000000*RES_hh_emi_in!P20/RES_hh_num_in!P20)</f>
        <v>0</v>
      </c>
      <c r="Q20" s="95">
        <f>IF(RES_hh_emi_in!Q20=0,0,1000000*RES_hh_emi_in!Q20/RES_hh_num_in!Q20)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IF(RES_hh_emi_in!C21=0,0,1000000*RES_hh_emi_in!C21/RES_hh_num_in!C21)</f>
        <v>401.75175437458284</v>
      </c>
      <c r="D21" s="95">
        <f>IF(RES_hh_emi_in!D21=0,0,1000000*RES_hh_emi_in!D21/RES_hh_num_in!D21)</f>
        <v>441.63828507029592</v>
      </c>
      <c r="E21" s="95">
        <f>IF(RES_hh_emi_in!E21=0,0,1000000*RES_hh_emi_in!E21/RES_hh_num_in!E21)</f>
        <v>406.55488716287761</v>
      </c>
      <c r="F21" s="95">
        <f>IF(RES_hh_emi_in!F21=0,0,1000000*RES_hh_emi_in!F21/RES_hh_num_in!F21)</f>
        <v>427.29390564225065</v>
      </c>
      <c r="G21" s="95">
        <f>IF(RES_hh_emi_in!G21=0,0,1000000*RES_hh_emi_in!G21/RES_hh_num_in!G21)</f>
        <v>428.13422727271285</v>
      </c>
      <c r="H21" s="95">
        <f>IF(RES_hh_emi_in!H21=0,0,1000000*RES_hh_emi_in!H21/RES_hh_num_in!H21)</f>
        <v>396.76178548402862</v>
      </c>
      <c r="I21" s="95">
        <f>IF(RES_hh_emi_in!I21=0,0,1000000*RES_hh_emi_in!I21/RES_hh_num_in!I21)</f>
        <v>0</v>
      </c>
      <c r="J21" s="95">
        <f>IF(RES_hh_emi_in!J21=0,0,1000000*RES_hh_emi_in!J21/RES_hh_num_in!J21)</f>
        <v>422.82714412817074</v>
      </c>
      <c r="K21" s="95">
        <f>IF(RES_hh_emi_in!K21=0,0,1000000*RES_hh_emi_in!K21/RES_hh_num_in!K21)</f>
        <v>422.85605476036869</v>
      </c>
      <c r="L21" s="95">
        <f>IF(RES_hh_emi_in!L21=0,0,1000000*RES_hh_emi_in!L21/RES_hh_num_in!L21)</f>
        <v>432.67217922451914</v>
      </c>
      <c r="M21" s="95">
        <f>IF(RES_hh_emi_in!M21=0,0,1000000*RES_hh_emi_in!M21/RES_hh_num_in!M21)</f>
        <v>407.81916452620874</v>
      </c>
      <c r="N21" s="95">
        <f>IF(RES_hh_emi_in!N21=0,0,1000000*RES_hh_emi_in!N21/RES_hh_num_in!N21)</f>
        <v>429.15082648488919</v>
      </c>
      <c r="O21" s="95">
        <f>IF(RES_hh_emi_in!O21=0,0,1000000*RES_hh_emi_in!O21/RES_hh_num_in!O21)</f>
        <v>424.17740211086016</v>
      </c>
      <c r="P21" s="95">
        <f>IF(RES_hh_emi_in!P21=0,0,1000000*RES_hh_emi_in!P21/RES_hh_num_in!P21)</f>
        <v>0</v>
      </c>
      <c r="Q21" s="95">
        <f>IF(RES_hh_emi_in!Q21=0,0,1000000*RES_hh_emi_in!Q21/RES_hh_num_in!Q21)</f>
        <v>440.06530145228476</v>
      </c>
    </row>
    <row r="22" spans="1:17" ht="12" customHeight="1" x14ac:dyDescent="0.25">
      <c r="A22" s="87" t="s">
        <v>55</v>
      </c>
      <c r="B22" s="95"/>
      <c r="C22" s="95">
        <f>IF(RES_hh_emi_in!C22=0,0,1000000*RES_hh_emi_in!C22/RES_hh_num_in!C22)</f>
        <v>0</v>
      </c>
      <c r="D22" s="95">
        <f>IF(RES_hh_emi_in!D22=0,0,1000000*RES_hh_emi_in!D22/RES_hh_num_in!D22)</f>
        <v>0</v>
      </c>
      <c r="E22" s="95">
        <f>IF(RES_hh_emi_in!E22=0,0,1000000*RES_hh_emi_in!E22/RES_hh_num_in!E22)</f>
        <v>0</v>
      </c>
      <c r="F22" s="95">
        <f>IF(RES_hh_emi_in!F22=0,0,1000000*RES_hh_emi_in!F22/RES_hh_num_in!F22)</f>
        <v>0</v>
      </c>
      <c r="G22" s="95">
        <f>IF(RES_hh_emi_in!G22=0,0,1000000*RES_hh_emi_in!G22/RES_hh_num_in!G22)</f>
        <v>0</v>
      </c>
      <c r="H22" s="95">
        <f>IF(RES_hh_emi_in!H22=0,0,1000000*RES_hh_emi_in!H22/RES_hh_num_in!H22)</f>
        <v>0</v>
      </c>
      <c r="I22" s="95">
        <f>IF(RES_hh_emi_in!I22=0,0,1000000*RES_hh_emi_in!I22/RES_hh_num_in!I22)</f>
        <v>0</v>
      </c>
      <c r="J22" s="95">
        <f>IF(RES_hh_emi_in!J22=0,0,1000000*RES_hh_emi_in!J22/RES_hh_num_in!J22)</f>
        <v>0</v>
      </c>
      <c r="K22" s="95">
        <f>IF(RES_hh_emi_in!K22=0,0,1000000*RES_hh_emi_in!K22/RES_hh_num_in!K22)</f>
        <v>0</v>
      </c>
      <c r="L22" s="95">
        <f>IF(RES_hh_emi_in!L22=0,0,1000000*RES_hh_emi_in!L22/RES_hh_num_in!L22)</f>
        <v>0</v>
      </c>
      <c r="M22" s="95">
        <f>IF(RES_hh_emi_in!M22=0,0,1000000*RES_hh_emi_in!M22/RES_hh_num_in!M22)</f>
        <v>0</v>
      </c>
      <c r="N22" s="95">
        <f>IF(RES_hh_emi_in!N22=0,0,1000000*RES_hh_emi_in!N22/RES_hh_num_in!N22)</f>
        <v>0</v>
      </c>
      <c r="O22" s="95">
        <f>IF(RES_hh_emi_in!O22=0,0,1000000*RES_hh_emi_in!O22/RES_hh_num_in!O22)</f>
        <v>0</v>
      </c>
      <c r="P22" s="95">
        <f>IF(RES_hh_emi_in!P22=0,0,1000000*RES_hh_emi_in!P22/RES_hh_num_in!P22)</f>
        <v>0</v>
      </c>
      <c r="Q22" s="95">
        <f>IF(RES_hh_emi_in!Q22=0,0,1000000*RES_hh_emi_in!Q22/RES_hh_num_in!Q22)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IF(RES_hh_emi_in!C23=0,0,1000000*RES_hh_emi_in!C23/RES_hh_num_in!C23)</f>
        <v>0</v>
      </c>
      <c r="D23" s="95">
        <f>IF(RES_hh_emi_in!D23=0,0,1000000*RES_hh_emi_in!D23/RES_hh_num_in!D23)</f>
        <v>0</v>
      </c>
      <c r="E23" s="95">
        <f>IF(RES_hh_emi_in!E23=0,0,1000000*RES_hh_emi_in!E23/RES_hh_num_in!E23)</f>
        <v>0</v>
      </c>
      <c r="F23" s="95">
        <f>IF(RES_hh_emi_in!F23=0,0,1000000*RES_hh_emi_in!F23/RES_hh_num_in!F23)</f>
        <v>0</v>
      </c>
      <c r="G23" s="95">
        <f>IF(RES_hh_emi_in!G23=0,0,1000000*RES_hh_emi_in!G23/RES_hh_num_in!G23)</f>
        <v>0</v>
      </c>
      <c r="H23" s="95">
        <f>IF(RES_hh_emi_in!H23=0,0,1000000*RES_hh_emi_in!H23/RES_hh_num_in!H23)</f>
        <v>0</v>
      </c>
      <c r="I23" s="95">
        <f>IF(RES_hh_emi_in!I23=0,0,1000000*RES_hh_emi_in!I23/RES_hh_num_in!I23)</f>
        <v>0</v>
      </c>
      <c r="J23" s="95">
        <f>IF(RES_hh_emi_in!J23=0,0,1000000*RES_hh_emi_in!J23/RES_hh_num_in!J23)</f>
        <v>0</v>
      </c>
      <c r="K23" s="95">
        <f>IF(RES_hh_emi_in!K23=0,0,1000000*RES_hh_emi_in!K23/RES_hh_num_in!K23)</f>
        <v>0</v>
      </c>
      <c r="L23" s="95">
        <f>IF(RES_hh_emi_in!L23=0,0,1000000*RES_hh_emi_in!L23/RES_hh_num_in!L23)</f>
        <v>0</v>
      </c>
      <c r="M23" s="95">
        <f>IF(RES_hh_emi_in!M23=0,0,1000000*RES_hh_emi_in!M23/RES_hh_num_in!M23)</f>
        <v>0</v>
      </c>
      <c r="N23" s="95">
        <f>IF(RES_hh_emi_in!N23=0,0,1000000*RES_hh_emi_in!N23/RES_hh_num_in!N23)</f>
        <v>0</v>
      </c>
      <c r="O23" s="95">
        <f>IF(RES_hh_emi_in!O23=0,0,1000000*RES_hh_emi_in!O23/RES_hh_num_in!O23)</f>
        <v>0</v>
      </c>
      <c r="P23" s="95">
        <f>IF(RES_hh_emi_in!P23=0,0,1000000*RES_hh_emi_in!P23/RES_hh_num_in!P23)</f>
        <v>0</v>
      </c>
      <c r="Q23" s="95">
        <f>IF(RES_hh_emi_in!Q23=0,0,1000000*RES_hh_emi_in!Q23/RES_hh_num_in!Q23)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IF(RES_hh_emi_in!C24=0,0,1000000*RES_hh_emi_in!C24/RES_hh_num_in!C24)</f>
        <v>0</v>
      </c>
      <c r="D24" s="95">
        <f>IF(RES_hh_emi_in!D24=0,0,1000000*RES_hh_emi_in!D24/RES_hh_num_in!D24)</f>
        <v>0</v>
      </c>
      <c r="E24" s="95">
        <f>IF(RES_hh_emi_in!E24=0,0,1000000*RES_hh_emi_in!E24/RES_hh_num_in!E24)</f>
        <v>0</v>
      </c>
      <c r="F24" s="95">
        <f>IF(RES_hh_emi_in!F24=0,0,1000000*RES_hh_emi_in!F24/RES_hh_num_in!F24)</f>
        <v>0</v>
      </c>
      <c r="G24" s="95">
        <f>IF(RES_hh_emi_in!G24=0,0,1000000*RES_hh_emi_in!G24/RES_hh_num_in!G24)</f>
        <v>0</v>
      </c>
      <c r="H24" s="95">
        <f>IF(RES_hh_emi_in!H24=0,0,1000000*RES_hh_emi_in!H24/RES_hh_num_in!H24)</f>
        <v>0</v>
      </c>
      <c r="I24" s="95">
        <f>IF(RES_hh_emi_in!I24=0,0,1000000*RES_hh_emi_in!I24/RES_hh_num_in!I24)</f>
        <v>0</v>
      </c>
      <c r="J24" s="95">
        <f>IF(RES_hh_emi_in!J24=0,0,1000000*RES_hh_emi_in!J24/RES_hh_num_in!J24)</f>
        <v>0</v>
      </c>
      <c r="K24" s="95">
        <f>IF(RES_hh_emi_in!K24=0,0,1000000*RES_hh_emi_in!K24/RES_hh_num_in!K24)</f>
        <v>0</v>
      </c>
      <c r="L24" s="95">
        <f>IF(RES_hh_emi_in!L24=0,0,1000000*RES_hh_emi_in!L24/RES_hh_num_in!L24)</f>
        <v>0</v>
      </c>
      <c r="M24" s="95">
        <f>IF(RES_hh_emi_in!M24=0,0,1000000*RES_hh_emi_in!M24/RES_hh_num_in!M24)</f>
        <v>0</v>
      </c>
      <c r="N24" s="95">
        <f>IF(RES_hh_emi_in!N24=0,0,1000000*RES_hh_emi_in!N24/RES_hh_num_in!N24)</f>
        <v>0</v>
      </c>
      <c r="O24" s="95">
        <f>IF(RES_hh_emi_in!O24=0,0,1000000*RES_hh_emi_in!O24/RES_hh_num_in!O24)</f>
        <v>0</v>
      </c>
      <c r="P24" s="95">
        <f>IF(RES_hh_emi_in!P24=0,0,1000000*RES_hh_emi_in!P24/RES_hh_num_in!P24)</f>
        <v>0</v>
      </c>
      <c r="Q24" s="95">
        <f>IF(RES_hh_emi_in!Q24=0,0,1000000*RES_hh_emi_in!Q24/RES_hh_num_in!Q24)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IF(RES_hh_emi_in!C25=0,0,1000000*RES_hh_emi_in!C25/RES_hh_num_in!C25)</f>
        <v>0</v>
      </c>
      <c r="D25" s="22">
        <f>IF(RES_hh_emi_in!D25=0,0,1000000*RES_hh_emi_in!D25/RES_hh_num_in!D25)</f>
        <v>0</v>
      </c>
      <c r="E25" s="22">
        <f>IF(RES_hh_emi_in!E25=0,0,1000000*RES_hh_emi_in!E25/RES_hh_num_in!E25)</f>
        <v>0</v>
      </c>
      <c r="F25" s="22">
        <f>IF(RES_hh_emi_in!F25=0,0,1000000*RES_hh_emi_in!F25/RES_hh_num_in!F25)</f>
        <v>0</v>
      </c>
      <c r="G25" s="22">
        <f>IF(RES_hh_emi_in!G25=0,0,1000000*RES_hh_emi_in!G25/RES_hh_num_in!G25)</f>
        <v>0</v>
      </c>
      <c r="H25" s="22">
        <f>IF(RES_hh_emi_in!H25=0,0,1000000*RES_hh_emi_in!H25/RES_hh_num_in!H25)</f>
        <v>0</v>
      </c>
      <c r="I25" s="22">
        <f>IF(RES_hh_emi_in!I25=0,0,1000000*RES_hh_emi_in!I25/RES_hh_num_in!I25)</f>
        <v>0</v>
      </c>
      <c r="J25" s="22">
        <f>IF(RES_hh_emi_in!J25=0,0,1000000*RES_hh_emi_in!J25/RES_hh_num_in!J25)</f>
        <v>0</v>
      </c>
      <c r="K25" s="22">
        <f>IF(RES_hh_emi_in!K25=0,0,1000000*RES_hh_emi_in!K25/RES_hh_num_in!K25)</f>
        <v>0</v>
      </c>
      <c r="L25" s="22">
        <f>IF(RES_hh_emi_in!L25=0,0,1000000*RES_hh_emi_in!L25/RES_hh_num_in!L25)</f>
        <v>0</v>
      </c>
      <c r="M25" s="22">
        <f>IF(RES_hh_emi_in!M25=0,0,1000000*RES_hh_emi_in!M25/RES_hh_num_in!M25)</f>
        <v>0</v>
      </c>
      <c r="N25" s="22">
        <f>IF(RES_hh_emi_in!N25=0,0,1000000*RES_hh_emi_in!N25/RES_hh_num_in!N25)</f>
        <v>0</v>
      </c>
      <c r="O25" s="22">
        <f>IF(RES_hh_emi_in!O25=0,0,1000000*RES_hh_emi_in!O25/RES_hh_num_in!O25)</f>
        <v>0</v>
      </c>
      <c r="P25" s="22">
        <f>IF(RES_hh_emi_in!P25=0,0,1000000*RES_hh_emi_in!P25/RES_hh_num_in!P25)</f>
        <v>0</v>
      </c>
      <c r="Q25" s="22">
        <f>IF(RES_hh_emi_in!Q25=0,0,1000000*RES_hh_emi_in!Q25/RES_hh_num_in!Q25)</f>
        <v>0</v>
      </c>
    </row>
    <row r="26" spans="1:17" ht="12" customHeight="1" x14ac:dyDescent="0.25">
      <c r="A26" s="49" t="s">
        <v>59</v>
      </c>
      <c r="B26" s="18"/>
      <c r="C26" s="18">
        <f>IF(RES_hh_emi_in!C26=0,0,1000000*RES_hh_emi_in!C26/RES_hh_num_in!C26)</f>
        <v>0</v>
      </c>
      <c r="D26" s="18">
        <f>IF(RES_hh_emi_in!D26=0,0,1000000*RES_hh_emi_in!D26/RES_hh_num_in!D26)</f>
        <v>0</v>
      </c>
      <c r="E26" s="18">
        <f>IF(RES_hh_emi_in!E26=0,0,1000000*RES_hh_emi_in!E26/RES_hh_num_in!E26)</f>
        <v>0</v>
      </c>
      <c r="F26" s="18">
        <f>IF(RES_hh_emi_in!F26=0,0,1000000*RES_hh_emi_in!F26/RES_hh_num_in!F26)</f>
        <v>0</v>
      </c>
      <c r="G26" s="18">
        <f>IF(RES_hh_emi_in!G26=0,0,1000000*RES_hh_emi_in!G26/RES_hh_num_in!G26)</f>
        <v>0</v>
      </c>
      <c r="H26" s="18">
        <f>IF(RES_hh_emi_in!H26=0,0,1000000*RES_hh_emi_in!H26/RES_hh_num_in!H26)</f>
        <v>0</v>
      </c>
      <c r="I26" s="18">
        <f>IF(RES_hh_emi_in!I26=0,0,1000000*RES_hh_emi_in!I26/RES_hh_num_in!I26)</f>
        <v>0</v>
      </c>
      <c r="J26" s="18">
        <f>IF(RES_hh_emi_in!J26=0,0,1000000*RES_hh_emi_in!J26/RES_hh_num_in!J26)</f>
        <v>0</v>
      </c>
      <c r="K26" s="18">
        <f>IF(RES_hh_emi_in!K26=0,0,1000000*RES_hh_emi_in!K26/RES_hh_num_in!K26)</f>
        <v>0</v>
      </c>
      <c r="L26" s="18">
        <f>IF(RES_hh_emi_in!L26=0,0,1000000*RES_hh_emi_in!L26/RES_hh_num_in!L26)</f>
        <v>0</v>
      </c>
      <c r="M26" s="18">
        <f>IF(RES_hh_emi_in!M26=0,0,1000000*RES_hh_emi_in!M26/RES_hh_num_in!M26)</f>
        <v>0</v>
      </c>
      <c r="N26" s="18">
        <f>IF(RES_hh_emi_in!N26=0,0,1000000*RES_hh_emi_in!N26/RES_hh_num_in!N26)</f>
        <v>0</v>
      </c>
      <c r="O26" s="18">
        <f>IF(RES_hh_emi_in!O26=0,0,1000000*RES_hh_emi_in!O26/RES_hh_num_in!O26)</f>
        <v>0</v>
      </c>
      <c r="P26" s="18">
        <f>IF(RES_hh_emi_in!P26=0,0,1000000*RES_hh_emi_in!P26/RES_hh_num_in!P26)</f>
        <v>0</v>
      </c>
      <c r="Q26" s="18">
        <f>IF(RES_hh_emi_in!Q26=0,0,1000000*RES_hh_emi_in!Q26/RES_hh_num_in!Q26)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IF(RES_hh_emi_in!C27=0,0,1000000*RES_hh_emi_in!C27/RES_hh_num_in!C27)</f>
        <v>124.71962027151585</v>
      </c>
      <c r="D27" s="96">
        <f>IF(RES_hh_emi_in!D27=0,0,1000000*RES_hh_emi_in!D27/RES_hh_num_in!D27)</f>
        <v>73.264448774699517</v>
      </c>
      <c r="E27" s="96">
        <f>IF(RES_hh_emi_in!E27=0,0,1000000*RES_hh_emi_in!E27/RES_hh_num_in!E27)</f>
        <v>120.53945407035852</v>
      </c>
      <c r="F27" s="96">
        <f>IF(RES_hh_emi_in!F27=0,0,1000000*RES_hh_emi_in!F27/RES_hh_num_in!F27)</f>
        <v>90.575977431419503</v>
      </c>
      <c r="G27" s="96">
        <f>IF(RES_hh_emi_in!G27=0,0,1000000*RES_hh_emi_in!G27/RES_hh_num_in!G27)</f>
        <v>77.642666518112222</v>
      </c>
      <c r="H27" s="96">
        <f>IF(RES_hh_emi_in!H27=0,0,1000000*RES_hh_emi_in!H27/RES_hh_num_in!H27)</f>
        <v>87.367815106629365</v>
      </c>
      <c r="I27" s="96">
        <f>IF(RES_hh_emi_in!I27=0,0,1000000*RES_hh_emi_in!I27/RES_hh_num_in!I27)</f>
        <v>0</v>
      </c>
      <c r="J27" s="96">
        <f>IF(RES_hh_emi_in!J27=0,0,1000000*RES_hh_emi_in!J27/RES_hh_num_in!J27)</f>
        <v>79.721971114136778</v>
      </c>
      <c r="K27" s="96">
        <f>IF(RES_hh_emi_in!K27=0,0,1000000*RES_hh_emi_in!K27/RES_hh_num_in!K27)</f>
        <v>93.521968801429679</v>
      </c>
      <c r="L27" s="96">
        <f>IF(RES_hh_emi_in!L27=0,0,1000000*RES_hh_emi_in!L27/RES_hh_num_in!L27)</f>
        <v>76.581126628519414</v>
      </c>
      <c r="M27" s="96">
        <f>IF(RES_hh_emi_in!M27=0,0,1000000*RES_hh_emi_in!M27/RES_hh_num_in!M27)</f>
        <v>74.694768536695094</v>
      </c>
      <c r="N27" s="96">
        <f>IF(RES_hh_emi_in!N27=0,0,1000000*RES_hh_emi_in!N27/RES_hh_num_in!N27)</f>
        <v>55.204753448086009</v>
      </c>
      <c r="O27" s="96">
        <f>IF(RES_hh_emi_in!O27=0,0,1000000*RES_hh_emi_in!O27/RES_hh_num_in!O27)</f>
        <v>69.859382682188055</v>
      </c>
      <c r="P27" s="96">
        <f>IF(RES_hh_emi_in!P27=0,0,1000000*RES_hh_emi_in!P27/RES_hh_num_in!P27)</f>
        <v>0</v>
      </c>
      <c r="Q27" s="96">
        <f>IF(RES_hh_emi_in!Q27=0,0,1000000*RES_hh_emi_in!Q27/RES_hh_num_in!Q27)</f>
        <v>88.20165183216038</v>
      </c>
    </row>
    <row r="28" spans="1:17" ht="12" customHeight="1" x14ac:dyDescent="0.25">
      <c r="A28" s="87" t="s">
        <v>58</v>
      </c>
      <c r="B28" s="95"/>
      <c r="C28" s="95">
        <f>IF(RES_hh_emi_in!C28=0,0,1000000*RES_hh_emi_in!C28/RES_hh_num_in!C28)</f>
        <v>0</v>
      </c>
      <c r="D28" s="95">
        <f>IF(RES_hh_emi_in!D28=0,0,1000000*RES_hh_emi_in!D28/RES_hh_num_in!D28)</f>
        <v>0</v>
      </c>
      <c r="E28" s="95">
        <f>IF(RES_hh_emi_in!E28=0,0,1000000*RES_hh_emi_in!E28/RES_hh_num_in!E28)</f>
        <v>0</v>
      </c>
      <c r="F28" s="95">
        <f>IF(RES_hh_emi_in!F28=0,0,1000000*RES_hh_emi_in!F28/RES_hh_num_in!F28)</f>
        <v>0</v>
      </c>
      <c r="G28" s="95">
        <f>IF(RES_hh_emi_in!G28=0,0,1000000*RES_hh_emi_in!G28/RES_hh_num_in!G28)</f>
        <v>0</v>
      </c>
      <c r="H28" s="95">
        <f>IF(RES_hh_emi_in!H28=0,0,1000000*RES_hh_emi_in!H28/RES_hh_num_in!H28)</f>
        <v>0</v>
      </c>
      <c r="I28" s="95">
        <f>IF(RES_hh_emi_in!I28=0,0,1000000*RES_hh_emi_in!I28/RES_hh_num_in!I28)</f>
        <v>0</v>
      </c>
      <c r="J28" s="95">
        <f>IF(RES_hh_emi_in!J28=0,0,1000000*RES_hh_emi_in!J28/RES_hh_num_in!J28)</f>
        <v>0</v>
      </c>
      <c r="K28" s="95">
        <f>IF(RES_hh_emi_in!K28=0,0,1000000*RES_hh_emi_in!K28/RES_hh_num_in!K28)</f>
        <v>0</v>
      </c>
      <c r="L28" s="95">
        <f>IF(RES_hh_emi_in!L28=0,0,1000000*RES_hh_emi_in!L28/RES_hh_num_in!L28)</f>
        <v>0</v>
      </c>
      <c r="M28" s="95">
        <f>IF(RES_hh_emi_in!M28=0,0,1000000*RES_hh_emi_in!M28/RES_hh_num_in!M28)</f>
        <v>0</v>
      </c>
      <c r="N28" s="95">
        <f>IF(RES_hh_emi_in!N28=0,0,1000000*RES_hh_emi_in!N28/RES_hh_num_in!N28)</f>
        <v>0</v>
      </c>
      <c r="O28" s="95">
        <f>IF(RES_hh_emi_in!O28=0,0,1000000*RES_hh_emi_in!O28/RES_hh_num_in!O28)</f>
        <v>0</v>
      </c>
      <c r="P28" s="95">
        <f>IF(RES_hh_emi_in!P28=0,0,1000000*RES_hh_emi_in!P28/RES_hh_num_in!P28)</f>
        <v>0</v>
      </c>
      <c r="Q28" s="95">
        <f>IF(RES_hh_emi_in!Q28=0,0,1000000*RES_hh_emi_in!Q28/RES_hh_num_in!Q28)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IF(RES_hh_emi_in!C29=0,0,1000000*RES_hh_emi_in!C29/RES_hh_num_in!C29)</f>
        <v>0</v>
      </c>
      <c r="D29" s="95">
        <f>IF(RES_hh_emi_in!D29=0,0,1000000*RES_hh_emi_in!D29/RES_hh_num_in!D29)</f>
        <v>0</v>
      </c>
      <c r="E29" s="95">
        <f>IF(RES_hh_emi_in!E29=0,0,1000000*RES_hh_emi_in!E29/RES_hh_num_in!E29)</f>
        <v>0</v>
      </c>
      <c r="F29" s="95">
        <f>IF(RES_hh_emi_in!F29=0,0,1000000*RES_hh_emi_in!F29/RES_hh_num_in!F29)</f>
        <v>0</v>
      </c>
      <c r="G29" s="95">
        <f>IF(RES_hh_emi_in!G29=0,0,1000000*RES_hh_emi_in!G29/RES_hh_num_in!G29)</f>
        <v>0</v>
      </c>
      <c r="H29" s="95">
        <f>IF(RES_hh_emi_in!H29=0,0,1000000*RES_hh_emi_in!H29/RES_hh_num_in!H29)</f>
        <v>0</v>
      </c>
      <c r="I29" s="95">
        <f>IF(RES_hh_emi_in!I29=0,0,1000000*RES_hh_emi_in!I29/RES_hh_num_in!I29)</f>
        <v>0</v>
      </c>
      <c r="J29" s="95">
        <f>IF(RES_hh_emi_in!J29=0,0,1000000*RES_hh_emi_in!J29/RES_hh_num_in!J29)</f>
        <v>0</v>
      </c>
      <c r="K29" s="95">
        <f>IF(RES_hh_emi_in!K29=0,0,1000000*RES_hh_emi_in!K29/RES_hh_num_in!K29)</f>
        <v>0</v>
      </c>
      <c r="L29" s="95">
        <f>IF(RES_hh_emi_in!L29=0,0,1000000*RES_hh_emi_in!L29/RES_hh_num_in!L29)</f>
        <v>0</v>
      </c>
      <c r="M29" s="95">
        <f>IF(RES_hh_emi_in!M29=0,0,1000000*RES_hh_emi_in!M29/RES_hh_num_in!M29)</f>
        <v>0</v>
      </c>
      <c r="N29" s="95">
        <f>IF(RES_hh_emi_in!N29=0,0,1000000*RES_hh_emi_in!N29/RES_hh_num_in!N29)</f>
        <v>0</v>
      </c>
      <c r="O29" s="95">
        <f>IF(RES_hh_emi_in!O29=0,0,1000000*RES_hh_emi_in!O29/RES_hh_num_in!O29)</f>
        <v>0</v>
      </c>
      <c r="P29" s="95">
        <f>IF(RES_hh_emi_in!P29=0,0,1000000*RES_hh_emi_in!P29/RES_hh_num_in!P29)</f>
        <v>0</v>
      </c>
      <c r="Q29" s="95">
        <f>IF(RES_hh_emi_in!Q29=0,0,1000000*RES_hh_emi_in!Q29/RES_hh_num_in!Q29)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IF(RES_hh_emi_in!C30=0,0,1000000*RES_hh_emi_in!C30/RES_hh_num_in!C30)</f>
        <v>281.02747921354978</v>
      </c>
      <c r="D30" s="95">
        <f>IF(RES_hh_emi_in!D30=0,0,1000000*RES_hh_emi_in!D30/RES_hh_num_in!D30)</f>
        <v>291.77155010075302</v>
      </c>
      <c r="E30" s="95">
        <f>IF(RES_hh_emi_in!E30=0,0,1000000*RES_hh_emi_in!E30/RES_hh_num_in!E30)</f>
        <v>290.55881777772021</v>
      </c>
      <c r="F30" s="95">
        <f>IF(RES_hh_emi_in!F30=0,0,1000000*RES_hh_emi_in!F30/RES_hh_num_in!F30)</f>
        <v>289.22690712184863</v>
      </c>
      <c r="G30" s="95">
        <f>IF(RES_hh_emi_in!G30=0,0,1000000*RES_hh_emi_in!G30/RES_hh_num_in!G30)</f>
        <v>296.78366660587784</v>
      </c>
      <c r="H30" s="95">
        <f>IF(RES_hh_emi_in!H30=0,0,1000000*RES_hh_emi_in!H30/RES_hh_num_in!H30)</f>
        <v>289.43697624436061</v>
      </c>
      <c r="I30" s="95">
        <f>IF(RES_hh_emi_in!I30=0,0,1000000*RES_hh_emi_in!I30/RES_hh_num_in!I30)</f>
        <v>0</v>
      </c>
      <c r="J30" s="95">
        <f>IF(RES_hh_emi_in!J30=0,0,1000000*RES_hh_emi_in!J30/RES_hh_num_in!J30)</f>
        <v>292.35262190017255</v>
      </c>
      <c r="K30" s="95">
        <f>IF(RES_hh_emi_in!K30=0,0,1000000*RES_hh_emi_in!K30/RES_hh_num_in!K30)</f>
        <v>301.62108078735935</v>
      </c>
      <c r="L30" s="95">
        <f>IF(RES_hh_emi_in!L30=0,0,1000000*RES_hh_emi_in!L30/RES_hh_num_in!L30)</f>
        <v>319.95047487031007</v>
      </c>
      <c r="M30" s="95">
        <f>IF(RES_hh_emi_in!M30=0,0,1000000*RES_hh_emi_in!M30/RES_hh_num_in!M30)</f>
        <v>305.30732801198974</v>
      </c>
      <c r="N30" s="95">
        <f>IF(RES_hh_emi_in!N30=0,0,1000000*RES_hh_emi_in!N30/RES_hh_num_in!N30)</f>
        <v>309.1034241363991</v>
      </c>
      <c r="O30" s="95">
        <f>IF(RES_hh_emi_in!O30=0,0,1000000*RES_hh_emi_in!O30/RES_hh_num_in!O30)</f>
        <v>312.2157067343893</v>
      </c>
      <c r="P30" s="95">
        <f>IF(RES_hh_emi_in!P30=0,0,1000000*RES_hh_emi_in!P30/RES_hh_num_in!P30)</f>
        <v>0</v>
      </c>
      <c r="Q30" s="95">
        <f>IF(RES_hh_emi_in!Q30=0,0,1000000*RES_hh_emi_in!Q30/RES_hh_num_in!Q30)</f>
        <v>317.86407182722553</v>
      </c>
    </row>
    <row r="31" spans="1:17" ht="12" customHeight="1" x14ac:dyDescent="0.25">
      <c r="A31" s="87" t="s">
        <v>55</v>
      </c>
      <c r="B31" s="95"/>
      <c r="C31" s="95">
        <f>IF(RES_hh_emi_in!C31=0,0,1000000*RES_hh_emi_in!C31/RES_hh_num_in!C31)</f>
        <v>0</v>
      </c>
      <c r="D31" s="95">
        <f>IF(RES_hh_emi_in!D31=0,0,1000000*RES_hh_emi_in!D31/RES_hh_num_in!D31)</f>
        <v>0</v>
      </c>
      <c r="E31" s="95">
        <f>IF(RES_hh_emi_in!E31=0,0,1000000*RES_hh_emi_in!E31/RES_hh_num_in!E31)</f>
        <v>0</v>
      </c>
      <c r="F31" s="95">
        <f>IF(RES_hh_emi_in!F31=0,0,1000000*RES_hh_emi_in!F31/RES_hh_num_in!F31)</f>
        <v>0</v>
      </c>
      <c r="G31" s="95">
        <f>IF(RES_hh_emi_in!G31=0,0,1000000*RES_hh_emi_in!G31/RES_hh_num_in!G31)</f>
        <v>0</v>
      </c>
      <c r="H31" s="95">
        <f>IF(RES_hh_emi_in!H31=0,0,1000000*RES_hh_emi_in!H31/RES_hh_num_in!H31)</f>
        <v>0</v>
      </c>
      <c r="I31" s="95">
        <f>IF(RES_hh_emi_in!I31=0,0,1000000*RES_hh_emi_in!I31/RES_hh_num_in!I31)</f>
        <v>0</v>
      </c>
      <c r="J31" s="95">
        <f>IF(RES_hh_emi_in!J31=0,0,1000000*RES_hh_emi_in!J31/RES_hh_num_in!J31)</f>
        <v>0</v>
      </c>
      <c r="K31" s="95">
        <f>IF(RES_hh_emi_in!K31=0,0,1000000*RES_hh_emi_in!K31/RES_hh_num_in!K31)</f>
        <v>0</v>
      </c>
      <c r="L31" s="95">
        <f>IF(RES_hh_emi_in!L31=0,0,1000000*RES_hh_emi_in!L31/RES_hh_num_in!L31)</f>
        <v>0</v>
      </c>
      <c r="M31" s="95">
        <f>IF(RES_hh_emi_in!M31=0,0,1000000*RES_hh_emi_in!M31/RES_hh_num_in!M31)</f>
        <v>0</v>
      </c>
      <c r="N31" s="95">
        <f>IF(RES_hh_emi_in!N31=0,0,1000000*RES_hh_emi_in!N31/RES_hh_num_in!N31)</f>
        <v>0</v>
      </c>
      <c r="O31" s="95">
        <f>IF(RES_hh_emi_in!O31=0,0,1000000*RES_hh_emi_in!O31/RES_hh_num_in!O31)</f>
        <v>0</v>
      </c>
      <c r="P31" s="95">
        <f>IF(RES_hh_emi_in!P31=0,0,1000000*RES_hh_emi_in!P31/RES_hh_num_in!P31)</f>
        <v>0</v>
      </c>
      <c r="Q31" s="95">
        <f>IF(RES_hh_emi_in!Q31=0,0,1000000*RES_hh_emi_in!Q31/RES_hh_num_in!Q31)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IF(RES_hh_emi_in!C32=0,0,1000000*RES_hh_emi_in!C32/RES_hh_num_in!C32)</f>
        <v>0</v>
      </c>
      <c r="D32" s="18">
        <f>IF(RES_hh_emi_in!D32=0,0,1000000*RES_hh_emi_in!D32/RES_hh_num_in!D32)</f>
        <v>0</v>
      </c>
      <c r="E32" s="18">
        <f>IF(RES_hh_emi_in!E32=0,0,1000000*RES_hh_emi_in!E32/RES_hh_num_in!E32)</f>
        <v>0</v>
      </c>
      <c r="F32" s="18">
        <f>IF(RES_hh_emi_in!F32=0,0,1000000*RES_hh_emi_in!F32/RES_hh_num_in!F32)</f>
        <v>0</v>
      </c>
      <c r="G32" s="18">
        <f>IF(RES_hh_emi_in!G32=0,0,1000000*RES_hh_emi_in!G32/RES_hh_num_in!G32)</f>
        <v>0</v>
      </c>
      <c r="H32" s="18">
        <f>IF(RES_hh_emi_in!H32=0,0,1000000*RES_hh_emi_in!H32/RES_hh_num_in!H32)</f>
        <v>0</v>
      </c>
      <c r="I32" s="18">
        <f>IF(RES_hh_emi_in!I32=0,0,1000000*RES_hh_emi_in!I32/RES_hh_num_in!I32)</f>
        <v>0</v>
      </c>
      <c r="J32" s="18">
        <f>IF(RES_hh_emi_in!J32=0,0,1000000*RES_hh_emi_in!J32/RES_hh_num_in!J32)</f>
        <v>0</v>
      </c>
      <c r="K32" s="18">
        <f>IF(RES_hh_emi_in!K32=0,0,1000000*RES_hh_emi_in!K32/RES_hh_num_in!K32)</f>
        <v>0</v>
      </c>
      <c r="L32" s="18">
        <f>IF(RES_hh_emi_in!L32=0,0,1000000*RES_hh_emi_in!L32/RES_hh_num_in!L32)</f>
        <v>0</v>
      </c>
      <c r="M32" s="18">
        <f>IF(RES_hh_emi_in!M32=0,0,1000000*RES_hh_emi_in!M32/RES_hh_num_in!M32)</f>
        <v>0</v>
      </c>
      <c r="N32" s="18">
        <f>IF(RES_hh_emi_in!N32=0,0,1000000*RES_hh_emi_in!N32/RES_hh_num_in!N32)</f>
        <v>0</v>
      </c>
      <c r="O32" s="18">
        <f>IF(RES_hh_emi_in!O32=0,0,1000000*RES_hh_emi_in!O32/RES_hh_num_in!O32)</f>
        <v>0</v>
      </c>
      <c r="P32" s="18">
        <f>IF(RES_hh_emi_in!P32=0,0,1000000*RES_hh_emi_in!P32/RES_hh_num_in!P32)</f>
        <v>0</v>
      </c>
      <c r="Q32" s="18">
        <f>IF(RES_hh_emi_in!Q32=0,0,1000000*RES_hh_emi_in!Q32/RES_hh_num_in!Q32)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/>
      <c r="C3" s="100">
        <f>IF(RES_hh_fech_in!C3=0,0,RES_hh_fech_in!C3/RES_summary!C$21)</f>
        <v>234.09457476525967</v>
      </c>
      <c r="D3" s="100">
        <f>IF(RES_hh_fech_in!D3=0,0,RES_hh_fech_in!D3/RES_summary!D$21)</f>
        <v>232.26997761118648</v>
      </c>
      <c r="E3" s="100">
        <f>IF(RES_hh_fech_in!E3=0,0,RES_hh_fech_in!E3/RES_summary!E$21)</f>
        <v>240.7190851383111</v>
      </c>
      <c r="F3" s="100">
        <f>IF(RES_hh_fech_in!F3=0,0,RES_hh_fech_in!F3/RES_summary!F$21)</f>
        <v>237.49165909506345</v>
      </c>
      <c r="G3" s="100">
        <f>IF(RES_hh_fech_in!G3=0,0,RES_hh_fech_in!G3/RES_summary!G$21)</f>
        <v>222.44475660151704</v>
      </c>
      <c r="H3" s="100">
        <f>IF(RES_hh_fech_in!H3=0,0,RES_hh_fech_in!H3/RES_summary!H$21)</f>
        <v>231.7807012222903</v>
      </c>
      <c r="I3" s="100">
        <f>IF(RES_hh_fech_in!I3=0,0,RES_hh_fech_in!I3/RES_summary!I$21)</f>
        <v>201.9518297065768</v>
      </c>
      <c r="J3" s="100">
        <f>IF(RES_hh_fech_in!J3=0,0,RES_hh_fech_in!J3/RES_summary!J$21)</f>
        <v>209.40527925401994</v>
      </c>
      <c r="K3" s="100">
        <f>IF(RES_hh_fech_in!K3=0,0,RES_hh_fech_in!K3/RES_summary!K$21)</f>
        <v>207.90886556629232</v>
      </c>
      <c r="L3" s="100">
        <f>IF(RES_hh_fech_in!L3=0,0,RES_hh_fech_in!L3/RES_summary!L$21)</f>
        <v>240.30112612900803</v>
      </c>
      <c r="M3" s="100">
        <f>IF(RES_hh_fech_in!M3=0,0,RES_hh_fech_in!M3/RES_summary!M$21)</f>
        <v>210.98777988342403</v>
      </c>
      <c r="N3" s="100">
        <f>IF(RES_hh_fech_in!N3=0,0,RES_hh_fech_in!N3/RES_summary!N$21)</f>
        <v>210.79001044220703</v>
      </c>
      <c r="O3" s="100">
        <f>IF(RES_hh_fech_in!O3=0,0,RES_hh_fech_in!O3/RES_summary!O$21)</f>
        <v>199.95903887298451</v>
      </c>
      <c r="P3" s="100">
        <f>IF(RES_hh_fech_in!P3=0,0,RES_hh_fech_in!P3/RES_summary!P$21)</f>
        <v>190.19212753398918</v>
      </c>
      <c r="Q3" s="100">
        <f>IF(RES_hh_fech_in!Q3=0,0,RES_hh_fech_in!Q3/RES_summary!Q$21)</f>
        <v>167.65192568411746</v>
      </c>
    </row>
    <row r="4" spans="1:17" ht="12.95" customHeight="1" x14ac:dyDescent="0.25">
      <c r="A4" s="89" t="s">
        <v>65</v>
      </c>
      <c r="B4" s="96"/>
      <c r="C4" s="96">
        <f>IF(RES_hh_fech_in!C4=0,0,RES_hh_fech_in!C4/RES_summary!C$21)</f>
        <v>195.71288591008781</v>
      </c>
      <c r="D4" s="96">
        <f>IF(RES_hh_fech_in!D4=0,0,RES_hh_fech_in!D4/RES_summary!D$21)</f>
        <v>192.84714264571468</v>
      </c>
      <c r="E4" s="96">
        <f>IF(RES_hh_fech_in!E4=0,0,RES_hh_fech_in!E4/RES_summary!E$21)</f>
        <v>199.38051317789865</v>
      </c>
      <c r="F4" s="96">
        <f>IF(RES_hh_fech_in!F4=0,0,RES_hh_fech_in!F4/RES_summary!F$21)</f>
        <v>197.89420441516654</v>
      </c>
      <c r="G4" s="96">
        <f>IF(RES_hh_fech_in!G4=0,0,RES_hh_fech_in!G4/RES_summary!G$21)</f>
        <v>183.56883018307528</v>
      </c>
      <c r="H4" s="96">
        <f>IF(RES_hh_fech_in!H4=0,0,RES_hh_fech_in!H4/RES_summary!H$21)</f>
        <v>192.93261572710097</v>
      </c>
      <c r="I4" s="96">
        <f>IF(RES_hh_fech_in!I4=0,0,RES_hh_fech_in!I4/RES_summary!I$21)</f>
        <v>166.93358861615707</v>
      </c>
      <c r="J4" s="96">
        <f>IF(RES_hh_fech_in!J4=0,0,RES_hh_fech_in!J4/RES_summary!J$21)</f>
        <v>172.73948999337784</v>
      </c>
      <c r="K4" s="96">
        <f>IF(RES_hh_fech_in!K4=0,0,RES_hh_fech_in!K4/RES_summary!K$21)</f>
        <v>171.14734858811192</v>
      </c>
      <c r="L4" s="96">
        <f>IF(RES_hh_fech_in!L4=0,0,RES_hh_fech_in!L4/RES_summary!L$21)</f>
        <v>202.93411556945313</v>
      </c>
      <c r="M4" s="96">
        <f>IF(RES_hh_fech_in!M4=0,0,RES_hh_fech_in!M4/RES_summary!M$21)</f>
        <v>174.88175349664922</v>
      </c>
      <c r="N4" s="96">
        <f>IF(RES_hh_fech_in!N4=0,0,RES_hh_fech_in!N4/RES_summary!N$21)</f>
        <v>176.8704982790787</v>
      </c>
      <c r="O4" s="96">
        <f>IF(RES_hh_fech_in!O4=0,0,RES_hh_fech_in!O4/RES_summary!O$21)</f>
        <v>165.97092187365152</v>
      </c>
      <c r="P4" s="96">
        <f>IF(RES_hh_fech_in!P4=0,0,RES_hh_fech_in!P4/RES_summary!P$21)</f>
        <v>157.02778074541283</v>
      </c>
      <c r="Q4" s="96">
        <f>IF(RES_hh_fech_in!Q4=0,0,RES_hh_fech_in!Q4/RES_summary!Q$21)</f>
        <v>134.11513563878916</v>
      </c>
    </row>
    <row r="5" spans="1:17" ht="12" customHeight="1" x14ac:dyDescent="0.25">
      <c r="A5" s="87" t="s">
        <v>58</v>
      </c>
      <c r="B5" s="95"/>
      <c r="C5" s="95">
        <f>IF(RES_hh_fech_in!C5=0,0,RES_hh_fech_in!C5/RES_summary!C$21)</f>
        <v>0</v>
      </c>
      <c r="D5" s="95">
        <f>IF(RES_hh_fech_in!D5=0,0,RES_hh_fech_in!D5/RES_summary!D$21)</f>
        <v>238.09098052573947</v>
      </c>
      <c r="E5" s="95">
        <f>IF(RES_hh_fech_in!E5=0,0,RES_hh_fech_in!E5/RES_summary!E$21)</f>
        <v>241.20243617588187</v>
      </c>
      <c r="F5" s="95">
        <f>IF(RES_hh_fech_in!F5=0,0,RES_hh_fech_in!F5/RES_summary!F$21)</f>
        <v>236.29535863773165</v>
      </c>
      <c r="G5" s="95">
        <f>IF(RES_hh_fech_in!G5=0,0,RES_hh_fech_in!G5/RES_summary!G$21)</f>
        <v>210.60773138085867</v>
      </c>
      <c r="H5" s="95">
        <f>IF(RES_hh_fech_in!H5=0,0,RES_hh_fech_in!H5/RES_summary!H$21)</f>
        <v>243.55381727917901</v>
      </c>
      <c r="I5" s="95">
        <f>IF(RES_hh_fech_in!I5=0,0,RES_hh_fech_in!I5/RES_summary!I$21)</f>
        <v>206.97895445378504</v>
      </c>
      <c r="J5" s="95">
        <f>IF(RES_hh_fech_in!J5=0,0,RES_hh_fech_in!J5/RES_summary!J$21)</f>
        <v>203.0889785641161</v>
      </c>
      <c r="K5" s="95">
        <f>IF(RES_hh_fech_in!K5=0,0,RES_hh_fech_in!K5/RES_summary!K$21)</f>
        <v>201.09516726439287</v>
      </c>
      <c r="L5" s="95">
        <f>IF(RES_hh_fech_in!L5=0,0,RES_hh_fech_in!L5/RES_summary!L$21)</f>
        <v>226.74138613359463</v>
      </c>
      <c r="M5" s="95">
        <f>IF(RES_hh_fech_in!M5=0,0,RES_hh_fech_in!M5/RES_summary!M$21)</f>
        <v>198.98961618570155</v>
      </c>
      <c r="N5" s="95">
        <f>IF(RES_hh_fech_in!N5=0,0,RES_hh_fech_in!N5/RES_summary!N$21)</f>
        <v>200.22994685416248</v>
      </c>
      <c r="O5" s="95">
        <f>IF(RES_hh_fech_in!O5=0,0,RES_hh_fech_in!O5/RES_summary!O$21)</f>
        <v>204.52362160256189</v>
      </c>
      <c r="P5" s="95">
        <f>IF(RES_hh_fech_in!P5=0,0,RES_hh_fech_in!P5/RES_summary!P$21)</f>
        <v>174.92446958420535</v>
      </c>
      <c r="Q5" s="95">
        <f>IF(RES_hh_fech_in!Q5=0,0,RES_hh_fech_in!Q5/RES_summary!Q$21)</f>
        <v>187.28735604175594</v>
      </c>
    </row>
    <row r="6" spans="1:17" ht="12" customHeight="1" x14ac:dyDescent="0.25">
      <c r="A6" s="87" t="s">
        <v>84</v>
      </c>
      <c r="B6" s="95"/>
      <c r="C6" s="95">
        <f>IF(RES_hh_fech_in!C6=0,0,RES_hh_fech_in!C6/RES_summary!C$21)</f>
        <v>0</v>
      </c>
      <c r="D6" s="95">
        <f>IF(RES_hh_fech_in!D6=0,0,RES_hh_fech_in!D6/RES_summary!D$21)</f>
        <v>0</v>
      </c>
      <c r="E6" s="95">
        <f>IF(RES_hh_fech_in!E6=0,0,RES_hh_fech_in!E6/RES_summary!E$21)</f>
        <v>0</v>
      </c>
      <c r="F6" s="95">
        <f>IF(RES_hh_fech_in!F6=0,0,RES_hh_fech_in!F6/RES_summary!F$21)</f>
        <v>0</v>
      </c>
      <c r="G6" s="95">
        <f>IF(RES_hh_fech_in!G6=0,0,RES_hh_fech_in!G6/RES_summary!G$21)</f>
        <v>0</v>
      </c>
      <c r="H6" s="95">
        <f>IF(RES_hh_fech_in!H6=0,0,RES_hh_fech_in!H6/RES_summary!H$21)</f>
        <v>0</v>
      </c>
      <c r="I6" s="95">
        <f>IF(RES_hh_fech_in!I6=0,0,RES_hh_fech_in!I6/RES_summary!I$21)</f>
        <v>0</v>
      </c>
      <c r="J6" s="95">
        <f>IF(RES_hh_fech_in!J6=0,0,RES_hh_fech_in!J6/RES_summary!J$21)</f>
        <v>0</v>
      </c>
      <c r="K6" s="95">
        <f>IF(RES_hh_fech_in!K6=0,0,RES_hh_fech_in!K6/RES_summary!K$21)</f>
        <v>0</v>
      </c>
      <c r="L6" s="95">
        <f>IF(RES_hh_fech_in!L6=0,0,RES_hh_fech_in!L6/RES_summary!L$21)</f>
        <v>0</v>
      </c>
      <c r="M6" s="95">
        <f>IF(RES_hh_fech_in!M6=0,0,RES_hh_fech_in!M6/RES_summary!M$21)</f>
        <v>0</v>
      </c>
      <c r="N6" s="95">
        <f>IF(RES_hh_fech_in!N6=0,0,RES_hh_fech_in!N6/RES_summary!N$21)</f>
        <v>0</v>
      </c>
      <c r="O6" s="95">
        <f>IF(RES_hh_fech_in!O6=0,0,RES_hh_fech_in!O6/RES_summary!O$21)</f>
        <v>0</v>
      </c>
      <c r="P6" s="95">
        <f>IF(RES_hh_fech_in!P6=0,0,RES_hh_fech_in!P6/RES_summary!P$21)</f>
        <v>0</v>
      </c>
      <c r="Q6" s="95">
        <f>IF(RES_hh_fech_in!Q6=0,0,RES_hh_fech_in!Q6/RES_summary!Q$21)</f>
        <v>0</v>
      </c>
    </row>
    <row r="7" spans="1:17" ht="12" customHeight="1" x14ac:dyDescent="0.25">
      <c r="A7" s="87" t="s">
        <v>110</v>
      </c>
      <c r="B7" s="95"/>
      <c r="C7" s="95">
        <f>IF(RES_hh_fech_in!C7=0,0,RES_hh_fech_in!C7/RES_summary!C$21)</f>
        <v>0</v>
      </c>
      <c r="D7" s="95">
        <f>IF(RES_hh_fech_in!D7=0,0,RES_hh_fech_in!D7/RES_summary!D$21)</f>
        <v>0</v>
      </c>
      <c r="E7" s="95">
        <f>IF(RES_hh_fech_in!E7=0,0,RES_hh_fech_in!E7/RES_summary!E$21)</f>
        <v>0</v>
      </c>
      <c r="F7" s="95">
        <f>IF(RES_hh_fech_in!F7=0,0,RES_hh_fech_in!F7/RES_summary!F$21)</f>
        <v>0</v>
      </c>
      <c r="G7" s="95">
        <f>IF(RES_hh_fech_in!G7=0,0,RES_hh_fech_in!G7/RES_summary!G$21)</f>
        <v>0</v>
      </c>
      <c r="H7" s="95">
        <f>IF(RES_hh_fech_in!H7=0,0,RES_hh_fech_in!H7/RES_summary!H$21)</f>
        <v>0</v>
      </c>
      <c r="I7" s="95">
        <f>IF(RES_hh_fech_in!I7=0,0,RES_hh_fech_in!I7/RES_summary!I$21)</f>
        <v>0</v>
      </c>
      <c r="J7" s="95">
        <f>IF(RES_hh_fech_in!J7=0,0,RES_hh_fech_in!J7/RES_summary!J$21)</f>
        <v>0</v>
      </c>
      <c r="K7" s="95">
        <f>IF(RES_hh_fech_in!K7=0,0,RES_hh_fech_in!K7/RES_summary!K$21)</f>
        <v>0</v>
      </c>
      <c r="L7" s="95">
        <f>IF(RES_hh_fech_in!L7=0,0,RES_hh_fech_in!L7/RES_summary!L$21)</f>
        <v>0</v>
      </c>
      <c r="M7" s="95">
        <f>IF(RES_hh_fech_in!M7=0,0,RES_hh_fech_in!M7/RES_summary!M$21)</f>
        <v>0</v>
      </c>
      <c r="N7" s="95">
        <f>IF(RES_hh_fech_in!N7=0,0,RES_hh_fech_in!N7/RES_summary!N$21)</f>
        <v>0</v>
      </c>
      <c r="O7" s="95">
        <f>IF(RES_hh_fech_in!O7=0,0,RES_hh_fech_in!O7/RES_summary!O$21)</f>
        <v>0</v>
      </c>
      <c r="P7" s="95">
        <f>IF(RES_hh_fech_in!P7=0,0,RES_hh_fech_in!P7/RES_summary!P$21)</f>
        <v>0</v>
      </c>
      <c r="Q7" s="95">
        <f>IF(RES_hh_fech_in!Q7=0,0,RES_hh_fech_in!Q7/RES_summary!Q$21)</f>
        <v>0</v>
      </c>
    </row>
    <row r="8" spans="1:17" ht="12" customHeight="1" x14ac:dyDescent="0.25">
      <c r="A8" s="87" t="s">
        <v>109</v>
      </c>
      <c r="B8" s="95"/>
      <c r="C8" s="95">
        <f>IF(RES_hh_fech_in!C8=0,0,RES_hh_fech_in!C8/RES_summary!C$21)</f>
        <v>195.30284645112081</v>
      </c>
      <c r="D8" s="95">
        <f>IF(RES_hh_fech_in!D8=0,0,RES_hh_fech_in!D8/RES_summary!D$21)</f>
        <v>179.75650362655514</v>
      </c>
      <c r="E8" s="95">
        <f>IF(RES_hh_fech_in!E8=0,0,RES_hh_fech_in!E8/RES_summary!E$21)</f>
        <v>189.81819839620033</v>
      </c>
      <c r="F8" s="95">
        <f>IF(RES_hh_fech_in!F8=0,0,RES_hh_fech_in!F8/RES_summary!F$21)</f>
        <v>181.51061171239914</v>
      </c>
      <c r="G8" s="95">
        <f>IF(RES_hh_fech_in!G8=0,0,RES_hh_fech_in!G8/RES_summary!G$21)</f>
        <v>173.74640467053331</v>
      </c>
      <c r="H8" s="95">
        <f>IF(RES_hh_fech_in!H8=0,0,RES_hh_fech_in!H8/RES_summary!H$21)</f>
        <v>171.6125715846002</v>
      </c>
      <c r="I8" s="95">
        <f>IF(RES_hh_fech_in!I8=0,0,RES_hh_fech_in!I8/RES_summary!I$21)</f>
        <v>0</v>
      </c>
      <c r="J8" s="95">
        <f>IF(RES_hh_fech_in!J8=0,0,RES_hh_fech_in!J8/RES_summary!J$21)</f>
        <v>158.8742116473484</v>
      </c>
      <c r="K8" s="95">
        <f>IF(RES_hh_fech_in!K8=0,0,RES_hh_fech_in!K8/RES_summary!K$21)</f>
        <v>157.21440650322802</v>
      </c>
      <c r="L8" s="95">
        <f>IF(RES_hh_fech_in!L8=0,0,RES_hh_fech_in!L8/RES_summary!L$21)</f>
        <v>187.27817427744358</v>
      </c>
      <c r="M8" s="95">
        <f>IF(RES_hh_fech_in!M8=0,0,RES_hh_fech_in!M8/RES_summary!M$21)</f>
        <v>152.88170131096126</v>
      </c>
      <c r="N8" s="95">
        <f>IF(RES_hh_fech_in!N8=0,0,RES_hh_fech_in!N8/RES_summary!N$21)</f>
        <v>158.43340193065103</v>
      </c>
      <c r="O8" s="95">
        <f>IF(RES_hh_fech_in!O8=0,0,RES_hh_fech_in!O8/RES_summary!O$21)</f>
        <v>157.05016348774839</v>
      </c>
      <c r="P8" s="95">
        <f>IF(RES_hh_fech_in!P8=0,0,RES_hh_fech_in!P8/RES_summary!P$21)</f>
        <v>0</v>
      </c>
      <c r="Q8" s="95">
        <f>IF(RES_hh_fech_in!Q8=0,0,RES_hh_fech_in!Q8/RES_summary!Q$21)</f>
        <v>145.04689123889312</v>
      </c>
    </row>
    <row r="9" spans="1:17" ht="12" customHeight="1" x14ac:dyDescent="0.25">
      <c r="A9" s="87" t="s">
        <v>55</v>
      </c>
      <c r="B9" s="95"/>
      <c r="C9" s="95">
        <f>IF(RES_hh_fech_in!C9=0,0,RES_hh_fech_in!C9/RES_summary!C$21)</f>
        <v>241.16551703664388</v>
      </c>
      <c r="D9" s="95">
        <f>IF(RES_hh_fech_in!D9=0,0,RES_hh_fech_in!D9/RES_summary!D$21)</f>
        <v>233.41764585732713</v>
      </c>
      <c r="E9" s="95">
        <f>IF(RES_hh_fech_in!E9=0,0,RES_hh_fech_in!E9/RES_summary!E$21)</f>
        <v>242.64511259976487</v>
      </c>
      <c r="F9" s="95">
        <f>IF(RES_hh_fech_in!F9=0,0,RES_hh_fech_in!F9/RES_summary!F$21)</f>
        <v>232.30927975678247</v>
      </c>
      <c r="G9" s="95">
        <f>IF(RES_hh_fech_in!G9=0,0,RES_hh_fech_in!G9/RES_summary!G$21)</f>
        <v>223.32455674728141</v>
      </c>
      <c r="H9" s="95">
        <f>IF(RES_hh_fech_in!H9=0,0,RES_hh_fech_in!H9/RES_summary!H$21)</f>
        <v>225.44242343107831</v>
      </c>
      <c r="I9" s="95">
        <f>IF(RES_hh_fech_in!I9=0,0,RES_hh_fech_in!I9/RES_summary!I$21)</f>
        <v>209.66824251562718</v>
      </c>
      <c r="J9" s="95">
        <f>IF(RES_hh_fech_in!J9=0,0,RES_hh_fech_in!J9/RES_summary!J$21)</f>
        <v>207.10206607456587</v>
      </c>
      <c r="K9" s="95">
        <f>IF(RES_hh_fech_in!K9=0,0,RES_hh_fech_in!K9/RES_summary!K$21)</f>
        <v>215.87864662711911</v>
      </c>
      <c r="L9" s="95">
        <f>IF(RES_hh_fech_in!L9=0,0,RES_hh_fech_in!L9/RES_summary!L$21)</f>
        <v>222.06618971463934</v>
      </c>
      <c r="M9" s="95">
        <f>IF(RES_hh_fech_in!M9=0,0,RES_hh_fech_in!M9/RES_summary!M$21)</f>
        <v>214.90635071508535</v>
      </c>
      <c r="N9" s="95">
        <f>IF(RES_hh_fech_in!N9=0,0,RES_hh_fech_in!N9/RES_summary!N$21)</f>
        <v>197.94790962349487</v>
      </c>
      <c r="O9" s="95">
        <f>IF(RES_hh_fech_in!O9=0,0,RES_hh_fech_in!O9/RES_summary!O$21)</f>
        <v>197.22613317428363</v>
      </c>
      <c r="P9" s="95">
        <f>IF(RES_hh_fech_in!P9=0,0,RES_hh_fech_in!P9/RES_summary!P$21)</f>
        <v>176.0527840027822</v>
      </c>
      <c r="Q9" s="95">
        <f>IF(RES_hh_fech_in!Q9=0,0,RES_hh_fech_in!Q9/RES_summary!Q$21)</f>
        <v>172.370719808487</v>
      </c>
    </row>
    <row r="10" spans="1:17" ht="12" customHeight="1" x14ac:dyDescent="0.25">
      <c r="A10" s="87" t="s">
        <v>79</v>
      </c>
      <c r="B10" s="95"/>
      <c r="C10" s="95">
        <f>IF(RES_hh_fech_in!C10=0,0,RES_hh_fech_in!C10/RES_summary!C$21)</f>
        <v>0</v>
      </c>
      <c r="D10" s="95">
        <f>IF(RES_hh_fech_in!D10=0,0,RES_hh_fech_in!D10/RES_summary!D$21)</f>
        <v>0</v>
      </c>
      <c r="E10" s="95">
        <f>IF(RES_hh_fech_in!E10=0,0,RES_hh_fech_in!E10/RES_summary!E$21)</f>
        <v>0</v>
      </c>
      <c r="F10" s="95">
        <f>IF(RES_hh_fech_in!F10=0,0,RES_hh_fech_in!F10/RES_summary!F$21)</f>
        <v>0</v>
      </c>
      <c r="G10" s="95">
        <f>IF(RES_hh_fech_in!G10=0,0,RES_hh_fech_in!G10/RES_summary!G$21)</f>
        <v>0</v>
      </c>
      <c r="H10" s="95">
        <f>IF(RES_hh_fech_in!H10=0,0,RES_hh_fech_in!H10/RES_summary!H$21)</f>
        <v>0</v>
      </c>
      <c r="I10" s="95">
        <f>IF(RES_hh_fech_in!I10=0,0,RES_hh_fech_in!I10/RES_summary!I$21)</f>
        <v>0</v>
      </c>
      <c r="J10" s="95">
        <f>IF(RES_hh_fech_in!J10=0,0,RES_hh_fech_in!J10/RES_summary!J$21)</f>
        <v>0</v>
      </c>
      <c r="K10" s="95">
        <f>IF(RES_hh_fech_in!K10=0,0,RES_hh_fech_in!K10/RES_summary!K$21)</f>
        <v>0</v>
      </c>
      <c r="L10" s="95">
        <f>IF(RES_hh_fech_in!L10=0,0,RES_hh_fech_in!L10/RES_summary!L$21)</f>
        <v>0</v>
      </c>
      <c r="M10" s="95">
        <f>IF(RES_hh_fech_in!M10=0,0,RES_hh_fech_in!M10/RES_summary!M$21)</f>
        <v>0</v>
      </c>
      <c r="N10" s="95">
        <f>IF(RES_hh_fech_in!N10=0,0,RES_hh_fech_in!N10/RES_summary!N$21)</f>
        <v>0</v>
      </c>
      <c r="O10" s="95">
        <f>IF(RES_hh_fech_in!O10=0,0,RES_hh_fech_in!O10/RES_summary!O$21)</f>
        <v>0</v>
      </c>
      <c r="P10" s="95">
        <f>IF(RES_hh_fech_in!P10=0,0,RES_hh_fech_in!P10/RES_summary!P$21)</f>
        <v>0</v>
      </c>
      <c r="Q10" s="95">
        <f>IF(RES_hh_fech_in!Q10=0,0,RES_hh_fech_in!Q10/RES_summary!Q$21)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IF(RES_hh_fech_in!C11=0,0,RES_hh_fech_in!C11/RES_summary!C$21)</f>
        <v>169.39740179636541</v>
      </c>
      <c r="D11" s="95">
        <f>IF(RES_hh_fech_in!D11=0,0,RES_hh_fech_in!D11/RES_summary!D$21)</f>
        <v>157.01850312261104</v>
      </c>
      <c r="E11" s="95">
        <f>IF(RES_hh_fech_in!E11=0,0,RES_hh_fech_in!E11/RES_summary!E$21)</f>
        <v>159.36015254475203</v>
      </c>
      <c r="F11" s="95">
        <f>IF(RES_hh_fech_in!F11=0,0,RES_hh_fech_in!F11/RES_summary!F$21)</f>
        <v>152.39638402244842</v>
      </c>
      <c r="G11" s="95">
        <f>IF(RES_hh_fech_in!G11=0,0,RES_hh_fech_in!G11/RES_summary!G$21)</f>
        <v>147.89487634806437</v>
      </c>
      <c r="H11" s="95">
        <f>IF(RES_hh_fech_in!H11=0,0,RES_hh_fech_in!H11/RES_summary!H$21)</f>
        <v>145.72734674462441</v>
      </c>
      <c r="I11" s="95">
        <f>IF(RES_hh_fech_in!I11=0,0,RES_hh_fech_in!I11/RES_summary!I$21)</f>
        <v>134.14483141939166</v>
      </c>
      <c r="J11" s="95">
        <f>IF(RES_hh_fech_in!J11=0,0,RES_hh_fech_in!J11/RES_summary!J$21)</f>
        <v>131.34102263059475</v>
      </c>
      <c r="K11" s="95">
        <f>IF(RES_hh_fech_in!K11=0,0,RES_hh_fech_in!K11/RES_summary!K$21)</f>
        <v>125.08002009140451</v>
      </c>
      <c r="L11" s="95">
        <f>IF(RES_hh_fech_in!L11=0,0,RES_hh_fech_in!L11/RES_summary!L$21)</f>
        <v>140.46056122396973</v>
      </c>
      <c r="M11" s="95">
        <f>IF(RES_hh_fech_in!M11=0,0,RES_hh_fech_in!M11/RES_summary!M$21)</f>
        <v>125.58012050112903</v>
      </c>
      <c r="N11" s="95">
        <f>IF(RES_hh_fech_in!N11=0,0,RES_hh_fech_in!N11/RES_summary!N$21)</f>
        <v>132.62262122434845</v>
      </c>
      <c r="O11" s="95">
        <f>IF(RES_hh_fech_in!O11=0,0,RES_hh_fech_in!O11/RES_summary!O$21)</f>
        <v>131.05440356012355</v>
      </c>
      <c r="P11" s="95">
        <f>IF(RES_hh_fech_in!P11=0,0,RES_hh_fech_in!P11/RES_summary!P$21)</f>
        <v>102.78865142258981</v>
      </c>
      <c r="Q11" s="95">
        <f>IF(RES_hh_fech_in!Q11=0,0,RES_hh_fech_in!Q11/RES_summary!Q$21)</f>
        <v>107.90629748641683</v>
      </c>
    </row>
    <row r="12" spans="1:17" ht="12" customHeight="1" x14ac:dyDescent="0.25">
      <c r="A12" s="87" t="s">
        <v>115</v>
      </c>
      <c r="B12" s="95"/>
      <c r="C12" s="95">
        <f>IF(RES_hh_fech_in!C12=0,0,RES_hh_fech_in!C12/RES_summary!C$21)</f>
        <v>119.36677368257024</v>
      </c>
      <c r="D12" s="95">
        <f>IF(RES_hh_fech_in!D12=0,0,RES_hh_fech_in!D12/RES_summary!D$21)</f>
        <v>106.86864240237315</v>
      </c>
      <c r="E12" s="95">
        <f>IF(RES_hh_fech_in!E12=0,0,RES_hh_fech_in!E12/RES_summary!E$21)</f>
        <v>106.08974779319701</v>
      </c>
      <c r="F12" s="95">
        <f>IF(RES_hh_fech_in!F12=0,0,RES_hh_fech_in!F12/RES_summary!F$21)</f>
        <v>97.169689623300044</v>
      </c>
      <c r="G12" s="95">
        <f>IF(RES_hh_fech_in!G12=0,0,RES_hh_fech_in!G12/RES_summary!G$21)</f>
        <v>87.895027277205401</v>
      </c>
      <c r="H12" s="95">
        <f>IF(RES_hh_fech_in!H12=0,0,RES_hh_fech_in!H12/RES_summary!H$21)</f>
        <v>83.179095022326607</v>
      </c>
      <c r="I12" s="95">
        <f>IF(RES_hh_fech_in!I12=0,0,RES_hh_fech_in!I12/RES_summary!I$21)</f>
        <v>71.434303541599959</v>
      </c>
      <c r="J12" s="95">
        <f>IF(RES_hh_fech_in!J12=0,0,RES_hh_fech_in!J12/RES_summary!J$21)</f>
        <v>65.6004447055996</v>
      </c>
      <c r="K12" s="95">
        <f>IF(RES_hh_fech_in!K12=0,0,RES_hh_fech_in!K12/RES_summary!K$21)</f>
        <v>60.770561952300476</v>
      </c>
      <c r="L12" s="95">
        <f>IF(RES_hh_fech_in!L12=0,0,RES_hh_fech_in!L12/RES_summary!L$21)</f>
        <v>63.983590345511281</v>
      </c>
      <c r="M12" s="95">
        <f>IF(RES_hh_fech_in!M12=0,0,RES_hh_fech_in!M12/RES_summary!M$21)</f>
        <v>51.140571731071191</v>
      </c>
      <c r="N12" s="95">
        <f>IF(RES_hh_fech_in!N12=0,0,RES_hh_fech_in!N12/RES_summary!N$21)</f>
        <v>45.547535745724424</v>
      </c>
      <c r="O12" s="95">
        <f>IF(RES_hh_fech_in!O12=0,0,RES_hh_fech_in!O12/RES_summary!O$21)</f>
        <v>42.924327592626007</v>
      </c>
      <c r="P12" s="95">
        <f>IF(RES_hh_fech_in!P12=0,0,RES_hh_fech_in!P12/RES_summary!P$21)</f>
        <v>34.253193725311903</v>
      </c>
      <c r="Q12" s="95">
        <f>IF(RES_hh_fech_in!Q12=0,0,RES_hh_fech_in!Q12/RES_summary!Q$21)</f>
        <v>33.5903544573559</v>
      </c>
    </row>
    <row r="13" spans="1:17" ht="12" customHeight="1" x14ac:dyDescent="0.25">
      <c r="A13" s="51" t="s">
        <v>114</v>
      </c>
      <c r="B13" s="22"/>
      <c r="C13" s="22">
        <f>IF(RES_hh_fech_in!C13=0,0,RES_hh_fech_in!C13/RES_summary!C$21)</f>
        <v>187.29427935804742</v>
      </c>
      <c r="D13" s="22">
        <f>IF(RES_hh_fech_in!D13=0,0,RES_hh_fech_in!D13/RES_summary!D$21)</f>
        <v>169.51500667445512</v>
      </c>
      <c r="E13" s="22">
        <f>IF(RES_hh_fech_in!E13=0,0,RES_hh_fech_in!E13/RES_summary!E$21)</f>
        <v>181.92425954406025</v>
      </c>
      <c r="F13" s="22">
        <f>IF(RES_hh_fech_in!F13=0,0,RES_hh_fech_in!F13/RES_summary!F$21)</f>
        <v>173.73134659909798</v>
      </c>
      <c r="G13" s="22">
        <f>IF(RES_hh_fech_in!G13=0,0,RES_hh_fech_in!G13/RES_summary!G$21)</f>
        <v>167.10784758998068</v>
      </c>
      <c r="H13" s="22">
        <f>IF(RES_hh_fech_in!H13=0,0,RES_hh_fech_in!H13/RES_summary!H$21)</f>
        <v>171.4631759739145</v>
      </c>
      <c r="I13" s="22">
        <f>IF(RES_hh_fech_in!I13=0,0,RES_hh_fech_in!I13/RES_summary!I$21)</f>
        <v>153.43061548992614</v>
      </c>
      <c r="J13" s="22">
        <f>IF(RES_hh_fech_in!J13=0,0,RES_hh_fech_in!J13/RES_summary!J$21)</f>
        <v>0</v>
      </c>
      <c r="K13" s="22">
        <f>IF(RES_hh_fech_in!K13=0,0,RES_hh_fech_in!K13/RES_summary!K$21)</f>
        <v>0</v>
      </c>
      <c r="L13" s="22">
        <f>IF(RES_hh_fech_in!L13=0,0,RES_hh_fech_in!L13/RES_summary!L$21)</f>
        <v>0</v>
      </c>
      <c r="M13" s="22">
        <f>IF(RES_hh_fech_in!M13=0,0,RES_hh_fech_in!M13/RES_summary!M$21)</f>
        <v>0</v>
      </c>
      <c r="N13" s="22">
        <f>IF(RES_hh_fech_in!N13=0,0,RES_hh_fech_in!N13/RES_summary!N$21)</f>
        <v>159.84986386685532</v>
      </c>
      <c r="O13" s="22">
        <f>IF(RES_hh_fech_in!O13=0,0,RES_hh_fech_in!O13/RES_summary!O$21)</f>
        <v>162.46337602308503</v>
      </c>
      <c r="P13" s="22">
        <f>IF(RES_hh_fech_in!P13=0,0,RES_hh_fech_in!P13/RES_summary!P$21)</f>
        <v>136.29850030760423</v>
      </c>
      <c r="Q13" s="22">
        <f>IF(RES_hh_fech_in!Q13=0,0,RES_hh_fech_in!Q13/RES_summary!Q$21)</f>
        <v>145.20940727158012</v>
      </c>
    </row>
    <row r="14" spans="1:17" ht="12" customHeight="1" x14ac:dyDescent="0.25">
      <c r="A14" s="99" t="s">
        <v>117</v>
      </c>
      <c r="B14" s="98"/>
      <c r="C14" s="98">
        <f>IF(RES_hh_fech_in!C14=0,0,RES_hh_fech_in!C14/RES_summary!C$21)</f>
        <v>1.7467504462663432</v>
      </c>
      <c r="D14" s="98">
        <f>IF(RES_hh_fech_in!D14=0,0,RES_hh_fech_in!D14/RES_summary!D$21)</f>
        <v>0.98505355726224797</v>
      </c>
      <c r="E14" s="98">
        <f>IF(RES_hh_fech_in!E14=0,0,RES_hh_fech_in!E14/RES_summary!E$21)</f>
        <v>1.9705987115035155</v>
      </c>
      <c r="F14" s="98">
        <f>IF(RES_hh_fech_in!F14=0,0,RES_hh_fech_in!F14/RES_summary!F$21)</f>
        <v>1.5856131711159849</v>
      </c>
      <c r="G14" s="98">
        <f>IF(RES_hh_fech_in!G14=0,0,RES_hh_fech_in!G14/RES_summary!G$21)</f>
        <v>1.5526550853982952</v>
      </c>
      <c r="H14" s="98">
        <f>IF(RES_hh_fech_in!H14=0,0,RES_hh_fech_in!H14/RES_summary!H$21)</f>
        <v>2.1191383152633829</v>
      </c>
      <c r="I14" s="98">
        <f>IF(RES_hh_fech_in!I14=0,0,RES_hh_fech_in!I14/RES_summary!I$21)</f>
        <v>0.69374440585400787</v>
      </c>
      <c r="J14" s="98">
        <f>IF(RES_hh_fech_in!J14=0,0,RES_hh_fech_in!J14/RES_summary!J$21)</f>
        <v>1.2923424043386331</v>
      </c>
      <c r="K14" s="98">
        <f>IF(RES_hh_fech_in!K14=0,0,RES_hh_fech_in!K14/RES_summary!K$21)</f>
        <v>1.249498626449735</v>
      </c>
      <c r="L14" s="98">
        <f>IF(RES_hh_fech_in!L14=0,0,RES_hh_fech_in!L14/RES_summary!L$21)</f>
        <v>1.5378117550716861</v>
      </c>
      <c r="M14" s="98">
        <f>IF(RES_hh_fech_in!M14=0,0,RES_hh_fech_in!M14/RES_summary!M$21)</f>
        <v>1.1217194624218771</v>
      </c>
      <c r="N14" s="98">
        <f>IF(RES_hh_fech_in!N14=0,0,RES_hh_fech_in!N14/RES_summary!N$21)</f>
        <v>1.2921182130980691</v>
      </c>
      <c r="O14" s="98">
        <f>IF(RES_hh_fech_in!O14=0,0,RES_hh_fech_in!O14/RES_summary!O$21)</f>
        <v>1.4327267992972139</v>
      </c>
      <c r="P14" s="98">
        <f>IF(RES_hh_fech_in!P14=0,0,RES_hh_fech_in!P14/RES_summary!P$21)</f>
        <v>0.83056230989661528</v>
      </c>
      <c r="Q14" s="98">
        <f>IF(RES_hh_fech_in!Q14=0,0,RES_hh_fech_in!Q14/RES_summary!Q$21)</f>
        <v>1.7667754310647572</v>
      </c>
    </row>
    <row r="15" spans="1:17" ht="12.95" customHeight="1" x14ac:dyDescent="0.25">
      <c r="A15" s="89" t="s">
        <v>112</v>
      </c>
      <c r="B15" s="96"/>
      <c r="C15" s="96">
        <f>IF(RES_hh_fech_in!C15=0,0,RES_hh_fech_in!C15/RES_summary!C$21)</f>
        <v>5.4240907407078508E-2</v>
      </c>
      <c r="D15" s="96">
        <f>IF(RES_hh_fech_in!D15=0,0,RES_hh_fech_in!D15/RES_summary!D$21)</f>
        <v>3.9109049282426707E-2</v>
      </c>
      <c r="E15" s="96">
        <f>IF(RES_hh_fech_in!E15=0,0,RES_hh_fech_in!E15/RES_summary!E$21)</f>
        <v>0.11588598460261293</v>
      </c>
      <c r="F15" s="96">
        <f>IF(RES_hh_fech_in!F15=0,0,RES_hh_fech_in!F15/RES_summary!F$21)</f>
        <v>8.3619828678295774E-2</v>
      </c>
      <c r="G15" s="96">
        <f>IF(RES_hh_fech_in!G15=0,0,RES_hh_fech_in!G15/RES_summary!G$21)</f>
        <v>9.2204473035374226E-2</v>
      </c>
      <c r="H15" s="96">
        <f>IF(RES_hh_fech_in!H15=0,0,RES_hh_fech_in!H15/RES_summary!H$21)</f>
        <v>0.15309659754314378</v>
      </c>
      <c r="I15" s="96">
        <f>IF(RES_hh_fech_in!I15=0,0,RES_hh_fech_in!I15/RES_summary!I$21)</f>
        <v>0.12359267747588094</v>
      </c>
      <c r="J15" s="96">
        <f>IF(RES_hh_fech_in!J15=0,0,RES_hh_fech_in!J15/RES_summary!J$21)</f>
        <v>6.9069368621216529E-2</v>
      </c>
      <c r="K15" s="96">
        <f>IF(RES_hh_fech_in!K15=0,0,RES_hh_fech_in!K15/RES_summary!K$21)</f>
        <v>0.14384884575939375</v>
      </c>
      <c r="L15" s="96">
        <f>IF(RES_hh_fech_in!L15=0,0,RES_hh_fech_in!L15/RES_summary!L$21)</f>
        <v>0.19511656287211135</v>
      </c>
      <c r="M15" s="96">
        <f>IF(RES_hh_fech_in!M15=0,0,RES_hh_fech_in!M15/RES_summary!M$21)</f>
        <v>0.28267249026830193</v>
      </c>
      <c r="N15" s="96">
        <f>IF(RES_hh_fech_in!N15=0,0,RES_hh_fech_in!N15/RES_summary!N$21)</f>
        <v>0.24781877816863451</v>
      </c>
      <c r="O15" s="96">
        <f>IF(RES_hh_fech_in!O15=0,0,RES_hh_fech_in!O15/RES_summary!O$21)</f>
        <v>0.184996109395409</v>
      </c>
      <c r="P15" s="96">
        <f>IF(RES_hh_fech_in!P15=0,0,RES_hh_fech_in!P15/RES_summary!P$21)</f>
        <v>0.42585434494311653</v>
      </c>
      <c r="Q15" s="96">
        <f>IF(RES_hh_fech_in!Q15=0,0,RES_hh_fech_in!Q15/RES_summary!Q$21)</f>
        <v>0.4034432547779368</v>
      </c>
    </row>
    <row r="16" spans="1:17" ht="12" customHeight="1" x14ac:dyDescent="0.25">
      <c r="A16" s="87" t="s">
        <v>111</v>
      </c>
      <c r="B16" s="97"/>
      <c r="C16" s="97">
        <f>IF(RES_hh_fech_in!C16=0,0,RES_hh_fech_in!C16/RES_summary!C$21)</f>
        <v>5.4240907407078508E-2</v>
      </c>
      <c r="D16" s="97">
        <f>IF(RES_hh_fech_in!D16=0,0,RES_hh_fech_in!D16/RES_summary!D$21)</f>
        <v>3.9109049282426707E-2</v>
      </c>
      <c r="E16" s="97">
        <f>IF(RES_hh_fech_in!E16=0,0,RES_hh_fech_in!E16/RES_summary!E$21)</f>
        <v>0.11588598460261293</v>
      </c>
      <c r="F16" s="97">
        <f>IF(RES_hh_fech_in!F16=0,0,RES_hh_fech_in!F16/RES_summary!F$21)</f>
        <v>8.3619828678295774E-2</v>
      </c>
      <c r="G16" s="97">
        <f>IF(RES_hh_fech_in!G16=0,0,RES_hh_fech_in!G16/RES_summary!G$21)</f>
        <v>9.2204473035374226E-2</v>
      </c>
      <c r="H16" s="97">
        <f>IF(RES_hh_fech_in!H16=0,0,RES_hh_fech_in!H16/RES_summary!H$21)</f>
        <v>0.15309659754314378</v>
      </c>
      <c r="I16" s="97">
        <f>IF(RES_hh_fech_in!I16=0,0,RES_hh_fech_in!I16/RES_summary!I$21)</f>
        <v>0.12359267747588094</v>
      </c>
      <c r="J16" s="97">
        <f>IF(RES_hh_fech_in!J16=0,0,RES_hh_fech_in!J16/RES_summary!J$21)</f>
        <v>6.9069368621216529E-2</v>
      </c>
      <c r="K16" s="97">
        <f>IF(RES_hh_fech_in!K16=0,0,RES_hh_fech_in!K16/RES_summary!K$21)</f>
        <v>0.14384884575939375</v>
      </c>
      <c r="L16" s="97">
        <f>IF(RES_hh_fech_in!L16=0,0,RES_hh_fech_in!L16/RES_summary!L$21)</f>
        <v>0.19511656287211135</v>
      </c>
      <c r="M16" s="97">
        <f>IF(RES_hh_fech_in!M16=0,0,RES_hh_fech_in!M16/RES_summary!M$21)</f>
        <v>0.28267249026830193</v>
      </c>
      <c r="N16" s="97">
        <f>IF(RES_hh_fech_in!N16=0,0,RES_hh_fech_in!N16/RES_summary!N$21)</f>
        <v>0.24781877816863451</v>
      </c>
      <c r="O16" s="97">
        <f>IF(RES_hh_fech_in!O16=0,0,RES_hh_fech_in!O16/RES_summary!O$21)</f>
        <v>0.184996109395409</v>
      </c>
      <c r="P16" s="97">
        <f>IF(RES_hh_fech_in!P16=0,0,RES_hh_fech_in!P16/RES_summary!P$21)</f>
        <v>0.42585434494311653</v>
      </c>
      <c r="Q16" s="97">
        <f>IF(RES_hh_fech_in!Q16=0,0,RES_hh_fech_in!Q16/RES_summary!Q$21)</f>
        <v>0.4034432547779368</v>
      </c>
    </row>
    <row r="17" spans="1:17" ht="12.95" customHeight="1" x14ac:dyDescent="0.25">
      <c r="A17" s="89" t="s">
        <v>63</v>
      </c>
      <c r="B17" s="96"/>
      <c r="C17" s="96">
        <f>IF(RES_hh_fech_in!C17=0,0,RES_hh_fech_in!C17/RES_summary!C$21)</f>
        <v>23.832005584274491</v>
      </c>
      <c r="D17" s="96">
        <f>IF(RES_hh_fech_in!D17=0,0,RES_hh_fech_in!D17/RES_summary!D$21)</f>
        <v>25.774341293964856</v>
      </c>
      <c r="E17" s="96">
        <f>IF(RES_hh_fech_in!E17=0,0,RES_hh_fech_in!E17/RES_summary!E$21)</f>
        <v>26.485676721337168</v>
      </c>
      <c r="F17" s="96">
        <f>IF(RES_hh_fech_in!F17=0,0,RES_hh_fech_in!F17/RES_summary!F$21)</f>
        <v>25.81212055053069</v>
      </c>
      <c r="G17" s="96">
        <f>IF(RES_hh_fech_in!G17=0,0,RES_hh_fech_in!G17/RES_summary!G$21)</f>
        <v>25.43666395629856</v>
      </c>
      <c r="H17" s="96">
        <f>IF(RES_hh_fech_in!H17=0,0,RES_hh_fech_in!H17/RES_summary!H$21)</f>
        <v>25.550806912417329</v>
      </c>
      <c r="I17" s="96">
        <f>IF(RES_hh_fech_in!I17=0,0,RES_hh_fech_in!I17/RES_summary!I$21)</f>
        <v>23.680500065959311</v>
      </c>
      <c r="J17" s="96">
        <f>IF(RES_hh_fech_in!J17=0,0,RES_hh_fech_in!J17/RES_summary!J$21)</f>
        <v>23.907766791739153</v>
      </c>
      <c r="K17" s="96">
        <f>IF(RES_hh_fech_in!K17=0,0,RES_hh_fech_in!K17/RES_summary!K$21)</f>
        <v>23.9342138638746</v>
      </c>
      <c r="L17" s="96">
        <f>IF(RES_hh_fech_in!L17=0,0,RES_hh_fech_in!L17/RES_summary!L$21)</f>
        <v>24.723727337407222</v>
      </c>
      <c r="M17" s="96">
        <f>IF(RES_hh_fech_in!M17=0,0,RES_hh_fech_in!M17/RES_summary!M$21)</f>
        <v>24.073043055793292</v>
      </c>
      <c r="N17" s="96">
        <f>IF(RES_hh_fech_in!N17=0,0,RES_hh_fech_in!N17/RES_summary!N$21)</f>
        <v>22.678442699073901</v>
      </c>
      <c r="O17" s="96">
        <f>IF(RES_hh_fech_in!O17=0,0,RES_hh_fech_in!O17/RES_summary!O$21)</f>
        <v>22.445544805991936</v>
      </c>
      <c r="P17" s="96">
        <f>IF(RES_hh_fech_in!P17=0,0,RES_hh_fech_in!P17/RES_summary!P$21)</f>
        <v>22.984842586495489</v>
      </c>
      <c r="Q17" s="96">
        <f>IF(RES_hh_fech_in!Q17=0,0,RES_hh_fech_in!Q17/RES_summary!Q$21)</f>
        <v>21.803790352545185</v>
      </c>
    </row>
    <row r="18" spans="1:17" ht="12" customHeight="1" x14ac:dyDescent="0.25">
      <c r="A18" s="87" t="s">
        <v>58</v>
      </c>
      <c r="B18" s="95"/>
      <c r="C18" s="95">
        <f>IF(RES_hh_fech_in!C18=0,0,RES_hh_fech_in!C18/RES_summary!C$21)</f>
        <v>0</v>
      </c>
      <c r="D18" s="95">
        <f>IF(RES_hh_fech_in!D18=0,0,RES_hh_fech_in!D18/RES_summary!D$21)</f>
        <v>38.135678387305404</v>
      </c>
      <c r="E18" s="95">
        <f>IF(RES_hh_fech_in!E18=0,0,RES_hh_fech_in!E18/RES_summary!E$21)</f>
        <v>36.398479121556534</v>
      </c>
      <c r="F18" s="95">
        <f>IF(RES_hh_fech_in!F18=0,0,RES_hh_fech_in!F18/RES_summary!F$21)</f>
        <v>36.905238642491511</v>
      </c>
      <c r="G18" s="95">
        <f>IF(RES_hh_fech_in!G18=0,0,RES_hh_fech_in!G18/RES_summary!G$21)</f>
        <v>31.812232035817694</v>
      </c>
      <c r="H18" s="95">
        <f>IF(RES_hh_fech_in!H18=0,0,RES_hh_fech_in!H18/RES_summary!H$21)</f>
        <v>35.542533182488519</v>
      </c>
      <c r="I18" s="95">
        <f>IF(RES_hh_fech_in!I18=0,0,RES_hh_fech_in!I18/RES_summary!I$21)</f>
        <v>29.735633490876349</v>
      </c>
      <c r="J18" s="95">
        <f>IF(RES_hh_fech_in!J18=0,0,RES_hh_fech_in!J18/RES_summary!J$21)</f>
        <v>31.075127326392668</v>
      </c>
      <c r="K18" s="95">
        <f>IF(RES_hh_fech_in!K18=0,0,RES_hh_fech_in!K18/RES_summary!K$21)</f>
        <v>32.769559583679026</v>
      </c>
      <c r="L18" s="95">
        <f>IF(RES_hh_fech_in!L18=0,0,RES_hh_fech_in!L18/RES_summary!L$21)</f>
        <v>33.11539353499164</v>
      </c>
      <c r="M18" s="95">
        <f>IF(RES_hh_fech_in!M18=0,0,RES_hh_fech_in!M18/RES_summary!M$21)</f>
        <v>31.614516595587652</v>
      </c>
      <c r="N18" s="95">
        <f>IF(RES_hh_fech_in!N18=0,0,RES_hh_fech_in!N18/RES_summary!N$21)</f>
        <v>30.815764055504452</v>
      </c>
      <c r="O18" s="95">
        <f>IF(RES_hh_fech_in!O18=0,0,RES_hh_fech_in!O18/RES_summary!O$21)</f>
        <v>30.47818450025418</v>
      </c>
      <c r="P18" s="95">
        <f>IF(RES_hh_fech_in!P18=0,0,RES_hh_fech_in!P18/RES_summary!P$21)</f>
        <v>29.927225344094012</v>
      </c>
      <c r="Q18" s="95">
        <f>IF(RES_hh_fech_in!Q18=0,0,RES_hh_fech_in!Q18/RES_summary!Q$21)</f>
        <v>29.735542798656162</v>
      </c>
    </row>
    <row r="19" spans="1:17" s="28" customFormat="1" ht="12" customHeight="1" x14ac:dyDescent="0.25">
      <c r="A19" s="87" t="s">
        <v>84</v>
      </c>
      <c r="B19" s="95"/>
      <c r="C19" s="95">
        <f>IF(RES_hh_fech_in!C19=0,0,RES_hh_fech_in!C19/RES_summary!C$21)</f>
        <v>0</v>
      </c>
      <c r="D19" s="95">
        <f>IF(RES_hh_fech_in!D19=0,0,RES_hh_fech_in!D19/RES_summary!D$21)</f>
        <v>0</v>
      </c>
      <c r="E19" s="95">
        <f>IF(RES_hh_fech_in!E19=0,0,RES_hh_fech_in!E19/RES_summary!E$21)</f>
        <v>0</v>
      </c>
      <c r="F19" s="95">
        <f>IF(RES_hh_fech_in!F19=0,0,RES_hh_fech_in!F19/RES_summary!F$21)</f>
        <v>0</v>
      </c>
      <c r="G19" s="95">
        <f>IF(RES_hh_fech_in!G19=0,0,RES_hh_fech_in!G19/RES_summary!G$21)</f>
        <v>0</v>
      </c>
      <c r="H19" s="95">
        <f>IF(RES_hh_fech_in!H19=0,0,RES_hh_fech_in!H19/RES_summary!H$21)</f>
        <v>0</v>
      </c>
      <c r="I19" s="95">
        <f>IF(RES_hh_fech_in!I19=0,0,RES_hh_fech_in!I19/RES_summary!I$21)</f>
        <v>0</v>
      </c>
      <c r="J19" s="95">
        <f>IF(RES_hh_fech_in!J19=0,0,RES_hh_fech_in!J19/RES_summary!J$21)</f>
        <v>0</v>
      </c>
      <c r="K19" s="95">
        <f>IF(RES_hh_fech_in!K19=0,0,RES_hh_fech_in!K19/RES_summary!K$21)</f>
        <v>0</v>
      </c>
      <c r="L19" s="95">
        <f>IF(RES_hh_fech_in!L19=0,0,RES_hh_fech_in!L19/RES_summary!L$21)</f>
        <v>0</v>
      </c>
      <c r="M19" s="95">
        <f>IF(RES_hh_fech_in!M19=0,0,RES_hh_fech_in!M19/RES_summary!M$21)</f>
        <v>0</v>
      </c>
      <c r="N19" s="95">
        <f>IF(RES_hh_fech_in!N19=0,0,RES_hh_fech_in!N19/RES_summary!N$21)</f>
        <v>0</v>
      </c>
      <c r="O19" s="95">
        <f>IF(RES_hh_fech_in!O19=0,0,RES_hh_fech_in!O19/RES_summary!O$21)</f>
        <v>0</v>
      </c>
      <c r="P19" s="95">
        <f>IF(RES_hh_fech_in!P19=0,0,RES_hh_fech_in!P19/RES_summary!P$21)</f>
        <v>0</v>
      </c>
      <c r="Q19" s="95">
        <f>IF(RES_hh_fech_in!Q19=0,0,RES_hh_fech_in!Q19/RES_summary!Q$21)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IF(RES_hh_fech_in!C20=0,0,RES_hh_fech_in!C20/RES_summary!C$21)</f>
        <v>0</v>
      </c>
      <c r="D20" s="95">
        <f>IF(RES_hh_fech_in!D20=0,0,RES_hh_fech_in!D20/RES_summary!D$21)</f>
        <v>0</v>
      </c>
      <c r="E20" s="95">
        <f>IF(RES_hh_fech_in!E20=0,0,RES_hh_fech_in!E20/RES_summary!E$21)</f>
        <v>0</v>
      </c>
      <c r="F20" s="95">
        <f>IF(RES_hh_fech_in!F20=0,0,RES_hh_fech_in!F20/RES_summary!F$21)</f>
        <v>0</v>
      </c>
      <c r="G20" s="95">
        <f>IF(RES_hh_fech_in!G20=0,0,RES_hh_fech_in!G20/RES_summary!G$21)</f>
        <v>0</v>
      </c>
      <c r="H20" s="95">
        <f>IF(RES_hh_fech_in!H20=0,0,RES_hh_fech_in!H20/RES_summary!H$21)</f>
        <v>0</v>
      </c>
      <c r="I20" s="95">
        <f>IF(RES_hh_fech_in!I20=0,0,RES_hh_fech_in!I20/RES_summary!I$21)</f>
        <v>0</v>
      </c>
      <c r="J20" s="95">
        <f>IF(RES_hh_fech_in!J20=0,0,RES_hh_fech_in!J20/RES_summary!J$21)</f>
        <v>0</v>
      </c>
      <c r="K20" s="95">
        <f>IF(RES_hh_fech_in!K20=0,0,RES_hh_fech_in!K20/RES_summary!K$21)</f>
        <v>0</v>
      </c>
      <c r="L20" s="95">
        <f>IF(RES_hh_fech_in!L20=0,0,RES_hh_fech_in!L20/RES_summary!L$21)</f>
        <v>0</v>
      </c>
      <c r="M20" s="95">
        <f>IF(RES_hh_fech_in!M20=0,0,RES_hh_fech_in!M20/RES_summary!M$21)</f>
        <v>0</v>
      </c>
      <c r="N20" s="95">
        <f>IF(RES_hh_fech_in!N20=0,0,RES_hh_fech_in!N20/RES_summary!N$21)</f>
        <v>0</v>
      </c>
      <c r="O20" s="95">
        <f>IF(RES_hh_fech_in!O20=0,0,RES_hh_fech_in!O20/RES_summary!O$21)</f>
        <v>0</v>
      </c>
      <c r="P20" s="95">
        <f>IF(RES_hh_fech_in!P20=0,0,RES_hh_fech_in!P20/RES_summary!P$21)</f>
        <v>0</v>
      </c>
      <c r="Q20" s="95">
        <f>IF(RES_hh_fech_in!Q20=0,0,RES_hh_fech_in!Q20/RES_summary!Q$21)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IF(RES_hh_fech_in!C21=0,0,RES_hh_fech_in!C21/RES_summary!C$21)</f>
        <v>26.315157717575207</v>
      </c>
      <c r="D21" s="95">
        <f>IF(RES_hh_fech_in!D21=0,0,RES_hh_fech_in!D21/RES_summary!D$21)</f>
        <v>28.597581381758189</v>
      </c>
      <c r="E21" s="95">
        <f>IF(RES_hh_fech_in!E21=0,0,RES_hh_fech_in!E21/RES_summary!E$21)</f>
        <v>26.184272784374183</v>
      </c>
      <c r="F21" s="95">
        <f>IF(RES_hh_fech_in!F21=0,0,RES_hh_fech_in!F21/RES_summary!F$21)</f>
        <v>27.013468146889871</v>
      </c>
      <c r="G21" s="95">
        <f>IF(RES_hh_fech_in!G21=0,0,RES_hh_fech_in!G21/RES_summary!G$21)</f>
        <v>26.432619752325966</v>
      </c>
      <c r="H21" s="95">
        <f>IF(RES_hh_fech_in!H21=0,0,RES_hh_fech_in!H21/RES_summary!H$21)</f>
        <v>23.78243438052084</v>
      </c>
      <c r="I21" s="95">
        <f>IF(RES_hh_fech_in!I21=0,0,RES_hh_fech_in!I21/RES_summary!I$21)</f>
        <v>0</v>
      </c>
      <c r="J21" s="95">
        <f>IF(RES_hh_fech_in!J21=0,0,RES_hh_fech_in!J21/RES_summary!J$21)</f>
        <v>24.254480055119878</v>
      </c>
      <c r="K21" s="95">
        <f>IF(RES_hh_fech_in!K21=0,0,RES_hh_fech_in!K21/RES_summary!K$21)</f>
        <v>23.349675531210188</v>
      </c>
      <c r="L21" s="95">
        <f>IF(RES_hh_fech_in!L21=0,0,RES_hh_fech_in!L21/RES_summary!L$21)</f>
        <v>23.252600302764261</v>
      </c>
      <c r="M21" s="95">
        <f>IF(RES_hh_fech_in!M21=0,0,RES_hh_fech_in!M21/RES_summary!M$21)</f>
        <v>20.980832503982139</v>
      </c>
      <c r="N21" s="95">
        <f>IF(RES_hh_fech_in!N21=0,0,RES_hh_fech_in!N21/RES_summary!N$21)</f>
        <v>21.502753858027507</v>
      </c>
      <c r="O21" s="95">
        <f>IF(RES_hh_fech_in!O21=0,0,RES_hh_fech_in!O21/RES_summary!O$21)</f>
        <v>20.891077935887903</v>
      </c>
      <c r="P21" s="95">
        <f>IF(RES_hh_fech_in!P21=0,0,RES_hh_fech_in!P21/RES_summary!P$21)</f>
        <v>0</v>
      </c>
      <c r="Q21" s="95">
        <f>IF(RES_hh_fech_in!Q21=0,0,RES_hh_fech_in!Q21/RES_summary!Q$21)</f>
        <v>21.271870967214429</v>
      </c>
    </row>
    <row r="22" spans="1:17" ht="12" customHeight="1" x14ac:dyDescent="0.25">
      <c r="A22" s="87" t="s">
        <v>55</v>
      </c>
      <c r="B22" s="95"/>
      <c r="C22" s="95">
        <f>IF(RES_hh_fech_in!C22=0,0,RES_hh_fech_in!C22/RES_summary!C$21)</f>
        <v>32.271154910831164</v>
      </c>
      <c r="D22" s="95">
        <f>IF(RES_hh_fech_in!D22=0,0,RES_hh_fech_in!D22/RES_summary!D$21)</f>
        <v>35.808668810693817</v>
      </c>
      <c r="E22" s="95">
        <f>IF(RES_hh_fech_in!E22=0,0,RES_hh_fech_in!E22/RES_summary!E$21)</f>
        <v>33.860077589601786</v>
      </c>
      <c r="F22" s="95">
        <f>IF(RES_hh_fech_in!F22=0,0,RES_hh_fech_in!F22/RES_summary!F$21)</f>
        <v>34.357400082811921</v>
      </c>
      <c r="G22" s="95">
        <f>IF(RES_hh_fech_in!G22=0,0,RES_hh_fech_in!G22/RES_summary!G$21)</f>
        <v>33.645097316357756</v>
      </c>
      <c r="H22" s="95">
        <f>IF(RES_hh_fech_in!H22=0,0,RES_hh_fech_in!H22/RES_summary!H$21)</f>
        <v>31.819026641637674</v>
      </c>
      <c r="I22" s="95">
        <f>IF(RES_hh_fech_in!I22=0,0,RES_hh_fech_in!I22/RES_summary!I$21)</f>
        <v>31.540732539033591</v>
      </c>
      <c r="J22" s="95">
        <f>IF(RES_hh_fech_in!J22=0,0,RES_hh_fech_in!J22/RES_summary!J$21)</f>
        <v>31.621916258842752</v>
      </c>
      <c r="K22" s="95">
        <f>IF(RES_hh_fech_in!K22=0,0,RES_hh_fech_in!K22/RES_summary!K$21)</f>
        <v>30.565690359291153</v>
      </c>
      <c r="L22" s="95">
        <f>IF(RES_hh_fech_in!L22=0,0,RES_hh_fech_in!L22/RES_summary!L$21)</f>
        <v>24.87427337831809</v>
      </c>
      <c r="M22" s="95">
        <f>IF(RES_hh_fech_in!M22=0,0,RES_hh_fech_in!M22/RES_summary!M$21)</f>
        <v>29.366495422901934</v>
      </c>
      <c r="N22" s="95">
        <f>IF(RES_hh_fech_in!N22=0,0,RES_hh_fech_in!N22/RES_summary!N$21)</f>
        <v>27.417436746197911</v>
      </c>
      <c r="O22" s="95">
        <f>IF(RES_hh_fech_in!O22=0,0,RES_hh_fech_in!O22/RES_summary!O$21)</f>
        <v>26.108414680379781</v>
      </c>
      <c r="P22" s="95">
        <f>IF(RES_hh_fech_in!P22=0,0,RES_hh_fech_in!P22/RES_summary!P$21)</f>
        <v>26.316473447843748</v>
      </c>
      <c r="Q22" s="95">
        <f>IF(RES_hh_fech_in!Q22=0,0,RES_hh_fech_in!Q22/RES_summary!Q$21)</f>
        <v>22.945151564782925</v>
      </c>
    </row>
    <row r="23" spans="1:17" ht="12" customHeight="1" x14ac:dyDescent="0.25">
      <c r="A23" s="87" t="s">
        <v>79</v>
      </c>
      <c r="B23" s="95"/>
      <c r="C23" s="95">
        <f>IF(RES_hh_fech_in!C23=0,0,RES_hh_fech_in!C23/RES_summary!C$21)</f>
        <v>0</v>
      </c>
      <c r="D23" s="95">
        <f>IF(RES_hh_fech_in!D23=0,0,RES_hh_fech_in!D23/RES_summary!D$21)</f>
        <v>0</v>
      </c>
      <c r="E23" s="95">
        <f>IF(RES_hh_fech_in!E23=0,0,RES_hh_fech_in!E23/RES_summary!E$21)</f>
        <v>0</v>
      </c>
      <c r="F23" s="95">
        <f>IF(RES_hh_fech_in!F23=0,0,RES_hh_fech_in!F23/RES_summary!F$21)</f>
        <v>0</v>
      </c>
      <c r="G23" s="95">
        <f>IF(RES_hh_fech_in!G23=0,0,RES_hh_fech_in!G23/RES_summary!G$21)</f>
        <v>0</v>
      </c>
      <c r="H23" s="95">
        <f>IF(RES_hh_fech_in!H23=0,0,RES_hh_fech_in!H23/RES_summary!H$21)</f>
        <v>0</v>
      </c>
      <c r="I23" s="95">
        <f>IF(RES_hh_fech_in!I23=0,0,RES_hh_fech_in!I23/RES_summary!I$21)</f>
        <v>0</v>
      </c>
      <c r="J23" s="95">
        <f>IF(RES_hh_fech_in!J23=0,0,RES_hh_fech_in!J23/RES_summary!J$21)</f>
        <v>0</v>
      </c>
      <c r="K23" s="95">
        <f>IF(RES_hh_fech_in!K23=0,0,RES_hh_fech_in!K23/RES_summary!K$21)</f>
        <v>0</v>
      </c>
      <c r="L23" s="95">
        <f>IF(RES_hh_fech_in!L23=0,0,RES_hh_fech_in!L23/RES_summary!L$21)</f>
        <v>0</v>
      </c>
      <c r="M23" s="95">
        <f>IF(RES_hh_fech_in!M23=0,0,RES_hh_fech_in!M23/RES_summary!M$21)</f>
        <v>0</v>
      </c>
      <c r="N23" s="95">
        <f>IF(RES_hh_fech_in!N23=0,0,RES_hh_fech_in!N23/RES_summary!N$21)</f>
        <v>0</v>
      </c>
      <c r="O23" s="95">
        <f>IF(RES_hh_fech_in!O23=0,0,RES_hh_fech_in!O23/RES_summary!O$21)</f>
        <v>0</v>
      </c>
      <c r="P23" s="95">
        <f>IF(RES_hh_fech_in!P23=0,0,RES_hh_fech_in!P23/RES_summary!P$21)</f>
        <v>0</v>
      </c>
      <c r="Q23" s="95">
        <f>IF(RES_hh_fech_in!Q23=0,0,RES_hh_fech_in!Q23/RES_summary!Q$21)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IF(RES_hh_fech_in!C24=0,0,RES_hh_fech_in!C24/RES_summary!C$21)</f>
        <v>18.518504171503533</v>
      </c>
      <c r="D24" s="95">
        <f>IF(RES_hh_fech_in!D24=0,0,RES_hh_fech_in!D24/RES_summary!D$21)</f>
        <v>20.684116551006767</v>
      </c>
      <c r="E24" s="95">
        <f>IF(RES_hh_fech_in!E24=0,0,RES_hh_fech_in!E24/RES_summary!E$21)</f>
        <v>15.127145303835297</v>
      </c>
      <c r="F24" s="95">
        <f>IF(RES_hh_fech_in!F24=0,0,RES_hh_fech_in!F24/RES_summary!F$21)</f>
        <v>18.191769099934103</v>
      </c>
      <c r="G24" s="95">
        <f>IF(RES_hh_fech_in!G24=0,0,RES_hh_fech_in!G24/RES_summary!G$21)</f>
        <v>18.175748777335837</v>
      </c>
      <c r="H24" s="95">
        <f>IF(RES_hh_fech_in!H24=0,0,RES_hh_fech_in!H24/RES_summary!H$21)</f>
        <v>15.206245613713937</v>
      </c>
      <c r="I24" s="95">
        <f>IF(RES_hh_fech_in!I24=0,0,RES_hh_fech_in!I24/RES_summary!I$21)</f>
        <v>17.04000710601504</v>
      </c>
      <c r="J24" s="95">
        <f>IF(RES_hh_fech_in!J24=0,0,RES_hh_fech_in!J24/RES_summary!J$21)</f>
        <v>17.372108705437785</v>
      </c>
      <c r="K24" s="95">
        <f>IF(RES_hh_fech_in!K24=0,0,RES_hh_fech_in!K24/RES_summary!K$21)</f>
        <v>15.864825411988933</v>
      </c>
      <c r="L24" s="95">
        <f>IF(RES_hh_fech_in!L24=0,0,RES_hh_fech_in!L24/RES_summary!L$21)</f>
        <v>14.376191633490187</v>
      </c>
      <c r="M24" s="95">
        <f>IF(RES_hh_fech_in!M24=0,0,RES_hh_fech_in!M24/RES_summary!M$21)</f>
        <v>14.559859070900961</v>
      </c>
      <c r="N24" s="95">
        <f>IF(RES_hh_fech_in!N24=0,0,RES_hh_fech_in!N24/RES_summary!N$21)</f>
        <v>14.826027432444619</v>
      </c>
      <c r="O24" s="95">
        <f>IF(RES_hh_fech_in!O24=0,0,RES_hh_fech_in!O24/RES_summary!O$21)</f>
        <v>14.446210723960109</v>
      </c>
      <c r="P24" s="95">
        <f>IF(RES_hh_fech_in!P24=0,0,RES_hh_fech_in!P24/RES_summary!P$21)</f>
        <v>13.428695856273002</v>
      </c>
      <c r="Q24" s="95">
        <f>IF(RES_hh_fech_in!Q24=0,0,RES_hh_fech_in!Q24/RES_summary!Q$21)</f>
        <v>14.272920974406256</v>
      </c>
    </row>
    <row r="25" spans="1:17" ht="12" customHeight="1" x14ac:dyDescent="0.25">
      <c r="A25" s="51" t="s">
        <v>60</v>
      </c>
      <c r="B25" s="22"/>
      <c r="C25" s="22">
        <f>IF(RES_hh_fech_in!C25=0,0,RES_hh_fech_in!C25/RES_summary!C$21)</f>
        <v>23.236352704902888</v>
      </c>
      <c r="D25" s="22">
        <f>IF(RES_hh_fech_in!D25=0,0,RES_hh_fech_in!D25/RES_summary!D$21)</f>
        <v>24.333414154910017</v>
      </c>
      <c r="E25" s="22">
        <f>IF(RES_hh_fech_in!E25=0,0,RES_hh_fech_in!E25/RES_summary!E$21)</f>
        <v>23.532248698525692</v>
      </c>
      <c r="F25" s="22">
        <f>IF(RES_hh_fech_in!F25=0,0,RES_hh_fech_in!F25/RES_summary!F$21)</f>
        <v>25.175524848636986</v>
      </c>
      <c r="G25" s="22">
        <f>IF(RES_hh_fech_in!G25=0,0,RES_hh_fech_in!G25/RES_summary!G$21)</f>
        <v>24.902054921299317</v>
      </c>
      <c r="H25" s="22">
        <f>IF(RES_hh_fech_in!H25=0,0,RES_hh_fech_in!H25/RES_summary!H$21)</f>
        <v>25.213072392904415</v>
      </c>
      <c r="I25" s="22">
        <f>IF(RES_hh_fech_in!I25=0,0,RES_hh_fech_in!I25/RES_summary!I$21)</f>
        <v>23.90042101627246</v>
      </c>
      <c r="J25" s="22">
        <f>IF(RES_hh_fech_in!J25=0,0,RES_hh_fech_in!J25/RES_summary!J$21)</f>
        <v>23.449231151793114</v>
      </c>
      <c r="K25" s="22">
        <f>IF(RES_hh_fech_in!K25=0,0,RES_hh_fech_in!K25/RES_summary!K$21)</f>
        <v>22.778642391663404</v>
      </c>
      <c r="L25" s="22">
        <f>IF(RES_hh_fech_in!L25=0,0,RES_hh_fech_in!L25/RES_summary!L$21)</f>
        <v>22.691847700189268</v>
      </c>
      <c r="M25" s="22">
        <f>IF(RES_hh_fech_in!M25=0,0,RES_hh_fech_in!M25/RES_summary!M$21)</f>
        <v>21.722520372458256</v>
      </c>
      <c r="N25" s="22">
        <f>IF(RES_hh_fech_in!N25=0,0,RES_hh_fech_in!N25/RES_summary!N$21)</f>
        <v>21.59151304753583</v>
      </c>
      <c r="O25" s="22">
        <f>IF(RES_hh_fech_in!O25=0,0,RES_hh_fech_in!O25/RES_summary!O$21)</f>
        <v>21.222526612947185</v>
      </c>
      <c r="P25" s="22">
        <f>IF(RES_hh_fech_in!P25=0,0,RES_hh_fech_in!P25/RES_summary!P$21)</f>
        <v>20.488172382898064</v>
      </c>
      <c r="Q25" s="22">
        <f>IF(RES_hh_fech_in!Q25=0,0,RES_hh_fech_in!Q25/RES_summary!Q$21)</f>
        <v>20.704825766668812</v>
      </c>
    </row>
    <row r="26" spans="1:17" ht="12" customHeight="1" x14ac:dyDescent="0.25">
      <c r="A26" s="49" t="s">
        <v>59</v>
      </c>
      <c r="B26" s="18"/>
      <c r="C26" s="18">
        <f>IF(RES_hh_fech_in!C26=0,0,RES_hh_fech_in!C26/RES_summary!C$21)</f>
        <v>0</v>
      </c>
      <c r="D26" s="18">
        <f>IF(RES_hh_fech_in!D26=0,0,RES_hh_fech_in!D26/RES_summary!D$21)</f>
        <v>0</v>
      </c>
      <c r="E26" s="18">
        <f>IF(RES_hh_fech_in!E26=0,0,RES_hh_fech_in!E26/RES_summary!E$21)</f>
        <v>5.5207825823712051</v>
      </c>
      <c r="F26" s="18">
        <f>IF(RES_hh_fech_in!F26=0,0,RES_hh_fech_in!F26/RES_summary!F$21)</f>
        <v>5.4331673780073473</v>
      </c>
      <c r="G26" s="18">
        <f>IF(RES_hh_fech_in!G26=0,0,RES_hh_fech_in!G26/RES_summary!G$21)</f>
        <v>5.3588287974020483</v>
      </c>
      <c r="H26" s="18">
        <f>IF(RES_hh_fech_in!H26=0,0,RES_hh_fech_in!H26/RES_summary!H$21)</f>
        <v>5.16522446401701</v>
      </c>
      <c r="I26" s="18">
        <f>IF(RES_hh_fech_in!I26=0,0,RES_hh_fech_in!I26/RES_summary!I$21)</f>
        <v>5.0619949584267854</v>
      </c>
      <c r="J26" s="18">
        <f>IF(RES_hh_fech_in!J26=0,0,RES_hh_fech_in!J26/RES_summary!J$21)</f>
        <v>5.155743113450562</v>
      </c>
      <c r="K26" s="18">
        <f>IF(RES_hh_fech_in!K26=0,0,RES_hh_fech_in!K26/RES_summary!K$21)</f>
        <v>5.146836290988742</v>
      </c>
      <c r="L26" s="18">
        <f>IF(RES_hh_fech_in!L26=0,0,RES_hh_fech_in!L26/RES_summary!L$21)</f>
        <v>5.2119805144265996</v>
      </c>
      <c r="M26" s="18">
        <f>IF(RES_hh_fech_in!M26=0,0,RES_hh_fech_in!M26/RES_summary!M$21)</f>
        <v>4.9608306526688111</v>
      </c>
      <c r="N26" s="18">
        <f>IF(RES_hh_fech_in!N26=0,0,RES_hh_fech_in!N26/RES_summary!N$21)</f>
        <v>4.8258983758849014</v>
      </c>
      <c r="O26" s="18">
        <f>IF(RES_hh_fech_in!O26=0,0,RES_hh_fech_in!O26/RES_summary!O$21)</f>
        <v>4.7538388983730622</v>
      </c>
      <c r="P26" s="18">
        <f>IF(RES_hh_fech_in!P26=0,0,RES_hh_fech_in!P26/RES_summary!P$21)</f>
        <v>4.673856597207755</v>
      </c>
      <c r="Q26" s="18">
        <f>IF(RES_hh_fech_in!Q26=0,0,RES_hh_fech_in!Q26/RES_summary!Q$21)</f>
        <v>4.6025598362743549</v>
      </c>
    </row>
    <row r="27" spans="1:17" ht="12.95" customHeight="1" x14ac:dyDescent="0.25">
      <c r="A27" s="89" t="s">
        <v>62</v>
      </c>
      <c r="B27" s="96"/>
      <c r="C27" s="96">
        <f>IF(RES_hh_fech_in!C27=0,0,RES_hh_fech_in!C27/RES_summary!C$21)</f>
        <v>14.495442363490325</v>
      </c>
      <c r="D27" s="96">
        <f>IF(RES_hh_fech_in!D27=0,0,RES_hh_fech_in!D27/RES_summary!D$21)</f>
        <v>13.609384622224464</v>
      </c>
      <c r="E27" s="96">
        <f>IF(RES_hh_fech_in!E27=0,0,RES_hh_fech_in!E27/RES_summary!E$21)</f>
        <v>14.737009254472726</v>
      </c>
      <c r="F27" s="96">
        <f>IF(RES_hh_fech_in!F27=0,0,RES_hh_fech_in!F27/RES_summary!F$21)</f>
        <v>13.701714300687993</v>
      </c>
      <c r="G27" s="96">
        <f>IF(RES_hh_fech_in!G27=0,0,RES_hh_fech_in!G27/RES_summary!G$21)</f>
        <v>13.347057989107796</v>
      </c>
      <c r="H27" s="96">
        <f>IF(RES_hh_fech_in!H27=0,0,RES_hh_fech_in!H27/RES_summary!H$21)</f>
        <v>13.144181985228832</v>
      </c>
      <c r="I27" s="96">
        <f>IF(RES_hh_fech_in!I27=0,0,RES_hh_fech_in!I27/RES_summary!I$21)</f>
        <v>11.214148346984535</v>
      </c>
      <c r="J27" s="96">
        <f>IF(RES_hh_fech_in!J27=0,0,RES_hh_fech_in!J27/RES_summary!J$21)</f>
        <v>12.688953100281731</v>
      </c>
      <c r="K27" s="96">
        <f>IF(RES_hh_fech_in!K27=0,0,RES_hh_fech_in!K27/RES_summary!K$21)</f>
        <v>12.683454268546427</v>
      </c>
      <c r="L27" s="96">
        <f>IF(RES_hh_fech_in!L27=0,0,RES_hh_fech_in!L27/RES_summary!L$21)</f>
        <v>12.448166659275588</v>
      </c>
      <c r="M27" s="96">
        <f>IF(RES_hh_fech_in!M27=0,0,RES_hh_fech_in!M27/RES_summary!M$21)</f>
        <v>11.750310840713198</v>
      </c>
      <c r="N27" s="96">
        <f>IF(RES_hh_fech_in!N27=0,0,RES_hh_fech_in!N27/RES_summary!N$21)</f>
        <v>10.993250685885814</v>
      </c>
      <c r="O27" s="96">
        <f>IF(RES_hh_fech_in!O27=0,0,RES_hh_fech_in!O27/RES_summary!O$21)</f>
        <v>11.357576083945597</v>
      </c>
      <c r="P27" s="96">
        <f>IF(RES_hh_fech_in!P27=0,0,RES_hh_fech_in!P27/RES_summary!P$21)</f>
        <v>9.7536498571377006</v>
      </c>
      <c r="Q27" s="96">
        <f>IF(RES_hh_fech_in!Q27=0,0,RES_hh_fech_in!Q27/RES_summary!Q$21)</f>
        <v>11.32955643800519</v>
      </c>
    </row>
    <row r="28" spans="1:17" ht="12" customHeight="1" x14ac:dyDescent="0.25">
      <c r="A28" s="87" t="s">
        <v>58</v>
      </c>
      <c r="B28" s="95"/>
      <c r="C28" s="95">
        <f>IF(RES_hh_fech_in!C28=0,0,RES_hh_fech_in!C28/RES_summary!C$21)</f>
        <v>0</v>
      </c>
      <c r="D28" s="95">
        <f>IF(RES_hh_fech_in!D28=0,0,RES_hh_fech_in!D28/RES_summary!D$21)</f>
        <v>0</v>
      </c>
      <c r="E28" s="95">
        <f>IF(RES_hh_fech_in!E28=0,0,RES_hh_fech_in!E28/RES_summary!E$21)</f>
        <v>0</v>
      </c>
      <c r="F28" s="95">
        <f>IF(RES_hh_fech_in!F28=0,0,RES_hh_fech_in!F28/RES_summary!F$21)</f>
        <v>0</v>
      </c>
      <c r="G28" s="95">
        <f>IF(RES_hh_fech_in!G28=0,0,RES_hh_fech_in!G28/RES_summary!G$21)</f>
        <v>0</v>
      </c>
      <c r="H28" s="95">
        <f>IF(RES_hh_fech_in!H28=0,0,RES_hh_fech_in!H28/RES_summary!H$21)</f>
        <v>0</v>
      </c>
      <c r="I28" s="95">
        <f>IF(RES_hh_fech_in!I28=0,0,RES_hh_fech_in!I28/RES_summary!I$21)</f>
        <v>0</v>
      </c>
      <c r="J28" s="95">
        <f>IF(RES_hh_fech_in!J28=0,0,RES_hh_fech_in!J28/RES_summary!J$21)</f>
        <v>0</v>
      </c>
      <c r="K28" s="95">
        <f>IF(RES_hh_fech_in!K28=0,0,RES_hh_fech_in!K28/RES_summary!K$21)</f>
        <v>0</v>
      </c>
      <c r="L28" s="95">
        <f>IF(RES_hh_fech_in!L28=0,0,RES_hh_fech_in!L28/RES_summary!L$21)</f>
        <v>0</v>
      </c>
      <c r="M28" s="95">
        <f>IF(RES_hh_fech_in!M28=0,0,RES_hh_fech_in!M28/RES_summary!M$21)</f>
        <v>0</v>
      </c>
      <c r="N28" s="95">
        <f>IF(RES_hh_fech_in!N28=0,0,RES_hh_fech_in!N28/RES_summary!N$21)</f>
        <v>0</v>
      </c>
      <c r="O28" s="95">
        <f>IF(RES_hh_fech_in!O28=0,0,RES_hh_fech_in!O28/RES_summary!O$21)</f>
        <v>0</v>
      </c>
      <c r="P28" s="95">
        <f>IF(RES_hh_fech_in!P28=0,0,RES_hh_fech_in!P28/RES_summary!P$21)</f>
        <v>0</v>
      </c>
      <c r="Q28" s="95">
        <f>IF(RES_hh_fech_in!Q28=0,0,RES_hh_fech_in!Q28/RES_summary!Q$21)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IF(RES_hh_fech_in!C29=0,0,RES_hh_fech_in!C29/RES_summary!C$21)</f>
        <v>0</v>
      </c>
      <c r="D29" s="95">
        <f>IF(RES_hh_fech_in!D29=0,0,RES_hh_fech_in!D29/RES_summary!D$21)</f>
        <v>0</v>
      </c>
      <c r="E29" s="95">
        <f>IF(RES_hh_fech_in!E29=0,0,RES_hh_fech_in!E29/RES_summary!E$21)</f>
        <v>0</v>
      </c>
      <c r="F29" s="95">
        <f>IF(RES_hh_fech_in!F29=0,0,RES_hh_fech_in!F29/RES_summary!F$21)</f>
        <v>0</v>
      </c>
      <c r="G29" s="95">
        <f>IF(RES_hh_fech_in!G29=0,0,RES_hh_fech_in!G29/RES_summary!G$21)</f>
        <v>0</v>
      </c>
      <c r="H29" s="95">
        <f>IF(RES_hh_fech_in!H29=0,0,RES_hh_fech_in!H29/RES_summary!H$21)</f>
        <v>0</v>
      </c>
      <c r="I29" s="95">
        <f>IF(RES_hh_fech_in!I29=0,0,RES_hh_fech_in!I29/RES_summary!I$21)</f>
        <v>0</v>
      </c>
      <c r="J29" s="95">
        <f>IF(RES_hh_fech_in!J29=0,0,RES_hh_fech_in!J29/RES_summary!J$21)</f>
        <v>0</v>
      </c>
      <c r="K29" s="95">
        <f>IF(RES_hh_fech_in!K29=0,0,RES_hh_fech_in!K29/RES_summary!K$21)</f>
        <v>0</v>
      </c>
      <c r="L29" s="95">
        <f>IF(RES_hh_fech_in!L29=0,0,RES_hh_fech_in!L29/RES_summary!L$21)</f>
        <v>0</v>
      </c>
      <c r="M29" s="95">
        <f>IF(RES_hh_fech_in!M29=0,0,RES_hh_fech_in!M29/RES_summary!M$21)</f>
        <v>0</v>
      </c>
      <c r="N29" s="95">
        <f>IF(RES_hh_fech_in!N29=0,0,RES_hh_fech_in!N29/RES_summary!N$21)</f>
        <v>0</v>
      </c>
      <c r="O29" s="95">
        <f>IF(RES_hh_fech_in!O29=0,0,RES_hh_fech_in!O29/RES_summary!O$21)</f>
        <v>0</v>
      </c>
      <c r="P29" s="95">
        <f>IF(RES_hh_fech_in!P29=0,0,RES_hh_fech_in!P29/RES_summary!P$21)</f>
        <v>0</v>
      </c>
      <c r="Q29" s="95">
        <f>IF(RES_hh_fech_in!Q29=0,0,RES_hh_fech_in!Q29/RES_summary!Q$21)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IF(RES_hh_fech_in!C30=0,0,RES_hh_fech_in!C30/RES_summary!C$21)</f>
        <v>18.407592146024534</v>
      </c>
      <c r="D30" s="95">
        <f>IF(RES_hh_fech_in!D30=0,0,RES_hh_fech_in!D30/RES_summary!D$21)</f>
        <v>18.893200456024566</v>
      </c>
      <c r="E30" s="95">
        <f>IF(RES_hh_fech_in!E30=0,0,RES_hh_fech_in!E30/RES_summary!E$21)</f>
        <v>18.713515898651796</v>
      </c>
      <c r="F30" s="95">
        <f>IF(RES_hh_fech_in!F30=0,0,RES_hh_fech_in!F30/RES_summary!F$21)</f>
        <v>18.284889486116246</v>
      </c>
      <c r="G30" s="95">
        <f>IF(RES_hh_fech_in!G30=0,0,RES_hh_fech_in!G30/RES_summary!G$21)</f>
        <v>18.323155002268226</v>
      </c>
      <c r="H30" s="95">
        <f>IF(RES_hh_fech_in!H30=0,0,RES_hh_fech_in!H30/RES_summary!H$21)</f>
        <v>17.349241148389197</v>
      </c>
      <c r="I30" s="95">
        <f>IF(RES_hh_fech_in!I30=0,0,RES_hh_fech_in!I30/RES_summary!I$21)</f>
        <v>0</v>
      </c>
      <c r="J30" s="95">
        <f>IF(RES_hh_fech_in!J30=0,0,RES_hh_fech_in!J30/RES_summary!J$21)</f>
        <v>16.770117376358176</v>
      </c>
      <c r="K30" s="95">
        <f>IF(RES_hh_fech_in!K30=0,0,RES_hh_fech_in!K30/RES_summary!K$21)</f>
        <v>16.655205218118219</v>
      </c>
      <c r="L30" s="95">
        <f>IF(RES_hh_fech_in!L30=0,0,RES_hh_fech_in!L30/RES_summary!L$21)</f>
        <v>17.194728170813121</v>
      </c>
      <c r="M30" s="95">
        <f>IF(RES_hh_fech_in!M30=0,0,RES_hh_fech_in!M30/RES_summary!M$21)</f>
        <v>15.706966392076536</v>
      </c>
      <c r="N30" s="95">
        <f>IF(RES_hh_fech_in!N30=0,0,RES_hh_fech_in!N30/RES_summary!N$21)</f>
        <v>15.487736328785799</v>
      </c>
      <c r="O30" s="95">
        <f>IF(RES_hh_fech_in!O30=0,0,RES_hh_fech_in!O30/RES_summary!O$21)</f>
        <v>15.376874462755479</v>
      </c>
      <c r="P30" s="95">
        <f>IF(RES_hh_fech_in!P30=0,0,RES_hh_fech_in!P30/RES_summary!P$21)</f>
        <v>0</v>
      </c>
      <c r="Q30" s="95">
        <f>IF(RES_hh_fech_in!Q30=0,0,RES_hh_fech_in!Q30/RES_summary!Q$21)</f>
        <v>15.364909477543215</v>
      </c>
    </row>
    <row r="31" spans="1:17" ht="12" customHeight="1" x14ac:dyDescent="0.25">
      <c r="A31" s="87" t="s">
        <v>55</v>
      </c>
      <c r="B31" s="95"/>
      <c r="C31" s="95">
        <f>IF(RES_hh_fech_in!C31=0,0,RES_hh_fech_in!C31/RES_summary!C$21)</f>
        <v>0</v>
      </c>
      <c r="D31" s="95">
        <f>IF(RES_hh_fech_in!D31=0,0,RES_hh_fech_in!D31/RES_summary!D$21)</f>
        <v>0</v>
      </c>
      <c r="E31" s="95">
        <f>IF(RES_hh_fech_in!E31=0,0,RES_hh_fech_in!E31/RES_summary!E$21)</f>
        <v>0</v>
      </c>
      <c r="F31" s="95">
        <f>IF(RES_hh_fech_in!F31=0,0,RES_hh_fech_in!F31/RES_summary!F$21)</f>
        <v>0</v>
      </c>
      <c r="G31" s="95">
        <f>IF(RES_hh_fech_in!G31=0,0,RES_hh_fech_in!G31/RES_summary!G$21)</f>
        <v>0</v>
      </c>
      <c r="H31" s="95">
        <f>IF(RES_hh_fech_in!H31=0,0,RES_hh_fech_in!H31/RES_summary!H$21)</f>
        <v>0</v>
      </c>
      <c r="I31" s="95">
        <f>IF(RES_hh_fech_in!I31=0,0,RES_hh_fech_in!I31/RES_summary!I$21)</f>
        <v>0</v>
      </c>
      <c r="J31" s="95">
        <f>IF(RES_hh_fech_in!J31=0,0,RES_hh_fech_in!J31/RES_summary!J$21)</f>
        <v>0</v>
      </c>
      <c r="K31" s="95">
        <f>IF(RES_hh_fech_in!K31=0,0,RES_hh_fech_in!K31/RES_summary!K$21)</f>
        <v>0</v>
      </c>
      <c r="L31" s="95">
        <f>IF(RES_hh_fech_in!L31=0,0,RES_hh_fech_in!L31/RES_summary!L$21)</f>
        <v>0</v>
      </c>
      <c r="M31" s="95">
        <f>IF(RES_hh_fech_in!M31=0,0,RES_hh_fech_in!M31/RES_summary!M$21)</f>
        <v>0</v>
      </c>
      <c r="N31" s="95">
        <f>IF(RES_hh_fech_in!N31=0,0,RES_hh_fech_in!N31/RES_summary!N$21)</f>
        <v>0</v>
      </c>
      <c r="O31" s="95">
        <f>IF(RES_hh_fech_in!O31=0,0,RES_hh_fech_in!O31/RES_summary!O$21)</f>
        <v>0</v>
      </c>
      <c r="P31" s="95">
        <f>IF(RES_hh_fech_in!P31=0,0,RES_hh_fech_in!P31/RES_summary!P$21)</f>
        <v>0</v>
      </c>
      <c r="Q31" s="95">
        <f>IF(RES_hh_fech_in!Q31=0,0,RES_hh_fech_in!Q31/RES_summary!Q$21)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IF(RES_hh_fech_in!C32=0,0,RES_hh_fech_in!C32/RES_summary!C$21)</f>
        <v>11.373898516460191</v>
      </c>
      <c r="D32" s="18">
        <f>IF(RES_hh_fech_in!D32=0,0,RES_hh_fech_in!D32/RES_summary!D$21)</f>
        <v>11.837744926575651</v>
      </c>
      <c r="E32" s="18">
        <f>IF(RES_hh_fech_in!E32=0,0,RES_hh_fech_in!E32/RES_summary!E$21)</f>
        <v>11.91776602508671</v>
      </c>
      <c r="F32" s="18">
        <f>IF(RES_hh_fech_in!F32=0,0,RES_hh_fech_in!F32/RES_summary!F$21)</f>
        <v>11.611990518340189</v>
      </c>
      <c r="G32" s="18">
        <f>IF(RES_hh_fech_in!G32=0,0,RES_hh_fech_in!G32/RES_summary!G$21)</f>
        <v>11.584003878741164</v>
      </c>
      <c r="H32" s="18">
        <f>IF(RES_hh_fech_in!H32=0,0,RES_hh_fech_in!H32/RES_summary!H$21)</f>
        <v>11.326057787499222</v>
      </c>
      <c r="I32" s="18">
        <f>IF(RES_hh_fech_in!I32=0,0,RES_hh_fech_in!I32/RES_summary!I$21)</f>
        <v>11.214148346984535</v>
      </c>
      <c r="J32" s="18">
        <f>IF(RES_hh_fech_in!J32=0,0,RES_hh_fech_in!J32/RES_summary!J$21)</f>
        <v>11.158795245209312</v>
      </c>
      <c r="K32" s="18">
        <f>IF(RES_hh_fech_in!K32=0,0,RES_hh_fech_in!K32/RES_summary!K$21)</f>
        <v>10.898506870894794</v>
      </c>
      <c r="L32" s="18">
        <f>IF(RES_hh_fech_in!L32=0,0,RES_hh_fech_in!L32/RES_summary!L$21)</f>
        <v>10.954564318671984</v>
      </c>
      <c r="M32" s="18">
        <f>IF(RES_hh_fech_in!M32=0,0,RES_hh_fech_in!M32/RES_summary!M$21)</f>
        <v>10.468761079239016</v>
      </c>
      <c r="N32" s="18">
        <f>IF(RES_hh_fech_in!N32=0,0,RES_hh_fech_in!N32/RES_summary!N$21)</f>
        <v>10.01602236436835</v>
      </c>
      <c r="O32" s="18">
        <f>IF(RES_hh_fech_in!O32=0,0,RES_hh_fech_in!O32/RES_summary!O$21)</f>
        <v>10.199010469215862</v>
      </c>
      <c r="P32" s="18">
        <f>IF(RES_hh_fech_in!P32=0,0,RES_hh_fech_in!P32/RES_summary!P$21)</f>
        <v>9.7536498571377006</v>
      </c>
      <c r="Q32" s="18">
        <f>IF(RES_hh_fech_in!Q32=0,0,RES_hh_fech_in!Q32/RES_summary!Q$21)</f>
        <v>9.7797826272927928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6" tint="0.79998168889431442"/>
    <pageSetUpPr fitToPage="1"/>
  </sheetPr>
  <dimension ref="A1:S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9" ht="25.5" customHeight="1" x14ac:dyDescent="0.25">
      <c r="A1" s="108" t="s">
        <v>244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9" s="28" customFormat="1" ht="12" customHeight="1" x14ac:dyDescent="0.25"/>
    <row r="3" spans="1:19" ht="12.95" customHeight="1" x14ac:dyDescent="0.25">
      <c r="A3" s="94" t="s">
        <v>126</v>
      </c>
      <c r="B3" s="100"/>
      <c r="C3" s="100">
        <f>IF(RES_hh_tesh_in!C3=0,0,RES_hh_tesh_in!C3/RES_summary!C$21)</f>
        <v>150.38892347193823</v>
      </c>
      <c r="D3" s="100">
        <f>IF(RES_hh_tesh_in!D3=0,0,RES_hh_tesh_in!D3/RES_summary!D$21)</f>
        <v>143.11601537117667</v>
      </c>
      <c r="E3" s="100">
        <f>IF(RES_hh_tesh_in!E3=0,0,RES_hh_tesh_in!E3/RES_summary!E$21)</f>
        <v>147.70333752061927</v>
      </c>
      <c r="F3" s="100">
        <f>IF(RES_hh_tesh_in!F3=0,0,RES_hh_tesh_in!F3/RES_summary!F$21)</f>
        <v>144.39665211086881</v>
      </c>
      <c r="G3" s="100">
        <f>IF(RES_hh_tesh_in!G3=0,0,RES_hh_tesh_in!G3/RES_summary!G$21)</f>
        <v>140.65056499867129</v>
      </c>
      <c r="H3" s="100">
        <f>IF(RES_hh_tesh_in!H3=0,0,RES_hh_tesh_in!H3/RES_summary!H$21)</f>
        <v>141.51268126900854</v>
      </c>
      <c r="I3" s="100">
        <f>IF(RES_hh_tesh_in!I3=0,0,RES_hh_tesh_in!I3/RES_summary!I$21)</f>
        <v>129.20938964431591</v>
      </c>
      <c r="J3" s="100">
        <f>IF(RES_hh_tesh_in!J3=0,0,RES_hh_tesh_in!J3/RES_summary!J$21)</f>
        <v>129.139998973481</v>
      </c>
      <c r="K3" s="100">
        <f>IF(RES_hh_tesh_in!K3=0,0,RES_hh_tesh_in!K3/RES_summary!K$21)</f>
        <v>127.34030806471613</v>
      </c>
      <c r="L3" s="100">
        <f>IF(RES_hh_tesh_in!L3=0,0,RES_hh_tesh_in!L3/RES_summary!L$21)</f>
        <v>141.79935021420542</v>
      </c>
      <c r="M3" s="100">
        <f>IF(RES_hh_tesh_in!M3=0,0,RES_hh_tesh_in!M3/RES_summary!M$21)</f>
        <v>128.09580083308327</v>
      </c>
      <c r="N3" s="100">
        <f>IF(RES_hh_tesh_in!N3=0,0,RES_hh_tesh_in!N3/RES_summary!N$21)</f>
        <v>129.82785630807692</v>
      </c>
      <c r="O3" s="100">
        <f>IF(RES_hh_tesh_in!O3=0,0,RES_hh_tesh_in!O3/RES_summary!O$21)</f>
        <v>129.78230857895306</v>
      </c>
      <c r="P3" s="100">
        <f>IF(RES_hh_tesh_in!P3=0,0,RES_hh_tesh_in!P3/RES_summary!P$21)</f>
        <v>116.51042562967307</v>
      </c>
      <c r="Q3" s="100">
        <f>IF(RES_hh_tesh_in!Q3=0,0,RES_hh_tesh_in!Q3/RES_summary!Q$21)</f>
        <v>120.7406603731382</v>
      </c>
      <c r="S3" s="28"/>
    </row>
    <row r="4" spans="1:19" ht="12.95" customHeight="1" x14ac:dyDescent="0.25">
      <c r="A4" s="89" t="s">
        <v>65</v>
      </c>
      <c r="B4" s="96"/>
      <c r="C4" s="96">
        <f>IF(RES_hh_tesh_in!C4=0,0,RES_hh_tesh_in!C4/RES_summary!C$21)</f>
        <v>125.89057301066175</v>
      </c>
      <c r="D4" s="96">
        <f>IF(RES_hh_tesh_in!D4=0,0,RES_hh_tesh_in!D4/RES_summary!D$21)</f>
        <v>116.72718574493378</v>
      </c>
      <c r="E4" s="96">
        <f>IF(RES_hh_tesh_in!E4=0,0,RES_hh_tesh_in!E4/RES_summary!E$21)</f>
        <v>121.17287831515594</v>
      </c>
      <c r="F4" s="96">
        <f>IF(RES_hh_tesh_in!F4=0,0,RES_hh_tesh_in!F4/RES_summary!F$21)</f>
        <v>117.93785281556411</v>
      </c>
      <c r="G4" s="96">
        <f>IF(RES_hh_tesh_in!G4=0,0,RES_hh_tesh_in!G4/RES_summary!G$21)</f>
        <v>114.21101943253582</v>
      </c>
      <c r="H4" s="96">
        <f>IF(RES_hh_tesh_in!H4=0,0,RES_hh_tesh_in!H4/RES_summary!H$21)</f>
        <v>114.57854792859736</v>
      </c>
      <c r="I4" s="96">
        <f>IF(RES_hh_tesh_in!I4=0,0,RES_hh_tesh_in!I4/RES_summary!I$21)</f>
        <v>103.04459636800549</v>
      </c>
      <c r="J4" s="96">
        <f>IF(RES_hh_tesh_in!J4=0,0,RES_hh_tesh_in!J4/RES_summary!J$21)</f>
        <v>103.16643005365785</v>
      </c>
      <c r="K4" s="96">
        <f>IF(RES_hh_tesh_in!K4=0,0,RES_hh_tesh_in!K4/RES_summary!K$21)</f>
        <v>101.64706116493896</v>
      </c>
      <c r="L4" s="96">
        <f>IF(RES_hh_tesh_in!L4=0,0,RES_hh_tesh_in!L4/RES_summary!L$21)</f>
        <v>115.65235806152111</v>
      </c>
      <c r="M4" s="96">
        <f>IF(RES_hh_tesh_in!M4=0,0,RES_hh_tesh_in!M4/RES_summary!M$21)</f>
        <v>103.33673192156913</v>
      </c>
      <c r="N4" s="96">
        <f>IF(RES_hh_tesh_in!N4=0,0,RES_hh_tesh_in!N4/RES_summary!N$21)</f>
        <v>105.15516922934582</v>
      </c>
      <c r="O4" s="96">
        <f>IF(RES_hh_tesh_in!O4=0,0,RES_hh_tesh_in!O4/RES_summary!O$21)</f>
        <v>105.61905012539721</v>
      </c>
      <c r="P4" s="96">
        <f>IF(RES_hh_tesh_in!P4=0,0,RES_hh_tesh_in!P4/RES_summary!P$21)</f>
        <v>91.576500441878665</v>
      </c>
      <c r="Q4" s="96">
        <f>IF(RES_hh_tesh_in!Q4=0,0,RES_hh_tesh_in!Q4/RES_summary!Q$21)</f>
        <v>96.135755250996411</v>
      </c>
      <c r="S4" s="28"/>
    </row>
    <row r="5" spans="1:19" ht="12" customHeight="1" x14ac:dyDescent="0.25">
      <c r="A5" s="87" t="s">
        <v>58</v>
      </c>
      <c r="B5" s="95"/>
      <c r="C5" s="95">
        <f>IF(RES_hh_tesh_in!C5=0,0,RES_hh_tesh_in!C5/RES_summary!C$21)</f>
        <v>0</v>
      </c>
      <c r="D5" s="95">
        <f>IF(RES_hh_tesh_in!D5=0,0,RES_hh_tesh_in!D5/RES_summary!D$21)</f>
        <v>113.50522346705606</v>
      </c>
      <c r="E5" s="95">
        <f>IF(RES_hh_tesh_in!E5=0,0,RES_hh_tesh_in!E5/RES_summary!E$21)</f>
        <v>114.36024480725611</v>
      </c>
      <c r="F5" s="95">
        <f>IF(RES_hh_tesh_in!F5=0,0,RES_hh_tesh_in!F5/RES_summary!F$21)</f>
        <v>113.77425940448344</v>
      </c>
      <c r="G5" s="95">
        <f>IF(RES_hh_tesh_in!G5=0,0,RES_hh_tesh_in!G5/RES_summary!G$21)</f>
        <v>102.10132725081067</v>
      </c>
      <c r="H5" s="95">
        <f>IF(RES_hh_tesh_in!H5=0,0,RES_hh_tesh_in!H5/RES_summary!H$21)</f>
        <v>118.26064263416301</v>
      </c>
      <c r="I5" s="95">
        <f>IF(RES_hh_tesh_in!I5=0,0,RES_hh_tesh_in!I5/RES_summary!I$21)</f>
        <v>101.48958126471369</v>
      </c>
      <c r="J5" s="95">
        <f>IF(RES_hh_tesh_in!J5=0,0,RES_hh_tesh_in!J5/RES_summary!J$21)</f>
        <v>99.674159478826141</v>
      </c>
      <c r="K5" s="95">
        <f>IF(RES_hh_tesh_in!K5=0,0,RES_hh_tesh_in!K5/RES_summary!K$21)</f>
        <v>99.261275210922193</v>
      </c>
      <c r="L5" s="95">
        <f>IF(RES_hh_tesh_in!L5=0,0,RES_hh_tesh_in!L5/RES_summary!L$21)</f>
        <v>112.66680493043059</v>
      </c>
      <c r="M5" s="95">
        <f>IF(RES_hh_tesh_in!M5=0,0,RES_hh_tesh_in!M5/RES_summary!M$21)</f>
        <v>99.10693508020357</v>
      </c>
      <c r="N5" s="95">
        <f>IF(RES_hh_tesh_in!N5=0,0,RES_hh_tesh_in!N5/RES_summary!N$21)</f>
        <v>99.988013627230387</v>
      </c>
      <c r="O5" s="95">
        <f>IF(RES_hh_tesh_in!O5=0,0,RES_hh_tesh_in!O5/RES_summary!O$21)</f>
        <v>102.34616699549279</v>
      </c>
      <c r="P5" s="95">
        <f>IF(RES_hh_tesh_in!P5=0,0,RES_hh_tesh_in!P5/RES_summary!P$21)</f>
        <v>87.411510873866845</v>
      </c>
      <c r="Q5" s="95">
        <f>IF(RES_hh_tesh_in!Q5=0,0,RES_hh_tesh_in!Q5/RES_summary!Q$21)</f>
        <v>93.997620865824743</v>
      </c>
      <c r="S5" s="28"/>
    </row>
    <row r="6" spans="1:19" ht="12" customHeight="1" x14ac:dyDescent="0.25">
      <c r="A6" s="87" t="s">
        <v>84</v>
      </c>
      <c r="B6" s="95"/>
      <c r="C6" s="95">
        <f>IF(RES_hh_tesh_in!C6=0,0,RES_hh_tesh_in!C6/RES_summary!C$21)</f>
        <v>0</v>
      </c>
      <c r="D6" s="95">
        <f>IF(RES_hh_tesh_in!D6=0,0,RES_hh_tesh_in!D6/RES_summary!D$21)</f>
        <v>0</v>
      </c>
      <c r="E6" s="95">
        <f>IF(RES_hh_tesh_in!E6=0,0,RES_hh_tesh_in!E6/RES_summary!E$21)</f>
        <v>0</v>
      </c>
      <c r="F6" s="95">
        <f>IF(RES_hh_tesh_in!F6=0,0,RES_hh_tesh_in!F6/RES_summary!F$21)</f>
        <v>0</v>
      </c>
      <c r="G6" s="95">
        <f>IF(RES_hh_tesh_in!G6=0,0,RES_hh_tesh_in!G6/RES_summary!G$21)</f>
        <v>0</v>
      </c>
      <c r="H6" s="95">
        <f>IF(RES_hh_tesh_in!H6=0,0,RES_hh_tesh_in!H6/RES_summary!H$21)</f>
        <v>0</v>
      </c>
      <c r="I6" s="95">
        <f>IF(RES_hh_tesh_in!I6=0,0,RES_hh_tesh_in!I6/RES_summary!I$21)</f>
        <v>0</v>
      </c>
      <c r="J6" s="95">
        <f>IF(RES_hh_tesh_in!J6=0,0,RES_hh_tesh_in!J6/RES_summary!J$21)</f>
        <v>0</v>
      </c>
      <c r="K6" s="95">
        <f>IF(RES_hh_tesh_in!K6=0,0,RES_hh_tesh_in!K6/RES_summary!K$21)</f>
        <v>0</v>
      </c>
      <c r="L6" s="95">
        <f>IF(RES_hh_tesh_in!L6=0,0,RES_hh_tesh_in!L6/RES_summary!L$21)</f>
        <v>0</v>
      </c>
      <c r="M6" s="95">
        <f>IF(RES_hh_tesh_in!M6=0,0,RES_hh_tesh_in!M6/RES_summary!M$21)</f>
        <v>0</v>
      </c>
      <c r="N6" s="95">
        <f>IF(RES_hh_tesh_in!N6=0,0,RES_hh_tesh_in!N6/RES_summary!N$21)</f>
        <v>0</v>
      </c>
      <c r="O6" s="95">
        <f>IF(RES_hh_tesh_in!O6=0,0,RES_hh_tesh_in!O6/RES_summary!O$21)</f>
        <v>0</v>
      </c>
      <c r="P6" s="95">
        <f>IF(RES_hh_tesh_in!P6=0,0,RES_hh_tesh_in!P6/RES_summary!P$21)</f>
        <v>0</v>
      </c>
      <c r="Q6" s="95">
        <f>IF(RES_hh_tesh_in!Q6=0,0,RES_hh_tesh_in!Q6/RES_summary!Q$21)</f>
        <v>0</v>
      </c>
      <c r="S6" s="28"/>
    </row>
    <row r="7" spans="1:19" ht="12" customHeight="1" x14ac:dyDescent="0.25">
      <c r="A7" s="87" t="s">
        <v>110</v>
      </c>
      <c r="B7" s="95"/>
      <c r="C7" s="95">
        <f>IF(RES_hh_tesh_in!C7=0,0,RES_hh_tesh_in!C7/RES_summary!C$21)</f>
        <v>0</v>
      </c>
      <c r="D7" s="95">
        <f>IF(RES_hh_tesh_in!D7=0,0,RES_hh_tesh_in!D7/RES_summary!D$21)</f>
        <v>0</v>
      </c>
      <c r="E7" s="95">
        <f>IF(RES_hh_tesh_in!E7=0,0,RES_hh_tesh_in!E7/RES_summary!E$21)</f>
        <v>0</v>
      </c>
      <c r="F7" s="95">
        <f>IF(RES_hh_tesh_in!F7=0,0,RES_hh_tesh_in!F7/RES_summary!F$21)</f>
        <v>0</v>
      </c>
      <c r="G7" s="95">
        <f>IF(RES_hh_tesh_in!G7=0,0,RES_hh_tesh_in!G7/RES_summary!G$21)</f>
        <v>0</v>
      </c>
      <c r="H7" s="95">
        <f>IF(RES_hh_tesh_in!H7=0,0,RES_hh_tesh_in!H7/RES_summary!H$21)</f>
        <v>0</v>
      </c>
      <c r="I7" s="95">
        <f>IF(RES_hh_tesh_in!I7=0,0,RES_hh_tesh_in!I7/RES_summary!I$21)</f>
        <v>0</v>
      </c>
      <c r="J7" s="95">
        <f>IF(RES_hh_tesh_in!J7=0,0,RES_hh_tesh_in!J7/RES_summary!J$21)</f>
        <v>0</v>
      </c>
      <c r="K7" s="95">
        <f>IF(RES_hh_tesh_in!K7=0,0,RES_hh_tesh_in!K7/RES_summary!K$21)</f>
        <v>0</v>
      </c>
      <c r="L7" s="95">
        <f>IF(RES_hh_tesh_in!L7=0,0,RES_hh_tesh_in!L7/RES_summary!L$21)</f>
        <v>0</v>
      </c>
      <c r="M7" s="95">
        <f>IF(RES_hh_tesh_in!M7=0,0,RES_hh_tesh_in!M7/RES_summary!M$21)</f>
        <v>0</v>
      </c>
      <c r="N7" s="95">
        <f>IF(RES_hh_tesh_in!N7=0,0,RES_hh_tesh_in!N7/RES_summary!N$21)</f>
        <v>0</v>
      </c>
      <c r="O7" s="95">
        <f>IF(RES_hh_tesh_in!O7=0,0,RES_hh_tesh_in!O7/RES_summary!O$21)</f>
        <v>0</v>
      </c>
      <c r="P7" s="95">
        <f>IF(RES_hh_tesh_in!P7=0,0,RES_hh_tesh_in!P7/RES_summary!P$21)</f>
        <v>0</v>
      </c>
      <c r="Q7" s="95">
        <f>IF(RES_hh_tesh_in!Q7=0,0,RES_hh_tesh_in!Q7/RES_summary!Q$21)</f>
        <v>0</v>
      </c>
      <c r="S7" s="28"/>
    </row>
    <row r="8" spans="1:19" ht="12" customHeight="1" x14ac:dyDescent="0.25">
      <c r="A8" s="87" t="s">
        <v>109</v>
      </c>
      <c r="B8" s="95"/>
      <c r="C8" s="95">
        <f>IF(RES_hh_tesh_in!C8=0,0,RES_hh_tesh_in!C8/RES_summary!C$21)</f>
        <v>124.69169948778816</v>
      </c>
      <c r="D8" s="95">
        <f>IF(RES_hh_tesh_in!D8=0,0,RES_hh_tesh_in!D8/RES_summary!D$21)</f>
        <v>115.37183305346583</v>
      </c>
      <c r="E8" s="95">
        <f>IF(RES_hh_tesh_in!E8=0,0,RES_hh_tesh_in!E8/RES_summary!E$21)</f>
        <v>119.93380470188718</v>
      </c>
      <c r="F8" s="95">
        <f>IF(RES_hh_tesh_in!F8=0,0,RES_hh_tesh_in!F8/RES_summary!F$21)</f>
        <v>116.82367196932141</v>
      </c>
      <c r="G8" s="95">
        <f>IF(RES_hh_tesh_in!G8=0,0,RES_hh_tesh_in!G8/RES_summary!G$21)</f>
        <v>113.43218928718616</v>
      </c>
      <c r="H8" s="95">
        <f>IF(RES_hh_tesh_in!H8=0,0,RES_hh_tesh_in!H8/RES_summary!H$21)</f>
        <v>108.23575675487351</v>
      </c>
      <c r="I8" s="95">
        <f>IF(RES_hh_tesh_in!I8=0,0,RES_hh_tesh_in!I8/RES_summary!I$21)</f>
        <v>0</v>
      </c>
      <c r="J8" s="95">
        <f>IF(RES_hh_tesh_in!J8=0,0,RES_hh_tesh_in!J8/RES_summary!J$21)</f>
        <v>102.0279072009222</v>
      </c>
      <c r="K8" s="95">
        <f>IF(RES_hh_tesh_in!K8=0,0,RES_hh_tesh_in!K8/RES_summary!K$21)</f>
        <v>102.30012922036529</v>
      </c>
      <c r="L8" s="95">
        <f>IF(RES_hh_tesh_in!L8=0,0,RES_hh_tesh_in!L8/RES_summary!L$21)</f>
        <v>123.01939362685386</v>
      </c>
      <c r="M8" s="95">
        <f>IF(RES_hh_tesh_in!M8=0,0,RES_hh_tesh_in!M8/RES_summary!M$21)</f>
        <v>100.99166559456573</v>
      </c>
      <c r="N8" s="95">
        <f>IF(RES_hh_tesh_in!N8=0,0,RES_hh_tesh_in!N8/RES_summary!N$21)</f>
        <v>106.50268101619372</v>
      </c>
      <c r="O8" s="95">
        <f>IF(RES_hh_tesh_in!O8=0,0,RES_hh_tesh_in!O8/RES_summary!O$21)</f>
        <v>105.52606877395068</v>
      </c>
      <c r="P8" s="95">
        <f>IF(RES_hh_tesh_in!P8=0,0,RES_hh_tesh_in!P8/RES_summary!P$21)</f>
        <v>0</v>
      </c>
      <c r="Q8" s="95">
        <f>IF(RES_hh_tesh_in!Q8=0,0,RES_hh_tesh_in!Q8/RES_summary!Q$21)</f>
        <v>99.602887992861127</v>
      </c>
      <c r="S8" s="28"/>
    </row>
    <row r="9" spans="1:19" ht="12" customHeight="1" x14ac:dyDescent="0.25">
      <c r="A9" s="87" t="s">
        <v>55</v>
      </c>
      <c r="B9" s="95"/>
      <c r="C9" s="95">
        <f>IF(RES_hh_tesh_in!C9=0,0,RES_hh_tesh_in!C9/RES_summary!C$21)</f>
        <v>119.79459656491569</v>
      </c>
      <c r="D9" s="95">
        <f>IF(RES_hh_tesh_in!D9=0,0,RES_hh_tesh_in!D9/RES_summary!D$21)</f>
        <v>116.68712451351568</v>
      </c>
      <c r="E9" s="95">
        <f>IF(RES_hh_tesh_in!E9=0,0,RES_hh_tesh_in!E9/RES_summary!E$21)</f>
        <v>118.33718648737552</v>
      </c>
      <c r="F9" s="95">
        <f>IF(RES_hh_tesh_in!F9=0,0,RES_hh_tesh_in!F9/RES_summary!F$21)</f>
        <v>117.1427616250519</v>
      </c>
      <c r="G9" s="95">
        <f>IF(RES_hh_tesh_in!G9=0,0,RES_hh_tesh_in!G9/RES_summary!G$21)</f>
        <v>113.25755820966646</v>
      </c>
      <c r="H9" s="95">
        <f>IF(RES_hh_tesh_in!H9=0,0,RES_hh_tesh_in!H9/RES_summary!H$21)</f>
        <v>114.53377275318921</v>
      </c>
      <c r="I9" s="95">
        <f>IF(RES_hh_tesh_in!I9=0,0,RES_hh_tesh_in!I9/RES_summary!I$21)</f>
        <v>107.45138369324548</v>
      </c>
      <c r="J9" s="95">
        <f>IF(RES_hh_tesh_in!J9=0,0,RES_hh_tesh_in!J9/RES_summary!J$21)</f>
        <v>106.64894121460314</v>
      </c>
      <c r="K9" s="95">
        <f>IF(RES_hh_tesh_in!K9=0,0,RES_hh_tesh_in!K9/RES_summary!K$21)</f>
        <v>110.64453129973748</v>
      </c>
      <c r="L9" s="95">
        <f>IF(RES_hh_tesh_in!L9=0,0,RES_hh_tesh_in!L9/RES_summary!L$21)</f>
        <v>113.84169581731298</v>
      </c>
      <c r="M9" s="95">
        <f>IF(RES_hh_tesh_in!M9=0,0,RES_hh_tesh_in!M9/RES_summary!M$21)</f>
        <v>112.13989536745439</v>
      </c>
      <c r="N9" s="95">
        <f>IF(RES_hh_tesh_in!N9=0,0,RES_hh_tesh_in!N9/RES_summary!N$21)</f>
        <v>103.45963098864887</v>
      </c>
      <c r="O9" s="95">
        <f>IF(RES_hh_tesh_in!O9=0,0,RES_hh_tesh_in!O9/RES_summary!O$21)</f>
        <v>103.12615199958086</v>
      </c>
      <c r="P9" s="95">
        <f>IF(RES_hh_tesh_in!P9=0,0,RES_hh_tesh_in!P9/RES_summary!P$21)</f>
        <v>92.538970413265446</v>
      </c>
      <c r="Q9" s="95">
        <f>IF(RES_hh_tesh_in!Q9=0,0,RES_hh_tesh_in!Q9/RES_summary!Q$21)</f>
        <v>90.479681870287408</v>
      </c>
      <c r="S9" s="28"/>
    </row>
    <row r="10" spans="1:19" ht="12" customHeight="1" x14ac:dyDescent="0.25">
      <c r="A10" s="87" t="s">
        <v>79</v>
      </c>
      <c r="B10" s="95"/>
      <c r="C10" s="95">
        <f>IF(RES_hh_tesh_in!C10=0,0,RES_hh_tesh_in!C10/RES_summary!C$21)</f>
        <v>0</v>
      </c>
      <c r="D10" s="95">
        <f>IF(RES_hh_tesh_in!D10=0,0,RES_hh_tesh_in!D10/RES_summary!D$21)</f>
        <v>0</v>
      </c>
      <c r="E10" s="95">
        <f>IF(RES_hh_tesh_in!E10=0,0,RES_hh_tesh_in!E10/RES_summary!E$21)</f>
        <v>0</v>
      </c>
      <c r="F10" s="95">
        <f>IF(RES_hh_tesh_in!F10=0,0,RES_hh_tesh_in!F10/RES_summary!F$21)</f>
        <v>0</v>
      </c>
      <c r="G10" s="95">
        <f>IF(RES_hh_tesh_in!G10=0,0,RES_hh_tesh_in!G10/RES_summary!G$21)</f>
        <v>0</v>
      </c>
      <c r="H10" s="95">
        <f>IF(RES_hh_tesh_in!H10=0,0,RES_hh_tesh_in!H10/RES_summary!H$21)</f>
        <v>0</v>
      </c>
      <c r="I10" s="95">
        <f>IF(RES_hh_tesh_in!I10=0,0,RES_hh_tesh_in!I10/RES_summary!I$21)</f>
        <v>0</v>
      </c>
      <c r="J10" s="95">
        <f>IF(RES_hh_tesh_in!J10=0,0,RES_hh_tesh_in!J10/RES_summary!J$21)</f>
        <v>0</v>
      </c>
      <c r="K10" s="95">
        <f>IF(RES_hh_tesh_in!K10=0,0,RES_hh_tesh_in!K10/RES_summary!K$21)</f>
        <v>0</v>
      </c>
      <c r="L10" s="95">
        <f>IF(RES_hh_tesh_in!L10=0,0,RES_hh_tesh_in!L10/RES_summary!L$21)</f>
        <v>0</v>
      </c>
      <c r="M10" s="95">
        <f>IF(RES_hh_tesh_in!M10=0,0,RES_hh_tesh_in!M10/RES_summary!M$21)</f>
        <v>0</v>
      </c>
      <c r="N10" s="95">
        <f>IF(RES_hh_tesh_in!N10=0,0,RES_hh_tesh_in!N10/RES_summary!N$21)</f>
        <v>0</v>
      </c>
      <c r="O10" s="95">
        <f>IF(RES_hh_tesh_in!O10=0,0,RES_hh_tesh_in!O10/RES_summary!O$21)</f>
        <v>0</v>
      </c>
      <c r="P10" s="95">
        <f>IF(RES_hh_tesh_in!P10=0,0,RES_hh_tesh_in!P10/RES_summary!P$21)</f>
        <v>0</v>
      </c>
      <c r="Q10" s="95">
        <f>IF(RES_hh_tesh_in!Q10=0,0,RES_hh_tesh_in!Q10/RES_summary!Q$21)</f>
        <v>0</v>
      </c>
      <c r="S10" s="28"/>
    </row>
    <row r="11" spans="1:19" ht="12" customHeight="1" x14ac:dyDescent="0.25">
      <c r="A11" s="87" t="s">
        <v>61</v>
      </c>
      <c r="B11" s="95"/>
      <c r="C11" s="95">
        <f>IF(RES_hh_tesh_in!C11=0,0,RES_hh_tesh_in!C11/RES_summary!C$21)</f>
        <v>121.89148661211428</v>
      </c>
      <c r="D11" s="95">
        <f>IF(RES_hh_tesh_in!D11=0,0,RES_hh_tesh_in!D11/RES_summary!D$21)</f>
        <v>113.46366063243826</v>
      </c>
      <c r="E11" s="95">
        <f>IF(RES_hh_tesh_in!E11=0,0,RES_hh_tesh_in!E11/RES_summary!E$21)</f>
        <v>113.62383428296542</v>
      </c>
      <c r="F11" s="95">
        <f>IF(RES_hh_tesh_in!F11=0,0,RES_hh_tesh_in!F11/RES_summary!F$21)</f>
        <v>111.2385625425264</v>
      </c>
      <c r="G11" s="95">
        <f>IF(RES_hh_tesh_in!G11=0,0,RES_hh_tesh_in!G11/RES_summary!G$21)</f>
        <v>107.98496536895721</v>
      </c>
      <c r="H11" s="95">
        <f>IF(RES_hh_tesh_in!H11=0,0,RES_hh_tesh_in!H11/RES_summary!H$21)</f>
        <v>106.59612458506386</v>
      </c>
      <c r="I11" s="95">
        <f>IF(RES_hh_tesh_in!I11=0,0,RES_hh_tesh_in!I11/RES_summary!I$21)</f>
        <v>97.780357988571069</v>
      </c>
      <c r="J11" s="95">
        <f>IF(RES_hh_tesh_in!J11=0,0,RES_hh_tesh_in!J11/RES_summary!J$21)</f>
        <v>97.037989755679462</v>
      </c>
      <c r="K11" s="95">
        <f>IF(RES_hh_tesh_in!K11=0,0,RES_hh_tesh_in!K11/RES_summary!K$21)</f>
        <v>92.859391693297397</v>
      </c>
      <c r="L11" s="95">
        <f>IF(RES_hh_tesh_in!L11=0,0,RES_hh_tesh_in!L11/RES_summary!L$21)</f>
        <v>104.52657037142988</v>
      </c>
      <c r="M11" s="95">
        <f>IF(RES_hh_tesh_in!M11=0,0,RES_hh_tesh_in!M11/RES_summary!M$21)</f>
        <v>94.308205827007853</v>
      </c>
      <c r="N11" s="95">
        <f>IF(RES_hh_tesh_in!N11=0,0,RES_hh_tesh_in!N11/RES_summary!N$21)</f>
        <v>100.03660363287229</v>
      </c>
      <c r="O11" s="95">
        <f>IF(RES_hh_tesh_in!O11=0,0,RES_hh_tesh_in!O11/RES_summary!O$21)</f>
        <v>98.704184044445242</v>
      </c>
      <c r="P11" s="95">
        <f>IF(RES_hh_tesh_in!P11=0,0,RES_hh_tesh_in!P11/RES_summary!P$21)</f>
        <v>76.866490145195527</v>
      </c>
      <c r="Q11" s="95">
        <f>IF(RES_hh_tesh_in!Q11=0,0,RES_hh_tesh_in!Q11/RES_summary!Q$21)</f>
        <v>81.244145760297883</v>
      </c>
      <c r="S11" s="28"/>
    </row>
    <row r="12" spans="1:19" ht="12" customHeight="1" x14ac:dyDescent="0.25">
      <c r="A12" s="87" t="s">
        <v>115</v>
      </c>
      <c r="B12" s="95"/>
      <c r="C12" s="95">
        <f>IF(RES_hh_tesh_in!C12=0,0,RES_hh_tesh_in!C12/RES_summary!C$21)</f>
        <v>136.55669977203354</v>
      </c>
      <c r="D12" s="95">
        <f>IF(RES_hh_tesh_in!D12=0,0,RES_hh_tesh_in!D12/RES_summary!D$21)</f>
        <v>127.22729072573529</v>
      </c>
      <c r="E12" s="95">
        <f>IF(RES_hh_tesh_in!E12=0,0,RES_hh_tesh_in!E12/RES_summary!E$21)</f>
        <v>131.48883044449312</v>
      </c>
      <c r="F12" s="95">
        <f>IF(RES_hh_tesh_in!F12=0,0,RES_hh_tesh_in!F12/RES_summary!F$21)</f>
        <v>127.59179198606219</v>
      </c>
      <c r="G12" s="95">
        <f>IF(RES_hh_tesh_in!G12=0,0,RES_hh_tesh_in!G12/RES_summary!G$21)</f>
        <v>122.64759753824399</v>
      </c>
      <c r="H12" s="95">
        <f>IF(RES_hh_tesh_in!H12=0,0,RES_hh_tesh_in!H12/RES_summary!H$21)</f>
        <v>123.93812057709209</v>
      </c>
      <c r="I12" s="95">
        <f>IF(RES_hh_tesh_in!I12=0,0,RES_hh_tesh_in!I12/RES_summary!I$21)</f>
        <v>114.76437807636114</v>
      </c>
      <c r="J12" s="95">
        <f>IF(RES_hh_tesh_in!J12=0,0,RES_hh_tesh_in!J12/RES_summary!J$21)</f>
        <v>113.76665891384104</v>
      </c>
      <c r="K12" s="95">
        <f>IF(RES_hh_tesh_in!K12=0,0,RES_hh_tesh_in!K12/RES_summary!K$21)</f>
        <v>113.22962612384211</v>
      </c>
      <c r="L12" s="95">
        <f>IF(RES_hh_tesh_in!L12=0,0,RES_hh_tesh_in!L12/RES_summary!L$21)</f>
        <v>126.89294383347585</v>
      </c>
      <c r="M12" s="95">
        <f>IF(RES_hh_tesh_in!M12=0,0,RES_hh_tesh_in!M12/RES_summary!M$21)</f>
        <v>112.94784096824766</v>
      </c>
      <c r="N12" s="95">
        <f>IF(RES_hh_tesh_in!N12=0,0,RES_hh_tesh_in!N12/RES_summary!N$21)</f>
        <v>113.94694921861669</v>
      </c>
      <c r="O12" s="95">
        <f>IF(RES_hh_tesh_in!O12=0,0,RES_hh_tesh_in!O12/RES_summary!O$21)</f>
        <v>114.34899478236431</v>
      </c>
      <c r="P12" s="95">
        <f>IF(RES_hh_tesh_in!P12=0,0,RES_hh_tesh_in!P12/RES_summary!P$21)</f>
        <v>97.361884028935833</v>
      </c>
      <c r="Q12" s="95">
        <f>IF(RES_hh_tesh_in!Q12=0,0,RES_hh_tesh_in!Q12/RES_summary!Q$21)</f>
        <v>100.51015860979605</v>
      </c>
      <c r="S12" s="28"/>
    </row>
    <row r="13" spans="1:19" ht="12" customHeight="1" x14ac:dyDescent="0.25">
      <c r="A13" s="51" t="s">
        <v>114</v>
      </c>
      <c r="B13" s="22"/>
      <c r="C13" s="22">
        <f>IF(RES_hh_tesh_in!C13=0,0,RES_hh_tesh_in!C13/RES_summary!C$21)</f>
        <v>136.48421722426463</v>
      </c>
      <c r="D13" s="22">
        <f>IF(RES_hh_tesh_in!D13=0,0,RES_hh_tesh_in!D13/RES_summary!D$21)</f>
        <v>124.1187999824857</v>
      </c>
      <c r="E13" s="22">
        <f>IF(RES_hh_tesh_in!E13=0,0,RES_hh_tesh_in!E13/RES_summary!E$21)</f>
        <v>130.23520177099977</v>
      </c>
      <c r="F13" s="22">
        <f>IF(RES_hh_tesh_in!F13=0,0,RES_hh_tesh_in!F13/RES_summary!F$21)</f>
        <v>128.09639810712173</v>
      </c>
      <c r="G13" s="22">
        <f>IF(RES_hh_tesh_in!G13=0,0,RES_hh_tesh_in!G13/RES_summary!G$21)</f>
        <v>123.66653888139467</v>
      </c>
      <c r="H13" s="22">
        <f>IF(RES_hh_tesh_in!H13=0,0,RES_hh_tesh_in!H13/RES_summary!H$21)</f>
        <v>127.14354543575583</v>
      </c>
      <c r="I13" s="22">
        <f>IF(RES_hh_tesh_in!I13=0,0,RES_hh_tesh_in!I13/RES_summary!I$21)</f>
        <v>113.11949472007839</v>
      </c>
      <c r="J13" s="22">
        <f>IF(RES_hh_tesh_in!J13=0,0,RES_hh_tesh_in!J13/RES_summary!J$21)</f>
        <v>0</v>
      </c>
      <c r="K13" s="22">
        <f>IF(RES_hh_tesh_in!K13=0,0,RES_hh_tesh_in!K13/RES_summary!K$21)</f>
        <v>0</v>
      </c>
      <c r="L13" s="22">
        <f>IF(RES_hh_tesh_in!L13=0,0,RES_hh_tesh_in!L13/RES_summary!L$21)</f>
        <v>0</v>
      </c>
      <c r="M13" s="22">
        <f>IF(RES_hh_tesh_in!M13=0,0,RES_hh_tesh_in!M13/RES_summary!M$21)</f>
        <v>0</v>
      </c>
      <c r="N13" s="22">
        <f>IF(RES_hh_tesh_in!N13=0,0,RES_hh_tesh_in!N13/RES_summary!N$21)</f>
        <v>122.0712798308905</v>
      </c>
      <c r="O13" s="22">
        <f>IF(RES_hh_tesh_in!O13=0,0,RES_hh_tesh_in!O13/RES_summary!O$21)</f>
        <v>124.78235373823736</v>
      </c>
      <c r="P13" s="22">
        <f>IF(RES_hh_tesh_in!P13=0,0,RES_hh_tesh_in!P13/RES_summary!P$21)</f>
        <v>105.28019256011557</v>
      </c>
      <c r="Q13" s="22">
        <f>IF(RES_hh_tesh_in!Q13=0,0,RES_hh_tesh_in!Q13/RES_summary!Q$21)</f>
        <v>112.66598068866095</v>
      </c>
      <c r="S13" s="28"/>
    </row>
    <row r="14" spans="1:19" ht="12" customHeight="1" x14ac:dyDescent="0.25">
      <c r="A14" s="99" t="s">
        <v>117</v>
      </c>
      <c r="B14" s="98"/>
      <c r="C14" s="98">
        <f>IF(RES_hh_tesh_in!C14=0,0,RES_hh_tesh_in!C14/RES_summary!C$21)</f>
        <v>1.9435475726275298</v>
      </c>
      <c r="D14" s="98">
        <f>IF(RES_hh_tesh_in!D14=0,0,RES_hh_tesh_in!D14/RES_summary!D$21)</f>
        <v>1.0847696624331167</v>
      </c>
      <c r="E14" s="98">
        <f>IF(RES_hh_tesh_in!E14=0,0,RES_hh_tesh_in!E14/RES_summary!E$21)</f>
        <v>2.1256421170150115</v>
      </c>
      <c r="F14" s="98">
        <f>IF(RES_hh_tesh_in!F14=0,0,RES_hh_tesh_in!F14/RES_summary!F$21)</f>
        <v>1.7223059968140582</v>
      </c>
      <c r="G14" s="98">
        <f>IF(RES_hh_tesh_in!G14=0,0,RES_hh_tesh_in!G14/RES_summary!G$21)</f>
        <v>1.6901872781317187</v>
      </c>
      <c r="H14" s="98">
        <f>IF(RES_hh_tesh_in!H14=0,0,RES_hh_tesh_in!H14/RES_summary!H$21)</f>
        <v>2.2310708989314394</v>
      </c>
      <c r="I14" s="98">
        <f>IF(RES_hh_tesh_in!I14=0,0,RES_hh_tesh_in!I14/RES_summary!I$21)</f>
        <v>0.72863308156020357</v>
      </c>
      <c r="J14" s="98">
        <f>IF(RES_hh_tesh_in!J14=0,0,RES_hh_tesh_in!J14/RES_summary!J$21)</f>
        <v>1.3578529879610883</v>
      </c>
      <c r="K14" s="98">
        <f>IF(RES_hh_tesh_in!K14=0,0,RES_hh_tesh_in!K14/RES_summary!K$21)</f>
        <v>1.3092193297555359</v>
      </c>
      <c r="L14" s="98">
        <f>IF(RES_hh_tesh_in!L14=0,0,RES_hh_tesh_in!L14/RES_summary!L$21)</f>
        <v>1.6049750696667102</v>
      </c>
      <c r="M14" s="98">
        <f>IF(RES_hh_tesh_in!M14=0,0,RES_hh_tesh_in!M14/RES_summary!M$21)</f>
        <v>1.1701809758447694</v>
      </c>
      <c r="N14" s="98">
        <f>IF(RES_hh_tesh_in!N14=0,0,RES_hh_tesh_in!N14/RES_summary!N$21)</f>
        <v>1.346589452678135</v>
      </c>
      <c r="O14" s="98">
        <f>IF(RES_hh_tesh_in!O14=0,0,RES_hh_tesh_in!O14/RES_summary!O$21)</f>
        <v>1.4830735021891059</v>
      </c>
      <c r="P14" s="98">
        <f>IF(RES_hh_tesh_in!P14=0,0,RES_hh_tesh_in!P14/RES_summary!P$21)</f>
        <v>0.85020772998787453</v>
      </c>
      <c r="Q14" s="98">
        <f>IF(RES_hh_tesh_in!Q14=0,0,RES_hh_tesh_in!Q14/RES_summary!Q$21)</f>
        <v>1.8268633787449369</v>
      </c>
      <c r="S14" s="28"/>
    </row>
    <row r="15" spans="1:19" ht="12.95" customHeight="1" x14ac:dyDescent="0.25">
      <c r="A15" s="89" t="s">
        <v>112</v>
      </c>
      <c r="B15" s="96"/>
      <c r="C15" s="96">
        <f>IF(RES_hh_tesh_in!C15=0,0,RES_hh_tesh_in!C15/RES_summary!C$21)</f>
        <v>9.7417468190854561E-2</v>
      </c>
      <c r="D15" s="96">
        <f>IF(RES_hh_tesh_in!D15=0,0,RES_hh_tesh_in!D15/RES_summary!D$21)</f>
        <v>7.1984232109821605E-2</v>
      </c>
      <c r="E15" s="96">
        <f>IF(RES_hh_tesh_in!E15=0,0,RES_hh_tesh_in!E15/RES_summary!E$21)</f>
        <v>0.21926561206742062</v>
      </c>
      <c r="F15" s="96">
        <f>IF(RES_hh_tesh_in!F15=0,0,RES_hh_tesh_in!F15/RES_summary!F$21)</f>
        <v>0.16402706306944678</v>
      </c>
      <c r="G15" s="96">
        <f>IF(RES_hh_tesh_in!G15=0,0,RES_hh_tesh_in!G15/RES_summary!G$21)</f>
        <v>0.18835108461401087</v>
      </c>
      <c r="H15" s="96">
        <f>IF(RES_hh_tesh_in!H15=0,0,RES_hh_tesh_in!H15/RES_summary!H$21)</f>
        <v>0.32654946447382904</v>
      </c>
      <c r="I15" s="96">
        <f>IF(RES_hh_tesh_in!I15=0,0,RES_hh_tesh_in!I15/RES_summary!I$21)</f>
        <v>0.27814219427838555</v>
      </c>
      <c r="J15" s="96">
        <f>IF(RES_hh_tesh_in!J15=0,0,RES_hh_tesh_in!J15/RES_summary!J$21)</f>
        <v>0.16509032773391075</v>
      </c>
      <c r="K15" s="96">
        <f>IF(RES_hh_tesh_in!K15=0,0,RES_hh_tesh_in!K15/RES_summary!K$21)</f>
        <v>0.36940795109274699</v>
      </c>
      <c r="L15" s="96">
        <f>IF(RES_hh_tesh_in!L15=0,0,RES_hh_tesh_in!L15/RES_summary!L$21)</f>
        <v>0.54268202941149712</v>
      </c>
      <c r="M15" s="96">
        <f>IF(RES_hh_tesh_in!M15=0,0,RES_hh_tesh_in!M15/RES_summary!M$21)</f>
        <v>0.82757270449789466</v>
      </c>
      <c r="N15" s="96">
        <f>IF(RES_hh_tesh_in!N15=0,0,RES_hh_tesh_in!N15/RES_summary!N$21)</f>
        <v>0.75351194825055456</v>
      </c>
      <c r="O15" s="96">
        <f>IF(RES_hh_tesh_in!O15=0,0,RES_hh_tesh_in!O15/RES_summary!O$21)</f>
        <v>0.57544101059584141</v>
      </c>
      <c r="P15" s="96">
        <f>IF(RES_hh_tesh_in!P15=0,0,RES_hh_tesh_in!P15/RES_summary!P$21)</f>
        <v>1.3474309767739645</v>
      </c>
      <c r="Q15" s="96">
        <f>IF(RES_hh_tesh_in!Q15=0,0,RES_hh_tesh_in!Q15/RES_summary!Q$21)</f>
        <v>1.2920691612870472</v>
      </c>
      <c r="S15" s="28"/>
    </row>
    <row r="16" spans="1:19" ht="12" customHeight="1" x14ac:dyDescent="0.25">
      <c r="A16" s="87" t="s">
        <v>111</v>
      </c>
      <c r="B16" s="97"/>
      <c r="C16" s="97">
        <f>IF(RES_hh_tesh_in!C16=0,0,RES_hh_tesh_in!C16/RES_summary!C$21)</f>
        <v>9.7417468190854561E-2</v>
      </c>
      <c r="D16" s="97">
        <f>IF(RES_hh_tesh_in!D16=0,0,RES_hh_tesh_in!D16/RES_summary!D$21)</f>
        <v>7.1984232109821605E-2</v>
      </c>
      <c r="E16" s="97">
        <f>IF(RES_hh_tesh_in!E16=0,0,RES_hh_tesh_in!E16/RES_summary!E$21)</f>
        <v>0.21926561206742062</v>
      </c>
      <c r="F16" s="97">
        <f>IF(RES_hh_tesh_in!F16=0,0,RES_hh_tesh_in!F16/RES_summary!F$21)</f>
        <v>0.16402706306944678</v>
      </c>
      <c r="G16" s="97">
        <f>IF(RES_hh_tesh_in!G16=0,0,RES_hh_tesh_in!G16/RES_summary!G$21)</f>
        <v>0.18835108461401087</v>
      </c>
      <c r="H16" s="97">
        <f>IF(RES_hh_tesh_in!H16=0,0,RES_hh_tesh_in!H16/RES_summary!H$21)</f>
        <v>0.32654946447382904</v>
      </c>
      <c r="I16" s="97">
        <f>IF(RES_hh_tesh_in!I16=0,0,RES_hh_tesh_in!I16/RES_summary!I$21)</f>
        <v>0.27814219427838555</v>
      </c>
      <c r="J16" s="97">
        <f>IF(RES_hh_tesh_in!J16=0,0,RES_hh_tesh_in!J16/RES_summary!J$21)</f>
        <v>0.16509032773391075</v>
      </c>
      <c r="K16" s="97">
        <f>IF(RES_hh_tesh_in!K16=0,0,RES_hh_tesh_in!K16/RES_summary!K$21)</f>
        <v>0.36940795109274699</v>
      </c>
      <c r="L16" s="97">
        <f>IF(RES_hh_tesh_in!L16=0,0,RES_hh_tesh_in!L16/RES_summary!L$21)</f>
        <v>0.54268202941149712</v>
      </c>
      <c r="M16" s="97">
        <f>IF(RES_hh_tesh_in!M16=0,0,RES_hh_tesh_in!M16/RES_summary!M$21)</f>
        <v>0.82757270449789466</v>
      </c>
      <c r="N16" s="97">
        <f>IF(RES_hh_tesh_in!N16=0,0,RES_hh_tesh_in!N16/RES_summary!N$21)</f>
        <v>0.75351194825055456</v>
      </c>
      <c r="O16" s="97">
        <f>IF(RES_hh_tesh_in!O16=0,0,RES_hh_tesh_in!O16/RES_summary!O$21)</f>
        <v>0.57544101059584141</v>
      </c>
      <c r="P16" s="97">
        <f>IF(RES_hh_tesh_in!P16=0,0,RES_hh_tesh_in!P16/RES_summary!P$21)</f>
        <v>1.3474309767739645</v>
      </c>
      <c r="Q16" s="97">
        <f>IF(RES_hh_tesh_in!Q16=0,0,RES_hh_tesh_in!Q16/RES_summary!Q$21)</f>
        <v>1.2920691612870472</v>
      </c>
      <c r="S16" s="28"/>
    </row>
    <row r="17" spans="1:19" ht="12.95" customHeight="1" x14ac:dyDescent="0.25">
      <c r="A17" s="89" t="s">
        <v>63</v>
      </c>
      <c r="B17" s="96"/>
      <c r="C17" s="96">
        <f>IF(RES_hh_tesh_in!C17=0,0,RES_hh_tesh_in!C17/RES_summary!C$21)</f>
        <v>15.287538257114303</v>
      </c>
      <c r="D17" s="96">
        <f>IF(RES_hh_tesh_in!D17=0,0,RES_hh_tesh_in!D17/RES_summary!D$21)</f>
        <v>16.732562646511465</v>
      </c>
      <c r="E17" s="96">
        <f>IF(RES_hh_tesh_in!E17=0,0,RES_hh_tesh_in!E17/RES_summary!E$21)</f>
        <v>16.744817160143906</v>
      </c>
      <c r="F17" s="96">
        <f>IF(RES_hh_tesh_in!F17=0,0,RES_hh_tesh_in!F17/RES_summary!F$21)</f>
        <v>16.836524013843725</v>
      </c>
      <c r="G17" s="96">
        <f>IF(RES_hh_tesh_in!G17=0,0,RES_hh_tesh_in!G17/RES_summary!G$21)</f>
        <v>16.724638175674741</v>
      </c>
      <c r="H17" s="96">
        <f>IF(RES_hh_tesh_in!H17=0,0,RES_hh_tesh_in!H17/RES_summary!H$21)</f>
        <v>17.335614711884048</v>
      </c>
      <c r="I17" s="96">
        <f>IF(RES_hh_tesh_in!I17=0,0,RES_hh_tesh_in!I17/RES_summary!I$21)</f>
        <v>16.480622092324385</v>
      </c>
      <c r="J17" s="96">
        <f>IF(RES_hh_tesh_in!J17=0,0,RES_hh_tesh_in!J17/RES_summary!J$21)</f>
        <v>16.57531207236438</v>
      </c>
      <c r="K17" s="96">
        <f>IF(RES_hh_tesh_in!K17=0,0,RES_hh_tesh_in!K17/RES_summary!K$21)</f>
        <v>16.284366258455623</v>
      </c>
      <c r="L17" s="96">
        <f>IF(RES_hh_tesh_in!L17=0,0,RES_hh_tesh_in!L17/RES_summary!L$21)</f>
        <v>16.434929708958471</v>
      </c>
      <c r="M17" s="96">
        <f>IF(RES_hh_tesh_in!M17=0,0,RES_hh_tesh_in!M17/RES_summary!M$21)</f>
        <v>15.269735854802894</v>
      </c>
      <c r="N17" s="96">
        <f>IF(RES_hh_tesh_in!N17=0,0,RES_hh_tesh_in!N17/RES_summary!N$21)</f>
        <v>15.558505718837717</v>
      </c>
      <c r="O17" s="96">
        <f>IF(RES_hh_tesh_in!O17=0,0,RES_hh_tesh_in!O17/RES_summary!O$21)</f>
        <v>15.141602361475121</v>
      </c>
      <c r="P17" s="96">
        <f>IF(RES_hh_tesh_in!P17=0,0,RES_hh_tesh_in!P17/RES_summary!P$21)</f>
        <v>15.383207541327447</v>
      </c>
      <c r="Q17" s="96">
        <f>IF(RES_hh_tesh_in!Q17=0,0,RES_hh_tesh_in!Q17/RES_summary!Q$21)</f>
        <v>15.161914732175141</v>
      </c>
      <c r="S17" s="28"/>
    </row>
    <row r="18" spans="1:19" ht="12" customHeight="1" x14ac:dyDescent="0.25">
      <c r="A18" s="87" t="s">
        <v>58</v>
      </c>
      <c r="B18" s="95"/>
      <c r="C18" s="95">
        <f>IF(RES_hh_tesh_in!C18=0,0,RES_hh_tesh_in!C18/RES_summary!C$21)</f>
        <v>0</v>
      </c>
      <c r="D18" s="95">
        <f>IF(RES_hh_tesh_in!D18=0,0,RES_hh_tesh_in!D18/RES_summary!D$21)</f>
        <v>16.082142147286806</v>
      </c>
      <c r="E18" s="95">
        <f>IF(RES_hh_tesh_in!E18=0,0,RES_hh_tesh_in!E18/RES_summary!E$21)</f>
        <v>15.438233758827639</v>
      </c>
      <c r="F18" s="95">
        <f>IF(RES_hh_tesh_in!F18=0,0,RES_hh_tesh_in!F18/RES_summary!F$21)</f>
        <v>15.746695466190472</v>
      </c>
      <c r="G18" s="95">
        <f>IF(RES_hh_tesh_in!G18=0,0,RES_hh_tesh_in!G18/RES_summary!G$21)</f>
        <v>13.655960510659746</v>
      </c>
      <c r="H18" s="95">
        <f>IF(RES_hh_tesh_in!H18=0,0,RES_hh_tesh_in!H18/RES_summary!H$21)</f>
        <v>15.331195742243585</v>
      </c>
      <c r="I18" s="95">
        <f>IF(RES_hh_tesh_in!I18=0,0,RES_hh_tesh_in!I18/RES_summary!I$21)</f>
        <v>12.902067974163369</v>
      </c>
      <c r="J18" s="95">
        <f>IF(RES_hh_tesh_in!J18=0,0,RES_hh_tesh_in!J18/RES_summary!J$21)</f>
        <v>13.559755535010908</v>
      </c>
      <c r="K18" s="95">
        <f>IF(RES_hh_tesh_in!K18=0,0,RES_hh_tesh_in!K18/RES_summary!K$21)</f>
        <v>14.339119317398664</v>
      </c>
      <c r="L18" s="95">
        <f>IF(RES_hh_tesh_in!L18=0,0,RES_hh_tesh_in!L18/RES_summary!L$21)</f>
        <v>14.54775700737653</v>
      </c>
      <c r="M18" s="95">
        <f>IF(RES_hh_tesh_in!M18=0,0,RES_hh_tesh_in!M18/RES_summary!M$21)</f>
        <v>13.918858491768884</v>
      </c>
      <c r="N18" s="95">
        <f>IF(RES_hh_tesh_in!N18=0,0,RES_hh_tesh_in!N18/RES_summary!N$21)</f>
        <v>13.587009925939075</v>
      </c>
      <c r="O18" s="95">
        <f>IF(RES_hh_tesh_in!O18=0,0,RES_hh_tesh_in!O18/RES_summary!O$21)</f>
        <v>13.457474043322961</v>
      </c>
      <c r="P18" s="95">
        <f>IF(RES_hh_tesh_in!P18=0,0,RES_hh_tesh_in!P18/RES_summary!P$21)</f>
        <v>13.214782626679096</v>
      </c>
      <c r="Q18" s="95">
        <f>IF(RES_hh_tesh_in!Q18=0,0,RES_hh_tesh_in!Q18/RES_summary!Q$21)</f>
        <v>13.098917081654994</v>
      </c>
      <c r="S18" s="28"/>
    </row>
    <row r="19" spans="1:19" s="28" customFormat="1" ht="12" customHeight="1" x14ac:dyDescent="0.25">
      <c r="A19" s="87" t="s">
        <v>84</v>
      </c>
      <c r="B19" s="95"/>
      <c r="C19" s="95">
        <f>IF(RES_hh_tesh_in!C19=0,0,RES_hh_tesh_in!C19/RES_summary!C$21)</f>
        <v>0</v>
      </c>
      <c r="D19" s="95">
        <f>IF(RES_hh_tesh_in!D19=0,0,RES_hh_tesh_in!D19/RES_summary!D$21)</f>
        <v>0</v>
      </c>
      <c r="E19" s="95">
        <f>IF(RES_hh_tesh_in!E19=0,0,RES_hh_tesh_in!E19/RES_summary!E$21)</f>
        <v>0</v>
      </c>
      <c r="F19" s="95">
        <f>IF(RES_hh_tesh_in!F19=0,0,RES_hh_tesh_in!F19/RES_summary!F$21)</f>
        <v>0</v>
      </c>
      <c r="G19" s="95">
        <f>IF(RES_hh_tesh_in!G19=0,0,RES_hh_tesh_in!G19/RES_summary!G$21)</f>
        <v>0</v>
      </c>
      <c r="H19" s="95">
        <f>IF(RES_hh_tesh_in!H19=0,0,RES_hh_tesh_in!H19/RES_summary!H$21)</f>
        <v>0</v>
      </c>
      <c r="I19" s="95">
        <f>IF(RES_hh_tesh_in!I19=0,0,RES_hh_tesh_in!I19/RES_summary!I$21)</f>
        <v>0</v>
      </c>
      <c r="J19" s="95">
        <f>IF(RES_hh_tesh_in!J19=0,0,RES_hh_tesh_in!J19/RES_summary!J$21)</f>
        <v>0</v>
      </c>
      <c r="K19" s="95">
        <f>IF(RES_hh_tesh_in!K19=0,0,RES_hh_tesh_in!K19/RES_summary!K$21)</f>
        <v>0</v>
      </c>
      <c r="L19" s="95">
        <f>IF(RES_hh_tesh_in!L19=0,0,RES_hh_tesh_in!L19/RES_summary!L$21)</f>
        <v>0</v>
      </c>
      <c r="M19" s="95">
        <f>IF(RES_hh_tesh_in!M19=0,0,RES_hh_tesh_in!M19/RES_summary!M$21)</f>
        <v>0</v>
      </c>
      <c r="N19" s="95">
        <f>IF(RES_hh_tesh_in!N19=0,0,RES_hh_tesh_in!N19/RES_summary!N$21)</f>
        <v>0</v>
      </c>
      <c r="O19" s="95">
        <f>IF(RES_hh_tesh_in!O19=0,0,RES_hh_tesh_in!O19/RES_summary!O$21)</f>
        <v>0</v>
      </c>
      <c r="P19" s="95">
        <f>IF(RES_hh_tesh_in!P19=0,0,RES_hh_tesh_in!P19/RES_summary!P$21)</f>
        <v>0</v>
      </c>
      <c r="Q19" s="95">
        <f>IF(RES_hh_tesh_in!Q19=0,0,RES_hh_tesh_in!Q19/RES_summary!Q$21)</f>
        <v>0</v>
      </c>
    </row>
    <row r="20" spans="1:19" ht="12" customHeight="1" x14ac:dyDescent="0.25">
      <c r="A20" s="87" t="s">
        <v>110</v>
      </c>
      <c r="B20" s="95"/>
      <c r="C20" s="95">
        <f>IF(RES_hh_tesh_in!C20=0,0,RES_hh_tesh_in!C20/RES_summary!C$21)</f>
        <v>0</v>
      </c>
      <c r="D20" s="95">
        <f>IF(RES_hh_tesh_in!D20=0,0,RES_hh_tesh_in!D20/RES_summary!D$21)</f>
        <v>0</v>
      </c>
      <c r="E20" s="95">
        <f>IF(RES_hh_tesh_in!E20=0,0,RES_hh_tesh_in!E20/RES_summary!E$21)</f>
        <v>0</v>
      </c>
      <c r="F20" s="95">
        <f>IF(RES_hh_tesh_in!F20=0,0,RES_hh_tesh_in!F20/RES_summary!F$21)</f>
        <v>0</v>
      </c>
      <c r="G20" s="95">
        <f>IF(RES_hh_tesh_in!G20=0,0,RES_hh_tesh_in!G20/RES_summary!G$21)</f>
        <v>0</v>
      </c>
      <c r="H20" s="95">
        <f>IF(RES_hh_tesh_in!H20=0,0,RES_hh_tesh_in!H20/RES_summary!H$21)</f>
        <v>0</v>
      </c>
      <c r="I20" s="95">
        <f>IF(RES_hh_tesh_in!I20=0,0,RES_hh_tesh_in!I20/RES_summary!I$21)</f>
        <v>0</v>
      </c>
      <c r="J20" s="95">
        <f>IF(RES_hh_tesh_in!J20=0,0,RES_hh_tesh_in!J20/RES_summary!J$21)</f>
        <v>0</v>
      </c>
      <c r="K20" s="95">
        <f>IF(RES_hh_tesh_in!K20=0,0,RES_hh_tesh_in!K20/RES_summary!K$21)</f>
        <v>0</v>
      </c>
      <c r="L20" s="95">
        <f>IF(RES_hh_tesh_in!L20=0,0,RES_hh_tesh_in!L20/RES_summary!L$21)</f>
        <v>0</v>
      </c>
      <c r="M20" s="95">
        <f>IF(RES_hh_tesh_in!M20=0,0,RES_hh_tesh_in!M20/RES_summary!M$21)</f>
        <v>0</v>
      </c>
      <c r="N20" s="95">
        <f>IF(RES_hh_tesh_in!N20=0,0,RES_hh_tesh_in!N20/RES_summary!N$21)</f>
        <v>0</v>
      </c>
      <c r="O20" s="95">
        <f>IF(RES_hh_tesh_in!O20=0,0,RES_hh_tesh_in!O20/RES_summary!O$21)</f>
        <v>0</v>
      </c>
      <c r="P20" s="95">
        <f>IF(RES_hh_tesh_in!P20=0,0,RES_hh_tesh_in!P20/RES_summary!P$21)</f>
        <v>0</v>
      </c>
      <c r="Q20" s="95">
        <f>IF(RES_hh_tesh_in!Q20=0,0,RES_hh_tesh_in!Q20/RES_summary!Q$21)</f>
        <v>0</v>
      </c>
      <c r="S20" s="28"/>
    </row>
    <row r="21" spans="1:19" ht="12" customHeight="1" x14ac:dyDescent="0.25">
      <c r="A21" s="87" t="s">
        <v>109</v>
      </c>
      <c r="B21" s="95"/>
      <c r="C21" s="95">
        <f>IF(RES_hh_tesh_in!C21=0,0,RES_hh_tesh_in!C21/RES_summary!C$21)</f>
        <v>14.8277832764759</v>
      </c>
      <c r="D21" s="95">
        <f>IF(RES_hh_tesh_in!D21=0,0,RES_hh_tesh_in!D21/RES_summary!D$21)</f>
        <v>16.227912593410743</v>
      </c>
      <c r="E21" s="95">
        <f>IF(RES_hh_tesh_in!E21=0,0,RES_hh_tesh_in!E21/RES_summary!E$21)</f>
        <v>14.952868489059282</v>
      </c>
      <c r="F21" s="95">
        <f>IF(RES_hh_tesh_in!F21=0,0,RES_hh_tesh_in!F21/RES_summary!F$21)</f>
        <v>15.549051846393557</v>
      </c>
      <c r="G21" s="95">
        <f>IF(RES_hh_tesh_in!G21=0,0,RES_hh_tesh_in!G21/RES_summary!G$21)</f>
        <v>15.32279983874824</v>
      </c>
      <c r="H21" s="95">
        <f>IF(RES_hh_tesh_in!H21=0,0,RES_hh_tesh_in!H21/RES_summary!H$21)</f>
        <v>13.796457340152596</v>
      </c>
      <c r="I21" s="95">
        <f>IF(RES_hh_tesh_in!I21=0,0,RES_hh_tesh_in!I21/RES_summary!I$21)</f>
        <v>0</v>
      </c>
      <c r="J21" s="95">
        <f>IF(RES_hh_tesh_in!J21=0,0,RES_hh_tesh_in!J21/RES_summary!J$21)</f>
        <v>14.215083290228167</v>
      </c>
      <c r="K21" s="95">
        <f>IF(RES_hh_tesh_in!K21=0,0,RES_hh_tesh_in!K21/RES_summary!K$21)</f>
        <v>13.737490758221348</v>
      </c>
      <c r="L21" s="95">
        <f>IF(RES_hh_tesh_in!L21=0,0,RES_hh_tesh_in!L21/RES_summary!L$21)</f>
        <v>13.714130985893355</v>
      </c>
      <c r="M21" s="95">
        <f>IF(RES_hh_tesh_in!M21=0,0,RES_hh_tesh_in!M21/RES_summary!M$21)</f>
        <v>12.433100573053581</v>
      </c>
      <c r="N21" s="95">
        <f>IF(RES_hh_tesh_in!N21=0,0,RES_hh_tesh_in!N21/RES_summary!N$21)</f>
        <v>12.775241549417636</v>
      </c>
      <c r="O21" s="95">
        <f>IF(RES_hh_tesh_in!O21=0,0,RES_hh_tesh_in!O21/RES_summary!O$21)</f>
        <v>12.454613791293992</v>
      </c>
      <c r="P21" s="95">
        <f>IF(RES_hh_tesh_in!P21=0,0,RES_hh_tesh_in!P21/RES_summary!P$21)</f>
        <v>0</v>
      </c>
      <c r="Q21" s="95">
        <f>IF(RES_hh_tesh_in!Q21=0,0,RES_hh_tesh_in!Q21/RES_summary!Q$21)</f>
        <v>12.754820988801413</v>
      </c>
      <c r="S21" s="28"/>
    </row>
    <row r="22" spans="1:19" ht="12" customHeight="1" x14ac:dyDescent="0.25">
      <c r="A22" s="87" t="s">
        <v>55</v>
      </c>
      <c r="B22" s="95"/>
      <c r="C22" s="95">
        <f>IF(RES_hh_tesh_in!C22=0,0,RES_hh_tesh_in!C22/RES_summary!C$21)</f>
        <v>14.653157173422526</v>
      </c>
      <c r="D22" s="95">
        <f>IF(RES_hh_tesh_in!D22=0,0,RES_hh_tesh_in!D22/RES_summary!D$21)</f>
        <v>16.405541059232849</v>
      </c>
      <c r="E22" s="95">
        <f>IF(RES_hh_tesh_in!E22=0,0,RES_hh_tesh_in!E22/RES_summary!E$21)</f>
        <v>15.62384519522573</v>
      </c>
      <c r="F22" s="95">
        <f>IF(RES_hh_tesh_in!F22=0,0,RES_hh_tesh_in!F22/RES_summary!F$21)</f>
        <v>15.980694468628935</v>
      </c>
      <c r="G22" s="95">
        <f>IF(RES_hh_tesh_in!G22=0,0,RES_hh_tesh_in!G22/RES_summary!G$21)</f>
        <v>15.754373779323997</v>
      </c>
      <c r="H22" s="95">
        <f>IF(RES_hh_tesh_in!H22=0,0,RES_hh_tesh_in!H22/RES_summary!H$21)</f>
        <v>14.979449036301393</v>
      </c>
      <c r="I22" s="95">
        <f>IF(RES_hh_tesh_in!I22=0,0,RES_hh_tesh_in!I22/RES_summary!I$21)</f>
        <v>14.926376715243284</v>
      </c>
      <c r="J22" s="95">
        <f>IF(RES_hh_tesh_in!J22=0,0,RES_hh_tesh_in!J22/RES_summary!J$21)</f>
        <v>15.055826388059158</v>
      </c>
      <c r="K22" s="95">
        <f>IF(RES_hh_tesh_in!K22=0,0,RES_hh_tesh_in!K22/RES_summary!K$21)</f>
        <v>14.615113350605249</v>
      </c>
      <c r="L22" s="95">
        <f>IF(RES_hh_tesh_in!L22=0,0,RES_hh_tesh_in!L22/RES_summary!L$21)</f>
        <v>11.892679833330231</v>
      </c>
      <c r="M22" s="95">
        <f>IF(RES_hh_tesh_in!M22=0,0,RES_hh_tesh_in!M22/RES_summary!M$21)</f>
        <v>14.14347614057454</v>
      </c>
      <c r="N22" s="95">
        <f>IF(RES_hh_tesh_in!N22=0,0,RES_hh_tesh_in!N22/RES_summary!N$21)</f>
        <v>13.158714568569485</v>
      </c>
      <c r="O22" s="95">
        <f>IF(RES_hh_tesh_in!O22=0,0,RES_hh_tesh_in!O22/RES_summary!O$21)</f>
        <v>12.566027531440287</v>
      </c>
      <c r="P22" s="95">
        <f>IF(RES_hh_tesh_in!P22=0,0,RES_hh_tesh_in!P22/RES_summary!P$21)</f>
        <v>12.672490947775014</v>
      </c>
      <c r="Q22" s="95">
        <f>IF(RES_hh_tesh_in!Q22=0,0,RES_hh_tesh_in!Q22/RES_summary!Q$21)</f>
        <v>11.05035611009124</v>
      </c>
      <c r="S22" s="28"/>
    </row>
    <row r="23" spans="1:19" ht="12" customHeight="1" x14ac:dyDescent="0.25">
      <c r="A23" s="87" t="s">
        <v>79</v>
      </c>
      <c r="B23" s="95"/>
      <c r="C23" s="95">
        <f>IF(RES_hh_tesh_in!C23=0,0,RES_hh_tesh_in!C23/RES_summary!C$21)</f>
        <v>0</v>
      </c>
      <c r="D23" s="95">
        <f>IF(RES_hh_tesh_in!D23=0,0,RES_hh_tesh_in!D23/RES_summary!D$21)</f>
        <v>0</v>
      </c>
      <c r="E23" s="95">
        <f>IF(RES_hh_tesh_in!E23=0,0,RES_hh_tesh_in!E23/RES_summary!E$21)</f>
        <v>0</v>
      </c>
      <c r="F23" s="95">
        <f>IF(RES_hh_tesh_in!F23=0,0,RES_hh_tesh_in!F23/RES_summary!F$21)</f>
        <v>0</v>
      </c>
      <c r="G23" s="95">
        <f>IF(RES_hh_tesh_in!G23=0,0,RES_hh_tesh_in!G23/RES_summary!G$21)</f>
        <v>0</v>
      </c>
      <c r="H23" s="95">
        <f>IF(RES_hh_tesh_in!H23=0,0,RES_hh_tesh_in!H23/RES_summary!H$21)</f>
        <v>0</v>
      </c>
      <c r="I23" s="95">
        <f>IF(RES_hh_tesh_in!I23=0,0,RES_hh_tesh_in!I23/RES_summary!I$21)</f>
        <v>0</v>
      </c>
      <c r="J23" s="95">
        <f>IF(RES_hh_tesh_in!J23=0,0,RES_hh_tesh_in!J23/RES_summary!J$21)</f>
        <v>0</v>
      </c>
      <c r="K23" s="95">
        <f>IF(RES_hh_tesh_in!K23=0,0,RES_hh_tesh_in!K23/RES_summary!K$21)</f>
        <v>0</v>
      </c>
      <c r="L23" s="95">
        <f>IF(RES_hh_tesh_in!L23=0,0,RES_hh_tesh_in!L23/RES_summary!L$21)</f>
        <v>0</v>
      </c>
      <c r="M23" s="95">
        <f>IF(RES_hh_tesh_in!M23=0,0,RES_hh_tesh_in!M23/RES_summary!M$21)</f>
        <v>0</v>
      </c>
      <c r="N23" s="95">
        <f>IF(RES_hh_tesh_in!N23=0,0,RES_hh_tesh_in!N23/RES_summary!N$21)</f>
        <v>0</v>
      </c>
      <c r="O23" s="95">
        <f>IF(RES_hh_tesh_in!O23=0,0,RES_hh_tesh_in!O23/RES_summary!O$21)</f>
        <v>0</v>
      </c>
      <c r="P23" s="95">
        <f>IF(RES_hh_tesh_in!P23=0,0,RES_hh_tesh_in!P23/RES_summary!P$21)</f>
        <v>0</v>
      </c>
      <c r="Q23" s="95">
        <f>IF(RES_hh_tesh_in!Q23=0,0,RES_hh_tesh_in!Q23/RES_summary!Q$21)</f>
        <v>0</v>
      </c>
      <c r="S23" s="28"/>
    </row>
    <row r="24" spans="1:19" ht="12" customHeight="1" x14ac:dyDescent="0.25">
      <c r="A24" s="87" t="s">
        <v>61</v>
      </c>
      <c r="B24" s="95"/>
      <c r="C24" s="95">
        <f>IF(RES_hh_tesh_in!C24=0,0,RES_hh_tesh_in!C24/RES_summary!C$21)</f>
        <v>14.648739032160984</v>
      </c>
      <c r="D24" s="95">
        <f>IF(RES_hh_tesh_in!D24=0,0,RES_hh_tesh_in!D24/RES_summary!D$21)</f>
        <v>16.410825973150388</v>
      </c>
      <c r="E24" s="95">
        <f>IF(RES_hh_tesh_in!E24=0,0,RES_hh_tesh_in!E24/RES_summary!E$21)</f>
        <v>12.038847762923076</v>
      </c>
      <c r="F24" s="95">
        <f>IF(RES_hh_tesh_in!F24=0,0,RES_hh_tesh_in!F24/RES_summary!F$21)</f>
        <v>14.533376073384281</v>
      </c>
      <c r="G24" s="95">
        <f>IF(RES_hh_tesh_in!G24=0,0,RES_hh_tesh_in!G24/RES_summary!G$21)</f>
        <v>14.566715301406617</v>
      </c>
      <c r="H24" s="95">
        <f>IF(RES_hh_tesh_in!H24=0,0,RES_hh_tesh_in!H24/RES_summary!H$21)</f>
        <v>12.224019992827486</v>
      </c>
      <c r="I24" s="95">
        <f>IF(RES_hh_tesh_in!I24=0,0,RES_hh_tesh_in!I24/RES_summary!I$21)</f>
        <v>13.72133703053186</v>
      </c>
      <c r="J24" s="95">
        <f>IF(RES_hh_tesh_in!J24=0,0,RES_hh_tesh_in!J24/RES_summary!J$21)</f>
        <v>14.041604637290757</v>
      </c>
      <c r="K24" s="95">
        <f>IF(RES_hh_tesh_in!K24=0,0,RES_hh_tesh_in!K24/RES_summary!K$21)</f>
        <v>12.863994752202769</v>
      </c>
      <c r="L24" s="95">
        <f>IF(RES_hh_tesh_in!L24=0,0,RES_hh_tesh_in!L24/RES_summary!L$21)</f>
        <v>11.691919456866591</v>
      </c>
      <c r="M24" s="95">
        <f>IF(RES_hh_tesh_in!M24=0,0,RES_hh_tesh_in!M24/RES_summary!M$21)</f>
        <v>11.865310791824209</v>
      </c>
      <c r="N24" s="95">
        <f>IF(RES_hh_tesh_in!N24=0,0,RES_hh_tesh_in!N24/RES_summary!N$21)</f>
        <v>12.096529825271253</v>
      </c>
      <c r="O24" s="95">
        <f>IF(RES_hh_tesh_in!O24=0,0,RES_hh_tesh_in!O24/RES_summary!O$21)</f>
        <v>11.800292105295563</v>
      </c>
      <c r="P24" s="95">
        <f>IF(RES_hh_tesh_in!P24=0,0,RES_hh_tesh_in!P24/RES_summary!P$21)</f>
        <v>10.979357850607906</v>
      </c>
      <c r="Q24" s="95">
        <f>IF(RES_hh_tesh_in!Q24=0,0,RES_hh_tesh_in!Q24/RES_summary!Q$21)</f>
        <v>11.673450621441184</v>
      </c>
      <c r="S24" s="28"/>
    </row>
    <row r="25" spans="1:19" ht="12" customHeight="1" x14ac:dyDescent="0.25">
      <c r="A25" s="51" t="s">
        <v>60</v>
      </c>
      <c r="B25" s="22"/>
      <c r="C25" s="22">
        <f>IF(RES_hh_tesh_in!C25=0,0,RES_hh_tesh_in!C25/RES_summary!C$21)</f>
        <v>16.194023148144147</v>
      </c>
      <c r="D25" s="22">
        <f>IF(RES_hh_tesh_in!D25=0,0,RES_hh_tesh_in!D25/RES_summary!D$21)</f>
        <v>17.142201971307273</v>
      </c>
      <c r="E25" s="22">
        <f>IF(RES_hh_tesh_in!E25=0,0,RES_hh_tesh_in!E25/RES_summary!E$21)</f>
        <v>16.512798689197009</v>
      </c>
      <c r="F25" s="22">
        <f>IF(RES_hh_tesh_in!F25=0,0,RES_hh_tesh_in!F25/RES_summary!F$21)</f>
        <v>18.002175861152931</v>
      </c>
      <c r="G25" s="22">
        <f>IF(RES_hh_tesh_in!G25=0,0,RES_hh_tesh_in!G25/RES_summary!G$21)</f>
        <v>18.061003301178445</v>
      </c>
      <c r="H25" s="22">
        <f>IF(RES_hh_tesh_in!H25=0,0,RES_hh_tesh_in!H25/RES_summary!H$21)</f>
        <v>18.108237227829534</v>
      </c>
      <c r="I25" s="22">
        <f>IF(RES_hh_tesh_in!I25=0,0,RES_hh_tesh_in!I25/RES_summary!I$21)</f>
        <v>17.384079637939909</v>
      </c>
      <c r="J25" s="22">
        <f>IF(RES_hh_tesh_in!J25=0,0,RES_hh_tesh_in!J25/RES_summary!J$21)</f>
        <v>17.326805387346052</v>
      </c>
      <c r="K25" s="22">
        <f>IF(RES_hh_tesh_in!K25=0,0,RES_hh_tesh_in!K25/RES_summary!K$21)</f>
        <v>16.828744171770992</v>
      </c>
      <c r="L25" s="22">
        <f>IF(RES_hh_tesh_in!L25=0,0,RES_hh_tesh_in!L25/RES_summary!L$21)</f>
        <v>16.843579121084797</v>
      </c>
      <c r="M25" s="22">
        <f>IF(RES_hh_tesh_in!M25=0,0,RES_hh_tesh_in!M25/RES_summary!M$21)</f>
        <v>16.02602168851779</v>
      </c>
      <c r="N25" s="22">
        <f>IF(RES_hh_tesh_in!N25=0,0,RES_hh_tesh_in!N25/RES_summary!N$21)</f>
        <v>15.960528302180698</v>
      </c>
      <c r="O25" s="22">
        <f>IF(RES_hh_tesh_in!O25=0,0,RES_hh_tesh_in!O25/RES_summary!O$21)</f>
        <v>15.676791324100309</v>
      </c>
      <c r="P25" s="22">
        <f>IF(RES_hh_tesh_in!P25=0,0,RES_hh_tesh_in!P25/RES_summary!P$21)</f>
        <v>15.136756094387128</v>
      </c>
      <c r="Q25" s="22">
        <f>IF(RES_hh_tesh_in!Q25=0,0,RES_hh_tesh_in!Q25/RES_summary!Q$21)</f>
        <v>15.3381269975589</v>
      </c>
      <c r="S25" s="28"/>
    </row>
    <row r="26" spans="1:19" ht="12" customHeight="1" x14ac:dyDescent="0.25">
      <c r="A26" s="49" t="s">
        <v>59</v>
      </c>
      <c r="B26" s="18"/>
      <c r="C26" s="18">
        <f>IF(RES_hh_tesh_in!C26=0,0,RES_hh_tesh_in!C26/RES_summary!C$21)</f>
        <v>0</v>
      </c>
      <c r="D26" s="18">
        <f>IF(RES_hh_tesh_in!D26=0,0,RES_hh_tesh_in!D26/RES_summary!D$21)</f>
        <v>0</v>
      </c>
      <c r="E26" s="18">
        <f>IF(RES_hh_tesh_in!E26=0,0,RES_hh_tesh_in!E26/RES_summary!E$21)</f>
        <v>5.5207825823712051</v>
      </c>
      <c r="F26" s="18">
        <f>IF(RES_hh_tesh_in!F26=0,0,RES_hh_tesh_in!F26/RES_summary!F$21)</f>
        <v>5.4508070103699611</v>
      </c>
      <c r="G26" s="18">
        <f>IF(RES_hh_tesh_in!G26=0,0,RES_hh_tesh_in!G26/RES_summary!G$21)</f>
        <v>5.3871434460105023</v>
      </c>
      <c r="H26" s="18">
        <f>IF(RES_hh_tesh_in!H26=0,0,RES_hh_tesh_in!H26/RES_summary!H$21)</f>
        <v>5.1963033900371114</v>
      </c>
      <c r="I26" s="18">
        <f>IF(RES_hh_tesh_in!I26=0,0,RES_hh_tesh_in!I26/RES_summary!I$21)</f>
        <v>5.0880854298218559</v>
      </c>
      <c r="J26" s="18">
        <f>IF(RES_hh_tesh_in!J26=0,0,RES_hh_tesh_in!J26/RES_summary!J$21)</f>
        <v>5.2148841925111773</v>
      </c>
      <c r="K26" s="18">
        <f>IF(RES_hh_tesh_in!K26=0,0,RES_hh_tesh_in!K26/RES_summary!K$21)</f>
        <v>5.2039915897530786</v>
      </c>
      <c r="L26" s="18">
        <f>IF(RES_hh_tesh_in!L26=0,0,RES_hh_tesh_in!L26/RES_summary!L$21)</f>
        <v>5.2632901672062511</v>
      </c>
      <c r="M26" s="18">
        <f>IF(RES_hh_tesh_in!M26=0,0,RES_hh_tesh_in!M26/RES_summary!M$21)</f>
        <v>5.0075483323230507</v>
      </c>
      <c r="N26" s="18">
        <f>IF(RES_hh_tesh_in!N26=0,0,RES_hh_tesh_in!N26/RES_summary!N$21)</f>
        <v>4.8646596968120486</v>
      </c>
      <c r="O26" s="18">
        <f>IF(RES_hh_tesh_in!O26=0,0,RES_hh_tesh_in!O26/RES_summary!O$21)</f>
        <v>4.7976580130691051</v>
      </c>
      <c r="P26" s="18">
        <f>IF(RES_hh_tesh_in!P26=0,0,RES_hh_tesh_in!P26/RES_summary!P$21)</f>
        <v>4.7030992260811511</v>
      </c>
      <c r="Q26" s="18">
        <f>IF(RES_hh_tesh_in!Q26=0,0,RES_hh_tesh_in!Q26/RES_summary!Q$21)</f>
        <v>4.6531865437760951</v>
      </c>
      <c r="S26" s="28"/>
    </row>
    <row r="27" spans="1:19" ht="12.95" customHeight="1" x14ac:dyDescent="0.25">
      <c r="A27" s="89" t="s">
        <v>62</v>
      </c>
      <c r="B27" s="96"/>
      <c r="C27" s="96">
        <f>IF(RES_hh_tesh_in!C27=0,0,RES_hh_tesh_in!C27/RES_summary!C$21)</f>
        <v>9.1133947359713119</v>
      </c>
      <c r="D27" s="96">
        <f>IF(RES_hh_tesh_in!D27=0,0,RES_hh_tesh_in!D27/RES_summary!D$21)</f>
        <v>9.5842827476216428</v>
      </c>
      <c r="E27" s="96">
        <f>IF(RES_hh_tesh_in!E27=0,0,RES_hh_tesh_in!E27/RES_summary!E$21)</f>
        <v>9.5663764332520191</v>
      </c>
      <c r="F27" s="96">
        <f>IF(RES_hh_tesh_in!F27=0,0,RES_hh_tesh_in!F27/RES_summary!F$21)</f>
        <v>9.4582482183915246</v>
      </c>
      <c r="G27" s="96">
        <f>IF(RES_hh_tesh_in!G27=0,0,RES_hh_tesh_in!G27/RES_summary!G$21)</f>
        <v>9.5265563058467269</v>
      </c>
      <c r="H27" s="96">
        <f>IF(RES_hh_tesh_in!H27=0,0,RES_hh_tesh_in!H27/RES_summary!H$21)</f>
        <v>9.2719691640533206</v>
      </c>
      <c r="I27" s="96">
        <f>IF(RES_hh_tesh_in!I27=0,0,RES_hh_tesh_in!I27/RES_summary!I$21)</f>
        <v>9.4060289897076537</v>
      </c>
      <c r="J27" s="96">
        <f>IF(RES_hh_tesh_in!J27=0,0,RES_hh_tesh_in!J27/RES_summary!J$21)</f>
        <v>9.2331665197248647</v>
      </c>
      <c r="K27" s="96">
        <f>IF(RES_hh_tesh_in!K27=0,0,RES_hh_tesh_in!K27/RES_summary!K$21)</f>
        <v>9.0394726902287701</v>
      </c>
      <c r="L27" s="96">
        <f>IF(RES_hh_tesh_in!L27=0,0,RES_hh_tesh_in!L27/RES_summary!L$21)</f>
        <v>9.1693804143143414</v>
      </c>
      <c r="M27" s="96">
        <f>IF(RES_hh_tesh_in!M27=0,0,RES_hh_tesh_in!M27/RES_summary!M$21)</f>
        <v>8.6617603522133795</v>
      </c>
      <c r="N27" s="96">
        <f>IF(RES_hh_tesh_in!N27=0,0,RES_hh_tesh_in!N27/RES_summary!N$21)</f>
        <v>8.3606694116428351</v>
      </c>
      <c r="O27" s="96">
        <f>IF(RES_hh_tesh_in!O27=0,0,RES_hh_tesh_in!O27/RES_summary!O$21)</f>
        <v>8.4462150814848975</v>
      </c>
      <c r="P27" s="96">
        <f>IF(RES_hh_tesh_in!P27=0,0,RES_hh_tesh_in!P27/RES_summary!P$21)</f>
        <v>8.2032866696929716</v>
      </c>
      <c r="Q27" s="96">
        <f>IF(RES_hh_tesh_in!Q27=0,0,RES_hh_tesh_in!Q27/RES_summary!Q$21)</f>
        <v>8.1509212286795734</v>
      </c>
      <c r="S27" s="28"/>
    </row>
    <row r="28" spans="1:19" ht="12" customHeight="1" x14ac:dyDescent="0.25">
      <c r="A28" s="87" t="s">
        <v>58</v>
      </c>
      <c r="B28" s="95"/>
      <c r="C28" s="95">
        <f>IF(RES_hh_tesh_in!C28=0,0,RES_hh_tesh_in!C28/RES_summary!C$21)</f>
        <v>0</v>
      </c>
      <c r="D28" s="95">
        <f>IF(RES_hh_tesh_in!D28=0,0,RES_hh_tesh_in!D28/RES_summary!D$21)</f>
        <v>0</v>
      </c>
      <c r="E28" s="95">
        <f>IF(RES_hh_tesh_in!E28=0,0,RES_hh_tesh_in!E28/RES_summary!E$21)</f>
        <v>0</v>
      </c>
      <c r="F28" s="95">
        <f>IF(RES_hh_tesh_in!F28=0,0,RES_hh_tesh_in!F28/RES_summary!F$21)</f>
        <v>0</v>
      </c>
      <c r="G28" s="95">
        <f>IF(RES_hh_tesh_in!G28=0,0,RES_hh_tesh_in!G28/RES_summary!G$21)</f>
        <v>0</v>
      </c>
      <c r="H28" s="95">
        <f>IF(RES_hh_tesh_in!H28=0,0,RES_hh_tesh_in!H28/RES_summary!H$21)</f>
        <v>0</v>
      </c>
      <c r="I28" s="95">
        <f>IF(RES_hh_tesh_in!I28=0,0,RES_hh_tesh_in!I28/RES_summary!I$21)</f>
        <v>0</v>
      </c>
      <c r="J28" s="95">
        <f>IF(RES_hh_tesh_in!J28=0,0,RES_hh_tesh_in!J28/RES_summary!J$21)</f>
        <v>0</v>
      </c>
      <c r="K28" s="95">
        <f>IF(RES_hh_tesh_in!K28=0,0,RES_hh_tesh_in!K28/RES_summary!K$21)</f>
        <v>0</v>
      </c>
      <c r="L28" s="95">
        <f>IF(RES_hh_tesh_in!L28=0,0,RES_hh_tesh_in!L28/RES_summary!L$21)</f>
        <v>0</v>
      </c>
      <c r="M28" s="95">
        <f>IF(RES_hh_tesh_in!M28=0,0,RES_hh_tesh_in!M28/RES_summary!M$21)</f>
        <v>0</v>
      </c>
      <c r="N28" s="95">
        <f>IF(RES_hh_tesh_in!N28=0,0,RES_hh_tesh_in!N28/RES_summary!N$21)</f>
        <v>0</v>
      </c>
      <c r="O28" s="95">
        <f>IF(RES_hh_tesh_in!O28=0,0,RES_hh_tesh_in!O28/RES_summary!O$21)</f>
        <v>0</v>
      </c>
      <c r="P28" s="95">
        <f>IF(RES_hh_tesh_in!P28=0,0,RES_hh_tesh_in!P28/RES_summary!P$21)</f>
        <v>0</v>
      </c>
      <c r="Q28" s="95">
        <f>IF(RES_hh_tesh_in!Q28=0,0,RES_hh_tesh_in!Q28/RES_summary!Q$21)</f>
        <v>0</v>
      </c>
      <c r="S28" s="28"/>
    </row>
    <row r="29" spans="1:19" s="28" customFormat="1" ht="12" customHeight="1" x14ac:dyDescent="0.25">
      <c r="A29" s="87" t="s">
        <v>84</v>
      </c>
      <c r="B29" s="95"/>
      <c r="C29" s="95">
        <f>IF(RES_hh_tesh_in!C29=0,0,RES_hh_tesh_in!C29/RES_summary!C$21)</f>
        <v>0</v>
      </c>
      <c r="D29" s="95">
        <f>IF(RES_hh_tesh_in!D29=0,0,RES_hh_tesh_in!D29/RES_summary!D$21)</f>
        <v>0</v>
      </c>
      <c r="E29" s="95">
        <f>IF(RES_hh_tesh_in!E29=0,0,RES_hh_tesh_in!E29/RES_summary!E$21)</f>
        <v>0</v>
      </c>
      <c r="F29" s="95">
        <f>IF(RES_hh_tesh_in!F29=0,0,RES_hh_tesh_in!F29/RES_summary!F$21)</f>
        <v>0</v>
      </c>
      <c r="G29" s="95">
        <f>IF(RES_hh_tesh_in!G29=0,0,RES_hh_tesh_in!G29/RES_summary!G$21)</f>
        <v>0</v>
      </c>
      <c r="H29" s="95">
        <f>IF(RES_hh_tesh_in!H29=0,0,RES_hh_tesh_in!H29/RES_summary!H$21)</f>
        <v>0</v>
      </c>
      <c r="I29" s="95">
        <f>IF(RES_hh_tesh_in!I29=0,0,RES_hh_tesh_in!I29/RES_summary!I$21)</f>
        <v>0</v>
      </c>
      <c r="J29" s="95">
        <f>IF(RES_hh_tesh_in!J29=0,0,RES_hh_tesh_in!J29/RES_summary!J$21)</f>
        <v>0</v>
      </c>
      <c r="K29" s="95">
        <f>IF(RES_hh_tesh_in!K29=0,0,RES_hh_tesh_in!K29/RES_summary!K$21)</f>
        <v>0</v>
      </c>
      <c r="L29" s="95">
        <f>IF(RES_hh_tesh_in!L29=0,0,RES_hh_tesh_in!L29/RES_summary!L$21)</f>
        <v>0</v>
      </c>
      <c r="M29" s="95">
        <f>IF(RES_hh_tesh_in!M29=0,0,RES_hh_tesh_in!M29/RES_summary!M$21)</f>
        <v>0</v>
      </c>
      <c r="N29" s="95">
        <f>IF(RES_hh_tesh_in!N29=0,0,RES_hh_tesh_in!N29/RES_summary!N$21)</f>
        <v>0</v>
      </c>
      <c r="O29" s="95">
        <f>IF(RES_hh_tesh_in!O29=0,0,RES_hh_tesh_in!O29/RES_summary!O$21)</f>
        <v>0</v>
      </c>
      <c r="P29" s="95">
        <f>IF(RES_hh_tesh_in!P29=0,0,RES_hh_tesh_in!P29/RES_summary!P$21)</f>
        <v>0</v>
      </c>
      <c r="Q29" s="95">
        <f>IF(RES_hh_tesh_in!Q29=0,0,RES_hh_tesh_in!Q29/RES_summary!Q$21)</f>
        <v>0</v>
      </c>
    </row>
    <row r="30" spans="1:19" ht="12" customHeight="1" x14ac:dyDescent="0.25">
      <c r="A30" s="87" t="s">
        <v>109</v>
      </c>
      <c r="B30" s="95"/>
      <c r="C30" s="95">
        <f>IF(RES_hh_tesh_in!C30=0,0,RES_hh_tesh_in!C30/RES_summary!C$21)</f>
        <v>8.907387825497306</v>
      </c>
      <c r="D30" s="95">
        <f>IF(RES_hh_tesh_in!D30=0,0,RES_hh_tesh_in!D30/RES_summary!D$21)</f>
        <v>9.2418245867830464</v>
      </c>
      <c r="E30" s="95">
        <f>IF(RES_hh_tesh_in!E30=0,0,RES_hh_tesh_in!E30/RES_summary!E$21)</f>
        <v>9.253973465967011</v>
      </c>
      <c r="F30" s="95">
        <f>IF(RES_hh_tesh_in!F30=0,0,RES_hh_tesh_in!F30/RES_summary!F$21)</f>
        <v>9.1439042693498127</v>
      </c>
      <c r="G30" s="95">
        <f>IF(RES_hh_tesh_in!G30=0,0,RES_hh_tesh_in!G30/RES_summary!G$21)</f>
        <v>9.2689780220629761</v>
      </c>
      <c r="H30" s="95">
        <f>IF(RES_hh_tesh_in!H30=0,0,RES_hh_tesh_in!H30/RES_summary!H$21)</f>
        <v>8.8741277155255727</v>
      </c>
      <c r="I30" s="95">
        <f>IF(RES_hh_tesh_in!I30=0,0,RES_hh_tesh_in!I30/RES_summary!I$21)</f>
        <v>0</v>
      </c>
      <c r="J30" s="95">
        <f>IF(RES_hh_tesh_in!J30=0,0,RES_hh_tesh_in!J30/RES_summary!J$21)</f>
        <v>8.7652118413132385</v>
      </c>
      <c r="K30" s="95">
        <f>IF(RES_hh_tesh_in!K30=0,0,RES_hh_tesh_in!K30/RES_summary!K$21)</f>
        <v>8.6936121562120938</v>
      </c>
      <c r="L30" s="95">
        <f>IF(RES_hh_tesh_in!L30=0,0,RES_hh_tesh_in!L30/RES_summary!L$21)</f>
        <v>8.9475597431936649</v>
      </c>
      <c r="M30" s="95">
        <f>IF(RES_hh_tesh_in!M30=0,0,RES_hh_tesh_in!M30/RES_summary!M$21)</f>
        <v>8.1620629249826706</v>
      </c>
      <c r="N30" s="95">
        <f>IF(RES_hh_tesh_in!N30=0,0,RES_hh_tesh_in!N30/RES_summary!N$21)</f>
        <v>8.030379383125986</v>
      </c>
      <c r="O30" s="95">
        <f>IF(RES_hh_tesh_in!O30=0,0,RES_hh_tesh_in!O30/RES_summary!O$21)</f>
        <v>7.9595210940619685</v>
      </c>
      <c r="P30" s="95">
        <f>IF(RES_hh_tesh_in!P30=0,0,RES_hh_tesh_in!P30/RES_summary!P$21)</f>
        <v>0</v>
      </c>
      <c r="Q30" s="95">
        <f>IF(RES_hh_tesh_in!Q30=0,0,RES_hh_tesh_in!Q30/RES_summary!Q$21)</f>
        <v>7.9474003996399238</v>
      </c>
      <c r="S30" s="28"/>
    </row>
    <row r="31" spans="1:19" ht="12" customHeight="1" x14ac:dyDescent="0.25">
      <c r="A31" s="87" t="s">
        <v>55</v>
      </c>
      <c r="B31" s="95"/>
      <c r="C31" s="95">
        <f>IF(RES_hh_tesh_in!C31=0,0,RES_hh_tesh_in!C31/RES_summary!C$21)</f>
        <v>0</v>
      </c>
      <c r="D31" s="95">
        <f>IF(RES_hh_tesh_in!D31=0,0,RES_hh_tesh_in!D31/RES_summary!D$21)</f>
        <v>0</v>
      </c>
      <c r="E31" s="95">
        <f>IF(RES_hh_tesh_in!E31=0,0,RES_hh_tesh_in!E31/RES_summary!E$21)</f>
        <v>0</v>
      </c>
      <c r="F31" s="95">
        <f>IF(RES_hh_tesh_in!F31=0,0,RES_hh_tesh_in!F31/RES_summary!F$21)</f>
        <v>0</v>
      </c>
      <c r="G31" s="95">
        <f>IF(RES_hh_tesh_in!G31=0,0,RES_hh_tesh_in!G31/RES_summary!G$21)</f>
        <v>0</v>
      </c>
      <c r="H31" s="95">
        <f>IF(RES_hh_tesh_in!H31=0,0,RES_hh_tesh_in!H31/RES_summary!H$21)</f>
        <v>0</v>
      </c>
      <c r="I31" s="95">
        <f>IF(RES_hh_tesh_in!I31=0,0,RES_hh_tesh_in!I31/RES_summary!I$21)</f>
        <v>0</v>
      </c>
      <c r="J31" s="95">
        <f>IF(RES_hh_tesh_in!J31=0,0,RES_hh_tesh_in!J31/RES_summary!J$21)</f>
        <v>0</v>
      </c>
      <c r="K31" s="95">
        <f>IF(RES_hh_tesh_in!K31=0,0,RES_hh_tesh_in!K31/RES_summary!K$21)</f>
        <v>0</v>
      </c>
      <c r="L31" s="95">
        <f>IF(RES_hh_tesh_in!L31=0,0,RES_hh_tesh_in!L31/RES_summary!L$21)</f>
        <v>0</v>
      </c>
      <c r="M31" s="95">
        <f>IF(RES_hh_tesh_in!M31=0,0,RES_hh_tesh_in!M31/RES_summary!M$21)</f>
        <v>0</v>
      </c>
      <c r="N31" s="95">
        <f>IF(RES_hh_tesh_in!N31=0,0,RES_hh_tesh_in!N31/RES_summary!N$21)</f>
        <v>0</v>
      </c>
      <c r="O31" s="95">
        <f>IF(RES_hh_tesh_in!O31=0,0,RES_hh_tesh_in!O31/RES_summary!O$21)</f>
        <v>0</v>
      </c>
      <c r="P31" s="95">
        <f>IF(RES_hh_tesh_in!P31=0,0,RES_hh_tesh_in!P31/RES_summary!P$21)</f>
        <v>0</v>
      </c>
      <c r="Q31" s="95">
        <f>IF(RES_hh_tesh_in!Q31=0,0,RES_hh_tesh_in!Q31/RES_summary!Q$21)</f>
        <v>0</v>
      </c>
      <c r="S31" s="28"/>
    </row>
    <row r="32" spans="1:19" ht="12" customHeight="1" x14ac:dyDescent="0.25">
      <c r="A32" s="49" t="s">
        <v>60</v>
      </c>
      <c r="B32" s="18"/>
      <c r="C32" s="18">
        <f>IF(RES_hh_tesh_in!C32=0,0,RES_hh_tesh_in!C32/RES_summary!C$21)</f>
        <v>9.2777697317106753</v>
      </c>
      <c r="D32" s="18">
        <f>IF(RES_hh_tesh_in!D32=0,0,RES_hh_tesh_in!D32/RES_summary!D$21)</f>
        <v>9.6991074294282029</v>
      </c>
      <c r="E32" s="18">
        <f>IF(RES_hh_tesh_in!E32=0,0,RES_hh_tesh_in!E32/RES_summary!E$21)</f>
        <v>9.7878622823068966</v>
      </c>
      <c r="F32" s="18">
        <f>IF(RES_hh_tesh_in!F32=0,0,RES_hh_tesh_in!F32/RES_summary!F$21)</f>
        <v>9.601575060498309</v>
      </c>
      <c r="G32" s="18">
        <f>IF(RES_hh_tesh_in!G32=0,0,RES_hh_tesh_in!G32/RES_summary!G$21)</f>
        <v>9.6178174791649091</v>
      </c>
      <c r="H32" s="18">
        <f>IF(RES_hh_tesh_in!H32=0,0,RES_hh_tesh_in!H32/RES_summary!H$21)</f>
        <v>9.443982240769337</v>
      </c>
      <c r="I32" s="18">
        <f>IF(RES_hh_tesh_in!I32=0,0,RES_hh_tesh_in!I32/RES_summary!I$21)</f>
        <v>9.4060289897076537</v>
      </c>
      <c r="J32" s="18">
        <f>IF(RES_hh_tesh_in!J32=0,0,RES_hh_tesh_in!J32/RES_summary!J$21)</f>
        <v>9.4086175622586961</v>
      </c>
      <c r="K32" s="18">
        <f>IF(RES_hh_tesh_in!K32=0,0,RES_hh_tesh_in!K32/RES_summary!K$21)</f>
        <v>9.1949061169420041</v>
      </c>
      <c r="L32" s="18">
        <f>IF(RES_hh_tesh_in!L32=0,0,RES_hh_tesh_in!L32/RES_summary!L$21)</f>
        <v>9.2391808104062889</v>
      </c>
      <c r="M32" s="18">
        <f>IF(RES_hh_tesh_in!M32=0,0,RES_hh_tesh_in!M32/RES_summary!M$21)</f>
        <v>8.8236109632568702</v>
      </c>
      <c r="N32" s="18">
        <f>IF(RES_hh_tesh_in!N32=0,0,RES_hh_tesh_in!N32/RES_summary!N$21)</f>
        <v>8.4324838072881665</v>
      </c>
      <c r="O32" s="18">
        <f>IF(RES_hh_tesh_in!O32=0,0,RES_hh_tesh_in!O32/RES_summary!O$21)</f>
        <v>8.5865049693162359</v>
      </c>
      <c r="P32" s="18">
        <f>IF(RES_hh_tesh_in!P32=0,0,RES_hh_tesh_in!P32/RES_summary!P$21)</f>
        <v>8.2032866696929716</v>
      </c>
      <c r="Q32" s="18">
        <f>IF(RES_hh_tesh_in!Q32=0,0,RES_hh_tesh_in!Q32/RES_summary!Q$21)</f>
        <v>8.2290832253350725</v>
      </c>
      <c r="S32" s="28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/>
      <c r="C3" s="100">
        <f>IF(RES_hh_emih_in!C3=0,0,RES_hh_emih_in!C3/RES_summary!C$21)</f>
        <v>23.96277081226971</v>
      </c>
      <c r="D3" s="100">
        <f>IF(RES_hh_emih_in!D3=0,0,RES_hh_emih_in!D3/RES_summary!D$21)</f>
        <v>18.720390916888633</v>
      </c>
      <c r="E3" s="100">
        <f>IF(RES_hh_emih_in!E3=0,0,RES_hh_emih_in!E3/RES_summary!E$21)</f>
        <v>33.999472048703403</v>
      </c>
      <c r="F3" s="100">
        <f>IF(RES_hh_emih_in!F3=0,0,RES_hh_emih_in!F3/RES_summary!F$21)</f>
        <v>27.210234983334669</v>
      </c>
      <c r="G3" s="100">
        <f>IF(RES_hh_emih_in!G3=0,0,RES_hh_emih_in!G3/RES_summary!G$21)</f>
        <v>16.448768015992812</v>
      </c>
      <c r="H3" s="100">
        <f>IF(RES_hh_emih_in!H3=0,0,RES_hh_emih_in!H3/RES_summary!H$21)</f>
        <v>29.256985621387646</v>
      </c>
      <c r="I3" s="100">
        <f>IF(RES_hh_emih_in!I3=0,0,RES_hh_emih_in!I3/RES_summary!I$21)</f>
        <v>1.3787600751906131</v>
      </c>
      <c r="J3" s="100">
        <f>IF(RES_hh_emih_in!J3=0,0,RES_hh_emih_in!J3/RES_summary!J$21)</f>
        <v>21.944703117976449</v>
      </c>
      <c r="K3" s="100">
        <f>IF(RES_hh_emih_in!K3=0,0,RES_hh_emih_in!K3/RES_summary!K$21)</f>
        <v>33.758062441570317</v>
      </c>
      <c r="L3" s="100">
        <f>IF(RES_hh_emih_in!L3=0,0,RES_hh_emih_in!L3/RES_summary!L$21)</f>
        <v>48.77430084128747</v>
      </c>
      <c r="M3" s="100">
        <f>IF(RES_hh_emih_in!M3=0,0,RES_hh_emih_in!M3/RES_summary!M$21)</f>
        <v>27.229165632801632</v>
      </c>
      <c r="N3" s="100">
        <f>IF(RES_hh_emih_in!N3=0,0,RES_hh_emih_in!N3/RES_summary!N$21)</f>
        <v>19.503908456778785</v>
      </c>
      <c r="O3" s="100">
        <f>IF(RES_hh_emih_in!O3=0,0,RES_hh_emih_in!O3/RES_summary!O$21)</f>
        <v>23.318466335615035</v>
      </c>
      <c r="P3" s="100">
        <f>IF(RES_hh_emih_in!P3=0,0,RES_hh_emih_in!P3/RES_summary!P$21)</f>
        <v>4.2584969890325892</v>
      </c>
      <c r="Q3" s="100">
        <f>IF(RES_hh_emih_in!Q3=0,0,RES_hh_emih_in!Q3/RES_summary!Q$21)</f>
        <v>15.242249087516747</v>
      </c>
    </row>
    <row r="4" spans="1:17" ht="12.95" customHeight="1" x14ac:dyDescent="0.25">
      <c r="A4" s="89" t="s">
        <v>65</v>
      </c>
      <c r="B4" s="96"/>
      <c r="C4" s="96">
        <f>IF(RES_hh_emih_in!C4=0,0,RES_hh_emih_in!C4/RES_summary!C$21)</f>
        <v>20.097102298465376</v>
      </c>
      <c r="D4" s="96">
        <f>IF(RES_hh_emih_in!D4=0,0,RES_hh_emih_in!D4/RES_summary!D$21)</f>
        <v>16.123578032646147</v>
      </c>
      <c r="E4" s="96">
        <f>IF(RES_hh_emih_in!E4=0,0,RES_hh_emih_in!E4/RES_summary!E$21)</f>
        <v>29.790595953697078</v>
      </c>
      <c r="F4" s="96">
        <f>IF(RES_hh_emih_in!F4=0,0,RES_hh_emih_in!F4/RES_summary!F$21)</f>
        <v>24.145024579039742</v>
      </c>
      <c r="G4" s="96">
        <f>IF(RES_hh_emih_in!G4=0,0,RES_hh_emih_in!G4/RES_summary!G$21)</f>
        <v>13.43748742044942</v>
      </c>
      <c r="H4" s="96">
        <f>IF(RES_hh_emih_in!H4=0,0,RES_hh_emih_in!H4/RES_summary!H$21)</f>
        <v>27.116363074476951</v>
      </c>
      <c r="I4" s="96">
        <f>IF(RES_hh_emih_in!I4=0,0,RES_hh_emih_in!I4/RES_summary!I$21)</f>
        <v>1.2055628733463999</v>
      </c>
      <c r="J4" s="96">
        <f>IF(RES_hh_emih_in!J4=0,0,RES_hh_emih_in!J4/RES_summary!J$21)</f>
        <v>19.872635837893355</v>
      </c>
      <c r="K4" s="96">
        <f>IF(RES_hh_emih_in!K4=0,0,RES_hh_emih_in!K4/RES_summary!K$21)</f>
        <v>30.96940465315463</v>
      </c>
      <c r="L4" s="96">
        <f>IF(RES_hh_emih_in!L4=0,0,RES_hh_emih_in!L4/RES_summary!L$21)</f>
        <v>45.088071019678679</v>
      </c>
      <c r="M4" s="96">
        <f>IF(RES_hh_emih_in!M4=0,0,RES_hh_emih_in!M4/RES_summary!M$21)</f>
        <v>24.549106173080883</v>
      </c>
      <c r="N4" s="96">
        <f>IF(RES_hh_emih_in!N4=0,0,RES_hh_emih_in!N4/RES_summary!N$21)</f>
        <v>17.354080909064461</v>
      </c>
      <c r="O4" s="96">
        <f>IF(RES_hh_emih_in!O4=0,0,RES_hh_emih_in!O4/RES_summary!O$21)</f>
        <v>20.768256983090428</v>
      </c>
      <c r="P4" s="96">
        <f>IF(RES_hh_emih_in!P4=0,0,RES_hh_emih_in!P4/RES_summary!P$21)</f>
        <v>4.0583544642922806</v>
      </c>
      <c r="Q4" s="96">
        <f>IF(RES_hh_emih_in!Q4=0,0,RES_hh_emih_in!Q4/RES_summary!Q$21)</f>
        <v>12.739199743855481</v>
      </c>
    </row>
    <row r="5" spans="1:17" ht="12" customHeight="1" x14ac:dyDescent="0.25">
      <c r="A5" s="87" t="s">
        <v>58</v>
      </c>
      <c r="B5" s="95"/>
      <c r="C5" s="95">
        <f>IF(RES_hh_emih_in!C5=0,0,RES_hh_emih_in!C5/RES_summary!C$21)</f>
        <v>0</v>
      </c>
      <c r="D5" s="95">
        <f>IF(RES_hh_emih_in!D5=0,0,RES_hh_emih_in!D5/RES_summary!D$21)</f>
        <v>86.191414070726211</v>
      </c>
      <c r="E5" s="95">
        <f>IF(RES_hh_emih_in!E5=0,0,RES_hh_emih_in!E5/RES_summary!E$21)</f>
        <v>87.527850164259974</v>
      </c>
      <c r="F5" s="95">
        <f>IF(RES_hh_emih_in!F5=0,0,RES_hh_emih_in!F5/RES_summary!F$21)</f>
        <v>85.64965063249295</v>
      </c>
      <c r="G5" s="95">
        <f>IF(RES_hh_emih_in!G5=0,0,RES_hh_emih_in!G5/RES_summary!G$21)</f>
        <v>76.231020794772192</v>
      </c>
      <c r="H5" s="95">
        <f>IF(RES_hh_emih_in!H5=0,0,RES_hh_emih_in!H5/RES_summary!H$21)</f>
        <v>88.052889134820958</v>
      </c>
      <c r="I5" s="95">
        <f>IF(RES_hh_emih_in!I5=0,0,RES_hh_emih_in!I5/RES_summary!I$21)</f>
        <v>74.790203010345223</v>
      </c>
      <c r="J5" s="95">
        <f>IF(RES_hh_emih_in!J5=0,0,RES_hh_emih_in!J5/RES_summary!J$21)</f>
        <v>73.359126791403341</v>
      </c>
      <c r="K5" s="95">
        <f>IF(RES_hh_emih_in!K5=0,0,RES_hh_emih_in!K5/RES_summary!K$21)</f>
        <v>72.576775230321459</v>
      </c>
      <c r="L5" s="95">
        <f>IF(RES_hh_emih_in!L5=0,0,RES_hh_emih_in!L5/RES_summary!L$21)</f>
        <v>81.215097693233929</v>
      </c>
      <c r="M5" s="95">
        <f>IF(RES_hh_emih_in!M5=0,0,RES_hh_emih_in!M5/RES_summary!M$21)</f>
        <v>71.507336348287438</v>
      </c>
      <c r="N5" s="95">
        <f>IF(RES_hh_emih_in!N5=0,0,RES_hh_emih_in!N5/RES_summary!N$21)</f>
        <v>71.557517619335343</v>
      </c>
      <c r="O5" s="95">
        <f>IF(RES_hh_emih_in!O5=0,0,RES_hh_emih_in!O5/RES_summary!O$21)</f>
        <v>73.252556688516435</v>
      </c>
      <c r="P5" s="95">
        <f>IF(RES_hh_emih_in!P5=0,0,RES_hh_emih_in!P5/RES_summary!P$21)</f>
        <v>62.545407445551625</v>
      </c>
      <c r="Q5" s="95">
        <f>IF(RES_hh_emih_in!Q5=0,0,RES_hh_emih_in!Q5/RES_summary!Q$21)</f>
        <v>66.908325482637679</v>
      </c>
    </row>
    <row r="6" spans="1:17" ht="12" customHeight="1" x14ac:dyDescent="0.25">
      <c r="A6" s="87" t="s">
        <v>84</v>
      </c>
      <c r="B6" s="95"/>
      <c r="C6" s="95">
        <f>IF(RES_hh_emih_in!C6=0,0,RES_hh_emih_in!C6/RES_summary!C$21)</f>
        <v>0</v>
      </c>
      <c r="D6" s="95">
        <f>IF(RES_hh_emih_in!D6=0,0,RES_hh_emih_in!D6/RES_summary!D$21)</f>
        <v>0</v>
      </c>
      <c r="E6" s="95">
        <f>IF(RES_hh_emih_in!E6=0,0,RES_hh_emih_in!E6/RES_summary!E$21)</f>
        <v>0</v>
      </c>
      <c r="F6" s="95">
        <f>IF(RES_hh_emih_in!F6=0,0,RES_hh_emih_in!F6/RES_summary!F$21)</f>
        <v>0</v>
      </c>
      <c r="G6" s="95">
        <f>IF(RES_hh_emih_in!G6=0,0,RES_hh_emih_in!G6/RES_summary!G$21)</f>
        <v>0</v>
      </c>
      <c r="H6" s="95">
        <f>IF(RES_hh_emih_in!H6=0,0,RES_hh_emih_in!H6/RES_summary!H$21)</f>
        <v>0</v>
      </c>
      <c r="I6" s="95">
        <f>IF(RES_hh_emih_in!I6=0,0,RES_hh_emih_in!I6/RES_summary!I$21)</f>
        <v>0</v>
      </c>
      <c r="J6" s="95">
        <f>IF(RES_hh_emih_in!J6=0,0,RES_hh_emih_in!J6/RES_summary!J$21)</f>
        <v>0</v>
      </c>
      <c r="K6" s="95">
        <f>IF(RES_hh_emih_in!K6=0,0,RES_hh_emih_in!K6/RES_summary!K$21)</f>
        <v>0</v>
      </c>
      <c r="L6" s="95">
        <f>IF(RES_hh_emih_in!L6=0,0,RES_hh_emih_in!L6/RES_summary!L$21)</f>
        <v>0</v>
      </c>
      <c r="M6" s="95">
        <f>IF(RES_hh_emih_in!M6=0,0,RES_hh_emih_in!M6/RES_summary!M$21)</f>
        <v>0</v>
      </c>
      <c r="N6" s="95">
        <f>IF(RES_hh_emih_in!N6=0,0,RES_hh_emih_in!N6/RES_summary!N$21)</f>
        <v>0</v>
      </c>
      <c r="O6" s="95">
        <f>IF(RES_hh_emih_in!O6=0,0,RES_hh_emih_in!O6/RES_summary!O$21)</f>
        <v>0</v>
      </c>
      <c r="P6" s="95">
        <f>IF(RES_hh_emih_in!P6=0,0,RES_hh_emih_in!P6/RES_summary!P$21)</f>
        <v>0</v>
      </c>
      <c r="Q6" s="95">
        <f>IF(RES_hh_emih_in!Q6=0,0,RES_hh_emih_in!Q6/RES_summary!Q$21)</f>
        <v>0</v>
      </c>
    </row>
    <row r="7" spans="1:17" ht="12" customHeight="1" x14ac:dyDescent="0.25">
      <c r="A7" s="87" t="s">
        <v>110</v>
      </c>
      <c r="B7" s="95"/>
      <c r="C7" s="95">
        <f>IF(RES_hh_emih_in!C7=0,0,RES_hh_emih_in!C7/RES_summary!C$21)</f>
        <v>0</v>
      </c>
      <c r="D7" s="95">
        <f>IF(RES_hh_emih_in!D7=0,0,RES_hh_emih_in!D7/RES_summary!D$21)</f>
        <v>0</v>
      </c>
      <c r="E7" s="95">
        <f>IF(RES_hh_emih_in!E7=0,0,RES_hh_emih_in!E7/RES_summary!E$21)</f>
        <v>0</v>
      </c>
      <c r="F7" s="95">
        <f>IF(RES_hh_emih_in!F7=0,0,RES_hh_emih_in!F7/RES_summary!F$21)</f>
        <v>0</v>
      </c>
      <c r="G7" s="95">
        <f>IF(RES_hh_emih_in!G7=0,0,RES_hh_emih_in!G7/RES_summary!G$21)</f>
        <v>0</v>
      </c>
      <c r="H7" s="95">
        <f>IF(RES_hh_emih_in!H7=0,0,RES_hh_emih_in!H7/RES_summary!H$21)</f>
        <v>0</v>
      </c>
      <c r="I7" s="95">
        <f>IF(RES_hh_emih_in!I7=0,0,RES_hh_emih_in!I7/RES_summary!I$21)</f>
        <v>0</v>
      </c>
      <c r="J7" s="95">
        <f>IF(RES_hh_emih_in!J7=0,0,RES_hh_emih_in!J7/RES_summary!J$21)</f>
        <v>0</v>
      </c>
      <c r="K7" s="95">
        <f>IF(RES_hh_emih_in!K7=0,0,RES_hh_emih_in!K7/RES_summary!K$21)</f>
        <v>0</v>
      </c>
      <c r="L7" s="95">
        <f>IF(RES_hh_emih_in!L7=0,0,RES_hh_emih_in!L7/RES_summary!L$21)</f>
        <v>0</v>
      </c>
      <c r="M7" s="95">
        <f>IF(RES_hh_emih_in!M7=0,0,RES_hh_emih_in!M7/RES_summary!M$21)</f>
        <v>0</v>
      </c>
      <c r="N7" s="95">
        <f>IF(RES_hh_emih_in!N7=0,0,RES_hh_emih_in!N7/RES_summary!N$21)</f>
        <v>0</v>
      </c>
      <c r="O7" s="95">
        <f>IF(RES_hh_emih_in!O7=0,0,RES_hh_emih_in!O7/RES_summary!O$21)</f>
        <v>0</v>
      </c>
      <c r="P7" s="95">
        <f>IF(RES_hh_emih_in!P7=0,0,RES_hh_emih_in!P7/RES_summary!P$21)</f>
        <v>0</v>
      </c>
      <c r="Q7" s="95">
        <f>IF(RES_hh_emih_in!Q7=0,0,RES_hh_emih_in!Q7/RES_summary!Q$21)</f>
        <v>0</v>
      </c>
    </row>
    <row r="8" spans="1:17" ht="12" customHeight="1" x14ac:dyDescent="0.25">
      <c r="A8" s="87" t="s">
        <v>109</v>
      </c>
      <c r="B8" s="95"/>
      <c r="C8" s="95">
        <f>IF(RES_hh_emih_in!C8=0,0,RES_hh_emih_in!C8/RES_summary!C$21)</f>
        <v>39.450462674584834</v>
      </c>
      <c r="D8" s="95">
        <f>IF(RES_hh_emih_in!D8=0,0,RES_hh_emih_in!D8/RES_summary!D$21)</f>
        <v>36.310158124644119</v>
      </c>
      <c r="E8" s="95">
        <f>IF(RES_hh_emih_in!E8=0,0,RES_hh_emih_in!E8/RES_summary!E$21)</f>
        <v>38.342583771099278</v>
      </c>
      <c r="F8" s="95">
        <f>IF(RES_hh_emih_in!F8=0,0,RES_hh_emih_in!F8/RES_summary!F$21)</f>
        <v>36.66448156040159</v>
      </c>
      <c r="G8" s="95">
        <f>IF(RES_hh_emih_in!G8=0,0,RES_hh_emih_in!G8/RES_summary!G$21)</f>
        <v>35.096140055560618</v>
      </c>
      <c r="H8" s="95">
        <f>IF(RES_hh_emih_in!H8=0,0,RES_hh_emih_in!H8/RES_summary!H$21)</f>
        <v>34.665113554718161</v>
      </c>
      <c r="I8" s="95">
        <f>IF(RES_hh_emih_in!I8=0,0,RES_hh_emih_in!I8/RES_summary!I$21)</f>
        <v>0</v>
      </c>
      <c r="J8" s="95">
        <f>IF(RES_hh_emih_in!J8=0,0,RES_hh_emih_in!J8/RES_summary!J$21)</f>
        <v>32.092011306739678</v>
      </c>
      <c r="K8" s="95">
        <f>IF(RES_hh_emih_in!K8=0,0,RES_hh_emih_in!K8/RES_summary!K$21)</f>
        <v>31.756736721268677</v>
      </c>
      <c r="L8" s="95">
        <f>IF(RES_hh_emih_in!L8=0,0,RES_hh_emih_in!L8/RES_summary!L$21)</f>
        <v>37.829508163086381</v>
      </c>
      <c r="M8" s="95">
        <f>IF(RES_hh_emih_in!M8=0,0,RES_hh_emih_in!M8/RES_summary!M$21)</f>
        <v>30.881546074673157</v>
      </c>
      <c r="N8" s="95">
        <f>IF(RES_hh_emih_in!N8=0,0,RES_hh_emih_in!N8/RES_summary!N$21)</f>
        <v>32.002969351687995</v>
      </c>
      <c r="O8" s="95">
        <f>IF(RES_hh_emih_in!O8=0,0,RES_hh_emih_in!O8/RES_summary!O$21)</f>
        <v>31.723560231168911</v>
      </c>
      <c r="P8" s="95">
        <f>IF(RES_hh_emih_in!P8=0,0,RES_hh_emih_in!P8/RES_summary!P$21)</f>
        <v>0</v>
      </c>
      <c r="Q8" s="95">
        <f>IF(RES_hh_emih_in!Q8=0,0,RES_hh_emih_in!Q8/RES_summary!Q$21)</f>
        <v>29.298943015234688</v>
      </c>
    </row>
    <row r="9" spans="1:17" ht="12" customHeight="1" x14ac:dyDescent="0.25">
      <c r="A9" s="87" t="s">
        <v>55</v>
      </c>
      <c r="B9" s="95"/>
      <c r="C9" s="95">
        <f>IF(RES_hh_emih_in!C9=0,0,RES_hh_emih_in!C9/RES_summary!C$21)</f>
        <v>0</v>
      </c>
      <c r="D9" s="95">
        <f>IF(RES_hh_emih_in!D9=0,0,RES_hh_emih_in!D9/RES_summary!D$21)</f>
        <v>0</v>
      </c>
      <c r="E9" s="95">
        <f>IF(RES_hh_emih_in!E9=0,0,RES_hh_emih_in!E9/RES_summary!E$21)</f>
        <v>0</v>
      </c>
      <c r="F9" s="95">
        <f>IF(RES_hh_emih_in!F9=0,0,RES_hh_emih_in!F9/RES_summary!F$21)</f>
        <v>0</v>
      </c>
      <c r="G9" s="95">
        <f>IF(RES_hh_emih_in!G9=0,0,RES_hh_emih_in!G9/RES_summary!G$21)</f>
        <v>0</v>
      </c>
      <c r="H9" s="95">
        <f>IF(RES_hh_emih_in!H9=0,0,RES_hh_emih_in!H9/RES_summary!H$21)</f>
        <v>0</v>
      </c>
      <c r="I9" s="95">
        <f>IF(RES_hh_emih_in!I9=0,0,RES_hh_emih_in!I9/RES_summary!I$21)</f>
        <v>0</v>
      </c>
      <c r="J9" s="95">
        <f>IF(RES_hh_emih_in!J9=0,0,RES_hh_emih_in!J9/RES_summary!J$21)</f>
        <v>0</v>
      </c>
      <c r="K9" s="95">
        <f>IF(RES_hh_emih_in!K9=0,0,RES_hh_emih_in!K9/RES_summary!K$21)</f>
        <v>0</v>
      </c>
      <c r="L9" s="95">
        <f>IF(RES_hh_emih_in!L9=0,0,RES_hh_emih_in!L9/RES_summary!L$21)</f>
        <v>0</v>
      </c>
      <c r="M9" s="95">
        <f>IF(RES_hh_emih_in!M9=0,0,RES_hh_emih_in!M9/RES_summary!M$21)</f>
        <v>0</v>
      </c>
      <c r="N9" s="95">
        <f>IF(RES_hh_emih_in!N9=0,0,RES_hh_emih_in!N9/RES_summary!N$21)</f>
        <v>0</v>
      </c>
      <c r="O9" s="95">
        <f>IF(RES_hh_emih_in!O9=0,0,RES_hh_emih_in!O9/RES_summary!O$21)</f>
        <v>0</v>
      </c>
      <c r="P9" s="95">
        <f>IF(RES_hh_emih_in!P9=0,0,RES_hh_emih_in!P9/RES_summary!P$21)</f>
        <v>0</v>
      </c>
      <c r="Q9" s="95">
        <f>IF(RES_hh_emih_in!Q9=0,0,RES_hh_emih_in!Q9/RES_summary!Q$21)</f>
        <v>0</v>
      </c>
    </row>
    <row r="10" spans="1:17" ht="12" customHeight="1" x14ac:dyDescent="0.25">
      <c r="A10" s="87" t="s">
        <v>79</v>
      </c>
      <c r="B10" s="95"/>
      <c r="C10" s="95">
        <f>IF(RES_hh_emih_in!C10=0,0,RES_hh_emih_in!C10/RES_summary!C$21)</f>
        <v>0</v>
      </c>
      <c r="D10" s="95">
        <f>IF(RES_hh_emih_in!D10=0,0,RES_hh_emih_in!D10/RES_summary!D$21)</f>
        <v>0</v>
      </c>
      <c r="E10" s="95">
        <f>IF(RES_hh_emih_in!E10=0,0,RES_hh_emih_in!E10/RES_summary!E$21)</f>
        <v>0</v>
      </c>
      <c r="F10" s="95">
        <f>IF(RES_hh_emih_in!F10=0,0,RES_hh_emih_in!F10/RES_summary!F$21)</f>
        <v>0</v>
      </c>
      <c r="G10" s="95">
        <f>IF(RES_hh_emih_in!G10=0,0,RES_hh_emih_in!G10/RES_summary!G$21)</f>
        <v>0</v>
      </c>
      <c r="H10" s="95">
        <f>IF(RES_hh_emih_in!H10=0,0,RES_hh_emih_in!H10/RES_summary!H$21)</f>
        <v>0</v>
      </c>
      <c r="I10" s="95">
        <f>IF(RES_hh_emih_in!I10=0,0,RES_hh_emih_in!I10/RES_summary!I$21)</f>
        <v>0</v>
      </c>
      <c r="J10" s="95">
        <f>IF(RES_hh_emih_in!J10=0,0,RES_hh_emih_in!J10/RES_summary!J$21)</f>
        <v>0</v>
      </c>
      <c r="K10" s="95">
        <f>IF(RES_hh_emih_in!K10=0,0,RES_hh_emih_in!K10/RES_summary!K$21)</f>
        <v>0</v>
      </c>
      <c r="L10" s="95">
        <f>IF(RES_hh_emih_in!L10=0,0,RES_hh_emih_in!L10/RES_summary!L$21)</f>
        <v>0</v>
      </c>
      <c r="M10" s="95">
        <f>IF(RES_hh_emih_in!M10=0,0,RES_hh_emih_in!M10/RES_summary!M$21)</f>
        <v>0</v>
      </c>
      <c r="N10" s="95">
        <f>IF(RES_hh_emih_in!N10=0,0,RES_hh_emih_in!N10/RES_summary!N$21)</f>
        <v>0</v>
      </c>
      <c r="O10" s="95">
        <f>IF(RES_hh_emih_in!O10=0,0,RES_hh_emih_in!O10/RES_summary!O$21)</f>
        <v>0</v>
      </c>
      <c r="P10" s="95">
        <f>IF(RES_hh_emih_in!P10=0,0,RES_hh_emih_in!P10/RES_summary!P$21)</f>
        <v>0</v>
      </c>
      <c r="Q10" s="95">
        <f>IF(RES_hh_emih_in!Q10=0,0,RES_hh_emih_in!Q10/RES_summary!Q$21)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IF(RES_hh_emih_in!C11=0,0,RES_hh_emih_in!C11/RES_summary!C$21)</f>
        <v>0</v>
      </c>
      <c r="D11" s="95">
        <f>IF(RES_hh_emih_in!D11=0,0,RES_hh_emih_in!D11/RES_summary!D$21)</f>
        <v>0</v>
      </c>
      <c r="E11" s="95">
        <f>IF(RES_hh_emih_in!E11=0,0,RES_hh_emih_in!E11/RES_summary!E$21)</f>
        <v>0</v>
      </c>
      <c r="F11" s="95">
        <f>IF(RES_hh_emih_in!F11=0,0,RES_hh_emih_in!F11/RES_summary!F$21)</f>
        <v>0</v>
      </c>
      <c r="G11" s="95">
        <f>IF(RES_hh_emih_in!G11=0,0,RES_hh_emih_in!G11/RES_summary!G$21)</f>
        <v>0</v>
      </c>
      <c r="H11" s="95">
        <f>IF(RES_hh_emih_in!H11=0,0,RES_hh_emih_in!H11/RES_summary!H$21)</f>
        <v>0</v>
      </c>
      <c r="I11" s="95">
        <f>IF(RES_hh_emih_in!I11=0,0,RES_hh_emih_in!I11/RES_summary!I$21)</f>
        <v>0</v>
      </c>
      <c r="J11" s="95">
        <f>IF(RES_hh_emih_in!J11=0,0,RES_hh_emih_in!J11/RES_summary!J$21)</f>
        <v>0</v>
      </c>
      <c r="K11" s="95">
        <f>IF(RES_hh_emih_in!K11=0,0,RES_hh_emih_in!K11/RES_summary!K$21)</f>
        <v>0</v>
      </c>
      <c r="L11" s="95">
        <f>IF(RES_hh_emih_in!L11=0,0,RES_hh_emih_in!L11/RES_summary!L$21)</f>
        <v>0</v>
      </c>
      <c r="M11" s="95">
        <f>IF(RES_hh_emih_in!M11=0,0,RES_hh_emih_in!M11/RES_summary!M$21)</f>
        <v>0</v>
      </c>
      <c r="N11" s="95">
        <f>IF(RES_hh_emih_in!N11=0,0,RES_hh_emih_in!N11/RES_summary!N$21)</f>
        <v>0</v>
      </c>
      <c r="O11" s="95">
        <f>IF(RES_hh_emih_in!O11=0,0,RES_hh_emih_in!O11/RES_summary!O$21)</f>
        <v>0</v>
      </c>
      <c r="P11" s="95">
        <f>IF(RES_hh_emih_in!P11=0,0,RES_hh_emih_in!P11/RES_summary!P$21)</f>
        <v>0</v>
      </c>
      <c r="Q11" s="95">
        <f>IF(RES_hh_emih_in!Q11=0,0,RES_hh_emih_in!Q11/RES_summary!Q$21)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IF(RES_hh_emih_in!C12=0,0,RES_hh_emih_in!C12/RES_summary!C$21)</f>
        <v>0</v>
      </c>
      <c r="D12" s="95">
        <f>IF(RES_hh_emih_in!D12=0,0,RES_hh_emih_in!D12/RES_summary!D$21)</f>
        <v>0</v>
      </c>
      <c r="E12" s="95">
        <f>IF(RES_hh_emih_in!E12=0,0,RES_hh_emih_in!E12/RES_summary!E$21)</f>
        <v>0</v>
      </c>
      <c r="F12" s="95">
        <f>IF(RES_hh_emih_in!F12=0,0,RES_hh_emih_in!F12/RES_summary!F$21)</f>
        <v>0</v>
      </c>
      <c r="G12" s="95">
        <f>IF(RES_hh_emih_in!G12=0,0,RES_hh_emih_in!G12/RES_summary!G$21)</f>
        <v>0</v>
      </c>
      <c r="H12" s="95">
        <f>IF(RES_hh_emih_in!H12=0,0,RES_hh_emih_in!H12/RES_summary!H$21)</f>
        <v>0</v>
      </c>
      <c r="I12" s="95">
        <f>IF(RES_hh_emih_in!I12=0,0,RES_hh_emih_in!I12/RES_summary!I$21)</f>
        <v>0</v>
      </c>
      <c r="J12" s="95">
        <f>IF(RES_hh_emih_in!J12=0,0,RES_hh_emih_in!J12/RES_summary!J$21)</f>
        <v>0</v>
      </c>
      <c r="K12" s="95">
        <f>IF(RES_hh_emih_in!K12=0,0,RES_hh_emih_in!K12/RES_summary!K$21)</f>
        <v>0</v>
      </c>
      <c r="L12" s="95">
        <f>IF(RES_hh_emih_in!L12=0,0,RES_hh_emih_in!L12/RES_summary!L$21)</f>
        <v>0</v>
      </c>
      <c r="M12" s="95">
        <f>IF(RES_hh_emih_in!M12=0,0,RES_hh_emih_in!M12/RES_summary!M$21)</f>
        <v>0</v>
      </c>
      <c r="N12" s="95">
        <f>IF(RES_hh_emih_in!N12=0,0,RES_hh_emih_in!N12/RES_summary!N$21)</f>
        <v>0</v>
      </c>
      <c r="O12" s="95">
        <f>IF(RES_hh_emih_in!O12=0,0,RES_hh_emih_in!O12/RES_summary!O$21)</f>
        <v>0</v>
      </c>
      <c r="P12" s="95">
        <f>IF(RES_hh_emih_in!P12=0,0,RES_hh_emih_in!P12/RES_summary!P$21)</f>
        <v>0</v>
      </c>
      <c r="Q12" s="95">
        <f>IF(RES_hh_emih_in!Q12=0,0,RES_hh_emih_in!Q12/RES_summary!Q$21)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IF(RES_hh_emih_in!C13=0,0,RES_hh_emih_in!C13/RES_summary!C$21)</f>
        <v>0</v>
      </c>
      <c r="D13" s="22">
        <f>IF(RES_hh_emih_in!D13=0,0,RES_hh_emih_in!D13/RES_summary!D$21)</f>
        <v>0</v>
      </c>
      <c r="E13" s="22">
        <f>IF(RES_hh_emih_in!E13=0,0,RES_hh_emih_in!E13/RES_summary!E$21)</f>
        <v>0</v>
      </c>
      <c r="F13" s="22">
        <f>IF(RES_hh_emih_in!F13=0,0,RES_hh_emih_in!F13/RES_summary!F$21)</f>
        <v>0</v>
      </c>
      <c r="G13" s="22">
        <f>IF(RES_hh_emih_in!G13=0,0,RES_hh_emih_in!G13/RES_summary!G$21)</f>
        <v>0</v>
      </c>
      <c r="H13" s="22">
        <f>IF(RES_hh_emih_in!H13=0,0,RES_hh_emih_in!H13/RES_summary!H$21)</f>
        <v>0</v>
      </c>
      <c r="I13" s="22">
        <f>IF(RES_hh_emih_in!I13=0,0,RES_hh_emih_in!I13/RES_summary!I$21)</f>
        <v>0</v>
      </c>
      <c r="J13" s="22">
        <f>IF(RES_hh_emih_in!J13=0,0,RES_hh_emih_in!J13/RES_summary!J$21)</f>
        <v>0</v>
      </c>
      <c r="K13" s="22">
        <f>IF(RES_hh_emih_in!K13=0,0,RES_hh_emih_in!K13/RES_summary!K$21)</f>
        <v>0</v>
      </c>
      <c r="L13" s="22">
        <f>IF(RES_hh_emih_in!L13=0,0,RES_hh_emih_in!L13/RES_summary!L$21)</f>
        <v>0</v>
      </c>
      <c r="M13" s="22">
        <f>IF(RES_hh_emih_in!M13=0,0,RES_hh_emih_in!M13/RES_summary!M$21)</f>
        <v>0</v>
      </c>
      <c r="N13" s="22">
        <f>IF(RES_hh_emih_in!N13=0,0,RES_hh_emih_in!N13/RES_summary!N$21)</f>
        <v>0</v>
      </c>
      <c r="O13" s="22">
        <f>IF(RES_hh_emih_in!O13=0,0,RES_hh_emih_in!O13/RES_summary!O$21)</f>
        <v>0</v>
      </c>
      <c r="P13" s="22">
        <f>IF(RES_hh_emih_in!P13=0,0,RES_hh_emih_in!P13/RES_summary!P$21)</f>
        <v>0</v>
      </c>
      <c r="Q13" s="22">
        <f>IF(RES_hh_emih_in!Q13=0,0,RES_hh_emih_in!Q13/RES_summary!Q$21)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IF(RES_hh_emih_in!C14=0,0,RES_hh_emih_in!C14/RES_summary!C$21)</f>
        <v>0</v>
      </c>
      <c r="D14" s="98">
        <f>IF(RES_hh_emih_in!D14=0,0,RES_hh_emih_in!D14/RES_summary!D$21)</f>
        <v>0</v>
      </c>
      <c r="E14" s="98">
        <f>IF(RES_hh_emih_in!E14=0,0,RES_hh_emih_in!E14/RES_summary!E$21)</f>
        <v>0</v>
      </c>
      <c r="F14" s="98">
        <f>IF(RES_hh_emih_in!F14=0,0,RES_hh_emih_in!F14/RES_summary!F$21)</f>
        <v>0</v>
      </c>
      <c r="G14" s="98">
        <f>IF(RES_hh_emih_in!G14=0,0,RES_hh_emih_in!G14/RES_summary!G$21)</f>
        <v>0</v>
      </c>
      <c r="H14" s="98">
        <f>IF(RES_hh_emih_in!H14=0,0,RES_hh_emih_in!H14/RES_summary!H$21)</f>
        <v>0</v>
      </c>
      <c r="I14" s="98">
        <f>IF(RES_hh_emih_in!I14=0,0,RES_hh_emih_in!I14/RES_summary!I$21)</f>
        <v>0</v>
      </c>
      <c r="J14" s="98">
        <f>IF(RES_hh_emih_in!J14=0,0,RES_hh_emih_in!J14/RES_summary!J$21)</f>
        <v>0</v>
      </c>
      <c r="K14" s="98">
        <f>IF(RES_hh_emih_in!K14=0,0,RES_hh_emih_in!K14/RES_summary!K$21)</f>
        <v>0</v>
      </c>
      <c r="L14" s="98">
        <f>IF(RES_hh_emih_in!L14=0,0,RES_hh_emih_in!L14/RES_summary!L$21)</f>
        <v>0</v>
      </c>
      <c r="M14" s="98">
        <f>IF(RES_hh_emih_in!M14=0,0,RES_hh_emih_in!M14/RES_summary!M$21)</f>
        <v>0</v>
      </c>
      <c r="N14" s="98">
        <f>IF(RES_hh_emih_in!N14=0,0,RES_hh_emih_in!N14/RES_summary!N$21)</f>
        <v>0</v>
      </c>
      <c r="O14" s="98">
        <f>IF(RES_hh_emih_in!O14=0,0,RES_hh_emih_in!O14/RES_summary!O$21)</f>
        <v>0</v>
      </c>
      <c r="P14" s="98">
        <f>IF(RES_hh_emih_in!P14=0,0,RES_hh_emih_in!P14/RES_summary!P$21)</f>
        <v>0</v>
      </c>
      <c r="Q14" s="98">
        <f>IF(RES_hh_emih_in!Q14=0,0,RES_hh_emih_in!Q14/RES_summary!Q$21)</f>
        <v>0</v>
      </c>
    </row>
    <row r="15" spans="1:17" ht="12.95" customHeight="1" x14ac:dyDescent="0.25">
      <c r="A15" s="89" t="s">
        <v>112</v>
      </c>
      <c r="B15" s="96"/>
      <c r="C15" s="96">
        <f>IF(RES_hh_emih_in!C15=0,0,RES_hh_emih_in!C15/RES_summary!C$21)</f>
        <v>0</v>
      </c>
      <c r="D15" s="96">
        <f>IF(RES_hh_emih_in!D15=0,0,RES_hh_emih_in!D15/RES_summary!D$21)</f>
        <v>0</v>
      </c>
      <c r="E15" s="96">
        <f>IF(RES_hh_emih_in!E15=0,0,RES_hh_emih_in!E15/RES_summary!E$21)</f>
        <v>0</v>
      </c>
      <c r="F15" s="96">
        <f>IF(RES_hh_emih_in!F15=0,0,RES_hh_emih_in!F15/RES_summary!F$21)</f>
        <v>0</v>
      </c>
      <c r="G15" s="96">
        <f>IF(RES_hh_emih_in!G15=0,0,RES_hh_emih_in!G15/RES_summary!G$21)</f>
        <v>0</v>
      </c>
      <c r="H15" s="96">
        <f>IF(RES_hh_emih_in!H15=0,0,RES_hh_emih_in!H15/RES_summary!H$21)</f>
        <v>0</v>
      </c>
      <c r="I15" s="96">
        <f>IF(RES_hh_emih_in!I15=0,0,RES_hh_emih_in!I15/RES_summary!I$21)</f>
        <v>0</v>
      </c>
      <c r="J15" s="96">
        <f>IF(RES_hh_emih_in!J15=0,0,RES_hh_emih_in!J15/RES_summary!J$21)</f>
        <v>0</v>
      </c>
      <c r="K15" s="96">
        <f>IF(RES_hh_emih_in!K15=0,0,RES_hh_emih_in!K15/RES_summary!K$21)</f>
        <v>0</v>
      </c>
      <c r="L15" s="96">
        <f>IF(RES_hh_emih_in!L15=0,0,RES_hh_emih_in!L15/RES_summary!L$21)</f>
        <v>0</v>
      </c>
      <c r="M15" s="96">
        <f>IF(RES_hh_emih_in!M15=0,0,RES_hh_emih_in!M15/RES_summary!M$21)</f>
        <v>0</v>
      </c>
      <c r="N15" s="96">
        <f>IF(RES_hh_emih_in!N15=0,0,RES_hh_emih_in!N15/RES_summary!N$21)</f>
        <v>0</v>
      </c>
      <c r="O15" s="96">
        <f>IF(RES_hh_emih_in!O15=0,0,RES_hh_emih_in!O15/RES_summary!O$21)</f>
        <v>0</v>
      </c>
      <c r="P15" s="96">
        <f>IF(RES_hh_emih_in!P15=0,0,RES_hh_emih_in!P15/RES_summary!P$21)</f>
        <v>0</v>
      </c>
      <c r="Q15" s="96">
        <f>IF(RES_hh_emih_in!Q15=0,0,RES_hh_emih_in!Q15/RES_summary!Q$21)</f>
        <v>0</v>
      </c>
    </row>
    <row r="16" spans="1:17" ht="12" customHeight="1" x14ac:dyDescent="0.25">
      <c r="A16" s="87" t="s">
        <v>111</v>
      </c>
      <c r="B16" s="97"/>
      <c r="C16" s="97">
        <f>IF(RES_hh_emih_in!C16=0,0,RES_hh_emih_in!C16/RES_summary!C$21)</f>
        <v>0</v>
      </c>
      <c r="D16" s="97">
        <f>IF(RES_hh_emih_in!D16=0,0,RES_hh_emih_in!D16/RES_summary!D$21)</f>
        <v>0</v>
      </c>
      <c r="E16" s="97">
        <f>IF(RES_hh_emih_in!E16=0,0,RES_hh_emih_in!E16/RES_summary!E$21)</f>
        <v>0</v>
      </c>
      <c r="F16" s="97">
        <f>IF(RES_hh_emih_in!F16=0,0,RES_hh_emih_in!F16/RES_summary!F$21)</f>
        <v>0</v>
      </c>
      <c r="G16" s="97">
        <f>IF(RES_hh_emih_in!G16=0,0,RES_hh_emih_in!G16/RES_summary!G$21)</f>
        <v>0</v>
      </c>
      <c r="H16" s="97">
        <f>IF(RES_hh_emih_in!H16=0,0,RES_hh_emih_in!H16/RES_summary!H$21)</f>
        <v>0</v>
      </c>
      <c r="I16" s="97">
        <f>IF(RES_hh_emih_in!I16=0,0,RES_hh_emih_in!I16/RES_summary!I$21)</f>
        <v>0</v>
      </c>
      <c r="J16" s="97">
        <f>IF(RES_hh_emih_in!J16=0,0,RES_hh_emih_in!J16/RES_summary!J$21)</f>
        <v>0</v>
      </c>
      <c r="K16" s="97">
        <f>IF(RES_hh_emih_in!K16=0,0,RES_hh_emih_in!K16/RES_summary!K$21)</f>
        <v>0</v>
      </c>
      <c r="L16" s="97">
        <f>IF(RES_hh_emih_in!L16=0,0,RES_hh_emih_in!L16/RES_summary!L$21)</f>
        <v>0</v>
      </c>
      <c r="M16" s="97">
        <f>IF(RES_hh_emih_in!M16=0,0,RES_hh_emih_in!M16/RES_summary!M$21)</f>
        <v>0</v>
      </c>
      <c r="N16" s="97">
        <f>IF(RES_hh_emih_in!N16=0,0,RES_hh_emih_in!N16/RES_summary!N$21)</f>
        <v>0</v>
      </c>
      <c r="O16" s="97">
        <f>IF(RES_hh_emih_in!O16=0,0,RES_hh_emih_in!O16/RES_summary!O$21)</f>
        <v>0</v>
      </c>
      <c r="P16" s="97">
        <f>IF(RES_hh_emih_in!P16=0,0,RES_hh_emih_in!P16/RES_summary!P$21)</f>
        <v>0</v>
      </c>
      <c r="Q16" s="97">
        <f>IF(RES_hh_emih_in!Q16=0,0,RES_hh_emih_in!Q16/RES_summary!Q$21)</f>
        <v>0</v>
      </c>
    </row>
    <row r="17" spans="1:17" ht="12.95" customHeight="1" x14ac:dyDescent="0.25">
      <c r="A17" s="89" t="s">
        <v>63</v>
      </c>
      <c r="B17" s="96"/>
      <c r="C17" s="96">
        <f>IF(RES_hh_emih_in!C17=0,0,RES_hh_emih_in!C17/RES_summary!C$21)</f>
        <v>2.2155068128266024</v>
      </c>
      <c r="D17" s="96">
        <f>IF(RES_hh_emih_in!D17=0,0,RES_hh_emih_in!D17/RES_summary!D$21)</f>
        <v>1.6385174826393438</v>
      </c>
      <c r="E17" s="96">
        <f>IF(RES_hh_emih_in!E17=0,0,RES_hh_emih_in!E17/RES_summary!E$21)</f>
        <v>2.6407027095061735</v>
      </c>
      <c r="F17" s="96">
        <f>IF(RES_hh_emih_in!F17=0,0,RES_hh_emih_in!F17/RES_summary!F$21)</f>
        <v>1.9085384545774176</v>
      </c>
      <c r="G17" s="96">
        <f>IF(RES_hh_emih_in!G17=0,0,RES_hh_emih_in!G17/RES_summary!G$21)</f>
        <v>2.0429933091406398</v>
      </c>
      <c r="H17" s="96">
        <f>IF(RES_hh_emih_in!H17=0,0,RES_hh_emih_in!H17/RES_summary!H$21)</f>
        <v>1.082778919472188</v>
      </c>
      <c r="I17" s="96">
        <f>IF(RES_hh_emih_in!I17=0,0,RES_hh_emih_in!I17/RES_summary!I$21)</f>
        <v>0.17319720184421278</v>
      </c>
      <c r="J17" s="96">
        <f>IF(RES_hh_emih_in!J17=0,0,RES_hh_emih_in!J17/RES_summary!J$21)</f>
        <v>1.1483253332171013</v>
      </c>
      <c r="K17" s="96">
        <f>IF(RES_hh_emih_in!K17=0,0,RES_hh_emih_in!K17/RES_summary!K$21)</f>
        <v>1.7455109038445495</v>
      </c>
      <c r="L17" s="96">
        <f>IF(RES_hh_emih_in!L17=0,0,RES_hh_emih_in!L17/RES_summary!L$21)</f>
        <v>2.8548914343334642</v>
      </c>
      <c r="M17" s="96">
        <f>IF(RES_hh_emih_in!M17=0,0,RES_hh_emih_in!M17/RES_summary!M$21)</f>
        <v>1.9038323616118102</v>
      </c>
      <c r="N17" s="96">
        <f>IF(RES_hh_emih_in!N17=0,0,RES_hh_emih_in!N17/RES_summary!N$21)</f>
        <v>1.5910947916162621</v>
      </c>
      <c r="O17" s="96">
        <f>IF(RES_hh_emih_in!O17=0,0,RES_hh_emih_in!O17/RES_summary!O$21)</f>
        <v>1.8552144920698885</v>
      </c>
      <c r="P17" s="96">
        <f>IF(RES_hh_emih_in!P17=0,0,RES_hh_emih_in!P17/RES_summary!P$21)</f>
        <v>0.20014252474030789</v>
      </c>
      <c r="Q17" s="96">
        <f>IF(RES_hh_emih_in!Q17=0,0,RES_hh_emih_in!Q17/RES_summary!Q$21)</f>
        <v>1.6418398470058353</v>
      </c>
    </row>
    <row r="18" spans="1:17" ht="12" customHeight="1" x14ac:dyDescent="0.25">
      <c r="A18" s="87" t="s">
        <v>58</v>
      </c>
      <c r="B18" s="95"/>
      <c r="C18" s="95">
        <f>IF(RES_hh_emih_in!C18=0,0,RES_hh_emih_in!C18/RES_summary!C$21)</f>
        <v>0</v>
      </c>
      <c r="D18" s="95">
        <f>IF(RES_hh_emih_in!D18=0,0,RES_hh_emih_in!D18/RES_summary!D$21)</f>
        <v>13.805512663647244</v>
      </c>
      <c r="E18" s="95">
        <f>IF(RES_hh_emih_in!E18=0,0,RES_hh_emih_in!E18/RES_summary!E$21)</f>
        <v>13.208326902782362</v>
      </c>
      <c r="F18" s="95">
        <f>IF(RES_hh_emih_in!F18=0,0,RES_hh_emih_in!F18/RES_summary!F$21)</f>
        <v>13.376990620811286</v>
      </c>
      <c r="G18" s="95">
        <f>IF(RES_hh_emih_in!G18=0,0,RES_hh_emih_in!G18/RES_summary!G$21)</f>
        <v>11.51467187814238</v>
      </c>
      <c r="H18" s="95">
        <f>IF(RES_hh_emih_in!H18=0,0,RES_hh_emih_in!H18/RES_summary!H$21)</f>
        <v>12.849820088432271</v>
      </c>
      <c r="I18" s="95">
        <f>IF(RES_hh_emih_in!I18=0,0,RES_hh_emih_in!I18/RES_summary!I$21)</f>
        <v>10.744735237902798</v>
      </c>
      <c r="J18" s="95">
        <f>IF(RES_hh_emih_in!J18=0,0,RES_hh_emih_in!J18/RES_summary!J$21)</f>
        <v>11.224854355531404</v>
      </c>
      <c r="K18" s="95">
        <f>IF(RES_hh_emih_in!K18=0,0,RES_hh_emih_in!K18/RES_summary!K$21)</f>
        <v>11.826783272093166</v>
      </c>
      <c r="L18" s="95">
        <f>IF(RES_hh_emih_in!L18=0,0,RES_hh_emih_in!L18/RES_summary!L$21)</f>
        <v>11.861398428205838</v>
      </c>
      <c r="M18" s="95">
        <f>IF(RES_hh_emih_in!M18=0,0,RES_hh_emih_in!M18/RES_summary!M$21)</f>
        <v>11.36074291223062</v>
      </c>
      <c r="N18" s="95">
        <f>IF(RES_hh_emih_in!N18=0,0,RES_hh_emih_in!N18/RES_summary!N$21)</f>
        <v>11.012836061736188</v>
      </c>
      <c r="O18" s="95">
        <f>IF(RES_hh_emih_in!O18=0,0,RES_hh_emih_in!O18/RES_summary!O$21)</f>
        <v>10.916122648201565</v>
      </c>
      <c r="P18" s="95">
        <f>IF(RES_hh_emih_in!P18=0,0,RES_hh_emih_in!P18/RES_summary!P$21)</f>
        <v>10.700678454595195</v>
      </c>
      <c r="Q18" s="95">
        <f>IF(RES_hh_emih_in!Q18=0,0,RES_hh_emih_in!Q18/RES_summary!Q$21)</f>
        <v>10.623009572156144</v>
      </c>
    </row>
    <row r="19" spans="1:17" s="28" customFormat="1" ht="12" customHeight="1" x14ac:dyDescent="0.25">
      <c r="A19" s="87" t="s">
        <v>84</v>
      </c>
      <c r="B19" s="95"/>
      <c r="C19" s="95">
        <f>IF(RES_hh_emih_in!C19=0,0,RES_hh_emih_in!C19/RES_summary!C$21)</f>
        <v>0</v>
      </c>
      <c r="D19" s="95">
        <f>IF(RES_hh_emih_in!D19=0,0,RES_hh_emih_in!D19/RES_summary!D$21)</f>
        <v>0</v>
      </c>
      <c r="E19" s="95">
        <f>IF(RES_hh_emih_in!E19=0,0,RES_hh_emih_in!E19/RES_summary!E$21)</f>
        <v>0</v>
      </c>
      <c r="F19" s="95">
        <f>IF(RES_hh_emih_in!F19=0,0,RES_hh_emih_in!F19/RES_summary!F$21)</f>
        <v>0</v>
      </c>
      <c r="G19" s="95">
        <f>IF(RES_hh_emih_in!G19=0,0,RES_hh_emih_in!G19/RES_summary!G$21)</f>
        <v>0</v>
      </c>
      <c r="H19" s="95">
        <f>IF(RES_hh_emih_in!H19=0,0,RES_hh_emih_in!H19/RES_summary!H$21)</f>
        <v>0</v>
      </c>
      <c r="I19" s="95">
        <f>IF(RES_hh_emih_in!I19=0,0,RES_hh_emih_in!I19/RES_summary!I$21)</f>
        <v>0</v>
      </c>
      <c r="J19" s="95">
        <f>IF(RES_hh_emih_in!J19=0,0,RES_hh_emih_in!J19/RES_summary!J$21)</f>
        <v>0</v>
      </c>
      <c r="K19" s="95">
        <f>IF(RES_hh_emih_in!K19=0,0,RES_hh_emih_in!K19/RES_summary!K$21)</f>
        <v>0</v>
      </c>
      <c r="L19" s="95">
        <f>IF(RES_hh_emih_in!L19=0,0,RES_hh_emih_in!L19/RES_summary!L$21)</f>
        <v>0</v>
      </c>
      <c r="M19" s="95">
        <f>IF(RES_hh_emih_in!M19=0,0,RES_hh_emih_in!M19/RES_summary!M$21)</f>
        <v>0</v>
      </c>
      <c r="N19" s="95">
        <f>IF(RES_hh_emih_in!N19=0,0,RES_hh_emih_in!N19/RES_summary!N$21)</f>
        <v>0</v>
      </c>
      <c r="O19" s="95">
        <f>IF(RES_hh_emih_in!O19=0,0,RES_hh_emih_in!O19/RES_summary!O$21)</f>
        <v>0</v>
      </c>
      <c r="P19" s="95">
        <f>IF(RES_hh_emih_in!P19=0,0,RES_hh_emih_in!P19/RES_summary!P$21)</f>
        <v>0</v>
      </c>
      <c r="Q19" s="95">
        <f>IF(RES_hh_emih_in!Q19=0,0,RES_hh_emih_in!Q19/RES_summary!Q$21)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IF(RES_hh_emih_in!C20=0,0,RES_hh_emih_in!C20/RES_summary!C$21)</f>
        <v>0</v>
      </c>
      <c r="D20" s="95">
        <f>IF(RES_hh_emih_in!D20=0,0,RES_hh_emih_in!D20/RES_summary!D$21)</f>
        <v>0</v>
      </c>
      <c r="E20" s="95">
        <f>IF(RES_hh_emih_in!E20=0,0,RES_hh_emih_in!E20/RES_summary!E$21)</f>
        <v>0</v>
      </c>
      <c r="F20" s="95">
        <f>IF(RES_hh_emih_in!F20=0,0,RES_hh_emih_in!F20/RES_summary!F$21)</f>
        <v>0</v>
      </c>
      <c r="G20" s="95">
        <f>IF(RES_hh_emih_in!G20=0,0,RES_hh_emih_in!G20/RES_summary!G$21)</f>
        <v>0</v>
      </c>
      <c r="H20" s="95">
        <f>IF(RES_hh_emih_in!H20=0,0,RES_hh_emih_in!H20/RES_summary!H$21)</f>
        <v>0</v>
      </c>
      <c r="I20" s="95">
        <f>IF(RES_hh_emih_in!I20=0,0,RES_hh_emih_in!I20/RES_summary!I$21)</f>
        <v>0</v>
      </c>
      <c r="J20" s="95">
        <f>IF(RES_hh_emih_in!J20=0,0,RES_hh_emih_in!J20/RES_summary!J$21)</f>
        <v>0</v>
      </c>
      <c r="K20" s="95">
        <f>IF(RES_hh_emih_in!K20=0,0,RES_hh_emih_in!K20/RES_summary!K$21)</f>
        <v>0</v>
      </c>
      <c r="L20" s="95">
        <f>IF(RES_hh_emih_in!L20=0,0,RES_hh_emih_in!L20/RES_summary!L$21)</f>
        <v>0</v>
      </c>
      <c r="M20" s="95">
        <f>IF(RES_hh_emih_in!M20=0,0,RES_hh_emih_in!M20/RES_summary!M$21)</f>
        <v>0</v>
      </c>
      <c r="N20" s="95">
        <f>IF(RES_hh_emih_in!N20=0,0,RES_hh_emih_in!N20/RES_summary!N$21)</f>
        <v>0</v>
      </c>
      <c r="O20" s="95">
        <f>IF(RES_hh_emih_in!O20=0,0,RES_hh_emih_in!O20/RES_summary!O$21)</f>
        <v>0</v>
      </c>
      <c r="P20" s="95">
        <f>IF(RES_hh_emih_in!P20=0,0,RES_hh_emih_in!P20/RES_summary!P$21)</f>
        <v>0</v>
      </c>
      <c r="Q20" s="95">
        <f>IF(RES_hh_emih_in!Q20=0,0,RES_hh_emih_in!Q20/RES_summary!Q$21)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IF(RES_hh_emih_in!C21=0,0,RES_hh_emih_in!C21/RES_summary!C$21)</f>
        <v>5.3155658823069647</v>
      </c>
      <c r="D21" s="95">
        <f>IF(RES_hh_emih_in!D21=0,0,RES_hh_emih_in!D21/RES_summary!D$21)</f>
        <v>5.77660713801634</v>
      </c>
      <c r="E21" s="95">
        <f>IF(RES_hh_emih_in!E21=0,0,RES_hh_emih_in!E21/RES_summary!E$21)</f>
        <v>5.2891276031638874</v>
      </c>
      <c r="F21" s="95">
        <f>IF(RES_hh_emih_in!F21=0,0,RES_hh_emih_in!F21/RES_summary!F$21)</f>
        <v>5.4566220421507312</v>
      </c>
      <c r="G21" s="95">
        <f>IF(RES_hh_emih_in!G21=0,0,RES_hh_emih_in!G21/RES_summary!G$21)</f>
        <v>5.3392927849190857</v>
      </c>
      <c r="H21" s="95">
        <f>IF(RES_hh_emih_in!H21=0,0,RES_hh_emih_in!H21/RES_summary!H$21)</f>
        <v>4.8039650055705385</v>
      </c>
      <c r="I21" s="95">
        <f>IF(RES_hh_emih_in!I21=0,0,RES_hh_emih_in!I21/RES_summary!I$21)</f>
        <v>0</v>
      </c>
      <c r="J21" s="95">
        <f>IF(RES_hh_emih_in!J21=0,0,RES_hh_emih_in!J21/RES_summary!J$21)</f>
        <v>4.8993165101945593</v>
      </c>
      <c r="K21" s="95">
        <f>IF(RES_hh_emih_in!K21=0,0,RES_hh_emih_in!K21/RES_summary!K$21)</f>
        <v>4.7165492963678615</v>
      </c>
      <c r="L21" s="95">
        <f>IF(RES_hh_emih_in!L21=0,0,RES_hh_emih_in!L21/RES_summary!L$21)</f>
        <v>4.6969404542745581</v>
      </c>
      <c r="M21" s="95">
        <f>IF(RES_hh_emih_in!M21=0,0,RES_hh_emih_in!M21/RES_summary!M$21)</f>
        <v>4.238051644512085</v>
      </c>
      <c r="N21" s="95">
        <f>IF(RES_hh_emih_in!N21=0,0,RES_hh_emih_in!N21/RES_summary!N$21)</f>
        <v>4.343477854477686</v>
      </c>
      <c r="O21" s="95">
        <f>IF(RES_hh_emih_in!O21=0,0,RES_hh_emih_in!O21/RES_summary!O$21)</f>
        <v>4.2199215491099098</v>
      </c>
      <c r="P21" s="95">
        <f>IF(RES_hh_emih_in!P21=0,0,RES_hh_emih_in!P21/RES_summary!P$21)</f>
        <v>0</v>
      </c>
      <c r="Q21" s="95">
        <f>IF(RES_hh_emih_in!Q21=0,0,RES_hh_emih_in!Q21/RES_summary!Q$21)</f>
        <v>4.2968403526095242</v>
      </c>
    </row>
    <row r="22" spans="1:17" ht="12" customHeight="1" x14ac:dyDescent="0.25">
      <c r="A22" s="87" t="s">
        <v>55</v>
      </c>
      <c r="B22" s="95"/>
      <c r="C22" s="95">
        <f>IF(RES_hh_emih_in!C22=0,0,RES_hh_emih_in!C22/RES_summary!C$21)</f>
        <v>0</v>
      </c>
      <c r="D22" s="95">
        <f>IF(RES_hh_emih_in!D22=0,0,RES_hh_emih_in!D22/RES_summary!D$21)</f>
        <v>0</v>
      </c>
      <c r="E22" s="95">
        <f>IF(RES_hh_emih_in!E22=0,0,RES_hh_emih_in!E22/RES_summary!E$21)</f>
        <v>0</v>
      </c>
      <c r="F22" s="95">
        <f>IF(RES_hh_emih_in!F22=0,0,RES_hh_emih_in!F22/RES_summary!F$21)</f>
        <v>0</v>
      </c>
      <c r="G22" s="95">
        <f>IF(RES_hh_emih_in!G22=0,0,RES_hh_emih_in!G22/RES_summary!G$21)</f>
        <v>0</v>
      </c>
      <c r="H22" s="95">
        <f>IF(RES_hh_emih_in!H22=0,0,RES_hh_emih_in!H22/RES_summary!H$21)</f>
        <v>0</v>
      </c>
      <c r="I22" s="95">
        <f>IF(RES_hh_emih_in!I22=0,0,RES_hh_emih_in!I22/RES_summary!I$21)</f>
        <v>0</v>
      </c>
      <c r="J22" s="95">
        <f>IF(RES_hh_emih_in!J22=0,0,RES_hh_emih_in!J22/RES_summary!J$21)</f>
        <v>0</v>
      </c>
      <c r="K22" s="95">
        <f>IF(RES_hh_emih_in!K22=0,0,RES_hh_emih_in!K22/RES_summary!K$21)</f>
        <v>0</v>
      </c>
      <c r="L22" s="95">
        <f>IF(RES_hh_emih_in!L22=0,0,RES_hh_emih_in!L22/RES_summary!L$21)</f>
        <v>0</v>
      </c>
      <c r="M22" s="95">
        <f>IF(RES_hh_emih_in!M22=0,0,RES_hh_emih_in!M22/RES_summary!M$21)</f>
        <v>0</v>
      </c>
      <c r="N22" s="95">
        <f>IF(RES_hh_emih_in!N22=0,0,RES_hh_emih_in!N22/RES_summary!N$21)</f>
        <v>0</v>
      </c>
      <c r="O22" s="95">
        <f>IF(RES_hh_emih_in!O22=0,0,RES_hh_emih_in!O22/RES_summary!O$21)</f>
        <v>0</v>
      </c>
      <c r="P22" s="95">
        <f>IF(RES_hh_emih_in!P22=0,0,RES_hh_emih_in!P22/RES_summary!P$21)</f>
        <v>0</v>
      </c>
      <c r="Q22" s="95">
        <f>IF(RES_hh_emih_in!Q22=0,0,RES_hh_emih_in!Q22/RES_summary!Q$21)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IF(RES_hh_emih_in!C23=0,0,RES_hh_emih_in!C23/RES_summary!C$21)</f>
        <v>0</v>
      </c>
      <c r="D23" s="95">
        <f>IF(RES_hh_emih_in!D23=0,0,RES_hh_emih_in!D23/RES_summary!D$21)</f>
        <v>0</v>
      </c>
      <c r="E23" s="95">
        <f>IF(RES_hh_emih_in!E23=0,0,RES_hh_emih_in!E23/RES_summary!E$21)</f>
        <v>0</v>
      </c>
      <c r="F23" s="95">
        <f>IF(RES_hh_emih_in!F23=0,0,RES_hh_emih_in!F23/RES_summary!F$21)</f>
        <v>0</v>
      </c>
      <c r="G23" s="95">
        <f>IF(RES_hh_emih_in!G23=0,0,RES_hh_emih_in!G23/RES_summary!G$21)</f>
        <v>0</v>
      </c>
      <c r="H23" s="95">
        <f>IF(RES_hh_emih_in!H23=0,0,RES_hh_emih_in!H23/RES_summary!H$21)</f>
        <v>0</v>
      </c>
      <c r="I23" s="95">
        <f>IF(RES_hh_emih_in!I23=0,0,RES_hh_emih_in!I23/RES_summary!I$21)</f>
        <v>0</v>
      </c>
      <c r="J23" s="95">
        <f>IF(RES_hh_emih_in!J23=0,0,RES_hh_emih_in!J23/RES_summary!J$21)</f>
        <v>0</v>
      </c>
      <c r="K23" s="95">
        <f>IF(RES_hh_emih_in!K23=0,0,RES_hh_emih_in!K23/RES_summary!K$21)</f>
        <v>0</v>
      </c>
      <c r="L23" s="95">
        <f>IF(RES_hh_emih_in!L23=0,0,RES_hh_emih_in!L23/RES_summary!L$21)</f>
        <v>0</v>
      </c>
      <c r="M23" s="95">
        <f>IF(RES_hh_emih_in!M23=0,0,RES_hh_emih_in!M23/RES_summary!M$21)</f>
        <v>0</v>
      </c>
      <c r="N23" s="95">
        <f>IF(RES_hh_emih_in!N23=0,0,RES_hh_emih_in!N23/RES_summary!N$21)</f>
        <v>0</v>
      </c>
      <c r="O23" s="95">
        <f>IF(RES_hh_emih_in!O23=0,0,RES_hh_emih_in!O23/RES_summary!O$21)</f>
        <v>0</v>
      </c>
      <c r="P23" s="95">
        <f>IF(RES_hh_emih_in!P23=0,0,RES_hh_emih_in!P23/RES_summary!P$21)</f>
        <v>0</v>
      </c>
      <c r="Q23" s="95">
        <f>IF(RES_hh_emih_in!Q23=0,0,RES_hh_emih_in!Q23/RES_summary!Q$21)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IF(RES_hh_emih_in!C24=0,0,RES_hh_emih_in!C24/RES_summary!C$21)</f>
        <v>0</v>
      </c>
      <c r="D24" s="95">
        <f>IF(RES_hh_emih_in!D24=0,0,RES_hh_emih_in!D24/RES_summary!D$21)</f>
        <v>0</v>
      </c>
      <c r="E24" s="95">
        <f>IF(RES_hh_emih_in!E24=0,0,RES_hh_emih_in!E24/RES_summary!E$21)</f>
        <v>0</v>
      </c>
      <c r="F24" s="95">
        <f>IF(RES_hh_emih_in!F24=0,0,RES_hh_emih_in!F24/RES_summary!F$21)</f>
        <v>0</v>
      </c>
      <c r="G24" s="95">
        <f>IF(RES_hh_emih_in!G24=0,0,RES_hh_emih_in!G24/RES_summary!G$21)</f>
        <v>0</v>
      </c>
      <c r="H24" s="95">
        <f>IF(RES_hh_emih_in!H24=0,0,RES_hh_emih_in!H24/RES_summary!H$21)</f>
        <v>0</v>
      </c>
      <c r="I24" s="95">
        <f>IF(RES_hh_emih_in!I24=0,0,RES_hh_emih_in!I24/RES_summary!I$21)</f>
        <v>0</v>
      </c>
      <c r="J24" s="95">
        <f>IF(RES_hh_emih_in!J24=0,0,RES_hh_emih_in!J24/RES_summary!J$21)</f>
        <v>0</v>
      </c>
      <c r="K24" s="95">
        <f>IF(RES_hh_emih_in!K24=0,0,RES_hh_emih_in!K24/RES_summary!K$21)</f>
        <v>0</v>
      </c>
      <c r="L24" s="95">
        <f>IF(RES_hh_emih_in!L24=0,0,RES_hh_emih_in!L24/RES_summary!L$21)</f>
        <v>0</v>
      </c>
      <c r="M24" s="95">
        <f>IF(RES_hh_emih_in!M24=0,0,RES_hh_emih_in!M24/RES_summary!M$21)</f>
        <v>0</v>
      </c>
      <c r="N24" s="95">
        <f>IF(RES_hh_emih_in!N24=0,0,RES_hh_emih_in!N24/RES_summary!N$21)</f>
        <v>0</v>
      </c>
      <c r="O24" s="95">
        <f>IF(RES_hh_emih_in!O24=0,0,RES_hh_emih_in!O24/RES_summary!O$21)</f>
        <v>0</v>
      </c>
      <c r="P24" s="95">
        <f>IF(RES_hh_emih_in!P24=0,0,RES_hh_emih_in!P24/RES_summary!P$21)</f>
        <v>0</v>
      </c>
      <c r="Q24" s="95">
        <f>IF(RES_hh_emih_in!Q24=0,0,RES_hh_emih_in!Q24/RES_summary!Q$21)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IF(RES_hh_emih_in!C25=0,0,RES_hh_emih_in!C25/RES_summary!C$21)</f>
        <v>0</v>
      </c>
      <c r="D25" s="22">
        <f>IF(RES_hh_emih_in!D25=0,0,RES_hh_emih_in!D25/RES_summary!D$21)</f>
        <v>0</v>
      </c>
      <c r="E25" s="22">
        <f>IF(RES_hh_emih_in!E25=0,0,RES_hh_emih_in!E25/RES_summary!E$21)</f>
        <v>0</v>
      </c>
      <c r="F25" s="22">
        <f>IF(RES_hh_emih_in!F25=0,0,RES_hh_emih_in!F25/RES_summary!F$21)</f>
        <v>0</v>
      </c>
      <c r="G25" s="22">
        <f>IF(RES_hh_emih_in!G25=0,0,RES_hh_emih_in!G25/RES_summary!G$21)</f>
        <v>0</v>
      </c>
      <c r="H25" s="22">
        <f>IF(RES_hh_emih_in!H25=0,0,RES_hh_emih_in!H25/RES_summary!H$21)</f>
        <v>0</v>
      </c>
      <c r="I25" s="22">
        <f>IF(RES_hh_emih_in!I25=0,0,RES_hh_emih_in!I25/RES_summary!I$21)</f>
        <v>0</v>
      </c>
      <c r="J25" s="22">
        <f>IF(RES_hh_emih_in!J25=0,0,RES_hh_emih_in!J25/RES_summary!J$21)</f>
        <v>0</v>
      </c>
      <c r="K25" s="22">
        <f>IF(RES_hh_emih_in!K25=0,0,RES_hh_emih_in!K25/RES_summary!K$21)</f>
        <v>0</v>
      </c>
      <c r="L25" s="22">
        <f>IF(RES_hh_emih_in!L25=0,0,RES_hh_emih_in!L25/RES_summary!L$21)</f>
        <v>0</v>
      </c>
      <c r="M25" s="22">
        <f>IF(RES_hh_emih_in!M25=0,0,RES_hh_emih_in!M25/RES_summary!M$21)</f>
        <v>0</v>
      </c>
      <c r="N25" s="22">
        <f>IF(RES_hh_emih_in!N25=0,0,RES_hh_emih_in!N25/RES_summary!N$21)</f>
        <v>0</v>
      </c>
      <c r="O25" s="22">
        <f>IF(RES_hh_emih_in!O25=0,0,RES_hh_emih_in!O25/RES_summary!O$21)</f>
        <v>0</v>
      </c>
      <c r="P25" s="22">
        <f>IF(RES_hh_emih_in!P25=0,0,RES_hh_emih_in!P25/RES_summary!P$21)</f>
        <v>0</v>
      </c>
      <c r="Q25" s="22">
        <f>IF(RES_hh_emih_in!Q25=0,0,RES_hh_emih_in!Q25/RES_summary!Q$21)</f>
        <v>0</v>
      </c>
    </row>
    <row r="26" spans="1:17" ht="12" customHeight="1" x14ac:dyDescent="0.25">
      <c r="A26" s="49" t="s">
        <v>59</v>
      </c>
      <c r="B26" s="18"/>
      <c r="C26" s="18">
        <f>IF(RES_hh_emih_in!C26=0,0,RES_hh_emih_in!C26/RES_summary!C$21)</f>
        <v>0</v>
      </c>
      <c r="D26" s="18">
        <f>IF(RES_hh_emih_in!D26=0,0,RES_hh_emih_in!D26/RES_summary!D$21)</f>
        <v>0</v>
      </c>
      <c r="E26" s="18">
        <f>IF(RES_hh_emih_in!E26=0,0,RES_hh_emih_in!E26/RES_summary!E$21)</f>
        <v>0</v>
      </c>
      <c r="F26" s="18">
        <f>IF(RES_hh_emih_in!F26=0,0,RES_hh_emih_in!F26/RES_summary!F$21)</f>
        <v>0</v>
      </c>
      <c r="G26" s="18">
        <f>IF(RES_hh_emih_in!G26=0,0,RES_hh_emih_in!G26/RES_summary!G$21)</f>
        <v>0</v>
      </c>
      <c r="H26" s="18">
        <f>IF(RES_hh_emih_in!H26=0,0,RES_hh_emih_in!H26/RES_summary!H$21)</f>
        <v>0</v>
      </c>
      <c r="I26" s="18">
        <f>IF(RES_hh_emih_in!I26=0,0,RES_hh_emih_in!I26/RES_summary!I$21)</f>
        <v>0</v>
      </c>
      <c r="J26" s="18">
        <f>IF(RES_hh_emih_in!J26=0,0,RES_hh_emih_in!J26/RES_summary!J$21)</f>
        <v>0</v>
      </c>
      <c r="K26" s="18">
        <f>IF(RES_hh_emih_in!K26=0,0,RES_hh_emih_in!K26/RES_summary!K$21)</f>
        <v>0</v>
      </c>
      <c r="L26" s="18">
        <f>IF(RES_hh_emih_in!L26=0,0,RES_hh_emih_in!L26/RES_summary!L$21)</f>
        <v>0</v>
      </c>
      <c r="M26" s="18">
        <f>IF(RES_hh_emih_in!M26=0,0,RES_hh_emih_in!M26/RES_summary!M$21)</f>
        <v>0</v>
      </c>
      <c r="N26" s="18">
        <f>IF(RES_hh_emih_in!N26=0,0,RES_hh_emih_in!N26/RES_summary!N$21)</f>
        <v>0</v>
      </c>
      <c r="O26" s="18">
        <f>IF(RES_hh_emih_in!O26=0,0,RES_hh_emih_in!O26/RES_summary!O$21)</f>
        <v>0</v>
      </c>
      <c r="P26" s="18">
        <f>IF(RES_hh_emih_in!P26=0,0,RES_hh_emih_in!P26/RES_summary!P$21)</f>
        <v>0</v>
      </c>
      <c r="Q26" s="18">
        <f>IF(RES_hh_emih_in!Q26=0,0,RES_hh_emih_in!Q26/RES_summary!Q$21)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IF(RES_hh_emih_in!C27=0,0,RES_hh_emih_in!C27/RES_summary!C$21)</f>
        <v>1.6501617009777323</v>
      </c>
      <c r="D27" s="96">
        <f>IF(RES_hh_emih_in!D27=0,0,RES_hh_emih_in!D27/RES_summary!D$21)</f>
        <v>0.95829540160314108</v>
      </c>
      <c r="E27" s="96">
        <f>IF(RES_hh_emih_in!E27=0,0,RES_hh_emih_in!E27/RES_summary!E$21)</f>
        <v>1.5681733855001438</v>
      </c>
      <c r="F27" s="96">
        <f>IF(RES_hh_emih_in!F27=0,0,RES_hh_emih_in!F27/RES_summary!F$21)</f>
        <v>1.1566719497175078</v>
      </c>
      <c r="G27" s="96">
        <f>IF(RES_hh_emih_in!G27=0,0,RES_hh_emih_in!G27/RES_summary!G$21)</f>
        <v>0.96828728640275441</v>
      </c>
      <c r="H27" s="96">
        <f>IF(RES_hh_emih_in!H27=0,0,RES_hh_emih_in!H27/RES_summary!H$21)</f>
        <v>1.0578436274385095</v>
      </c>
      <c r="I27" s="96">
        <f>IF(RES_hh_emih_in!I27=0,0,RES_hh_emih_in!I27/RES_summary!I$21)</f>
        <v>0</v>
      </c>
      <c r="J27" s="96">
        <f>IF(RES_hh_emih_in!J27=0,0,RES_hh_emih_in!J27/RES_summary!J$21)</f>
        <v>0.92374194686599242</v>
      </c>
      <c r="K27" s="96">
        <f>IF(RES_hh_emih_in!K27=0,0,RES_hh_emih_in!K27/RES_summary!K$21)</f>
        <v>1.0431468845711358</v>
      </c>
      <c r="L27" s="96">
        <f>IF(RES_hh_emih_in!L27=0,0,RES_hh_emih_in!L27/RES_summary!L$21)</f>
        <v>0.83133838727533271</v>
      </c>
      <c r="M27" s="96">
        <f>IF(RES_hh_emih_in!M27=0,0,RES_hh_emih_in!M27/RES_summary!M$21)</f>
        <v>0.77622709810893709</v>
      </c>
      <c r="N27" s="96">
        <f>IF(RES_hh_emih_in!N27=0,0,RES_hh_emih_in!N27/RES_summary!N$21)</f>
        <v>0.5587327560980595</v>
      </c>
      <c r="O27" s="96">
        <f>IF(RES_hh_emih_in!O27=0,0,RES_hh_emih_in!O27/RES_summary!O$21)</f>
        <v>0.69499486045471548</v>
      </c>
      <c r="P27" s="96">
        <f>IF(RES_hh_emih_in!P27=0,0,RES_hh_emih_in!P27/RES_summary!P$21)</f>
        <v>0</v>
      </c>
      <c r="Q27" s="96">
        <f>IF(RES_hh_emih_in!Q27=0,0,RES_hh_emih_in!Q27/RES_summary!Q$21)</f>
        <v>0.86120949665543056</v>
      </c>
    </row>
    <row r="28" spans="1:17" ht="12" customHeight="1" x14ac:dyDescent="0.25">
      <c r="A28" s="87" t="s">
        <v>58</v>
      </c>
      <c r="B28" s="95"/>
      <c r="C28" s="95">
        <f>IF(RES_hh_emih_in!C28=0,0,RES_hh_emih_in!C28/RES_summary!C$21)</f>
        <v>0</v>
      </c>
      <c r="D28" s="95">
        <f>IF(RES_hh_emih_in!D28=0,0,RES_hh_emih_in!D28/RES_summary!D$21)</f>
        <v>0</v>
      </c>
      <c r="E28" s="95">
        <f>IF(RES_hh_emih_in!E28=0,0,RES_hh_emih_in!E28/RES_summary!E$21)</f>
        <v>0</v>
      </c>
      <c r="F28" s="95">
        <f>IF(RES_hh_emih_in!F28=0,0,RES_hh_emih_in!F28/RES_summary!F$21)</f>
        <v>0</v>
      </c>
      <c r="G28" s="95">
        <f>IF(RES_hh_emih_in!G28=0,0,RES_hh_emih_in!G28/RES_summary!G$21)</f>
        <v>0</v>
      </c>
      <c r="H28" s="95">
        <f>IF(RES_hh_emih_in!H28=0,0,RES_hh_emih_in!H28/RES_summary!H$21)</f>
        <v>0</v>
      </c>
      <c r="I28" s="95">
        <f>IF(RES_hh_emih_in!I28=0,0,RES_hh_emih_in!I28/RES_summary!I$21)</f>
        <v>0</v>
      </c>
      <c r="J28" s="95">
        <f>IF(RES_hh_emih_in!J28=0,0,RES_hh_emih_in!J28/RES_summary!J$21)</f>
        <v>0</v>
      </c>
      <c r="K28" s="95">
        <f>IF(RES_hh_emih_in!K28=0,0,RES_hh_emih_in!K28/RES_summary!K$21)</f>
        <v>0</v>
      </c>
      <c r="L28" s="95">
        <f>IF(RES_hh_emih_in!L28=0,0,RES_hh_emih_in!L28/RES_summary!L$21)</f>
        <v>0</v>
      </c>
      <c r="M28" s="95">
        <f>IF(RES_hh_emih_in!M28=0,0,RES_hh_emih_in!M28/RES_summary!M$21)</f>
        <v>0</v>
      </c>
      <c r="N28" s="95">
        <f>IF(RES_hh_emih_in!N28=0,0,RES_hh_emih_in!N28/RES_summary!N$21)</f>
        <v>0</v>
      </c>
      <c r="O28" s="95">
        <f>IF(RES_hh_emih_in!O28=0,0,RES_hh_emih_in!O28/RES_summary!O$21)</f>
        <v>0</v>
      </c>
      <c r="P28" s="95">
        <f>IF(RES_hh_emih_in!P28=0,0,RES_hh_emih_in!P28/RES_summary!P$21)</f>
        <v>0</v>
      </c>
      <c r="Q28" s="95">
        <f>IF(RES_hh_emih_in!Q28=0,0,RES_hh_emih_in!Q28/RES_summary!Q$21)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IF(RES_hh_emih_in!C29=0,0,RES_hh_emih_in!C29/RES_summary!C$21)</f>
        <v>0</v>
      </c>
      <c r="D29" s="95">
        <f>IF(RES_hh_emih_in!D29=0,0,RES_hh_emih_in!D29/RES_summary!D$21)</f>
        <v>0</v>
      </c>
      <c r="E29" s="95">
        <f>IF(RES_hh_emih_in!E29=0,0,RES_hh_emih_in!E29/RES_summary!E$21)</f>
        <v>0</v>
      </c>
      <c r="F29" s="95">
        <f>IF(RES_hh_emih_in!F29=0,0,RES_hh_emih_in!F29/RES_summary!F$21)</f>
        <v>0</v>
      </c>
      <c r="G29" s="95">
        <f>IF(RES_hh_emih_in!G29=0,0,RES_hh_emih_in!G29/RES_summary!G$21)</f>
        <v>0</v>
      </c>
      <c r="H29" s="95">
        <f>IF(RES_hh_emih_in!H29=0,0,RES_hh_emih_in!H29/RES_summary!H$21)</f>
        <v>0</v>
      </c>
      <c r="I29" s="95">
        <f>IF(RES_hh_emih_in!I29=0,0,RES_hh_emih_in!I29/RES_summary!I$21)</f>
        <v>0</v>
      </c>
      <c r="J29" s="95">
        <f>IF(RES_hh_emih_in!J29=0,0,RES_hh_emih_in!J29/RES_summary!J$21)</f>
        <v>0</v>
      </c>
      <c r="K29" s="95">
        <f>IF(RES_hh_emih_in!K29=0,0,RES_hh_emih_in!K29/RES_summary!K$21)</f>
        <v>0</v>
      </c>
      <c r="L29" s="95">
        <f>IF(RES_hh_emih_in!L29=0,0,RES_hh_emih_in!L29/RES_summary!L$21)</f>
        <v>0</v>
      </c>
      <c r="M29" s="95">
        <f>IF(RES_hh_emih_in!M29=0,0,RES_hh_emih_in!M29/RES_summary!M$21)</f>
        <v>0</v>
      </c>
      <c r="N29" s="95">
        <f>IF(RES_hh_emih_in!N29=0,0,RES_hh_emih_in!N29/RES_summary!N$21)</f>
        <v>0</v>
      </c>
      <c r="O29" s="95">
        <f>IF(RES_hh_emih_in!O29=0,0,RES_hh_emih_in!O29/RES_summary!O$21)</f>
        <v>0</v>
      </c>
      <c r="P29" s="95">
        <f>IF(RES_hh_emih_in!P29=0,0,RES_hh_emih_in!P29/RES_summary!P$21)</f>
        <v>0</v>
      </c>
      <c r="Q29" s="95">
        <f>IF(RES_hh_emih_in!Q29=0,0,RES_hh_emih_in!Q29/RES_summary!Q$21)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IF(RES_hh_emih_in!C30=0,0,RES_hh_emih_in!C30/RES_summary!C$21)</f>
        <v>3.7182664773268819</v>
      </c>
      <c r="D30" s="95">
        <f>IF(RES_hh_emih_in!D30=0,0,RES_hh_emih_in!D30/RES_summary!D$21)</f>
        <v>3.8163575848362599</v>
      </c>
      <c r="E30" s="95">
        <f>IF(RES_hh_emih_in!E30=0,0,RES_hh_emih_in!E30/RES_summary!E$21)</f>
        <v>3.7800619595924778</v>
      </c>
      <c r="F30" s="95">
        <f>IF(RES_hh_emih_in!F30=0,0,RES_hh_emih_in!F30/RES_summary!F$21)</f>
        <v>3.6934809875465482</v>
      </c>
      <c r="G30" s="95">
        <f>IF(RES_hh_emih_in!G30=0,0,RES_hh_emih_in!G30/RES_summary!G$21)</f>
        <v>3.7012104822472587</v>
      </c>
      <c r="H30" s="95">
        <f>IF(RES_hh_emih_in!H30=0,0,RES_hh_emih_in!H30/RES_summary!H$21)</f>
        <v>3.5044834358223018</v>
      </c>
      <c r="I30" s="95">
        <f>IF(RES_hh_emih_in!I30=0,0,RES_hh_emih_in!I30/RES_summary!I$21)</f>
        <v>0</v>
      </c>
      <c r="J30" s="95">
        <f>IF(RES_hh_emih_in!J30=0,0,RES_hh_emih_in!J30/RES_summary!J$21)</f>
        <v>3.3875025460522563</v>
      </c>
      <c r="K30" s="95">
        <f>IF(RES_hh_emih_in!K30=0,0,RES_hh_emih_in!K30/RES_summary!K$21)</f>
        <v>3.3642907091954091</v>
      </c>
      <c r="L30" s="95">
        <f>IF(RES_hh_emih_in!L30=0,0,RES_hh_emih_in!L30/RES_summary!L$21)</f>
        <v>3.4732723778916665</v>
      </c>
      <c r="M30" s="95">
        <f>IF(RES_hh_emih_in!M30=0,0,RES_hh_emih_in!M30/RES_summary!M$21)</f>
        <v>3.1727499247516358</v>
      </c>
      <c r="N30" s="95">
        <f>IF(RES_hh_emih_in!N30=0,0,RES_hh_emih_in!N30/RES_summary!N$21)</f>
        <v>3.1284662515427932</v>
      </c>
      <c r="O30" s="95">
        <f>IF(RES_hh_emih_in!O30=0,0,RES_hh_emih_in!O30/RES_summary!O$21)</f>
        <v>3.1060725589400673</v>
      </c>
      <c r="P30" s="95">
        <f>IF(RES_hh_emih_in!P30=0,0,RES_hh_emih_in!P30/RES_summary!P$21)</f>
        <v>0</v>
      </c>
      <c r="Q30" s="95">
        <f>IF(RES_hh_emih_in!Q30=0,0,RES_hh_emih_in!Q30/RES_summary!Q$21)</f>
        <v>3.1036556755658831</v>
      </c>
    </row>
    <row r="31" spans="1:17" ht="12" customHeight="1" x14ac:dyDescent="0.25">
      <c r="A31" s="87" t="s">
        <v>55</v>
      </c>
      <c r="B31" s="95"/>
      <c r="C31" s="95">
        <f>IF(RES_hh_emih_in!C31=0,0,RES_hh_emih_in!C31/RES_summary!C$21)</f>
        <v>0</v>
      </c>
      <c r="D31" s="95">
        <f>IF(RES_hh_emih_in!D31=0,0,RES_hh_emih_in!D31/RES_summary!D$21)</f>
        <v>0</v>
      </c>
      <c r="E31" s="95">
        <f>IF(RES_hh_emih_in!E31=0,0,RES_hh_emih_in!E31/RES_summary!E$21)</f>
        <v>0</v>
      </c>
      <c r="F31" s="95">
        <f>IF(RES_hh_emih_in!F31=0,0,RES_hh_emih_in!F31/RES_summary!F$21)</f>
        <v>0</v>
      </c>
      <c r="G31" s="95">
        <f>IF(RES_hh_emih_in!G31=0,0,RES_hh_emih_in!G31/RES_summary!G$21)</f>
        <v>0</v>
      </c>
      <c r="H31" s="95">
        <f>IF(RES_hh_emih_in!H31=0,0,RES_hh_emih_in!H31/RES_summary!H$21)</f>
        <v>0</v>
      </c>
      <c r="I31" s="95">
        <f>IF(RES_hh_emih_in!I31=0,0,RES_hh_emih_in!I31/RES_summary!I$21)</f>
        <v>0</v>
      </c>
      <c r="J31" s="95">
        <f>IF(RES_hh_emih_in!J31=0,0,RES_hh_emih_in!J31/RES_summary!J$21)</f>
        <v>0</v>
      </c>
      <c r="K31" s="95">
        <f>IF(RES_hh_emih_in!K31=0,0,RES_hh_emih_in!K31/RES_summary!K$21)</f>
        <v>0</v>
      </c>
      <c r="L31" s="95">
        <f>IF(RES_hh_emih_in!L31=0,0,RES_hh_emih_in!L31/RES_summary!L$21)</f>
        <v>0</v>
      </c>
      <c r="M31" s="95">
        <f>IF(RES_hh_emih_in!M31=0,0,RES_hh_emih_in!M31/RES_summary!M$21)</f>
        <v>0</v>
      </c>
      <c r="N31" s="95">
        <f>IF(RES_hh_emih_in!N31=0,0,RES_hh_emih_in!N31/RES_summary!N$21)</f>
        <v>0</v>
      </c>
      <c r="O31" s="95">
        <f>IF(RES_hh_emih_in!O31=0,0,RES_hh_emih_in!O31/RES_summary!O$21)</f>
        <v>0</v>
      </c>
      <c r="P31" s="95">
        <f>IF(RES_hh_emih_in!P31=0,0,RES_hh_emih_in!P31/RES_summary!P$21)</f>
        <v>0</v>
      </c>
      <c r="Q31" s="95">
        <f>IF(RES_hh_emih_in!Q31=0,0,RES_hh_emih_in!Q31/RES_summary!Q$21)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IF(RES_hh_emih_in!C32=0,0,RES_hh_emih_in!C32/RES_summary!C$21)</f>
        <v>0</v>
      </c>
      <c r="D32" s="18">
        <f>IF(RES_hh_emih_in!D32=0,0,RES_hh_emih_in!D32/RES_summary!D$21)</f>
        <v>0</v>
      </c>
      <c r="E32" s="18">
        <f>IF(RES_hh_emih_in!E32=0,0,RES_hh_emih_in!E32/RES_summary!E$21)</f>
        <v>0</v>
      </c>
      <c r="F32" s="18">
        <f>IF(RES_hh_emih_in!F32=0,0,RES_hh_emih_in!F32/RES_summary!F$21)</f>
        <v>0</v>
      </c>
      <c r="G32" s="18">
        <f>IF(RES_hh_emih_in!G32=0,0,RES_hh_emih_in!G32/RES_summary!G$21)</f>
        <v>0</v>
      </c>
      <c r="H32" s="18">
        <f>IF(RES_hh_emih_in!H32=0,0,RES_hh_emih_in!H32/RES_summary!H$21)</f>
        <v>0</v>
      </c>
      <c r="I32" s="18">
        <f>IF(RES_hh_emih_in!I32=0,0,RES_hh_emih_in!I32/RES_summary!I$21)</f>
        <v>0</v>
      </c>
      <c r="J32" s="18">
        <f>IF(RES_hh_emih_in!J32=0,0,RES_hh_emih_in!J32/RES_summary!J$21)</f>
        <v>0</v>
      </c>
      <c r="K32" s="18">
        <f>IF(RES_hh_emih_in!K32=0,0,RES_hh_emih_in!K32/RES_summary!K$21)</f>
        <v>0</v>
      </c>
      <c r="L32" s="18">
        <f>IF(RES_hh_emih_in!L32=0,0,RES_hh_emih_in!L32/RES_summary!L$21)</f>
        <v>0</v>
      </c>
      <c r="M32" s="18">
        <f>IF(RES_hh_emih_in!M32=0,0,RES_hh_emih_in!M32/RES_summary!M$21)</f>
        <v>0</v>
      </c>
      <c r="N32" s="18">
        <f>IF(RES_hh_emih_in!N32=0,0,RES_hh_emih_in!N32/RES_summary!N$21)</f>
        <v>0</v>
      </c>
      <c r="O32" s="18">
        <f>IF(RES_hh_emih_in!O32=0,0,RES_hh_emih_in!O32/RES_summary!O$21)</f>
        <v>0</v>
      </c>
      <c r="P32" s="18">
        <f>IF(RES_hh_emih_in!P32=0,0,RES_hh_emih_in!P32/RES_summary!P$21)</f>
        <v>0</v>
      </c>
      <c r="Q32" s="18">
        <f>IF(RES_hh_emih_in!Q32=0,0,RES_hh_emih_in!Q32/RES_summary!Q$21)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 tint="0.59999389629810485"/>
    <pageSetUpPr fitToPage="1"/>
  </sheetPr>
  <dimension ref="A1:Q14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11" t="s">
        <v>118</v>
      </c>
      <c r="B3" s="110">
        <f>SUM(B4,B9,B12)</f>
        <v>379.85135114537519</v>
      </c>
      <c r="C3" s="110">
        <f t="shared" ref="C3:Q3" si="0">SUM(C4,C9,C12)</f>
        <v>389.40709406266205</v>
      </c>
      <c r="D3" s="110">
        <f t="shared" si="0"/>
        <v>398.56156549807849</v>
      </c>
      <c r="E3" s="110">
        <f t="shared" si="0"/>
        <v>409.79062005699211</v>
      </c>
      <c r="F3" s="110">
        <f t="shared" si="0"/>
        <v>423.20950696185014</v>
      </c>
      <c r="G3" s="110">
        <f t="shared" si="0"/>
        <v>440.07353684319389</v>
      </c>
      <c r="H3" s="110">
        <f t="shared" si="0"/>
        <v>453.24589639388466</v>
      </c>
      <c r="I3" s="110">
        <f t="shared" si="0"/>
        <v>464.13365196598284</v>
      </c>
      <c r="J3" s="110">
        <f t="shared" si="0"/>
        <v>475.85822188399732</v>
      </c>
      <c r="K3" s="110">
        <f t="shared" si="0"/>
        <v>482.70310459167717</v>
      </c>
      <c r="L3" s="110">
        <f t="shared" si="0"/>
        <v>487.41946493175874</v>
      </c>
      <c r="M3" s="110">
        <f t="shared" si="0"/>
        <v>491.28551118521079</v>
      </c>
      <c r="N3" s="110">
        <f t="shared" si="0"/>
        <v>500.41353235917074</v>
      </c>
      <c r="O3" s="110">
        <f t="shared" si="0"/>
        <v>494.68096161863559</v>
      </c>
      <c r="P3" s="110">
        <f t="shared" si="0"/>
        <v>485.23423234939787</v>
      </c>
      <c r="Q3" s="110">
        <f t="shared" si="0"/>
        <v>470.93681877857682</v>
      </c>
    </row>
    <row r="4" spans="1:17" ht="12.95" customHeight="1" x14ac:dyDescent="0.25">
      <c r="A4" s="40" t="s">
        <v>130</v>
      </c>
      <c r="B4" s="55">
        <f>SUM(B5:B8)</f>
        <v>175.66532558279962</v>
      </c>
      <c r="C4" s="55">
        <f t="shared" ref="C4:Q4" si="1">SUM(C5:C8)</f>
        <v>175.6324055637854</v>
      </c>
      <c r="D4" s="55">
        <f t="shared" si="1"/>
        <v>177.86726440332518</v>
      </c>
      <c r="E4" s="55">
        <f t="shared" si="1"/>
        <v>180.18628114431129</v>
      </c>
      <c r="F4" s="55">
        <f t="shared" si="1"/>
        <v>183.11701370386353</v>
      </c>
      <c r="G4" s="55">
        <f t="shared" si="1"/>
        <v>186.9241116455282</v>
      </c>
      <c r="H4" s="55">
        <f t="shared" si="1"/>
        <v>188.58044500328973</v>
      </c>
      <c r="I4" s="55">
        <f t="shared" si="1"/>
        <v>190.82641576187564</v>
      </c>
      <c r="J4" s="55">
        <f t="shared" si="1"/>
        <v>194.0855834923191</v>
      </c>
      <c r="K4" s="55">
        <f t="shared" si="1"/>
        <v>196.21138704748086</v>
      </c>
      <c r="L4" s="55">
        <f t="shared" si="1"/>
        <v>197.81651423134622</v>
      </c>
      <c r="M4" s="55">
        <f t="shared" si="1"/>
        <v>200.3972874011744</v>
      </c>
      <c r="N4" s="55">
        <f t="shared" si="1"/>
        <v>206.78881298350939</v>
      </c>
      <c r="O4" s="55">
        <f t="shared" si="1"/>
        <v>207.43525967371707</v>
      </c>
      <c r="P4" s="55">
        <f t="shared" si="1"/>
        <v>209.04608687777414</v>
      </c>
      <c r="Q4" s="55">
        <f t="shared" si="1"/>
        <v>210.5047217393886</v>
      </c>
    </row>
    <row r="5" spans="1:17" ht="12" customHeight="1" x14ac:dyDescent="0.25">
      <c r="A5" s="87" t="s">
        <v>33</v>
      </c>
      <c r="B5" s="109">
        <v>117.16722312339348</v>
      </c>
      <c r="C5" s="109">
        <v>118.38658225663669</v>
      </c>
      <c r="D5" s="109">
        <v>120.12748007030575</v>
      </c>
      <c r="E5" s="109">
        <v>121.98907604925233</v>
      </c>
      <c r="F5" s="109">
        <v>124.08653342699212</v>
      </c>
      <c r="G5" s="109">
        <v>126.234203825725</v>
      </c>
      <c r="H5" s="109">
        <v>126.61723685690608</v>
      </c>
      <c r="I5" s="109">
        <v>127.56805060482522</v>
      </c>
      <c r="J5" s="109">
        <v>129.14420601107693</v>
      </c>
      <c r="K5" s="109">
        <v>130.25090879279529</v>
      </c>
      <c r="L5" s="109">
        <v>130.86730874238751</v>
      </c>
      <c r="M5" s="109">
        <v>131.83134667822299</v>
      </c>
      <c r="N5" s="109">
        <v>135.1493334399006</v>
      </c>
      <c r="O5" s="109">
        <v>134.99307441552008</v>
      </c>
      <c r="P5" s="109">
        <v>135.49577547950938</v>
      </c>
      <c r="Q5" s="109">
        <v>136.15265574354927</v>
      </c>
    </row>
    <row r="6" spans="1:17" ht="12" customHeight="1" x14ac:dyDescent="0.25">
      <c r="A6" s="87" t="s">
        <v>53</v>
      </c>
      <c r="B6" s="109">
        <v>53.583337938560966</v>
      </c>
      <c r="C6" s="109">
        <v>51.791766247071067</v>
      </c>
      <c r="D6" s="109">
        <v>51.497115193654913</v>
      </c>
      <c r="E6" s="109">
        <v>50.864913618807016</v>
      </c>
      <c r="F6" s="109">
        <v>50.591978349725743</v>
      </c>
      <c r="G6" s="109">
        <v>50.685401702102212</v>
      </c>
      <c r="H6" s="109">
        <v>50.030789537957631</v>
      </c>
      <c r="I6" s="109">
        <v>49.702541742317742</v>
      </c>
      <c r="J6" s="109">
        <v>49.412874426636627</v>
      </c>
      <c r="K6" s="109">
        <v>48.987691284640334</v>
      </c>
      <c r="L6" s="109">
        <v>48.683233261439248</v>
      </c>
      <c r="M6" s="109">
        <v>49.013986441327297</v>
      </c>
      <c r="N6" s="109">
        <v>50.048268989020698</v>
      </c>
      <c r="O6" s="109">
        <v>49.670813741280227</v>
      </c>
      <c r="P6" s="109">
        <v>49.642247515407028</v>
      </c>
      <c r="Q6" s="109">
        <v>49.393112110333597</v>
      </c>
    </row>
    <row r="7" spans="1:17" ht="12" customHeight="1" x14ac:dyDescent="0.25">
      <c r="A7" s="87" t="s">
        <v>52</v>
      </c>
      <c r="B7" s="109">
        <v>0.88432498477406296</v>
      </c>
      <c r="C7" s="109">
        <v>0.93396851679401427</v>
      </c>
      <c r="D7" s="109">
        <v>1.0058780702715779</v>
      </c>
      <c r="E7" s="109">
        <v>1.1362363787270684</v>
      </c>
      <c r="F7" s="109">
        <v>1.3457381431914996</v>
      </c>
      <c r="G7" s="109">
        <v>1.5533387521389768</v>
      </c>
      <c r="H7" s="109">
        <v>1.8413370967800899</v>
      </c>
      <c r="I7" s="109">
        <v>2.0876869108356733</v>
      </c>
      <c r="J7" s="109">
        <v>2.3457910412442455</v>
      </c>
      <c r="K7" s="109">
        <v>2.6036688761005178</v>
      </c>
      <c r="L7" s="109">
        <v>2.9607410951560826</v>
      </c>
      <c r="M7" s="109">
        <v>3.3979597840704789</v>
      </c>
      <c r="N7" s="109">
        <v>4.1173367189126342</v>
      </c>
      <c r="O7" s="109">
        <v>4.6048105800183192</v>
      </c>
      <c r="P7" s="109">
        <v>4.9877404497160045</v>
      </c>
      <c r="Q7" s="109">
        <v>5.3241706837197365</v>
      </c>
    </row>
    <row r="8" spans="1:17" ht="12" customHeight="1" x14ac:dyDescent="0.25">
      <c r="A8" s="87" t="s">
        <v>51</v>
      </c>
      <c r="B8" s="109">
        <v>4.0304395360711371</v>
      </c>
      <c r="C8" s="109">
        <v>4.5200885432836415</v>
      </c>
      <c r="D8" s="109">
        <v>5.2367910690929191</v>
      </c>
      <c r="E8" s="109">
        <v>6.1960550975248765</v>
      </c>
      <c r="F8" s="109">
        <v>7.0927637839541617</v>
      </c>
      <c r="G8" s="109">
        <v>8.4511673655619859</v>
      </c>
      <c r="H8" s="109">
        <v>10.091081511645935</v>
      </c>
      <c r="I8" s="109">
        <v>11.468136503896991</v>
      </c>
      <c r="J8" s="109">
        <v>13.182712013361304</v>
      </c>
      <c r="K8" s="109">
        <v>14.369118093944714</v>
      </c>
      <c r="L8" s="109">
        <v>15.305231132363364</v>
      </c>
      <c r="M8" s="109">
        <v>16.153994497553644</v>
      </c>
      <c r="N8" s="109">
        <v>17.473873835675448</v>
      </c>
      <c r="O8" s="109">
        <v>18.166560936898446</v>
      </c>
      <c r="P8" s="109">
        <v>18.920323433141739</v>
      </c>
      <c r="Q8" s="109">
        <v>19.634783201785996</v>
      </c>
    </row>
    <row r="9" spans="1:17" ht="12.95" customHeight="1" x14ac:dyDescent="0.25">
      <c r="A9" s="40" t="s">
        <v>129</v>
      </c>
      <c r="B9" s="55">
        <f>SUM(B10:B11)</f>
        <v>60.549695001824368</v>
      </c>
      <c r="C9" s="55">
        <f t="shared" ref="C9:Q9" si="2">SUM(C10:C11)</f>
        <v>66.792037805451997</v>
      </c>
      <c r="D9" s="55">
        <f t="shared" si="2"/>
        <v>71.192305763670518</v>
      </c>
      <c r="E9" s="55">
        <f t="shared" si="2"/>
        <v>77.083410463793371</v>
      </c>
      <c r="F9" s="55">
        <f t="shared" si="2"/>
        <v>85.485643404019982</v>
      </c>
      <c r="G9" s="55">
        <f t="shared" si="2"/>
        <v>96.691594970087181</v>
      </c>
      <c r="H9" s="55">
        <f t="shared" si="2"/>
        <v>106.40670538098937</v>
      </c>
      <c r="I9" s="55">
        <f t="shared" si="2"/>
        <v>113.83256362671095</v>
      </c>
      <c r="J9" s="55">
        <f t="shared" si="2"/>
        <v>121.84583824708196</v>
      </c>
      <c r="K9" s="55">
        <f t="shared" si="2"/>
        <v>127.53042078023128</v>
      </c>
      <c r="L9" s="55">
        <f t="shared" si="2"/>
        <v>133.19889478073742</v>
      </c>
      <c r="M9" s="55">
        <f t="shared" si="2"/>
        <v>137.2491451929393</v>
      </c>
      <c r="N9" s="55">
        <f t="shared" si="2"/>
        <v>144.54710128466456</v>
      </c>
      <c r="O9" s="55">
        <f t="shared" si="2"/>
        <v>148.1560678370445</v>
      </c>
      <c r="P9" s="55">
        <f t="shared" si="2"/>
        <v>150.31332308417404</v>
      </c>
      <c r="Q9" s="55">
        <f t="shared" si="2"/>
        <v>151.31041296055648</v>
      </c>
    </row>
    <row r="10" spans="1:17" ht="12" customHeight="1" x14ac:dyDescent="0.25">
      <c r="A10" s="87" t="s">
        <v>29</v>
      </c>
      <c r="B10" s="109">
        <v>56.068225282960334</v>
      </c>
      <c r="C10" s="109">
        <v>60.133754196613346</v>
      </c>
      <c r="D10" s="109">
        <v>62.684752335995327</v>
      </c>
      <c r="E10" s="109">
        <v>66.397106083035666</v>
      </c>
      <c r="F10" s="109">
        <v>71.570225785560226</v>
      </c>
      <c r="G10" s="109">
        <v>79.106674620849347</v>
      </c>
      <c r="H10" s="109">
        <v>85.049498802447843</v>
      </c>
      <c r="I10" s="109">
        <v>90.073993038588981</v>
      </c>
      <c r="J10" s="109">
        <v>95.053853427863004</v>
      </c>
      <c r="K10" s="109">
        <v>98.535742269213415</v>
      </c>
      <c r="L10" s="109">
        <v>102.56811007795118</v>
      </c>
      <c r="M10" s="109">
        <v>104.66819598135993</v>
      </c>
      <c r="N10" s="109">
        <v>109.95682727526547</v>
      </c>
      <c r="O10" s="109">
        <v>112.32245506658533</v>
      </c>
      <c r="P10" s="109">
        <v>113.28149783609878</v>
      </c>
      <c r="Q10" s="109">
        <v>113.1143548571463</v>
      </c>
    </row>
    <row r="11" spans="1:17" ht="12" customHeight="1" x14ac:dyDescent="0.25">
      <c r="A11" s="87" t="s">
        <v>28</v>
      </c>
      <c r="B11" s="109">
        <v>4.4814697188640347</v>
      </c>
      <c r="C11" s="109">
        <v>6.6582836088386443</v>
      </c>
      <c r="D11" s="109">
        <v>8.5075534276751874</v>
      </c>
      <c r="E11" s="109">
        <v>10.686304380757701</v>
      </c>
      <c r="F11" s="109">
        <v>13.915417618459761</v>
      </c>
      <c r="G11" s="109">
        <v>17.58492034923783</v>
      </c>
      <c r="H11" s="109">
        <v>21.357206578541522</v>
      </c>
      <c r="I11" s="109">
        <v>23.758570588121973</v>
      </c>
      <c r="J11" s="109">
        <v>26.791984819218946</v>
      </c>
      <c r="K11" s="109">
        <v>28.994678511017874</v>
      </c>
      <c r="L11" s="109">
        <v>30.630784702786229</v>
      </c>
      <c r="M11" s="109">
        <v>32.580949211579359</v>
      </c>
      <c r="N11" s="109">
        <v>34.590274009399081</v>
      </c>
      <c r="O11" s="109">
        <v>35.833612770459176</v>
      </c>
      <c r="P11" s="109">
        <v>37.031825248075272</v>
      </c>
      <c r="Q11" s="109">
        <v>38.196058103410181</v>
      </c>
    </row>
    <row r="12" spans="1:17" ht="12.95" customHeight="1" x14ac:dyDescent="0.25">
      <c r="A12" s="40" t="s">
        <v>128</v>
      </c>
      <c r="B12" s="55">
        <f>SUM(B13:B14)</f>
        <v>143.63633056075119</v>
      </c>
      <c r="C12" s="55">
        <f t="shared" ref="C12:Q12" si="3">SUM(C13:C14)</f>
        <v>146.98265069342466</v>
      </c>
      <c r="D12" s="55">
        <f t="shared" si="3"/>
        <v>149.50199533108281</v>
      </c>
      <c r="E12" s="55">
        <f t="shared" si="3"/>
        <v>152.52092844888742</v>
      </c>
      <c r="F12" s="55">
        <f t="shared" si="3"/>
        <v>154.60684985396665</v>
      </c>
      <c r="G12" s="55">
        <f t="shared" si="3"/>
        <v>156.45783022757851</v>
      </c>
      <c r="H12" s="55">
        <f t="shared" si="3"/>
        <v>158.2587460096056</v>
      </c>
      <c r="I12" s="55">
        <f t="shared" si="3"/>
        <v>159.47467257739623</v>
      </c>
      <c r="J12" s="55">
        <f t="shared" si="3"/>
        <v>159.92680014459626</v>
      </c>
      <c r="K12" s="55">
        <f t="shared" si="3"/>
        <v>158.96129676396504</v>
      </c>
      <c r="L12" s="55">
        <f t="shared" si="3"/>
        <v>156.4040559196751</v>
      </c>
      <c r="M12" s="55">
        <f t="shared" si="3"/>
        <v>153.63907859109716</v>
      </c>
      <c r="N12" s="55">
        <f t="shared" si="3"/>
        <v>149.07761809099676</v>
      </c>
      <c r="O12" s="55">
        <f t="shared" si="3"/>
        <v>139.08963410787399</v>
      </c>
      <c r="P12" s="55">
        <f t="shared" si="3"/>
        <v>125.87482238744971</v>
      </c>
      <c r="Q12" s="55">
        <f t="shared" si="3"/>
        <v>109.12168407863177</v>
      </c>
    </row>
    <row r="13" spans="1:17" ht="12" customHeight="1" x14ac:dyDescent="0.25">
      <c r="A13" s="54" t="s">
        <v>50</v>
      </c>
      <c r="B13" s="53">
        <v>114.12729239602584</v>
      </c>
      <c r="C13" s="53">
        <v>115.99915984533375</v>
      </c>
      <c r="D13" s="53">
        <v>117.25166743715931</v>
      </c>
      <c r="E13" s="53">
        <v>118.81461601727516</v>
      </c>
      <c r="F13" s="53">
        <v>119.48315989515888</v>
      </c>
      <c r="G13" s="53">
        <v>120.03086930684699</v>
      </c>
      <c r="H13" s="53">
        <v>120.57255985164707</v>
      </c>
      <c r="I13" s="53">
        <v>120.61782661312959</v>
      </c>
      <c r="J13" s="53">
        <v>119.48217341770025</v>
      </c>
      <c r="K13" s="53">
        <v>117.33763459822508</v>
      </c>
      <c r="L13" s="53">
        <v>113.58642380868046</v>
      </c>
      <c r="M13" s="53">
        <v>109.18124348959654</v>
      </c>
      <c r="N13" s="53">
        <v>102.43186931738899</v>
      </c>
      <c r="O13" s="53">
        <v>91.048979659439382</v>
      </c>
      <c r="P13" s="53">
        <v>76.682906143627363</v>
      </c>
      <c r="Q13" s="53">
        <v>58.977227876205824</v>
      </c>
    </row>
    <row r="14" spans="1:17" ht="12" customHeight="1" x14ac:dyDescent="0.25">
      <c r="A14" s="49" t="s">
        <v>26</v>
      </c>
      <c r="B14" s="48">
        <v>29.509038164725364</v>
      </c>
      <c r="C14" s="48">
        <v>30.983490848090913</v>
      </c>
      <c r="D14" s="48">
        <v>32.250327893923512</v>
      </c>
      <c r="E14" s="48">
        <v>33.706312431612254</v>
      </c>
      <c r="F14" s="48">
        <v>35.123689958807759</v>
      </c>
      <c r="G14" s="48">
        <v>36.426960920731524</v>
      </c>
      <c r="H14" s="48">
        <v>37.686186157958517</v>
      </c>
      <c r="I14" s="48">
        <v>38.85684596426664</v>
      </c>
      <c r="J14" s="48">
        <v>40.444626726896018</v>
      </c>
      <c r="K14" s="48">
        <v>41.623662165739965</v>
      </c>
      <c r="L14" s="48">
        <v>42.817632110994637</v>
      </c>
      <c r="M14" s="48">
        <v>44.457835101500628</v>
      </c>
      <c r="N14" s="48">
        <v>46.645748773607778</v>
      </c>
      <c r="O14" s="48">
        <v>48.040654448434609</v>
      </c>
      <c r="P14" s="48">
        <v>49.191916243822341</v>
      </c>
      <c r="Q14" s="48">
        <v>50.14445620242595</v>
      </c>
    </row>
    <row r="15" spans="1:17" s="28" customFormat="1" ht="12" customHeight="1" x14ac:dyDescent="0.25"/>
    <row r="16" spans="1:17" ht="12.95" customHeight="1" x14ac:dyDescent="0.25">
      <c r="A16" s="111" t="s">
        <v>138</v>
      </c>
      <c r="B16" s="110">
        <f>SUM(B17,B22,B25)</f>
        <v>17959.987234284785</v>
      </c>
      <c r="C16" s="110">
        <f t="shared" ref="C16:Q16" si="4">SUM(C17,C22,C25)</f>
        <v>18386.161582705423</v>
      </c>
      <c r="D16" s="110">
        <f t="shared" si="4"/>
        <v>18720.43447173803</v>
      </c>
      <c r="E16" s="110">
        <f t="shared" si="4"/>
        <v>19176.577731576035</v>
      </c>
      <c r="F16" s="110">
        <f t="shared" si="4"/>
        <v>19631.107249856927</v>
      </c>
      <c r="G16" s="110">
        <f t="shared" si="4"/>
        <v>20087.618736669057</v>
      </c>
      <c r="H16" s="110">
        <f t="shared" si="4"/>
        <v>20494.62592850014</v>
      </c>
      <c r="I16" s="110">
        <f t="shared" si="4"/>
        <v>20827.834024552187</v>
      </c>
      <c r="J16" s="110">
        <f t="shared" si="4"/>
        <v>21353.422584375967</v>
      </c>
      <c r="K16" s="110">
        <f t="shared" si="4"/>
        <v>21675.869447862737</v>
      </c>
      <c r="L16" s="110">
        <f t="shared" si="4"/>
        <v>21916.444346776338</v>
      </c>
      <c r="M16" s="110">
        <f t="shared" si="4"/>
        <v>22165.812961775173</v>
      </c>
      <c r="N16" s="110">
        <f t="shared" si="4"/>
        <v>22702.000786154418</v>
      </c>
      <c r="O16" s="110">
        <f t="shared" si="4"/>
        <v>22673.35272614098</v>
      </c>
      <c r="P16" s="110">
        <f t="shared" si="4"/>
        <v>22466.69987100449</v>
      </c>
      <c r="Q16" s="110">
        <f t="shared" si="4"/>
        <v>22070.193583917953</v>
      </c>
    </row>
    <row r="17" spans="1:17" ht="12.95" customHeight="1" x14ac:dyDescent="0.25">
      <c r="A17" s="40" t="s">
        <v>130</v>
      </c>
      <c r="B17" s="55">
        <f>SUM(B18:B21)</f>
        <v>1366.4953075227982</v>
      </c>
      <c r="C17" s="55">
        <f t="shared" ref="C17:Q17" si="5">SUM(C18:C21)</f>
        <v>1363.3085935729168</v>
      </c>
      <c r="D17" s="55">
        <f t="shared" si="5"/>
        <v>1379.5030417305247</v>
      </c>
      <c r="E17" s="55">
        <f t="shared" si="5"/>
        <v>1404.3793091288644</v>
      </c>
      <c r="F17" s="55">
        <f t="shared" si="5"/>
        <v>1434.1194773785828</v>
      </c>
      <c r="G17" s="55">
        <f t="shared" si="5"/>
        <v>1483.8035971283371</v>
      </c>
      <c r="H17" s="55">
        <f t="shared" si="5"/>
        <v>1529.327923492403</v>
      </c>
      <c r="I17" s="55">
        <f t="shared" si="5"/>
        <v>1581.2831451054478</v>
      </c>
      <c r="J17" s="55">
        <f t="shared" si="5"/>
        <v>1633.1591834043791</v>
      </c>
      <c r="K17" s="55">
        <f t="shared" si="5"/>
        <v>1672.0098972680457</v>
      </c>
      <c r="L17" s="55">
        <f t="shared" si="5"/>
        <v>1707.9490277397099</v>
      </c>
      <c r="M17" s="55">
        <f t="shared" si="5"/>
        <v>1743.377261781533</v>
      </c>
      <c r="N17" s="55">
        <f t="shared" si="5"/>
        <v>1819.091448978276</v>
      </c>
      <c r="O17" s="55">
        <f t="shared" si="5"/>
        <v>1835.900303129549</v>
      </c>
      <c r="P17" s="55">
        <f t="shared" si="5"/>
        <v>1855.8758487382404</v>
      </c>
      <c r="Q17" s="55">
        <f t="shared" si="5"/>
        <v>1861.8495654123462</v>
      </c>
    </row>
    <row r="18" spans="1:17" ht="12" customHeight="1" x14ac:dyDescent="0.25">
      <c r="A18" s="87" t="s">
        <v>33</v>
      </c>
      <c r="B18" s="109">
        <v>155.52620675824781</v>
      </c>
      <c r="C18" s="109">
        <v>157.14476778251671</v>
      </c>
      <c r="D18" s="109">
        <v>159.45561228404191</v>
      </c>
      <c r="E18" s="109">
        <v>161.92666991777162</v>
      </c>
      <c r="F18" s="109">
        <v>164.7108068214296</v>
      </c>
      <c r="G18" s="109">
        <v>167.56159581836724</v>
      </c>
      <c r="H18" s="109">
        <v>168.07002874708795</v>
      </c>
      <c r="I18" s="109">
        <v>169.33212621432691</v>
      </c>
      <c r="J18" s="109">
        <v>171.42429384501037</v>
      </c>
      <c r="K18" s="109">
        <v>172.89331633322098</v>
      </c>
      <c r="L18" s="109">
        <v>173.71151739193425</v>
      </c>
      <c r="M18" s="109">
        <v>174.99116846955391</v>
      </c>
      <c r="N18" s="109">
        <v>179.3954197726197</v>
      </c>
      <c r="O18" s="109">
        <v>179.18800363109293</v>
      </c>
      <c r="P18" s="109">
        <v>179.85528230793975</v>
      </c>
      <c r="Q18" s="109">
        <v>180.72721639528163</v>
      </c>
    </row>
    <row r="19" spans="1:17" ht="12" customHeight="1" x14ac:dyDescent="0.25">
      <c r="A19" s="87" t="s">
        <v>53</v>
      </c>
      <c r="B19" s="109">
        <v>1028.0934910662568</v>
      </c>
      <c r="C19" s="109">
        <v>1008.7965785217066</v>
      </c>
      <c r="D19" s="109">
        <v>996.42986764076113</v>
      </c>
      <c r="E19" s="109">
        <v>983.56039837082494</v>
      </c>
      <c r="F19" s="109">
        <v>972.52711676827255</v>
      </c>
      <c r="G19" s="109">
        <v>968.42975151348355</v>
      </c>
      <c r="H19" s="109">
        <v>950.17576932764109</v>
      </c>
      <c r="I19" s="109">
        <v>940.15914866271578</v>
      </c>
      <c r="J19" s="109">
        <v>934.94496205844212</v>
      </c>
      <c r="K19" s="109">
        <v>923.83301267622664</v>
      </c>
      <c r="L19" s="109">
        <v>912.84901487667162</v>
      </c>
      <c r="M19" s="109">
        <v>905.25974864691989</v>
      </c>
      <c r="N19" s="109">
        <v>905.31896687586004</v>
      </c>
      <c r="O19" s="109">
        <v>880.75914709929077</v>
      </c>
      <c r="P19" s="109">
        <v>863.94934775805064</v>
      </c>
      <c r="Q19" s="109">
        <v>838.10203546127718</v>
      </c>
    </row>
    <row r="20" spans="1:17" ht="12" customHeight="1" x14ac:dyDescent="0.25">
      <c r="A20" s="87" t="s">
        <v>52</v>
      </c>
      <c r="B20" s="109">
        <v>59.455555750218579</v>
      </c>
      <c r="C20" s="109">
        <v>62.144746536325563</v>
      </c>
      <c r="D20" s="109">
        <v>66.331257087087621</v>
      </c>
      <c r="E20" s="109">
        <v>74.31528212017443</v>
      </c>
      <c r="F20" s="109">
        <v>87.304413877175321</v>
      </c>
      <c r="G20" s="109">
        <v>100.00319439555653</v>
      </c>
      <c r="H20" s="109">
        <v>117.58398383641976</v>
      </c>
      <c r="I20" s="109">
        <v>132.31570258386373</v>
      </c>
      <c r="J20" s="109">
        <v>147.99227923488846</v>
      </c>
      <c r="K20" s="109">
        <v>163.7302624967553</v>
      </c>
      <c r="L20" s="109">
        <v>185.24220694480454</v>
      </c>
      <c r="M20" s="109">
        <v>209.83303209153988</v>
      </c>
      <c r="N20" s="109">
        <v>249.4082021869034</v>
      </c>
      <c r="O20" s="109">
        <v>278.62484056033435</v>
      </c>
      <c r="P20" s="109">
        <v>301.30415499689894</v>
      </c>
      <c r="Q20" s="109">
        <v>320.76151089617571</v>
      </c>
    </row>
    <row r="21" spans="1:17" ht="12" customHeight="1" x14ac:dyDescent="0.25">
      <c r="A21" s="87" t="s">
        <v>51</v>
      </c>
      <c r="B21" s="109">
        <v>123.42005394807508</v>
      </c>
      <c r="C21" s="109">
        <v>135.22250073236802</v>
      </c>
      <c r="D21" s="109">
        <v>157.28630471863406</v>
      </c>
      <c r="E21" s="109">
        <v>184.57695872009319</v>
      </c>
      <c r="F21" s="109">
        <v>209.57713991170522</v>
      </c>
      <c r="G21" s="109">
        <v>247.80905540092962</v>
      </c>
      <c r="H21" s="109">
        <v>293.49814158125412</v>
      </c>
      <c r="I21" s="109">
        <v>339.47616764454142</v>
      </c>
      <c r="J21" s="109">
        <v>378.79764826603804</v>
      </c>
      <c r="K21" s="109">
        <v>411.55330576184258</v>
      </c>
      <c r="L21" s="109">
        <v>436.14628852629937</v>
      </c>
      <c r="M21" s="109">
        <v>453.29331257351913</v>
      </c>
      <c r="N21" s="109">
        <v>484.96886014289265</v>
      </c>
      <c r="O21" s="109">
        <v>497.32831183883081</v>
      </c>
      <c r="P21" s="109">
        <v>510.76706367535121</v>
      </c>
      <c r="Q21" s="109">
        <v>522.25880265961177</v>
      </c>
    </row>
    <row r="22" spans="1:17" ht="12.95" customHeight="1" x14ac:dyDescent="0.25">
      <c r="A22" s="40" t="s">
        <v>129</v>
      </c>
      <c r="B22" s="55">
        <f>SUM(B23:B24)</f>
        <v>650.32064182133308</v>
      </c>
      <c r="C22" s="55">
        <f t="shared" ref="C22:Q22" si="6">SUM(C23:C24)</f>
        <v>728.54754518948664</v>
      </c>
      <c r="D22" s="55">
        <f t="shared" si="6"/>
        <v>783.40387249379762</v>
      </c>
      <c r="E22" s="55">
        <f t="shared" si="6"/>
        <v>855.64584195951511</v>
      </c>
      <c r="F22" s="55">
        <f t="shared" si="6"/>
        <v>964.28399278497091</v>
      </c>
      <c r="G22" s="55">
        <f t="shared" si="6"/>
        <v>1102.0508407546886</v>
      </c>
      <c r="H22" s="55">
        <f t="shared" si="6"/>
        <v>1225.3004457706768</v>
      </c>
      <c r="I22" s="55">
        <f t="shared" si="6"/>
        <v>1308.1693520698236</v>
      </c>
      <c r="J22" s="55">
        <f t="shared" si="6"/>
        <v>1400.7896463717116</v>
      </c>
      <c r="K22" s="55">
        <f t="shared" si="6"/>
        <v>1462.9458490185548</v>
      </c>
      <c r="L22" s="55">
        <f t="shared" si="6"/>
        <v>1513.8692389826756</v>
      </c>
      <c r="M22" s="55">
        <f t="shared" si="6"/>
        <v>1544.1388262198798</v>
      </c>
      <c r="N22" s="55">
        <f t="shared" si="6"/>
        <v>1606.988760000846</v>
      </c>
      <c r="O22" s="55">
        <f t="shared" si="6"/>
        <v>1624.6031478990872</v>
      </c>
      <c r="P22" s="55">
        <f t="shared" si="6"/>
        <v>1629.0348600431671</v>
      </c>
      <c r="Q22" s="55">
        <f t="shared" si="6"/>
        <v>1622.3825680288949</v>
      </c>
    </row>
    <row r="23" spans="1:17" ht="12" customHeight="1" x14ac:dyDescent="0.25">
      <c r="A23" s="87" t="s">
        <v>29</v>
      </c>
      <c r="B23" s="109">
        <v>539.66923069434063</v>
      </c>
      <c r="C23" s="109">
        <v>567.38981256814293</v>
      </c>
      <c r="D23" s="109">
        <v>581.09478488706134</v>
      </c>
      <c r="E23" s="109">
        <v>605.61211830347418</v>
      </c>
      <c r="F23" s="109">
        <v>643.71979037211509</v>
      </c>
      <c r="G23" s="109">
        <v>702.81003965068282</v>
      </c>
      <c r="H23" s="109">
        <v>747.43760500065548</v>
      </c>
      <c r="I23" s="109">
        <v>783.7516081804074</v>
      </c>
      <c r="J23" s="109">
        <v>815.48318789533346</v>
      </c>
      <c r="K23" s="109">
        <v>834.97123599296037</v>
      </c>
      <c r="L23" s="109">
        <v>857.19409076606746</v>
      </c>
      <c r="M23" s="109">
        <v>858.57062778113186</v>
      </c>
      <c r="N23" s="109">
        <v>889.3278075816396</v>
      </c>
      <c r="O23" s="109">
        <v>893.43930561632862</v>
      </c>
      <c r="P23" s="109">
        <v>886.03134851790878</v>
      </c>
      <c r="Q23" s="109">
        <v>869.34315775423511</v>
      </c>
    </row>
    <row r="24" spans="1:17" ht="12" customHeight="1" x14ac:dyDescent="0.25">
      <c r="A24" s="87" t="s">
        <v>28</v>
      </c>
      <c r="B24" s="109">
        <v>110.65141112699249</v>
      </c>
      <c r="C24" s="109">
        <v>161.15773262134371</v>
      </c>
      <c r="D24" s="109">
        <v>202.30908760673631</v>
      </c>
      <c r="E24" s="109">
        <v>250.03372365604091</v>
      </c>
      <c r="F24" s="109">
        <v>320.56420241285588</v>
      </c>
      <c r="G24" s="109">
        <v>399.24080110400581</v>
      </c>
      <c r="H24" s="109">
        <v>477.86284077002131</v>
      </c>
      <c r="I24" s="109">
        <v>524.4177438894161</v>
      </c>
      <c r="J24" s="109">
        <v>585.306458476378</v>
      </c>
      <c r="K24" s="109">
        <v>627.97461302559429</v>
      </c>
      <c r="L24" s="109">
        <v>656.67514821660825</v>
      </c>
      <c r="M24" s="109">
        <v>685.5681984387478</v>
      </c>
      <c r="N24" s="109">
        <v>717.66095241920641</v>
      </c>
      <c r="O24" s="109">
        <v>731.16384228275854</v>
      </c>
      <c r="P24" s="109">
        <v>743.00351152525832</v>
      </c>
      <c r="Q24" s="109">
        <v>753.03941027465976</v>
      </c>
    </row>
    <row r="25" spans="1:17" ht="12.95" customHeight="1" x14ac:dyDescent="0.25">
      <c r="A25" s="40" t="s">
        <v>128</v>
      </c>
      <c r="B25" s="55">
        <f>SUM(B26:B27)</f>
        <v>15943.171284940652</v>
      </c>
      <c r="C25" s="55">
        <f t="shared" ref="C25:Q25" si="7">SUM(C26:C27)</f>
        <v>16294.305443943018</v>
      </c>
      <c r="D25" s="55">
        <f t="shared" si="7"/>
        <v>16557.527557513709</v>
      </c>
      <c r="E25" s="55">
        <f t="shared" si="7"/>
        <v>16916.552580487656</v>
      </c>
      <c r="F25" s="55">
        <f t="shared" si="7"/>
        <v>17232.703779693373</v>
      </c>
      <c r="G25" s="55">
        <f t="shared" si="7"/>
        <v>17501.764298786031</v>
      </c>
      <c r="H25" s="55">
        <f t="shared" si="7"/>
        <v>17739.997559237061</v>
      </c>
      <c r="I25" s="55">
        <f t="shared" si="7"/>
        <v>17938.381527376914</v>
      </c>
      <c r="J25" s="55">
        <f t="shared" si="7"/>
        <v>18319.473754599876</v>
      </c>
      <c r="K25" s="55">
        <f t="shared" si="7"/>
        <v>18540.913701576137</v>
      </c>
      <c r="L25" s="55">
        <f t="shared" si="7"/>
        <v>18694.626080053953</v>
      </c>
      <c r="M25" s="55">
        <f t="shared" si="7"/>
        <v>18878.296873773761</v>
      </c>
      <c r="N25" s="55">
        <f t="shared" si="7"/>
        <v>19275.920577175297</v>
      </c>
      <c r="O25" s="55">
        <f t="shared" si="7"/>
        <v>19212.849275112345</v>
      </c>
      <c r="P25" s="55">
        <f t="shared" si="7"/>
        <v>18981.789162223082</v>
      </c>
      <c r="Q25" s="55">
        <f t="shared" si="7"/>
        <v>18585.961450476712</v>
      </c>
    </row>
    <row r="26" spans="1:17" ht="12" customHeight="1" x14ac:dyDescent="0.25">
      <c r="A26" s="54" t="s">
        <v>50</v>
      </c>
      <c r="B26" s="53">
        <v>2740.6869954302979</v>
      </c>
      <c r="C26" s="53">
        <v>2770.0399949220337</v>
      </c>
      <c r="D26" s="53">
        <v>2787.0217325908038</v>
      </c>
      <c r="E26" s="53">
        <v>2812.3272484344079</v>
      </c>
      <c r="F26" s="53">
        <v>2815.6464273882971</v>
      </c>
      <c r="G26" s="53">
        <v>2816.6610462386138</v>
      </c>
      <c r="H26" s="53">
        <v>2815.5207051502302</v>
      </c>
      <c r="I26" s="53">
        <v>2803.9440346837355</v>
      </c>
      <c r="J26" s="53">
        <v>2772.7189594684432</v>
      </c>
      <c r="K26" s="53">
        <v>2721.4953271860177</v>
      </c>
      <c r="L26" s="53">
        <v>2627.8877968876509</v>
      </c>
      <c r="M26" s="53">
        <v>2517.8673467178269</v>
      </c>
      <c r="N26" s="53">
        <v>2363.7200043610583</v>
      </c>
      <c r="O26" s="53">
        <v>2095.5986501224643</v>
      </c>
      <c r="P26" s="53">
        <v>1759.0423947704958</v>
      </c>
      <c r="Q26" s="53">
        <v>1346.6651470792317</v>
      </c>
    </row>
    <row r="27" spans="1:17" ht="12" customHeight="1" x14ac:dyDescent="0.25">
      <c r="A27" s="49" t="s">
        <v>26</v>
      </c>
      <c r="B27" s="48">
        <v>13202.484289510354</v>
      </c>
      <c r="C27" s="48">
        <v>13524.265449020984</v>
      </c>
      <c r="D27" s="48">
        <v>13770.505824922906</v>
      </c>
      <c r="E27" s="48">
        <v>14104.225332053247</v>
      </c>
      <c r="F27" s="48">
        <v>14417.057352305075</v>
      </c>
      <c r="G27" s="48">
        <v>14685.103252547417</v>
      </c>
      <c r="H27" s="48">
        <v>14924.47685408683</v>
      </c>
      <c r="I27" s="48">
        <v>15134.437492693178</v>
      </c>
      <c r="J27" s="48">
        <v>15546.754795131434</v>
      </c>
      <c r="K27" s="48">
        <v>15819.418374390121</v>
      </c>
      <c r="L27" s="48">
        <v>16066.738283166302</v>
      </c>
      <c r="M27" s="48">
        <v>16360.429527055932</v>
      </c>
      <c r="N27" s="48">
        <v>16912.200572814239</v>
      </c>
      <c r="O27" s="48">
        <v>17117.25062498988</v>
      </c>
      <c r="P27" s="48">
        <v>17222.746767452587</v>
      </c>
      <c r="Q27" s="48">
        <v>17239.296303397481</v>
      </c>
    </row>
    <row r="28" spans="1:17" s="28" customFormat="1" ht="12" customHeight="1" x14ac:dyDescent="0.25"/>
    <row r="29" spans="1:17" ht="12.95" customHeight="1" x14ac:dyDescent="0.25">
      <c r="A29" s="111" t="s">
        <v>137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</row>
    <row r="30" spans="1:17" ht="12.95" customHeight="1" x14ac:dyDescent="0.25">
      <c r="A30" s="40" t="s">
        <v>130</v>
      </c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</row>
    <row r="31" spans="1:17" ht="12" customHeight="1" x14ac:dyDescent="0.25">
      <c r="A31" s="87" t="s">
        <v>33</v>
      </c>
      <c r="B31" s="129">
        <v>2874642.8370195273</v>
      </c>
      <c r="C31" s="129">
        <v>2957986.5540880044</v>
      </c>
      <c r="D31" s="129">
        <v>3069394.5084443274</v>
      </c>
      <c r="E31" s="129">
        <v>3189765.6516453791</v>
      </c>
      <c r="F31" s="129">
        <v>3323697.3260220643</v>
      </c>
      <c r="G31" s="129">
        <v>3463390.2748528412</v>
      </c>
      <c r="H31" s="129">
        <v>3550604.5376414913</v>
      </c>
      <c r="I31" s="129">
        <v>3663322.0472234455</v>
      </c>
      <c r="J31" s="129">
        <v>3804761.7372657298</v>
      </c>
      <c r="K31" s="129">
        <v>3938729.6973727606</v>
      </c>
      <c r="L31" s="129">
        <v>4064081.9556044294</v>
      </c>
      <c r="M31" s="129">
        <v>4213981.2524661552</v>
      </c>
      <c r="N31" s="129">
        <v>4469447.5101536587</v>
      </c>
      <c r="O31" s="129">
        <v>4613468.8312464822</v>
      </c>
      <c r="P31" s="129">
        <v>4722559.6080487324</v>
      </c>
      <c r="Q31" s="129">
        <v>4861836.5444223778</v>
      </c>
    </row>
    <row r="32" spans="1:17" ht="12" customHeight="1" x14ac:dyDescent="0.25">
      <c r="A32" s="87" t="s">
        <v>53</v>
      </c>
      <c r="B32" s="129">
        <v>2862332.5185700133</v>
      </c>
      <c r="C32" s="129">
        <v>2853976.59592359</v>
      </c>
      <c r="D32" s="129">
        <v>2882947.4798221369</v>
      </c>
      <c r="E32" s="129">
        <v>2918157.2212373861</v>
      </c>
      <c r="F32" s="129">
        <v>2964295.005224688</v>
      </c>
      <c r="G32" s="129">
        <v>3040338.0873608328</v>
      </c>
      <c r="H32" s="129">
        <v>3064099.0557137718</v>
      </c>
      <c r="I32" s="129">
        <v>3126140.7557512647</v>
      </c>
      <c r="J32" s="129">
        <v>3214515.7289766185</v>
      </c>
      <c r="K32" s="129">
        <v>3285337.8802930508</v>
      </c>
      <c r="L32" s="129">
        <v>3362251.4394854964</v>
      </c>
      <c r="M32" s="129">
        <v>3466004.7557126503</v>
      </c>
      <c r="N32" s="129">
        <v>3639062.3269103752</v>
      </c>
      <c r="O32" s="129">
        <v>3716661.6695599812</v>
      </c>
      <c r="P32" s="129">
        <v>3789007.9005707465</v>
      </c>
      <c r="Q32" s="129">
        <v>3873183.3202366792</v>
      </c>
    </row>
    <row r="33" spans="1:17" ht="12" customHeight="1" x14ac:dyDescent="0.25">
      <c r="A33" s="87" t="s">
        <v>52</v>
      </c>
      <c r="B33" s="129">
        <v>24765.85088132069</v>
      </c>
      <c r="C33" s="129">
        <v>26218.568418177911</v>
      </c>
      <c r="D33" s="129">
        <v>28549.549162687686</v>
      </c>
      <c r="E33" s="129">
        <v>32956.708331962807</v>
      </c>
      <c r="F33" s="129">
        <v>40149.007440772933</v>
      </c>
      <c r="G33" s="129">
        <v>47505.018535505857</v>
      </c>
      <c r="H33" s="129">
        <v>57948.050179368387</v>
      </c>
      <c r="I33" s="129">
        <v>67252.494940194345</v>
      </c>
      <c r="J33" s="129">
        <v>77543.622679496213</v>
      </c>
      <c r="K33" s="129">
        <v>88332.700050294836</v>
      </c>
      <c r="L33" s="129">
        <v>103262.63751412311</v>
      </c>
      <c r="M33" s="129">
        <v>120762.49455237015</v>
      </c>
      <c r="N33" s="129">
        <v>149530.72783977498</v>
      </c>
      <c r="O33" s="129">
        <v>172985.75455541856</v>
      </c>
      <c r="P33" s="129">
        <v>193042.70733849632</v>
      </c>
      <c r="Q33" s="129">
        <v>212626.782936573</v>
      </c>
    </row>
    <row r="34" spans="1:17" ht="12" customHeight="1" x14ac:dyDescent="0.25">
      <c r="A34" s="87" t="s">
        <v>51</v>
      </c>
      <c r="B34" s="129">
        <v>187206.46456928609</v>
      </c>
      <c r="C34" s="129">
        <v>207752.15593710868</v>
      </c>
      <c r="D34" s="129">
        <v>246063.08529042345</v>
      </c>
      <c r="E34" s="129">
        <v>294527.09736644611</v>
      </c>
      <c r="F34" s="129">
        <v>340593.03704592329</v>
      </c>
      <c r="G34" s="129">
        <v>411694.78374813718</v>
      </c>
      <c r="H34" s="129">
        <v>498319.69465736445</v>
      </c>
      <c r="I34" s="129">
        <v>587026.97000154026</v>
      </c>
      <c r="J34" s="129">
        <v>665469.65246371087</v>
      </c>
      <c r="K34" s="129">
        <v>734362.03339339094</v>
      </c>
      <c r="L34" s="129">
        <v>790699.41294963297</v>
      </c>
      <c r="M34" s="129">
        <v>834939.5986811918</v>
      </c>
      <c r="N34" s="129">
        <v>915756.39988425619</v>
      </c>
      <c r="O34" s="129">
        <v>960659.71498265571</v>
      </c>
      <c r="P34" s="129">
        <v>1015925.0616457766</v>
      </c>
      <c r="Q34" s="129">
        <v>1090714.4759848607</v>
      </c>
    </row>
    <row r="35" spans="1:17" ht="12.95" customHeight="1" x14ac:dyDescent="0.25">
      <c r="A35" s="40" t="s">
        <v>129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</row>
    <row r="36" spans="1:17" ht="12" customHeight="1" x14ac:dyDescent="0.25">
      <c r="A36" s="87" t="s">
        <v>29</v>
      </c>
      <c r="B36" s="129">
        <v>1397466.5419257605</v>
      </c>
      <c r="C36" s="129">
        <v>1496637.2230066</v>
      </c>
      <c r="D36" s="129">
        <v>1569412.0234914827</v>
      </c>
      <c r="E36" s="129">
        <v>1684750.2904385848</v>
      </c>
      <c r="F36" s="129">
        <v>1851632.1676527865</v>
      </c>
      <c r="G36" s="129">
        <v>2093574.9699295645</v>
      </c>
      <c r="H36" s="129">
        <v>2302282.0733120847</v>
      </c>
      <c r="I36" s="129">
        <v>2479517.668701496</v>
      </c>
      <c r="J36" s="129">
        <v>2636675.9391287756</v>
      </c>
      <c r="K36" s="129">
        <v>2775209.2458021613</v>
      </c>
      <c r="L36" s="129">
        <v>2956701.4933823287</v>
      </c>
      <c r="M36" s="129">
        <v>3127811.3745954069</v>
      </c>
      <c r="N36" s="129">
        <v>3481774.5503897076</v>
      </c>
      <c r="O36" s="129">
        <v>3781687.5279445127</v>
      </c>
      <c r="P36" s="129">
        <v>4115235.3195359455</v>
      </c>
      <c r="Q36" s="129">
        <v>4568513.869765874</v>
      </c>
    </row>
    <row r="37" spans="1:17" ht="12" customHeight="1" x14ac:dyDescent="0.25">
      <c r="A37" s="87" t="s">
        <v>28</v>
      </c>
      <c r="B37" s="129">
        <v>304270.41944258817</v>
      </c>
      <c r="C37" s="129">
        <v>454996.7411077845</v>
      </c>
      <c r="D37" s="129">
        <v>582029.65430440882</v>
      </c>
      <c r="E37" s="129">
        <v>733806.16481586255</v>
      </c>
      <c r="F37" s="129">
        <v>965424.4862069058</v>
      </c>
      <c r="G37" s="129">
        <v>1238113.9861360281</v>
      </c>
      <c r="H37" s="129">
        <v>1530873.1844261147</v>
      </c>
      <c r="I37" s="129">
        <v>1723451.8986739789</v>
      </c>
      <c r="J37" s="129">
        <v>1988983.139376312</v>
      </c>
      <c r="K37" s="129">
        <v>2220635.913290964</v>
      </c>
      <c r="L37" s="129">
        <v>2423613.2524422682</v>
      </c>
      <c r="M37" s="129">
        <v>2674682.4936538506</v>
      </c>
      <c r="N37" s="129">
        <v>2949282.8045577453</v>
      </c>
      <c r="O37" s="129">
        <v>3229059.9271966713</v>
      </c>
      <c r="P37" s="129">
        <v>3621333.7812036173</v>
      </c>
      <c r="Q37" s="129">
        <v>4145629.5443104948</v>
      </c>
    </row>
    <row r="38" spans="1:17" ht="12.95" customHeight="1" x14ac:dyDescent="0.25">
      <c r="A38" s="40" t="s">
        <v>128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</row>
    <row r="39" spans="1:17" ht="12" customHeight="1" x14ac:dyDescent="0.25">
      <c r="A39" s="54" t="s">
        <v>50</v>
      </c>
      <c r="B39" s="127">
        <v>35484564.634354122</v>
      </c>
      <c r="C39" s="127">
        <v>36647091.408458062</v>
      </c>
      <c r="D39" s="127">
        <v>38017096.455491178</v>
      </c>
      <c r="E39" s="127">
        <v>39344351.666432604</v>
      </c>
      <c r="F39" s="127">
        <v>40502700.2638712</v>
      </c>
      <c r="G39" s="127">
        <v>41720300.370766208</v>
      </c>
      <c r="H39" s="127">
        <v>43006569.103427842</v>
      </c>
      <c r="I39" s="127">
        <v>44033781.333127312</v>
      </c>
      <c r="J39" s="127">
        <v>44972648.251990706</v>
      </c>
      <c r="K39" s="127">
        <v>45965079.025074579</v>
      </c>
      <c r="L39" s="127">
        <v>46544798.528838806</v>
      </c>
      <c r="M39" s="127">
        <v>47764043.495199524</v>
      </c>
      <c r="N39" s="127">
        <v>50531911.828767061</v>
      </c>
      <c r="O39" s="127">
        <v>52551536.334736302</v>
      </c>
      <c r="P39" s="127">
        <v>54066194.521161392</v>
      </c>
      <c r="Q39" s="127">
        <v>55380977.379854411</v>
      </c>
    </row>
    <row r="40" spans="1:17" ht="12" customHeight="1" x14ac:dyDescent="0.25">
      <c r="A40" s="49" t="s">
        <v>26</v>
      </c>
      <c r="B40" s="126">
        <v>978757.29656830023</v>
      </c>
      <c r="C40" s="126">
        <v>1011265.9890261686</v>
      </c>
      <c r="D40" s="126">
        <v>1040520.8257366891</v>
      </c>
      <c r="E40" s="126">
        <v>1080455.7447053341</v>
      </c>
      <c r="F40" s="126">
        <v>1121233.1421647398</v>
      </c>
      <c r="G40" s="126">
        <v>1160916.5680573115</v>
      </c>
      <c r="H40" s="126">
        <v>1200231.6305086119</v>
      </c>
      <c r="I40" s="126">
        <v>1239203.9050561597</v>
      </c>
      <c r="J40" s="126">
        <v>1299433.1783965137</v>
      </c>
      <c r="K40" s="126">
        <v>1351797.8080953364</v>
      </c>
      <c r="L40" s="126">
        <v>1407951.0978497174</v>
      </c>
      <c r="M40" s="126">
        <v>1469495.4680921519</v>
      </c>
      <c r="N40" s="126">
        <v>1568008.829902583</v>
      </c>
      <c r="O40" s="126">
        <v>1645563.5356306818</v>
      </c>
      <c r="P40" s="126">
        <v>1726577.3515464386</v>
      </c>
      <c r="Q40" s="126">
        <v>1815212.1689039909</v>
      </c>
    </row>
    <row r="41" spans="1:17" s="28" customFormat="1" ht="12" customHeight="1" x14ac:dyDescent="0.25"/>
    <row r="42" spans="1:17" ht="12.95" customHeight="1" x14ac:dyDescent="0.25">
      <c r="A42" s="111" t="s">
        <v>136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</row>
    <row r="43" spans="1:17" ht="12.95" customHeight="1" x14ac:dyDescent="0.25">
      <c r="A43" s="40" t="s">
        <v>130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</row>
    <row r="44" spans="1:17" ht="12" customHeight="1" x14ac:dyDescent="0.25">
      <c r="A44" s="87" t="s">
        <v>33</v>
      </c>
      <c r="B44" s="125"/>
      <c r="C44" s="125">
        <v>269709.4275000561</v>
      </c>
      <c r="D44" s="125">
        <v>302991.90467998688</v>
      </c>
      <c r="E44" s="125">
        <v>317319.44413377711</v>
      </c>
      <c r="F44" s="125">
        <v>336394.52773552696</v>
      </c>
      <c r="G44" s="125">
        <v>347824.76208366611</v>
      </c>
      <c r="H44" s="125">
        <v>301173.76681262098</v>
      </c>
      <c r="I44" s="125">
        <v>332667.87971859641</v>
      </c>
      <c r="J44" s="125">
        <v>367548.67054275138</v>
      </c>
      <c r="K44" s="125">
        <v>366407.9920615119</v>
      </c>
      <c r="L44" s="125">
        <v>364300.61108087475</v>
      </c>
      <c r="M44" s="125">
        <v>395538.20359070943</v>
      </c>
      <c r="N44" s="125">
        <v>507983.0538048984</v>
      </c>
      <c r="O44" s="125">
        <v>403608.58750150813</v>
      </c>
      <c r="P44" s="125">
        <v>378800.20430230495</v>
      </c>
      <c r="Q44" s="125">
        <v>442268.84105363226</v>
      </c>
    </row>
    <row r="45" spans="1:17" ht="12" customHeight="1" x14ac:dyDescent="0.25">
      <c r="A45" s="87" t="s">
        <v>53</v>
      </c>
      <c r="B45" s="125"/>
      <c r="C45" s="125">
        <v>218506.13519506701</v>
      </c>
      <c r="D45" s="125">
        <v>254698.63145083055</v>
      </c>
      <c r="E45" s="125">
        <v>259808.85022977032</v>
      </c>
      <c r="F45" s="125">
        <v>269613.89725775109</v>
      </c>
      <c r="G45" s="125">
        <v>298401.81484024203</v>
      </c>
      <c r="H45" s="125">
        <v>245007.90739351569</v>
      </c>
      <c r="I45" s="125">
        <v>282182.40438286628</v>
      </c>
      <c r="J45" s="125">
        <v>307414.97404900077</v>
      </c>
      <c r="K45" s="125">
        <v>288766.95213596046</v>
      </c>
      <c r="L45" s="125">
        <v>293768.63600787561</v>
      </c>
      <c r="M45" s="125">
        <v>319524.11765850807</v>
      </c>
      <c r="N45" s="125">
        <v>387749.51862192265</v>
      </c>
      <c r="O45" s="125">
        <v>291217.83033668046</v>
      </c>
      <c r="P45" s="125">
        <v>290852.36620583321</v>
      </c>
      <c r="Q45" s="125">
        <v>338874.05111676233</v>
      </c>
    </row>
    <row r="46" spans="1:17" ht="12" customHeight="1" x14ac:dyDescent="0.25">
      <c r="A46" s="87" t="s">
        <v>52</v>
      </c>
      <c r="B46" s="125"/>
      <c r="C46" s="125">
        <v>2850.892598392024</v>
      </c>
      <c r="D46" s="125">
        <v>3799.0645591213229</v>
      </c>
      <c r="E46" s="125">
        <v>5948.6471746172247</v>
      </c>
      <c r="F46" s="125">
        <v>8810.8615144193536</v>
      </c>
      <c r="G46" s="125">
        <v>9055.501620622621</v>
      </c>
      <c r="H46" s="125">
        <v>12227.496696046694</v>
      </c>
      <c r="I46" s="125">
        <v>11178.13306561935</v>
      </c>
      <c r="J46" s="125">
        <v>12258.500459334917</v>
      </c>
      <c r="K46" s="125">
        <v>12854.818726833328</v>
      </c>
      <c r="L46" s="125">
        <v>17098.965887664708</v>
      </c>
      <c r="M46" s="125">
        <v>19777.336883275289</v>
      </c>
      <c r="N46" s="125">
        <v>31159.587124684509</v>
      </c>
      <c r="O46" s="125">
        <v>25965.948244787218</v>
      </c>
      <c r="P46" s="125">
        <v>22907.845381469764</v>
      </c>
      <c r="Q46" s="125">
        <v>23383.140157197988</v>
      </c>
    </row>
    <row r="47" spans="1:17" ht="12" customHeight="1" x14ac:dyDescent="0.25">
      <c r="A47" s="87" t="s">
        <v>51</v>
      </c>
      <c r="B47" s="125"/>
      <c r="C47" s="125">
        <v>28179.694632653805</v>
      </c>
      <c r="D47" s="125">
        <v>46708.332944629146</v>
      </c>
      <c r="E47" s="125">
        <v>57701.156026468438</v>
      </c>
      <c r="F47" s="125">
        <v>56226.798024967648</v>
      </c>
      <c r="G47" s="125">
        <v>82278.690882253228</v>
      </c>
      <c r="H47" s="125">
        <v>98919.549507270684</v>
      </c>
      <c r="I47" s="125">
        <v>102231.37780202369</v>
      </c>
      <c r="J47" s="125">
        <v>93319.195165802681</v>
      </c>
      <c r="K47" s="125">
        <v>85256.544903675895</v>
      </c>
      <c r="L47" s="125">
        <v>74337.959927637523</v>
      </c>
      <c r="M47" s="125">
        <v>64040.824140093435</v>
      </c>
      <c r="N47" s="125">
        <v>102597.50345245298</v>
      </c>
      <c r="O47" s="125">
        <v>68862.087572726421</v>
      </c>
      <c r="P47" s="125">
        <v>83445.04129577479</v>
      </c>
      <c r="Q47" s="125">
        <v>121497.74728371327</v>
      </c>
    </row>
    <row r="48" spans="1:17" ht="12.95" customHeight="1" x14ac:dyDescent="0.25">
      <c r="A48" s="40" t="s">
        <v>129</v>
      </c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124"/>
      <c r="O48" s="124"/>
      <c r="P48" s="124"/>
      <c r="Q48" s="124"/>
    </row>
    <row r="49" spans="1:17" ht="12" customHeight="1" x14ac:dyDescent="0.25">
      <c r="A49" s="87" t="s">
        <v>29</v>
      </c>
      <c r="B49" s="125"/>
      <c r="C49" s="125">
        <v>299515.15773703932</v>
      </c>
      <c r="D49" s="125">
        <v>285139.94574045442</v>
      </c>
      <c r="E49" s="125">
        <v>340445.32091800839</v>
      </c>
      <c r="F49" s="125">
        <v>405495.35442336177</v>
      </c>
      <c r="G49" s="125">
        <v>494873.08811848791</v>
      </c>
      <c r="H49" s="125">
        <v>476813.20637473342</v>
      </c>
      <c r="I49" s="125">
        <v>476750.75312645017</v>
      </c>
      <c r="J49" s="125">
        <v>442298.21616773447</v>
      </c>
      <c r="K49" s="125">
        <v>478978.62759139331</v>
      </c>
      <c r="L49" s="125">
        <v>586987.6020035292</v>
      </c>
      <c r="M49" s="125">
        <v>665982.96933156624</v>
      </c>
      <c r="N49" s="125">
        <v>830776.38216903328</v>
      </c>
      <c r="O49" s="125">
        <v>776663.73068125558</v>
      </c>
      <c r="P49" s="125">
        <v>775846.00775916677</v>
      </c>
      <c r="Q49" s="125">
        <v>932257.17782132409</v>
      </c>
    </row>
    <row r="50" spans="1:17" ht="12" customHeight="1" x14ac:dyDescent="0.25">
      <c r="A50" s="87" t="s">
        <v>28</v>
      </c>
      <c r="B50" s="125"/>
      <c r="C50" s="125">
        <v>184373.01576816858</v>
      </c>
      <c r="D50" s="125">
        <v>170773.61553048814</v>
      </c>
      <c r="E50" s="125">
        <v>208639.42354547692</v>
      </c>
      <c r="F50" s="125">
        <v>305540.10833527287</v>
      </c>
      <c r="G50" s="125">
        <v>368787.82295662136</v>
      </c>
      <c r="H50" s="125">
        <v>477132.21405825537</v>
      </c>
      <c r="I50" s="125">
        <v>363352.32977835182</v>
      </c>
      <c r="J50" s="125">
        <v>474170.66424781008</v>
      </c>
      <c r="K50" s="125">
        <v>537192.88224992552</v>
      </c>
      <c r="L50" s="125">
        <v>571765.16210792458</v>
      </c>
      <c r="M50" s="125">
        <v>728201.45526983845</v>
      </c>
      <c r="N50" s="125">
        <v>637952.64068224607</v>
      </c>
      <c r="O50" s="125">
        <v>753947.78688673652</v>
      </c>
      <c r="P50" s="125">
        <v>929466.73625687044</v>
      </c>
      <c r="Q50" s="125">
        <v>1096060.9252148035</v>
      </c>
    </row>
    <row r="51" spans="1:17" ht="12.95" customHeight="1" x14ac:dyDescent="0.25">
      <c r="A51" s="40" t="s">
        <v>128</v>
      </c>
      <c r="B51" s="12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4"/>
      <c r="N51" s="124"/>
      <c r="O51" s="124"/>
      <c r="P51" s="124"/>
      <c r="Q51" s="124"/>
    </row>
    <row r="52" spans="1:17" ht="12" customHeight="1" x14ac:dyDescent="0.25">
      <c r="A52" s="54" t="s">
        <v>50</v>
      </c>
      <c r="B52" s="123"/>
      <c r="C52" s="123">
        <v>21439420.850877721</v>
      </c>
      <c r="D52" s="123">
        <v>21646899.123806898</v>
      </c>
      <c r="E52" s="123">
        <v>21604149.287715208</v>
      </c>
      <c r="F52" s="123">
        <v>21435242.674212378</v>
      </c>
      <c r="G52" s="123">
        <v>21494494.183668789</v>
      </c>
      <c r="H52" s="123">
        <v>21563162.809435416</v>
      </c>
      <c r="I52" s="123">
        <v>21304106.306473251</v>
      </c>
      <c r="J52" s="123">
        <v>21215760.995637175</v>
      </c>
      <c r="K52" s="123">
        <v>21269324.849857654</v>
      </c>
      <c r="L52" s="123">
        <v>20856613.580538008</v>
      </c>
      <c r="M52" s="123">
        <v>21496139.043134499</v>
      </c>
      <c r="N52" s="123">
        <v>23044762.410341319</v>
      </c>
      <c r="O52" s="123">
        <v>22296518.582743023</v>
      </c>
      <c r="P52" s="123">
        <v>21791552.263198871</v>
      </c>
      <c r="Q52" s="123">
        <v>21591676.9354668</v>
      </c>
    </row>
    <row r="53" spans="1:17" ht="12" customHeight="1" x14ac:dyDescent="0.25">
      <c r="A53" s="49" t="s">
        <v>26</v>
      </c>
      <c r="B53" s="122"/>
      <c r="C53" s="122">
        <v>117886.18728101793</v>
      </c>
      <c r="D53" s="122">
        <v>117193.65637836421</v>
      </c>
      <c r="E53" s="122">
        <v>130511.90322652431</v>
      </c>
      <c r="F53" s="122">
        <v>134071.6912450213</v>
      </c>
      <c r="G53" s="122">
        <v>135776.54849175559</v>
      </c>
      <c r="H53" s="122">
        <v>138290.97872846024</v>
      </c>
      <c r="I53" s="122">
        <v>140917.46831302164</v>
      </c>
      <c r="J53" s="122">
        <v>165232.8229187926</v>
      </c>
      <c r="K53" s="122">
        <v>160518.2857646145</v>
      </c>
      <c r="L53" s="122">
        <v>167551.55550214593</v>
      </c>
      <c r="M53" s="122">
        <v>179430.55752345256</v>
      </c>
      <c r="N53" s="122">
        <v>215707.01818879545</v>
      </c>
      <c r="O53" s="122">
        <v>208066.60895462302</v>
      </c>
      <c r="P53" s="122">
        <v>215085.5071607779</v>
      </c>
      <c r="Q53" s="122">
        <v>224411.36584930759</v>
      </c>
    </row>
    <row r="54" spans="1:17" s="28" customFormat="1" ht="12" customHeight="1" x14ac:dyDescent="0.25"/>
    <row r="55" spans="1:17" ht="12.95" customHeight="1" x14ac:dyDescent="0.25">
      <c r="A55" s="111" t="s">
        <v>135</v>
      </c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</row>
    <row r="56" spans="1:17" ht="12.95" customHeight="1" x14ac:dyDescent="0.25">
      <c r="A56" s="40" t="s">
        <v>130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12" customHeight="1" x14ac:dyDescent="0.25">
      <c r="A57" s="87" t="s">
        <v>33</v>
      </c>
      <c r="B57" s="125"/>
      <c r="C57" s="125">
        <f t="shared" ref="C57:P57" si="8">B31+C44-C31</f>
        <v>186365.71043157903</v>
      </c>
      <c r="D57" s="125">
        <f t="shared" si="8"/>
        <v>191583.95032366412</v>
      </c>
      <c r="E57" s="125">
        <f t="shared" si="8"/>
        <v>196948.30093272543</v>
      </c>
      <c r="F57" s="125">
        <f t="shared" si="8"/>
        <v>202462.85335884197</v>
      </c>
      <c r="G57" s="125">
        <f t="shared" si="8"/>
        <v>208131.81325288909</v>
      </c>
      <c r="H57" s="125">
        <f t="shared" si="8"/>
        <v>213959.50402397104</v>
      </c>
      <c r="I57" s="125">
        <f t="shared" si="8"/>
        <v>219950.37013664236</v>
      </c>
      <c r="J57" s="125">
        <f t="shared" si="8"/>
        <v>226108.98050046712</v>
      </c>
      <c r="K57" s="125">
        <f t="shared" si="8"/>
        <v>232440.03195448127</v>
      </c>
      <c r="L57" s="125">
        <f t="shared" si="8"/>
        <v>238948.35284920596</v>
      </c>
      <c r="M57" s="125">
        <f t="shared" si="8"/>
        <v>245638.90672898386</v>
      </c>
      <c r="N57" s="125">
        <f t="shared" si="8"/>
        <v>252516.79611739516</v>
      </c>
      <c r="O57" s="125">
        <f t="shared" si="8"/>
        <v>259587.26640868466</v>
      </c>
      <c r="P57" s="125">
        <f t="shared" si="8"/>
        <v>269709.42750005517</v>
      </c>
      <c r="Q57" s="125">
        <f t="shared" ref="Q57" si="9">P31+Q44-Q31</f>
        <v>302991.90467998665</v>
      </c>
    </row>
    <row r="58" spans="1:17" ht="12" customHeight="1" x14ac:dyDescent="0.25">
      <c r="A58" s="87" t="s">
        <v>53</v>
      </c>
      <c r="B58" s="125"/>
      <c r="C58" s="125">
        <f t="shared" ref="C58:P58" si="10">B32+C45-C32</f>
        <v>226862.05784149049</v>
      </c>
      <c r="D58" s="125">
        <f t="shared" si="10"/>
        <v>225727.74755228357</v>
      </c>
      <c r="E58" s="125">
        <f t="shared" si="10"/>
        <v>224599.10881452123</v>
      </c>
      <c r="F58" s="125">
        <f t="shared" si="10"/>
        <v>223476.11327044945</v>
      </c>
      <c r="G58" s="125">
        <f t="shared" si="10"/>
        <v>222358.73270409741</v>
      </c>
      <c r="H58" s="125">
        <f t="shared" si="10"/>
        <v>221246.93904057657</v>
      </c>
      <c r="I58" s="125">
        <f t="shared" si="10"/>
        <v>220140.70434537344</v>
      </c>
      <c r="J58" s="125">
        <f t="shared" si="10"/>
        <v>219040.00082364678</v>
      </c>
      <c r="K58" s="125">
        <f t="shared" si="10"/>
        <v>217944.80081952829</v>
      </c>
      <c r="L58" s="125">
        <f t="shared" si="10"/>
        <v>216855.07681543007</v>
      </c>
      <c r="M58" s="125">
        <f t="shared" si="10"/>
        <v>215770.80143135414</v>
      </c>
      <c r="N58" s="125">
        <f t="shared" si="10"/>
        <v>214691.94742419757</v>
      </c>
      <c r="O58" s="125">
        <f t="shared" si="10"/>
        <v>213618.48768707458</v>
      </c>
      <c r="P58" s="125">
        <f t="shared" si="10"/>
        <v>218506.13519506808</v>
      </c>
      <c r="Q58" s="125">
        <f t="shared" ref="Q58" si="11">P32+Q45-Q32</f>
        <v>254698.63145082956</v>
      </c>
    </row>
    <row r="59" spans="1:17" ht="12" customHeight="1" x14ac:dyDescent="0.25">
      <c r="A59" s="87" t="s">
        <v>52</v>
      </c>
      <c r="B59" s="125"/>
      <c r="C59" s="125">
        <f t="shared" ref="C59:P59" si="12">B33+C46-C33</f>
        <v>1398.1750615348028</v>
      </c>
      <c r="D59" s="125">
        <f t="shared" si="12"/>
        <v>1468.0838146115457</v>
      </c>
      <c r="E59" s="125">
        <f t="shared" si="12"/>
        <v>1541.4880053421002</v>
      </c>
      <c r="F59" s="125">
        <f t="shared" si="12"/>
        <v>1618.5624056092274</v>
      </c>
      <c r="G59" s="125">
        <f t="shared" si="12"/>
        <v>1699.4905258896979</v>
      </c>
      <c r="H59" s="125">
        <f t="shared" si="12"/>
        <v>1784.4650521841613</v>
      </c>
      <c r="I59" s="125">
        <f t="shared" si="12"/>
        <v>1873.6883047933952</v>
      </c>
      <c r="J59" s="125">
        <f t="shared" si="12"/>
        <v>1967.3727200330468</v>
      </c>
      <c r="K59" s="125">
        <f t="shared" si="12"/>
        <v>2065.7413560347049</v>
      </c>
      <c r="L59" s="125">
        <f t="shared" si="12"/>
        <v>2169.0284238364256</v>
      </c>
      <c r="M59" s="125">
        <f t="shared" si="12"/>
        <v>2277.4798450282542</v>
      </c>
      <c r="N59" s="125">
        <f t="shared" si="12"/>
        <v>2391.3538372796902</v>
      </c>
      <c r="O59" s="125">
        <f t="shared" si="12"/>
        <v>2510.9215291436412</v>
      </c>
      <c r="P59" s="125">
        <f t="shared" si="12"/>
        <v>2850.8925983920053</v>
      </c>
      <c r="Q59" s="125">
        <f t="shared" ref="Q59" si="13">P33+Q46-Q33</f>
        <v>3799.064559121296</v>
      </c>
    </row>
    <row r="60" spans="1:17" ht="12" customHeight="1" x14ac:dyDescent="0.25">
      <c r="A60" s="87" t="s">
        <v>51</v>
      </c>
      <c r="B60" s="125"/>
      <c r="C60" s="125">
        <f t="shared" ref="C60:P60" si="14">B34+C47-C34</f>
        <v>7634.0032648312335</v>
      </c>
      <c r="D60" s="125">
        <f t="shared" si="14"/>
        <v>8397.4035913143598</v>
      </c>
      <c r="E60" s="125">
        <f t="shared" si="14"/>
        <v>9237.1439504457521</v>
      </c>
      <c r="F60" s="125">
        <f t="shared" si="14"/>
        <v>10160.858345490473</v>
      </c>
      <c r="G60" s="125">
        <f t="shared" si="14"/>
        <v>11176.94418003934</v>
      </c>
      <c r="H60" s="125">
        <f t="shared" si="14"/>
        <v>12294.638598043413</v>
      </c>
      <c r="I60" s="125">
        <f t="shared" si="14"/>
        <v>13524.102457847912</v>
      </c>
      <c r="J60" s="125">
        <f t="shared" si="14"/>
        <v>14876.512703632121</v>
      </c>
      <c r="K60" s="125">
        <f t="shared" si="14"/>
        <v>16364.163973995834</v>
      </c>
      <c r="L60" s="125">
        <f t="shared" si="14"/>
        <v>18000.580371395452</v>
      </c>
      <c r="M60" s="125">
        <f t="shared" si="14"/>
        <v>19800.638408534578</v>
      </c>
      <c r="N60" s="125">
        <f t="shared" si="14"/>
        <v>21780.70224938856</v>
      </c>
      <c r="O60" s="125">
        <f t="shared" si="14"/>
        <v>23958.772474326892</v>
      </c>
      <c r="P60" s="125">
        <f t="shared" si="14"/>
        <v>28179.694632653845</v>
      </c>
      <c r="Q60" s="125">
        <f t="shared" ref="Q60" si="15">P34+Q47-Q34</f>
        <v>46708.332944629248</v>
      </c>
    </row>
    <row r="61" spans="1:17" ht="12.95" customHeight="1" x14ac:dyDescent="0.25">
      <c r="A61" s="40" t="s">
        <v>129</v>
      </c>
      <c r="B61" s="124"/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</row>
    <row r="62" spans="1:17" ht="12" customHeight="1" x14ac:dyDescent="0.25">
      <c r="A62" s="87" t="s">
        <v>29</v>
      </c>
      <c r="B62" s="125"/>
      <c r="C62" s="125">
        <f t="shared" ref="C62:P62" si="16">B36+C49-C36</f>
        <v>200344.47665619967</v>
      </c>
      <c r="D62" s="125">
        <f t="shared" si="16"/>
        <v>212365.1452555717</v>
      </c>
      <c r="E62" s="125">
        <f t="shared" si="16"/>
        <v>225107.05397090642</v>
      </c>
      <c r="F62" s="125">
        <f t="shared" si="16"/>
        <v>238613.4772091601</v>
      </c>
      <c r="G62" s="125">
        <f t="shared" si="16"/>
        <v>252930.2858417097</v>
      </c>
      <c r="H62" s="125">
        <f t="shared" si="16"/>
        <v>268106.10299221333</v>
      </c>
      <c r="I62" s="125">
        <f t="shared" si="16"/>
        <v>299515.15773703903</v>
      </c>
      <c r="J62" s="125">
        <f t="shared" si="16"/>
        <v>285139.94574045483</v>
      </c>
      <c r="K62" s="125">
        <f t="shared" si="16"/>
        <v>340445.32091800775</v>
      </c>
      <c r="L62" s="125">
        <f t="shared" si="16"/>
        <v>405495.35442336183</v>
      </c>
      <c r="M62" s="125">
        <f t="shared" si="16"/>
        <v>494873.08811848797</v>
      </c>
      <c r="N62" s="125">
        <f t="shared" si="16"/>
        <v>476813.20637473278</v>
      </c>
      <c r="O62" s="125">
        <f t="shared" si="16"/>
        <v>476750.75312645081</v>
      </c>
      <c r="P62" s="125">
        <f t="shared" si="16"/>
        <v>442298.216167734</v>
      </c>
      <c r="Q62" s="125">
        <f t="shared" ref="Q62" si="17">P36+Q49-Q36</f>
        <v>478978.62759139575</v>
      </c>
    </row>
    <row r="63" spans="1:17" ht="12" customHeight="1" x14ac:dyDescent="0.25">
      <c r="A63" s="87" t="s">
        <v>28</v>
      </c>
      <c r="B63" s="125"/>
      <c r="C63" s="125">
        <f t="shared" ref="C63:P63" si="18">B37+C50-C37</f>
        <v>33646.694102972222</v>
      </c>
      <c r="D63" s="125">
        <f t="shared" si="18"/>
        <v>43740.702333863825</v>
      </c>
      <c r="E63" s="125">
        <f t="shared" si="18"/>
        <v>56862.913034023135</v>
      </c>
      <c r="F63" s="125">
        <f t="shared" si="18"/>
        <v>73921.786944229621</v>
      </c>
      <c r="G63" s="125">
        <f t="shared" si="18"/>
        <v>96098.32302749902</v>
      </c>
      <c r="H63" s="125">
        <f t="shared" si="18"/>
        <v>184373.01576816873</v>
      </c>
      <c r="I63" s="125">
        <f t="shared" si="18"/>
        <v>170773.61553048762</v>
      </c>
      <c r="J63" s="125">
        <f t="shared" si="18"/>
        <v>208639.42354547698</v>
      </c>
      <c r="K63" s="125">
        <f t="shared" si="18"/>
        <v>305540.10833527381</v>
      </c>
      <c r="L63" s="125">
        <f t="shared" si="18"/>
        <v>368787.82295662025</v>
      </c>
      <c r="M63" s="125">
        <f t="shared" si="18"/>
        <v>477132.21405825578</v>
      </c>
      <c r="N63" s="125">
        <f t="shared" si="18"/>
        <v>363352.32977835136</v>
      </c>
      <c r="O63" s="125">
        <f t="shared" si="18"/>
        <v>474170.66424781084</v>
      </c>
      <c r="P63" s="125">
        <f t="shared" si="18"/>
        <v>537192.88224992435</v>
      </c>
      <c r="Q63" s="125">
        <f t="shared" ref="Q63" si="19">P37+Q50-Q37</f>
        <v>571765.16210792633</v>
      </c>
    </row>
    <row r="64" spans="1:17" ht="12.95" customHeight="1" x14ac:dyDescent="0.25">
      <c r="A64" s="40" t="s">
        <v>128</v>
      </c>
      <c r="B64" s="124"/>
      <c r="C64" s="124"/>
      <c r="D64" s="124"/>
      <c r="E64" s="124"/>
      <c r="F64" s="124"/>
      <c r="G64" s="124"/>
      <c r="H64" s="124"/>
      <c r="I64" s="124"/>
      <c r="J64" s="124"/>
      <c r="K64" s="124"/>
      <c r="L64" s="124"/>
      <c r="M64" s="124"/>
      <c r="N64" s="124"/>
      <c r="O64" s="124"/>
      <c r="P64" s="124"/>
      <c r="Q64" s="124"/>
    </row>
    <row r="65" spans="1:17" ht="12" customHeight="1" x14ac:dyDescent="0.25">
      <c r="A65" s="54" t="s">
        <v>50</v>
      </c>
      <c r="B65" s="123"/>
      <c r="C65" s="123">
        <f t="shared" ref="C65:P65" si="20">B39+C52-C39</f>
        <v>20276894.076773785</v>
      </c>
      <c r="D65" s="123">
        <f t="shared" si="20"/>
        <v>20276894.076773785</v>
      </c>
      <c r="E65" s="123">
        <f t="shared" si="20"/>
        <v>20276894.076773778</v>
      </c>
      <c r="F65" s="123">
        <f t="shared" si="20"/>
        <v>20276894.076773785</v>
      </c>
      <c r="G65" s="123">
        <f t="shared" si="20"/>
        <v>20276894.076773778</v>
      </c>
      <c r="H65" s="123">
        <f t="shared" si="20"/>
        <v>20276894.076773778</v>
      </c>
      <c r="I65" s="123">
        <f t="shared" si="20"/>
        <v>20276894.076773785</v>
      </c>
      <c r="J65" s="123">
        <f t="shared" si="20"/>
        <v>20276894.076773778</v>
      </c>
      <c r="K65" s="123">
        <f t="shared" si="20"/>
        <v>20276894.076773785</v>
      </c>
      <c r="L65" s="123">
        <f t="shared" si="20"/>
        <v>20276894.076773785</v>
      </c>
      <c r="M65" s="123">
        <f t="shared" si="20"/>
        <v>20276894.076773785</v>
      </c>
      <c r="N65" s="123">
        <f t="shared" si="20"/>
        <v>20276894.076773778</v>
      </c>
      <c r="O65" s="123">
        <f t="shared" si="20"/>
        <v>20276894.076773778</v>
      </c>
      <c r="P65" s="123">
        <f t="shared" si="20"/>
        <v>20276894.076773778</v>
      </c>
      <c r="Q65" s="123">
        <f t="shared" ref="Q65" si="21">P39+Q52-Q39</f>
        <v>20276894.076773778</v>
      </c>
    </row>
    <row r="66" spans="1:17" ht="12" customHeight="1" x14ac:dyDescent="0.25">
      <c r="A66" s="49" t="s">
        <v>26</v>
      </c>
      <c r="B66" s="122"/>
      <c r="C66" s="122">
        <f t="shared" ref="C66:P66" si="22">B40+C53-C40</f>
        <v>85377.494823149638</v>
      </c>
      <c r="D66" s="122">
        <f t="shared" si="22"/>
        <v>87938.819667843636</v>
      </c>
      <c r="E66" s="122">
        <f t="shared" si="22"/>
        <v>90576.984257879434</v>
      </c>
      <c r="F66" s="122">
        <f t="shared" si="22"/>
        <v>93294.293785615591</v>
      </c>
      <c r="G66" s="122">
        <f t="shared" si="22"/>
        <v>96093.122599183815</v>
      </c>
      <c r="H66" s="122">
        <f t="shared" si="22"/>
        <v>98975.916277159704</v>
      </c>
      <c r="I66" s="122">
        <f t="shared" si="22"/>
        <v>101945.19376547378</v>
      </c>
      <c r="J66" s="122">
        <f t="shared" si="22"/>
        <v>105003.54957843851</v>
      </c>
      <c r="K66" s="122">
        <f t="shared" si="22"/>
        <v>108153.65606579185</v>
      </c>
      <c r="L66" s="122">
        <f t="shared" si="22"/>
        <v>111398.26574776508</v>
      </c>
      <c r="M66" s="122">
        <f t="shared" si="22"/>
        <v>117886.18728101812</v>
      </c>
      <c r="N66" s="122">
        <f t="shared" si="22"/>
        <v>117193.65637836442</v>
      </c>
      <c r="O66" s="122">
        <f t="shared" si="22"/>
        <v>130511.90322652436</v>
      </c>
      <c r="P66" s="122">
        <f t="shared" si="22"/>
        <v>134071.69124502107</v>
      </c>
      <c r="Q66" s="122">
        <f t="shared" ref="Q66" si="23">P40+Q53-Q40</f>
        <v>135776.54849175527</v>
      </c>
    </row>
    <row r="67" spans="1:17" s="28" customFormat="1" ht="12" customHeight="1" x14ac:dyDescent="0.25"/>
    <row r="68" spans="1:17" ht="12.95" customHeight="1" x14ac:dyDescent="0.25">
      <c r="A68" s="111" t="s">
        <v>134</v>
      </c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</row>
    <row r="69" spans="1:17" ht="12.95" customHeight="1" x14ac:dyDescent="0.25">
      <c r="A69" s="40" t="s">
        <v>130</v>
      </c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</row>
    <row r="70" spans="1:17" ht="12" customHeight="1" x14ac:dyDescent="0.25">
      <c r="A70" s="87" t="s">
        <v>33</v>
      </c>
      <c r="B70" s="120">
        <v>8759.9999999999945</v>
      </c>
      <c r="C70" s="120">
        <v>8759.9999999999927</v>
      </c>
      <c r="D70" s="120">
        <v>8759.9999999999964</v>
      </c>
      <c r="E70" s="120">
        <v>8759.9999999999945</v>
      </c>
      <c r="F70" s="120">
        <v>8759.9999999999945</v>
      </c>
      <c r="G70" s="120">
        <v>8759.9999999999909</v>
      </c>
      <c r="H70" s="120">
        <v>8759.9999999999927</v>
      </c>
      <c r="I70" s="120">
        <v>8759.9999999999927</v>
      </c>
      <c r="J70" s="120">
        <v>8759.9999999999964</v>
      </c>
      <c r="K70" s="120">
        <v>8759.9999999999964</v>
      </c>
      <c r="L70" s="120">
        <v>8759.9999999999945</v>
      </c>
      <c r="M70" s="120">
        <v>8759.9999999999909</v>
      </c>
      <c r="N70" s="120">
        <v>8759.9999999999909</v>
      </c>
      <c r="O70" s="120">
        <v>8759.9999999999945</v>
      </c>
      <c r="P70" s="120">
        <v>8759.9999999999945</v>
      </c>
      <c r="Q70" s="120">
        <v>8759.9999999999945</v>
      </c>
    </row>
    <row r="71" spans="1:17" ht="12" customHeight="1" x14ac:dyDescent="0.25">
      <c r="A71" s="87" t="s">
        <v>53</v>
      </c>
      <c r="B71" s="120">
        <v>606.03639111346195</v>
      </c>
      <c r="C71" s="120">
        <v>596.97847207682946</v>
      </c>
      <c r="D71" s="120">
        <v>600.94913298843767</v>
      </c>
      <c r="E71" s="120">
        <v>601.3382451340068</v>
      </c>
      <c r="F71" s="120">
        <v>604.89708500358256</v>
      </c>
      <c r="G71" s="120">
        <v>608.57809784332119</v>
      </c>
      <c r="H71" s="120">
        <v>612.25868465588758</v>
      </c>
      <c r="I71" s="120">
        <v>614.72202095727482</v>
      </c>
      <c r="J71" s="120">
        <v>614.54773339968756</v>
      </c>
      <c r="K71" s="120">
        <v>616.58796497554317</v>
      </c>
      <c r="L71" s="120">
        <v>620.12895721603388</v>
      </c>
      <c r="M71" s="120">
        <v>629.57629094966592</v>
      </c>
      <c r="N71" s="120">
        <v>642.81942325770706</v>
      </c>
      <c r="O71" s="120">
        <v>655.76111646977017</v>
      </c>
      <c r="P71" s="120">
        <v>668.13573935044883</v>
      </c>
      <c r="Q71" s="120">
        <v>685.28471308955795</v>
      </c>
    </row>
    <row r="72" spans="1:17" ht="12" customHeight="1" x14ac:dyDescent="0.25">
      <c r="A72" s="87" t="s">
        <v>52</v>
      </c>
      <c r="B72" s="120">
        <v>172.95017312365667</v>
      </c>
      <c r="C72" s="120">
        <v>174.75490106215929</v>
      </c>
      <c r="D72" s="120">
        <v>176.33099604472466</v>
      </c>
      <c r="E72" s="120">
        <v>177.78376853990767</v>
      </c>
      <c r="F72" s="120">
        <v>179.23627511092218</v>
      </c>
      <c r="G72" s="120">
        <v>180.61501557440724</v>
      </c>
      <c r="H72" s="120">
        <v>182.09024541959269</v>
      </c>
      <c r="I72" s="120">
        <v>183.46597358977485</v>
      </c>
      <c r="J72" s="120">
        <v>184.31123674482632</v>
      </c>
      <c r="K72" s="120">
        <v>184.90912448235329</v>
      </c>
      <c r="L72" s="120">
        <v>185.84977260045659</v>
      </c>
      <c r="M72" s="120">
        <v>188.29809532873026</v>
      </c>
      <c r="N72" s="120">
        <v>191.95843576776824</v>
      </c>
      <c r="O72" s="120">
        <v>192.17349380011868</v>
      </c>
      <c r="P72" s="120">
        <v>192.48649914581773</v>
      </c>
      <c r="Q72" s="120">
        <v>193.00620347383366</v>
      </c>
    </row>
    <row r="73" spans="1:17" ht="12" customHeight="1" x14ac:dyDescent="0.25">
      <c r="A73" s="87" t="s">
        <v>51</v>
      </c>
      <c r="B73" s="120">
        <v>379.72415747398981</v>
      </c>
      <c r="C73" s="120">
        <v>388.68656342907218</v>
      </c>
      <c r="D73" s="120">
        <v>387.14698979664621</v>
      </c>
      <c r="E73" s="120">
        <v>390.33665304919663</v>
      </c>
      <c r="F73" s="120">
        <v>393.52573244670373</v>
      </c>
      <c r="G73" s="120">
        <v>396.5528532145899</v>
      </c>
      <c r="H73" s="120">
        <v>399.79182314405665</v>
      </c>
      <c r="I73" s="120">
        <v>392.81233021207851</v>
      </c>
      <c r="J73" s="120">
        <v>404.66816437285848</v>
      </c>
      <c r="K73" s="120">
        <v>405.98086856560991</v>
      </c>
      <c r="L73" s="120">
        <v>408.04612705986369</v>
      </c>
      <c r="M73" s="120">
        <v>414.38322629109183</v>
      </c>
      <c r="N73" s="120">
        <v>418.96417725610536</v>
      </c>
      <c r="O73" s="120">
        <v>424.74774838490617</v>
      </c>
      <c r="P73" s="120">
        <v>430.73208218907797</v>
      </c>
      <c r="Q73" s="120">
        <v>437.16148280551164</v>
      </c>
    </row>
    <row r="74" spans="1:17" ht="12.95" customHeight="1" x14ac:dyDescent="0.25">
      <c r="A74" s="40" t="s">
        <v>129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</row>
    <row r="75" spans="1:17" ht="12" customHeight="1" x14ac:dyDescent="0.25">
      <c r="A75" s="87" t="s">
        <v>29</v>
      </c>
      <c r="B75" s="120">
        <v>1208.0661094993129</v>
      </c>
      <c r="C75" s="120">
        <v>1232.3620982825519</v>
      </c>
      <c r="D75" s="120">
        <v>1254.3435046743114</v>
      </c>
      <c r="E75" s="120">
        <v>1274.8413542670773</v>
      </c>
      <c r="F75" s="120">
        <v>1292.817061376963</v>
      </c>
      <c r="G75" s="120">
        <v>1308.8103496472481</v>
      </c>
      <c r="H75" s="120">
        <v>1323.1173463538971</v>
      </c>
      <c r="I75" s="120">
        <v>1336.357081943655</v>
      </c>
      <c r="J75" s="120">
        <v>1355.3649932291785</v>
      </c>
      <c r="K75" s="120">
        <v>1372.2202581365493</v>
      </c>
      <c r="L75" s="120">
        <v>1391.3446856604091</v>
      </c>
      <c r="M75" s="120">
        <v>1417.5561181731234</v>
      </c>
      <c r="N75" s="120">
        <v>1437.6788267664097</v>
      </c>
      <c r="O75" s="120">
        <v>1461.8509066072513</v>
      </c>
      <c r="P75" s="120">
        <v>1486.6592713991092</v>
      </c>
      <c r="Q75" s="120">
        <v>1512.9620383866438</v>
      </c>
    </row>
    <row r="76" spans="1:17" ht="12" customHeight="1" x14ac:dyDescent="0.25">
      <c r="A76" s="87" t="s">
        <v>28</v>
      </c>
      <c r="B76" s="120">
        <v>470.93943474648643</v>
      </c>
      <c r="C76" s="120">
        <v>480.41072041058601</v>
      </c>
      <c r="D76" s="120">
        <v>488.9797142923515</v>
      </c>
      <c r="E76" s="120">
        <v>496.97037442661906</v>
      </c>
      <c r="F76" s="120">
        <v>504.75748817893628</v>
      </c>
      <c r="G76" s="120">
        <v>512.16162638929688</v>
      </c>
      <c r="H76" s="120">
        <v>519.68805730577196</v>
      </c>
      <c r="I76" s="120">
        <v>526.79843868392857</v>
      </c>
      <c r="J76" s="120">
        <v>532.25913141498916</v>
      </c>
      <c r="K76" s="120">
        <v>536.88065974886536</v>
      </c>
      <c r="L76" s="120">
        <v>542.38677391091358</v>
      </c>
      <c r="M76" s="120">
        <v>552.60475545544125</v>
      </c>
      <c r="N76" s="120">
        <v>560.44917467718221</v>
      </c>
      <c r="O76" s="120">
        <v>569.87215701844787</v>
      </c>
      <c r="P76" s="120">
        <v>579.54318180773191</v>
      </c>
      <c r="Q76" s="120">
        <v>589.796768196735</v>
      </c>
    </row>
    <row r="77" spans="1:17" ht="12.95" customHeight="1" x14ac:dyDescent="0.25">
      <c r="A77" s="40" t="s">
        <v>128</v>
      </c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</row>
    <row r="78" spans="1:17" ht="12" customHeight="1" x14ac:dyDescent="0.25">
      <c r="A78" s="54" t="s">
        <v>50</v>
      </c>
      <c r="B78" s="118">
        <v>484.2076244756725</v>
      </c>
      <c r="C78" s="118">
        <v>486.9342834524615</v>
      </c>
      <c r="D78" s="118">
        <v>489.19298543109352</v>
      </c>
      <c r="E78" s="118">
        <v>491.25339282459311</v>
      </c>
      <c r="F78" s="118">
        <v>493.43520373652365</v>
      </c>
      <c r="G78" s="118">
        <v>495.51854473281139</v>
      </c>
      <c r="H78" s="118">
        <v>497.95638417372777</v>
      </c>
      <c r="I78" s="118">
        <v>500.20002191403432</v>
      </c>
      <c r="J78" s="118">
        <v>501.07047204906155</v>
      </c>
      <c r="K78" s="118">
        <v>501.33876268313122</v>
      </c>
      <c r="L78" s="118">
        <v>502.59846384333434</v>
      </c>
      <c r="M78" s="118">
        <v>504.21613535645957</v>
      </c>
      <c r="N78" s="118">
        <v>503.89565840247491</v>
      </c>
      <c r="O78" s="118">
        <v>505.20602585116438</v>
      </c>
      <c r="P78" s="118">
        <v>506.90176768641237</v>
      </c>
      <c r="Q78" s="118">
        <v>509.2444257417298</v>
      </c>
    </row>
    <row r="79" spans="1:17" ht="12" customHeight="1" x14ac:dyDescent="0.25">
      <c r="A79" s="49" t="s">
        <v>26</v>
      </c>
      <c r="B79" s="117">
        <v>25.989680671329648</v>
      </c>
      <c r="C79" s="117">
        <v>26.639017901152336</v>
      </c>
      <c r="D79" s="117">
        <v>27.232392004172464</v>
      </c>
      <c r="E79" s="117">
        <v>27.788400727912009</v>
      </c>
      <c r="F79" s="117">
        <v>28.328596435507759</v>
      </c>
      <c r="G79" s="117">
        <v>28.843468496436046</v>
      </c>
      <c r="H79" s="117">
        <v>29.361931492627754</v>
      </c>
      <c r="I79" s="117">
        <v>29.854019384619235</v>
      </c>
      <c r="J79" s="117">
        <v>30.249808624804569</v>
      </c>
      <c r="K79" s="117">
        <v>30.595061097706768</v>
      </c>
      <c r="L79" s="117">
        <v>30.988208955438491</v>
      </c>
      <c r="M79" s="117">
        <v>31.597677193791103</v>
      </c>
      <c r="N79" s="117">
        <v>32.07107349897251</v>
      </c>
      <c r="O79" s="117">
        <v>32.634461764132745</v>
      </c>
      <c r="P79" s="117">
        <v>33.211835127943523</v>
      </c>
      <c r="Q79" s="117">
        <v>33.822440420977102</v>
      </c>
    </row>
    <row r="80" spans="1:17" s="28" customFormat="1" ht="12" customHeight="1" x14ac:dyDescent="0.25"/>
    <row r="81" spans="1:17" ht="12.95" customHeight="1" x14ac:dyDescent="0.25">
      <c r="A81" s="111" t="s">
        <v>133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</row>
    <row r="82" spans="1:17" ht="12.95" customHeight="1" x14ac:dyDescent="0.25">
      <c r="A82" s="40" t="s">
        <v>130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</row>
    <row r="83" spans="1:17" ht="12" customHeight="1" x14ac:dyDescent="0.25">
      <c r="A83" s="87" t="s">
        <v>33</v>
      </c>
      <c r="B83" s="109">
        <f t="shared" ref="B83:P83" si="24">IF(B18=0,0,1000000*B18/B31)</f>
        <v>54.102793138468542</v>
      </c>
      <c r="C83" s="109">
        <f t="shared" si="24"/>
        <v>53.125585566080105</v>
      </c>
      <c r="D83" s="109">
        <f t="shared" si="24"/>
        <v>51.950184912808552</v>
      </c>
      <c r="E83" s="109">
        <f t="shared" si="24"/>
        <v>50.764440903125546</v>
      </c>
      <c r="F83" s="109">
        <f t="shared" si="24"/>
        <v>49.55650008557253</v>
      </c>
      <c r="G83" s="109">
        <f t="shared" si="24"/>
        <v>48.380801041975239</v>
      </c>
      <c r="H83" s="109">
        <f t="shared" si="24"/>
        <v>47.335609180156517</v>
      </c>
      <c r="I83" s="109">
        <f t="shared" si="24"/>
        <v>46.223652747830187</v>
      </c>
      <c r="J83" s="109">
        <f t="shared" si="24"/>
        <v>45.05519811293189</v>
      </c>
      <c r="K83" s="109">
        <f t="shared" si="24"/>
        <v>43.895704863561853</v>
      </c>
      <c r="L83" s="109">
        <f t="shared" si="24"/>
        <v>42.743113768260379</v>
      </c>
      <c r="M83" s="109">
        <f t="shared" si="24"/>
        <v>41.526328188371401</v>
      </c>
      <c r="N83" s="109">
        <f t="shared" si="24"/>
        <v>40.138164586354456</v>
      </c>
      <c r="O83" s="109">
        <f t="shared" si="24"/>
        <v>38.840189494177061</v>
      </c>
      <c r="P83" s="109">
        <f t="shared" si="24"/>
        <v>38.08427997423464</v>
      </c>
      <c r="Q83" s="109">
        <f t="shared" ref="Q83" si="25">IF(Q18=0,0,1000000*Q18/Q31)</f>
        <v>37.172622885196844</v>
      </c>
    </row>
    <row r="84" spans="1:17" ht="12" customHeight="1" x14ac:dyDescent="0.25">
      <c r="A84" s="87" t="s">
        <v>53</v>
      </c>
      <c r="B84" s="109">
        <f t="shared" ref="B84:P84" si="26">IF(B19=0,0,1000000*B19/B32)</f>
        <v>359.18031339694937</v>
      </c>
      <c r="C84" s="109">
        <f t="shared" si="26"/>
        <v>353.47051547745605</v>
      </c>
      <c r="D84" s="109">
        <f t="shared" si="26"/>
        <v>345.62886581001322</v>
      </c>
      <c r="E84" s="109">
        <f t="shared" si="26"/>
        <v>337.04846031351451</v>
      </c>
      <c r="F84" s="109">
        <f t="shared" si="26"/>
        <v>328.0804086820491</v>
      </c>
      <c r="G84" s="109">
        <f t="shared" si="26"/>
        <v>318.52699393511512</v>
      </c>
      <c r="H84" s="109">
        <f t="shared" si="26"/>
        <v>310.09956011565714</v>
      </c>
      <c r="I84" s="109">
        <f t="shared" si="26"/>
        <v>300.74114447120587</v>
      </c>
      <c r="J84" s="109">
        <f t="shared" si="26"/>
        <v>290.85095264290203</v>
      </c>
      <c r="K84" s="109">
        <f t="shared" si="26"/>
        <v>281.1987826937974</v>
      </c>
      <c r="L84" s="109">
        <f t="shared" si="26"/>
        <v>271.49933052489348</v>
      </c>
      <c r="M84" s="109">
        <f t="shared" si="26"/>
        <v>261.18248890307365</v>
      </c>
      <c r="N84" s="109">
        <f t="shared" si="26"/>
        <v>248.77808774561194</v>
      </c>
      <c r="O84" s="109">
        <f t="shared" si="26"/>
        <v>236.97587389049716</v>
      </c>
      <c r="P84" s="109">
        <f t="shared" si="26"/>
        <v>228.01465988706755</v>
      </c>
      <c r="Q84" s="109">
        <f t="shared" ref="Q84" si="27">IF(Q19=0,0,1000000*Q19/Q32)</f>
        <v>216.38584238508574</v>
      </c>
    </row>
    <row r="85" spans="1:17" ht="12" customHeight="1" x14ac:dyDescent="0.25">
      <c r="A85" s="87" t="s">
        <v>52</v>
      </c>
      <c r="B85" s="109">
        <f t="shared" ref="B85:P85" si="28">IF(B20=0,0,1000000*B20/B33)</f>
        <v>2400.7071687192515</v>
      </c>
      <c r="C85" s="109">
        <f t="shared" si="28"/>
        <v>2370.2570462710405</v>
      </c>
      <c r="D85" s="109">
        <f t="shared" si="28"/>
        <v>2323.3731891562775</v>
      </c>
      <c r="E85" s="109">
        <f t="shared" si="28"/>
        <v>2254.9364266485413</v>
      </c>
      <c r="F85" s="109">
        <f t="shared" si="28"/>
        <v>2174.5098930768127</v>
      </c>
      <c r="G85" s="109">
        <f t="shared" si="28"/>
        <v>2105.1079965543613</v>
      </c>
      <c r="H85" s="109">
        <f t="shared" si="28"/>
        <v>2029.1275284061919</v>
      </c>
      <c r="I85" s="109">
        <f t="shared" si="28"/>
        <v>1967.4467497678438</v>
      </c>
      <c r="J85" s="109">
        <f t="shared" si="28"/>
        <v>1908.5035509183144</v>
      </c>
      <c r="K85" s="109">
        <f t="shared" si="28"/>
        <v>1853.563430117393</v>
      </c>
      <c r="L85" s="109">
        <f t="shared" si="28"/>
        <v>1793.893816817038</v>
      </c>
      <c r="M85" s="109">
        <f t="shared" si="28"/>
        <v>1737.5678837152805</v>
      </c>
      <c r="N85" s="109">
        <f t="shared" si="28"/>
        <v>1667.9394649516387</v>
      </c>
      <c r="O85" s="109">
        <f t="shared" si="28"/>
        <v>1610.6808406068646</v>
      </c>
      <c r="P85" s="109">
        <f t="shared" si="28"/>
        <v>1560.816045065968</v>
      </c>
      <c r="Q85" s="109">
        <f t="shared" ref="Q85" si="29">IF(Q20=0,0,1000000*Q20/Q33)</f>
        <v>1508.5658846273354</v>
      </c>
    </row>
    <row r="86" spans="1:17" ht="12" customHeight="1" x14ac:dyDescent="0.25">
      <c r="A86" s="87" t="s">
        <v>51</v>
      </c>
      <c r="B86" s="109">
        <f t="shared" ref="B86:P86" si="30">IF(B21=0,0,1000000*B21/B34)</f>
        <v>659.27239335475338</v>
      </c>
      <c r="C86" s="109">
        <f t="shared" si="30"/>
        <v>650.88374232469073</v>
      </c>
      <c r="D86" s="109">
        <f t="shared" si="30"/>
        <v>639.2113003581668</v>
      </c>
      <c r="E86" s="109">
        <f t="shared" si="30"/>
        <v>626.689226120493</v>
      </c>
      <c r="F86" s="109">
        <f t="shared" si="30"/>
        <v>615.3300775888946</v>
      </c>
      <c r="G86" s="109">
        <f t="shared" si="30"/>
        <v>601.92420497737464</v>
      </c>
      <c r="H86" s="109">
        <f t="shared" si="30"/>
        <v>588.97560086012277</v>
      </c>
      <c r="I86" s="109">
        <f t="shared" si="30"/>
        <v>578.29739516678546</v>
      </c>
      <c r="J86" s="109">
        <f t="shared" si="30"/>
        <v>569.21851637208135</v>
      </c>
      <c r="K86" s="109">
        <f t="shared" si="30"/>
        <v>560.42290729561353</v>
      </c>
      <c r="L86" s="109">
        <f t="shared" si="30"/>
        <v>551.59556385566907</v>
      </c>
      <c r="M86" s="109">
        <f t="shared" si="30"/>
        <v>542.90551470969558</v>
      </c>
      <c r="N86" s="109">
        <f t="shared" si="30"/>
        <v>529.58282377735895</v>
      </c>
      <c r="O86" s="109">
        <f t="shared" si="30"/>
        <v>517.69456351962242</v>
      </c>
      <c r="P86" s="109">
        <f t="shared" si="30"/>
        <v>502.7605705955512</v>
      </c>
      <c r="Q86" s="109">
        <f t="shared" ref="Q86" si="31">IF(Q21=0,0,1000000*Q21/Q34)</f>
        <v>478.8226563033723</v>
      </c>
    </row>
    <row r="87" spans="1:17" ht="12.95" customHeight="1" x14ac:dyDescent="0.25">
      <c r="A87" s="40" t="s">
        <v>129</v>
      </c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12" customHeight="1" x14ac:dyDescent="0.25">
      <c r="A88" s="87" t="s">
        <v>29</v>
      </c>
      <c r="B88" s="109">
        <f t="shared" ref="B88:P88" si="32">IF(B23=0,0,1000000*B23/B36)</f>
        <v>386.17685254249915</v>
      </c>
      <c r="C88" s="109">
        <f t="shared" si="32"/>
        <v>379.1097828158459</v>
      </c>
      <c r="D88" s="109">
        <f t="shared" si="32"/>
        <v>370.26273291464622</v>
      </c>
      <c r="E88" s="109">
        <f t="shared" si="32"/>
        <v>359.46699148264724</v>
      </c>
      <c r="F88" s="109">
        <f t="shared" si="32"/>
        <v>347.64992832681435</v>
      </c>
      <c r="G88" s="109">
        <f t="shared" si="32"/>
        <v>335.69852990472458</v>
      </c>
      <c r="H88" s="109">
        <f t="shared" si="32"/>
        <v>324.65075138485736</v>
      </c>
      <c r="I88" s="109">
        <f t="shared" si="32"/>
        <v>316.09035018123183</v>
      </c>
      <c r="J88" s="109">
        <f t="shared" si="32"/>
        <v>309.28457145355134</v>
      </c>
      <c r="K88" s="109">
        <f t="shared" si="32"/>
        <v>300.86784888597322</v>
      </c>
      <c r="L88" s="109">
        <f t="shared" si="32"/>
        <v>289.91566875608987</v>
      </c>
      <c r="M88" s="109">
        <f t="shared" si="32"/>
        <v>274.49565365564632</v>
      </c>
      <c r="N88" s="109">
        <f t="shared" si="32"/>
        <v>255.42371991951606</v>
      </c>
      <c r="O88" s="109">
        <f t="shared" si="32"/>
        <v>236.25413231905651</v>
      </c>
      <c r="P88" s="109">
        <f t="shared" si="32"/>
        <v>215.30514775466645</v>
      </c>
      <c r="Q88" s="109">
        <f t="shared" ref="Q88" si="33">IF(Q23=0,0,1000000*Q23/Q36)</f>
        <v>190.29014303918203</v>
      </c>
    </row>
    <row r="89" spans="1:17" ht="12" customHeight="1" x14ac:dyDescent="0.25">
      <c r="A89" s="87" t="s">
        <v>28</v>
      </c>
      <c r="B89" s="109">
        <f t="shared" ref="B89:P89" si="34">IF(B24=0,0,1000000*B24/B37)</f>
        <v>363.66141450654868</v>
      </c>
      <c r="C89" s="109">
        <f t="shared" si="34"/>
        <v>354.19535583699252</v>
      </c>
      <c r="D89" s="109">
        <f t="shared" si="34"/>
        <v>347.59240549095136</v>
      </c>
      <c r="E89" s="109">
        <f t="shared" si="34"/>
        <v>340.73538169140761</v>
      </c>
      <c r="F89" s="109">
        <f t="shared" si="34"/>
        <v>332.04482276219568</v>
      </c>
      <c r="G89" s="109">
        <f t="shared" si="34"/>
        <v>322.45884108778847</v>
      </c>
      <c r="H89" s="109">
        <f t="shared" si="34"/>
        <v>312.15050706447636</v>
      </c>
      <c r="I89" s="109">
        <f t="shared" si="34"/>
        <v>304.28336543242216</v>
      </c>
      <c r="J89" s="109">
        <f t="shared" si="34"/>
        <v>294.2742182620579</v>
      </c>
      <c r="K89" s="109">
        <f t="shared" si="34"/>
        <v>282.79044271374556</v>
      </c>
      <c r="L89" s="109">
        <f t="shared" si="34"/>
        <v>270.94881889875728</v>
      </c>
      <c r="M89" s="109">
        <f t="shared" si="34"/>
        <v>256.31760033775134</v>
      </c>
      <c r="N89" s="109">
        <f t="shared" si="34"/>
        <v>243.33405779539069</v>
      </c>
      <c r="O89" s="109">
        <f t="shared" si="34"/>
        <v>226.43241648275111</v>
      </c>
      <c r="P89" s="109">
        <f t="shared" si="34"/>
        <v>205.17399290332949</v>
      </c>
      <c r="Q89" s="109">
        <f t="shared" ref="Q89" si="35">IF(Q24=0,0,1000000*Q24/Q37)</f>
        <v>181.64657556248335</v>
      </c>
    </row>
    <row r="90" spans="1:17" ht="12.95" customHeight="1" x14ac:dyDescent="0.25">
      <c r="A90" s="40" t="s">
        <v>128</v>
      </c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</row>
    <row r="91" spans="1:17" ht="12" customHeight="1" x14ac:dyDescent="0.25">
      <c r="A91" s="54" t="s">
        <v>50</v>
      </c>
      <c r="B91" s="53">
        <f t="shared" ref="B91:P91" si="36">IF(B26=0,0,1000000*B26/B39)</f>
        <v>77.236032727788398</v>
      </c>
      <c r="C91" s="53">
        <f t="shared" si="36"/>
        <v>75.58689894507468</v>
      </c>
      <c r="D91" s="53">
        <f t="shared" si="36"/>
        <v>73.309694648925429</v>
      </c>
      <c r="E91" s="53">
        <f t="shared" si="36"/>
        <v>71.479821863065524</v>
      </c>
      <c r="F91" s="53">
        <f t="shared" si="36"/>
        <v>69.517499056720439</v>
      </c>
      <c r="G91" s="53">
        <f t="shared" si="36"/>
        <v>67.512961824509617</v>
      </c>
      <c r="H91" s="53">
        <f t="shared" si="36"/>
        <v>65.467224283320448</v>
      </c>
      <c r="I91" s="53">
        <f t="shared" si="36"/>
        <v>63.677112203268443</v>
      </c>
      <c r="J91" s="53">
        <f t="shared" si="36"/>
        <v>61.653450869345001</v>
      </c>
      <c r="K91" s="53">
        <f t="shared" si="36"/>
        <v>59.207889661223135</v>
      </c>
      <c r="L91" s="53">
        <f t="shared" si="36"/>
        <v>56.45932262999122</v>
      </c>
      <c r="M91" s="53">
        <f t="shared" si="36"/>
        <v>52.714702576863758</v>
      </c>
      <c r="N91" s="53">
        <f t="shared" si="36"/>
        <v>46.776777660239404</v>
      </c>
      <c r="O91" s="53">
        <f t="shared" si="36"/>
        <v>39.877019708314101</v>
      </c>
      <c r="P91" s="53">
        <f t="shared" si="36"/>
        <v>32.534976991621086</v>
      </c>
      <c r="Q91" s="53">
        <f t="shared" ref="Q91" si="37">IF(Q26=0,0,1000000*Q26/Q39)</f>
        <v>24.316384628652287</v>
      </c>
    </row>
    <row r="92" spans="1:17" ht="12" customHeight="1" x14ac:dyDescent="0.25">
      <c r="A92" s="49" t="s">
        <v>26</v>
      </c>
      <c r="B92" s="48">
        <f t="shared" ref="B92:P92" si="38">IF(B27=0,0,1000000*B27/B40)</f>
        <v>13489.027704621612</v>
      </c>
      <c r="C92" s="48">
        <f t="shared" si="38"/>
        <v>13373.598633574748</v>
      </c>
      <c r="D92" s="48">
        <f t="shared" si="38"/>
        <v>13234.24335613214</v>
      </c>
      <c r="E92" s="48">
        <f t="shared" si="38"/>
        <v>13053.959314085376</v>
      </c>
      <c r="F92" s="48">
        <f t="shared" si="38"/>
        <v>12858.215486272895</v>
      </c>
      <c r="G92" s="48">
        <f t="shared" si="38"/>
        <v>12649.576771155575</v>
      </c>
      <c r="H92" s="48">
        <f t="shared" si="38"/>
        <v>12434.663838814522</v>
      </c>
      <c r="I92" s="48">
        <f t="shared" si="38"/>
        <v>12213.032440377356</v>
      </c>
      <c r="J92" s="48">
        <f t="shared" si="38"/>
        <v>11964.258765745815</v>
      </c>
      <c r="K92" s="48">
        <f t="shared" si="38"/>
        <v>11702.503347508347</v>
      </c>
      <c r="L92" s="48">
        <f t="shared" si="38"/>
        <v>11411.432050235342</v>
      </c>
      <c r="M92" s="48">
        <f t="shared" si="38"/>
        <v>11133.365078217425</v>
      </c>
      <c r="N92" s="48">
        <f t="shared" si="38"/>
        <v>10785.781463912392</v>
      </c>
      <c r="O92" s="48">
        <f t="shared" si="38"/>
        <v>10402.059996078784</v>
      </c>
      <c r="P92" s="48">
        <f t="shared" si="38"/>
        <v>9975.0797449223683</v>
      </c>
      <c r="Q92" s="48">
        <f t="shared" ref="Q92" si="39">IF(Q27=0,0,1000000*Q27/Q40)</f>
        <v>9497.1246880778763</v>
      </c>
    </row>
    <row r="93" spans="1:17" s="28" customFormat="1" ht="12" customHeight="1" x14ac:dyDescent="0.25"/>
    <row r="94" spans="1:17" ht="12.95" customHeight="1" x14ac:dyDescent="0.25">
      <c r="A94" s="111" t="s">
        <v>132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</row>
    <row r="95" spans="1:17" ht="12.95" customHeight="1" x14ac:dyDescent="0.25">
      <c r="A95" s="40" t="s">
        <v>130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</row>
    <row r="96" spans="1:17" ht="12" customHeight="1" x14ac:dyDescent="0.25">
      <c r="A96" s="87" t="s">
        <v>33</v>
      </c>
      <c r="B96" s="109"/>
      <c r="C96" s="109">
        <v>43.385456015807726</v>
      </c>
      <c r="D96" s="109">
        <v>41.836336676800777</v>
      </c>
      <c r="E96" s="109">
        <v>41.366865664027081</v>
      </c>
      <c r="F96" s="109">
        <v>40.838781979106194</v>
      </c>
      <c r="G96" s="109">
        <v>40.570146157388002</v>
      </c>
      <c r="H96" s="109">
        <v>40.123812385217796</v>
      </c>
      <c r="I96" s="109">
        <v>39.565066680332983</v>
      </c>
      <c r="J96" s="109">
        <v>38.975232880849561</v>
      </c>
      <c r="K96" s="109">
        <v>38.33070718551626</v>
      </c>
      <c r="L96" s="109">
        <v>37.732504271424816</v>
      </c>
      <c r="M96" s="109">
        <v>36.834373779513058</v>
      </c>
      <c r="N96" s="109">
        <v>35.564405450290373</v>
      </c>
      <c r="O96" s="109">
        <v>34.283165578857066</v>
      </c>
      <c r="P96" s="109">
        <v>32.652424788103204</v>
      </c>
      <c r="Q96" s="109">
        <v>30.632963854299767</v>
      </c>
    </row>
    <row r="97" spans="1:17" ht="12" customHeight="1" x14ac:dyDescent="0.25">
      <c r="A97" s="87" t="s">
        <v>53</v>
      </c>
      <c r="B97" s="109"/>
      <c r="C97" s="109">
        <v>284.6028667950979</v>
      </c>
      <c r="D97" s="109">
        <v>269.77079474624423</v>
      </c>
      <c r="E97" s="109">
        <v>260.96920471637588</v>
      </c>
      <c r="F97" s="109">
        <v>256.79291573190233</v>
      </c>
      <c r="G97" s="109">
        <v>253.91773868728785</v>
      </c>
      <c r="H97" s="109">
        <v>249.84321268680614</v>
      </c>
      <c r="I97" s="109">
        <v>244.71258817250396</v>
      </c>
      <c r="J97" s="109">
        <v>238.96256116113051</v>
      </c>
      <c r="K97" s="109">
        <v>232.60810138603767</v>
      </c>
      <c r="L97" s="109">
        <v>227.75091841641333</v>
      </c>
      <c r="M97" s="109">
        <v>218.7983754171282</v>
      </c>
      <c r="N97" s="109">
        <v>199.0262669128214</v>
      </c>
      <c r="O97" s="109">
        <v>179.13647498144249</v>
      </c>
      <c r="P97" s="109">
        <v>156.01617322060895</v>
      </c>
      <c r="Q97" s="109">
        <v>126.48634437851814</v>
      </c>
    </row>
    <row r="98" spans="1:17" ht="12" customHeight="1" x14ac:dyDescent="0.25">
      <c r="A98" s="87" t="s">
        <v>52</v>
      </c>
      <c r="B98" s="109"/>
      <c r="C98" s="109">
        <v>2120.6690433964645</v>
      </c>
      <c r="D98" s="109">
        <v>2029.6969869246282</v>
      </c>
      <c r="E98" s="109">
        <v>1964.2594349627452</v>
      </c>
      <c r="F98" s="109">
        <v>1915.2299805813605</v>
      </c>
      <c r="G98" s="109">
        <v>1852.8801948247453</v>
      </c>
      <c r="H98" s="109">
        <v>1788.163843138871</v>
      </c>
      <c r="I98" s="109">
        <v>1720.3137214256635</v>
      </c>
      <c r="J98" s="109">
        <v>1664.1238062699897</v>
      </c>
      <c r="K98" s="109">
        <v>1610.0750842028899</v>
      </c>
      <c r="L98" s="109">
        <v>1562.6176875166791</v>
      </c>
      <c r="M98" s="109">
        <v>1519.8399822337658</v>
      </c>
      <c r="N98" s="109">
        <v>1454.3231979978937</v>
      </c>
      <c r="O98" s="109">
        <v>1357.3402117372384</v>
      </c>
      <c r="P98" s="109">
        <v>1253.942203541251</v>
      </c>
      <c r="Q98" s="109">
        <v>1161.8758475300135</v>
      </c>
    </row>
    <row r="99" spans="1:17" ht="12" customHeight="1" x14ac:dyDescent="0.25">
      <c r="A99" s="87" t="s">
        <v>51</v>
      </c>
      <c r="B99" s="109"/>
      <c r="C99" s="109">
        <v>597.42785033830683</v>
      </c>
      <c r="D99" s="109">
        <v>590.90056548574125</v>
      </c>
      <c r="E99" s="109">
        <v>578.50570595361626</v>
      </c>
      <c r="F99" s="109">
        <v>563.76951391587761</v>
      </c>
      <c r="G99" s="109">
        <v>554.22085281411466</v>
      </c>
      <c r="H99" s="109">
        <v>543.8217446626619</v>
      </c>
      <c r="I99" s="109">
        <v>536.95934300086083</v>
      </c>
      <c r="J99" s="109">
        <v>526.46354985277776</v>
      </c>
      <c r="K99" s="109">
        <v>510.74200923092906</v>
      </c>
      <c r="L99" s="109">
        <v>490.46635801107061</v>
      </c>
      <c r="M99" s="109">
        <v>471.59040699881888</v>
      </c>
      <c r="N99" s="109">
        <v>448.69477054682091</v>
      </c>
      <c r="O99" s="109">
        <v>408.85790656861576</v>
      </c>
      <c r="P99" s="109">
        <v>362.80269928549598</v>
      </c>
      <c r="Q99" s="109">
        <v>321.74851145885043</v>
      </c>
    </row>
    <row r="100" spans="1:17" ht="12.95" customHeight="1" x14ac:dyDescent="0.25">
      <c r="A100" s="40" t="s">
        <v>129</v>
      </c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</row>
    <row r="101" spans="1:17" ht="12" customHeight="1" x14ac:dyDescent="0.25">
      <c r="A101" s="87" t="s">
        <v>29</v>
      </c>
      <c r="B101" s="109"/>
      <c r="C101" s="109">
        <v>350.86364939643926</v>
      </c>
      <c r="D101" s="109">
        <v>335.67894338652184</v>
      </c>
      <c r="E101" s="109">
        <v>327.36084227414773</v>
      </c>
      <c r="F101" s="109">
        <v>321.22359048163565</v>
      </c>
      <c r="G101" s="109">
        <v>316.78035185469463</v>
      </c>
      <c r="H101" s="109">
        <v>310.73790400531942</v>
      </c>
      <c r="I101" s="109">
        <v>296.59729648169991</v>
      </c>
      <c r="J101" s="109">
        <v>288.14734213180628</v>
      </c>
      <c r="K101" s="109">
        <v>273.36609100926</v>
      </c>
      <c r="L101" s="109">
        <v>259.76277509807693</v>
      </c>
      <c r="M101" s="109">
        <v>237.45743551277809</v>
      </c>
      <c r="N101" s="109">
        <v>215.36615627458173</v>
      </c>
      <c r="O101" s="109">
        <v>187.35841105901739</v>
      </c>
      <c r="P101" s="109">
        <v>154.72026293807235</v>
      </c>
      <c r="Q101" s="109">
        <v>122.55022225193582</v>
      </c>
    </row>
    <row r="102" spans="1:17" ht="12" customHeight="1" x14ac:dyDescent="0.25">
      <c r="A102" s="87" t="s">
        <v>28</v>
      </c>
      <c r="B102" s="109"/>
      <c r="C102" s="109">
        <v>340.30102292300592</v>
      </c>
      <c r="D102" s="109">
        <v>334.11578533598953</v>
      </c>
      <c r="E102" s="109">
        <v>327.85502506581923</v>
      </c>
      <c r="F102" s="109">
        <v>318.82223545235058</v>
      </c>
      <c r="G102" s="109">
        <v>308.10087454650744</v>
      </c>
      <c r="H102" s="109">
        <v>296.27923113584336</v>
      </c>
      <c r="I102" s="109">
        <v>285.15866087947057</v>
      </c>
      <c r="J102" s="109">
        <v>272.6701750482224</v>
      </c>
      <c r="K102" s="109">
        <v>260.76506137296423</v>
      </c>
      <c r="L102" s="109">
        <v>248.9210525547667</v>
      </c>
      <c r="M102" s="109">
        <v>233.80537696175398</v>
      </c>
      <c r="N102" s="109">
        <v>212.72083398285</v>
      </c>
      <c r="O102" s="109">
        <v>189.39652104607418</v>
      </c>
      <c r="P102" s="109">
        <v>163.44942559572718</v>
      </c>
      <c r="Q102" s="109">
        <v>139.00713109136137</v>
      </c>
    </row>
    <row r="103" spans="1:17" ht="12.95" customHeight="1" x14ac:dyDescent="0.25">
      <c r="A103" s="40" t="s">
        <v>128</v>
      </c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</row>
    <row r="104" spans="1:17" ht="12" customHeight="1" x14ac:dyDescent="0.25">
      <c r="A104" s="54" t="s">
        <v>50</v>
      </c>
      <c r="B104" s="53"/>
      <c r="C104" s="53">
        <v>74.41711532790859</v>
      </c>
      <c r="D104" s="53">
        <v>72.472221579897976</v>
      </c>
      <c r="E104" s="53">
        <v>70.664914893912155</v>
      </c>
      <c r="F104" s="53">
        <v>68.496829351885367</v>
      </c>
      <c r="G104" s="53">
        <v>66.587165955463306</v>
      </c>
      <c r="H104" s="53">
        <v>64.353502492432469</v>
      </c>
      <c r="I104" s="53">
        <v>62.833156257686177</v>
      </c>
      <c r="J104" s="53">
        <v>60.156676645932869</v>
      </c>
      <c r="K104" s="53">
        <v>57.668341924547221</v>
      </c>
      <c r="L104" s="53">
        <v>54.443026259819149</v>
      </c>
      <c r="M104" s="53">
        <v>49.7908025009325</v>
      </c>
      <c r="N104" s="53">
        <v>41.972281524277534</v>
      </c>
      <c r="O104" s="53">
        <v>34.505521210540309</v>
      </c>
      <c r="P104" s="53">
        <v>26.197527235183625</v>
      </c>
      <c r="Q104" s="53">
        <v>16.756077348866636</v>
      </c>
    </row>
    <row r="105" spans="1:17" ht="12" customHeight="1" x14ac:dyDescent="0.25">
      <c r="A105" s="49" t="s">
        <v>26</v>
      </c>
      <c r="B105" s="48"/>
      <c r="C105" s="48">
        <v>12498.839656412725</v>
      </c>
      <c r="D105" s="48">
        <v>12222.927374912395</v>
      </c>
      <c r="E105" s="48">
        <v>11918.567722410051</v>
      </c>
      <c r="F105" s="48">
        <v>11719.709949339827</v>
      </c>
      <c r="G105" s="48">
        <v>11520.757528324728</v>
      </c>
      <c r="H105" s="48">
        <v>11385.142348177682</v>
      </c>
      <c r="I105" s="48">
        <v>11248.443508372093</v>
      </c>
      <c r="J105" s="48">
        <v>11067.492883567045</v>
      </c>
      <c r="K105" s="48">
        <v>10787.252268725539</v>
      </c>
      <c r="L105" s="48">
        <v>10444.392452519865</v>
      </c>
      <c r="M105" s="48">
        <v>9848.5554568370972</v>
      </c>
      <c r="N105" s="48">
        <v>9198.6835344171468</v>
      </c>
      <c r="O105" s="48">
        <v>8461.5451667478283</v>
      </c>
      <c r="P105" s="48">
        <v>7795.8645303720386</v>
      </c>
      <c r="Q105" s="48">
        <v>7044.1986000510369</v>
      </c>
    </row>
    <row r="106" spans="1:17" s="28" customFormat="1" ht="12" customHeight="1" x14ac:dyDescent="0.25"/>
    <row r="107" spans="1:17" ht="12.95" customHeight="1" x14ac:dyDescent="0.25">
      <c r="A107" s="111" t="s">
        <v>131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</row>
    <row r="108" spans="1:17" ht="12.95" customHeight="1" x14ac:dyDescent="0.25">
      <c r="A108" s="40" t="s">
        <v>130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</row>
    <row r="109" spans="1:17" ht="12" customHeight="1" x14ac:dyDescent="0.25">
      <c r="A109" s="87" t="s">
        <v>33</v>
      </c>
      <c r="B109" s="115">
        <f>B31/RES_summary!B$6</f>
        <v>0.72842967968919359</v>
      </c>
      <c r="C109" s="115">
        <f>C31/RES_summary!C$6</f>
        <v>0.74780966465918497</v>
      </c>
      <c r="D109" s="115">
        <f>D31/RES_summary!D$6</f>
        <v>0.7729980836051098</v>
      </c>
      <c r="E109" s="115">
        <f>E31/RES_summary!E$6</f>
        <v>0.79844865589075098</v>
      </c>
      <c r="F109" s="115">
        <f>F31/RES_summary!F$6</f>
        <v>0.82598658370810896</v>
      </c>
      <c r="G109" s="115">
        <f>G31/RES_summary!G$6</f>
        <v>0.85439883788525728</v>
      </c>
      <c r="H109" s="115">
        <f>H31/RES_summary!H$6</f>
        <v>0.87414343301175856</v>
      </c>
      <c r="I109" s="115">
        <f>I31/RES_summary!I$6</f>
        <v>0.89848305031196318</v>
      </c>
      <c r="J109" s="115">
        <f>J31/RES_summary!J$6</f>
        <v>0.92034462406846573</v>
      </c>
      <c r="K109" s="115">
        <f>K31/RES_summary!K$6</f>
        <v>0.94673537696372989</v>
      </c>
      <c r="L109" s="115">
        <f>L31/RES_summary!L$6</f>
        <v>0.97269891114594487</v>
      </c>
      <c r="M109" s="115">
        <f>M31/RES_summary!M$6</f>
        <v>1.0013835628516305</v>
      </c>
      <c r="N109" s="115">
        <f>N31/RES_summary!N$6</f>
        <v>1.0274400660938632</v>
      </c>
      <c r="O109" s="115">
        <f>O31/RES_summary!O$6</f>
        <v>1.0546450487347105</v>
      </c>
      <c r="P109" s="115">
        <f>P31/RES_summary!P$6</f>
        <v>1.0741238712570429</v>
      </c>
      <c r="Q109" s="115">
        <f>Q31/RES_summary!Q$6</f>
        <v>1.100320498791548</v>
      </c>
    </row>
    <row r="110" spans="1:17" ht="12" customHeight="1" x14ac:dyDescent="0.25">
      <c r="A110" s="87" t="s">
        <v>53</v>
      </c>
      <c r="B110" s="115">
        <f>B32/RES_summary!B$6</f>
        <v>0.72531026561466161</v>
      </c>
      <c r="C110" s="115">
        <f>C32/RES_summary!C$6</f>
        <v>0.72151486902238482</v>
      </c>
      <c r="D110" s="115">
        <f>D32/RES_summary!D$6</f>
        <v>0.72604315636381922</v>
      </c>
      <c r="E110" s="115">
        <f>E32/RES_summary!E$6</f>
        <v>0.73046078158531635</v>
      </c>
      <c r="F110" s="115">
        <f>F32/RES_summary!F$6</f>
        <v>0.73666993841433115</v>
      </c>
      <c r="G110" s="115">
        <f>G32/RES_summary!G$6</f>
        <v>0.75003425039349791</v>
      </c>
      <c r="H110" s="115">
        <f>H32/RES_summary!H$6</f>
        <v>0.7543678940457017</v>
      </c>
      <c r="I110" s="115">
        <f>I32/RES_summary!I$6</f>
        <v>0.76673152011322998</v>
      </c>
      <c r="J110" s="115">
        <f>J32/RES_summary!J$6</f>
        <v>0.7775683405272148</v>
      </c>
      <c r="K110" s="115">
        <f>K32/RES_summary!K$6</f>
        <v>0.78968241934122763</v>
      </c>
      <c r="L110" s="115">
        <f>L32/RES_summary!L$6</f>
        <v>0.80472253018333384</v>
      </c>
      <c r="M110" s="115">
        <f>M32/RES_summary!M$6</f>
        <v>0.82363921033227361</v>
      </c>
      <c r="N110" s="115">
        <f>N32/RES_summary!N$6</f>
        <v>0.83655047501652846</v>
      </c>
      <c r="O110" s="115">
        <f>O32/RES_summary!O$6</f>
        <v>0.84963375087210968</v>
      </c>
      <c r="P110" s="115">
        <f>P32/RES_summary!P$6</f>
        <v>0.86179194592869468</v>
      </c>
      <c r="Q110" s="115">
        <f>Q32/RES_summary!Q$6</f>
        <v>0.87657060534523867</v>
      </c>
    </row>
    <row r="111" spans="1:17" ht="12" customHeight="1" x14ac:dyDescent="0.25">
      <c r="A111" s="87" t="s">
        <v>52</v>
      </c>
      <c r="B111" s="115">
        <f>B33/RES_summary!B$6</f>
        <v>6.2756251289343102E-3</v>
      </c>
      <c r="C111" s="115">
        <f>C33/RES_summary!C$6</f>
        <v>6.6283258892928009E-3</v>
      </c>
      <c r="D111" s="115">
        <f>D33/RES_summary!D$6</f>
        <v>7.1899349301086206E-3</v>
      </c>
      <c r="E111" s="115">
        <f>E33/RES_summary!E$6</f>
        <v>8.2495839331223359E-3</v>
      </c>
      <c r="F111" s="115">
        <f>F33/RES_summary!F$6</f>
        <v>9.9776057331206376E-3</v>
      </c>
      <c r="G111" s="115">
        <f>G33/RES_summary!G$6</f>
        <v>1.1719220015474116E-2</v>
      </c>
      <c r="H111" s="115">
        <f>H33/RES_summary!H$6</f>
        <v>1.4266558548865748E-2</v>
      </c>
      <c r="I111" s="115">
        <f>I33/RES_summary!I$6</f>
        <v>1.6494653218041253E-2</v>
      </c>
      <c r="J111" s="115">
        <f>J33/RES_summary!J$6</f>
        <v>1.8757247152920351E-2</v>
      </c>
      <c r="K111" s="115">
        <f>K33/RES_summary!K$6</f>
        <v>2.123214805426275E-2</v>
      </c>
      <c r="L111" s="115">
        <f>L33/RES_summary!L$6</f>
        <v>2.4714918687486834E-2</v>
      </c>
      <c r="M111" s="115">
        <f>M33/RES_summary!M$6</f>
        <v>2.869722711341709E-2</v>
      </c>
      <c r="N111" s="115">
        <f>N33/RES_summary!N$6</f>
        <v>3.4374239891113517E-2</v>
      </c>
      <c r="O111" s="115">
        <f>O33/RES_summary!O$6</f>
        <v>3.9544771237615198E-2</v>
      </c>
      <c r="P111" s="115">
        <f>P33/RES_summary!P$6</f>
        <v>4.3906651759561301E-2</v>
      </c>
      <c r="Q111" s="115">
        <f>Q33/RES_summary!Q$6</f>
        <v>4.8121240958957028E-2</v>
      </c>
    </row>
    <row r="112" spans="1:17" ht="12" customHeight="1" x14ac:dyDescent="0.25">
      <c r="A112" s="87" t="s">
        <v>51</v>
      </c>
      <c r="B112" s="115">
        <f>B34/RES_summary!B$6</f>
        <v>4.7437804538993975E-2</v>
      </c>
      <c r="C112" s="115">
        <f>C34/RES_summary!C$6</f>
        <v>5.2521898670851691E-2</v>
      </c>
      <c r="D112" s="115">
        <f>D34/RES_summary!D$6</f>
        <v>6.1968669342495487E-2</v>
      </c>
      <c r="E112" s="115">
        <f>E34/RES_summary!E$6</f>
        <v>7.37247781492468E-2</v>
      </c>
      <c r="F112" s="115">
        <f>F34/RES_summary!F$6</f>
        <v>8.4642267784664105E-2</v>
      </c>
      <c r="G112" s="115">
        <f>G34/RES_summary!G$6</f>
        <v>0.10156278007472797</v>
      </c>
      <c r="H112" s="115">
        <f>H34/RES_summary!H$6</f>
        <v>0.12268414688460673</v>
      </c>
      <c r="I112" s="115">
        <f>I34/RES_summary!I$6</f>
        <v>0.14397690834256108</v>
      </c>
      <c r="J112" s="115">
        <f>J34/RES_summary!J$6</f>
        <v>0.1609723445037135</v>
      </c>
      <c r="K112" s="115">
        <f>K34/RES_summary!K$6</f>
        <v>0.17651541738857873</v>
      </c>
      <c r="L112" s="115">
        <f>L34/RES_summary!L$6</f>
        <v>0.18924629631526704</v>
      </c>
      <c r="M112" s="115">
        <f>M34/RES_summary!M$6</f>
        <v>0.19840970806502126</v>
      </c>
      <c r="N112" s="115">
        <f>N34/RES_summary!N$6</f>
        <v>0.21051479268644796</v>
      </c>
      <c r="O112" s="115">
        <f>O34/RES_summary!O$6</f>
        <v>0.21960807561186416</v>
      </c>
      <c r="P112" s="115">
        <f>P34/RES_summary!P$6</f>
        <v>0.23106735556332886</v>
      </c>
      <c r="Q112" s="115">
        <f>Q34/RES_summary!Q$6</f>
        <v>0.24684817872613379</v>
      </c>
    </row>
    <row r="113" spans="1:17" ht="12.95" customHeight="1" x14ac:dyDescent="0.25">
      <c r="A113" s="40" t="s">
        <v>129</v>
      </c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</row>
    <row r="114" spans="1:17" ht="12" customHeight="1" x14ac:dyDescent="0.25">
      <c r="A114" s="87" t="s">
        <v>29</v>
      </c>
      <c r="B114" s="115">
        <f>B36/RES_summary!B$6</f>
        <v>0.3541156808776908</v>
      </c>
      <c r="C114" s="115">
        <f>C36/RES_summary!C$6</f>
        <v>0.37836540477381814</v>
      </c>
      <c r="D114" s="115">
        <f>D36/RES_summary!D$6</f>
        <v>0.39524162932076146</v>
      </c>
      <c r="E114" s="115">
        <f>E36/RES_summary!E$6</f>
        <v>0.4217195718495344</v>
      </c>
      <c r="F114" s="115">
        <f>F36/RES_summary!F$6</f>
        <v>0.46015722203984244</v>
      </c>
      <c r="G114" s="115">
        <f>G36/RES_summary!G$6</f>
        <v>0.51647313163674169</v>
      </c>
      <c r="H114" s="115">
        <f>H36/RES_summary!H$6</f>
        <v>0.56681185809087198</v>
      </c>
      <c r="I114" s="115">
        <f>I36/RES_summary!I$6</f>
        <v>0.60813779666624057</v>
      </c>
      <c r="J114" s="115">
        <f>J36/RES_summary!J$6</f>
        <v>0.63779303240463636</v>
      </c>
      <c r="K114" s="115">
        <f>K36/RES_summary!K$6</f>
        <v>0.66706501165344689</v>
      </c>
      <c r="L114" s="115">
        <f>L36/RES_summary!L$6</f>
        <v>0.70765805281819194</v>
      </c>
      <c r="M114" s="115">
        <f>M36/RES_summary!M$6</f>
        <v>0.7432730974745505</v>
      </c>
      <c r="N114" s="115">
        <f>N36/RES_summary!N$6</f>
        <v>0.80039303874794687</v>
      </c>
      <c r="O114" s="115">
        <f>O36/RES_summary!O$6</f>
        <v>0.86449874770930335</v>
      </c>
      <c r="P114" s="115">
        <f>P36/RES_summary!P$6</f>
        <v>0.93599083112050585</v>
      </c>
      <c r="Q114" s="115">
        <f>Q36/RES_summary!Q$6</f>
        <v>1.0339363353718254</v>
      </c>
    </row>
    <row r="115" spans="1:17" ht="12" customHeight="1" x14ac:dyDescent="0.25">
      <c r="A115" s="87" t="s">
        <v>28</v>
      </c>
      <c r="B115" s="115">
        <f>B37/RES_summary!B$6</f>
        <v>7.7101614614238603E-2</v>
      </c>
      <c r="C115" s="115">
        <f>C37/RES_summary!C$6</f>
        <v>0.11502789284778857</v>
      </c>
      <c r="D115" s="115">
        <f>D37/RES_summary!D$6</f>
        <v>0.14657868388729248</v>
      </c>
      <c r="E115" s="115">
        <f>E37/RES_summary!E$6</f>
        <v>0.18368325763347026</v>
      </c>
      <c r="F115" s="115">
        <f>F37/RES_summary!F$6</f>
        <v>0.23992186862110945</v>
      </c>
      <c r="G115" s="115">
        <f>G37/RES_summary!G$6</f>
        <v>0.30543573405658231</v>
      </c>
      <c r="H115" s="115">
        <f>H37/RES_summary!H$6</f>
        <v>0.37689433637371383</v>
      </c>
      <c r="I115" s="115">
        <f>I37/RES_summary!I$6</f>
        <v>0.42270166232318973</v>
      </c>
      <c r="J115" s="115">
        <f>J37/RES_summary!J$6</f>
        <v>0.48112078129846919</v>
      </c>
      <c r="K115" s="115">
        <f>K37/RES_summary!K$6</f>
        <v>0.53376462463800067</v>
      </c>
      <c r="L115" s="115">
        <f>L37/RES_summary!L$6</f>
        <v>0.58006851176771257</v>
      </c>
      <c r="M115" s="115">
        <f>M37/RES_summary!M$6</f>
        <v>0.6355944472758398</v>
      </c>
      <c r="N115" s="115">
        <f>N37/RES_summary!N$6</f>
        <v>0.67798342250586718</v>
      </c>
      <c r="O115" s="115">
        <f>O37/RES_summary!O$6</f>
        <v>0.73816735061056471</v>
      </c>
      <c r="P115" s="115">
        <f>P37/RES_summary!P$6</f>
        <v>0.8236552596500748</v>
      </c>
      <c r="Q115" s="115">
        <f>Q37/RES_summary!Q$6</f>
        <v>0.9382300549025645</v>
      </c>
    </row>
    <row r="116" spans="1:17" ht="12.95" customHeight="1" x14ac:dyDescent="0.25">
      <c r="A116" s="40" t="s">
        <v>128</v>
      </c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</row>
    <row r="117" spans="1:17" ht="12" customHeight="1" x14ac:dyDescent="0.25">
      <c r="A117" s="54" t="s">
        <v>50</v>
      </c>
      <c r="B117" s="113">
        <f>B39/RES_summary!B$6</f>
        <v>8.9917292394183708</v>
      </c>
      <c r="C117" s="113">
        <f>C39/RES_summary!C$6</f>
        <v>9.2647646078779911</v>
      </c>
      <c r="D117" s="113">
        <f>D39/RES_summary!D$6</f>
        <v>9.5742475017392561</v>
      </c>
      <c r="E117" s="113">
        <f>E39/RES_summary!E$6</f>
        <v>9.8485118142618422</v>
      </c>
      <c r="F117" s="113">
        <f>F39/RES_summary!F$6</f>
        <v>10.065503486127728</v>
      </c>
      <c r="G117" s="113">
        <f>G39/RES_summary!G$6</f>
        <v>10.292162685743264</v>
      </c>
      <c r="H117" s="113">
        <f>H39/RES_summary!H$6</f>
        <v>10.588030730986393</v>
      </c>
      <c r="I117" s="113">
        <f>I39/RES_summary!I$6</f>
        <v>10.799925766544275</v>
      </c>
      <c r="J117" s="113">
        <f>J39/RES_summary!J$6</f>
        <v>10.87856163066512</v>
      </c>
      <c r="K117" s="113">
        <f>K39/RES_summary!K$6</f>
        <v>11.048426716613349</v>
      </c>
      <c r="L117" s="113">
        <f>L39/RES_summary!L$6</f>
        <v>11.140049670030709</v>
      </c>
      <c r="M117" s="113">
        <f>M39/RES_summary!M$6</f>
        <v>11.350341917973994</v>
      </c>
      <c r="N117" s="113">
        <f>N39/RES_summary!N$6</f>
        <v>11.616315151089614</v>
      </c>
      <c r="O117" s="113">
        <f>O39/RES_summary!O$6</f>
        <v>12.013350393408304</v>
      </c>
      <c r="P117" s="113">
        <f>P39/RES_summary!P$6</f>
        <v>12.297100509696081</v>
      </c>
      <c r="Q117" s="113">
        <f>Q39/RES_summary!Q$6</f>
        <v>12.533704927631332</v>
      </c>
    </row>
    <row r="118" spans="1:17" ht="12" customHeight="1" x14ac:dyDescent="0.25">
      <c r="A118" s="49" t="s">
        <v>26</v>
      </c>
      <c r="B118" s="112">
        <f>B40/RES_summary!B$6</f>
        <v>0.24801545946901402</v>
      </c>
      <c r="C118" s="112">
        <f>C40/RES_summary!C$6</f>
        <v>0.2556585252525117</v>
      </c>
      <c r="D118" s="112">
        <f>D40/RES_summary!D$6</f>
        <v>0.26204536498415903</v>
      </c>
      <c r="E118" s="112">
        <f>E40/RES_summary!E$6</f>
        <v>0.27045511530428989</v>
      </c>
      <c r="F118" s="112">
        <f>F40/RES_summary!F$6</f>
        <v>0.27864256031561818</v>
      </c>
      <c r="G118" s="112">
        <f>G40/RES_summary!G$6</f>
        <v>0.28639156661951798</v>
      </c>
      <c r="H118" s="112">
        <f>H40/RES_summary!H$6</f>
        <v>0.29549182027436338</v>
      </c>
      <c r="I118" s="112">
        <f>I40/RES_summary!I$6</f>
        <v>0.30393279384684202</v>
      </c>
      <c r="J118" s="112">
        <f>J40/RES_summary!J$6</f>
        <v>0.31432358256758453</v>
      </c>
      <c r="K118" s="112">
        <f>K40/RES_summary!K$6</f>
        <v>0.32492577702895936</v>
      </c>
      <c r="L118" s="112">
        <f>L40/RES_summary!L$6</f>
        <v>0.3369795478500574</v>
      </c>
      <c r="M118" s="112">
        <f>M40/RES_summary!M$6</f>
        <v>0.34920150785465853</v>
      </c>
      <c r="N118" s="112">
        <f>N40/RES_summary!N$6</f>
        <v>0.36045508805527599</v>
      </c>
      <c r="O118" s="112">
        <f>O40/RES_summary!O$6</f>
        <v>0.37617799072945807</v>
      </c>
      <c r="P118" s="112">
        <f>P40/RES_summary!P$6</f>
        <v>0.39270186144544172</v>
      </c>
      <c r="Q118" s="112">
        <f>Q40/RES_summary!Q$6</f>
        <v>0.41081495456532729</v>
      </c>
    </row>
    <row r="119" spans="1:17" s="28" customFormat="1" ht="12" customHeight="1" x14ac:dyDescent="0.25"/>
    <row r="120" spans="1:17" ht="12.95" customHeight="1" x14ac:dyDescent="0.25">
      <c r="A120" s="111" t="s">
        <v>49</v>
      </c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</row>
    <row r="121" spans="1:17" ht="12.95" customHeight="1" x14ac:dyDescent="0.25">
      <c r="A121" s="40" t="s">
        <v>130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</row>
    <row r="122" spans="1:17" ht="12" customHeight="1" x14ac:dyDescent="0.25">
      <c r="A122" s="87" t="s">
        <v>33</v>
      </c>
      <c r="B122" s="109">
        <f t="shared" ref="B122:Q122" si="40">B83*B109</f>
        <v>39.410080276145344</v>
      </c>
      <c r="C122" s="109">
        <f t="shared" si="40"/>
        <v>39.727826326993203</v>
      </c>
      <c r="D122" s="109">
        <f t="shared" si="40"/>
        <v>40.157393380532099</v>
      </c>
      <c r="E122" s="109">
        <f t="shared" si="40"/>
        <v>40.532799606146057</v>
      </c>
      <c r="F122" s="109">
        <f t="shared" si="40"/>
        <v>40.933004206212665</v>
      </c>
      <c r="G122" s="109">
        <f t="shared" si="40"/>
        <v>41.336500186221485</v>
      </c>
      <c r="H122" s="109">
        <f t="shared" si="40"/>
        <v>41.378111912444929</v>
      </c>
      <c r="I122" s="109">
        <f t="shared" si="40"/>
        <v>41.531168517431425</v>
      </c>
      <c r="J122" s="109">
        <f t="shared" si="40"/>
        <v>41.46630936957655</v>
      </c>
      <c r="K122" s="109">
        <f t="shared" si="40"/>
        <v>41.557616691092861</v>
      </c>
      <c r="L122" s="109">
        <f t="shared" si="40"/>
        <v>41.576180221374116</v>
      </c>
      <c r="M122" s="109">
        <f t="shared" si="40"/>
        <v>41.58378247341745</v>
      </c>
      <c r="N122" s="109">
        <f t="shared" si="40"/>
        <v>41.239558475490384</v>
      </c>
      <c r="O122" s="109">
        <f t="shared" si="40"/>
        <v>40.962613541951761</v>
      </c>
      <c r="P122" s="109">
        <f t="shared" si="40"/>
        <v>40.907234239961987</v>
      </c>
      <c r="Q122" s="109">
        <f t="shared" si="40"/>
        <v>40.901798954429907</v>
      </c>
    </row>
    <row r="123" spans="1:17" ht="12" customHeight="1" x14ac:dyDescent="0.25">
      <c r="A123" s="87" t="s">
        <v>53</v>
      </c>
      <c r="B123" s="109">
        <f t="shared" ref="B123:Q123" si="41">B84*B110</f>
        <v>260.51716851349875</v>
      </c>
      <c r="C123" s="109">
        <f t="shared" si="41"/>
        <v>255.03423267799155</v>
      </c>
      <c r="D123" s="109">
        <f t="shared" si="41"/>
        <v>250.94147266314891</v>
      </c>
      <c r="E123" s="109">
        <f t="shared" si="41"/>
        <v>246.2006817527373</v>
      </c>
      <c r="F123" s="109">
        <f t="shared" si="41"/>
        <v>241.6869744587537</v>
      </c>
      <c r="G123" s="109">
        <f t="shared" si="41"/>
        <v>238.90615512621832</v>
      </c>
      <c r="H123" s="109">
        <f t="shared" si="41"/>
        <v>233.92915210894674</v>
      </c>
      <c r="I123" s="109">
        <f t="shared" si="41"/>
        <v>230.58771486100019</v>
      </c>
      <c r="J123" s="109">
        <f t="shared" si="41"/>
        <v>226.15649258730087</v>
      </c>
      <c r="K123" s="109">
        <f t="shared" si="41"/>
        <v>222.05773503344605</v>
      </c>
      <c r="L123" s="109">
        <f t="shared" si="41"/>
        <v>218.48162820307351</v>
      </c>
      <c r="M123" s="109">
        <f t="shared" si="41"/>
        <v>215.1201389127454</v>
      </c>
      <c r="N123" s="109">
        <f t="shared" si="41"/>
        <v>208.11542747729527</v>
      </c>
      <c r="O123" s="109">
        <f t="shared" si="41"/>
        <v>201.34270059977914</v>
      </c>
      <c r="P123" s="109">
        <f t="shared" si="41"/>
        <v>196.50119744434542</v>
      </c>
      <c r="Q123" s="109">
        <f t="shared" si="41"/>
        <v>189.677468847634</v>
      </c>
    </row>
    <row r="124" spans="1:17" ht="12" customHeight="1" x14ac:dyDescent="0.25">
      <c r="A124" s="87" t="s">
        <v>52</v>
      </c>
      <c r="B124" s="109">
        <f t="shared" ref="B124:Q124" si="42">B85*B111</f>
        <v>15.065938235227275</v>
      </c>
      <c r="C124" s="109">
        <f t="shared" si="42"/>
        <v>15.710836144077023</v>
      </c>
      <c r="D124" s="109">
        <f t="shared" si="42"/>
        <v>16.704902048392583</v>
      </c>
      <c r="E124" s="109">
        <f t="shared" si="42"/>
        <v>18.602287315492099</v>
      </c>
      <c r="F124" s="109">
        <f t="shared" si="42"/>
        <v>21.696402375890752</v>
      </c>
      <c r="G124" s="109">
        <f t="shared" si="42"/>
        <v>24.670223767954486</v>
      </c>
      <c r="H124" s="109">
        <f t="shared" si="42"/>
        <v>28.948666687122184</v>
      </c>
      <c r="I124" s="109">
        <f t="shared" si="42"/>
        <v>32.452351862382969</v>
      </c>
      <c r="J124" s="109">
        <f t="shared" si="42"/>
        <v>35.798272796800937</v>
      </c>
      <c r="K124" s="109">
        <f t="shared" si="42"/>
        <v>39.355133176219596</v>
      </c>
      <c r="L124" s="109">
        <f t="shared" si="42"/>
        <v>44.335939816618492</v>
      </c>
      <c r="M124" s="109">
        <f t="shared" si="42"/>
        <v>49.863380183956899</v>
      </c>
      <c r="N124" s="109">
        <f t="shared" si="42"/>
        <v>57.334151292103158</v>
      </c>
      <c r="O124" s="109">
        <f t="shared" si="42"/>
        <v>63.69400537860821</v>
      </c>
      <c r="P124" s="109">
        <f t="shared" si="42"/>
        <v>68.530206551447193</v>
      </c>
      <c r="Q124" s="109">
        <f t="shared" si="42"/>
        <v>72.59406243661418</v>
      </c>
    </row>
    <row r="125" spans="1:17" ht="12" customHeight="1" x14ac:dyDescent="0.25">
      <c r="A125" s="87" t="s">
        <v>51</v>
      </c>
      <c r="B125" s="109">
        <f t="shared" ref="B125:Q125" si="43">B86*B112</f>
        <v>31.27443493391754</v>
      </c>
      <c r="C125" s="109">
        <f t="shared" si="43"/>
        <v>34.185649960882145</v>
      </c>
      <c r="D125" s="109">
        <f t="shared" si="43"/>
        <v>39.611073711881808</v>
      </c>
      <c r="E125" s="109">
        <f t="shared" si="43"/>
        <v>46.202524164256509</v>
      </c>
      <c r="F125" s="109">
        <f t="shared" si="43"/>
        <v>52.08293320323736</v>
      </c>
      <c r="G125" s="109">
        <f t="shared" si="43"/>
        <v>61.133095651772578</v>
      </c>
      <c r="H125" s="109">
        <f t="shared" si="43"/>
        <v>72.257969127372803</v>
      </c>
      <c r="I125" s="109">
        <f t="shared" si="43"/>
        <v>83.261471058670097</v>
      </c>
      <c r="J125" s="109">
        <f t="shared" si="43"/>
        <v>91.628439115339361</v>
      </c>
      <c r="K125" s="109">
        <f t="shared" si="43"/>
        <v>98.923283395405988</v>
      </c>
      <c r="L125" s="109">
        <f t="shared" si="43"/>
        <v>104.38741752361675</v>
      </c>
      <c r="M125" s="109">
        <f t="shared" si="43"/>
        <v>107.71772468044081</v>
      </c>
      <c r="N125" s="109">
        <f t="shared" si="43"/>
        <v>111.48501835779442</v>
      </c>
      <c r="O125" s="109">
        <f t="shared" si="43"/>
        <v>113.68990684926825</v>
      </c>
      <c r="P125" s="109">
        <f t="shared" si="43"/>
        <v>116.17155552902433</v>
      </c>
      <c r="Q125" s="109">
        <f t="shared" si="43"/>
        <v>118.19650064129698</v>
      </c>
    </row>
    <row r="126" spans="1:17" ht="12.95" customHeight="1" x14ac:dyDescent="0.25">
      <c r="A126" s="40" t="s">
        <v>129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</row>
    <row r="127" spans="1:17" ht="12" customHeight="1" x14ac:dyDescent="0.25">
      <c r="A127" s="87" t="s">
        <v>29</v>
      </c>
      <c r="B127" s="109">
        <f t="shared" ref="B127:Q127" si="44">B88*B114</f>
        <v>136.75127907729069</v>
      </c>
      <c r="C127" s="109">
        <f t="shared" si="44"/>
        <v>143.44202642883181</v>
      </c>
      <c r="D127" s="109">
        <f t="shared" si="44"/>
        <v>146.34324583394272</v>
      </c>
      <c r="E127" s="109">
        <f t="shared" si="44"/>
        <v>151.59426574210224</v>
      </c>
      <c r="F127" s="109">
        <f t="shared" si="44"/>
        <v>159.97362526121722</v>
      </c>
      <c r="G127" s="109">
        <f t="shared" si="44"/>
        <v>173.37927102574349</v>
      </c>
      <c r="H127" s="109">
        <f t="shared" si="44"/>
        <v>184.01589562304872</v>
      </c>
      <c r="I127" s="109">
        <f t="shared" si="44"/>
        <v>192.22648910667473</v>
      </c>
      <c r="J127" s="109">
        <f t="shared" si="44"/>
        <v>197.25954470332894</v>
      </c>
      <c r="K127" s="109">
        <f t="shared" si="44"/>
        <v>200.69841512326923</v>
      </c>
      <c r="L127" s="109">
        <f t="shared" si="44"/>
        <v>205.1611576334185</v>
      </c>
      <c r="M127" s="109">
        <f t="shared" si="44"/>
        <v>204.02523473593365</v>
      </c>
      <c r="N127" s="109">
        <f t="shared" si="44"/>
        <v>204.43936735468594</v>
      </c>
      <c r="O127" s="109">
        <f t="shared" si="44"/>
        <v>204.24140153097241</v>
      </c>
      <c r="P127" s="109">
        <f t="shared" si="44"/>
        <v>201.52364419141355</v>
      </c>
      <c r="Q127" s="109">
        <f t="shared" si="44"/>
        <v>196.74789315131233</v>
      </c>
    </row>
    <row r="128" spans="1:17" ht="12" customHeight="1" x14ac:dyDescent="0.25">
      <c r="A128" s="87" t="s">
        <v>28</v>
      </c>
      <c r="B128" s="109">
        <f t="shared" ref="B128:Q128" si="45">B89*B115</f>
        <v>28.038882231352797</v>
      </c>
      <c r="C128" s="109">
        <f t="shared" si="45"/>
        <v>40.742345438401919</v>
      </c>
      <c r="D128" s="109">
        <f t="shared" si="45"/>
        <v>50.949637326081749</v>
      </c>
      <c r="E128" s="109">
        <f t="shared" si="45"/>
        <v>62.58738490006165</v>
      </c>
      <c r="F128" s="109">
        <f t="shared" si="45"/>
        <v>79.664814343071086</v>
      </c>
      <c r="G128" s="109">
        <f t="shared" si="45"/>
        <v>98.490452830683495</v>
      </c>
      <c r="H128" s="109">
        <f t="shared" si="45"/>
        <v>117.64775820878408</v>
      </c>
      <c r="I128" s="109">
        <f t="shared" si="45"/>
        <v>128.62108438557945</v>
      </c>
      <c r="J128" s="109">
        <f t="shared" si="45"/>
        <v>141.58144180623754</v>
      </c>
      <c r="K128" s="109">
        <f t="shared" si="45"/>
        <v>150.94353450631644</v>
      </c>
      <c r="L128" s="109">
        <f t="shared" si="45"/>
        <v>157.16887814382162</v>
      </c>
      <c r="M128" s="109">
        <f t="shared" si="45"/>
        <v>162.91404351374268</v>
      </c>
      <c r="N128" s="109">
        <f t="shared" si="45"/>
        <v>164.97645731635947</v>
      </c>
      <c r="O128" s="109">
        <f t="shared" si="45"/>
        <v>167.14501696742036</v>
      </c>
      <c r="P128" s="109">
        <f t="shared" si="45"/>
        <v>168.99263839823445</v>
      </c>
      <c r="Q128" s="109">
        <f t="shared" si="45"/>
        <v>170.4262765628516</v>
      </c>
    </row>
    <row r="129" spans="1:17" ht="12.95" customHeight="1" x14ac:dyDescent="0.25">
      <c r="A129" s="40" t="s">
        <v>128</v>
      </c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</row>
    <row r="130" spans="1:17" ht="12" customHeight="1" x14ac:dyDescent="0.25">
      <c r="A130" s="54" t="s">
        <v>50</v>
      </c>
      <c r="B130" s="53">
        <f t="shared" ref="B130:Q130" si="46">B91*B117</f>
        <v>694.48549381512919</v>
      </c>
      <c r="C130" s="53">
        <f t="shared" si="46"/>
        <v>700.29482616557812</v>
      </c>
      <c r="D130" s="53">
        <f t="shared" si="46"/>
        <v>701.88516084574201</v>
      </c>
      <c r="E130" s="53">
        <f t="shared" si="46"/>
        <v>703.9698700997327</v>
      </c>
      <c r="F130" s="53">
        <f t="shared" si="46"/>
        <v>699.7286291023006</v>
      </c>
      <c r="G130" s="53">
        <f t="shared" si="46"/>
        <v>694.85438649422736</v>
      </c>
      <c r="H130" s="53">
        <f t="shared" si="46"/>
        <v>693.16898258417552</v>
      </c>
      <c r="I130" s="53">
        <f t="shared" si="46"/>
        <v>687.70808482320979</v>
      </c>
      <c r="J130" s="53">
        <f t="shared" si="46"/>
        <v>670.70086502535355</v>
      </c>
      <c r="K130" s="53">
        <f t="shared" si="46"/>
        <v>654.15402996735293</v>
      </c>
      <c r="L130" s="53">
        <f t="shared" si="46"/>
        <v>628.95965843439103</v>
      </c>
      <c r="M130" s="53">
        <f t="shared" si="46"/>
        <v>598.32989835170838</v>
      </c>
      <c r="N130" s="53">
        <f t="shared" si="46"/>
        <v>543.3737910537892</v>
      </c>
      <c r="O130" s="53">
        <f t="shared" si="46"/>
        <v>479.05661040082589</v>
      </c>
      <c r="P130" s="53">
        <f t="shared" si="46"/>
        <v>400.08588214661393</v>
      </c>
      <c r="Q130" s="53">
        <f t="shared" si="46"/>
        <v>304.77438984231793</v>
      </c>
    </row>
    <row r="131" spans="1:17" ht="12" customHeight="1" x14ac:dyDescent="0.25">
      <c r="A131" s="49" t="s">
        <v>26</v>
      </c>
      <c r="B131" s="48">
        <f t="shared" ref="B131:Q131" si="47">B92*B118</f>
        <v>3345.4874039519887</v>
      </c>
      <c r="C131" s="48">
        <f t="shared" si="47"/>
        <v>3419.0745039787257</v>
      </c>
      <c r="D131" s="48">
        <f t="shared" si="47"/>
        <v>3467.9721305468283</v>
      </c>
      <c r="E131" s="48">
        <f t="shared" si="47"/>
        <v>3530.5100714684695</v>
      </c>
      <c r="F131" s="48">
        <f t="shared" si="47"/>
        <v>3582.846084185011</v>
      </c>
      <c r="G131" s="48">
        <f t="shared" si="47"/>
        <v>3622.7321085651088</v>
      </c>
      <c r="H131" s="48">
        <f t="shared" si="47"/>
        <v>3674.3414522311064</v>
      </c>
      <c r="I131" s="48">
        <f t="shared" si="47"/>
        <v>3711.9410709460049</v>
      </c>
      <c r="J131" s="48">
        <f t="shared" si="47"/>
        <v>3760.6486780148516</v>
      </c>
      <c r="K131" s="48">
        <f t="shared" si="47"/>
        <v>3802.444993373148</v>
      </c>
      <c r="L131" s="48">
        <f t="shared" si="47"/>
        <v>3845.4192126099592</v>
      </c>
      <c r="M131" s="48">
        <f t="shared" si="47"/>
        <v>3887.7878728099231</v>
      </c>
      <c r="N131" s="48">
        <f t="shared" si="47"/>
        <v>3887.7898073195047</v>
      </c>
      <c r="O131" s="48">
        <f t="shared" si="47"/>
        <v>3913.0260287721912</v>
      </c>
      <c r="P131" s="48">
        <f t="shared" si="47"/>
        <v>3917.2323838977359</v>
      </c>
      <c r="Q131" s="48">
        <f t="shared" si="47"/>
        <v>3901.5608472339609</v>
      </c>
    </row>
    <row r="132" spans="1:17" s="28" customFormat="1" ht="12" customHeight="1" x14ac:dyDescent="0.25"/>
    <row r="133" spans="1:17" ht="12.95" customHeight="1" x14ac:dyDescent="0.25">
      <c r="A133" s="111" t="s">
        <v>48</v>
      </c>
      <c r="B133" s="110">
        <f t="shared" ref="B133" si="48">SUM(B134,B139,B142)</f>
        <v>1119.2290244744809</v>
      </c>
      <c r="C133" s="110">
        <f t="shared" ref="C133:Q133" si="49">SUM(C134,C139,C142)</f>
        <v>1144.7226760899812</v>
      </c>
      <c r="D133" s="110">
        <f t="shared" si="49"/>
        <v>1167.1392391586892</v>
      </c>
      <c r="E133" s="110">
        <f t="shared" si="49"/>
        <v>1192.7564647715656</v>
      </c>
      <c r="F133" s="110">
        <f t="shared" si="49"/>
        <v>1222.949403124662</v>
      </c>
      <c r="G133" s="110">
        <f t="shared" si="49"/>
        <v>1262.3681201173238</v>
      </c>
      <c r="H133" s="110">
        <f t="shared" si="49"/>
        <v>1297.5252709651913</v>
      </c>
      <c r="I133" s="110">
        <f t="shared" si="49"/>
        <v>1323.6689933697658</v>
      </c>
      <c r="J133" s="110">
        <f t="shared" si="49"/>
        <v>1338.4499647528305</v>
      </c>
      <c r="K133" s="110">
        <f t="shared" si="49"/>
        <v>1349.1308371786172</v>
      </c>
      <c r="L133" s="110">
        <f t="shared" si="49"/>
        <v>1356.5018481578966</v>
      </c>
      <c r="M133" s="110">
        <f t="shared" si="49"/>
        <v>1357.5110215854124</v>
      </c>
      <c r="N133" s="110">
        <f t="shared" si="49"/>
        <v>1337.6215303063104</v>
      </c>
      <c r="O133" s="110">
        <f t="shared" si="49"/>
        <v>1314.9385942271435</v>
      </c>
      <c r="P133" s="110">
        <f t="shared" si="49"/>
        <v>1283.3050427098271</v>
      </c>
      <c r="Q133" s="110">
        <f t="shared" si="49"/>
        <v>1239.3188195715006</v>
      </c>
    </row>
    <row r="134" spans="1:17" ht="12.95" customHeight="1" x14ac:dyDescent="0.25">
      <c r="A134" s="40" t="s">
        <v>130</v>
      </c>
      <c r="B134" s="55">
        <f t="shared" ref="B134" si="50">SUM(B135:B138)</f>
        <v>517.59650292986112</v>
      </c>
      <c r="C134" s="55">
        <f t="shared" ref="C134:Q134" si="51">SUM(C135:C138)</f>
        <v>516.29875359370055</v>
      </c>
      <c r="D134" s="55">
        <f t="shared" si="51"/>
        <v>520.86272640841275</v>
      </c>
      <c r="E134" s="55">
        <f t="shared" si="51"/>
        <v>524.45893385293721</v>
      </c>
      <c r="F134" s="55">
        <f t="shared" si="51"/>
        <v>529.15361996179729</v>
      </c>
      <c r="G134" s="55">
        <f t="shared" si="51"/>
        <v>536.19911143769923</v>
      </c>
      <c r="H134" s="55">
        <f t="shared" si="51"/>
        <v>539.85683036165551</v>
      </c>
      <c r="I134" s="55">
        <f t="shared" si="51"/>
        <v>544.22041709312464</v>
      </c>
      <c r="J134" s="55">
        <f t="shared" si="51"/>
        <v>545.90596618430095</v>
      </c>
      <c r="K134" s="55">
        <f t="shared" si="51"/>
        <v>548.40093289905428</v>
      </c>
      <c r="L134" s="55">
        <f t="shared" si="51"/>
        <v>550.52882877490902</v>
      </c>
      <c r="M134" s="55">
        <f t="shared" si="51"/>
        <v>553.73407142950771</v>
      </c>
      <c r="N134" s="55">
        <f t="shared" si="51"/>
        <v>552.75317429804136</v>
      </c>
      <c r="O134" s="55">
        <f t="shared" si="51"/>
        <v>551.395040261894</v>
      </c>
      <c r="P134" s="55">
        <f t="shared" si="51"/>
        <v>552.86680032878166</v>
      </c>
      <c r="Q134" s="55">
        <f t="shared" si="51"/>
        <v>553.96489052801576</v>
      </c>
    </row>
    <row r="135" spans="1:17" ht="12" customHeight="1" x14ac:dyDescent="0.25">
      <c r="A135" s="87" t="s">
        <v>33</v>
      </c>
      <c r="B135" s="109">
        <f>B5*1000000/0.086/RES_summary!B$6</f>
        <v>345.23230321903293</v>
      </c>
      <c r="C135" s="109">
        <f>C5*1000000/0.086/RES_summary!C$6</f>
        <v>348.01575862446009</v>
      </c>
      <c r="D135" s="109">
        <f>D5*1000000/0.086/RES_summary!D$6</f>
        <v>351.778766013461</v>
      </c>
      <c r="E135" s="109">
        <f>E5*1000000/0.086/RES_summary!E$6</f>
        <v>355.06732454983921</v>
      </c>
      <c r="F135" s="109">
        <f>F5*1000000/0.086/RES_summary!F$6</f>
        <v>358.57311684642269</v>
      </c>
      <c r="G135" s="109">
        <f>G5*1000000/0.086/RES_summary!G$6</f>
        <v>362.10774163129986</v>
      </c>
      <c r="H135" s="109">
        <f>H5*1000000/0.086/RES_summary!H$6</f>
        <v>362.47226035301736</v>
      </c>
      <c r="I135" s="109">
        <f>I5*1000000/0.086/RES_summary!I$6</f>
        <v>363.81303621269899</v>
      </c>
      <c r="J135" s="109">
        <f>J5*1000000/0.086/RES_summary!J$6</f>
        <v>363.24487007749036</v>
      </c>
      <c r="K135" s="109">
        <f>K5*1000000/0.086/RES_summary!K$6</f>
        <v>364.04472221397327</v>
      </c>
      <c r="L135" s="109">
        <f>L5*1000000/0.086/RES_summary!L$6</f>
        <v>364.20733873923706</v>
      </c>
      <c r="M135" s="109">
        <f>M5*1000000/0.086/RES_summary!M$6</f>
        <v>364.27393446713648</v>
      </c>
      <c r="N135" s="109">
        <f>N5*1000000/0.086/RES_summary!N$6</f>
        <v>361.25853224529538</v>
      </c>
      <c r="O135" s="109">
        <f>O5*1000000/0.086/RES_summary!O$6</f>
        <v>358.83249462749711</v>
      </c>
      <c r="P135" s="109">
        <f>P5*1000000/0.086/RES_summary!P$6</f>
        <v>358.34737194206679</v>
      </c>
      <c r="Q135" s="109">
        <f>Q5*1000000/0.086/RES_summary!Q$6</f>
        <v>358.29975884080585</v>
      </c>
    </row>
    <row r="136" spans="1:17" ht="12" customHeight="1" x14ac:dyDescent="0.25">
      <c r="A136" s="87" t="s">
        <v>53</v>
      </c>
      <c r="B136" s="109">
        <f>B6*1000000/0.086/RES_summary!B$6</f>
        <v>157.88288462901841</v>
      </c>
      <c r="C136" s="109">
        <f>C6*1000000/0.086/RES_summary!C$6</f>
        <v>152.249946551394</v>
      </c>
      <c r="D136" s="109">
        <f>D6*1000000/0.086/RES_summary!D$6</f>
        <v>150.80306042776104</v>
      </c>
      <c r="E136" s="109">
        <f>E6*1000000/0.086/RES_summary!E$6</f>
        <v>148.04988591598715</v>
      </c>
      <c r="F136" s="109">
        <f>F6*1000000/0.086/RES_summary!F$6</f>
        <v>146.19574633343544</v>
      </c>
      <c r="G136" s="109">
        <f>G6*1000000/0.086/RES_summary!G$6</f>
        <v>145.39305344977538</v>
      </c>
      <c r="H136" s="109">
        <f>H6*1000000/0.086/RES_summary!H$6</f>
        <v>143.22515497289081</v>
      </c>
      <c r="I136" s="109">
        <f>I6*1000000/0.086/RES_summary!I$6</f>
        <v>141.74734608727388</v>
      </c>
      <c r="J136" s="109">
        <f>J6*1000000/0.086/RES_summary!J$6</f>
        <v>138.98395991314896</v>
      </c>
      <c r="K136" s="109">
        <f>K6*1000000/0.086/RES_summary!K$6</f>
        <v>136.9181269513509</v>
      </c>
      <c r="L136" s="109">
        <f>L6*1000000/0.086/RES_summary!L$6</f>
        <v>135.48678426843318</v>
      </c>
      <c r="M136" s="109">
        <f>M6*1000000/0.086/RES_summary!M$6</f>
        <v>135.43453916526317</v>
      </c>
      <c r="N136" s="109">
        <f>N6*1000000/0.086/RES_summary!N$6</f>
        <v>133.78063906198611</v>
      </c>
      <c r="O136" s="109">
        <f>O6*1000000/0.086/RES_summary!O$6</f>
        <v>132.03271413834983</v>
      </c>
      <c r="P136" s="109">
        <f>P6*1000000/0.086/RES_summary!P$6</f>
        <v>131.28947283772627</v>
      </c>
      <c r="Q136" s="109">
        <f>Q6*1000000/0.086/RES_summary!Q$6</f>
        <v>129.98306981880447</v>
      </c>
    </row>
    <row r="137" spans="1:17" ht="12" customHeight="1" x14ac:dyDescent="0.25">
      <c r="A137" s="87" t="s">
        <v>52</v>
      </c>
      <c r="B137" s="109">
        <f>B7*1000000/0.086/RES_summary!B$6</f>
        <v>2.605656626052876</v>
      </c>
      <c r="C137" s="109">
        <f>C7*1000000/0.086/RES_summary!C$6</f>
        <v>2.745545615961976</v>
      </c>
      <c r="D137" s="109">
        <f>D7*1000000/0.086/RES_summary!D$6</f>
        <v>2.9455920170226251</v>
      </c>
      <c r="E137" s="109">
        <f>E7*1000000/0.086/RES_summary!E$6</f>
        <v>3.3071847424103082</v>
      </c>
      <c r="F137" s="109">
        <f>F7*1000000/0.086/RES_summary!F$6</f>
        <v>3.8887823451624204</v>
      </c>
      <c r="G137" s="109">
        <f>G7*1000000/0.086/RES_summary!G$6</f>
        <v>4.4558128500732108</v>
      </c>
      <c r="H137" s="109">
        <f>H7*1000000/0.086/RES_summary!H$6</f>
        <v>5.2712698216280662</v>
      </c>
      <c r="I137" s="109">
        <f>I7*1000000/0.086/RES_summary!I$6</f>
        <v>5.9539023297100346</v>
      </c>
      <c r="J137" s="109">
        <f>J7*1000000/0.086/RES_summary!J$6</f>
        <v>6.5980239325070533</v>
      </c>
      <c r="K137" s="109">
        <f>K7*1000000/0.086/RES_summary!K$6</f>
        <v>7.2771232195011804</v>
      </c>
      <c r="L137" s="109">
        <f>L7*1000000/0.086/RES_summary!L$6</f>
        <v>8.239824332946073</v>
      </c>
      <c r="M137" s="109">
        <f>M7*1000000/0.086/RES_summary!M$6</f>
        <v>9.3891795152914366</v>
      </c>
      <c r="N137" s="109">
        <f>N7*1000000/0.086/RES_summary!N$6</f>
        <v>11.005773998104688</v>
      </c>
      <c r="O137" s="109">
        <f>O7*1000000/0.086/RES_summary!O$6</f>
        <v>12.240299547730688</v>
      </c>
      <c r="P137" s="109">
        <f>P7*1000000/0.086/RES_summary!P$6</f>
        <v>13.191139544827854</v>
      </c>
      <c r="Q137" s="109">
        <f>Q7*1000000/0.086/RES_summary!Q$6</f>
        <v>14.01110438563334</v>
      </c>
    </row>
    <row r="138" spans="1:17" ht="12" customHeight="1" x14ac:dyDescent="0.25">
      <c r="A138" s="87" t="s">
        <v>51</v>
      </c>
      <c r="B138" s="109">
        <f>B8*1000000/0.086/RES_summary!B$6</f>
        <v>11.875658455756952</v>
      </c>
      <c r="C138" s="109">
        <f>C8*1000000/0.086/RES_summary!C$6</f>
        <v>13.287502801884481</v>
      </c>
      <c r="D138" s="109">
        <f>D8*1000000/0.086/RES_summary!D$6</f>
        <v>15.335307950168104</v>
      </c>
      <c r="E138" s="109">
        <f>E8*1000000/0.086/RES_summary!E$6</f>
        <v>18.034538644700515</v>
      </c>
      <c r="F138" s="109">
        <f>F8*1000000/0.086/RES_summary!F$6</f>
        <v>20.495974436776724</v>
      </c>
      <c r="G138" s="109">
        <f>G8*1000000/0.086/RES_summary!G$6</f>
        <v>24.24250350655085</v>
      </c>
      <c r="H138" s="109">
        <f>H8*1000000/0.086/RES_summary!H$6</f>
        <v>28.888145214119334</v>
      </c>
      <c r="I138" s="109">
        <f>I8*1000000/0.086/RES_summary!I$6</f>
        <v>32.706132463441726</v>
      </c>
      <c r="J138" s="109">
        <f>J8*1000000/0.086/RES_summary!J$6</f>
        <v>37.079112261154599</v>
      </c>
      <c r="K138" s="109">
        <f>K8*1000000/0.086/RES_summary!K$6</f>
        <v>40.160960514228897</v>
      </c>
      <c r="L138" s="109">
        <f>L8*1000000/0.086/RES_summary!L$6</f>
        <v>42.594881434292759</v>
      </c>
      <c r="M138" s="109">
        <f>M8*1000000/0.086/RES_summary!M$6</f>
        <v>44.636418281816631</v>
      </c>
      <c r="N138" s="109">
        <f>N8*1000000/0.086/RES_summary!N$6</f>
        <v>46.708228992655137</v>
      </c>
      <c r="O138" s="109">
        <f>O8*1000000/0.086/RES_summary!O$6</f>
        <v>48.289531948316402</v>
      </c>
      <c r="P138" s="109">
        <f>P8*1000000/0.086/RES_summary!P$6</f>
        <v>50.038816004160736</v>
      </c>
      <c r="Q138" s="109">
        <f>Q8*1000000/0.086/RES_summary!Q$6</f>
        <v>51.670957482771996</v>
      </c>
    </row>
    <row r="139" spans="1:17" ht="12.95" customHeight="1" x14ac:dyDescent="0.25">
      <c r="A139" s="40" t="s">
        <v>129</v>
      </c>
      <c r="B139" s="55">
        <f t="shared" ref="B139" si="52">SUM(B140:B141)</f>
        <v>178.40920103291396</v>
      </c>
      <c r="C139" s="55">
        <f t="shared" ref="C139:Q139" si="53">SUM(C140:C141)</f>
        <v>196.34557619501609</v>
      </c>
      <c r="D139" s="55">
        <f t="shared" si="53"/>
        <v>208.47803896776838</v>
      </c>
      <c r="E139" s="55">
        <f t="shared" si="53"/>
        <v>224.36271514595131</v>
      </c>
      <c r="F139" s="55">
        <f t="shared" si="53"/>
        <v>247.02804369207621</v>
      </c>
      <c r="G139" s="55">
        <f t="shared" si="53"/>
        <v>277.36361483836947</v>
      </c>
      <c r="H139" s="55">
        <f t="shared" si="53"/>
        <v>304.61475841360613</v>
      </c>
      <c r="I139" s="55">
        <f t="shared" si="53"/>
        <v>324.64061649102678</v>
      </c>
      <c r="J139" s="55">
        <f t="shared" si="53"/>
        <v>342.71669671148811</v>
      </c>
      <c r="K139" s="55">
        <f t="shared" si="53"/>
        <v>356.44109539862563</v>
      </c>
      <c r="L139" s="55">
        <f t="shared" si="53"/>
        <v>370.69620715281917</v>
      </c>
      <c r="M139" s="55">
        <f t="shared" si="53"/>
        <v>379.24429493779928</v>
      </c>
      <c r="N139" s="55">
        <f t="shared" si="53"/>
        <v>386.37906914747094</v>
      </c>
      <c r="O139" s="55">
        <f t="shared" si="53"/>
        <v>393.82176934889657</v>
      </c>
      <c r="P139" s="55">
        <f t="shared" si="53"/>
        <v>397.53552540269652</v>
      </c>
      <c r="Q139" s="55">
        <f t="shared" si="53"/>
        <v>398.18896060305985</v>
      </c>
    </row>
    <row r="140" spans="1:17" ht="12" customHeight="1" x14ac:dyDescent="0.25">
      <c r="A140" s="87" t="s">
        <v>29</v>
      </c>
      <c r="B140" s="109">
        <f>B10*1000000/0.086/RES_summary!B$6</f>
        <v>165.20458568395736</v>
      </c>
      <c r="C140" s="109">
        <f>C10*1000000/0.086/RES_summary!C$6</f>
        <v>176.77251667173647</v>
      </c>
      <c r="D140" s="109">
        <f>D10*1000000/0.086/RES_summary!D$6</f>
        <v>183.56469986476199</v>
      </c>
      <c r="E140" s="109">
        <f>E10*1000000/0.086/RES_summary!E$6</f>
        <v>193.25863903778475</v>
      </c>
      <c r="F140" s="109">
        <f>F10*1000000/0.086/RES_summary!F$6</f>
        <v>206.81663210802634</v>
      </c>
      <c r="G140" s="109">
        <f>G10*1000000/0.086/RES_summary!G$6</f>
        <v>226.92058433278831</v>
      </c>
      <c r="H140" s="109">
        <f>H10*1000000/0.086/RES_summary!H$6</f>
        <v>243.47462350370392</v>
      </c>
      <c r="I140" s="109">
        <f>I10*1000000/0.086/RES_summary!I$6</f>
        <v>256.88323005486967</v>
      </c>
      <c r="J140" s="109">
        <f>J10*1000000/0.086/RES_summary!J$6</f>
        <v>267.35868147121829</v>
      </c>
      <c r="K140" s="109">
        <f>K10*1000000/0.086/RES_summary!K$6</f>
        <v>275.40243100804884</v>
      </c>
      <c r="L140" s="109">
        <f>L10*1000000/0.086/RES_summary!L$6</f>
        <v>285.44988637719428</v>
      </c>
      <c r="M140" s="109">
        <f>M10*1000000/0.086/RES_summary!M$6</f>
        <v>289.21721976163042</v>
      </c>
      <c r="N140" s="109">
        <f>N10*1000000/0.086/RES_summary!N$6</f>
        <v>293.91814980335192</v>
      </c>
      <c r="O140" s="109">
        <f>O10*1000000/0.086/RES_summary!O$6</f>
        <v>298.57047799478767</v>
      </c>
      <c r="P140" s="109">
        <f>P10*1000000/0.086/RES_summary!P$6</f>
        <v>299.59699404330024</v>
      </c>
      <c r="Q140" s="109">
        <f>Q10*1000000/0.086/RES_summary!Q$6</f>
        <v>297.67209347048703</v>
      </c>
    </row>
    <row r="141" spans="1:17" ht="12" customHeight="1" x14ac:dyDescent="0.25">
      <c r="A141" s="87" t="s">
        <v>28</v>
      </c>
      <c r="B141" s="109">
        <f>B11*1000000/0.086/RES_summary!B$6</f>
        <v>13.204615348956587</v>
      </c>
      <c r="C141" s="109">
        <f>C11*1000000/0.086/RES_summary!C$6</f>
        <v>19.573059523279621</v>
      </c>
      <c r="D141" s="109">
        <f>D11*1000000/0.086/RES_summary!D$6</f>
        <v>24.913339103006379</v>
      </c>
      <c r="E141" s="109">
        <f>E11*1000000/0.086/RES_summary!E$6</f>
        <v>31.104076108166559</v>
      </c>
      <c r="F141" s="109">
        <f>F11*1000000/0.086/RES_summary!F$6</f>
        <v>40.211411584049863</v>
      </c>
      <c r="G141" s="109">
        <f>G11*1000000/0.086/RES_summary!G$6</f>
        <v>50.443030505581184</v>
      </c>
      <c r="H141" s="109">
        <f>H11*1000000/0.086/RES_summary!H$6</f>
        <v>61.140134909902187</v>
      </c>
      <c r="I141" s="109">
        <f>I11*1000000/0.086/RES_summary!I$6</f>
        <v>67.757386436157077</v>
      </c>
      <c r="J141" s="109">
        <f>J11*1000000/0.086/RES_summary!J$6</f>
        <v>75.358015240269808</v>
      </c>
      <c r="K141" s="109">
        <f>K11*1000000/0.086/RES_summary!K$6</f>
        <v>81.03866439057677</v>
      </c>
      <c r="L141" s="109">
        <f>L11*1000000/0.086/RES_summary!L$6</f>
        <v>85.246320775624881</v>
      </c>
      <c r="M141" s="109">
        <f>M11*1000000/0.086/RES_summary!M$6</f>
        <v>90.027075176168879</v>
      </c>
      <c r="N141" s="109">
        <f>N11*1000000/0.086/RES_summary!N$6</f>
        <v>92.460919344119034</v>
      </c>
      <c r="O141" s="109">
        <f>O11*1000000/0.086/RES_summary!O$6</f>
        <v>95.251291354108886</v>
      </c>
      <c r="P141" s="109">
        <f>P11*1000000/0.086/RES_summary!P$6</f>
        <v>97.938531359396279</v>
      </c>
      <c r="Q141" s="109">
        <f>Q11*1000000/0.086/RES_summary!Q$6</f>
        <v>100.51686713257286</v>
      </c>
    </row>
    <row r="142" spans="1:17" ht="12.95" customHeight="1" x14ac:dyDescent="0.25">
      <c r="A142" s="40" t="s">
        <v>128</v>
      </c>
      <c r="B142" s="55">
        <f t="shared" ref="B142" si="54">SUM(B143:B144)</f>
        <v>423.22332051170582</v>
      </c>
      <c r="C142" s="55">
        <f t="shared" ref="C142:Q142" si="55">SUM(C143:C144)</f>
        <v>432.07834630126462</v>
      </c>
      <c r="D142" s="55">
        <f t="shared" si="55"/>
        <v>437.79847378250815</v>
      </c>
      <c r="E142" s="55">
        <f t="shared" si="55"/>
        <v>443.93481577267693</v>
      </c>
      <c r="F142" s="55">
        <f t="shared" si="55"/>
        <v>446.76773947078851</v>
      </c>
      <c r="G142" s="55">
        <f t="shared" si="55"/>
        <v>448.80539384125512</v>
      </c>
      <c r="H142" s="55">
        <f t="shared" si="55"/>
        <v>453.05368218992987</v>
      </c>
      <c r="I142" s="55">
        <f t="shared" si="55"/>
        <v>454.80795978561446</v>
      </c>
      <c r="J142" s="55">
        <f t="shared" si="55"/>
        <v>449.82730185704133</v>
      </c>
      <c r="K142" s="55">
        <f t="shared" si="55"/>
        <v>444.28880888093738</v>
      </c>
      <c r="L142" s="55">
        <f t="shared" si="55"/>
        <v>435.27681223016839</v>
      </c>
      <c r="M142" s="55">
        <f t="shared" si="55"/>
        <v>424.53265521810545</v>
      </c>
      <c r="N142" s="55">
        <f t="shared" si="55"/>
        <v>398.48928686079796</v>
      </c>
      <c r="O142" s="55">
        <f t="shared" si="55"/>
        <v>369.72178461635309</v>
      </c>
      <c r="P142" s="55">
        <f t="shared" si="55"/>
        <v>332.90271697834896</v>
      </c>
      <c r="Q142" s="55">
        <f t="shared" si="55"/>
        <v>287.1649684404249</v>
      </c>
    </row>
    <row r="143" spans="1:17" ht="12" customHeight="1" x14ac:dyDescent="0.25">
      <c r="A143" s="54" t="s">
        <v>50</v>
      </c>
      <c r="B143" s="53">
        <f>B13*1000000/0.086/RES_summary!B$6</f>
        <v>336.27517119303803</v>
      </c>
      <c r="C143" s="53">
        <f>C13*1000000/0.086/RES_summary!C$6</f>
        <v>340.99755938440182</v>
      </c>
      <c r="D143" s="53">
        <f>D13*1000000/0.086/RES_summary!D$6</f>
        <v>343.35729726391179</v>
      </c>
      <c r="E143" s="53">
        <f>E13*1000000/0.086/RES_summary!E$6</f>
        <v>345.82758713278184</v>
      </c>
      <c r="F143" s="53">
        <f>F13*1000000/0.086/RES_summary!F$6</f>
        <v>345.27073866137209</v>
      </c>
      <c r="G143" s="53">
        <f>G13*1000000/0.086/RES_summary!G$6</f>
        <v>344.31323439683007</v>
      </c>
      <c r="H143" s="53">
        <f>H13*1000000/0.086/RES_summary!H$6</f>
        <v>345.16792018899775</v>
      </c>
      <c r="I143" s="53">
        <f>I13*1000000/0.086/RES_summary!I$6</f>
        <v>343.99159909902812</v>
      </c>
      <c r="J143" s="53">
        <f>J13*1000000/0.086/RES_summary!J$6</f>
        <v>336.06839904196778</v>
      </c>
      <c r="K143" s="53">
        <f>K13*1000000/0.086/RES_summary!K$6</f>
        <v>327.95277198801671</v>
      </c>
      <c r="L143" s="53">
        <f>L13*1000000/0.086/RES_summary!L$6</f>
        <v>316.1141581485532</v>
      </c>
      <c r="M143" s="53">
        <f>M13*1000000/0.086/RES_summary!M$6</f>
        <v>301.68758901512172</v>
      </c>
      <c r="N143" s="53">
        <f>N13*1000000/0.086/RES_summary!N$6</f>
        <v>273.80369420169791</v>
      </c>
      <c r="O143" s="53">
        <f>O13*1000000/0.086/RES_summary!O$6</f>
        <v>242.02228629833084</v>
      </c>
      <c r="P143" s="53">
        <f>P13*1000000/0.086/RES_summary!P$6</f>
        <v>202.80424088649622</v>
      </c>
      <c r="Q143" s="53">
        <f>Q13*1000000/0.086/RES_summary!Q$6</f>
        <v>155.20465913603729</v>
      </c>
    </row>
    <row r="144" spans="1:17" ht="12" customHeight="1" x14ac:dyDescent="0.25">
      <c r="A144" s="49" t="s">
        <v>26</v>
      </c>
      <c r="B144" s="48">
        <f>B14*1000000/0.086/RES_summary!B$6</f>
        <v>86.948149318667788</v>
      </c>
      <c r="C144" s="48">
        <f>C14*1000000/0.086/RES_summary!C$6</f>
        <v>91.080786916862806</v>
      </c>
      <c r="D144" s="48">
        <f>D14*1000000/0.086/RES_summary!D$6</f>
        <v>94.441176518596379</v>
      </c>
      <c r="E144" s="48">
        <f>E14*1000000/0.086/RES_summary!E$6</f>
        <v>98.107228639895084</v>
      </c>
      <c r="F144" s="48">
        <f>F14*1000000/0.086/RES_summary!F$6</f>
        <v>101.49700080941642</v>
      </c>
      <c r="G144" s="48">
        <f>G14*1000000/0.086/RES_summary!G$6</f>
        <v>104.49215944442506</v>
      </c>
      <c r="H144" s="48">
        <f>H14*1000000/0.086/RES_summary!H$6</f>
        <v>107.8857620009321</v>
      </c>
      <c r="I144" s="48">
        <f>I14*1000000/0.086/RES_summary!I$6</f>
        <v>110.81636068658631</v>
      </c>
      <c r="J144" s="48">
        <f>J14*1000000/0.086/RES_summary!J$6</f>
        <v>113.75890281507355</v>
      </c>
      <c r="K144" s="48">
        <f>K14*1000000/0.086/RES_summary!K$6</f>
        <v>116.33603689292066</v>
      </c>
      <c r="L144" s="48">
        <f>L14*1000000/0.086/RES_summary!L$6</f>
        <v>119.16265408161517</v>
      </c>
      <c r="M144" s="48">
        <f>M14*1000000/0.086/RES_summary!M$6</f>
        <v>122.84506620298373</v>
      </c>
      <c r="N144" s="48">
        <f>N14*1000000/0.086/RES_summary!N$6</f>
        <v>124.68559265910002</v>
      </c>
      <c r="O144" s="48">
        <f>O14*1000000/0.086/RES_summary!O$6</f>
        <v>127.69949831802225</v>
      </c>
      <c r="P144" s="48">
        <f>P14*1000000/0.086/RES_summary!P$6</f>
        <v>130.09847609185275</v>
      </c>
      <c r="Q144" s="48">
        <f>Q14*1000000/0.086/RES_summary!Q$6</f>
        <v>131.96030930438758</v>
      </c>
    </row>
  </sheetData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18" sqref="B18"/>
      <selection pane="topRight" activeCell="B18" sqref="B18"/>
      <selection pane="bottomLeft" activeCell="B18" sqref="B18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117.16722312339348</v>
      </c>
      <c r="C3" s="144">
        <v>118.38658225663669</v>
      </c>
      <c r="D3" s="144">
        <v>120.12748007030575</v>
      </c>
      <c r="E3" s="144">
        <v>121.98907604925233</v>
      </c>
      <c r="F3" s="144">
        <v>124.08653342699212</v>
      </c>
      <c r="G3" s="144">
        <v>126.234203825725</v>
      </c>
      <c r="H3" s="144">
        <v>126.61723685690608</v>
      </c>
      <c r="I3" s="144">
        <v>127.56805060482522</v>
      </c>
      <c r="J3" s="144">
        <v>129.14420601107693</v>
      </c>
      <c r="K3" s="144">
        <v>130.25090879279529</v>
      </c>
      <c r="L3" s="144">
        <v>130.86730874238751</v>
      </c>
      <c r="M3" s="144">
        <v>131.83134667822299</v>
      </c>
      <c r="N3" s="144">
        <v>135.1493334399006</v>
      </c>
      <c r="O3" s="144">
        <v>134.99307441552008</v>
      </c>
      <c r="P3" s="144">
        <v>135.49577547950938</v>
      </c>
      <c r="Q3" s="144">
        <v>136.15265574354927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155.52620675824781</v>
      </c>
      <c r="C5" s="144">
        <v>157.14476778251671</v>
      </c>
      <c r="D5" s="144">
        <v>159.45561228404191</v>
      </c>
      <c r="E5" s="144">
        <v>161.92666991777162</v>
      </c>
      <c r="F5" s="144">
        <v>164.7108068214296</v>
      </c>
      <c r="G5" s="144">
        <v>167.56159581836724</v>
      </c>
      <c r="H5" s="144">
        <v>168.07002874708795</v>
      </c>
      <c r="I5" s="144">
        <v>169.33212621432691</v>
      </c>
      <c r="J5" s="144">
        <v>171.42429384501037</v>
      </c>
      <c r="K5" s="144">
        <v>172.89331633322098</v>
      </c>
      <c r="L5" s="144">
        <v>173.71151739193425</v>
      </c>
      <c r="M5" s="144">
        <v>174.99116846955391</v>
      </c>
      <c r="N5" s="144">
        <v>179.3954197726197</v>
      </c>
      <c r="O5" s="144">
        <v>179.18800363109293</v>
      </c>
      <c r="P5" s="144">
        <v>179.85528230793975</v>
      </c>
      <c r="Q5" s="144">
        <v>180.72721639528163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2874642.8370195273</v>
      </c>
      <c r="C7" s="62">
        <v>2957986.5540880044</v>
      </c>
      <c r="D7" s="62">
        <v>3069394.5084443274</v>
      </c>
      <c r="E7" s="62">
        <v>3189765.6516453791</v>
      </c>
      <c r="F7" s="62">
        <v>3323697.3260220643</v>
      </c>
      <c r="G7" s="62">
        <v>3463390.2748528412</v>
      </c>
      <c r="H7" s="62">
        <v>3550604.5376414913</v>
      </c>
      <c r="I7" s="62">
        <v>3663322.0472234455</v>
      </c>
      <c r="J7" s="62">
        <v>3804761.7372657298</v>
      </c>
      <c r="K7" s="62">
        <v>3938729.6973727606</v>
      </c>
      <c r="L7" s="62">
        <v>4064081.9556044294</v>
      </c>
      <c r="M7" s="62">
        <v>4213981.2524661552</v>
      </c>
      <c r="N7" s="62">
        <v>4469447.5101536587</v>
      </c>
      <c r="O7" s="62">
        <v>4613468.8312464822</v>
      </c>
      <c r="P7" s="62">
        <v>4722559.6080487324</v>
      </c>
      <c r="Q7" s="62">
        <v>4861836.5444223778</v>
      </c>
    </row>
    <row r="8" spans="1:17" ht="12.95" customHeight="1" x14ac:dyDescent="0.25">
      <c r="A8" s="133" t="s">
        <v>136</v>
      </c>
      <c r="B8" s="143"/>
      <c r="C8" s="143">
        <v>269709.4275000561</v>
      </c>
      <c r="D8" s="143">
        <v>302991.90467998688</v>
      </c>
      <c r="E8" s="143">
        <v>317319.44413377711</v>
      </c>
      <c r="F8" s="143">
        <v>336394.52773552696</v>
      </c>
      <c r="G8" s="143">
        <v>347824.76208366611</v>
      </c>
      <c r="H8" s="143">
        <v>301173.76681262098</v>
      </c>
      <c r="I8" s="143">
        <v>332667.87971859641</v>
      </c>
      <c r="J8" s="143">
        <v>367548.67054275138</v>
      </c>
      <c r="K8" s="143">
        <v>366407.9920615119</v>
      </c>
      <c r="L8" s="143">
        <v>364300.61108087475</v>
      </c>
      <c r="M8" s="143">
        <v>395538.20359070943</v>
      </c>
      <c r="N8" s="143">
        <v>507983.0538048984</v>
      </c>
      <c r="O8" s="143">
        <v>403608.58750150813</v>
      </c>
      <c r="P8" s="143">
        <v>378800.20430230495</v>
      </c>
      <c r="Q8" s="143">
        <v>442268.84105363226</v>
      </c>
    </row>
    <row r="9" spans="1:17" ht="12.95" customHeight="1" x14ac:dyDescent="0.25">
      <c r="A9" s="131" t="s">
        <v>135</v>
      </c>
      <c r="B9" s="142"/>
      <c r="C9" s="142">
        <f>B7+C8-C7</f>
        <v>186365.71043157903</v>
      </c>
      <c r="D9" s="142">
        <f t="shared" ref="D9:Q9" si="0">C7+D8-D7</f>
        <v>191583.95032366412</v>
      </c>
      <c r="E9" s="142">
        <f t="shared" si="0"/>
        <v>196948.30093272543</v>
      </c>
      <c r="F9" s="142">
        <f t="shared" si="0"/>
        <v>202462.85335884197</v>
      </c>
      <c r="G9" s="142">
        <f t="shared" si="0"/>
        <v>208131.81325288909</v>
      </c>
      <c r="H9" s="142">
        <f t="shared" si="0"/>
        <v>213959.50402397104</v>
      </c>
      <c r="I9" s="142">
        <f t="shared" si="0"/>
        <v>219950.37013664236</v>
      </c>
      <c r="J9" s="142">
        <f t="shared" si="0"/>
        <v>226108.98050046712</v>
      </c>
      <c r="K9" s="142">
        <f t="shared" si="0"/>
        <v>232440.03195448127</v>
      </c>
      <c r="L9" s="142">
        <f t="shared" si="0"/>
        <v>238948.35284920596</v>
      </c>
      <c r="M9" s="142">
        <f t="shared" si="0"/>
        <v>245638.90672898386</v>
      </c>
      <c r="N9" s="142">
        <f t="shared" si="0"/>
        <v>252516.79611739516</v>
      </c>
      <c r="O9" s="142">
        <f t="shared" si="0"/>
        <v>259587.26640868466</v>
      </c>
      <c r="P9" s="142">
        <f t="shared" si="0"/>
        <v>269709.42750005517</v>
      </c>
      <c r="Q9" s="142">
        <f t="shared" si="0"/>
        <v>302991.90467998665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8759.9999999999945</v>
      </c>
      <c r="C11" s="140">
        <v>8759.9999999999927</v>
      </c>
      <c r="D11" s="140">
        <v>8759.9999999999964</v>
      </c>
      <c r="E11" s="140">
        <v>8759.9999999999945</v>
      </c>
      <c r="F11" s="140">
        <v>8759.9999999999945</v>
      </c>
      <c r="G11" s="140">
        <v>8759.9999999999909</v>
      </c>
      <c r="H11" s="140">
        <v>8759.9999999999927</v>
      </c>
      <c r="I11" s="140">
        <v>8759.9999999999927</v>
      </c>
      <c r="J11" s="140">
        <v>8759.9999999999964</v>
      </c>
      <c r="K11" s="140">
        <v>8759.9999999999964</v>
      </c>
      <c r="L11" s="140">
        <v>8759.9999999999945</v>
      </c>
      <c r="M11" s="140">
        <v>8759.9999999999909</v>
      </c>
      <c r="N11" s="140">
        <v>8759.9999999999909</v>
      </c>
      <c r="O11" s="140">
        <v>8759.9999999999945</v>
      </c>
      <c r="P11" s="140">
        <v>8759.9999999999945</v>
      </c>
      <c r="Q11" s="140">
        <v>8759.9999999999945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54.102793138468542</v>
      </c>
      <c r="C13" s="137">
        <f t="shared" ref="C13:Q13" si="1">IF(C5=0,0,1000000*C5/C7)</f>
        <v>53.125585566080105</v>
      </c>
      <c r="D13" s="137">
        <f t="shared" si="1"/>
        <v>51.950184912808552</v>
      </c>
      <c r="E13" s="137">
        <f t="shared" si="1"/>
        <v>50.764440903125546</v>
      </c>
      <c r="F13" s="137">
        <f t="shared" si="1"/>
        <v>49.55650008557253</v>
      </c>
      <c r="G13" s="137">
        <f t="shared" si="1"/>
        <v>48.380801041975239</v>
      </c>
      <c r="H13" s="137">
        <f t="shared" si="1"/>
        <v>47.335609180156517</v>
      </c>
      <c r="I13" s="137">
        <f t="shared" si="1"/>
        <v>46.223652747830187</v>
      </c>
      <c r="J13" s="137">
        <f t="shared" si="1"/>
        <v>45.05519811293189</v>
      </c>
      <c r="K13" s="137">
        <f t="shared" si="1"/>
        <v>43.895704863561853</v>
      </c>
      <c r="L13" s="137">
        <f t="shared" si="1"/>
        <v>42.743113768260379</v>
      </c>
      <c r="M13" s="137">
        <f t="shared" si="1"/>
        <v>41.526328188371401</v>
      </c>
      <c r="N13" s="137">
        <f t="shared" si="1"/>
        <v>40.138164586354456</v>
      </c>
      <c r="O13" s="137">
        <f t="shared" si="1"/>
        <v>38.840189494177061</v>
      </c>
      <c r="P13" s="137">
        <f t="shared" si="1"/>
        <v>38.08427997423464</v>
      </c>
      <c r="Q13" s="137">
        <f t="shared" si="1"/>
        <v>37.172622885196844</v>
      </c>
    </row>
    <row r="14" spans="1:17" ht="12.95" customHeight="1" x14ac:dyDescent="0.25">
      <c r="A14" s="131" t="s">
        <v>132</v>
      </c>
      <c r="B14" s="130"/>
      <c r="C14" s="130">
        <v>43.385456015807726</v>
      </c>
      <c r="D14" s="130">
        <v>41.836336676800777</v>
      </c>
      <c r="E14" s="130">
        <v>41.366865664027081</v>
      </c>
      <c r="F14" s="130">
        <v>40.838781979106194</v>
      </c>
      <c r="G14" s="130">
        <v>40.570146157388002</v>
      </c>
      <c r="H14" s="130">
        <v>40.123812385217796</v>
      </c>
      <c r="I14" s="130">
        <v>39.565066680332983</v>
      </c>
      <c r="J14" s="130">
        <v>38.975232880849561</v>
      </c>
      <c r="K14" s="130">
        <v>38.33070718551626</v>
      </c>
      <c r="L14" s="130">
        <v>37.732504271424816</v>
      </c>
      <c r="M14" s="130">
        <v>36.834373779513058</v>
      </c>
      <c r="N14" s="130">
        <v>35.564405450290373</v>
      </c>
      <c r="O14" s="130">
        <v>34.283165578857066</v>
      </c>
      <c r="P14" s="130">
        <v>32.652424788103204</v>
      </c>
      <c r="Q14" s="130">
        <v>30.632963854299767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0.72842967968919359</v>
      </c>
      <c r="C16" s="134">
        <f>C7/RES_summary!C$6</f>
        <v>0.74780966465918497</v>
      </c>
      <c r="D16" s="134">
        <f>D7/RES_summary!D$6</f>
        <v>0.7729980836051098</v>
      </c>
      <c r="E16" s="134">
        <f>E7/RES_summary!E$6</f>
        <v>0.79844865589075098</v>
      </c>
      <c r="F16" s="134">
        <f>F7/RES_summary!F$6</f>
        <v>0.82598658370810896</v>
      </c>
      <c r="G16" s="134">
        <f>G7/RES_summary!G$6</f>
        <v>0.85439883788525728</v>
      </c>
      <c r="H16" s="134">
        <f>H7/RES_summary!H$6</f>
        <v>0.87414343301175856</v>
      </c>
      <c r="I16" s="134">
        <f>I7/RES_summary!I$6</f>
        <v>0.89848305031196318</v>
      </c>
      <c r="J16" s="134">
        <f>J7/RES_summary!J$6</f>
        <v>0.92034462406846573</v>
      </c>
      <c r="K16" s="134">
        <f>K7/RES_summary!K$6</f>
        <v>0.94673537696372989</v>
      </c>
      <c r="L16" s="134">
        <f>L7/RES_summary!L$6</f>
        <v>0.97269891114594487</v>
      </c>
      <c r="M16" s="134">
        <f>M7/RES_summary!M$6</f>
        <v>1.0013835628516305</v>
      </c>
      <c r="N16" s="134">
        <f>N7/RES_summary!N$6</f>
        <v>1.0274400660938632</v>
      </c>
      <c r="O16" s="134">
        <f>O7/RES_summary!O$6</f>
        <v>1.0546450487347105</v>
      </c>
      <c r="P16" s="134">
        <f>P7/RES_summary!P$6</f>
        <v>1.0741238712570429</v>
      </c>
      <c r="Q16" s="134">
        <f>Q7/RES_summary!Q$6</f>
        <v>1.100320498791548</v>
      </c>
    </row>
    <row r="17" spans="1:17" ht="12.95" customHeight="1" x14ac:dyDescent="0.25">
      <c r="A17" s="133" t="s">
        <v>49</v>
      </c>
      <c r="B17" s="132">
        <f>1000000*B5/RES_summary!B$6</f>
        <v>39.410080276145344</v>
      </c>
      <c r="C17" s="132">
        <f>1000000*C5/RES_summary!C$6</f>
        <v>39.727826326993203</v>
      </c>
      <c r="D17" s="132">
        <f>1000000*D5/RES_summary!D$6</f>
        <v>40.157393380532099</v>
      </c>
      <c r="E17" s="132">
        <f>1000000*E5/RES_summary!E$6</f>
        <v>40.532799606146057</v>
      </c>
      <c r="F17" s="132">
        <f>1000000*F5/RES_summary!F$6</f>
        <v>40.933004206212665</v>
      </c>
      <c r="G17" s="132">
        <f>1000000*G5/RES_summary!G$6</f>
        <v>41.336500186221492</v>
      </c>
      <c r="H17" s="132">
        <f>1000000*H5/RES_summary!H$6</f>
        <v>41.378111912444936</v>
      </c>
      <c r="I17" s="132">
        <f>1000000*I5/RES_summary!I$6</f>
        <v>41.531168517431425</v>
      </c>
      <c r="J17" s="132">
        <f>1000000*J5/RES_summary!J$6</f>
        <v>41.46630936957655</v>
      </c>
      <c r="K17" s="132">
        <f>1000000*K5/RES_summary!K$6</f>
        <v>41.557616691092861</v>
      </c>
      <c r="L17" s="132">
        <f>1000000*L5/RES_summary!L$6</f>
        <v>41.576180221374109</v>
      </c>
      <c r="M17" s="132">
        <f>1000000*M5/RES_summary!M$6</f>
        <v>41.58378247341745</v>
      </c>
      <c r="N17" s="132">
        <f>1000000*N5/RES_summary!N$6</f>
        <v>41.239558475490384</v>
      </c>
      <c r="O17" s="132">
        <f>1000000*O5/RES_summary!O$6</f>
        <v>40.962613541951754</v>
      </c>
      <c r="P17" s="132">
        <f>1000000*P5/RES_summary!P$6</f>
        <v>40.907234239961987</v>
      </c>
      <c r="Q17" s="132">
        <f>1000000*Q5/RES_summary!Q$6</f>
        <v>40.901798954429907</v>
      </c>
    </row>
    <row r="18" spans="1:17" ht="12.95" customHeight="1" x14ac:dyDescent="0.25">
      <c r="A18" s="131" t="s">
        <v>48</v>
      </c>
      <c r="B18" s="130">
        <f>B3*1000000/0.086/RES_summary!B$6</f>
        <v>345.23230321903293</v>
      </c>
      <c r="C18" s="130">
        <f>C3*1000000/0.086/RES_summary!C$6</f>
        <v>348.01575862446009</v>
      </c>
      <c r="D18" s="130">
        <f>D3*1000000/0.086/RES_summary!D$6</f>
        <v>351.778766013461</v>
      </c>
      <c r="E18" s="130">
        <f>E3*1000000/0.086/RES_summary!E$6</f>
        <v>355.06732454983921</v>
      </c>
      <c r="F18" s="130">
        <f>F3*1000000/0.086/RES_summary!F$6</f>
        <v>358.57311684642269</v>
      </c>
      <c r="G18" s="130">
        <f>G3*1000000/0.086/RES_summary!G$6</f>
        <v>362.10774163129986</v>
      </c>
      <c r="H18" s="130">
        <f>H3*1000000/0.086/RES_summary!H$6</f>
        <v>362.47226035301736</v>
      </c>
      <c r="I18" s="130">
        <f>I3*1000000/0.086/RES_summary!I$6</f>
        <v>363.81303621269899</v>
      </c>
      <c r="J18" s="130">
        <f>J3*1000000/0.086/RES_summary!J$6</f>
        <v>363.24487007749036</v>
      </c>
      <c r="K18" s="130">
        <f>K3*1000000/0.086/RES_summary!K$6</f>
        <v>364.04472221397327</v>
      </c>
      <c r="L18" s="130">
        <f>L3*1000000/0.086/RES_summary!L$6</f>
        <v>364.20733873923706</v>
      </c>
      <c r="M18" s="130">
        <f>M3*1000000/0.086/RES_summary!M$6</f>
        <v>364.27393446713648</v>
      </c>
      <c r="N18" s="130">
        <f>N3*1000000/0.086/RES_summary!N$6</f>
        <v>361.25853224529538</v>
      </c>
      <c r="O18" s="130">
        <f>O3*1000000/0.086/RES_summary!O$6</f>
        <v>358.83249462749711</v>
      </c>
      <c r="P18" s="130">
        <f>P3*1000000/0.086/RES_summary!P$6</f>
        <v>358.34737194206679</v>
      </c>
      <c r="Q18" s="130">
        <f>Q3*1000000/0.086/RES_summary!Q$6</f>
        <v>358.29975884080585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53.583337938560966</v>
      </c>
      <c r="C3" s="144">
        <v>51.791766247071067</v>
      </c>
      <c r="D3" s="144">
        <v>51.497115193654913</v>
      </c>
      <c r="E3" s="144">
        <v>50.864913618807016</v>
      </c>
      <c r="F3" s="144">
        <v>50.591978349725743</v>
      </c>
      <c r="G3" s="144">
        <v>50.685401702102212</v>
      </c>
      <c r="H3" s="144">
        <v>50.030789537957631</v>
      </c>
      <c r="I3" s="144">
        <v>49.702541742317742</v>
      </c>
      <c r="J3" s="144">
        <v>49.412874426636627</v>
      </c>
      <c r="K3" s="144">
        <v>48.987691284640334</v>
      </c>
      <c r="L3" s="144">
        <v>48.683233261439248</v>
      </c>
      <c r="M3" s="144">
        <v>49.013986441327297</v>
      </c>
      <c r="N3" s="144">
        <v>50.048268989020698</v>
      </c>
      <c r="O3" s="144">
        <v>49.670813741280227</v>
      </c>
      <c r="P3" s="144">
        <v>49.642247515407028</v>
      </c>
      <c r="Q3" s="144">
        <v>49.393112110333597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1028.0934910662568</v>
      </c>
      <c r="C5" s="144">
        <v>1008.7965785217066</v>
      </c>
      <c r="D5" s="144">
        <v>996.42986764076113</v>
      </c>
      <c r="E5" s="144">
        <v>983.56039837082494</v>
      </c>
      <c r="F5" s="144">
        <v>972.52711676827255</v>
      </c>
      <c r="G5" s="144">
        <v>968.42975151348355</v>
      </c>
      <c r="H5" s="144">
        <v>950.17576932764109</v>
      </c>
      <c r="I5" s="144">
        <v>940.15914866271578</v>
      </c>
      <c r="J5" s="144">
        <v>934.94496205844212</v>
      </c>
      <c r="K5" s="144">
        <v>923.83301267622664</v>
      </c>
      <c r="L5" s="144">
        <v>912.84901487667162</v>
      </c>
      <c r="M5" s="144">
        <v>905.25974864691989</v>
      </c>
      <c r="N5" s="144">
        <v>905.31896687586004</v>
      </c>
      <c r="O5" s="144">
        <v>880.75914709929077</v>
      </c>
      <c r="P5" s="144">
        <v>863.94934775805064</v>
      </c>
      <c r="Q5" s="144">
        <v>838.10203546127718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2862332.5185700133</v>
      </c>
      <c r="C7" s="62">
        <v>2853976.59592359</v>
      </c>
      <c r="D7" s="62">
        <v>2882947.4798221369</v>
      </c>
      <c r="E7" s="62">
        <v>2918157.2212373861</v>
      </c>
      <c r="F7" s="62">
        <v>2964295.005224688</v>
      </c>
      <c r="G7" s="62">
        <v>3040338.0873608328</v>
      </c>
      <c r="H7" s="62">
        <v>3064099.0557137718</v>
      </c>
      <c r="I7" s="62">
        <v>3126140.7557512647</v>
      </c>
      <c r="J7" s="62">
        <v>3214515.7289766185</v>
      </c>
      <c r="K7" s="62">
        <v>3285337.8802930508</v>
      </c>
      <c r="L7" s="62">
        <v>3362251.4394854964</v>
      </c>
      <c r="M7" s="62">
        <v>3466004.7557126503</v>
      </c>
      <c r="N7" s="62">
        <v>3639062.3269103752</v>
      </c>
      <c r="O7" s="62">
        <v>3716661.6695599812</v>
      </c>
      <c r="P7" s="62">
        <v>3789007.9005707465</v>
      </c>
      <c r="Q7" s="62">
        <v>3873183.3202366792</v>
      </c>
    </row>
    <row r="8" spans="1:17" ht="12.95" customHeight="1" x14ac:dyDescent="0.25">
      <c r="A8" s="133" t="s">
        <v>136</v>
      </c>
      <c r="B8" s="143"/>
      <c r="C8" s="143">
        <v>218506.13519506701</v>
      </c>
      <c r="D8" s="143">
        <v>254698.63145083055</v>
      </c>
      <c r="E8" s="143">
        <v>259808.85022977032</v>
      </c>
      <c r="F8" s="143">
        <v>269613.89725775109</v>
      </c>
      <c r="G8" s="143">
        <v>298401.81484024203</v>
      </c>
      <c r="H8" s="143">
        <v>245007.90739351569</v>
      </c>
      <c r="I8" s="143">
        <v>282182.40438286628</v>
      </c>
      <c r="J8" s="143">
        <v>307414.97404900077</v>
      </c>
      <c r="K8" s="143">
        <v>288766.95213596046</v>
      </c>
      <c r="L8" s="143">
        <v>293768.63600787561</v>
      </c>
      <c r="M8" s="143">
        <v>319524.11765850807</v>
      </c>
      <c r="N8" s="143">
        <v>387749.51862192265</v>
      </c>
      <c r="O8" s="143">
        <v>291217.83033668046</v>
      </c>
      <c r="P8" s="143">
        <v>290852.36620583321</v>
      </c>
      <c r="Q8" s="143">
        <v>338874.05111676233</v>
      </c>
    </row>
    <row r="9" spans="1:17" ht="12.95" customHeight="1" x14ac:dyDescent="0.25">
      <c r="A9" s="131" t="s">
        <v>135</v>
      </c>
      <c r="B9" s="142"/>
      <c r="C9" s="142">
        <f>B7+C8-C7</f>
        <v>226862.05784149049</v>
      </c>
      <c r="D9" s="142">
        <f t="shared" ref="D9:Q9" si="0">C7+D8-D7</f>
        <v>225727.74755228357</v>
      </c>
      <c r="E9" s="142">
        <f t="shared" si="0"/>
        <v>224599.10881452123</v>
      </c>
      <c r="F9" s="142">
        <f t="shared" si="0"/>
        <v>223476.11327044945</v>
      </c>
      <c r="G9" s="142">
        <f t="shared" si="0"/>
        <v>222358.73270409741</v>
      </c>
      <c r="H9" s="142">
        <f t="shared" si="0"/>
        <v>221246.93904057657</v>
      </c>
      <c r="I9" s="142">
        <f t="shared" si="0"/>
        <v>220140.70434537344</v>
      </c>
      <c r="J9" s="142">
        <f t="shared" si="0"/>
        <v>219040.00082364678</v>
      </c>
      <c r="K9" s="142">
        <f t="shared" si="0"/>
        <v>217944.80081952829</v>
      </c>
      <c r="L9" s="142">
        <f t="shared" si="0"/>
        <v>216855.07681543007</v>
      </c>
      <c r="M9" s="142">
        <f t="shared" si="0"/>
        <v>215770.80143135414</v>
      </c>
      <c r="N9" s="142">
        <f t="shared" si="0"/>
        <v>214691.94742419757</v>
      </c>
      <c r="O9" s="142">
        <f t="shared" si="0"/>
        <v>213618.48768707458</v>
      </c>
      <c r="P9" s="142">
        <f t="shared" si="0"/>
        <v>218506.13519506808</v>
      </c>
      <c r="Q9" s="142">
        <f t="shared" si="0"/>
        <v>254698.63145082956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606.03639111346195</v>
      </c>
      <c r="C11" s="140">
        <v>596.97847207682946</v>
      </c>
      <c r="D11" s="140">
        <v>600.94913298843767</v>
      </c>
      <c r="E11" s="140">
        <v>601.3382451340068</v>
      </c>
      <c r="F11" s="140">
        <v>604.89708500358256</v>
      </c>
      <c r="G11" s="140">
        <v>608.57809784332119</v>
      </c>
      <c r="H11" s="140">
        <v>612.25868465588758</v>
      </c>
      <c r="I11" s="140">
        <v>614.72202095727482</v>
      </c>
      <c r="J11" s="140">
        <v>614.54773339968756</v>
      </c>
      <c r="K11" s="140">
        <v>616.58796497554317</v>
      </c>
      <c r="L11" s="140">
        <v>620.12895721603388</v>
      </c>
      <c r="M11" s="140">
        <v>629.57629094966592</v>
      </c>
      <c r="N11" s="140">
        <v>642.81942325770706</v>
      </c>
      <c r="O11" s="140">
        <v>655.76111646977017</v>
      </c>
      <c r="P11" s="140">
        <v>668.13573935044883</v>
      </c>
      <c r="Q11" s="140">
        <v>685.28471308955795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359.18031339694937</v>
      </c>
      <c r="C13" s="137">
        <f t="shared" ref="C13:Q13" si="1">IF(C5=0,0,1000000*C5/C7)</f>
        <v>353.47051547745605</v>
      </c>
      <c r="D13" s="137">
        <f t="shared" si="1"/>
        <v>345.62886581001322</v>
      </c>
      <c r="E13" s="137">
        <f t="shared" si="1"/>
        <v>337.04846031351451</v>
      </c>
      <c r="F13" s="137">
        <f t="shared" si="1"/>
        <v>328.0804086820491</v>
      </c>
      <c r="G13" s="137">
        <f t="shared" si="1"/>
        <v>318.52699393511512</v>
      </c>
      <c r="H13" s="137">
        <f t="shared" si="1"/>
        <v>310.09956011565714</v>
      </c>
      <c r="I13" s="137">
        <f t="shared" si="1"/>
        <v>300.74114447120587</v>
      </c>
      <c r="J13" s="137">
        <f t="shared" si="1"/>
        <v>290.85095264290203</v>
      </c>
      <c r="K13" s="137">
        <f t="shared" si="1"/>
        <v>281.1987826937974</v>
      </c>
      <c r="L13" s="137">
        <f t="shared" si="1"/>
        <v>271.49933052489348</v>
      </c>
      <c r="M13" s="137">
        <f t="shared" si="1"/>
        <v>261.18248890307365</v>
      </c>
      <c r="N13" s="137">
        <f t="shared" si="1"/>
        <v>248.77808774561194</v>
      </c>
      <c r="O13" s="137">
        <f t="shared" si="1"/>
        <v>236.97587389049716</v>
      </c>
      <c r="P13" s="137">
        <f t="shared" si="1"/>
        <v>228.01465988706755</v>
      </c>
      <c r="Q13" s="137">
        <f t="shared" si="1"/>
        <v>216.38584238508574</v>
      </c>
    </row>
    <row r="14" spans="1:17" ht="12.95" customHeight="1" x14ac:dyDescent="0.25">
      <c r="A14" s="131" t="s">
        <v>132</v>
      </c>
      <c r="B14" s="130"/>
      <c r="C14" s="130">
        <v>284.6028667950979</v>
      </c>
      <c r="D14" s="130">
        <v>269.77079474624423</v>
      </c>
      <c r="E14" s="130">
        <v>260.96920471637588</v>
      </c>
      <c r="F14" s="130">
        <v>256.79291573190233</v>
      </c>
      <c r="G14" s="130">
        <v>253.91773868728785</v>
      </c>
      <c r="H14" s="130">
        <v>249.84321268680614</v>
      </c>
      <c r="I14" s="130">
        <v>244.71258817250396</v>
      </c>
      <c r="J14" s="130">
        <v>238.96256116113051</v>
      </c>
      <c r="K14" s="130">
        <v>232.60810138603767</v>
      </c>
      <c r="L14" s="130">
        <v>227.75091841641333</v>
      </c>
      <c r="M14" s="130">
        <v>218.7983754171282</v>
      </c>
      <c r="N14" s="130">
        <v>199.0262669128214</v>
      </c>
      <c r="O14" s="130">
        <v>179.13647498144249</v>
      </c>
      <c r="P14" s="130">
        <v>156.01617322060895</v>
      </c>
      <c r="Q14" s="130">
        <v>126.48634437851814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0.72531026561466161</v>
      </c>
      <c r="C16" s="134">
        <f>C7/RES_summary!C$6</f>
        <v>0.72151486902238482</v>
      </c>
      <c r="D16" s="134">
        <f>D7/RES_summary!D$6</f>
        <v>0.72604315636381922</v>
      </c>
      <c r="E16" s="134">
        <f>E7/RES_summary!E$6</f>
        <v>0.73046078158531635</v>
      </c>
      <c r="F16" s="134">
        <f>F7/RES_summary!F$6</f>
        <v>0.73666993841433115</v>
      </c>
      <c r="G16" s="134">
        <f>G7/RES_summary!G$6</f>
        <v>0.75003425039349791</v>
      </c>
      <c r="H16" s="134">
        <f>H7/RES_summary!H$6</f>
        <v>0.7543678940457017</v>
      </c>
      <c r="I16" s="134">
        <f>I7/RES_summary!I$6</f>
        <v>0.76673152011322998</v>
      </c>
      <c r="J16" s="134">
        <f>J7/RES_summary!J$6</f>
        <v>0.7775683405272148</v>
      </c>
      <c r="K16" s="134">
        <f>K7/RES_summary!K$6</f>
        <v>0.78968241934122763</v>
      </c>
      <c r="L16" s="134">
        <f>L7/RES_summary!L$6</f>
        <v>0.80472253018333384</v>
      </c>
      <c r="M16" s="134">
        <f>M7/RES_summary!M$6</f>
        <v>0.82363921033227361</v>
      </c>
      <c r="N16" s="134">
        <f>N7/RES_summary!N$6</f>
        <v>0.83655047501652846</v>
      </c>
      <c r="O16" s="134">
        <f>O7/RES_summary!O$6</f>
        <v>0.84963375087210968</v>
      </c>
      <c r="P16" s="134">
        <f>P7/RES_summary!P$6</f>
        <v>0.86179194592869468</v>
      </c>
      <c r="Q16" s="134">
        <f>Q7/RES_summary!Q$6</f>
        <v>0.87657060534523867</v>
      </c>
    </row>
    <row r="17" spans="1:17" ht="12.95" customHeight="1" x14ac:dyDescent="0.25">
      <c r="A17" s="133" t="s">
        <v>49</v>
      </c>
      <c r="B17" s="132">
        <f>1000000*B5/RES_summary!B$6</f>
        <v>260.51716851349875</v>
      </c>
      <c r="C17" s="132">
        <f>1000000*C5/RES_summary!C$6</f>
        <v>255.03423267799153</v>
      </c>
      <c r="D17" s="132">
        <f>1000000*D5/RES_summary!D$6</f>
        <v>250.94147266314891</v>
      </c>
      <c r="E17" s="132">
        <f>1000000*E5/RES_summary!E$6</f>
        <v>246.20068175273732</v>
      </c>
      <c r="F17" s="132">
        <f>1000000*F5/RES_summary!F$6</f>
        <v>241.6869744587537</v>
      </c>
      <c r="G17" s="132">
        <f>1000000*G5/RES_summary!G$6</f>
        <v>238.90615512621832</v>
      </c>
      <c r="H17" s="132">
        <f>1000000*H5/RES_summary!H$6</f>
        <v>233.92915210894679</v>
      </c>
      <c r="I17" s="132">
        <f>1000000*I5/RES_summary!I$6</f>
        <v>230.58771486100019</v>
      </c>
      <c r="J17" s="132">
        <f>1000000*J5/RES_summary!J$6</f>
        <v>226.15649258730085</v>
      </c>
      <c r="K17" s="132">
        <f>1000000*K5/RES_summary!K$6</f>
        <v>222.05773503344608</v>
      </c>
      <c r="L17" s="132">
        <f>1000000*L5/RES_summary!L$6</f>
        <v>218.48162820307354</v>
      </c>
      <c r="M17" s="132">
        <f>1000000*M5/RES_summary!M$6</f>
        <v>215.12013891274543</v>
      </c>
      <c r="N17" s="132">
        <f>1000000*N5/RES_summary!N$6</f>
        <v>208.11542747729527</v>
      </c>
      <c r="O17" s="132">
        <f>1000000*O5/RES_summary!O$6</f>
        <v>201.34270059977916</v>
      </c>
      <c r="P17" s="132">
        <f>1000000*P5/RES_summary!P$6</f>
        <v>196.50119744434542</v>
      </c>
      <c r="Q17" s="132">
        <f>1000000*Q5/RES_summary!Q$6</f>
        <v>189.677468847634</v>
      </c>
    </row>
    <row r="18" spans="1:17" ht="12.95" customHeight="1" x14ac:dyDescent="0.25">
      <c r="A18" s="131" t="s">
        <v>48</v>
      </c>
      <c r="B18" s="130">
        <f>B3*1000000/0.086/RES_summary!B$6</f>
        <v>157.88288462901841</v>
      </c>
      <c r="C18" s="130">
        <f>C3*1000000/0.086/RES_summary!C$6</f>
        <v>152.249946551394</v>
      </c>
      <c r="D18" s="130">
        <f>D3*1000000/0.086/RES_summary!D$6</f>
        <v>150.80306042776104</v>
      </c>
      <c r="E18" s="130">
        <f>E3*1000000/0.086/RES_summary!E$6</f>
        <v>148.04988591598715</v>
      </c>
      <c r="F18" s="130">
        <f>F3*1000000/0.086/RES_summary!F$6</f>
        <v>146.19574633343544</v>
      </c>
      <c r="G18" s="130">
        <f>G3*1000000/0.086/RES_summary!G$6</f>
        <v>145.39305344977538</v>
      </c>
      <c r="H18" s="130">
        <f>H3*1000000/0.086/RES_summary!H$6</f>
        <v>143.22515497289081</v>
      </c>
      <c r="I18" s="130">
        <f>I3*1000000/0.086/RES_summary!I$6</f>
        <v>141.74734608727388</v>
      </c>
      <c r="J18" s="130">
        <f>J3*1000000/0.086/RES_summary!J$6</f>
        <v>138.98395991314896</v>
      </c>
      <c r="K18" s="130">
        <f>K3*1000000/0.086/RES_summary!K$6</f>
        <v>136.9181269513509</v>
      </c>
      <c r="L18" s="130">
        <f>L3*1000000/0.086/RES_summary!L$6</f>
        <v>135.48678426843318</v>
      </c>
      <c r="M18" s="130">
        <f>M3*1000000/0.086/RES_summary!M$6</f>
        <v>135.43453916526317</v>
      </c>
      <c r="N18" s="130">
        <f>N3*1000000/0.086/RES_summary!N$6</f>
        <v>133.78063906198611</v>
      </c>
      <c r="O18" s="130">
        <f>O3*1000000/0.086/RES_summary!O$6</f>
        <v>132.03271413834983</v>
      </c>
      <c r="P18" s="130">
        <f>P3*1000000/0.086/RES_summary!P$6</f>
        <v>131.28947283772627</v>
      </c>
      <c r="Q18" s="130">
        <f>Q3*1000000/0.086/RES_summary!Q$6</f>
        <v>129.98306981880447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0.88432498477406296</v>
      </c>
      <c r="C3" s="144">
        <v>0.93396851679401427</v>
      </c>
      <c r="D3" s="144">
        <v>1.0058780702715779</v>
      </c>
      <c r="E3" s="144">
        <v>1.1362363787270684</v>
      </c>
      <c r="F3" s="144">
        <v>1.3457381431914996</v>
      </c>
      <c r="G3" s="144">
        <v>1.5533387521389768</v>
      </c>
      <c r="H3" s="144">
        <v>1.8413370967800899</v>
      </c>
      <c r="I3" s="144">
        <v>2.0876869108356733</v>
      </c>
      <c r="J3" s="144">
        <v>2.3457910412442455</v>
      </c>
      <c r="K3" s="144">
        <v>2.6036688761005178</v>
      </c>
      <c r="L3" s="144">
        <v>2.9607410951560826</v>
      </c>
      <c r="M3" s="144">
        <v>3.3979597840704789</v>
      </c>
      <c r="N3" s="144">
        <v>4.1173367189126342</v>
      </c>
      <c r="O3" s="144">
        <v>4.6048105800183192</v>
      </c>
      <c r="P3" s="144">
        <v>4.9877404497160045</v>
      </c>
      <c r="Q3" s="144">
        <v>5.3241706837197365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59.455555750218579</v>
      </c>
      <c r="C5" s="144">
        <v>62.144746536325563</v>
      </c>
      <c r="D5" s="144">
        <v>66.331257087087621</v>
      </c>
      <c r="E5" s="144">
        <v>74.31528212017443</v>
      </c>
      <c r="F5" s="144">
        <v>87.304413877175321</v>
      </c>
      <c r="G5" s="144">
        <v>100.00319439555653</v>
      </c>
      <c r="H5" s="144">
        <v>117.58398383641976</v>
      </c>
      <c r="I5" s="144">
        <v>132.31570258386373</v>
      </c>
      <c r="J5" s="144">
        <v>147.99227923488846</v>
      </c>
      <c r="K5" s="144">
        <v>163.7302624967553</v>
      </c>
      <c r="L5" s="144">
        <v>185.24220694480454</v>
      </c>
      <c r="M5" s="144">
        <v>209.83303209153988</v>
      </c>
      <c r="N5" s="144">
        <v>249.4082021869034</v>
      </c>
      <c r="O5" s="144">
        <v>278.62484056033435</v>
      </c>
      <c r="P5" s="144">
        <v>301.30415499689894</v>
      </c>
      <c r="Q5" s="144">
        <v>320.76151089617571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24765.85088132069</v>
      </c>
      <c r="C7" s="62">
        <v>26218.568418177911</v>
      </c>
      <c r="D7" s="62">
        <v>28549.549162687686</v>
      </c>
      <c r="E7" s="62">
        <v>32956.708331962807</v>
      </c>
      <c r="F7" s="62">
        <v>40149.007440772933</v>
      </c>
      <c r="G7" s="62">
        <v>47505.018535505857</v>
      </c>
      <c r="H7" s="62">
        <v>57948.050179368387</v>
      </c>
      <c r="I7" s="62">
        <v>67252.494940194345</v>
      </c>
      <c r="J7" s="62">
        <v>77543.622679496213</v>
      </c>
      <c r="K7" s="62">
        <v>88332.700050294836</v>
      </c>
      <c r="L7" s="62">
        <v>103262.63751412311</v>
      </c>
      <c r="M7" s="62">
        <v>120762.49455237015</v>
      </c>
      <c r="N7" s="62">
        <v>149530.72783977498</v>
      </c>
      <c r="O7" s="62">
        <v>172985.75455541856</v>
      </c>
      <c r="P7" s="62">
        <v>193042.70733849632</v>
      </c>
      <c r="Q7" s="62">
        <v>212626.782936573</v>
      </c>
    </row>
    <row r="8" spans="1:17" ht="12.95" customHeight="1" x14ac:dyDescent="0.25">
      <c r="A8" s="133" t="s">
        <v>136</v>
      </c>
      <c r="B8" s="143"/>
      <c r="C8" s="143">
        <v>2850.892598392024</v>
      </c>
      <c r="D8" s="143">
        <v>3799.0645591213229</v>
      </c>
      <c r="E8" s="143">
        <v>5948.6471746172247</v>
      </c>
      <c r="F8" s="143">
        <v>8810.8615144193536</v>
      </c>
      <c r="G8" s="143">
        <v>9055.501620622621</v>
      </c>
      <c r="H8" s="143">
        <v>12227.496696046694</v>
      </c>
      <c r="I8" s="143">
        <v>11178.13306561935</v>
      </c>
      <c r="J8" s="143">
        <v>12258.500459334917</v>
      </c>
      <c r="K8" s="143">
        <v>12854.818726833328</v>
      </c>
      <c r="L8" s="143">
        <v>17098.965887664708</v>
      </c>
      <c r="M8" s="143">
        <v>19777.336883275289</v>
      </c>
      <c r="N8" s="143">
        <v>31159.587124684509</v>
      </c>
      <c r="O8" s="143">
        <v>25965.948244787218</v>
      </c>
      <c r="P8" s="143">
        <v>22907.845381469764</v>
      </c>
      <c r="Q8" s="143">
        <v>23383.140157197988</v>
      </c>
    </row>
    <row r="9" spans="1:17" ht="12.95" customHeight="1" x14ac:dyDescent="0.25">
      <c r="A9" s="131" t="s">
        <v>135</v>
      </c>
      <c r="B9" s="142"/>
      <c r="C9" s="142">
        <f>B7+C8-C7</f>
        <v>1398.1750615348028</v>
      </c>
      <c r="D9" s="142">
        <f t="shared" ref="D9:Q9" si="0">C7+D8-D7</f>
        <v>1468.0838146115457</v>
      </c>
      <c r="E9" s="142">
        <f t="shared" si="0"/>
        <v>1541.4880053421002</v>
      </c>
      <c r="F9" s="142">
        <f t="shared" si="0"/>
        <v>1618.5624056092274</v>
      </c>
      <c r="G9" s="142">
        <f t="shared" si="0"/>
        <v>1699.4905258896979</v>
      </c>
      <c r="H9" s="142">
        <f t="shared" si="0"/>
        <v>1784.4650521841613</v>
      </c>
      <c r="I9" s="142">
        <f t="shared" si="0"/>
        <v>1873.6883047933952</v>
      </c>
      <c r="J9" s="142">
        <f t="shared" si="0"/>
        <v>1967.3727200330468</v>
      </c>
      <c r="K9" s="142">
        <f t="shared" si="0"/>
        <v>2065.7413560347049</v>
      </c>
      <c r="L9" s="142">
        <f t="shared" si="0"/>
        <v>2169.0284238364256</v>
      </c>
      <c r="M9" s="142">
        <f t="shared" si="0"/>
        <v>2277.4798450282542</v>
      </c>
      <c r="N9" s="142">
        <f t="shared" si="0"/>
        <v>2391.3538372796902</v>
      </c>
      <c r="O9" s="142">
        <f t="shared" si="0"/>
        <v>2510.9215291436412</v>
      </c>
      <c r="P9" s="142">
        <f t="shared" si="0"/>
        <v>2850.8925983920053</v>
      </c>
      <c r="Q9" s="142">
        <f t="shared" si="0"/>
        <v>3799.064559121296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172.95017312365667</v>
      </c>
      <c r="C11" s="140">
        <v>174.75490106215929</v>
      </c>
      <c r="D11" s="140">
        <v>176.33099604472466</v>
      </c>
      <c r="E11" s="140">
        <v>177.78376853990767</v>
      </c>
      <c r="F11" s="140">
        <v>179.23627511092218</v>
      </c>
      <c r="G11" s="140">
        <v>180.61501557440724</v>
      </c>
      <c r="H11" s="140">
        <v>182.09024541959269</v>
      </c>
      <c r="I11" s="140">
        <v>183.46597358977485</v>
      </c>
      <c r="J11" s="140">
        <v>184.31123674482632</v>
      </c>
      <c r="K11" s="140">
        <v>184.90912448235329</v>
      </c>
      <c r="L11" s="140">
        <v>185.84977260045659</v>
      </c>
      <c r="M11" s="140">
        <v>188.29809532873026</v>
      </c>
      <c r="N11" s="140">
        <v>191.95843576776824</v>
      </c>
      <c r="O11" s="140">
        <v>192.17349380011868</v>
      </c>
      <c r="P11" s="140">
        <v>192.48649914581773</v>
      </c>
      <c r="Q11" s="140">
        <v>193.00620347383366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2400.7071687192515</v>
      </c>
      <c r="C13" s="137">
        <f t="shared" ref="C13:Q13" si="1">IF(C5=0,0,1000000*C5/C7)</f>
        <v>2370.2570462710405</v>
      </c>
      <c r="D13" s="137">
        <f t="shared" si="1"/>
        <v>2323.3731891562775</v>
      </c>
      <c r="E13" s="137">
        <f t="shared" si="1"/>
        <v>2254.9364266485413</v>
      </c>
      <c r="F13" s="137">
        <f t="shared" si="1"/>
        <v>2174.5098930768127</v>
      </c>
      <c r="G13" s="137">
        <f t="shared" si="1"/>
        <v>2105.1079965543613</v>
      </c>
      <c r="H13" s="137">
        <f t="shared" si="1"/>
        <v>2029.1275284061919</v>
      </c>
      <c r="I13" s="137">
        <f t="shared" si="1"/>
        <v>1967.4467497678438</v>
      </c>
      <c r="J13" s="137">
        <f t="shared" si="1"/>
        <v>1908.5035509183144</v>
      </c>
      <c r="K13" s="137">
        <f t="shared" si="1"/>
        <v>1853.563430117393</v>
      </c>
      <c r="L13" s="137">
        <f t="shared" si="1"/>
        <v>1793.893816817038</v>
      </c>
      <c r="M13" s="137">
        <f t="shared" si="1"/>
        <v>1737.5678837152805</v>
      </c>
      <c r="N13" s="137">
        <f t="shared" si="1"/>
        <v>1667.9394649516387</v>
      </c>
      <c r="O13" s="137">
        <f t="shared" si="1"/>
        <v>1610.6808406068646</v>
      </c>
      <c r="P13" s="137">
        <f t="shared" si="1"/>
        <v>1560.816045065968</v>
      </c>
      <c r="Q13" s="137">
        <f t="shared" si="1"/>
        <v>1508.5658846273354</v>
      </c>
    </row>
    <row r="14" spans="1:17" ht="12.95" customHeight="1" x14ac:dyDescent="0.25">
      <c r="A14" s="131" t="s">
        <v>132</v>
      </c>
      <c r="B14" s="130"/>
      <c r="C14" s="130">
        <v>2120.6690433964645</v>
      </c>
      <c r="D14" s="130">
        <v>2029.6969869246282</v>
      </c>
      <c r="E14" s="130">
        <v>1964.2594349627452</v>
      </c>
      <c r="F14" s="130">
        <v>1915.2299805813605</v>
      </c>
      <c r="G14" s="130">
        <v>1852.8801948247453</v>
      </c>
      <c r="H14" s="130">
        <v>1788.163843138871</v>
      </c>
      <c r="I14" s="130">
        <v>1720.3137214256635</v>
      </c>
      <c r="J14" s="130">
        <v>1664.1238062699897</v>
      </c>
      <c r="K14" s="130">
        <v>1610.0750842028899</v>
      </c>
      <c r="L14" s="130">
        <v>1562.6176875166791</v>
      </c>
      <c r="M14" s="130">
        <v>1519.8399822337658</v>
      </c>
      <c r="N14" s="130">
        <v>1454.3231979978937</v>
      </c>
      <c r="O14" s="130">
        <v>1357.3402117372384</v>
      </c>
      <c r="P14" s="130">
        <v>1253.942203541251</v>
      </c>
      <c r="Q14" s="130">
        <v>1161.8758475300135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6.2756251289343102E-3</v>
      </c>
      <c r="C16" s="134">
        <f>C7/RES_summary!C$6</f>
        <v>6.6283258892928009E-3</v>
      </c>
      <c r="D16" s="134">
        <f>D7/RES_summary!D$6</f>
        <v>7.1899349301086206E-3</v>
      </c>
      <c r="E16" s="134">
        <f>E7/RES_summary!E$6</f>
        <v>8.2495839331223359E-3</v>
      </c>
      <c r="F16" s="134">
        <f>F7/RES_summary!F$6</f>
        <v>9.9776057331206376E-3</v>
      </c>
      <c r="G16" s="134">
        <f>G7/RES_summary!G$6</f>
        <v>1.1719220015474116E-2</v>
      </c>
      <c r="H16" s="134">
        <f>H7/RES_summary!H$6</f>
        <v>1.4266558548865748E-2</v>
      </c>
      <c r="I16" s="134">
        <f>I7/RES_summary!I$6</f>
        <v>1.6494653218041253E-2</v>
      </c>
      <c r="J16" s="134">
        <f>J7/RES_summary!J$6</f>
        <v>1.8757247152920351E-2</v>
      </c>
      <c r="K16" s="134">
        <f>K7/RES_summary!K$6</f>
        <v>2.123214805426275E-2</v>
      </c>
      <c r="L16" s="134">
        <f>L7/RES_summary!L$6</f>
        <v>2.4714918687486834E-2</v>
      </c>
      <c r="M16" s="134">
        <f>M7/RES_summary!M$6</f>
        <v>2.869722711341709E-2</v>
      </c>
      <c r="N16" s="134">
        <f>N7/RES_summary!N$6</f>
        <v>3.4374239891113517E-2</v>
      </c>
      <c r="O16" s="134">
        <f>O7/RES_summary!O$6</f>
        <v>3.9544771237615198E-2</v>
      </c>
      <c r="P16" s="134">
        <f>P7/RES_summary!P$6</f>
        <v>4.3906651759561301E-2</v>
      </c>
      <c r="Q16" s="134">
        <f>Q7/RES_summary!Q$6</f>
        <v>4.8121240958957028E-2</v>
      </c>
    </row>
    <row r="17" spans="1:17" ht="12.95" customHeight="1" x14ac:dyDescent="0.25">
      <c r="A17" s="133" t="s">
        <v>49</v>
      </c>
      <c r="B17" s="132">
        <f>1000000*B5/RES_summary!B$6</f>
        <v>15.065938235227277</v>
      </c>
      <c r="C17" s="132">
        <f>1000000*C5/RES_summary!C$6</f>
        <v>15.710836144077025</v>
      </c>
      <c r="D17" s="132">
        <f>1000000*D5/RES_summary!D$6</f>
        <v>16.704902048392583</v>
      </c>
      <c r="E17" s="132">
        <f>1000000*E5/RES_summary!E$6</f>
        <v>18.602287315492099</v>
      </c>
      <c r="F17" s="132">
        <f>1000000*F5/RES_summary!F$6</f>
        <v>21.696402375890756</v>
      </c>
      <c r="G17" s="132">
        <f>1000000*G5/RES_summary!G$6</f>
        <v>24.670223767954486</v>
      </c>
      <c r="H17" s="132">
        <f>1000000*H5/RES_summary!H$6</f>
        <v>28.948666687122184</v>
      </c>
      <c r="I17" s="132">
        <f>1000000*I5/RES_summary!I$6</f>
        <v>32.452351862382969</v>
      </c>
      <c r="J17" s="132">
        <f>1000000*J5/RES_summary!J$6</f>
        <v>35.798272796800937</v>
      </c>
      <c r="K17" s="132">
        <f>1000000*K5/RES_summary!K$6</f>
        <v>39.355133176219589</v>
      </c>
      <c r="L17" s="132">
        <f>1000000*L5/RES_summary!L$6</f>
        <v>44.335939816618492</v>
      </c>
      <c r="M17" s="132">
        <f>1000000*M5/RES_summary!M$6</f>
        <v>49.863380183956899</v>
      </c>
      <c r="N17" s="132">
        <f>1000000*N5/RES_summary!N$6</f>
        <v>57.334151292103158</v>
      </c>
      <c r="O17" s="132">
        <f>1000000*O5/RES_summary!O$6</f>
        <v>63.694005378608203</v>
      </c>
      <c r="P17" s="132">
        <f>1000000*P5/RES_summary!P$6</f>
        <v>68.530206551447193</v>
      </c>
      <c r="Q17" s="132">
        <f>1000000*Q5/RES_summary!Q$6</f>
        <v>72.59406243661418</v>
      </c>
    </row>
    <row r="18" spans="1:17" ht="12.95" customHeight="1" x14ac:dyDescent="0.25">
      <c r="A18" s="131" t="s">
        <v>48</v>
      </c>
      <c r="B18" s="130">
        <f>B3*1000000/0.086/RES_summary!B$6</f>
        <v>2.605656626052876</v>
      </c>
      <c r="C18" s="130">
        <f>C3*1000000/0.086/RES_summary!C$6</f>
        <v>2.745545615961976</v>
      </c>
      <c r="D18" s="130">
        <f>D3*1000000/0.086/RES_summary!D$6</f>
        <v>2.9455920170226251</v>
      </c>
      <c r="E18" s="130">
        <f>E3*1000000/0.086/RES_summary!E$6</f>
        <v>3.3071847424103082</v>
      </c>
      <c r="F18" s="130">
        <f>F3*1000000/0.086/RES_summary!F$6</f>
        <v>3.8887823451624204</v>
      </c>
      <c r="G18" s="130">
        <f>G3*1000000/0.086/RES_summary!G$6</f>
        <v>4.4558128500732108</v>
      </c>
      <c r="H18" s="130">
        <f>H3*1000000/0.086/RES_summary!H$6</f>
        <v>5.2712698216280662</v>
      </c>
      <c r="I18" s="130">
        <f>I3*1000000/0.086/RES_summary!I$6</f>
        <v>5.9539023297100346</v>
      </c>
      <c r="J18" s="130">
        <f>J3*1000000/0.086/RES_summary!J$6</f>
        <v>6.5980239325070533</v>
      </c>
      <c r="K18" s="130">
        <f>K3*1000000/0.086/RES_summary!K$6</f>
        <v>7.2771232195011804</v>
      </c>
      <c r="L18" s="130">
        <f>L3*1000000/0.086/RES_summary!L$6</f>
        <v>8.239824332946073</v>
      </c>
      <c r="M18" s="130">
        <f>M3*1000000/0.086/RES_summary!M$6</f>
        <v>9.3891795152914366</v>
      </c>
      <c r="N18" s="130">
        <f>N3*1000000/0.086/RES_summary!N$6</f>
        <v>11.005773998104688</v>
      </c>
      <c r="O18" s="130">
        <f>O3*1000000/0.086/RES_summary!O$6</f>
        <v>12.240299547730688</v>
      </c>
      <c r="P18" s="130">
        <f>P3*1000000/0.086/RES_summary!P$6</f>
        <v>13.191139544827854</v>
      </c>
      <c r="Q18" s="130">
        <f>Q3*1000000/0.086/RES_summary!Q$6</f>
        <v>14.01110438563334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4.0304395360711371</v>
      </c>
      <c r="C3" s="144">
        <v>4.5200885432836415</v>
      </c>
      <c r="D3" s="144">
        <v>5.2367910690929191</v>
      </c>
      <c r="E3" s="144">
        <v>6.1960550975248765</v>
      </c>
      <c r="F3" s="144">
        <v>7.0927637839541617</v>
      </c>
      <c r="G3" s="144">
        <v>8.4511673655619859</v>
      </c>
      <c r="H3" s="144">
        <v>10.091081511645935</v>
      </c>
      <c r="I3" s="144">
        <v>11.468136503896991</v>
      </c>
      <c r="J3" s="144">
        <v>13.182712013361304</v>
      </c>
      <c r="K3" s="144">
        <v>14.369118093944714</v>
      </c>
      <c r="L3" s="144">
        <v>15.305231132363364</v>
      </c>
      <c r="M3" s="144">
        <v>16.153994497553644</v>
      </c>
      <c r="N3" s="144">
        <v>17.473873835675448</v>
      </c>
      <c r="O3" s="144">
        <v>18.166560936898446</v>
      </c>
      <c r="P3" s="144">
        <v>18.920323433141739</v>
      </c>
      <c r="Q3" s="144">
        <v>19.634783201785996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123.42005394807508</v>
      </c>
      <c r="C5" s="144">
        <v>135.22250073236802</v>
      </c>
      <c r="D5" s="144">
        <v>157.28630471863406</v>
      </c>
      <c r="E5" s="144">
        <v>184.57695872009319</v>
      </c>
      <c r="F5" s="144">
        <v>209.57713991170522</v>
      </c>
      <c r="G5" s="144">
        <v>247.80905540092962</v>
      </c>
      <c r="H5" s="144">
        <v>293.49814158125412</v>
      </c>
      <c r="I5" s="144">
        <v>339.47616764454142</v>
      </c>
      <c r="J5" s="144">
        <v>378.79764826603804</v>
      </c>
      <c r="K5" s="144">
        <v>411.55330576184258</v>
      </c>
      <c r="L5" s="144">
        <v>436.14628852629937</v>
      </c>
      <c r="M5" s="144">
        <v>453.29331257351913</v>
      </c>
      <c r="N5" s="144">
        <v>484.96886014289265</v>
      </c>
      <c r="O5" s="144">
        <v>497.32831183883081</v>
      </c>
      <c r="P5" s="144">
        <v>510.76706367535121</v>
      </c>
      <c r="Q5" s="144">
        <v>522.25880265961177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187206.46456928609</v>
      </c>
      <c r="C7" s="62">
        <v>207752.15593710868</v>
      </c>
      <c r="D7" s="62">
        <v>246063.08529042345</v>
      </c>
      <c r="E7" s="62">
        <v>294527.09736644611</v>
      </c>
      <c r="F7" s="62">
        <v>340593.03704592329</v>
      </c>
      <c r="G7" s="62">
        <v>411694.78374813718</v>
      </c>
      <c r="H7" s="62">
        <v>498319.69465736445</v>
      </c>
      <c r="I7" s="62">
        <v>587026.97000154026</v>
      </c>
      <c r="J7" s="62">
        <v>665469.65246371087</v>
      </c>
      <c r="K7" s="62">
        <v>734362.03339339094</v>
      </c>
      <c r="L7" s="62">
        <v>790699.41294963297</v>
      </c>
      <c r="M7" s="62">
        <v>834939.5986811918</v>
      </c>
      <c r="N7" s="62">
        <v>915756.39988425619</v>
      </c>
      <c r="O7" s="62">
        <v>960659.71498265571</v>
      </c>
      <c r="P7" s="62">
        <v>1015925.0616457766</v>
      </c>
      <c r="Q7" s="62">
        <v>1090714.4759848607</v>
      </c>
    </row>
    <row r="8" spans="1:17" ht="12.95" customHeight="1" x14ac:dyDescent="0.25">
      <c r="A8" s="133" t="s">
        <v>136</v>
      </c>
      <c r="B8" s="143"/>
      <c r="C8" s="143">
        <v>28179.694632653805</v>
      </c>
      <c r="D8" s="143">
        <v>46708.332944629146</v>
      </c>
      <c r="E8" s="143">
        <v>57701.156026468438</v>
      </c>
      <c r="F8" s="143">
        <v>56226.798024967648</v>
      </c>
      <c r="G8" s="143">
        <v>82278.690882253228</v>
      </c>
      <c r="H8" s="143">
        <v>98919.549507270684</v>
      </c>
      <c r="I8" s="143">
        <v>102231.37780202369</v>
      </c>
      <c r="J8" s="143">
        <v>93319.195165802681</v>
      </c>
      <c r="K8" s="143">
        <v>85256.544903675895</v>
      </c>
      <c r="L8" s="143">
        <v>74337.959927637523</v>
      </c>
      <c r="M8" s="143">
        <v>64040.824140093435</v>
      </c>
      <c r="N8" s="143">
        <v>102597.50345245298</v>
      </c>
      <c r="O8" s="143">
        <v>68862.087572726421</v>
      </c>
      <c r="P8" s="143">
        <v>83445.04129577479</v>
      </c>
      <c r="Q8" s="143">
        <v>121497.74728371327</v>
      </c>
    </row>
    <row r="9" spans="1:17" ht="12.95" customHeight="1" x14ac:dyDescent="0.25">
      <c r="A9" s="131" t="s">
        <v>135</v>
      </c>
      <c r="B9" s="142"/>
      <c r="C9" s="142">
        <f>B7+C8-C7</f>
        <v>7634.0032648312335</v>
      </c>
      <c r="D9" s="142">
        <f t="shared" ref="D9:Q9" si="0">C7+D8-D7</f>
        <v>8397.4035913143598</v>
      </c>
      <c r="E9" s="142">
        <f t="shared" si="0"/>
        <v>9237.1439504457521</v>
      </c>
      <c r="F9" s="142">
        <f t="shared" si="0"/>
        <v>10160.858345490473</v>
      </c>
      <c r="G9" s="142">
        <f t="shared" si="0"/>
        <v>11176.94418003934</v>
      </c>
      <c r="H9" s="142">
        <f t="shared" si="0"/>
        <v>12294.638598043413</v>
      </c>
      <c r="I9" s="142">
        <f t="shared" si="0"/>
        <v>13524.102457847912</v>
      </c>
      <c r="J9" s="142">
        <f t="shared" si="0"/>
        <v>14876.512703632121</v>
      </c>
      <c r="K9" s="142">
        <f t="shared" si="0"/>
        <v>16364.163973995834</v>
      </c>
      <c r="L9" s="142">
        <f t="shared" si="0"/>
        <v>18000.580371395452</v>
      </c>
      <c r="M9" s="142">
        <f t="shared" si="0"/>
        <v>19800.638408534578</v>
      </c>
      <c r="N9" s="142">
        <f t="shared" si="0"/>
        <v>21780.70224938856</v>
      </c>
      <c r="O9" s="142">
        <f t="shared" si="0"/>
        <v>23958.772474326892</v>
      </c>
      <c r="P9" s="142">
        <f t="shared" si="0"/>
        <v>28179.694632653845</v>
      </c>
      <c r="Q9" s="142">
        <f t="shared" si="0"/>
        <v>46708.332944629248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379.72415747398981</v>
      </c>
      <c r="C11" s="140">
        <v>388.68656342907218</v>
      </c>
      <c r="D11" s="140">
        <v>387.14698979664621</v>
      </c>
      <c r="E11" s="140">
        <v>390.33665304919663</v>
      </c>
      <c r="F11" s="140">
        <v>393.52573244670373</v>
      </c>
      <c r="G11" s="140">
        <v>396.5528532145899</v>
      </c>
      <c r="H11" s="140">
        <v>399.79182314405665</v>
      </c>
      <c r="I11" s="140">
        <v>392.81233021207851</v>
      </c>
      <c r="J11" s="140">
        <v>404.66816437285848</v>
      </c>
      <c r="K11" s="140">
        <v>405.98086856560991</v>
      </c>
      <c r="L11" s="140">
        <v>408.04612705986369</v>
      </c>
      <c r="M11" s="140">
        <v>414.38322629109183</v>
      </c>
      <c r="N11" s="140">
        <v>418.96417725610536</v>
      </c>
      <c r="O11" s="140">
        <v>424.74774838490617</v>
      </c>
      <c r="P11" s="140">
        <v>430.73208218907797</v>
      </c>
      <c r="Q11" s="140">
        <v>437.16148280551164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659.27239335475338</v>
      </c>
      <c r="C13" s="137">
        <f t="shared" ref="C13:Q13" si="1">IF(C5=0,0,1000000*C5/C7)</f>
        <v>650.88374232469073</v>
      </c>
      <c r="D13" s="137">
        <f t="shared" si="1"/>
        <v>639.2113003581668</v>
      </c>
      <c r="E13" s="137">
        <f t="shared" si="1"/>
        <v>626.689226120493</v>
      </c>
      <c r="F13" s="137">
        <f t="shared" si="1"/>
        <v>615.3300775888946</v>
      </c>
      <c r="G13" s="137">
        <f t="shared" si="1"/>
        <v>601.92420497737464</v>
      </c>
      <c r="H13" s="137">
        <f t="shared" si="1"/>
        <v>588.97560086012277</v>
      </c>
      <c r="I13" s="137">
        <f t="shared" si="1"/>
        <v>578.29739516678546</v>
      </c>
      <c r="J13" s="137">
        <f t="shared" si="1"/>
        <v>569.21851637208135</v>
      </c>
      <c r="K13" s="137">
        <f t="shared" si="1"/>
        <v>560.42290729561353</v>
      </c>
      <c r="L13" s="137">
        <f t="shared" si="1"/>
        <v>551.59556385566907</v>
      </c>
      <c r="M13" s="137">
        <f t="shared" si="1"/>
        <v>542.90551470969558</v>
      </c>
      <c r="N13" s="137">
        <f t="shared" si="1"/>
        <v>529.58282377735895</v>
      </c>
      <c r="O13" s="137">
        <f t="shared" si="1"/>
        <v>517.69456351962242</v>
      </c>
      <c r="P13" s="137">
        <f t="shared" si="1"/>
        <v>502.7605705955512</v>
      </c>
      <c r="Q13" s="137">
        <f t="shared" si="1"/>
        <v>478.8226563033723</v>
      </c>
    </row>
    <row r="14" spans="1:17" ht="12.95" customHeight="1" x14ac:dyDescent="0.25">
      <c r="A14" s="131" t="s">
        <v>132</v>
      </c>
      <c r="B14" s="130"/>
      <c r="C14" s="130">
        <v>597.42785033830683</v>
      </c>
      <c r="D14" s="130">
        <v>590.90056548574125</v>
      </c>
      <c r="E14" s="130">
        <v>578.50570595361626</v>
      </c>
      <c r="F14" s="130">
        <v>563.76951391587761</v>
      </c>
      <c r="G14" s="130">
        <v>554.22085281411466</v>
      </c>
      <c r="H14" s="130">
        <v>543.8217446626619</v>
      </c>
      <c r="I14" s="130">
        <v>536.95934300086083</v>
      </c>
      <c r="J14" s="130">
        <v>526.46354985277776</v>
      </c>
      <c r="K14" s="130">
        <v>510.74200923092906</v>
      </c>
      <c r="L14" s="130">
        <v>490.46635801107061</v>
      </c>
      <c r="M14" s="130">
        <v>471.59040699881888</v>
      </c>
      <c r="N14" s="130">
        <v>448.69477054682091</v>
      </c>
      <c r="O14" s="130">
        <v>408.85790656861576</v>
      </c>
      <c r="P14" s="130">
        <v>362.80269928549598</v>
      </c>
      <c r="Q14" s="130">
        <v>321.74851145885043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4.7437804538993975E-2</v>
      </c>
      <c r="C16" s="134">
        <f>C7/RES_summary!C$6</f>
        <v>5.2521898670851691E-2</v>
      </c>
      <c r="D16" s="134">
        <f>D7/RES_summary!D$6</f>
        <v>6.1968669342495487E-2</v>
      </c>
      <c r="E16" s="134">
        <f>E7/RES_summary!E$6</f>
        <v>7.37247781492468E-2</v>
      </c>
      <c r="F16" s="134">
        <f>F7/RES_summary!F$6</f>
        <v>8.4642267784664105E-2</v>
      </c>
      <c r="G16" s="134">
        <f>G7/RES_summary!G$6</f>
        <v>0.10156278007472797</v>
      </c>
      <c r="H16" s="134">
        <f>H7/RES_summary!H$6</f>
        <v>0.12268414688460673</v>
      </c>
      <c r="I16" s="134">
        <f>I7/RES_summary!I$6</f>
        <v>0.14397690834256108</v>
      </c>
      <c r="J16" s="134">
        <f>J7/RES_summary!J$6</f>
        <v>0.1609723445037135</v>
      </c>
      <c r="K16" s="134">
        <f>K7/RES_summary!K$6</f>
        <v>0.17651541738857873</v>
      </c>
      <c r="L16" s="134">
        <f>L7/RES_summary!L$6</f>
        <v>0.18924629631526704</v>
      </c>
      <c r="M16" s="134">
        <f>M7/RES_summary!M$6</f>
        <v>0.19840970806502126</v>
      </c>
      <c r="N16" s="134">
        <f>N7/RES_summary!N$6</f>
        <v>0.21051479268644796</v>
      </c>
      <c r="O16" s="134">
        <f>O7/RES_summary!O$6</f>
        <v>0.21960807561186416</v>
      </c>
      <c r="P16" s="134">
        <f>P7/RES_summary!P$6</f>
        <v>0.23106735556332886</v>
      </c>
      <c r="Q16" s="134">
        <f>Q7/RES_summary!Q$6</f>
        <v>0.24684817872613379</v>
      </c>
    </row>
    <row r="17" spans="1:17" ht="12.95" customHeight="1" x14ac:dyDescent="0.25">
      <c r="A17" s="133" t="s">
        <v>49</v>
      </c>
      <c r="B17" s="132">
        <f>1000000*B5/RES_summary!B$6</f>
        <v>31.27443493391754</v>
      </c>
      <c r="C17" s="132">
        <f>1000000*C5/RES_summary!C$6</f>
        <v>34.185649960882152</v>
      </c>
      <c r="D17" s="132">
        <f>1000000*D5/RES_summary!D$6</f>
        <v>39.611073711881808</v>
      </c>
      <c r="E17" s="132">
        <f>1000000*E5/RES_summary!E$6</f>
        <v>46.202524164256509</v>
      </c>
      <c r="F17" s="132">
        <f>1000000*F5/RES_summary!F$6</f>
        <v>52.082933203237353</v>
      </c>
      <c r="G17" s="132">
        <f>1000000*G5/RES_summary!G$6</f>
        <v>61.133095651772571</v>
      </c>
      <c r="H17" s="132">
        <f>1000000*H5/RES_summary!H$6</f>
        <v>72.257969127372803</v>
      </c>
      <c r="I17" s="132">
        <f>1000000*I5/RES_summary!I$6</f>
        <v>83.261471058670082</v>
      </c>
      <c r="J17" s="132">
        <f>1000000*J5/RES_summary!J$6</f>
        <v>91.628439115339361</v>
      </c>
      <c r="K17" s="132">
        <f>1000000*K5/RES_summary!K$6</f>
        <v>98.923283395405988</v>
      </c>
      <c r="L17" s="132">
        <f>1000000*L5/RES_summary!L$6</f>
        <v>104.38741752361676</v>
      </c>
      <c r="M17" s="132">
        <f>1000000*M5/RES_summary!M$6</f>
        <v>107.71772468044081</v>
      </c>
      <c r="N17" s="132">
        <f>1000000*N5/RES_summary!N$6</f>
        <v>111.4850183577944</v>
      </c>
      <c r="O17" s="132">
        <f>1000000*O5/RES_summary!O$6</f>
        <v>113.68990684926825</v>
      </c>
      <c r="P17" s="132">
        <f>1000000*P5/RES_summary!P$6</f>
        <v>116.17155552902433</v>
      </c>
      <c r="Q17" s="132">
        <f>1000000*Q5/RES_summary!Q$6</f>
        <v>118.19650064129698</v>
      </c>
    </row>
    <row r="18" spans="1:17" ht="12.95" customHeight="1" x14ac:dyDescent="0.25">
      <c r="A18" s="131" t="s">
        <v>48</v>
      </c>
      <c r="B18" s="130">
        <f>B3*1000000/0.086/RES_summary!B$6</f>
        <v>11.875658455756952</v>
      </c>
      <c r="C18" s="130">
        <f>C3*1000000/0.086/RES_summary!C$6</f>
        <v>13.287502801884481</v>
      </c>
      <c r="D18" s="130">
        <f>D3*1000000/0.086/RES_summary!D$6</f>
        <v>15.335307950168104</v>
      </c>
      <c r="E18" s="130">
        <f>E3*1000000/0.086/RES_summary!E$6</f>
        <v>18.034538644700515</v>
      </c>
      <c r="F18" s="130">
        <f>F3*1000000/0.086/RES_summary!F$6</f>
        <v>20.495974436776724</v>
      </c>
      <c r="G18" s="130">
        <f>G3*1000000/0.086/RES_summary!G$6</f>
        <v>24.24250350655085</v>
      </c>
      <c r="H18" s="130">
        <f>H3*1000000/0.086/RES_summary!H$6</f>
        <v>28.888145214119334</v>
      </c>
      <c r="I18" s="130">
        <f>I3*1000000/0.086/RES_summary!I$6</f>
        <v>32.706132463441726</v>
      </c>
      <c r="J18" s="130">
        <f>J3*1000000/0.086/RES_summary!J$6</f>
        <v>37.079112261154599</v>
      </c>
      <c r="K18" s="130">
        <f>K3*1000000/0.086/RES_summary!K$6</f>
        <v>40.160960514228897</v>
      </c>
      <c r="L18" s="130">
        <f>L3*1000000/0.086/RES_summary!L$6</f>
        <v>42.594881434292759</v>
      </c>
      <c r="M18" s="130">
        <f>M3*1000000/0.086/RES_summary!M$6</f>
        <v>44.636418281816631</v>
      </c>
      <c r="N18" s="130">
        <f>N3*1000000/0.086/RES_summary!N$6</f>
        <v>46.708228992655137</v>
      </c>
      <c r="O18" s="130">
        <f>O3*1000000/0.086/RES_summary!O$6</f>
        <v>48.289531948316402</v>
      </c>
      <c r="P18" s="130">
        <f>P3*1000000/0.086/RES_summary!P$6</f>
        <v>50.038816004160736</v>
      </c>
      <c r="Q18" s="130">
        <f>Q3*1000000/0.086/RES_summary!Q$6</f>
        <v>51.670957482771996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56.068225282960334</v>
      </c>
      <c r="C3" s="144">
        <v>60.133754196613346</v>
      </c>
      <c r="D3" s="144">
        <v>62.684752335995327</v>
      </c>
      <c r="E3" s="144">
        <v>66.397106083035666</v>
      </c>
      <c r="F3" s="144">
        <v>71.570225785560226</v>
      </c>
      <c r="G3" s="144">
        <v>79.106674620849347</v>
      </c>
      <c r="H3" s="144">
        <v>85.049498802447843</v>
      </c>
      <c r="I3" s="144">
        <v>90.073993038588981</v>
      </c>
      <c r="J3" s="144">
        <v>95.053853427863004</v>
      </c>
      <c r="K3" s="144">
        <v>98.535742269213415</v>
      </c>
      <c r="L3" s="144">
        <v>102.56811007795118</v>
      </c>
      <c r="M3" s="144">
        <v>104.66819598135993</v>
      </c>
      <c r="N3" s="144">
        <v>109.95682727526547</v>
      </c>
      <c r="O3" s="144">
        <v>112.32245506658533</v>
      </c>
      <c r="P3" s="144">
        <v>113.28149783609878</v>
      </c>
      <c r="Q3" s="144">
        <v>113.1143548571463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539.66923069434063</v>
      </c>
      <c r="C5" s="144">
        <v>567.38981256814293</v>
      </c>
      <c r="D5" s="144">
        <v>581.09478488706134</v>
      </c>
      <c r="E5" s="144">
        <v>605.61211830347418</v>
      </c>
      <c r="F5" s="144">
        <v>643.71979037211509</v>
      </c>
      <c r="G5" s="144">
        <v>702.81003965068282</v>
      </c>
      <c r="H5" s="144">
        <v>747.43760500065548</v>
      </c>
      <c r="I5" s="144">
        <v>783.7516081804074</v>
      </c>
      <c r="J5" s="144">
        <v>815.48318789533346</v>
      </c>
      <c r="K5" s="144">
        <v>834.97123599296037</v>
      </c>
      <c r="L5" s="144">
        <v>857.19409076606746</v>
      </c>
      <c r="M5" s="144">
        <v>858.57062778113186</v>
      </c>
      <c r="N5" s="144">
        <v>889.3278075816396</v>
      </c>
      <c r="O5" s="144">
        <v>893.43930561632862</v>
      </c>
      <c r="P5" s="144">
        <v>886.03134851790878</v>
      </c>
      <c r="Q5" s="144">
        <v>869.34315775423511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1397466.5419257605</v>
      </c>
      <c r="C7" s="62">
        <v>1496637.2230066</v>
      </c>
      <c r="D7" s="62">
        <v>1569412.0234914827</v>
      </c>
      <c r="E7" s="62">
        <v>1684750.2904385848</v>
      </c>
      <c r="F7" s="62">
        <v>1851632.1676527865</v>
      </c>
      <c r="G7" s="62">
        <v>2093574.9699295645</v>
      </c>
      <c r="H7" s="62">
        <v>2302282.0733120847</v>
      </c>
      <c r="I7" s="62">
        <v>2479517.668701496</v>
      </c>
      <c r="J7" s="62">
        <v>2636675.9391287756</v>
      </c>
      <c r="K7" s="62">
        <v>2775209.2458021613</v>
      </c>
      <c r="L7" s="62">
        <v>2956701.4933823287</v>
      </c>
      <c r="M7" s="62">
        <v>3127811.3745954069</v>
      </c>
      <c r="N7" s="62">
        <v>3481774.5503897076</v>
      </c>
      <c r="O7" s="62">
        <v>3781687.5279445127</v>
      </c>
      <c r="P7" s="62">
        <v>4115235.3195359455</v>
      </c>
      <c r="Q7" s="62">
        <v>4568513.869765874</v>
      </c>
    </row>
    <row r="8" spans="1:17" ht="12.95" customHeight="1" x14ac:dyDescent="0.25">
      <c r="A8" s="133" t="s">
        <v>136</v>
      </c>
      <c r="B8" s="143"/>
      <c r="C8" s="143">
        <v>299515.15773703932</v>
      </c>
      <c r="D8" s="143">
        <v>285139.94574045442</v>
      </c>
      <c r="E8" s="143">
        <v>340445.32091800839</v>
      </c>
      <c r="F8" s="143">
        <v>405495.35442336177</v>
      </c>
      <c r="G8" s="143">
        <v>494873.08811848791</v>
      </c>
      <c r="H8" s="143">
        <v>476813.20637473342</v>
      </c>
      <c r="I8" s="143">
        <v>476750.75312645017</v>
      </c>
      <c r="J8" s="143">
        <v>442298.21616773447</v>
      </c>
      <c r="K8" s="143">
        <v>478978.62759139331</v>
      </c>
      <c r="L8" s="143">
        <v>586987.6020035292</v>
      </c>
      <c r="M8" s="143">
        <v>665982.96933156624</v>
      </c>
      <c r="N8" s="143">
        <v>830776.38216903328</v>
      </c>
      <c r="O8" s="143">
        <v>776663.73068125558</v>
      </c>
      <c r="P8" s="143">
        <v>775846.00775916677</v>
      </c>
      <c r="Q8" s="143">
        <v>932257.17782132409</v>
      </c>
    </row>
    <row r="9" spans="1:17" ht="12.95" customHeight="1" x14ac:dyDescent="0.25">
      <c r="A9" s="131" t="s">
        <v>135</v>
      </c>
      <c r="B9" s="142"/>
      <c r="C9" s="142">
        <f>B7+C8-C7</f>
        <v>200344.47665619967</v>
      </c>
      <c r="D9" s="142">
        <f t="shared" ref="D9:Q9" si="0">C7+D8-D7</f>
        <v>212365.1452555717</v>
      </c>
      <c r="E9" s="142">
        <f t="shared" si="0"/>
        <v>225107.05397090642</v>
      </c>
      <c r="F9" s="142">
        <f t="shared" si="0"/>
        <v>238613.4772091601</v>
      </c>
      <c r="G9" s="142">
        <f t="shared" si="0"/>
        <v>252930.2858417097</v>
      </c>
      <c r="H9" s="142">
        <f t="shared" si="0"/>
        <v>268106.10299221333</v>
      </c>
      <c r="I9" s="142">
        <f t="shared" si="0"/>
        <v>299515.15773703903</v>
      </c>
      <c r="J9" s="142">
        <f t="shared" si="0"/>
        <v>285139.94574045483</v>
      </c>
      <c r="K9" s="142">
        <f t="shared" si="0"/>
        <v>340445.32091800775</v>
      </c>
      <c r="L9" s="142">
        <f t="shared" si="0"/>
        <v>405495.35442336183</v>
      </c>
      <c r="M9" s="142">
        <f t="shared" si="0"/>
        <v>494873.08811848797</v>
      </c>
      <c r="N9" s="142">
        <f t="shared" si="0"/>
        <v>476813.20637473278</v>
      </c>
      <c r="O9" s="142">
        <f t="shared" si="0"/>
        <v>476750.75312645081</v>
      </c>
      <c r="P9" s="142">
        <f t="shared" si="0"/>
        <v>442298.216167734</v>
      </c>
      <c r="Q9" s="142">
        <f t="shared" si="0"/>
        <v>478978.62759139575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1208.0661094993129</v>
      </c>
      <c r="C11" s="140">
        <v>1232.3620982825519</v>
      </c>
      <c r="D11" s="140">
        <v>1254.3435046743114</v>
      </c>
      <c r="E11" s="140">
        <v>1274.8413542670773</v>
      </c>
      <c r="F11" s="140">
        <v>1292.817061376963</v>
      </c>
      <c r="G11" s="140">
        <v>1308.8103496472481</v>
      </c>
      <c r="H11" s="140">
        <v>1323.1173463538971</v>
      </c>
      <c r="I11" s="140">
        <v>1336.357081943655</v>
      </c>
      <c r="J11" s="140">
        <v>1355.3649932291785</v>
      </c>
      <c r="K11" s="140">
        <v>1372.2202581365493</v>
      </c>
      <c r="L11" s="140">
        <v>1391.3446856604091</v>
      </c>
      <c r="M11" s="140">
        <v>1417.5561181731234</v>
      </c>
      <c r="N11" s="140">
        <v>1437.6788267664097</v>
      </c>
      <c r="O11" s="140">
        <v>1461.8509066072513</v>
      </c>
      <c r="P11" s="140">
        <v>1486.6592713991092</v>
      </c>
      <c r="Q11" s="140">
        <v>1512.9620383866438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386.17685254249915</v>
      </c>
      <c r="C13" s="137">
        <f t="shared" ref="C13:Q13" si="1">IF(C5=0,0,1000000*C5/C7)</f>
        <v>379.1097828158459</v>
      </c>
      <c r="D13" s="137">
        <f t="shared" si="1"/>
        <v>370.26273291464622</v>
      </c>
      <c r="E13" s="137">
        <f t="shared" si="1"/>
        <v>359.46699148264724</v>
      </c>
      <c r="F13" s="137">
        <f t="shared" si="1"/>
        <v>347.64992832681435</v>
      </c>
      <c r="G13" s="137">
        <f t="shared" si="1"/>
        <v>335.69852990472458</v>
      </c>
      <c r="H13" s="137">
        <f t="shared" si="1"/>
        <v>324.65075138485736</v>
      </c>
      <c r="I13" s="137">
        <f t="shared" si="1"/>
        <v>316.09035018123183</v>
      </c>
      <c r="J13" s="137">
        <f t="shared" si="1"/>
        <v>309.28457145355134</v>
      </c>
      <c r="K13" s="137">
        <f t="shared" si="1"/>
        <v>300.86784888597322</v>
      </c>
      <c r="L13" s="137">
        <f t="shared" si="1"/>
        <v>289.91566875608987</v>
      </c>
      <c r="M13" s="137">
        <f t="shared" si="1"/>
        <v>274.49565365564632</v>
      </c>
      <c r="N13" s="137">
        <f t="shared" si="1"/>
        <v>255.42371991951606</v>
      </c>
      <c r="O13" s="137">
        <f t="shared" si="1"/>
        <v>236.25413231905651</v>
      </c>
      <c r="P13" s="137">
        <f t="shared" si="1"/>
        <v>215.30514775466645</v>
      </c>
      <c r="Q13" s="137">
        <f t="shared" si="1"/>
        <v>190.29014303918203</v>
      </c>
    </row>
    <row r="14" spans="1:17" ht="12.95" customHeight="1" x14ac:dyDescent="0.25">
      <c r="A14" s="131" t="s">
        <v>132</v>
      </c>
      <c r="B14" s="130"/>
      <c r="C14" s="130">
        <v>350.86364939643926</v>
      </c>
      <c r="D14" s="130">
        <v>335.67894338652184</v>
      </c>
      <c r="E14" s="130">
        <v>327.36084227414773</v>
      </c>
      <c r="F14" s="130">
        <v>321.22359048163565</v>
      </c>
      <c r="G14" s="130">
        <v>316.78035185469463</v>
      </c>
      <c r="H14" s="130">
        <v>310.73790400531942</v>
      </c>
      <c r="I14" s="130">
        <v>296.59729648169991</v>
      </c>
      <c r="J14" s="130">
        <v>288.14734213180628</v>
      </c>
      <c r="K14" s="130">
        <v>273.36609100926</v>
      </c>
      <c r="L14" s="130">
        <v>259.76277509807693</v>
      </c>
      <c r="M14" s="130">
        <v>237.45743551277809</v>
      </c>
      <c r="N14" s="130">
        <v>215.36615627458173</v>
      </c>
      <c r="O14" s="130">
        <v>187.35841105901739</v>
      </c>
      <c r="P14" s="130">
        <v>154.72026293807235</v>
      </c>
      <c r="Q14" s="130">
        <v>122.55022225193582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0.3541156808776908</v>
      </c>
      <c r="C16" s="134">
        <f>C7/RES_summary!C$6</f>
        <v>0.37836540477381814</v>
      </c>
      <c r="D16" s="134">
        <f>D7/RES_summary!D$6</f>
        <v>0.39524162932076146</v>
      </c>
      <c r="E16" s="134">
        <f>E7/RES_summary!E$6</f>
        <v>0.4217195718495344</v>
      </c>
      <c r="F16" s="134">
        <f>F7/RES_summary!F$6</f>
        <v>0.46015722203984244</v>
      </c>
      <c r="G16" s="134">
        <f>G7/RES_summary!G$6</f>
        <v>0.51647313163674169</v>
      </c>
      <c r="H16" s="134">
        <f>H7/RES_summary!H$6</f>
        <v>0.56681185809087198</v>
      </c>
      <c r="I16" s="134">
        <f>I7/RES_summary!I$6</f>
        <v>0.60813779666624057</v>
      </c>
      <c r="J16" s="134">
        <f>J7/RES_summary!J$6</f>
        <v>0.63779303240463636</v>
      </c>
      <c r="K16" s="134">
        <f>K7/RES_summary!K$6</f>
        <v>0.66706501165344689</v>
      </c>
      <c r="L16" s="134">
        <f>L7/RES_summary!L$6</f>
        <v>0.70765805281819194</v>
      </c>
      <c r="M16" s="134">
        <f>M7/RES_summary!M$6</f>
        <v>0.7432730974745505</v>
      </c>
      <c r="N16" s="134">
        <f>N7/RES_summary!N$6</f>
        <v>0.80039303874794687</v>
      </c>
      <c r="O16" s="134">
        <f>O7/RES_summary!O$6</f>
        <v>0.86449874770930335</v>
      </c>
      <c r="P16" s="134">
        <f>P7/RES_summary!P$6</f>
        <v>0.93599083112050585</v>
      </c>
      <c r="Q16" s="134">
        <f>Q7/RES_summary!Q$6</f>
        <v>1.0339363353718254</v>
      </c>
    </row>
    <row r="17" spans="1:17" ht="12.95" customHeight="1" x14ac:dyDescent="0.25">
      <c r="A17" s="133" t="s">
        <v>49</v>
      </c>
      <c r="B17" s="132">
        <f>1000000*B5/RES_summary!B$6</f>
        <v>136.75127907729069</v>
      </c>
      <c r="C17" s="132">
        <f>1000000*C5/RES_summary!C$6</f>
        <v>143.44202642883184</v>
      </c>
      <c r="D17" s="132">
        <f>1000000*D5/RES_summary!D$6</f>
        <v>146.34324583394272</v>
      </c>
      <c r="E17" s="132">
        <f>1000000*E5/RES_summary!E$6</f>
        <v>151.59426574210221</v>
      </c>
      <c r="F17" s="132">
        <f>1000000*F5/RES_summary!F$6</f>
        <v>159.97362526121722</v>
      </c>
      <c r="G17" s="132">
        <f>1000000*G5/RES_summary!G$6</f>
        <v>173.37927102574349</v>
      </c>
      <c r="H17" s="132">
        <f>1000000*H5/RES_summary!H$6</f>
        <v>184.01589562304872</v>
      </c>
      <c r="I17" s="132">
        <f>1000000*I5/RES_summary!I$6</f>
        <v>192.22648910667473</v>
      </c>
      <c r="J17" s="132">
        <f>1000000*J5/RES_summary!J$6</f>
        <v>197.25954470332894</v>
      </c>
      <c r="K17" s="132">
        <f>1000000*K5/RES_summary!K$6</f>
        <v>200.6984151232692</v>
      </c>
      <c r="L17" s="132">
        <f>1000000*L5/RES_summary!L$6</f>
        <v>205.1611576334185</v>
      </c>
      <c r="M17" s="132">
        <f>1000000*M5/RES_summary!M$6</f>
        <v>204.02523473593365</v>
      </c>
      <c r="N17" s="132">
        <f>1000000*N5/RES_summary!N$6</f>
        <v>204.43936735468597</v>
      </c>
      <c r="O17" s="132">
        <f>1000000*O5/RES_summary!O$6</f>
        <v>204.24140153097241</v>
      </c>
      <c r="P17" s="132">
        <f>1000000*P5/RES_summary!P$6</f>
        <v>201.52364419141358</v>
      </c>
      <c r="Q17" s="132">
        <f>1000000*Q5/RES_summary!Q$6</f>
        <v>196.74789315131233</v>
      </c>
    </row>
    <row r="18" spans="1:17" ht="12.95" customHeight="1" x14ac:dyDescent="0.25">
      <c r="A18" s="131" t="s">
        <v>48</v>
      </c>
      <c r="B18" s="130">
        <f>B3*1000000/0.086/RES_summary!B$6</f>
        <v>165.20458568395736</v>
      </c>
      <c r="C18" s="130">
        <f>C3*1000000/0.086/RES_summary!C$6</f>
        <v>176.77251667173647</v>
      </c>
      <c r="D18" s="130">
        <f>D3*1000000/0.086/RES_summary!D$6</f>
        <v>183.56469986476199</v>
      </c>
      <c r="E18" s="130">
        <f>E3*1000000/0.086/RES_summary!E$6</f>
        <v>193.25863903778475</v>
      </c>
      <c r="F18" s="130">
        <f>F3*1000000/0.086/RES_summary!F$6</f>
        <v>206.81663210802634</v>
      </c>
      <c r="G18" s="130">
        <f>G3*1000000/0.086/RES_summary!G$6</f>
        <v>226.92058433278831</v>
      </c>
      <c r="H18" s="130">
        <f>H3*1000000/0.086/RES_summary!H$6</f>
        <v>243.47462350370392</v>
      </c>
      <c r="I18" s="130">
        <f>I3*1000000/0.086/RES_summary!I$6</f>
        <v>256.88323005486967</v>
      </c>
      <c r="J18" s="130">
        <f>J3*1000000/0.086/RES_summary!J$6</f>
        <v>267.35868147121829</v>
      </c>
      <c r="K18" s="130">
        <f>K3*1000000/0.086/RES_summary!K$6</f>
        <v>275.40243100804884</v>
      </c>
      <c r="L18" s="130">
        <f>L3*1000000/0.086/RES_summary!L$6</f>
        <v>285.44988637719428</v>
      </c>
      <c r="M18" s="130">
        <f>M3*1000000/0.086/RES_summary!M$6</f>
        <v>289.21721976163042</v>
      </c>
      <c r="N18" s="130">
        <f>N3*1000000/0.086/RES_summary!N$6</f>
        <v>293.91814980335192</v>
      </c>
      <c r="O18" s="130">
        <f>O3*1000000/0.086/RES_summary!O$6</f>
        <v>298.57047799478767</v>
      </c>
      <c r="P18" s="130">
        <f>P3*1000000/0.086/RES_summary!P$6</f>
        <v>299.59699404330024</v>
      </c>
      <c r="Q18" s="130">
        <f>Q3*1000000/0.086/RES_summary!Q$6</f>
        <v>297.67209347048703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4.4814697188640347</v>
      </c>
      <c r="C3" s="144">
        <v>6.6582836088386443</v>
      </c>
      <c r="D3" s="144">
        <v>8.5075534276751874</v>
      </c>
      <c r="E3" s="144">
        <v>10.686304380757701</v>
      </c>
      <c r="F3" s="144">
        <v>13.915417618459761</v>
      </c>
      <c r="G3" s="144">
        <v>17.58492034923783</v>
      </c>
      <c r="H3" s="144">
        <v>21.357206578541522</v>
      </c>
      <c r="I3" s="144">
        <v>23.758570588121973</v>
      </c>
      <c r="J3" s="144">
        <v>26.791984819218946</v>
      </c>
      <c r="K3" s="144">
        <v>28.994678511017874</v>
      </c>
      <c r="L3" s="144">
        <v>30.630784702786229</v>
      </c>
      <c r="M3" s="144">
        <v>32.580949211579359</v>
      </c>
      <c r="N3" s="144">
        <v>34.590274009399081</v>
      </c>
      <c r="O3" s="144">
        <v>35.833612770459176</v>
      </c>
      <c r="P3" s="144">
        <v>37.031825248075272</v>
      </c>
      <c r="Q3" s="144">
        <v>38.196058103410181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110.65141112699249</v>
      </c>
      <c r="C5" s="144">
        <v>161.15773262134371</v>
      </c>
      <c r="D5" s="144">
        <v>202.30908760673631</v>
      </c>
      <c r="E5" s="144">
        <v>250.03372365604091</v>
      </c>
      <c r="F5" s="144">
        <v>320.56420241285588</v>
      </c>
      <c r="G5" s="144">
        <v>399.24080110400581</v>
      </c>
      <c r="H5" s="144">
        <v>477.86284077002131</v>
      </c>
      <c r="I5" s="144">
        <v>524.4177438894161</v>
      </c>
      <c r="J5" s="144">
        <v>585.306458476378</v>
      </c>
      <c r="K5" s="144">
        <v>627.97461302559429</v>
      </c>
      <c r="L5" s="144">
        <v>656.67514821660825</v>
      </c>
      <c r="M5" s="144">
        <v>685.5681984387478</v>
      </c>
      <c r="N5" s="144">
        <v>717.66095241920641</v>
      </c>
      <c r="O5" s="144">
        <v>731.16384228275854</v>
      </c>
      <c r="P5" s="144">
        <v>743.00351152525832</v>
      </c>
      <c r="Q5" s="144">
        <v>753.03941027465976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304270.41944258817</v>
      </c>
      <c r="C7" s="62">
        <v>454996.7411077845</v>
      </c>
      <c r="D7" s="62">
        <v>582029.65430440882</v>
      </c>
      <c r="E7" s="62">
        <v>733806.16481586255</v>
      </c>
      <c r="F7" s="62">
        <v>965424.4862069058</v>
      </c>
      <c r="G7" s="62">
        <v>1238113.9861360281</v>
      </c>
      <c r="H7" s="62">
        <v>1530873.1844261147</v>
      </c>
      <c r="I7" s="62">
        <v>1723451.8986739789</v>
      </c>
      <c r="J7" s="62">
        <v>1988983.139376312</v>
      </c>
      <c r="K7" s="62">
        <v>2220635.913290964</v>
      </c>
      <c r="L7" s="62">
        <v>2423613.2524422682</v>
      </c>
      <c r="M7" s="62">
        <v>2674682.4936538506</v>
      </c>
      <c r="N7" s="62">
        <v>2949282.8045577453</v>
      </c>
      <c r="O7" s="62">
        <v>3229059.9271966713</v>
      </c>
      <c r="P7" s="62">
        <v>3621333.7812036173</v>
      </c>
      <c r="Q7" s="62">
        <v>4145629.5443104948</v>
      </c>
    </row>
    <row r="8" spans="1:17" ht="12.95" customHeight="1" x14ac:dyDescent="0.25">
      <c r="A8" s="133" t="s">
        <v>136</v>
      </c>
      <c r="B8" s="143"/>
      <c r="C8" s="143">
        <v>184373.01576816858</v>
      </c>
      <c r="D8" s="143">
        <v>170773.61553048814</v>
      </c>
      <c r="E8" s="143">
        <v>208639.42354547692</v>
      </c>
      <c r="F8" s="143">
        <v>305540.10833527287</v>
      </c>
      <c r="G8" s="143">
        <v>368787.82295662136</v>
      </c>
      <c r="H8" s="143">
        <v>477132.21405825537</v>
      </c>
      <c r="I8" s="143">
        <v>363352.32977835182</v>
      </c>
      <c r="J8" s="143">
        <v>474170.66424781008</v>
      </c>
      <c r="K8" s="143">
        <v>537192.88224992552</v>
      </c>
      <c r="L8" s="143">
        <v>571765.16210792458</v>
      </c>
      <c r="M8" s="143">
        <v>728201.45526983845</v>
      </c>
      <c r="N8" s="143">
        <v>637952.64068224607</v>
      </c>
      <c r="O8" s="143">
        <v>753947.78688673652</v>
      </c>
      <c r="P8" s="143">
        <v>929466.73625687044</v>
      </c>
      <c r="Q8" s="143">
        <v>1096060.9252148035</v>
      </c>
    </row>
    <row r="9" spans="1:17" ht="12.95" customHeight="1" x14ac:dyDescent="0.25">
      <c r="A9" s="131" t="s">
        <v>135</v>
      </c>
      <c r="B9" s="142"/>
      <c r="C9" s="142">
        <f>B7+C8-C7</f>
        <v>33646.694102972222</v>
      </c>
      <c r="D9" s="142">
        <f t="shared" ref="D9:Q9" si="0">C7+D8-D7</f>
        <v>43740.702333863825</v>
      </c>
      <c r="E9" s="142">
        <f t="shared" si="0"/>
        <v>56862.913034023135</v>
      </c>
      <c r="F9" s="142">
        <f t="shared" si="0"/>
        <v>73921.786944229621</v>
      </c>
      <c r="G9" s="142">
        <f t="shared" si="0"/>
        <v>96098.32302749902</v>
      </c>
      <c r="H9" s="142">
        <f t="shared" si="0"/>
        <v>184373.01576816873</v>
      </c>
      <c r="I9" s="142">
        <f t="shared" si="0"/>
        <v>170773.61553048762</v>
      </c>
      <c r="J9" s="142">
        <f t="shared" si="0"/>
        <v>208639.42354547698</v>
      </c>
      <c r="K9" s="142">
        <f t="shared" si="0"/>
        <v>305540.10833527381</v>
      </c>
      <c r="L9" s="142">
        <f t="shared" si="0"/>
        <v>368787.82295662025</v>
      </c>
      <c r="M9" s="142">
        <f t="shared" si="0"/>
        <v>477132.21405825578</v>
      </c>
      <c r="N9" s="142">
        <f t="shared" si="0"/>
        <v>363352.32977835136</v>
      </c>
      <c r="O9" s="142">
        <f t="shared" si="0"/>
        <v>474170.66424781084</v>
      </c>
      <c r="P9" s="142">
        <f t="shared" si="0"/>
        <v>537192.88224992435</v>
      </c>
      <c r="Q9" s="142">
        <f t="shared" si="0"/>
        <v>571765.16210792633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470.93943474648643</v>
      </c>
      <c r="C11" s="140">
        <v>480.41072041058601</v>
      </c>
      <c r="D11" s="140">
        <v>488.9797142923515</v>
      </c>
      <c r="E11" s="140">
        <v>496.97037442661906</v>
      </c>
      <c r="F11" s="140">
        <v>504.75748817893628</v>
      </c>
      <c r="G11" s="140">
        <v>512.16162638929688</v>
      </c>
      <c r="H11" s="140">
        <v>519.68805730577196</v>
      </c>
      <c r="I11" s="140">
        <v>526.79843868392857</v>
      </c>
      <c r="J11" s="140">
        <v>532.25913141498916</v>
      </c>
      <c r="K11" s="140">
        <v>536.88065974886536</v>
      </c>
      <c r="L11" s="140">
        <v>542.38677391091358</v>
      </c>
      <c r="M11" s="140">
        <v>552.60475545544125</v>
      </c>
      <c r="N11" s="140">
        <v>560.44917467718221</v>
      </c>
      <c r="O11" s="140">
        <v>569.87215701844787</v>
      </c>
      <c r="P11" s="140">
        <v>579.54318180773191</v>
      </c>
      <c r="Q11" s="140">
        <v>589.796768196735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363.66141450654868</v>
      </c>
      <c r="C13" s="137">
        <f t="shared" ref="C13:Q13" si="1">IF(C5=0,0,1000000*C5/C7)</f>
        <v>354.19535583699252</v>
      </c>
      <c r="D13" s="137">
        <f t="shared" si="1"/>
        <v>347.59240549095136</v>
      </c>
      <c r="E13" s="137">
        <f t="shared" si="1"/>
        <v>340.73538169140761</v>
      </c>
      <c r="F13" s="137">
        <f t="shared" si="1"/>
        <v>332.04482276219568</v>
      </c>
      <c r="G13" s="137">
        <f t="shared" si="1"/>
        <v>322.45884108778847</v>
      </c>
      <c r="H13" s="137">
        <f t="shared" si="1"/>
        <v>312.15050706447636</v>
      </c>
      <c r="I13" s="137">
        <f t="shared" si="1"/>
        <v>304.28336543242216</v>
      </c>
      <c r="J13" s="137">
        <f t="shared" si="1"/>
        <v>294.2742182620579</v>
      </c>
      <c r="K13" s="137">
        <f t="shared" si="1"/>
        <v>282.79044271374556</v>
      </c>
      <c r="L13" s="137">
        <f t="shared" si="1"/>
        <v>270.94881889875728</v>
      </c>
      <c r="M13" s="137">
        <f t="shared" si="1"/>
        <v>256.31760033775134</v>
      </c>
      <c r="N13" s="137">
        <f t="shared" si="1"/>
        <v>243.33405779539069</v>
      </c>
      <c r="O13" s="137">
        <f t="shared" si="1"/>
        <v>226.43241648275111</v>
      </c>
      <c r="P13" s="137">
        <f t="shared" si="1"/>
        <v>205.17399290332949</v>
      </c>
      <c r="Q13" s="137">
        <f t="shared" si="1"/>
        <v>181.64657556248335</v>
      </c>
    </row>
    <row r="14" spans="1:17" ht="12.95" customHeight="1" x14ac:dyDescent="0.25">
      <c r="A14" s="131" t="s">
        <v>132</v>
      </c>
      <c r="B14" s="130"/>
      <c r="C14" s="130">
        <v>340.30102292300592</v>
      </c>
      <c r="D14" s="130">
        <v>334.11578533598953</v>
      </c>
      <c r="E14" s="130">
        <v>327.85502506581923</v>
      </c>
      <c r="F14" s="130">
        <v>318.82223545235058</v>
      </c>
      <c r="G14" s="130">
        <v>308.10087454650744</v>
      </c>
      <c r="H14" s="130">
        <v>296.27923113584336</v>
      </c>
      <c r="I14" s="130">
        <v>285.15866087947057</v>
      </c>
      <c r="J14" s="130">
        <v>272.6701750482224</v>
      </c>
      <c r="K14" s="130">
        <v>260.76506137296423</v>
      </c>
      <c r="L14" s="130">
        <v>248.9210525547667</v>
      </c>
      <c r="M14" s="130">
        <v>233.80537696175398</v>
      </c>
      <c r="N14" s="130">
        <v>212.72083398285</v>
      </c>
      <c r="O14" s="130">
        <v>189.39652104607418</v>
      </c>
      <c r="P14" s="130">
        <v>163.44942559572718</v>
      </c>
      <c r="Q14" s="130">
        <v>139.00713109136137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7.7101614614238603E-2</v>
      </c>
      <c r="C16" s="134">
        <f>C7/RES_summary!C$6</f>
        <v>0.11502789284778857</v>
      </c>
      <c r="D16" s="134">
        <f>D7/RES_summary!D$6</f>
        <v>0.14657868388729248</v>
      </c>
      <c r="E16" s="134">
        <f>E7/RES_summary!E$6</f>
        <v>0.18368325763347026</v>
      </c>
      <c r="F16" s="134">
        <f>F7/RES_summary!F$6</f>
        <v>0.23992186862110945</v>
      </c>
      <c r="G16" s="134">
        <f>G7/RES_summary!G$6</f>
        <v>0.30543573405658231</v>
      </c>
      <c r="H16" s="134">
        <f>H7/RES_summary!H$6</f>
        <v>0.37689433637371383</v>
      </c>
      <c r="I16" s="134">
        <f>I7/RES_summary!I$6</f>
        <v>0.42270166232318973</v>
      </c>
      <c r="J16" s="134">
        <f>J7/RES_summary!J$6</f>
        <v>0.48112078129846919</v>
      </c>
      <c r="K16" s="134">
        <f>K7/RES_summary!K$6</f>
        <v>0.53376462463800067</v>
      </c>
      <c r="L16" s="134">
        <f>L7/RES_summary!L$6</f>
        <v>0.58006851176771257</v>
      </c>
      <c r="M16" s="134">
        <f>M7/RES_summary!M$6</f>
        <v>0.6355944472758398</v>
      </c>
      <c r="N16" s="134">
        <f>N7/RES_summary!N$6</f>
        <v>0.67798342250586718</v>
      </c>
      <c r="O16" s="134">
        <f>O7/RES_summary!O$6</f>
        <v>0.73816735061056471</v>
      </c>
      <c r="P16" s="134">
        <f>P7/RES_summary!P$6</f>
        <v>0.8236552596500748</v>
      </c>
      <c r="Q16" s="134">
        <f>Q7/RES_summary!Q$6</f>
        <v>0.9382300549025645</v>
      </c>
    </row>
    <row r="17" spans="1:17" ht="12.95" customHeight="1" x14ac:dyDescent="0.25">
      <c r="A17" s="133" t="s">
        <v>49</v>
      </c>
      <c r="B17" s="132">
        <f>1000000*B5/RES_summary!B$6</f>
        <v>28.03888223135279</v>
      </c>
      <c r="C17" s="132">
        <f>1000000*C5/RES_summary!C$6</f>
        <v>40.742345438401919</v>
      </c>
      <c r="D17" s="132">
        <f>1000000*D5/RES_summary!D$6</f>
        <v>50.949637326081742</v>
      </c>
      <c r="E17" s="132">
        <f>1000000*E5/RES_summary!E$6</f>
        <v>62.587384900061657</v>
      </c>
      <c r="F17" s="132">
        <f>1000000*F5/RES_summary!F$6</f>
        <v>79.664814343071086</v>
      </c>
      <c r="G17" s="132">
        <f>1000000*G5/RES_summary!G$6</f>
        <v>98.490452830683509</v>
      </c>
      <c r="H17" s="132">
        <f>1000000*H5/RES_summary!H$6</f>
        <v>117.6477582087841</v>
      </c>
      <c r="I17" s="132">
        <f>1000000*I5/RES_summary!I$6</f>
        <v>128.62108438557945</v>
      </c>
      <c r="J17" s="132">
        <f>1000000*J5/RES_summary!J$6</f>
        <v>141.58144180623754</v>
      </c>
      <c r="K17" s="132">
        <f>1000000*K5/RES_summary!K$6</f>
        <v>150.94353450631641</v>
      </c>
      <c r="L17" s="132">
        <f>1000000*L5/RES_summary!L$6</f>
        <v>157.16887814382162</v>
      </c>
      <c r="M17" s="132">
        <f>1000000*M5/RES_summary!M$6</f>
        <v>162.91404351374266</v>
      </c>
      <c r="N17" s="132">
        <f>1000000*N5/RES_summary!N$6</f>
        <v>164.97645731635947</v>
      </c>
      <c r="O17" s="132">
        <f>1000000*O5/RES_summary!O$6</f>
        <v>167.14501696742033</v>
      </c>
      <c r="P17" s="132">
        <f>1000000*P5/RES_summary!P$6</f>
        <v>168.99263839823445</v>
      </c>
      <c r="Q17" s="132">
        <f>1000000*Q5/RES_summary!Q$6</f>
        <v>170.4262765628516</v>
      </c>
    </row>
    <row r="18" spans="1:17" ht="12.95" customHeight="1" x14ac:dyDescent="0.25">
      <c r="A18" s="131" t="s">
        <v>48</v>
      </c>
      <c r="B18" s="130">
        <f>B3*1000000/0.086/RES_summary!B$6</f>
        <v>13.204615348956587</v>
      </c>
      <c r="C18" s="130">
        <f>C3*1000000/0.086/RES_summary!C$6</f>
        <v>19.573059523279621</v>
      </c>
      <c r="D18" s="130">
        <f>D3*1000000/0.086/RES_summary!D$6</f>
        <v>24.913339103006379</v>
      </c>
      <c r="E18" s="130">
        <f>E3*1000000/0.086/RES_summary!E$6</f>
        <v>31.104076108166559</v>
      </c>
      <c r="F18" s="130">
        <f>F3*1000000/0.086/RES_summary!F$6</f>
        <v>40.211411584049863</v>
      </c>
      <c r="G18" s="130">
        <f>G3*1000000/0.086/RES_summary!G$6</f>
        <v>50.443030505581184</v>
      </c>
      <c r="H18" s="130">
        <f>H3*1000000/0.086/RES_summary!H$6</f>
        <v>61.140134909902187</v>
      </c>
      <c r="I18" s="130">
        <f>I3*1000000/0.086/RES_summary!I$6</f>
        <v>67.757386436157077</v>
      </c>
      <c r="J18" s="130">
        <f>J3*1000000/0.086/RES_summary!J$6</f>
        <v>75.358015240269808</v>
      </c>
      <c r="K18" s="130">
        <f>K3*1000000/0.086/RES_summary!K$6</f>
        <v>81.03866439057677</v>
      </c>
      <c r="L18" s="130">
        <f>L3*1000000/0.086/RES_summary!L$6</f>
        <v>85.246320775624881</v>
      </c>
      <c r="M18" s="130">
        <f>M3*1000000/0.086/RES_summary!M$6</f>
        <v>90.027075176168879</v>
      </c>
      <c r="N18" s="130">
        <f>N3*1000000/0.086/RES_summary!N$6</f>
        <v>92.460919344119034</v>
      </c>
      <c r="O18" s="130">
        <f>O3*1000000/0.086/RES_summary!O$6</f>
        <v>95.251291354108886</v>
      </c>
      <c r="P18" s="130">
        <f>P3*1000000/0.086/RES_summary!P$6</f>
        <v>97.938531359396279</v>
      </c>
      <c r="Q18" s="130">
        <f>Q3*1000000/0.086/RES_summary!Q$6</f>
        <v>100.51686713257286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 tint="0.59999389629810485"/>
    <pageSetUpPr fitToPage="1"/>
  </sheetPr>
  <dimension ref="A1:Q1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114.12729239602584</v>
      </c>
      <c r="C3" s="144">
        <v>115.99915984533375</v>
      </c>
      <c r="D3" s="144">
        <v>117.25166743715931</v>
      </c>
      <c r="E3" s="144">
        <v>118.81461601727516</v>
      </c>
      <c r="F3" s="144">
        <v>119.48315989515888</v>
      </c>
      <c r="G3" s="144">
        <v>120.03086930684699</v>
      </c>
      <c r="H3" s="144">
        <v>120.57255985164707</v>
      </c>
      <c r="I3" s="144">
        <v>120.61782661312959</v>
      </c>
      <c r="J3" s="144">
        <v>119.48217341770025</v>
      </c>
      <c r="K3" s="144">
        <v>117.33763459822508</v>
      </c>
      <c r="L3" s="144">
        <v>113.58642380868046</v>
      </c>
      <c r="M3" s="144">
        <v>109.18124348959654</v>
      </c>
      <c r="N3" s="144">
        <v>102.43186931738899</v>
      </c>
      <c r="O3" s="144">
        <v>91.048979659439382</v>
      </c>
      <c r="P3" s="144">
        <v>76.682906143627363</v>
      </c>
      <c r="Q3" s="144">
        <v>58.977227876205824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2740.6869954302979</v>
      </c>
      <c r="C5" s="144">
        <v>2770.0399949220337</v>
      </c>
      <c r="D5" s="144">
        <v>2787.0217325908038</v>
      </c>
      <c r="E5" s="144">
        <v>2812.3272484344079</v>
      </c>
      <c r="F5" s="144">
        <v>2815.6464273882971</v>
      </c>
      <c r="G5" s="144">
        <v>2816.6610462386138</v>
      </c>
      <c r="H5" s="144">
        <v>2815.5207051502302</v>
      </c>
      <c r="I5" s="144">
        <v>2803.9440346837355</v>
      </c>
      <c r="J5" s="144">
        <v>2772.7189594684432</v>
      </c>
      <c r="K5" s="144">
        <v>2721.4953271860177</v>
      </c>
      <c r="L5" s="144">
        <v>2627.8877968876509</v>
      </c>
      <c r="M5" s="144">
        <v>2517.8673467178269</v>
      </c>
      <c r="N5" s="144">
        <v>2363.7200043610583</v>
      </c>
      <c r="O5" s="144">
        <v>2095.5986501224643</v>
      </c>
      <c r="P5" s="144">
        <v>1759.0423947704958</v>
      </c>
      <c r="Q5" s="144">
        <v>1346.6651470792317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35484564.634354122</v>
      </c>
      <c r="C7" s="62">
        <v>36647091.408458062</v>
      </c>
      <c r="D7" s="62">
        <v>38017096.455491178</v>
      </c>
      <c r="E7" s="62">
        <v>39344351.666432604</v>
      </c>
      <c r="F7" s="62">
        <v>40502700.2638712</v>
      </c>
      <c r="G7" s="62">
        <v>41720300.370766208</v>
      </c>
      <c r="H7" s="62">
        <v>43006569.103427842</v>
      </c>
      <c r="I7" s="62">
        <v>44033781.333127312</v>
      </c>
      <c r="J7" s="62">
        <v>44972648.251990706</v>
      </c>
      <c r="K7" s="62">
        <v>45965079.025074579</v>
      </c>
      <c r="L7" s="62">
        <v>46544798.528838806</v>
      </c>
      <c r="M7" s="62">
        <v>47764043.495199524</v>
      </c>
      <c r="N7" s="62">
        <v>50531911.828767061</v>
      </c>
      <c r="O7" s="62">
        <v>52551536.334736302</v>
      </c>
      <c r="P7" s="62">
        <v>54066194.521161392</v>
      </c>
      <c r="Q7" s="62">
        <v>55380977.379854411</v>
      </c>
    </row>
    <row r="8" spans="1:17" ht="12.95" customHeight="1" x14ac:dyDescent="0.25">
      <c r="A8" s="133" t="s">
        <v>136</v>
      </c>
      <c r="B8" s="143"/>
      <c r="C8" s="143">
        <v>21439420.850877721</v>
      </c>
      <c r="D8" s="143">
        <v>21646899.123806898</v>
      </c>
      <c r="E8" s="143">
        <v>21604149.287715208</v>
      </c>
      <c r="F8" s="143">
        <v>21435242.674212378</v>
      </c>
      <c r="G8" s="143">
        <v>21494494.183668789</v>
      </c>
      <c r="H8" s="143">
        <v>21563162.809435416</v>
      </c>
      <c r="I8" s="143">
        <v>21304106.306473251</v>
      </c>
      <c r="J8" s="143">
        <v>21215760.995637175</v>
      </c>
      <c r="K8" s="143">
        <v>21269324.849857654</v>
      </c>
      <c r="L8" s="143">
        <v>20856613.580538008</v>
      </c>
      <c r="M8" s="143">
        <v>21496139.043134499</v>
      </c>
      <c r="N8" s="143">
        <v>23044762.410341319</v>
      </c>
      <c r="O8" s="143">
        <v>22296518.582743023</v>
      </c>
      <c r="P8" s="143">
        <v>21791552.263198871</v>
      </c>
      <c r="Q8" s="143">
        <v>21591676.9354668</v>
      </c>
    </row>
    <row r="9" spans="1:17" ht="12.95" customHeight="1" x14ac:dyDescent="0.25">
      <c r="A9" s="131" t="s">
        <v>135</v>
      </c>
      <c r="B9" s="142"/>
      <c r="C9" s="142">
        <f>B7+C8-C7</f>
        <v>20276894.076773785</v>
      </c>
      <c r="D9" s="142">
        <f t="shared" ref="D9:Q9" si="0">C7+D8-D7</f>
        <v>20276894.076773785</v>
      </c>
      <c r="E9" s="142">
        <f t="shared" si="0"/>
        <v>20276894.076773778</v>
      </c>
      <c r="F9" s="142">
        <f t="shared" si="0"/>
        <v>20276894.076773785</v>
      </c>
      <c r="G9" s="142">
        <f t="shared" si="0"/>
        <v>20276894.076773778</v>
      </c>
      <c r="H9" s="142">
        <f t="shared" si="0"/>
        <v>20276894.076773778</v>
      </c>
      <c r="I9" s="142">
        <f t="shared" si="0"/>
        <v>20276894.076773785</v>
      </c>
      <c r="J9" s="142">
        <f t="shared" si="0"/>
        <v>20276894.076773778</v>
      </c>
      <c r="K9" s="142">
        <f t="shared" si="0"/>
        <v>20276894.076773785</v>
      </c>
      <c r="L9" s="142">
        <f t="shared" si="0"/>
        <v>20276894.076773785</v>
      </c>
      <c r="M9" s="142">
        <f t="shared" si="0"/>
        <v>20276894.076773785</v>
      </c>
      <c r="N9" s="142">
        <f t="shared" si="0"/>
        <v>20276894.076773778</v>
      </c>
      <c r="O9" s="142">
        <f t="shared" si="0"/>
        <v>20276894.076773778</v>
      </c>
      <c r="P9" s="142">
        <f t="shared" si="0"/>
        <v>20276894.076773778</v>
      </c>
      <c r="Q9" s="142">
        <f t="shared" si="0"/>
        <v>20276894.076773778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484.2076244756725</v>
      </c>
      <c r="C11" s="140">
        <v>486.9342834524615</v>
      </c>
      <c r="D11" s="140">
        <v>489.19298543109352</v>
      </c>
      <c r="E11" s="140">
        <v>491.25339282459311</v>
      </c>
      <c r="F11" s="140">
        <v>493.43520373652365</v>
      </c>
      <c r="G11" s="140">
        <v>495.51854473281139</v>
      </c>
      <c r="H11" s="140">
        <v>497.95638417372777</v>
      </c>
      <c r="I11" s="140">
        <v>500.20002191403432</v>
      </c>
      <c r="J11" s="140">
        <v>501.07047204906155</v>
      </c>
      <c r="K11" s="140">
        <v>501.33876268313122</v>
      </c>
      <c r="L11" s="140">
        <v>502.59846384333434</v>
      </c>
      <c r="M11" s="140">
        <v>504.21613535645957</v>
      </c>
      <c r="N11" s="140">
        <v>503.89565840247491</v>
      </c>
      <c r="O11" s="140">
        <v>505.20602585116438</v>
      </c>
      <c r="P11" s="140">
        <v>506.90176768641237</v>
      </c>
      <c r="Q11" s="140">
        <v>509.2444257417298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77.236032727788398</v>
      </c>
      <c r="C13" s="137">
        <f t="shared" ref="C13:Q13" si="1">IF(C5=0,0,1000000*C5/C7)</f>
        <v>75.58689894507468</v>
      </c>
      <c r="D13" s="137">
        <f t="shared" si="1"/>
        <v>73.309694648925429</v>
      </c>
      <c r="E13" s="137">
        <f t="shared" si="1"/>
        <v>71.479821863065524</v>
      </c>
      <c r="F13" s="137">
        <f t="shared" si="1"/>
        <v>69.517499056720439</v>
      </c>
      <c r="G13" s="137">
        <f t="shared" si="1"/>
        <v>67.512961824509617</v>
      </c>
      <c r="H13" s="137">
        <f t="shared" si="1"/>
        <v>65.467224283320448</v>
      </c>
      <c r="I13" s="137">
        <f t="shared" si="1"/>
        <v>63.677112203268443</v>
      </c>
      <c r="J13" s="137">
        <f t="shared" si="1"/>
        <v>61.653450869345001</v>
      </c>
      <c r="K13" s="137">
        <f t="shared" si="1"/>
        <v>59.207889661223135</v>
      </c>
      <c r="L13" s="137">
        <f t="shared" si="1"/>
        <v>56.45932262999122</v>
      </c>
      <c r="M13" s="137">
        <f t="shared" si="1"/>
        <v>52.714702576863758</v>
      </c>
      <c r="N13" s="137">
        <f t="shared" si="1"/>
        <v>46.776777660239404</v>
      </c>
      <c r="O13" s="137">
        <f t="shared" si="1"/>
        <v>39.877019708314101</v>
      </c>
      <c r="P13" s="137">
        <f t="shared" si="1"/>
        <v>32.534976991621086</v>
      </c>
      <c r="Q13" s="137">
        <f t="shared" si="1"/>
        <v>24.316384628652287</v>
      </c>
    </row>
    <row r="14" spans="1:17" ht="12.95" customHeight="1" x14ac:dyDescent="0.25">
      <c r="A14" s="131" t="s">
        <v>132</v>
      </c>
      <c r="B14" s="130"/>
      <c r="C14" s="130">
        <v>74.41711532790859</v>
      </c>
      <c r="D14" s="130">
        <v>72.472221579897976</v>
      </c>
      <c r="E14" s="130">
        <v>70.664914893912155</v>
      </c>
      <c r="F14" s="130">
        <v>68.496829351885367</v>
      </c>
      <c r="G14" s="130">
        <v>66.587165955463306</v>
      </c>
      <c r="H14" s="130">
        <v>64.353502492432469</v>
      </c>
      <c r="I14" s="130">
        <v>62.833156257686177</v>
      </c>
      <c r="J14" s="130">
        <v>60.156676645932869</v>
      </c>
      <c r="K14" s="130">
        <v>57.668341924547221</v>
      </c>
      <c r="L14" s="130">
        <v>54.443026259819149</v>
      </c>
      <c r="M14" s="130">
        <v>49.7908025009325</v>
      </c>
      <c r="N14" s="130">
        <v>41.972281524277534</v>
      </c>
      <c r="O14" s="130">
        <v>34.505521210540309</v>
      </c>
      <c r="P14" s="130">
        <v>26.197527235183625</v>
      </c>
      <c r="Q14" s="130">
        <v>16.756077348866636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8.9917292394183708</v>
      </c>
      <c r="C16" s="134">
        <f>C7/RES_summary!C$6</f>
        <v>9.2647646078779911</v>
      </c>
      <c r="D16" s="134">
        <f>D7/RES_summary!D$6</f>
        <v>9.5742475017392561</v>
      </c>
      <c r="E16" s="134">
        <f>E7/RES_summary!E$6</f>
        <v>9.8485118142618422</v>
      </c>
      <c r="F16" s="134">
        <f>F7/RES_summary!F$6</f>
        <v>10.065503486127728</v>
      </c>
      <c r="G16" s="134">
        <f>G7/RES_summary!G$6</f>
        <v>10.292162685743264</v>
      </c>
      <c r="H16" s="134">
        <f>H7/RES_summary!H$6</f>
        <v>10.588030730986393</v>
      </c>
      <c r="I16" s="134">
        <f>I7/RES_summary!I$6</f>
        <v>10.799925766544275</v>
      </c>
      <c r="J16" s="134">
        <f>J7/RES_summary!J$6</f>
        <v>10.87856163066512</v>
      </c>
      <c r="K16" s="134">
        <f>K7/RES_summary!K$6</f>
        <v>11.048426716613349</v>
      </c>
      <c r="L16" s="134">
        <f>L7/RES_summary!L$6</f>
        <v>11.140049670030709</v>
      </c>
      <c r="M16" s="134">
        <f>M7/RES_summary!M$6</f>
        <v>11.350341917973994</v>
      </c>
      <c r="N16" s="134">
        <f>N7/RES_summary!N$6</f>
        <v>11.616315151089614</v>
      </c>
      <c r="O16" s="134">
        <f>O7/RES_summary!O$6</f>
        <v>12.013350393408304</v>
      </c>
      <c r="P16" s="134">
        <f>P7/RES_summary!P$6</f>
        <v>12.297100509696081</v>
      </c>
      <c r="Q16" s="134">
        <f>Q7/RES_summary!Q$6</f>
        <v>12.533704927631332</v>
      </c>
    </row>
    <row r="17" spans="1:17" ht="12.95" customHeight="1" x14ac:dyDescent="0.25">
      <c r="A17" s="133" t="s">
        <v>49</v>
      </c>
      <c r="B17" s="132">
        <f>1000000*B5/RES_summary!B$6</f>
        <v>694.48549381512919</v>
      </c>
      <c r="C17" s="132">
        <f>1000000*C5/RES_summary!C$6</f>
        <v>700.29482616557812</v>
      </c>
      <c r="D17" s="132">
        <f>1000000*D5/RES_summary!D$6</f>
        <v>701.88516084574201</v>
      </c>
      <c r="E17" s="132">
        <f>1000000*E5/RES_summary!E$6</f>
        <v>703.9698700997327</v>
      </c>
      <c r="F17" s="132">
        <f>1000000*F5/RES_summary!F$6</f>
        <v>699.72862910230072</v>
      </c>
      <c r="G17" s="132">
        <f>1000000*G5/RES_summary!G$6</f>
        <v>694.85438649422736</v>
      </c>
      <c r="H17" s="132">
        <f>1000000*H5/RES_summary!H$6</f>
        <v>693.16898258417564</v>
      </c>
      <c r="I17" s="132">
        <f>1000000*I5/RES_summary!I$6</f>
        <v>687.70808482320967</v>
      </c>
      <c r="J17" s="132">
        <f>1000000*J5/RES_summary!J$6</f>
        <v>670.70086502535366</v>
      </c>
      <c r="K17" s="132">
        <f>1000000*K5/RES_summary!K$6</f>
        <v>654.15402996735293</v>
      </c>
      <c r="L17" s="132">
        <f>1000000*L5/RES_summary!L$6</f>
        <v>628.95965843439103</v>
      </c>
      <c r="M17" s="132">
        <f>1000000*M5/RES_summary!M$6</f>
        <v>598.32989835170838</v>
      </c>
      <c r="N17" s="132">
        <f>1000000*N5/RES_summary!N$6</f>
        <v>543.3737910537892</v>
      </c>
      <c r="O17" s="132">
        <f>1000000*O5/RES_summary!O$6</f>
        <v>479.05661040082595</v>
      </c>
      <c r="P17" s="132">
        <f>1000000*P5/RES_summary!P$6</f>
        <v>400.08588214661393</v>
      </c>
      <c r="Q17" s="132">
        <f>1000000*Q5/RES_summary!Q$6</f>
        <v>304.77438984231793</v>
      </c>
    </row>
    <row r="18" spans="1:17" ht="12.95" customHeight="1" x14ac:dyDescent="0.25">
      <c r="A18" s="133" t="s">
        <v>48</v>
      </c>
      <c r="B18" s="132">
        <f>B3*1000000/0.086/RES_summary!B$6</f>
        <v>336.27517119303803</v>
      </c>
      <c r="C18" s="132">
        <f>C3*1000000/0.086/RES_summary!C$6</f>
        <v>340.99755938440182</v>
      </c>
      <c r="D18" s="132">
        <f>D3*1000000/0.086/RES_summary!D$6</f>
        <v>343.35729726391179</v>
      </c>
      <c r="E18" s="132">
        <f>E3*1000000/0.086/RES_summary!E$6</f>
        <v>345.82758713278184</v>
      </c>
      <c r="F18" s="132">
        <f>F3*1000000/0.086/RES_summary!F$6</f>
        <v>345.27073866137209</v>
      </c>
      <c r="G18" s="132">
        <f>G3*1000000/0.086/RES_summary!G$6</f>
        <v>344.31323439683007</v>
      </c>
      <c r="H18" s="132">
        <f>H3*1000000/0.086/RES_summary!H$6</f>
        <v>345.16792018899775</v>
      </c>
      <c r="I18" s="132">
        <f>I3*1000000/0.086/RES_summary!I$6</f>
        <v>343.99159909902812</v>
      </c>
      <c r="J18" s="132">
        <f>J3*1000000/0.086/RES_summary!J$6</f>
        <v>336.06839904196778</v>
      </c>
      <c r="K18" s="132">
        <f>K3*1000000/0.086/RES_summary!K$6</f>
        <v>327.95277198801671</v>
      </c>
      <c r="L18" s="132">
        <f>L3*1000000/0.086/RES_summary!L$6</f>
        <v>316.1141581485532</v>
      </c>
      <c r="M18" s="132">
        <f>M3*1000000/0.086/RES_summary!M$6</f>
        <v>301.68758901512172</v>
      </c>
      <c r="N18" s="132">
        <f>N3*1000000/0.086/RES_summary!N$6</f>
        <v>273.80369420169791</v>
      </c>
      <c r="O18" s="132">
        <f>O3*1000000/0.086/RES_summary!O$6</f>
        <v>242.02228629833084</v>
      </c>
      <c r="P18" s="132">
        <f>P3*1000000/0.086/RES_summary!P$6</f>
        <v>202.80424088649622</v>
      </c>
      <c r="Q18" s="132">
        <f>Q3*1000000/0.086/RES_summary!Q$6</f>
        <v>155.20465913603729</v>
      </c>
    </row>
    <row r="19" spans="1:17" ht="12.95" customHeight="1" x14ac:dyDescent="0.25">
      <c r="A19" s="131" t="s">
        <v>139</v>
      </c>
      <c r="B19" s="142">
        <v>122.12343229809353</v>
      </c>
      <c r="C19" s="142">
        <v>125.74084792740247</v>
      </c>
      <c r="D19" s="142">
        <v>129.80081256997209</v>
      </c>
      <c r="E19" s="142">
        <v>133.34562073668224</v>
      </c>
      <c r="F19" s="142">
        <v>136.02120355163709</v>
      </c>
      <c r="G19" s="142">
        <v>138.71149373097961</v>
      </c>
      <c r="H19" s="142">
        <v>142.26503915720565</v>
      </c>
      <c r="I19" s="142">
        <v>144.52463194751215</v>
      </c>
      <c r="J19" s="142">
        <v>144.71600289649462</v>
      </c>
      <c r="K19" s="142">
        <v>146.09878798894218</v>
      </c>
      <c r="L19" s="142">
        <v>146.37937049144415</v>
      </c>
      <c r="M19" s="142">
        <v>147.89301105737059</v>
      </c>
      <c r="N19" s="142">
        <v>148.92711732166171</v>
      </c>
      <c r="O19" s="142">
        <v>152.67622511109511</v>
      </c>
      <c r="P19" s="142">
        <v>154.94488740219779</v>
      </c>
      <c r="Q19" s="142">
        <v>156.56944440363432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29.509038164725364</v>
      </c>
      <c r="C3" s="144">
        <v>30.983490848090913</v>
      </c>
      <c r="D3" s="144">
        <v>32.250327893923512</v>
      </c>
      <c r="E3" s="144">
        <v>33.706312431612254</v>
      </c>
      <c r="F3" s="144">
        <v>35.123689958807759</v>
      </c>
      <c r="G3" s="144">
        <v>36.426960920731524</v>
      </c>
      <c r="H3" s="144">
        <v>37.686186157958517</v>
      </c>
      <c r="I3" s="144">
        <v>38.85684596426664</v>
      </c>
      <c r="J3" s="144">
        <v>40.444626726896018</v>
      </c>
      <c r="K3" s="144">
        <v>41.623662165739965</v>
      </c>
      <c r="L3" s="144">
        <v>42.817632110994637</v>
      </c>
      <c r="M3" s="144">
        <v>44.457835101500628</v>
      </c>
      <c r="N3" s="144">
        <v>46.645748773607778</v>
      </c>
      <c r="O3" s="144">
        <v>48.040654448434609</v>
      </c>
      <c r="P3" s="144">
        <v>49.191916243822341</v>
      </c>
      <c r="Q3" s="144">
        <v>50.14445620242595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13202.484289510354</v>
      </c>
      <c r="C5" s="144">
        <v>13524.265449020984</v>
      </c>
      <c r="D5" s="144">
        <v>13770.505824922906</v>
      </c>
      <c r="E5" s="144">
        <v>14104.225332053247</v>
      </c>
      <c r="F5" s="144">
        <v>14417.057352305075</v>
      </c>
      <c r="G5" s="144">
        <v>14685.103252547417</v>
      </c>
      <c r="H5" s="144">
        <v>14924.47685408683</v>
      </c>
      <c r="I5" s="144">
        <v>15134.437492693178</v>
      </c>
      <c r="J5" s="144">
        <v>15546.754795131434</v>
      </c>
      <c r="K5" s="144">
        <v>15819.418374390121</v>
      </c>
      <c r="L5" s="144">
        <v>16066.738283166302</v>
      </c>
      <c r="M5" s="144">
        <v>16360.429527055932</v>
      </c>
      <c r="N5" s="144">
        <v>16912.200572814239</v>
      </c>
      <c r="O5" s="144">
        <v>17117.25062498988</v>
      </c>
      <c r="P5" s="144">
        <v>17222.746767452587</v>
      </c>
      <c r="Q5" s="144">
        <v>17239.296303397481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978757.29656830023</v>
      </c>
      <c r="C7" s="62">
        <v>1011265.9890261686</v>
      </c>
      <c r="D7" s="62">
        <v>1040520.8257366891</v>
      </c>
      <c r="E7" s="62">
        <v>1080455.7447053341</v>
      </c>
      <c r="F7" s="62">
        <v>1121233.1421647398</v>
      </c>
      <c r="G7" s="62">
        <v>1160916.5680573115</v>
      </c>
      <c r="H7" s="62">
        <v>1200231.6305086119</v>
      </c>
      <c r="I7" s="62">
        <v>1239203.9050561597</v>
      </c>
      <c r="J7" s="62">
        <v>1299433.1783965137</v>
      </c>
      <c r="K7" s="62">
        <v>1351797.8080953364</v>
      </c>
      <c r="L7" s="62">
        <v>1407951.0978497174</v>
      </c>
      <c r="M7" s="62">
        <v>1469495.4680921519</v>
      </c>
      <c r="N7" s="62">
        <v>1568008.829902583</v>
      </c>
      <c r="O7" s="62">
        <v>1645563.5356306818</v>
      </c>
      <c r="P7" s="62">
        <v>1726577.3515464386</v>
      </c>
      <c r="Q7" s="62">
        <v>1815212.1689039909</v>
      </c>
    </row>
    <row r="8" spans="1:17" ht="12.95" customHeight="1" x14ac:dyDescent="0.25">
      <c r="A8" s="133" t="s">
        <v>136</v>
      </c>
      <c r="B8" s="143"/>
      <c r="C8" s="143">
        <v>117886.18728101793</v>
      </c>
      <c r="D8" s="143">
        <v>117193.65637836421</v>
      </c>
      <c r="E8" s="143">
        <v>130511.90322652431</v>
      </c>
      <c r="F8" s="143">
        <v>134071.6912450213</v>
      </c>
      <c r="G8" s="143">
        <v>135776.54849175559</v>
      </c>
      <c r="H8" s="143">
        <v>138290.97872846024</v>
      </c>
      <c r="I8" s="143">
        <v>140917.46831302164</v>
      </c>
      <c r="J8" s="143">
        <v>165232.8229187926</v>
      </c>
      <c r="K8" s="143">
        <v>160518.2857646145</v>
      </c>
      <c r="L8" s="143">
        <v>167551.55550214593</v>
      </c>
      <c r="M8" s="143">
        <v>179430.55752345256</v>
      </c>
      <c r="N8" s="143">
        <v>215707.01818879545</v>
      </c>
      <c r="O8" s="143">
        <v>208066.60895462302</v>
      </c>
      <c r="P8" s="143">
        <v>215085.5071607779</v>
      </c>
      <c r="Q8" s="143">
        <v>224411.36584930759</v>
      </c>
    </row>
    <row r="9" spans="1:17" ht="12.95" customHeight="1" x14ac:dyDescent="0.25">
      <c r="A9" s="131" t="s">
        <v>135</v>
      </c>
      <c r="B9" s="142"/>
      <c r="C9" s="142">
        <f>B7+C8-C7</f>
        <v>85377.494823149638</v>
      </c>
      <c r="D9" s="142">
        <f t="shared" ref="D9:Q9" si="0">C7+D8-D7</f>
        <v>87938.819667843636</v>
      </c>
      <c r="E9" s="142">
        <f t="shared" si="0"/>
        <v>90576.984257879434</v>
      </c>
      <c r="F9" s="142">
        <f t="shared" si="0"/>
        <v>93294.293785615591</v>
      </c>
      <c r="G9" s="142">
        <f t="shared" si="0"/>
        <v>96093.122599183815</v>
      </c>
      <c r="H9" s="142">
        <f t="shared" si="0"/>
        <v>98975.916277159704</v>
      </c>
      <c r="I9" s="142">
        <f t="shared" si="0"/>
        <v>101945.19376547378</v>
      </c>
      <c r="J9" s="142">
        <f t="shared" si="0"/>
        <v>105003.54957843851</v>
      </c>
      <c r="K9" s="142">
        <f t="shared" si="0"/>
        <v>108153.65606579185</v>
      </c>
      <c r="L9" s="142">
        <f t="shared" si="0"/>
        <v>111398.26574776508</v>
      </c>
      <c r="M9" s="142">
        <f t="shared" si="0"/>
        <v>117886.18728101812</v>
      </c>
      <c r="N9" s="142">
        <f t="shared" si="0"/>
        <v>117193.65637836442</v>
      </c>
      <c r="O9" s="142">
        <f t="shared" si="0"/>
        <v>130511.90322652436</v>
      </c>
      <c r="P9" s="142">
        <f t="shared" si="0"/>
        <v>134071.69124502107</v>
      </c>
      <c r="Q9" s="142">
        <f t="shared" si="0"/>
        <v>135776.54849175527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25.989680671329648</v>
      </c>
      <c r="C11" s="140">
        <v>26.639017901152336</v>
      </c>
      <c r="D11" s="140">
        <v>27.232392004172464</v>
      </c>
      <c r="E11" s="140">
        <v>27.788400727912009</v>
      </c>
      <c r="F11" s="140">
        <v>28.328596435507759</v>
      </c>
      <c r="G11" s="140">
        <v>28.843468496436046</v>
      </c>
      <c r="H11" s="140">
        <v>29.361931492627754</v>
      </c>
      <c r="I11" s="140">
        <v>29.854019384619235</v>
      </c>
      <c r="J11" s="140">
        <v>30.249808624804569</v>
      </c>
      <c r="K11" s="140">
        <v>30.595061097706768</v>
      </c>
      <c r="L11" s="140">
        <v>30.988208955438491</v>
      </c>
      <c r="M11" s="140">
        <v>31.597677193791103</v>
      </c>
      <c r="N11" s="140">
        <v>32.07107349897251</v>
      </c>
      <c r="O11" s="140">
        <v>32.634461764132745</v>
      </c>
      <c r="P11" s="140">
        <v>33.211835127943523</v>
      </c>
      <c r="Q11" s="140">
        <v>33.822440420977102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13489.027704621612</v>
      </c>
      <c r="C13" s="137">
        <f t="shared" ref="C13:Q13" si="1">IF(C5=0,0,1000000*C5/C7)</f>
        <v>13373.598633574748</v>
      </c>
      <c r="D13" s="137">
        <f t="shared" si="1"/>
        <v>13234.24335613214</v>
      </c>
      <c r="E13" s="137">
        <f t="shared" si="1"/>
        <v>13053.959314085376</v>
      </c>
      <c r="F13" s="137">
        <f t="shared" si="1"/>
        <v>12858.215486272895</v>
      </c>
      <c r="G13" s="137">
        <f t="shared" si="1"/>
        <v>12649.576771155575</v>
      </c>
      <c r="H13" s="137">
        <f t="shared" si="1"/>
        <v>12434.663838814522</v>
      </c>
      <c r="I13" s="137">
        <f t="shared" si="1"/>
        <v>12213.032440377356</v>
      </c>
      <c r="J13" s="137">
        <f t="shared" si="1"/>
        <v>11964.258765745815</v>
      </c>
      <c r="K13" s="137">
        <f t="shared" si="1"/>
        <v>11702.503347508347</v>
      </c>
      <c r="L13" s="137">
        <f t="shared" si="1"/>
        <v>11411.432050235342</v>
      </c>
      <c r="M13" s="137">
        <f t="shared" si="1"/>
        <v>11133.365078217425</v>
      </c>
      <c r="N13" s="137">
        <f t="shared" si="1"/>
        <v>10785.781463912392</v>
      </c>
      <c r="O13" s="137">
        <f t="shared" si="1"/>
        <v>10402.059996078784</v>
      </c>
      <c r="P13" s="137">
        <f t="shared" si="1"/>
        <v>9975.0797449223683</v>
      </c>
      <c r="Q13" s="137">
        <f t="shared" si="1"/>
        <v>9497.1246880778763</v>
      </c>
    </row>
    <row r="14" spans="1:17" ht="12.95" customHeight="1" x14ac:dyDescent="0.25">
      <c r="A14" s="131" t="s">
        <v>132</v>
      </c>
      <c r="B14" s="130"/>
      <c r="C14" s="130">
        <v>12498.839656412725</v>
      </c>
      <c r="D14" s="130">
        <v>12222.927374912395</v>
      </c>
      <c r="E14" s="130">
        <v>11918.567722410051</v>
      </c>
      <c r="F14" s="130">
        <v>11719.709949339827</v>
      </c>
      <c r="G14" s="130">
        <v>11520.757528324728</v>
      </c>
      <c r="H14" s="130">
        <v>11385.142348177682</v>
      </c>
      <c r="I14" s="130">
        <v>11248.443508372093</v>
      </c>
      <c r="J14" s="130">
        <v>11067.492883567045</v>
      </c>
      <c r="K14" s="130">
        <v>10787.252268725539</v>
      </c>
      <c r="L14" s="130">
        <v>10444.392452519865</v>
      </c>
      <c r="M14" s="130">
        <v>9848.5554568370972</v>
      </c>
      <c r="N14" s="130">
        <v>9198.6835344171468</v>
      </c>
      <c r="O14" s="130">
        <v>8461.5451667478283</v>
      </c>
      <c r="P14" s="130">
        <v>7795.8645303720386</v>
      </c>
      <c r="Q14" s="130">
        <v>7044.1986000510369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0.24801545946901402</v>
      </c>
      <c r="C16" s="134">
        <f>C7/RES_summary!C$6</f>
        <v>0.2556585252525117</v>
      </c>
      <c r="D16" s="134">
        <f>D7/RES_summary!D$6</f>
        <v>0.26204536498415903</v>
      </c>
      <c r="E16" s="134">
        <f>E7/RES_summary!E$6</f>
        <v>0.27045511530428989</v>
      </c>
      <c r="F16" s="134">
        <f>F7/RES_summary!F$6</f>
        <v>0.27864256031561818</v>
      </c>
      <c r="G16" s="134">
        <f>G7/RES_summary!G$6</f>
        <v>0.28639156661951798</v>
      </c>
      <c r="H16" s="134">
        <f>H7/RES_summary!H$6</f>
        <v>0.29549182027436338</v>
      </c>
      <c r="I16" s="134">
        <f>I7/RES_summary!I$6</f>
        <v>0.30393279384684202</v>
      </c>
      <c r="J16" s="134">
        <f>J7/RES_summary!J$6</f>
        <v>0.31432358256758453</v>
      </c>
      <c r="K16" s="134">
        <f>K7/RES_summary!K$6</f>
        <v>0.32492577702895936</v>
      </c>
      <c r="L16" s="134">
        <f>L7/RES_summary!L$6</f>
        <v>0.3369795478500574</v>
      </c>
      <c r="M16" s="134">
        <f>M7/RES_summary!M$6</f>
        <v>0.34920150785465853</v>
      </c>
      <c r="N16" s="134">
        <f>N7/RES_summary!N$6</f>
        <v>0.36045508805527599</v>
      </c>
      <c r="O16" s="134">
        <f>O7/RES_summary!O$6</f>
        <v>0.37617799072945807</v>
      </c>
      <c r="P16" s="134">
        <f>P7/RES_summary!P$6</f>
        <v>0.39270186144544172</v>
      </c>
      <c r="Q16" s="134">
        <f>Q7/RES_summary!Q$6</f>
        <v>0.41081495456532729</v>
      </c>
    </row>
    <row r="17" spans="1:17" ht="12.95" customHeight="1" x14ac:dyDescent="0.25">
      <c r="A17" s="133" t="s">
        <v>49</v>
      </c>
      <c r="B17" s="132">
        <f>1000000*B5/RES_summary!B$6</f>
        <v>3345.4874039519882</v>
      </c>
      <c r="C17" s="132">
        <f>1000000*C5/RES_summary!C$6</f>
        <v>3419.0745039787257</v>
      </c>
      <c r="D17" s="132">
        <f>1000000*D5/RES_summary!D$6</f>
        <v>3467.9721305468283</v>
      </c>
      <c r="E17" s="132">
        <f>1000000*E5/RES_summary!E$6</f>
        <v>3530.5100714684695</v>
      </c>
      <c r="F17" s="132">
        <f>1000000*F5/RES_summary!F$6</f>
        <v>3582.8460841850106</v>
      </c>
      <c r="G17" s="132">
        <f>1000000*G5/RES_summary!G$6</f>
        <v>3622.7321085651088</v>
      </c>
      <c r="H17" s="132">
        <f>1000000*H5/RES_summary!H$6</f>
        <v>3674.3414522311064</v>
      </c>
      <c r="I17" s="132">
        <f>1000000*I5/RES_summary!I$6</f>
        <v>3711.9410709460044</v>
      </c>
      <c r="J17" s="132">
        <f>1000000*J5/RES_summary!J$6</f>
        <v>3760.6486780148516</v>
      </c>
      <c r="K17" s="132">
        <f>1000000*K5/RES_summary!K$6</f>
        <v>3802.444993373148</v>
      </c>
      <c r="L17" s="132">
        <f>1000000*L5/RES_summary!L$6</f>
        <v>3845.4192126099592</v>
      </c>
      <c r="M17" s="132">
        <f>1000000*M5/RES_summary!M$6</f>
        <v>3887.7878728099231</v>
      </c>
      <c r="N17" s="132">
        <f>1000000*N5/RES_summary!N$6</f>
        <v>3887.7898073195051</v>
      </c>
      <c r="O17" s="132">
        <f>1000000*O5/RES_summary!O$6</f>
        <v>3913.0260287721912</v>
      </c>
      <c r="P17" s="132">
        <f>1000000*P5/RES_summary!P$6</f>
        <v>3917.2323838977359</v>
      </c>
      <c r="Q17" s="132">
        <f>1000000*Q5/RES_summary!Q$6</f>
        <v>3901.5608472339609</v>
      </c>
    </row>
    <row r="18" spans="1:17" ht="12.95" customHeight="1" x14ac:dyDescent="0.25">
      <c r="A18" s="131" t="s">
        <v>48</v>
      </c>
      <c r="B18" s="130">
        <f>B3*1000000/0.086/RES_summary!B$6</f>
        <v>86.948149318667788</v>
      </c>
      <c r="C18" s="130">
        <f>C3*1000000/0.086/RES_summary!C$6</f>
        <v>91.080786916862806</v>
      </c>
      <c r="D18" s="130">
        <f>D3*1000000/0.086/RES_summary!D$6</f>
        <v>94.441176518596379</v>
      </c>
      <c r="E18" s="130">
        <f>E3*1000000/0.086/RES_summary!E$6</f>
        <v>98.107228639895084</v>
      </c>
      <c r="F18" s="130">
        <f>F3*1000000/0.086/RES_summary!F$6</f>
        <v>101.49700080941642</v>
      </c>
      <c r="G18" s="130">
        <f>G3*1000000/0.086/RES_summary!G$6</f>
        <v>104.49215944442506</v>
      </c>
      <c r="H18" s="130">
        <f>H3*1000000/0.086/RES_summary!H$6</f>
        <v>107.8857620009321</v>
      </c>
      <c r="I18" s="130">
        <f>I3*1000000/0.086/RES_summary!I$6</f>
        <v>110.81636068658631</v>
      </c>
      <c r="J18" s="130">
        <f>J3*1000000/0.086/RES_summary!J$6</f>
        <v>113.75890281507355</v>
      </c>
      <c r="K18" s="130">
        <f>K3*1000000/0.086/RES_summary!K$6</f>
        <v>116.33603689292066</v>
      </c>
      <c r="L18" s="130">
        <f>L3*1000000/0.086/RES_summary!L$6</f>
        <v>119.16265408161517</v>
      </c>
      <c r="M18" s="130">
        <f>M3*1000000/0.086/RES_summary!M$6</f>
        <v>122.84506620298373</v>
      </c>
      <c r="N18" s="130">
        <f>N3*1000000/0.086/RES_summary!N$6</f>
        <v>124.68559265910002</v>
      </c>
      <c r="O18" s="130">
        <f>O3*1000000/0.086/RES_summary!O$6</f>
        <v>127.69949831802225</v>
      </c>
      <c r="P18" s="130">
        <f>P3*1000000/0.086/RES_summary!P$6</f>
        <v>130.09847609185275</v>
      </c>
      <c r="Q18" s="130">
        <f>Q3*1000000/0.086/RES_summary!Q$6</f>
        <v>131.96030930438758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>
        <v>565309</v>
      </c>
      <c r="C3" s="151">
        <v>516996</v>
      </c>
      <c r="D3" s="151">
        <v>500645</v>
      </c>
      <c r="E3" s="151">
        <v>488971</v>
      </c>
      <c r="F3" s="151">
        <v>488544</v>
      </c>
      <c r="G3" s="151">
        <v>457549</v>
      </c>
      <c r="H3" s="151">
        <v>457046</v>
      </c>
      <c r="I3" s="151">
        <v>426499.00000000006</v>
      </c>
      <c r="J3" s="151">
        <v>433665.99999999988</v>
      </c>
      <c r="K3" s="151">
        <v>481408.99999999988</v>
      </c>
      <c r="L3" s="151">
        <v>565098.99999999988</v>
      </c>
      <c r="M3" s="151">
        <v>596593</v>
      </c>
      <c r="N3" s="151">
        <v>624460</v>
      </c>
      <c r="O3" s="151">
        <v>634498</v>
      </c>
      <c r="P3" s="151">
        <v>617055.99999999988</v>
      </c>
      <c r="Q3" s="151">
        <v>589067</v>
      </c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f>B3</f>
        <v>565309</v>
      </c>
      <c r="C5" s="67">
        <f t="shared" ref="C5:Q5" si="0">C3</f>
        <v>516996</v>
      </c>
      <c r="D5" s="67">
        <f t="shared" si="0"/>
        <v>500645</v>
      </c>
      <c r="E5" s="67">
        <f t="shared" si="0"/>
        <v>488971</v>
      </c>
      <c r="F5" s="67">
        <f t="shared" si="0"/>
        <v>488544</v>
      </c>
      <c r="G5" s="67">
        <f t="shared" si="0"/>
        <v>457549</v>
      </c>
      <c r="H5" s="67">
        <f t="shared" si="0"/>
        <v>457046</v>
      </c>
      <c r="I5" s="67">
        <f t="shared" si="0"/>
        <v>426499.00000000006</v>
      </c>
      <c r="J5" s="67">
        <f t="shared" si="0"/>
        <v>433665.99999999988</v>
      </c>
      <c r="K5" s="67">
        <f t="shared" si="0"/>
        <v>481408.99999999988</v>
      </c>
      <c r="L5" s="67">
        <f t="shared" si="0"/>
        <v>565098.99999999988</v>
      </c>
      <c r="M5" s="67">
        <f t="shared" si="0"/>
        <v>596593</v>
      </c>
      <c r="N5" s="67">
        <f t="shared" si="0"/>
        <v>624460</v>
      </c>
      <c r="O5" s="67">
        <f t="shared" si="0"/>
        <v>634498</v>
      </c>
      <c r="P5" s="67">
        <f t="shared" si="0"/>
        <v>617055.99999999988</v>
      </c>
      <c r="Q5" s="67">
        <f t="shared" si="0"/>
        <v>589067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155</v>
      </c>
      <c r="C8" s="67">
        <v>329</v>
      </c>
      <c r="D8" s="67">
        <v>396</v>
      </c>
      <c r="E8" s="67">
        <v>853</v>
      </c>
      <c r="F8" s="67">
        <v>1182</v>
      </c>
      <c r="G8" s="67">
        <v>1476</v>
      </c>
      <c r="H8" s="67">
        <v>2139</v>
      </c>
      <c r="I8" s="67">
        <v>2836</v>
      </c>
      <c r="J8" s="67">
        <v>3168.9999999999995</v>
      </c>
      <c r="K8" s="67">
        <v>4195.9999999999991</v>
      </c>
      <c r="L8" s="67">
        <v>6378</v>
      </c>
      <c r="M8" s="67">
        <v>8696</v>
      </c>
      <c r="N8" s="67">
        <v>11330</v>
      </c>
      <c r="O8" s="67">
        <v>12250</v>
      </c>
      <c r="P8" s="67">
        <v>15375.999999999998</v>
      </c>
      <c r="Q8" s="67">
        <v>14973.999999999998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158293</v>
      </c>
      <c r="C10" s="67">
        <v>158423</v>
      </c>
      <c r="D10" s="67">
        <v>158967.00000000003</v>
      </c>
      <c r="E10" s="67">
        <v>159173.00000000003</v>
      </c>
      <c r="F10" s="67">
        <v>162656.00000000003</v>
      </c>
      <c r="G10" s="67">
        <v>163796</v>
      </c>
      <c r="H10" s="67">
        <v>164197</v>
      </c>
      <c r="I10" s="67">
        <v>164599.00000000006</v>
      </c>
      <c r="J10" s="67">
        <v>165096.00000000003</v>
      </c>
      <c r="K10" s="67">
        <v>172974</v>
      </c>
      <c r="L10" s="67">
        <v>203036.00000000003</v>
      </c>
      <c r="M10" s="67">
        <v>216707</v>
      </c>
      <c r="N10" s="67">
        <v>234727</v>
      </c>
      <c r="O10" s="67">
        <v>253629.00000000003</v>
      </c>
      <c r="P10" s="67">
        <v>250780.99999999997</v>
      </c>
      <c r="Q10" s="67">
        <v>247657</v>
      </c>
    </row>
    <row r="11" spans="1:17" ht="12" customHeight="1" x14ac:dyDescent="0.25">
      <c r="A11" s="23" t="s">
        <v>144</v>
      </c>
      <c r="B11" s="67">
        <v>53548</v>
      </c>
      <c r="C11" s="67">
        <v>47831</v>
      </c>
      <c r="D11" s="67">
        <v>45228.999999999993</v>
      </c>
      <c r="E11" s="67">
        <v>42718</v>
      </c>
      <c r="F11" s="67">
        <v>41602</v>
      </c>
      <c r="G11" s="67">
        <v>37937</v>
      </c>
      <c r="H11" s="67">
        <v>36833.000000000007</v>
      </c>
      <c r="I11" s="67">
        <v>33405</v>
      </c>
      <c r="J11" s="67">
        <v>32977.999999999978</v>
      </c>
      <c r="K11" s="67">
        <v>15133</v>
      </c>
      <c r="L11" s="67">
        <v>16986.000000000004</v>
      </c>
      <c r="M11" s="67">
        <v>17141.000000000007</v>
      </c>
      <c r="N11" s="67">
        <v>17131.000000000007</v>
      </c>
      <c r="O11" s="67">
        <v>16665</v>
      </c>
      <c r="P11" s="67">
        <v>15535.999999999995</v>
      </c>
      <c r="Q11" s="67">
        <v>14225.999999999995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407.00000000000114</v>
      </c>
      <c r="F12" s="67">
        <v>452</v>
      </c>
      <c r="G12" s="67">
        <v>495</v>
      </c>
      <c r="H12" s="67">
        <v>618.00000000000023</v>
      </c>
      <c r="I12" s="67">
        <v>679.00000000000011</v>
      </c>
      <c r="J12" s="67">
        <v>813.99999999999943</v>
      </c>
      <c r="K12" s="67">
        <v>486</v>
      </c>
      <c r="L12" s="67">
        <v>730.00000000000011</v>
      </c>
      <c r="M12" s="67">
        <v>926.00000000000023</v>
      </c>
      <c r="N12" s="67">
        <v>1130.0000000000002</v>
      </c>
      <c r="O12" s="67">
        <v>1246</v>
      </c>
      <c r="P12" s="67">
        <v>1271.9999999999995</v>
      </c>
      <c r="Q12" s="67">
        <v>1252.0000000000002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353468</v>
      </c>
      <c r="C15" s="67">
        <v>310742</v>
      </c>
      <c r="D15" s="67">
        <v>296449</v>
      </c>
      <c r="E15" s="67">
        <v>283964.99999999994</v>
      </c>
      <c r="F15" s="67">
        <v>280781</v>
      </c>
      <c r="G15" s="67">
        <v>252030</v>
      </c>
      <c r="H15" s="67">
        <v>251181.00000000003</v>
      </c>
      <c r="I15" s="67">
        <v>223277</v>
      </c>
      <c r="J15" s="67">
        <v>229120.99999999988</v>
      </c>
      <c r="K15" s="67">
        <v>283705.99999999988</v>
      </c>
      <c r="L15" s="67">
        <v>330154.99999999988</v>
      </c>
      <c r="M15" s="67">
        <v>343272</v>
      </c>
      <c r="N15" s="67">
        <v>348489</v>
      </c>
      <c r="O15" s="67">
        <v>337715.00000000006</v>
      </c>
      <c r="P15" s="67">
        <v>323013.99999999994</v>
      </c>
      <c r="Q15" s="67">
        <v>299574.99999999994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2708</v>
      </c>
      <c r="F16" s="67">
        <v>3053</v>
      </c>
      <c r="G16" s="67">
        <v>3291</v>
      </c>
      <c r="H16" s="67">
        <v>4217</v>
      </c>
      <c r="I16" s="67">
        <v>4539</v>
      </c>
      <c r="J16" s="67">
        <v>5656.9999999999982</v>
      </c>
      <c r="K16" s="67">
        <v>9109.9999999999982</v>
      </c>
      <c r="L16" s="67">
        <v>14192</v>
      </c>
      <c r="M16" s="67">
        <v>18547</v>
      </c>
      <c r="N16" s="67">
        <v>22983.000000000004</v>
      </c>
      <c r="O16" s="67">
        <v>25243.000000000004</v>
      </c>
      <c r="P16" s="67">
        <v>26453</v>
      </c>
      <c r="Q16" s="67">
        <v>26356.999999999993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73417</v>
      </c>
      <c r="C21" s="67">
        <v>73067</v>
      </c>
      <c r="D21" s="67">
        <v>45123</v>
      </c>
      <c r="E21" s="67">
        <v>40450.000000000007</v>
      </c>
      <c r="F21" s="67">
        <v>40157.000000000007</v>
      </c>
      <c r="G21" s="67">
        <v>19250</v>
      </c>
      <c r="H21" s="67">
        <v>19257.999999999993</v>
      </c>
      <c r="I21" s="67">
        <v>9835</v>
      </c>
      <c r="J21" s="67">
        <v>9551.9999999999964</v>
      </c>
      <c r="K21" s="67">
        <v>3283.9999999999991</v>
      </c>
      <c r="L21" s="67">
        <v>13196.000000000011</v>
      </c>
      <c r="M21" s="67">
        <v>25743.000000000044</v>
      </c>
      <c r="N21" s="67">
        <v>48023.999999999985</v>
      </c>
      <c r="O21" s="67">
        <v>48341.999999999964</v>
      </c>
      <c r="P21" s="67">
        <v>50664.999999999971</v>
      </c>
      <c r="Q21" s="67">
        <v>48438.000000000007</v>
      </c>
    </row>
    <row r="22" spans="1:17" ht="12" customHeight="1" x14ac:dyDescent="0.25">
      <c r="A22" s="29" t="s">
        <v>140</v>
      </c>
      <c r="B22" s="83">
        <v>491892</v>
      </c>
      <c r="C22" s="83">
        <v>443929</v>
      </c>
      <c r="D22" s="83">
        <v>455522</v>
      </c>
      <c r="E22" s="83">
        <v>448521</v>
      </c>
      <c r="F22" s="83">
        <v>448386.99999999994</v>
      </c>
      <c r="G22" s="83">
        <v>438298.99999999994</v>
      </c>
      <c r="H22" s="83">
        <v>437787.99999999994</v>
      </c>
      <c r="I22" s="83">
        <v>416663.99999999994</v>
      </c>
      <c r="J22" s="83">
        <v>424113.99999999988</v>
      </c>
      <c r="K22" s="83">
        <v>478124.99999999988</v>
      </c>
      <c r="L22" s="83">
        <v>551903</v>
      </c>
      <c r="M22" s="83">
        <v>570850</v>
      </c>
      <c r="N22" s="83">
        <v>576436</v>
      </c>
      <c r="O22" s="83">
        <v>586156.00000000012</v>
      </c>
      <c r="P22" s="83">
        <v>566390.99999999988</v>
      </c>
      <c r="Q22" s="83">
        <v>540628.99999999988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>
        <v>0</v>
      </c>
      <c r="C24" s="151">
        <v>0</v>
      </c>
      <c r="D24" s="151">
        <v>0</v>
      </c>
      <c r="E24" s="151">
        <v>0</v>
      </c>
      <c r="F24" s="151">
        <v>0</v>
      </c>
      <c r="G24" s="151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v>0</v>
      </c>
      <c r="Q24" s="151">
        <v>0</v>
      </c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f>B24</f>
        <v>0</v>
      </c>
      <c r="C26" s="67">
        <f t="shared" ref="C26:Q26" si="1">C24</f>
        <v>0</v>
      </c>
      <c r="D26" s="67">
        <f t="shared" si="1"/>
        <v>0</v>
      </c>
      <c r="E26" s="67">
        <f t="shared" si="1"/>
        <v>0</v>
      </c>
      <c r="F26" s="67">
        <f t="shared" si="1"/>
        <v>0</v>
      </c>
      <c r="G26" s="67">
        <f t="shared" si="1"/>
        <v>0</v>
      </c>
      <c r="H26" s="67">
        <f t="shared" si="1"/>
        <v>0</v>
      </c>
      <c r="I26" s="67">
        <f t="shared" si="1"/>
        <v>0</v>
      </c>
      <c r="J26" s="67">
        <f t="shared" si="1"/>
        <v>0</v>
      </c>
      <c r="K26" s="67">
        <f t="shared" si="1"/>
        <v>0</v>
      </c>
      <c r="L26" s="67">
        <f t="shared" si="1"/>
        <v>0</v>
      </c>
      <c r="M26" s="67">
        <f t="shared" si="1"/>
        <v>0</v>
      </c>
      <c r="N26" s="67">
        <f t="shared" si="1"/>
        <v>0</v>
      </c>
      <c r="O26" s="67">
        <f t="shared" si="1"/>
        <v>0</v>
      </c>
      <c r="P26" s="67">
        <f t="shared" si="1"/>
        <v>0</v>
      </c>
      <c r="Q26" s="67">
        <f t="shared" si="1"/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>
        <v>0</v>
      </c>
      <c r="C43" s="151">
        <v>0</v>
      </c>
      <c r="D43" s="151">
        <v>0</v>
      </c>
      <c r="E43" s="151">
        <v>0</v>
      </c>
      <c r="F43" s="151">
        <v>0</v>
      </c>
      <c r="G43" s="151">
        <v>0</v>
      </c>
      <c r="H43" s="151">
        <v>0</v>
      </c>
      <c r="I43" s="151">
        <v>0</v>
      </c>
      <c r="J43" s="151">
        <v>0</v>
      </c>
      <c r="K43" s="151">
        <v>0</v>
      </c>
      <c r="L43" s="151">
        <v>0</v>
      </c>
      <c r="M43" s="151">
        <v>0</v>
      </c>
      <c r="N43" s="151">
        <v>0</v>
      </c>
      <c r="O43" s="151">
        <v>0</v>
      </c>
      <c r="P43" s="151">
        <v>0</v>
      </c>
      <c r="Q43" s="151">
        <v>0</v>
      </c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f>B43</f>
        <v>0</v>
      </c>
      <c r="C45" s="67">
        <f t="shared" ref="C45:Q45" si="2">C43</f>
        <v>0</v>
      </c>
      <c r="D45" s="67">
        <f t="shared" si="2"/>
        <v>0</v>
      </c>
      <c r="E45" s="67">
        <f t="shared" si="2"/>
        <v>0</v>
      </c>
      <c r="F45" s="67">
        <f t="shared" si="2"/>
        <v>0</v>
      </c>
      <c r="G45" s="67">
        <f t="shared" si="2"/>
        <v>0</v>
      </c>
      <c r="H45" s="67">
        <f t="shared" si="2"/>
        <v>0</v>
      </c>
      <c r="I45" s="67">
        <f t="shared" si="2"/>
        <v>0</v>
      </c>
      <c r="J45" s="67">
        <f t="shared" si="2"/>
        <v>0</v>
      </c>
      <c r="K45" s="67">
        <f t="shared" si="2"/>
        <v>0</v>
      </c>
      <c r="L45" s="67">
        <f t="shared" si="2"/>
        <v>0</v>
      </c>
      <c r="M45" s="67">
        <f t="shared" si="2"/>
        <v>0</v>
      </c>
      <c r="N45" s="67">
        <f t="shared" si="2"/>
        <v>0</v>
      </c>
      <c r="O45" s="67">
        <f t="shared" si="2"/>
        <v>0</v>
      </c>
      <c r="P45" s="67">
        <f t="shared" si="2"/>
        <v>0</v>
      </c>
      <c r="Q45" s="67">
        <f t="shared" si="2"/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0</v>
      </c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>
        <v>1364785</v>
      </c>
      <c r="C62" s="151">
        <v>1416422.9999999998</v>
      </c>
      <c r="D62" s="151">
        <v>1402356</v>
      </c>
      <c r="E62" s="151">
        <v>1473479</v>
      </c>
      <c r="F62" s="151">
        <v>1488138</v>
      </c>
      <c r="G62" s="151">
        <v>1499221</v>
      </c>
      <c r="H62" s="151">
        <v>1524813.0000000002</v>
      </c>
      <c r="I62" s="151">
        <v>1404743.0000000002</v>
      </c>
      <c r="J62" s="151">
        <v>1412959</v>
      </c>
      <c r="K62" s="151">
        <v>1416165</v>
      </c>
      <c r="L62" s="151">
        <v>1395074.9999999998</v>
      </c>
      <c r="M62" s="151">
        <v>1378570.9999999995</v>
      </c>
      <c r="N62" s="151">
        <v>1362668.9999999995</v>
      </c>
      <c r="O62" s="151">
        <v>1350016.9999999995</v>
      </c>
      <c r="P62" s="151">
        <v>1257889.9999999995</v>
      </c>
      <c r="Q62" s="151">
        <v>1270519.9999999995</v>
      </c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f>B62</f>
        <v>1364785</v>
      </c>
      <c r="C64" s="67">
        <f t="shared" ref="C64:Q64" si="3">C62</f>
        <v>1416422.9999999998</v>
      </c>
      <c r="D64" s="67">
        <f t="shared" si="3"/>
        <v>1402356</v>
      </c>
      <c r="E64" s="67">
        <f t="shared" si="3"/>
        <v>1473479</v>
      </c>
      <c r="F64" s="67">
        <f t="shared" si="3"/>
        <v>1488138</v>
      </c>
      <c r="G64" s="67">
        <f t="shared" si="3"/>
        <v>1499221</v>
      </c>
      <c r="H64" s="67">
        <f t="shared" si="3"/>
        <v>1524813.0000000002</v>
      </c>
      <c r="I64" s="67">
        <f t="shared" si="3"/>
        <v>1404743.0000000002</v>
      </c>
      <c r="J64" s="67">
        <f t="shared" si="3"/>
        <v>1412959</v>
      </c>
      <c r="K64" s="67">
        <f t="shared" si="3"/>
        <v>1416165</v>
      </c>
      <c r="L64" s="67">
        <f t="shared" si="3"/>
        <v>1395074.9999999998</v>
      </c>
      <c r="M64" s="67">
        <f t="shared" si="3"/>
        <v>1378570.9999999995</v>
      </c>
      <c r="N64" s="67">
        <f t="shared" si="3"/>
        <v>1362668.9999999995</v>
      </c>
      <c r="O64" s="67">
        <f t="shared" si="3"/>
        <v>1350016.9999999995</v>
      </c>
      <c r="P64" s="67">
        <f t="shared" si="3"/>
        <v>1257889.9999999995</v>
      </c>
      <c r="Q64" s="67">
        <f t="shared" si="3"/>
        <v>1270519.9999999995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374</v>
      </c>
      <c r="C67" s="67">
        <v>902</v>
      </c>
      <c r="D67" s="67">
        <v>1110</v>
      </c>
      <c r="E67" s="67">
        <v>2569</v>
      </c>
      <c r="F67" s="67">
        <v>3602</v>
      </c>
      <c r="G67" s="67">
        <v>4837</v>
      </c>
      <c r="H67" s="67">
        <v>7137</v>
      </c>
      <c r="I67" s="67">
        <v>9342</v>
      </c>
      <c r="J67" s="67">
        <v>10323.999999999998</v>
      </c>
      <c r="K67" s="67">
        <v>12342.999999999998</v>
      </c>
      <c r="L67" s="67">
        <v>15745</v>
      </c>
      <c r="M67" s="67">
        <v>20094</v>
      </c>
      <c r="N67" s="67">
        <v>24724</v>
      </c>
      <c r="O67" s="67">
        <v>26064</v>
      </c>
      <c r="P67" s="67">
        <v>31344.999999999996</v>
      </c>
      <c r="Q67" s="67">
        <v>32295.999999999996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1197884</v>
      </c>
      <c r="C69" s="67">
        <v>1263660.9999999998</v>
      </c>
      <c r="D69" s="67">
        <v>1264124</v>
      </c>
      <c r="E69" s="67">
        <v>1332305</v>
      </c>
      <c r="F69" s="67">
        <v>1351110</v>
      </c>
      <c r="G69" s="67">
        <v>1405480</v>
      </c>
      <c r="H69" s="67">
        <v>1376420.0000000005</v>
      </c>
      <c r="I69" s="67">
        <v>1320172.0000000002</v>
      </c>
      <c r="J69" s="67">
        <v>1312407</v>
      </c>
      <c r="K69" s="67">
        <v>1302384</v>
      </c>
      <c r="L69" s="67">
        <v>1286017.9999999998</v>
      </c>
      <c r="M69" s="67">
        <v>1256799.9999999995</v>
      </c>
      <c r="N69" s="67">
        <v>1234932.9999999995</v>
      </c>
      <c r="O69" s="67">
        <v>1216435.9999999995</v>
      </c>
      <c r="P69" s="67">
        <v>1111653.9999999998</v>
      </c>
      <c r="Q69" s="67">
        <v>1154790.9999999995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0</v>
      </c>
      <c r="E70" s="67">
        <v>12704</v>
      </c>
      <c r="F70" s="67">
        <v>14689</v>
      </c>
      <c r="G70" s="67">
        <v>18352</v>
      </c>
      <c r="H70" s="67">
        <v>23107</v>
      </c>
      <c r="I70" s="67">
        <v>26839.999999999993</v>
      </c>
      <c r="J70" s="67">
        <v>32405.999999999996</v>
      </c>
      <c r="K70" s="67">
        <v>41822</v>
      </c>
      <c r="L70" s="67">
        <v>55279</v>
      </c>
      <c r="M70" s="67">
        <v>67903</v>
      </c>
      <c r="N70" s="67">
        <v>81444</v>
      </c>
      <c r="O70" s="67">
        <v>90925</v>
      </c>
      <c r="P70" s="67">
        <v>91038.999999999971</v>
      </c>
      <c r="Q70" s="67">
        <v>101597.99999999997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166901</v>
      </c>
      <c r="C73" s="67">
        <v>152762</v>
      </c>
      <c r="D73" s="67">
        <v>138232</v>
      </c>
      <c r="E73" s="67">
        <v>127257</v>
      </c>
      <c r="F73" s="67">
        <v>121023.00000000003</v>
      </c>
      <c r="G73" s="67">
        <v>74417</v>
      </c>
      <c r="H73" s="67">
        <v>123216.99999999981</v>
      </c>
      <c r="I73" s="67">
        <v>56581</v>
      </c>
      <c r="J73" s="67">
        <v>66503.999999999985</v>
      </c>
      <c r="K73" s="67">
        <v>69719.999999999985</v>
      </c>
      <c r="L73" s="67">
        <v>51562</v>
      </c>
      <c r="M73" s="67">
        <v>51107</v>
      </c>
      <c r="N73" s="67">
        <v>43428.000000000007</v>
      </c>
      <c r="O73" s="67">
        <v>39689</v>
      </c>
      <c r="P73" s="67">
        <v>51018.999999999673</v>
      </c>
      <c r="Q73" s="67">
        <v>12987.999999999996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1213</v>
      </c>
      <c r="F74" s="67">
        <v>1316</v>
      </c>
      <c r="G74" s="67">
        <v>972</v>
      </c>
      <c r="H74" s="67">
        <v>2069</v>
      </c>
      <c r="I74" s="67">
        <v>1150</v>
      </c>
      <c r="J74" s="67">
        <v>1641.9999999999995</v>
      </c>
      <c r="K74" s="67">
        <v>2238.9999999999995</v>
      </c>
      <c r="L74" s="67">
        <v>2216</v>
      </c>
      <c r="M74" s="67">
        <v>2761</v>
      </c>
      <c r="N74" s="67">
        <v>2864</v>
      </c>
      <c r="O74" s="67">
        <v>2967</v>
      </c>
      <c r="P74" s="67">
        <v>4177.9999999999673</v>
      </c>
      <c r="Q74" s="67">
        <v>1142.9999999999998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1181333</v>
      </c>
      <c r="C78" s="67">
        <v>1256663</v>
      </c>
      <c r="D78" s="67">
        <v>1258146</v>
      </c>
      <c r="E78" s="67">
        <v>1325159</v>
      </c>
      <c r="F78" s="67">
        <v>1341043.9999999998</v>
      </c>
      <c r="G78" s="67">
        <v>1345646.9999999998</v>
      </c>
      <c r="H78" s="67">
        <v>1349361.9999999998</v>
      </c>
      <c r="I78" s="67">
        <v>1350644</v>
      </c>
      <c r="J78" s="67">
        <v>1352991.9999999998</v>
      </c>
      <c r="K78" s="67">
        <v>1353584.9999999998</v>
      </c>
      <c r="L78" s="67">
        <v>1382458</v>
      </c>
      <c r="M78" s="67">
        <v>1360762</v>
      </c>
      <c r="N78" s="67">
        <v>1358580</v>
      </c>
      <c r="O78" s="67">
        <v>1332620.9999999998</v>
      </c>
      <c r="P78" s="67">
        <v>1245710.9999999995</v>
      </c>
      <c r="Q78" s="67">
        <v>1243652</v>
      </c>
    </row>
    <row r="79" spans="1:17" ht="12" customHeight="1" x14ac:dyDescent="0.25">
      <c r="A79" s="29" t="s">
        <v>140</v>
      </c>
      <c r="B79" s="83">
        <v>183452</v>
      </c>
      <c r="C79" s="83">
        <v>159760</v>
      </c>
      <c r="D79" s="83">
        <v>144210</v>
      </c>
      <c r="E79" s="83">
        <v>148320.00000000003</v>
      </c>
      <c r="F79" s="83">
        <v>147094.00000000003</v>
      </c>
      <c r="G79" s="83">
        <v>153573.99999999997</v>
      </c>
      <c r="H79" s="83">
        <v>175450.99999999997</v>
      </c>
      <c r="I79" s="83">
        <v>54099</v>
      </c>
      <c r="J79" s="83">
        <v>59966.999999999985</v>
      </c>
      <c r="K79" s="83">
        <v>62579.999999999985</v>
      </c>
      <c r="L79" s="83">
        <v>12617</v>
      </c>
      <c r="M79" s="83">
        <v>17809</v>
      </c>
      <c r="N79" s="83">
        <v>4089</v>
      </c>
      <c r="O79" s="83">
        <v>17396</v>
      </c>
      <c r="P79" s="83">
        <v>12178.999999999998</v>
      </c>
      <c r="Q79" s="83">
        <v>26867.999999999993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>
        <v>593164</v>
      </c>
      <c r="C81" s="151">
        <v>595977</v>
      </c>
      <c r="D81" s="151">
        <v>635481</v>
      </c>
      <c r="E81" s="151">
        <v>639626</v>
      </c>
      <c r="F81" s="151">
        <v>678676.00000000012</v>
      </c>
      <c r="G81" s="151">
        <v>727551</v>
      </c>
      <c r="H81" s="151">
        <v>752726</v>
      </c>
      <c r="I81" s="151">
        <v>837940</v>
      </c>
      <c r="J81" s="151">
        <v>891003.99999999977</v>
      </c>
      <c r="K81" s="151">
        <v>895207.99999999988</v>
      </c>
      <c r="L81" s="151">
        <v>897292</v>
      </c>
      <c r="M81" s="151">
        <v>937994</v>
      </c>
      <c r="N81" s="151">
        <v>1065625</v>
      </c>
      <c r="O81" s="151">
        <v>1089746</v>
      </c>
      <c r="P81" s="151">
        <v>1240932.9999999998</v>
      </c>
      <c r="Q81" s="151">
        <v>1269184.9999999995</v>
      </c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f>B81</f>
        <v>593164</v>
      </c>
      <c r="C83" s="67">
        <f t="shared" ref="C83:Q83" si="4">C81</f>
        <v>595977</v>
      </c>
      <c r="D83" s="67">
        <f t="shared" si="4"/>
        <v>635481</v>
      </c>
      <c r="E83" s="67">
        <f t="shared" si="4"/>
        <v>639626</v>
      </c>
      <c r="F83" s="67">
        <f t="shared" si="4"/>
        <v>678676.00000000012</v>
      </c>
      <c r="G83" s="67">
        <f t="shared" si="4"/>
        <v>727551</v>
      </c>
      <c r="H83" s="67">
        <f t="shared" si="4"/>
        <v>752726</v>
      </c>
      <c r="I83" s="67">
        <f t="shared" si="4"/>
        <v>837940</v>
      </c>
      <c r="J83" s="67">
        <f t="shared" si="4"/>
        <v>891003.99999999977</v>
      </c>
      <c r="K83" s="67">
        <f t="shared" si="4"/>
        <v>895207.99999999988</v>
      </c>
      <c r="L83" s="67">
        <f t="shared" si="4"/>
        <v>897292</v>
      </c>
      <c r="M83" s="67">
        <f t="shared" si="4"/>
        <v>937994</v>
      </c>
      <c r="N83" s="67">
        <f t="shared" si="4"/>
        <v>1065625</v>
      </c>
      <c r="O83" s="67">
        <f t="shared" si="4"/>
        <v>1089746</v>
      </c>
      <c r="P83" s="67">
        <f t="shared" si="4"/>
        <v>1240932.9999999998</v>
      </c>
      <c r="Q83" s="67">
        <f t="shared" si="4"/>
        <v>1269184.9999999995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163</v>
      </c>
      <c r="C86" s="67">
        <v>379</v>
      </c>
      <c r="D86" s="67">
        <v>503</v>
      </c>
      <c r="E86" s="67">
        <v>1115</v>
      </c>
      <c r="F86" s="67">
        <v>1643</v>
      </c>
      <c r="G86" s="67">
        <v>2347</v>
      </c>
      <c r="H86" s="67">
        <v>3523</v>
      </c>
      <c r="I86" s="67">
        <v>5573</v>
      </c>
      <c r="J86" s="67">
        <v>6509.9999999999991</v>
      </c>
      <c r="K86" s="67">
        <v>7801.9999999999991</v>
      </c>
      <c r="L86" s="67">
        <v>10127</v>
      </c>
      <c r="M86" s="67">
        <v>13672</v>
      </c>
      <c r="N86" s="67">
        <v>19334</v>
      </c>
      <c r="O86" s="67">
        <v>21039</v>
      </c>
      <c r="P86" s="67">
        <v>30922.999999999996</v>
      </c>
      <c r="Q86" s="67">
        <v>32261.999999999996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130347</v>
      </c>
      <c r="C88" s="67">
        <v>130586</v>
      </c>
      <c r="D88" s="67">
        <v>146717</v>
      </c>
      <c r="E88" s="67">
        <v>168470.00000000003</v>
      </c>
      <c r="F88" s="67">
        <v>185062</v>
      </c>
      <c r="G88" s="67">
        <v>201860.99999999997</v>
      </c>
      <c r="H88" s="67">
        <v>218193.99999999994</v>
      </c>
      <c r="I88" s="67">
        <v>254042.99999999997</v>
      </c>
      <c r="J88" s="67">
        <v>274399.99999999994</v>
      </c>
      <c r="K88" s="67">
        <v>287893.99999999988</v>
      </c>
      <c r="L88" s="67">
        <v>285585.99999999994</v>
      </c>
      <c r="M88" s="67">
        <v>332992.00000000006</v>
      </c>
      <c r="N88" s="67">
        <v>345354.00000000012</v>
      </c>
      <c r="O88" s="67">
        <v>360971.00000000012</v>
      </c>
      <c r="P88" s="67">
        <v>444077</v>
      </c>
      <c r="Q88" s="67">
        <v>447646.99999999994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1606</v>
      </c>
      <c r="F89" s="67">
        <v>2012</v>
      </c>
      <c r="G89" s="67">
        <v>2636</v>
      </c>
      <c r="H89" s="67">
        <v>3663</v>
      </c>
      <c r="I89" s="67">
        <v>5165</v>
      </c>
      <c r="J89" s="67">
        <v>6774.9999999999982</v>
      </c>
      <c r="K89" s="67">
        <v>9244.9999999999982</v>
      </c>
      <c r="L89" s="67">
        <v>12276</v>
      </c>
      <c r="M89" s="67">
        <v>17991</v>
      </c>
      <c r="N89" s="67">
        <v>22776</v>
      </c>
      <c r="O89" s="67">
        <v>26982</v>
      </c>
      <c r="P89" s="67">
        <v>36367.999999999993</v>
      </c>
      <c r="Q89" s="67">
        <v>39383.999999999993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60889</v>
      </c>
      <c r="C92" s="67">
        <v>63674</v>
      </c>
      <c r="D92" s="67">
        <v>65035.000000000007</v>
      </c>
      <c r="E92" s="67">
        <v>61779</v>
      </c>
      <c r="F92" s="67">
        <v>61274.000000000007</v>
      </c>
      <c r="G92" s="67">
        <v>42523.000000000007</v>
      </c>
      <c r="H92" s="67">
        <v>40091.000000000007</v>
      </c>
      <c r="I92" s="67">
        <v>30681</v>
      </c>
      <c r="J92" s="67">
        <v>9811.9999999999982</v>
      </c>
      <c r="K92" s="67">
        <v>0</v>
      </c>
      <c r="L92" s="67">
        <v>50939.999999999985</v>
      </c>
      <c r="M92" s="67">
        <v>61436.000000000036</v>
      </c>
      <c r="N92" s="67">
        <v>68386.999999999985</v>
      </c>
      <c r="O92" s="67">
        <v>68849.000000000015</v>
      </c>
      <c r="P92" s="67">
        <v>69947</v>
      </c>
      <c r="Q92" s="67">
        <v>73772.999999999971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589.00000000000102</v>
      </c>
      <c r="F93" s="67">
        <v>666.00000000000011</v>
      </c>
      <c r="G93" s="67">
        <v>555</v>
      </c>
      <c r="H93" s="67">
        <v>673.00000000000023</v>
      </c>
      <c r="I93" s="67">
        <v>624</v>
      </c>
      <c r="J93" s="67">
        <v>241.99999999999994</v>
      </c>
      <c r="K93" s="67">
        <v>0</v>
      </c>
      <c r="L93" s="67">
        <v>2189.9999999999991</v>
      </c>
      <c r="M93" s="67">
        <v>3319.0000000000023</v>
      </c>
      <c r="N93" s="67">
        <v>4510</v>
      </c>
      <c r="O93" s="67">
        <v>5145.9999999999991</v>
      </c>
      <c r="P93" s="67">
        <v>5727.9999999999982</v>
      </c>
      <c r="Q93" s="67">
        <v>6489.9999999999982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401928</v>
      </c>
      <c r="C96" s="67">
        <v>401717</v>
      </c>
      <c r="D96" s="67">
        <v>423729</v>
      </c>
      <c r="E96" s="67">
        <v>403336</v>
      </c>
      <c r="F96" s="67">
        <v>425041.00000000012</v>
      </c>
      <c r="G96" s="67">
        <v>473789</v>
      </c>
      <c r="H96" s="67">
        <v>482013.00000000006</v>
      </c>
      <c r="I96" s="67">
        <v>536519</v>
      </c>
      <c r="J96" s="67">
        <v>585321.99999999988</v>
      </c>
      <c r="K96" s="67">
        <v>579462</v>
      </c>
      <c r="L96" s="67">
        <v>523785.00000000006</v>
      </c>
      <c r="M96" s="67">
        <v>495485.99999999994</v>
      </c>
      <c r="N96" s="67">
        <v>585954</v>
      </c>
      <c r="O96" s="67">
        <v>584135.99999999988</v>
      </c>
      <c r="P96" s="67">
        <v>632975.99999999977</v>
      </c>
      <c r="Q96" s="67">
        <v>645131.99999999977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3846</v>
      </c>
      <c r="F97" s="67">
        <v>4621</v>
      </c>
      <c r="G97" s="67">
        <v>6187</v>
      </c>
      <c r="H97" s="67">
        <v>8092</v>
      </c>
      <c r="I97" s="67">
        <v>10908</v>
      </c>
      <c r="J97" s="67">
        <v>14452.999999999996</v>
      </c>
      <c r="K97" s="67">
        <v>18606.999999999996</v>
      </c>
      <c r="L97" s="67">
        <v>22515</v>
      </c>
      <c r="M97" s="67">
        <v>26770.000000000007</v>
      </c>
      <c r="N97" s="67">
        <v>38644</v>
      </c>
      <c r="O97" s="67">
        <v>43662</v>
      </c>
      <c r="P97" s="67">
        <v>51836.999999999985</v>
      </c>
      <c r="Q97" s="67">
        <v>56758.999999999985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77034</v>
      </c>
      <c r="C102" s="67">
        <v>84230.000000000015</v>
      </c>
      <c r="D102" s="67">
        <v>57276</v>
      </c>
      <c r="E102" s="67">
        <v>52912.999999999993</v>
      </c>
      <c r="F102" s="67">
        <v>55785</v>
      </c>
      <c r="G102" s="67">
        <v>30609</v>
      </c>
      <c r="H102" s="67">
        <v>31716.000000000018</v>
      </c>
      <c r="I102" s="67">
        <v>19324</v>
      </c>
      <c r="J102" s="67">
        <v>19626.000000000004</v>
      </c>
      <c r="K102" s="67">
        <v>6106.9999999999991</v>
      </c>
      <c r="L102" s="67">
        <v>20953.999999999996</v>
      </c>
      <c r="M102" s="67">
        <v>40475.000000000007</v>
      </c>
      <c r="N102" s="67">
        <v>81951.999999999971</v>
      </c>
      <c r="O102" s="67">
        <v>83027.999999999985</v>
      </c>
      <c r="P102" s="67">
        <v>101889.00000000003</v>
      </c>
      <c r="Q102" s="67">
        <v>104362.99999999993</v>
      </c>
    </row>
    <row r="103" spans="1:17" ht="12" customHeight="1" x14ac:dyDescent="0.25">
      <c r="A103" s="29" t="s">
        <v>140</v>
      </c>
      <c r="B103" s="83">
        <v>516130</v>
      </c>
      <c r="C103" s="83">
        <v>511746.99999999994</v>
      </c>
      <c r="D103" s="83">
        <v>578205</v>
      </c>
      <c r="E103" s="83">
        <v>586713</v>
      </c>
      <c r="F103" s="83">
        <v>622891.00000000012</v>
      </c>
      <c r="G103" s="83">
        <v>696942</v>
      </c>
      <c r="H103" s="83">
        <v>721009.99999999988</v>
      </c>
      <c r="I103" s="83">
        <v>818616</v>
      </c>
      <c r="J103" s="83">
        <v>871377.99999999988</v>
      </c>
      <c r="K103" s="83">
        <v>889101</v>
      </c>
      <c r="L103" s="83">
        <v>876338.00000000012</v>
      </c>
      <c r="M103" s="83">
        <v>897519</v>
      </c>
      <c r="N103" s="83">
        <v>983673</v>
      </c>
      <c r="O103" s="83">
        <v>1006718.0000000001</v>
      </c>
      <c r="P103" s="83">
        <v>1139043.9999999998</v>
      </c>
      <c r="Q103" s="83">
        <v>1164822.0000000002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>
        <v>0</v>
      </c>
      <c r="C105" s="151">
        <v>0</v>
      </c>
      <c r="D105" s="151">
        <v>0</v>
      </c>
      <c r="E105" s="151">
        <v>0</v>
      </c>
      <c r="F105" s="151">
        <v>0</v>
      </c>
      <c r="G105" s="151">
        <v>0</v>
      </c>
      <c r="H105" s="151">
        <v>0</v>
      </c>
      <c r="I105" s="151">
        <v>0</v>
      </c>
      <c r="J105" s="151">
        <v>0</v>
      </c>
      <c r="K105" s="151">
        <v>0</v>
      </c>
      <c r="L105" s="151">
        <v>0</v>
      </c>
      <c r="M105" s="151">
        <v>0</v>
      </c>
      <c r="N105" s="151">
        <v>0</v>
      </c>
      <c r="O105" s="151">
        <v>0</v>
      </c>
      <c r="P105" s="151">
        <v>0</v>
      </c>
      <c r="Q105" s="151">
        <v>0</v>
      </c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f>B105</f>
        <v>0</v>
      </c>
      <c r="C107" s="67">
        <f t="shared" ref="C107:Q107" si="5">C105</f>
        <v>0</v>
      </c>
      <c r="D107" s="67">
        <f t="shared" si="5"/>
        <v>0</v>
      </c>
      <c r="E107" s="67">
        <f t="shared" si="5"/>
        <v>0</v>
      </c>
      <c r="F107" s="67">
        <f t="shared" si="5"/>
        <v>0</v>
      </c>
      <c r="G107" s="67">
        <f t="shared" si="5"/>
        <v>0</v>
      </c>
      <c r="H107" s="67">
        <f t="shared" si="5"/>
        <v>0</v>
      </c>
      <c r="I107" s="67">
        <f t="shared" si="5"/>
        <v>0</v>
      </c>
      <c r="J107" s="67">
        <f t="shared" si="5"/>
        <v>0</v>
      </c>
      <c r="K107" s="67">
        <f t="shared" si="5"/>
        <v>0</v>
      </c>
      <c r="L107" s="67">
        <f t="shared" si="5"/>
        <v>0</v>
      </c>
      <c r="M107" s="67">
        <f t="shared" si="5"/>
        <v>0</v>
      </c>
      <c r="N107" s="67">
        <f t="shared" si="5"/>
        <v>0</v>
      </c>
      <c r="O107" s="67">
        <f t="shared" si="5"/>
        <v>0</v>
      </c>
      <c r="P107" s="67">
        <f t="shared" si="5"/>
        <v>0</v>
      </c>
      <c r="Q107" s="67">
        <f t="shared" si="5"/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>
        <v>1109278</v>
      </c>
      <c r="C124" s="151">
        <v>1111963</v>
      </c>
      <c r="D124" s="151">
        <v>1118715.0000000002</v>
      </c>
      <c r="E124" s="151">
        <v>1080511</v>
      </c>
      <c r="F124" s="151">
        <v>1057523</v>
      </c>
      <c r="G124" s="151">
        <v>1056180.9999999998</v>
      </c>
      <c r="H124" s="151">
        <v>1012292</v>
      </c>
      <c r="I124" s="151">
        <v>1103064</v>
      </c>
      <c r="J124" s="151">
        <v>1113927.9999999998</v>
      </c>
      <c r="K124" s="151">
        <v>1115443</v>
      </c>
      <c r="L124" s="151">
        <v>1090395</v>
      </c>
      <c r="M124" s="151">
        <v>1086436</v>
      </c>
      <c r="N124" s="151">
        <v>1083668</v>
      </c>
      <c r="O124" s="151">
        <v>1080744</v>
      </c>
      <c r="P124" s="151">
        <v>1052608.9999999998</v>
      </c>
      <c r="Q124" s="151">
        <v>1031087.9999999995</v>
      </c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f>B124</f>
        <v>1109278</v>
      </c>
      <c r="C126" s="67">
        <f t="shared" ref="C126:Q126" si="6">C124</f>
        <v>1111963</v>
      </c>
      <c r="D126" s="67">
        <f t="shared" si="6"/>
        <v>1118715.0000000002</v>
      </c>
      <c r="E126" s="67">
        <f t="shared" si="6"/>
        <v>1080511</v>
      </c>
      <c r="F126" s="67">
        <f t="shared" si="6"/>
        <v>1057523</v>
      </c>
      <c r="G126" s="67">
        <f t="shared" si="6"/>
        <v>1056180.9999999998</v>
      </c>
      <c r="H126" s="67">
        <f t="shared" si="6"/>
        <v>1012292</v>
      </c>
      <c r="I126" s="67">
        <f t="shared" si="6"/>
        <v>1103064</v>
      </c>
      <c r="J126" s="67">
        <f t="shared" si="6"/>
        <v>1113927.9999999998</v>
      </c>
      <c r="K126" s="67">
        <f t="shared" si="6"/>
        <v>1115443</v>
      </c>
      <c r="L126" s="67">
        <f t="shared" si="6"/>
        <v>1090395</v>
      </c>
      <c r="M126" s="67">
        <f t="shared" si="6"/>
        <v>1086436</v>
      </c>
      <c r="N126" s="67">
        <f t="shared" si="6"/>
        <v>1083668</v>
      </c>
      <c r="O126" s="67">
        <f t="shared" si="6"/>
        <v>1080744</v>
      </c>
      <c r="P126" s="67">
        <f t="shared" si="6"/>
        <v>1052608.9999999998</v>
      </c>
      <c r="Q126" s="67">
        <f t="shared" si="6"/>
        <v>1031087.9999999995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304</v>
      </c>
      <c r="C129" s="67">
        <v>708</v>
      </c>
      <c r="D129" s="67">
        <v>885</v>
      </c>
      <c r="E129" s="67">
        <v>1884</v>
      </c>
      <c r="F129" s="67">
        <v>2560</v>
      </c>
      <c r="G129" s="67">
        <v>3407</v>
      </c>
      <c r="H129" s="67">
        <v>4738</v>
      </c>
      <c r="I129" s="67">
        <v>7336</v>
      </c>
      <c r="J129" s="67">
        <v>8138.9999999999991</v>
      </c>
      <c r="K129" s="67">
        <v>9721.9999999999982</v>
      </c>
      <c r="L129" s="67">
        <v>12306</v>
      </c>
      <c r="M129" s="67">
        <v>15836</v>
      </c>
      <c r="N129" s="67">
        <v>19662</v>
      </c>
      <c r="O129" s="67">
        <v>20865</v>
      </c>
      <c r="P129" s="67">
        <v>26229.999999999996</v>
      </c>
      <c r="Q129" s="67">
        <v>26209.999999999996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993581</v>
      </c>
      <c r="C131" s="67">
        <v>996720</v>
      </c>
      <c r="D131" s="67">
        <v>998874.00000000012</v>
      </c>
      <c r="E131" s="67">
        <v>990501</v>
      </c>
      <c r="F131" s="67">
        <v>989798</v>
      </c>
      <c r="G131" s="67">
        <v>988822.99999999977</v>
      </c>
      <c r="H131" s="67">
        <v>986164</v>
      </c>
      <c r="I131" s="67">
        <v>1010691</v>
      </c>
      <c r="J131" s="67">
        <v>1021392.9999999998</v>
      </c>
      <c r="K131" s="67">
        <v>1014558</v>
      </c>
      <c r="L131" s="67">
        <v>1005161.9999999999</v>
      </c>
      <c r="M131" s="67">
        <v>997621</v>
      </c>
      <c r="N131" s="67">
        <v>1001471.9999999999</v>
      </c>
      <c r="O131" s="67">
        <v>993010</v>
      </c>
      <c r="P131" s="67">
        <v>949500.99999999988</v>
      </c>
      <c r="Q131" s="67">
        <v>916204.99999999953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9445</v>
      </c>
      <c r="F132" s="67">
        <v>10761</v>
      </c>
      <c r="G132" s="67">
        <v>12912</v>
      </c>
      <c r="H132" s="67">
        <v>16555</v>
      </c>
      <c r="I132" s="67">
        <v>20548</v>
      </c>
      <c r="J132" s="67">
        <v>25219.999999999993</v>
      </c>
      <c r="K132" s="67">
        <v>32578.999999999996</v>
      </c>
      <c r="L132" s="67">
        <v>43207</v>
      </c>
      <c r="M132" s="67">
        <v>53900</v>
      </c>
      <c r="N132" s="67">
        <v>66047</v>
      </c>
      <c r="O132" s="67">
        <v>74224</v>
      </c>
      <c r="P132" s="67">
        <v>77758.999999999985</v>
      </c>
      <c r="Q132" s="67">
        <v>80607.999999999985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115697</v>
      </c>
      <c r="C135" s="67">
        <v>115243.00000000001</v>
      </c>
      <c r="D135" s="67">
        <v>119841.00000000001</v>
      </c>
      <c r="E135" s="67">
        <v>79804</v>
      </c>
      <c r="F135" s="67">
        <v>56351</v>
      </c>
      <c r="G135" s="67">
        <v>53744.000000000007</v>
      </c>
      <c r="H135" s="67">
        <v>9415</v>
      </c>
      <c r="I135" s="67">
        <v>70394</v>
      </c>
      <c r="J135" s="67">
        <v>65692.999999999985</v>
      </c>
      <c r="K135" s="67">
        <v>66180.999999999898</v>
      </c>
      <c r="L135" s="67">
        <v>40294.000000000007</v>
      </c>
      <c r="M135" s="67">
        <v>33125</v>
      </c>
      <c r="N135" s="67">
        <v>15150</v>
      </c>
      <c r="O135" s="67">
        <v>12570</v>
      </c>
      <c r="P135" s="67">
        <v>23429.99999999996</v>
      </c>
      <c r="Q135" s="67">
        <v>31502.999999999993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761.00000000000455</v>
      </c>
      <c r="F136" s="67">
        <v>613</v>
      </c>
      <c r="G136" s="67">
        <v>701.99999999999989</v>
      </c>
      <c r="H136" s="67">
        <v>158</v>
      </c>
      <c r="I136" s="67">
        <v>1431</v>
      </c>
      <c r="J136" s="67">
        <v>1621.9999999999995</v>
      </c>
      <c r="K136" s="67">
        <v>2124.9999999999995</v>
      </c>
      <c r="L136" s="67">
        <v>1732</v>
      </c>
      <c r="M136" s="67">
        <v>1789.9999999999991</v>
      </c>
      <c r="N136" s="67">
        <v>999</v>
      </c>
      <c r="O136" s="67">
        <v>940</v>
      </c>
      <c r="P136" s="67">
        <v>1918.9999999999995</v>
      </c>
      <c r="Q136" s="67">
        <v>2771.9999999999995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144062</v>
      </c>
      <c r="C140" s="67">
        <v>157154</v>
      </c>
      <c r="D140" s="67">
        <v>100830</v>
      </c>
      <c r="E140" s="67">
        <v>89385</v>
      </c>
      <c r="F140" s="67">
        <v>86924.999999999985</v>
      </c>
      <c r="G140" s="67">
        <v>44434.000000000007</v>
      </c>
      <c r="H140" s="67">
        <v>42653.000000000007</v>
      </c>
      <c r="I140" s="67">
        <v>25438</v>
      </c>
      <c r="J140" s="67">
        <v>24536.000000000011</v>
      </c>
      <c r="K140" s="67">
        <v>7608.9999999999991</v>
      </c>
      <c r="L140" s="67">
        <v>25463</v>
      </c>
      <c r="M140" s="67">
        <v>46881.000000000015</v>
      </c>
      <c r="N140" s="67">
        <v>83338.999999999985</v>
      </c>
      <c r="O140" s="67">
        <v>82342</v>
      </c>
      <c r="P140" s="67">
        <v>86426.999999999956</v>
      </c>
      <c r="Q140" s="67">
        <v>84784.999999999971</v>
      </c>
    </row>
    <row r="141" spans="1:17" ht="12" customHeight="1" x14ac:dyDescent="0.25">
      <c r="A141" s="29" t="s">
        <v>140</v>
      </c>
      <c r="B141" s="83">
        <v>965216</v>
      </c>
      <c r="C141" s="83">
        <v>954809</v>
      </c>
      <c r="D141" s="83">
        <v>1017885</v>
      </c>
      <c r="E141" s="83">
        <v>991125.99999999988</v>
      </c>
      <c r="F141" s="83">
        <v>970598</v>
      </c>
      <c r="G141" s="83">
        <v>1011747</v>
      </c>
      <c r="H141" s="83">
        <v>969639</v>
      </c>
      <c r="I141" s="83">
        <v>1077626</v>
      </c>
      <c r="J141" s="83">
        <v>1089391.9999999995</v>
      </c>
      <c r="K141" s="83">
        <v>1107833.9999999998</v>
      </c>
      <c r="L141" s="83">
        <v>1064932</v>
      </c>
      <c r="M141" s="83">
        <v>1039555.0000000001</v>
      </c>
      <c r="N141" s="83">
        <v>1000329</v>
      </c>
      <c r="O141" s="83">
        <v>998402</v>
      </c>
      <c r="P141" s="83">
        <v>966181.99999999965</v>
      </c>
      <c r="Q141" s="83">
        <v>946302.99999999988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>
        <v>6278</v>
      </c>
      <c r="C143" s="151">
        <v>7773</v>
      </c>
      <c r="D143" s="151">
        <v>9023.0000000000018</v>
      </c>
      <c r="E143" s="151">
        <v>11364</v>
      </c>
      <c r="F143" s="151">
        <v>13328</v>
      </c>
      <c r="G143" s="151">
        <v>15467.999999999998</v>
      </c>
      <c r="H143" s="151">
        <v>17972</v>
      </c>
      <c r="I143" s="151">
        <v>20466</v>
      </c>
      <c r="J143" s="151">
        <v>21627.999999999996</v>
      </c>
      <c r="K143" s="151">
        <v>22974.999999999993</v>
      </c>
      <c r="L143" s="151">
        <v>24174</v>
      </c>
      <c r="M143" s="151">
        <v>26208</v>
      </c>
      <c r="N143" s="151">
        <v>32576.000000000004</v>
      </c>
      <c r="O143" s="151">
        <v>40197.000000000007</v>
      </c>
      <c r="P143" s="151">
        <v>52396</v>
      </c>
      <c r="Q143" s="151">
        <v>84224</v>
      </c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f>B143</f>
        <v>6278</v>
      </c>
      <c r="C145" s="67">
        <f t="shared" ref="C145:Q145" si="7">C143</f>
        <v>7773</v>
      </c>
      <c r="D145" s="67">
        <f t="shared" si="7"/>
        <v>9023.0000000000018</v>
      </c>
      <c r="E145" s="67">
        <f t="shared" si="7"/>
        <v>11364</v>
      </c>
      <c r="F145" s="67">
        <f t="shared" si="7"/>
        <v>13328</v>
      </c>
      <c r="G145" s="67">
        <f t="shared" si="7"/>
        <v>15467.999999999998</v>
      </c>
      <c r="H145" s="67">
        <f t="shared" si="7"/>
        <v>17972</v>
      </c>
      <c r="I145" s="67">
        <f t="shared" si="7"/>
        <v>20466</v>
      </c>
      <c r="J145" s="67">
        <f t="shared" si="7"/>
        <v>21627.999999999996</v>
      </c>
      <c r="K145" s="67">
        <f t="shared" si="7"/>
        <v>22974.999999999993</v>
      </c>
      <c r="L145" s="67">
        <f t="shared" si="7"/>
        <v>24174</v>
      </c>
      <c r="M145" s="67">
        <f t="shared" si="7"/>
        <v>26208</v>
      </c>
      <c r="N145" s="67">
        <f t="shared" si="7"/>
        <v>32576.000000000004</v>
      </c>
      <c r="O145" s="67">
        <f t="shared" si="7"/>
        <v>40197.000000000007</v>
      </c>
      <c r="P145" s="67">
        <f t="shared" si="7"/>
        <v>52396</v>
      </c>
      <c r="Q145" s="67">
        <f t="shared" si="7"/>
        <v>84224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3139</v>
      </c>
      <c r="C147" s="67">
        <v>3886.5</v>
      </c>
      <c r="D147" s="67">
        <v>4511.5</v>
      </c>
      <c r="E147" s="67">
        <v>5682</v>
      </c>
      <c r="F147" s="67">
        <v>6664</v>
      </c>
      <c r="G147" s="67">
        <v>7734</v>
      </c>
      <c r="H147" s="67">
        <v>8986</v>
      </c>
      <c r="I147" s="67">
        <v>10233</v>
      </c>
      <c r="J147" s="67">
        <v>10813.999999999998</v>
      </c>
      <c r="K147" s="67">
        <v>11487.499999999998</v>
      </c>
      <c r="L147" s="67">
        <v>12087</v>
      </c>
      <c r="M147" s="67">
        <v>13104</v>
      </c>
      <c r="N147" s="67">
        <v>16288</v>
      </c>
      <c r="O147" s="67">
        <v>20098.5</v>
      </c>
      <c r="P147" s="67">
        <v>26197.999999999996</v>
      </c>
      <c r="Q147" s="67">
        <v>42111.999999999993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826</v>
      </c>
      <c r="C149" s="67">
        <v>864</v>
      </c>
      <c r="D149" s="67">
        <v>882.00000000000011</v>
      </c>
      <c r="E149" s="67">
        <v>838</v>
      </c>
      <c r="F149" s="67">
        <v>831.00000000000011</v>
      </c>
      <c r="G149" s="67">
        <v>576</v>
      </c>
      <c r="H149" s="67">
        <v>544</v>
      </c>
      <c r="I149" s="67">
        <v>417.00000000000006</v>
      </c>
      <c r="J149" s="67">
        <v>133.99999999999997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8.000000000000016</v>
      </c>
      <c r="F150" s="67">
        <v>9</v>
      </c>
      <c r="G150" s="67">
        <v>8</v>
      </c>
      <c r="H150" s="67">
        <v>9.0000000000000018</v>
      </c>
      <c r="I150" s="67">
        <v>8</v>
      </c>
      <c r="J150" s="67">
        <v>2.9999999999999991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5452</v>
      </c>
      <c r="C153" s="67">
        <v>6909</v>
      </c>
      <c r="D153" s="67">
        <v>8141.0000000000009</v>
      </c>
      <c r="E153" s="67">
        <v>10419</v>
      </c>
      <c r="F153" s="67">
        <v>12354</v>
      </c>
      <c r="G153" s="67">
        <v>14691.999999999998</v>
      </c>
      <c r="H153" s="67">
        <v>17131</v>
      </c>
      <c r="I153" s="67">
        <v>19642</v>
      </c>
      <c r="J153" s="67">
        <v>20972.999999999996</v>
      </c>
      <c r="K153" s="67">
        <v>22259.999999999993</v>
      </c>
      <c r="L153" s="67">
        <v>23178</v>
      </c>
      <c r="M153" s="67">
        <v>24865</v>
      </c>
      <c r="N153" s="67">
        <v>30561.000000000004</v>
      </c>
      <c r="O153" s="67">
        <v>37401.000000000007</v>
      </c>
      <c r="P153" s="67">
        <v>48430</v>
      </c>
      <c r="Q153" s="67">
        <v>77413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99</v>
      </c>
      <c r="F154" s="67">
        <v>134</v>
      </c>
      <c r="G154" s="67">
        <v>192</v>
      </c>
      <c r="H154" s="67">
        <v>288</v>
      </c>
      <c r="I154" s="67">
        <v>399</v>
      </c>
      <c r="J154" s="67">
        <v>517.99999999999989</v>
      </c>
      <c r="K154" s="67">
        <v>714.99999999999989</v>
      </c>
      <c r="L154" s="67">
        <v>996</v>
      </c>
      <c r="M154" s="67">
        <v>1343</v>
      </c>
      <c r="N154" s="67">
        <v>2015</v>
      </c>
      <c r="O154" s="67">
        <v>2796</v>
      </c>
      <c r="P154" s="67">
        <v>3965.9999999999991</v>
      </c>
      <c r="Q154" s="67">
        <v>6810.9999999999982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815</v>
      </c>
      <c r="C158" s="67">
        <v>1098.9999999999995</v>
      </c>
      <c r="D158" s="67">
        <v>813</v>
      </c>
      <c r="E158" s="67">
        <v>939.99999999999955</v>
      </c>
      <c r="F158" s="67">
        <v>1096</v>
      </c>
      <c r="G158" s="67">
        <v>651</v>
      </c>
      <c r="H158" s="67">
        <v>756.99999999999852</v>
      </c>
      <c r="I158" s="67">
        <v>472</v>
      </c>
      <c r="J158" s="67">
        <v>475.99999999999989</v>
      </c>
      <c r="K158" s="67">
        <v>156.99999999999997</v>
      </c>
      <c r="L158" s="67">
        <v>565.00000000000023</v>
      </c>
      <c r="M158" s="67">
        <v>1131.0000000000002</v>
      </c>
      <c r="N158" s="67">
        <v>2505</v>
      </c>
      <c r="O158" s="67">
        <v>3063</v>
      </c>
      <c r="P158" s="67">
        <v>4301.9999999999991</v>
      </c>
      <c r="Q158" s="67">
        <v>6925.9999999999982</v>
      </c>
    </row>
    <row r="159" spans="1:17" ht="12" customHeight="1" x14ac:dyDescent="0.25">
      <c r="A159" s="29" t="s">
        <v>140</v>
      </c>
      <c r="B159" s="83">
        <v>5463</v>
      </c>
      <c r="C159" s="83">
        <v>6674</v>
      </c>
      <c r="D159" s="83">
        <v>8210</v>
      </c>
      <c r="E159" s="83">
        <v>10424</v>
      </c>
      <c r="F159" s="83">
        <v>12232</v>
      </c>
      <c r="G159" s="83">
        <v>14817</v>
      </c>
      <c r="H159" s="83">
        <v>17215</v>
      </c>
      <c r="I159" s="83">
        <v>19994</v>
      </c>
      <c r="J159" s="83">
        <v>21151.999999999996</v>
      </c>
      <c r="K159" s="83">
        <v>22817.999999999993</v>
      </c>
      <c r="L159" s="83">
        <v>23608.999999999996</v>
      </c>
      <c r="M159" s="83">
        <v>25076.999999999996</v>
      </c>
      <c r="N159" s="83">
        <v>30070.999999999996</v>
      </c>
      <c r="O159" s="83">
        <v>37134</v>
      </c>
      <c r="P159" s="83">
        <v>48093.999999999985</v>
      </c>
      <c r="Q159" s="83">
        <v>77297.999999999985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>
        <v>307542</v>
      </c>
      <c r="C161" s="151">
        <v>306402</v>
      </c>
      <c r="D161" s="151">
        <v>304546</v>
      </c>
      <c r="E161" s="151">
        <v>301003</v>
      </c>
      <c r="F161" s="151">
        <v>297703</v>
      </c>
      <c r="G161" s="151">
        <v>297629</v>
      </c>
      <c r="H161" s="151">
        <v>296961.00000000006</v>
      </c>
      <c r="I161" s="151">
        <v>284518</v>
      </c>
      <c r="J161" s="151">
        <v>260876.99999999997</v>
      </c>
      <c r="K161" s="151">
        <v>229127.99999999994</v>
      </c>
      <c r="L161" s="151">
        <v>206114.99999999997</v>
      </c>
      <c r="M161" s="151">
        <v>182357.00000000003</v>
      </c>
      <c r="N161" s="151">
        <v>181083</v>
      </c>
      <c r="O161" s="151">
        <v>179226.00000000003</v>
      </c>
      <c r="P161" s="151">
        <v>175777.99999999997</v>
      </c>
      <c r="Q161" s="151">
        <v>174479.99999999997</v>
      </c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f>B161</f>
        <v>307542</v>
      </c>
      <c r="C163" s="67">
        <f t="shared" ref="C163:Q163" si="8">C161</f>
        <v>306402</v>
      </c>
      <c r="D163" s="67">
        <f t="shared" si="8"/>
        <v>304546</v>
      </c>
      <c r="E163" s="67">
        <f t="shared" si="8"/>
        <v>301003</v>
      </c>
      <c r="F163" s="67">
        <f t="shared" si="8"/>
        <v>297703</v>
      </c>
      <c r="G163" s="67">
        <f t="shared" si="8"/>
        <v>297629</v>
      </c>
      <c r="H163" s="67">
        <f t="shared" si="8"/>
        <v>296961.00000000006</v>
      </c>
      <c r="I163" s="67">
        <f t="shared" si="8"/>
        <v>284518</v>
      </c>
      <c r="J163" s="67">
        <f t="shared" si="8"/>
        <v>260876.99999999997</v>
      </c>
      <c r="K163" s="67">
        <f t="shared" si="8"/>
        <v>229127.99999999994</v>
      </c>
      <c r="L163" s="67">
        <f t="shared" si="8"/>
        <v>206114.99999999997</v>
      </c>
      <c r="M163" s="67">
        <f t="shared" si="8"/>
        <v>182357.00000000003</v>
      </c>
      <c r="N163" s="67">
        <f t="shared" si="8"/>
        <v>181083</v>
      </c>
      <c r="O163" s="67">
        <f t="shared" si="8"/>
        <v>179226.00000000003</v>
      </c>
      <c r="P163" s="67">
        <f t="shared" si="8"/>
        <v>175777.99999999997</v>
      </c>
      <c r="Q163" s="67">
        <f t="shared" si="8"/>
        <v>174479.99999999997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84</v>
      </c>
      <c r="C165" s="67">
        <v>195</v>
      </c>
      <c r="D165" s="67">
        <v>241</v>
      </c>
      <c r="E165" s="67">
        <v>525</v>
      </c>
      <c r="F165" s="67">
        <v>721</v>
      </c>
      <c r="G165" s="67">
        <v>960</v>
      </c>
      <c r="H165" s="67">
        <v>1390</v>
      </c>
      <c r="I165" s="67">
        <v>1892</v>
      </c>
      <c r="J165" s="67">
        <v>1905.9999999999998</v>
      </c>
      <c r="K165" s="67">
        <v>1997</v>
      </c>
      <c r="L165" s="67">
        <v>2326</v>
      </c>
      <c r="M165" s="67">
        <v>2658</v>
      </c>
      <c r="N165" s="67">
        <v>3286</v>
      </c>
      <c r="O165" s="67">
        <v>3460</v>
      </c>
      <c r="P165" s="67">
        <v>4379.9999999999991</v>
      </c>
      <c r="Q165" s="67">
        <v>4434.9999999999991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40461</v>
      </c>
      <c r="C167" s="67">
        <v>42311</v>
      </c>
      <c r="D167" s="67">
        <v>43215</v>
      </c>
      <c r="E167" s="67">
        <v>41051</v>
      </c>
      <c r="F167" s="67">
        <v>40715</v>
      </c>
      <c r="G167" s="67">
        <v>28256</v>
      </c>
      <c r="H167" s="67">
        <v>26640.000000000004</v>
      </c>
      <c r="I167" s="67">
        <v>20387</v>
      </c>
      <c r="J167" s="67">
        <v>6519.9999999999982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391.00000000000068</v>
      </c>
      <c r="F168" s="67">
        <v>443.00000000000017</v>
      </c>
      <c r="G168" s="67">
        <v>369.00000000000006</v>
      </c>
      <c r="H168" s="67">
        <v>447</v>
      </c>
      <c r="I168" s="67">
        <v>414</v>
      </c>
      <c r="J168" s="67">
        <v>160.99999999999997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267081</v>
      </c>
      <c r="C171" s="67">
        <v>264091</v>
      </c>
      <c r="D171" s="67">
        <v>261330.99999999997</v>
      </c>
      <c r="E171" s="67">
        <v>257109</v>
      </c>
      <c r="F171" s="67">
        <v>253786.00000000003</v>
      </c>
      <c r="G171" s="67">
        <v>265537</v>
      </c>
      <c r="H171" s="67">
        <v>265418.00000000006</v>
      </c>
      <c r="I171" s="67">
        <v>258461.99999999997</v>
      </c>
      <c r="J171" s="67">
        <v>248070.99999999997</v>
      </c>
      <c r="K171" s="67">
        <v>221998.99999999994</v>
      </c>
      <c r="L171" s="67">
        <v>197619.99999999997</v>
      </c>
      <c r="M171" s="67">
        <v>173010.00000000003</v>
      </c>
      <c r="N171" s="67">
        <v>169879</v>
      </c>
      <c r="O171" s="67">
        <v>166761.00000000003</v>
      </c>
      <c r="P171" s="67">
        <v>162471.99999999997</v>
      </c>
      <c r="Q171" s="67">
        <v>160370.99999999997</v>
      </c>
    </row>
    <row r="172" spans="1:17" ht="12" customHeight="1" x14ac:dyDescent="0.25">
      <c r="A172" s="23" t="s">
        <v>141</v>
      </c>
      <c r="B172" s="67">
        <v>0</v>
      </c>
      <c r="C172" s="67">
        <v>0</v>
      </c>
      <c r="D172" s="67">
        <v>0</v>
      </c>
      <c r="E172" s="67">
        <v>2452</v>
      </c>
      <c r="F172" s="67">
        <v>2759</v>
      </c>
      <c r="G172" s="67">
        <v>3467</v>
      </c>
      <c r="H172" s="67">
        <v>4456</v>
      </c>
      <c r="I172" s="67">
        <v>5255</v>
      </c>
      <c r="J172" s="67">
        <v>6125</v>
      </c>
      <c r="K172" s="67">
        <v>7129</v>
      </c>
      <c r="L172" s="67">
        <v>8495</v>
      </c>
      <c r="M172" s="67">
        <v>9347.0000000000018</v>
      </c>
      <c r="N172" s="67">
        <v>11204.000000000002</v>
      </c>
      <c r="O172" s="67">
        <v>12465.000000000002</v>
      </c>
      <c r="P172" s="67">
        <v>13305.999999999996</v>
      </c>
      <c r="Q172" s="67">
        <v>14108.999999999996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39940</v>
      </c>
      <c r="C176" s="67">
        <v>43304.000000000007</v>
      </c>
      <c r="D176" s="67">
        <v>27450</v>
      </c>
      <c r="E176" s="67">
        <v>24900</v>
      </c>
      <c r="F176" s="67">
        <v>24469.000000000011</v>
      </c>
      <c r="G176" s="67">
        <v>12521</v>
      </c>
      <c r="H176" s="67">
        <v>12513.000000000002</v>
      </c>
      <c r="I176" s="67">
        <v>6561</v>
      </c>
      <c r="J176" s="67">
        <v>5746.0000000000064</v>
      </c>
      <c r="K176" s="67">
        <v>1562</v>
      </c>
      <c r="L176" s="67">
        <v>4812.9999999999973</v>
      </c>
      <c r="M176" s="67">
        <v>7868.9999999999982</v>
      </c>
      <c r="N176" s="67">
        <v>13926</v>
      </c>
      <c r="O176" s="67">
        <v>13655.000000000002</v>
      </c>
      <c r="P176" s="67">
        <v>14432</v>
      </c>
      <c r="Q176" s="67">
        <v>14346.999999999996</v>
      </c>
    </row>
    <row r="177" spans="1:17" ht="12" customHeight="1" x14ac:dyDescent="0.25">
      <c r="A177" s="29" t="s">
        <v>140</v>
      </c>
      <c r="B177" s="83">
        <v>267602</v>
      </c>
      <c r="C177" s="83">
        <v>263098</v>
      </c>
      <c r="D177" s="83">
        <v>277096</v>
      </c>
      <c r="E177" s="83">
        <v>276103</v>
      </c>
      <c r="F177" s="83">
        <v>273234</v>
      </c>
      <c r="G177" s="83">
        <v>285108</v>
      </c>
      <c r="H177" s="83">
        <v>284448</v>
      </c>
      <c r="I177" s="83">
        <v>277957</v>
      </c>
      <c r="J177" s="83">
        <v>255130.99999999994</v>
      </c>
      <c r="K177" s="83">
        <v>227565.99999999997</v>
      </c>
      <c r="L177" s="83">
        <v>201302.00000000003</v>
      </c>
      <c r="M177" s="83">
        <v>174488.00000000003</v>
      </c>
      <c r="N177" s="83">
        <v>167157.00000000003</v>
      </c>
      <c r="O177" s="83">
        <v>165571.00000000006</v>
      </c>
      <c r="P177" s="83">
        <v>161346.00000000003</v>
      </c>
      <c r="Q177" s="83">
        <v>160133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RES_hhdet_num!B5+RES_hhdet_in!C5-RES_hhdet_num!C5</f>
        <v>48313</v>
      </c>
      <c r="D5" s="67">
        <f>RES_hhdet_num!C5+RES_hhdet_in!D5-RES_hhdet_num!D5</f>
        <v>35331.8125</v>
      </c>
      <c r="E5" s="67">
        <f>RES_hhdet_num!D5+RES_hhdet_in!E5-RES_hhdet_num!E5</f>
        <v>35331.8125</v>
      </c>
      <c r="F5" s="67">
        <f>RES_hhdet_num!E5+RES_hhdet_in!F5-RES_hhdet_num!F5</f>
        <v>35331.8125</v>
      </c>
      <c r="G5" s="67">
        <f>RES_hhdet_num!F5+RES_hhdet_in!G5-RES_hhdet_num!G5</f>
        <v>35331.8125</v>
      </c>
      <c r="H5" s="67">
        <f>RES_hhdet_num!G5+RES_hhdet_in!H5-RES_hhdet_num!H5</f>
        <v>35331.8125</v>
      </c>
      <c r="I5" s="67">
        <f>RES_hhdet_num!H5+RES_hhdet_in!I5-RES_hhdet_num!I5</f>
        <v>35331.812499999942</v>
      </c>
      <c r="J5" s="67">
        <f>RES_hhdet_num!I5+RES_hhdet_in!J5-RES_hhdet_num!J5</f>
        <v>35331.812500000175</v>
      </c>
      <c r="K5" s="67">
        <f>RES_hhdet_num!J5+RES_hhdet_in!K5-RES_hhdet_num!K5</f>
        <v>35331.8125</v>
      </c>
      <c r="L5" s="67">
        <f>RES_hhdet_num!K5+RES_hhdet_in!L5-RES_hhdet_num!L5</f>
        <v>35331.8125</v>
      </c>
      <c r="M5" s="67">
        <f>RES_hhdet_num!L5+RES_hhdet_in!M5-RES_hhdet_num!M5</f>
        <v>35331.812499999884</v>
      </c>
      <c r="N5" s="67">
        <f>RES_hhdet_num!M5+RES_hhdet_in!N5-RES_hhdet_num!N5</f>
        <v>35331.8125</v>
      </c>
      <c r="O5" s="67">
        <f>RES_hhdet_num!N5+RES_hhdet_in!O5-RES_hhdet_num!O5</f>
        <v>35331.8125</v>
      </c>
      <c r="P5" s="67">
        <f>RES_hhdet_num!O5+RES_hhdet_in!P5-RES_hhdet_num!P5</f>
        <v>35331.812500000116</v>
      </c>
      <c r="Q5" s="67">
        <f>RES_hhdet_num!P5+RES_hhdet_in!Q5-RES_hhdet_num!Q5</f>
        <v>35331.812499999884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RES_hhdet_num!B8+RES_hhdet_in!C8-RES_hhdet_num!C8</f>
        <v>21</v>
      </c>
      <c r="D8" s="67">
        <f>RES_hhdet_num!C8+RES_hhdet_in!D8-RES_hhdet_num!D8</f>
        <v>202.5</v>
      </c>
      <c r="E8" s="67">
        <f>RES_hhdet_num!D8+RES_hhdet_in!E8-RES_hhdet_num!E8</f>
        <v>194.75</v>
      </c>
      <c r="F8" s="67">
        <f>RES_hhdet_num!E8+RES_hhdet_in!F8-RES_hhdet_num!F8</f>
        <v>202</v>
      </c>
      <c r="G8" s="67">
        <f>RES_hhdet_num!F8+RES_hhdet_in!G8-RES_hhdet_num!G8</f>
        <v>204.25</v>
      </c>
      <c r="H8" s="67">
        <f>RES_hhdet_num!G8+RES_hhdet_in!H8-RES_hhdet_num!H8</f>
        <v>209.5</v>
      </c>
      <c r="I8" s="67">
        <f>RES_hhdet_num!H8+RES_hhdet_in!I8-RES_hhdet_num!I8</f>
        <v>218.75</v>
      </c>
      <c r="J8" s="67">
        <f>RES_hhdet_num!I8+RES_hhdet_in!J8-RES_hhdet_num!J8</f>
        <v>228.00000000000045</v>
      </c>
      <c r="K8" s="67">
        <f>RES_hhdet_num!J8+RES_hhdet_in!K8-RES_hhdet_num!K8</f>
        <v>275.00000000000091</v>
      </c>
      <c r="L8" s="67">
        <f>RES_hhdet_num!K8+RES_hhdet_in!L8-RES_hhdet_num!L8</f>
        <v>161.99999999999909</v>
      </c>
      <c r="M8" s="67">
        <f>RES_hhdet_num!L8+RES_hhdet_in!M8-RES_hhdet_num!M8</f>
        <v>628</v>
      </c>
      <c r="N8" s="67">
        <f>RES_hhdet_num!M8+RES_hhdet_in!N8-RES_hhdet_num!N8</f>
        <v>418</v>
      </c>
      <c r="O8" s="67">
        <f>RES_hhdet_num!N8+RES_hhdet_in!O8-RES_hhdet_num!O8</f>
        <v>379</v>
      </c>
      <c r="P8" s="67">
        <f>RES_hhdet_num!O8+RES_hhdet_in!P8-RES_hhdet_num!P8</f>
        <v>709.00000000000182</v>
      </c>
      <c r="Q8" s="67">
        <f>RES_hhdet_num!P8+RES_hhdet_in!Q8-RES_hhdet_num!Q8</f>
        <v>702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RES_hhdet_num!B10+RES_hhdet_in!C10-RES_hhdet_num!C10</f>
        <v>9893.3125</v>
      </c>
      <c r="D10" s="67">
        <f>RES_hhdet_num!C10+RES_hhdet_in!D10-RES_hhdet_num!D10</f>
        <v>7419.7499999999709</v>
      </c>
      <c r="E10" s="67">
        <f>RES_hhdet_num!D10+RES_hhdet_in!E10-RES_hhdet_num!E10</f>
        <v>7419.75</v>
      </c>
      <c r="F10" s="67">
        <f>RES_hhdet_num!E10+RES_hhdet_in!F10-RES_hhdet_num!F10</f>
        <v>7421.091979243065</v>
      </c>
      <c r="G10" s="67">
        <f>RES_hhdet_num!F10+RES_hhdet_in!G10-RES_hhdet_num!G10</f>
        <v>7419.7500000000291</v>
      </c>
      <c r="H10" s="67">
        <f>RES_hhdet_num!G10+RES_hhdet_in!H10-RES_hhdet_num!H10</f>
        <v>10174.792332715151</v>
      </c>
      <c r="I10" s="67">
        <f>RES_hhdet_num!H10+RES_hhdet_in!I10-RES_hhdet_num!I10</f>
        <v>7419.7499999999709</v>
      </c>
      <c r="J10" s="67">
        <f>RES_hhdet_num!I10+RES_hhdet_in!J10-RES_hhdet_num!J10</f>
        <v>11971.473879016179</v>
      </c>
      <c r="K10" s="67">
        <f>RES_hhdet_num!J10+RES_hhdet_in!K10-RES_hhdet_num!K10</f>
        <v>17328.361645510711</v>
      </c>
      <c r="L10" s="67">
        <f>RES_hhdet_num!K10+RES_hhdet_in!L10-RES_hhdet_num!L10</f>
        <v>13546.832603236515</v>
      </c>
      <c r="M10" s="67">
        <f>RES_hhdet_num!L10+RES_hhdet_in!M10-RES_hhdet_num!M10</f>
        <v>11470.042415492411</v>
      </c>
      <c r="N10" s="67">
        <f>RES_hhdet_num!M10+RES_hhdet_in!N10-RES_hhdet_num!N10</f>
        <v>9790.7973492945894</v>
      </c>
      <c r="O10" s="67">
        <f>RES_hhdet_num!N10+RES_hhdet_in!O10-RES_hhdet_num!O10</f>
        <v>7419.7499999999709</v>
      </c>
      <c r="P10" s="67">
        <f>RES_hhdet_num!O10+RES_hhdet_in!P10-RES_hhdet_num!P10</f>
        <v>11900.840548703418</v>
      </c>
      <c r="Q10" s="67">
        <f>RES_hhdet_num!P10+RES_hhdet_in!Q10-RES_hhdet_num!Q10</f>
        <v>20020.772687202727</v>
      </c>
    </row>
    <row r="11" spans="1:17" ht="12" customHeight="1" x14ac:dyDescent="0.25">
      <c r="A11" s="23" t="s">
        <v>144</v>
      </c>
      <c r="B11" s="67"/>
      <c r="C11" s="67">
        <f>RES_hhdet_num!B11+RES_hhdet_in!C11-RES_hhdet_num!C11</f>
        <v>6693.5</v>
      </c>
      <c r="D11" s="67">
        <f>RES_hhdet_num!C11+RES_hhdet_in!D11-RES_hhdet_num!D11</f>
        <v>5709.7391179561455</v>
      </c>
      <c r="E11" s="67">
        <f>RES_hhdet_num!D11+RES_hhdet_in!E11-RES_hhdet_num!E11</f>
        <v>5523.4962478145244</v>
      </c>
      <c r="F11" s="67">
        <f>RES_hhdet_num!E11+RES_hhdet_in!F11-RES_hhdet_num!F11</f>
        <v>5020.5</v>
      </c>
      <c r="G11" s="67">
        <f>RES_hhdet_num!F11+RES_hhdet_in!G11-RES_hhdet_num!G11</f>
        <v>6447.9038165770253</v>
      </c>
      <c r="H11" s="67">
        <f>RES_hhdet_num!G11+RES_hhdet_in!H11-RES_hhdet_num!H11</f>
        <v>5020.5</v>
      </c>
      <c r="I11" s="67">
        <f>RES_hhdet_num!H11+RES_hhdet_in!I11-RES_hhdet_num!I11</f>
        <v>6369.4194217163531</v>
      </c>
      <c r="J11" s="67">
        <f>RES_hhdet_num!I11+RES_hhdet_in!J11-RES_hhdet_num!J11</f>
        <v>5020.5000000000073</v>
      </c>
      <c r="K11" s="67">
        <f>RES_hhdet_num!J11+RES_hhdet_in!K11-RES_hhdet_num!K11</f>
        <v>18988.522710497084</v>
      </c>
      <c r="L11" s="67">
        <f>RES_hhdet_num!K11+RES_hhdet_in!L11-RES_hhdet_num!L11</f>
        <v>6004.2608820438545</v>
      </c>
      <c r="M11" s="67">
        <f>RES_hhdet_num!L11+RES_hhdet_in!M11-RES_hhdet_num!M11</f>
        <v>5339.2400215874623</v>
      </c>
      <c r="N11" s="67">
        <f>RES_hhdet_num!M11+RES_hhdet_in!N11-RES_hhdet_num!N11</f>
        <v>3849.2191987923725</v>
      </c>
      <c r="O11" s="67">
        <f>RES_hhdet_num!N11+RES_hhdet_in!O11-RES_hhdet_num!O11</f>
        <v>1120.5201662567488</v>
      </c>
      <c r="P11" s="67">
        <f>RES_hhdet_num!O11+RES_hhdet_in!P11-RES_hhdet_num!P11</f>
        <v>5155.9323893555647</v>
      </c>
      <c r="Q11" s="67">
        <f>RES_hhdet_num!P11+RES_hhdet_in!Q11-RES_hhdet_num!Q11</f>
        <v>3145.0051040186063</v>
      </c>
    </row>
    <row r="12" spans="1:17" ht="12" customHeight="1" x14ac:dyDescent="0.25">
      <c r="A12" s="23" t="s">
        <v>143</v>
      </c>
      <c r="B12" s="67"/>
      <c r="C12" s="67">
        <f>RES_hhdet_num!B12+RES_hhdet_in!C12-RES_hhdet_num!C12</f>
        <v>0</v>
      </c>
      <c r="D12" s="67">
        <f>RES_hhdet_num!C12+RES_hhdet_in!D12-RES_hhdet_num!D12</f>
        <v>0</v>
      </c>
      <c r="E12" s="67">
        <f>RES_hhdet_num!D12+RES_hhdet_in!E12-RES_hhdet_num!E12</f>
        <v>0</v>
      </c>
      <c r="F12" s="67">
        <f>RES_hhdet_num!E12+RES_hhdet_in!F12-RES_hhdet_num!F12</f>
        <v>40.888284755637926</v>
      </c>
      <c r="G12" s="67">
        <f>RES_hhdet_num!F12+RES_hhdet_in!G12-RES_hhdet_num!G12</f>
        <v>36.190548199707109</v>
      </c>
      <c r="H12" s="67">
        <f>RES_hhdet_num!G12+RES_hhdet_in!H12-RES_hhdet_num!H12</f>
        <v>60.016738835269848</v>
      </c>
      <c r="I12" s="67">
        <f>RES_hhdet_num!H12+RES_hhdet_in!I12-RES_hhdet_num!I12</f>
        <v>59.279039502594856</v>
      </c>
      <c r="J12" s="67">
        <f>RES_hhdet_num!I12+RES_hhdet_in!J12-RES_hhdet_num!J12</f>
        <v>98.304387529775795</v>
      </c>
      <c r="K12" s="67">
        <f>RES_hhdet_num!J12+RES_hhdet_in!K12-RES_hhdet_num!K12</f>
        <v>386.47694860228705</v>
      </c>
      <c r="L12" s="67">
        <f>RES_hhdet_num!K12+RES_hhdet_in!L12-RES_hhdet_num!L12</f>
        <v>0</v>
      </c>
      <c r="M12" s="67">
        <f>RES_hhdet_num!L12+RES_hhdet_in!M12-RES_hhdet_num!M12</f>
        <v>11.410092461338422</v>
      </c>
      <c r="N12" s="67">
        <f>RES_hhdet_num!M12+RES_hhdet_in!N12-RES_hhdet_num!N12</f>
        <v>19.36267032672572</v>
      </c>
      <c r="O12" s="67">
        <f>RES_hhdet_num!N12+RES_hhdet_in!O12-RES_hhdet_num!O12</f>
        <v>2.8162039859719243</v>
      </c>
      <c r="P12" s="67">
        <f>RES_hhdet_num!O12+RES_hhdet_in!P12-RES_hhdet_num!P12</f>
        <v>268.83670739189029</v>
      </c>
      <c r="Q12" s="67">
        <f>RES_hhdet_num!P12+RES_hhdet_in!Q12-RES_hhdet_num!Q12</f>
        <v>194.36380078771299</v>
      </c>
    </row>
    <row r="13" spans="1:17" ht="12" hidden="1" customHeight="1" x14ac:dyDescent="0.25">
      <c r="A13" s="148" t="s">
        <v>57</v>
      </c>
      <c r="B13" s="67"/>
      <c r="C13" s="67">
        <f>RES_hhdet_num!B13+RES_hhdet_in!C13-RES_hhdet_num!C13</f>
        <v>0</v>
      </c>
      <c r="D13" s="67">
        <f>RES_hhdet_num!C13+RES_hhdet_in!D13-RES_hhdet_num!D13</f>
        <v>0</v>
      </c>
      <c r="E13" s="67">
        <f>RES_hhdet_num!D13+RES_hhdet_in!E13-RES_hhdet_num!E13</f>
        <v>0</v>
      </c>
      <c r="F13" s="67">
        <f>RES_hhdet_num!E13+RES_hhdet_in!F13-RES_hhdet_num!F13</f>
        <v>0</v>
      </c>
      <c r="G13" s="67">
        <f>RES_hhdet_num!F13+RES_hhdet_in!G13-RES_hhdet_num!G13</f>
        <v>0</v>
      </c>
      <c r="H13" s="67">
        <f>RES_hhdet_num!G13+RES_hhdet_in!H13-RES_hhdet_num!H13</f>
        <v>0</v>
      </c>
      <c r="I13" s="67">
        <f>RES_hhdet_num!H13+RES_hhdet_in!I13-RES_hhdet_num!I13</f>
        <v>0</v>
      </c>
      <c r="J13" s="67">
        <f>RES_hhdet_num!I13+RES_hhdet_in!J13-RES_hhdet_num!J13</f>
        <v>0</v>
      </c>
      <c r="K13" s="67">
        <f>RES_hhdet_num!J13+RES_hhdet_in!K13-RES_hhdet_num!K13</f>
        <v>0</v>
      </c>
      <c r="L13" s="67">
        <f>RES_hhdet_num!K13+RES_hhdet_in!L13-RES_hhdet_num!L13</f>
        <v>0</v>
      </c>
      <c r="M13" s="67">
        <f>RES_hhdet_num!L13+RES_hhdet_in!M13-RES_hhdet_num!M13</f>
        <v>0</v>
      </c>
      <c r="N13" s="67">
        <f>RES_hhdet_num!M13+RES_hhdet_in!N13-RES_hhdet_num!N13</f>
        <v>0</v>
      </c>
      <c r="O13" s="67">
        <f>RES_hhdet_num!N13+RES_hhdet_in!O13-RES_hhdet_num!O13</f>
        <v>0</v>
      </c>
      <c r="P13" s="67">
        <f>RES_hhdet_num!O13+RES_hhdet_in!P13-RES_hhdet_num!P13</f>
        <v>0</v>
      </c>
      <c r="Q13" s="67">
        <f>RES_hhdet_num!P13+RES_hhdet_in!Q13-RES_hhdet_num!Q13</f>
        <v>0</v>
      </c>
    </row>
    <row r="14" spans="1:17" ht="12" hidden="1" customHeight="1" x14ac:dyDescent="0.25">
      <c r="A14" s="148" t="s">
        <v>59</v>
      </c>
      <c r="B14" s="67"/>
      <c r="C14" s="67">
        <f>RES_hhdet_num!B14+RES_hhdet_in!C14-RES_hhdet_num!C14</f>
        <v>0</v>
      </c>
      <c r="D14" s="67">
        <f>RES_hhdet_num!C14+RES_hhdet_in!D14-RES_hhdet_num!D14</f>
        <v>0</v>
      </c>
      <c r="E14" s="67">
        <f>RES_hhdet_num!D14+RES_hhdet_in!E14-RES_hhdet_num!E14</f>
        <v>0</v>
      </c>
      <c r="F14" s="67">
        <f>RES_hhdet_num!E14+RES_hhdet_in!F14-RES_hhdet_num!F14</f>
        <v>0</v>
      </c>
      <c r="G14" s="67">
        <f>RES_hhdet_num!F14+RES_hhdet_in!G14-RES_hhdet_num!G14</f>
        <v>0</v>
      </c>
      <c r="H14" s="67">
        <f>RES_hhdet_num!G14+RES_hhdet_in!H14-RES_hhdet_num!H14</f>
        <v>0</v>
      </c>
      <c r="I14" s="67">
        <f>RES_hhdet_num!H14+RES_hhdet_in!I14-RES_hhdet_num!I14</f>
        <v>0</v>
      </c>
      <c r="J14" s="67">
        <f>RES_hhdet_num!I14+RES_hhdet_in!J14-RES_hhdet_num!J14</f>
        <v>0</v>
      </c>
      <c r="K14" s="67">
        <f>RES_hhdet_num!J14+RES_hhdet_in!K14-RES_hhdet_num!K14</f>
        <v>0</v>
      </c>
      <c r="L14" s="67">
        <f>RES_hhdet_num!K14+RES_hhdet_in!L14-RES_hhdet_num!L14</f>
        <v>0</v>
      </c>
      <c r="M14" s="67">
        <f>RES_hhdet_num!L14+RES_hhdet_in!M14-RES_hhdet_num!M14</f>
        <v>0</v>
      </c>
      <c r="N14" s="67">
        <f>RES_hhdet_num!M14+RES_hhdet_in!N14-RES_hhdet_num!N14</f>
        <v>0</v>
      </c>
      <c r="O14" s="67">
        <f>RES_hhdet_num!N14+RES_hhdet_in!O14-RES_hhdet_num!O14</f>
        <v>0</v>
      </c>
      <c r="P14" s="67">
        <f>RES_hhdet_num!O14+RES_hhdet_in!P14-RES_hhdet_num!P14</f>
        <v>0</v>
      </c>
      <c r="Q14" s="67">
        <f>RES_hhdet_num!P14+RES_hhdet_in!Q14-RES_hhdet_num!Q14</f>
        <v>0</v>
      </c>
    </row>
    <row r="15" spans="1:17" ht="12" customHeight="1" x14ac:dyDescent="0.25">
      <c r="A15" s="23" t="s">
        <v>142</v>
      </c>
      <c r="B15" s="67"/>
      <c r="C15" s="67">
        <f>RES_hhdet_num!B15+RES_hhdet_in!C15-RES_hhdet_num!C15</f>
        <v>44183.5</v>
      </c>
      <c r="D15" s="67">
        <f>RES_hhdet_num!C15+RES_hhdet_in!D15-RES_hhdet_num!D15</f>
        <v>33138</v>
      </c>
      <c r="E15" s="67">
        <f>RES_hhdet_num!D15+RES_hhdet_in!E15-RES_hhdet_num!E15</f>
        <v>33138.000000000058</v>
      </c>
      <c r="F15" s="67">
        <f>RES_hhdet_num!E15+RES_hhdet_in!F15-RES_hhdet_num!F15</f>
        <v>33137.999999999942</v>
      </c>
      <c r="G15" s="67">
        <f>RES_hhdet_num!F15+RES_hhdet_in!G15-RES_hhdet_num!G15</f>
        <v>42730.705875367159</v>
      </c>
      <c r="H15" s="67">
        <f>RES_hhdet_num!G15+RES_hhdet_in!H15-RES_hhdet_num!H15</f>
        <v>33138.000000000029</v>
      </c>
      <c r="I15" s="67">
        <f>RES_hhdet_num!H15+RES_hhdet_in!I15-RES_hhdet_num!I15</f>
        <v>42395.663605335052</v>
      </c>
      <c r="J15" s="67">
        <f>RES_hhdet_num!I15+RES_hhdet_in!J15-RES_hhdet_num!J15</f>
        <v>33138.000000000058</v>
      </c>
      <c r="K15" s="67">
        <f>RES_hhdet_num!J15+RES_hhdet_in!K15-RES_hhdet_num!K15</f>
        <v>33138</v>
      </c>
      <c r="L15" s="67">
        <f>RES_hhdet_num!K15+RES_hhdet_in!L15-RES_hhdet_num!L15</f>
        <v>44381.411734542809</v>
      </c>
      <c r="M15" s="67">
        <f>RES_hhdet_num!L15+RES_hhdet_in!M15-RES_hhdet_num!M15</f>
        <v>45290.045750826306</v>
      </c>
      <c r="N15" s="67">
        <f>RES_hhdet_num!M15+RES_hhdet_in!N15-RES_hhdet_num!N15</f>
        <v>55042.177915072069</v>
      </c>
      <c r="O15" s="67">
        <f>RES_hhdet_num!N15+RES_hhdet_in!O15-RES_hhdet_num!O15</f>
        <v>34391.874499925005</v>
      </c>
      <c r="P15" s="67">
        <f>RES_hhdet_num!O15+RES_hhdet_in!P15-RES_hhdet_num!P15</f>
        <v>54446.42453603039</v>
      </c>
      <c r="Q15" s="67">
        <f>RES_hhdet_num!P15+RES_hhdet_in!Q15-RES_hhdet_num!Q15</f>
        <v>25616.839888613089</v>
      </c>
    </row>
    <row r="16" spans="1:17" ht="12" customHeight="1" x14ac:dyDescent="0.25">
      <c r="A16" s="23" t="s">
        <v>141</v>
      </c>
      <c r="B16" s="67"/>
      <c r="C16" s="67">
        <f>RES_hhdet_num!B16+RES_hhdet_in!C16-RES_hhdet_num!C16</f>
        <v>0</v>
      </c>
      <c r="D16" s="67">
        <f>RES_hhdet_num!C16+RES_hhdet_in!D16-RES_hhdet_num!D16</f>
        <v>0</v>
      </c>
      <c r="E16" s="67">
        <f>RES_hhdet_num!D16+RES_hhdet_in!E16-RES_hhdet_num!E16</f>
        <v>0</v>
      </c>
      <c r="F16" s="67">
        <f>RES_hhdet_num!E16+RES_hhdet_in!F16-RES_hhdet_num!F16</f>
        <v>121.31795221549692</v>
      </c>
      <c r="G16" s="67">
        <f>RES_hhdet_num!F16+RES_hhdet_in!G16-RES_hhdet_num!G16</f>
        <v>183.27589824858933</v>
      </c>
      <c r="H16" s="67">
        <f>RES_hhdet_num!G16+RES_hhdet_in!H16-RES_hhdet_num!H16</f>
        <v>181.38592663501913</v>
      </c>
      <c r="I16" s="67">
        <f>RES_hhdet_num!H16+RES_hhdet_in!I16-RES_hhdet_num!I16</f>
        <v>298.91872675767627</v>
      </c>
      <c r="J16" s="67">
        <f>RES_hhdet_num!I16+RES_hhdet_in!J16-RES_hhdet_num!J16</f>
        <v>404.5103174022106</v>
      </c>
      <c r="K16" s="67">
        <f>RES_hhdet_num!J16+RES_hhdet_in!K16-RES_hhdet_num!K16</f>
        <v>843.02034371927766</v>
      </c>
      <c r="L16" s="67">
        <f>RES_hhdet_num!K16+RES_hhdet_in!L16-RES_hhdet_num!L16</f>
        <v>1285.7042763695918</v>
      </c>
      <c r="M16" s="67">
        <f>RES_hhdet_num!L16+RES_hhdet_in!M16-RES_hhdet_num!M16</f>
        <v>813.99345852711849</v>
      </c>
      <c r="N16" s="67">
        <f>RES_hhdet_num!M16+RES_hhdet_in!N16-RES_hhdet_num!N16</f>
        <v>1073.7950610212283</v>
      </c>
      <c r="O16" s="67">
        <f>RES_hhdet_num!N16+RES_hhdet_in!O16-RES_hhdet_num!O16</f>
        <v>557.5805395761854</v>
      </c>
      <c r="P16" s="67">
        <f>RES_hhdet_num!O16+RES_hhdet_in!P16-RES_hhdet_num!P16</f>
        <v>422.85164205511683</v>
      </c>
      <c r="Q16" s="67">
        <f>RES_hhdet_num!P16+RES_hhdet_in!Q16-RES_hhdet_num!Q16</f>
        <v>202.9570354296884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RES_hhdet_num!B20+RES_hhdet_in!C20-RES_hhdet_num!C20</f>
        <v>0</v>
      </c>
      <c r="D20" s="67">
        <f>RES_hhdet_num!C20+RES_hhdet_in!D20-RES_hhdet_num!D20</f>
        <v>0</v>
      </c>
      <c r="E20" s="67">
        <f>RES_hhdet_num!D20+RES_hhdet_in!E20-RES_hhdet_num!E20</f>
        <v>0</v>
      </c>
      <c r="F20" s="67">
        <f>RES_hhdet_num!E20+RES_hhdet_in!F20-RES_hhdet_num!F20</f>
        <v>0</v>
      </c>
      <c r="G20" s="67">
        <f>RES_hhdet_num!F20+RES_hhdet_in!G20-RES_hhdet_num!G20</f>
        <v>0</v>
      </c>
      <c r="H20" s="67">
        <f>RES_hhdet_num!G20+RES_hhdet_in!H20-RES_hhdet_num!H20</f>
        <v>0</v>
      </c>
      <c r="I20" s="67">
        <f>RES_hhdet_num!H20+RES_hhdet_in!I20-RES_hhdet_num!I20</f>
        <v>0</v>
      </c>
      <c r="J20" s="67">
        <f>RES_hhdet_num!I20+RES_hhdet_in!J20-RES_hhdet_num!J20</f>
        <v>0</v>
      </c>
      <c r="K20" s="67">
        <f>RES_hhdet_num!J20+RES_hhdet_in!K20-RES_hhdet_num!K20</f>
        <v>0</v>
      </c>
      <c r="L20" s="67">
        <f>RES_hhdet_num!K20+RES_hhdet_in!L20-RES_hhdet_num!L20</f>
        <v>0</v>
      </c>
      <c r="M20" s="67">
        <f>RES_hhdet_num!L20+RES_hhdet_in!M20-RES_hhdet_num!M20</f>
        <v>0</v>
      </c>
      <c r="N20" s="67">
        <f>RES_hhdet_num!M20+RES_hhdet_in!N20-RES_hhdet_num!N20</f>
        <v>0</v>
      </c>
      <c r="O20" s="67">
        <f>RES_hhdet_num!N20+RES_hhdet_in!O20-RES_hhdet_num!O20</f>
        <v>0</v>
      </c>
      <c r="P20" s="67">
        <f>RES_hhdet_num!O20+RES_hhdet_in!P20-RES_hhdet_num!P20</f>
        <v>0</v>
      </c>
      <c r="Q20" s="67">
        <f>RES_hhdet_num!P20+RES_hhdet_in!Q20-RES_hhdet_num!Q20</f>
        <v>0</v>
      </c>
    </row>
    <row r="21" spans="1:17" ht="12" customHeight="1" x14ac:dyDescent="0.25">
      <c r="A21" s="23" t="s">
        <v>57</v>
      </c>
      <c r="B21" s="67"/>
      <c r="C21" s="67">
        <f>RES_hhdet_num!B21+RES_hhdet_in!C21-RES_hhdet_num!C21</f>
        <v>9177.125</v>
      </c>
      <c r="D21" s="67">
        <f>RES_hhdet_num!C21+RES_hhdet_in!D21-RES_hhdet_num!D21</f>
        <v>28925.455311425525</v>
      </c>
      <c r="E21" s="67">
        <f>RES_hhdet_num!D21+RES_hhdet_in!E21-RES_hhdet_num!E21</f>
        <v>7864.2053114255177</v>
      </c>
      <c r="F21" s="67">
        <f>RES_hhdet_num!E21+RES_hhdet_in!F21-RES_hhdet_num!F21</f>
        <v>8098.9579822013693</v>
      </c>
      <c r="G21" s="67">
        <f>RES_hhdet_num!F21+RES_hhdet_in!G21-RES_hhdet_num!G21</f>
        <v>21013.174467930134</v>
      </c>
      <c r="H21" s="67">
        <f>RES_hhdet_num!G21+RES_hhdet_in!H21-RES_hhdet_num!H21</f>
        <v>6988.9244679301264</v>
      </c>
      <c r="I21" s="67">
        <f>RES_hhdet_num!H21+RES_hhdet_in!I21-RES_hhdet_num!I21</f>
        <v>9505.698501276147</v>
      </c>
      <c r="J21" s="67">
        <f>RES_hhdet_num!I21+RES_hhdet_in!J21-RES_hhdet_num!J21</f>
        <v>6965.4485012761579</v>
      </c>
      <c r="K21" s="67">
        <f>RES_hhdet_num!J21+RES_hhdet_in!K21-RES_hhdet_num!K21</f>
        <v>7579.8268102523843</v>
      </c>
      <c r="L21" s="67">
        <f>RES_hhdet_num!K21+RES_hhdet_in!L21-RES_hhdet_num!L21</f>
        <v>3284</v>
      </c>
      <c r="M21" s="67">
        <f>RES_hhdet_num!L21+RES_hhdet_in!M21-RES_hhdet_num!M21</f>
        <v>13196.000000000015</v>
      </c>
      <c r="N21" s="67">
        <f>RES_hhdet_num!M21+RES_hhdet_in!N21-RES_hhdet_num!N21</f>
        <v>25604.282886922389</v>
      </c>
      <c r="O21" s="67">
        <f>RES_hhdet_num!N21+RES_hhdet_in!O21-RES_hhdet_num!O21</f>
        <v>44151.033471120529</v>
      </c>
      <c r="P21" s="67">
        <f>RES_hhdet_num!O21+RES_hhdet_in!P21-RES_hhdet_num!P21</f>
        <v>40211.861825643689</v>
      </c>
      <c r="Q21" s="67">
        <f>RES_hhdet_num!P21+RES_hhdet_in!Q21-RES_hhdet_num!Q21</f>
        <v>41349.991626691371</v>
      </c>
    </row>
    <row r="22" spans="1:17" ht="12" customHeight="1" x14ac:dyDescent="0.25">
      <c r="A22" s="29" t="s">
        <v>140</v>
      </c>
      <c r="B22" s="83"/>
      <c r="C22" s="83">
        <f>RES_hhdet_num!B22+RES_hhdet_in!C22-RES_hhdet_num!C22</f>
        <v>61486.5</v>
      </c>
      <c r="D22" s="83">
        <f>RES_hhdet_num!C22+RES_hhdet_in!D22-RES_hhdet_num!D22</f>
        <v>46115.25</v>
      </c>
      <c r="E22" s="83">
        <f>RES_hhdet_num!D22+RES_hhdet_in!E22-RES_hhdet_num!E22</f>
        <v>46115.25</v>
      </c>
      <c r="F22" s="83">
        <f>RES_hhdet_num!E22+RES_hhdet_in!F22-RES_hhdet_num!F22</f>
        <v>46115.250000000058</v>
      </c>
      <c r="G22" s="83">
        <f>RES_hhdet_num!F22+RES_hhdet_in!G22-RES_hhdet_num!G22</f>
        <v>57255.861967930163</v>
      </c>
      <c r="H22" s="83">
        <f>RES_hhdet_num!G22+RES_hhdet_in!H22-RES_hhdet_num!H22</f>
        <v>46115.25</v>
      </c>
      <c r="I22" s="83">
        <f>RES_hhdet_num!H22+RES_hhdet_in!I22-RES_hhdet_num!I22</f>
        <v>56784.386001276143</v>
      </c>
      <c r="J22" s="83">
        <f>RES_hhdet_num!I22+RES_hhdet_in!J22-RES_hhdet_num!J22</f>
        <v>46115.250000000058</v>
      </c>
      <c r="K22" s="83">
        <f>RES_hhdet_num!J22+RES_hhdet_in!K22-RES_hhdet_num!K22</f>
        <v>46115.25</v>
      </c>
      <c r="L22" s="83">
        <f>RES_hhdet_num!K22+RES_hhdet_in!L22-RES_hhdet_num!L22</f>
        <v>64114.607188574271</v>
      </c>
      <c r="M22" s="83">
        <f>RES_hhdet_num!L22+RES_hhdet_in!M22-RES_hhdet_num!M22</f>
        <v>69538.309829224134</v>
      </c>
      <c r="N22" s="83">
        <f>RES_hhdet_num!M22+RES_hhdet_in!N22-RES_hhdet_num!N22</f>
        <v>80156.195112361223</v>
      </c>
      <c r="O22" s="83">
        <f>RES_hhdet_num!N22+RES_hhdet_in!O22-RES_hhdet_num!O22</f>
        <v>52425.963401910034</v>
      </c>
      <c r="P22" s="83">
        <f>RES_hhdet_num!O22+RES_hhdet_in!P22-RES_hhdet_num!P22</f>
        <v>79964.924858263461</v>
      </c>
      <c r="Q22" s="83">
        <f>RES_hhdet_num!P22+RES_hhdet_in!Q22-RES_hhdet_num!Q22</f>
        <v>47272.105235082097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RES_hhdet_num!B26+RES_hhdet_in!C26-RES_hhdet_num!C26</f>
        <v>0</v>
      </c>
      <c r="D26" s="67">
        <f>RES_hhdet_num!C26+RES_hhdet_in!D26-RES_hhdet_num!D26</f>
        <v>0</v>
      </c>
      <c r="E26" s="67">
        <f>RES_hhdet_num!D26+RES_hhdet_in!E26-RES_hhdet_num!E26</f>
        <v>0</v>
      </c>
      <c r="F26" s="67">
        <f>RES_hhdet_num!E26+RES_hhdet_in!F26-RES_hhdet_num!F26</f>
        <v>0</v>
      </c>
      <c r="G26" s="67">
        <f>RES_hhdet_num!F26+RES_hhdet_in!G26-RES_hhdet_num!G26</f>
        <v>0</v>
      </c>
      <c r="H26" s="67">
        <f>RES_hhdet_num!G26+RES_hhdet_in!H26-RES_hhdet_num!H26</f>
        <v>0</v>
      </c>
      <c r="I26" s="67">
        <f>RES_hhdet_num!H26+RES_hhdet_in!I26-RES_hhdet_num!I26</f>
        <v>0</v>
      </c>
      <c r="J26" s="67">
        <f>RES_hhdet_num!I26+RES_hhdet_in!J26-RES_hhdet_num!J26</f>
        <v>0</v>
      </c>
      <c r="K26" s="67">
        <f>RES_hhdet_num!J26+RES_hhdet_in!K26-RES_hhdet_num!K26</f>
        <v>0</v>
      </c>
      <c r="L26" s="67">
        <f>RES_hhdet_num!K26+RES_hhdet_in!L26-RES_hhdet_num!L26</f>
        <v>0</v>
      </c>
      <c r="M26" s="67">
        <f>RES_hhdet_num!L26+RES_hhdet_in!M26-RES_hhdet_num!M26</f>
        <v>0</v>
      </c>
      <c r="N26" s="67">
        <f>RES_hhdet_num!M26+RES_hhdet_in!N26-RES_hhdet_num!N26</f>
        <v>0</v>
      </c>
      <c r="O26" s="67">
        <f>RES_hhdet_num!N26+RES_hhdet_in!O26-RES_hhdet_num!O26</f>
        <v>0</v>
      </c>
      <c r="P26" s="67">
        <f>RES_hhdet_num!O26+RES_hhdet_in!P26-RES_hhdet_num!P26</f>
        <v>0</v>
      </c>
      <c r="Q26" s="67">
        <f>RES_hhdet_num!P26+RES_hhdet_in!Q26-RES_hhdet_num!Q26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RES_hhdet_num!B29+RES_hhdet_in!C29-RES_hhdet_num!C29</f>
        <v>0</v>
      </c>
      <c r="D29" s="67">
        <f>RES_hhdet_num!C29+RES_hhdet_in!D29-RES_hhdet_num!D29</f>
        <v>0</v>
      </c>
      <c r="E29" s="67">
        <f>RES_hhdet_num!D29+RES_hhdet_in!E29-RES_hhdet_num!E29</f>
        <v>0</v>
      </c>
      <c r="F29" s="67">
        <f>RES_hhdet_num!E29+RES_hhdet_in!F29-RES_hhdet_num!F29</f>
        <v>0</v>
      </c>
      <c r="G29" s="67">
        <f>RES_hhdet_num!F29+RES_hhdet_in!G29-RES_hhdet_num!G29</f>
        <v>0</v>
      </c>
      <c r="H29" s="67">
        <f>RES_hhdet_num!G29+RES_hhdet_in!H29-RES_hhdet_num!H29</f>
        <v>0</v>
      </c>
      <c r="I29" s="67">
        <f>RES_hhdet_num!H29+RES_hhdet_in!I29-RES_hhdet_num!I29</f>
        <v>0</v>
      </c>
      <c r="J29" s="67">
        <f>RES_hhdet_num!I29+RES_hhdet_in!J29-RES_hhdet_num!J29</f>
        <v>0</v>
      </c>
      <c r="K29" s="67">
        <f>RES_hhdet_num!J29+RES_hhdet_in!K29-RES_hhdet_num!K29</f>
        <v>0</v>
      </c>
      <c r="L29" s="67">
        <f>RES_hhdet_num!K29+RES_hhdet_in!L29-RES_hhdet_num!L29</f>
        <v>0</v>
      </c>
      <c r="M29" s="67">
        <f>RES_hhdet_num!L29+RES_hhdet_in!M29-RES_hhdet_num!M29</f>
        <v>0</v>
      </c>
      <c r="N29" s="67">
        <f>RES_hhdet_num!M29+RES_hhdet_in!N29-RES_hhdet_num!N29</f>
        <v>0</v>
      </c>
      <c r="O29" s="67">
        <f>RES_hhdet_num!N29+RES_hhdet_in!O29-RES_hhdet_num!O29</f>
        <v>0</v>
      </c>
      <c r="P29" s="67">
        <f>RES_hhdet_num!O29+RES_hhdet_in!P29-RES_hhdet_num!P29</f>
        <v>0</v>
      </c>
      <c r="Q29" s="67">
        <f>RES_hhdet_num!P29+RES_hhdet_in!Q29-RES_hhdet_num!Q29</f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RES_hhdet_num!B31+RES_hhdet_in!C31-RES_hhdet_num!C31</f>
        <v>0</v>
      </c>
      <c r="D31" s="67">
        <f>RES_hhdet_num!C31+RES_hhdet_in!D31-RES_hhdet_num!D31</f>
        <v>0</v>
      </c>
      <c r="E31" s="67">
        <f>RES_hhdet_num!D31+RES_hhdet_in!E31-RES_hhdet_num!E31</f>
        <v>0</v>
      </c>
      <c r="F31" s="67">
        <f>RES_hhdet_num!E31+RES_hhdet_in!F31-RES_hhdet_num!F31</f>
        <v>0</v>
      </c>
      <c r="G31" s="67">
        <f>RES_hhdet_num!F31+RES_hhdet_in!G31-RES_hhdet_num!G31</f>
        <v>0</v>
      </c>
      <c r="H31" s="67">
        <f>RES_hhdet_num!G31+RES_hhdet_in!H31-RES_hhdet_num!H31</f>
        <v>0</v>
      </c>
      <c r="I31" s="67">
        <f>RES_hhdet_num!H31+RES_hhdet_in!I31-RES_hhdet_num!I31</f>
        <v>0</v>
      </c>
      <c r="J31" s="67">
        <f>RES_hhdet_num!I31+RES_hhdet_in!J31-RES_hhdet_num!J31</f>
        <v>0</v>
      </c>
      <c r="K31" s="67">
        <f>RES_hhdet_num!J31+RES_hhdet_in!K31-RES_hhdet_num!K31</f>
        <v>0</v>
      </c>
      <c r="L31" s="67">
        <f>RES_hhdet_num!K31+RES_hhdet_in!L31-RES_hhdet_num!L31</f>
        <v>0</v>
      </c>
      <c r="M31" s="67">
        <f>RES_hhdet_num!L31+RES_hhdet_in!M31-RES_hhdet_num!M31</f>
        <v>0</v>
      </c>
      <c r="N31" s="67">
        <f>RES_hhdet_num!M31+RES_hhdet_in!N31-RES_hhdet_num!N31</f>
        <v>0</v>
      </c>
      <c r="O31" s="67">
        <f>RES_hhdet_num!N31+RES_hhdet_in!O31-RES_hhdet_num!O31</f>
        <v>0</v>
      </c>
      <c r="P31" s="67">
        <f>RES_hhdet_num!O31+RES_hhdet_in!P31-RES_hhdet_num!P31</f>
        <v>0</v>
      </c>
      <c r="Q31" s="67">
        <f>RES_hhdet_num!P31+RES_hhdet_in!Q31-RES_hhdet_num!Q31</f>
        <v>0</v>
      </c>
    </row>
    <row r="32" spans="1:17" ht="12" customHeight="1" x14ac:dyDescent="0.25">
      <c r="A32" s="23" t="s">
        <v>168</v>
      </c>
      <c r="B32" s="67"/>
      <c r="C32" s="67">
        <f>RES_hhdet_num!B32+RES_hhdet_in!C32-RES_hhdet_num!C32</f>
        <v>0</v>
      </c>
      <c r="D32" s="67">
        <f>RES_hhdet_num!C32+RES_hhdet_in!D32-RES_hhdet_num!D32</f>
        <v>0</v>
      </c>
      <c r="E32" s="67">
        <f>RES_hhdet_num!D32+RES_hhdet_in!E32-RES_hhdet_num!E32</f>
        <v>0</v>
      </c>
      <c r="F32" s="67">
        <f>RES_hhdet_num!E32+RES_hhdet_in!F32-RES_hhdet_num!F32</f>
        <v>0</v>
      </c>
      <c r="G32" s="67">
        <f>RES_hhdet_num!F32+RES_hhdet_in!G32-RES_hhdet_num!G32</f>
        <v>0</v>
      </c>
      <c r="H32" s="67">
        <f>RES_hhdet_num!G32+RES_hhdet_in!H32-RES_hhdet_num!H32</f>
        <v>0</v>
      </c>
      <c r="I32" s="67">
        <f>RES_hhdet_num!H32+RES_hhdet_in!I32-RES_hhdet_num!I32</f>
        <v>0</v>
      </c>
      <c r="J32" s="67">
        <f>RES_hhdet_num!I32+RES_hhdet_in!J32-RES_hhdet_num!J32</f>
        <v>0</v>
      </c>
      <c r="K32" s="67">
        <f>RES_hhdet_num!J32+RES_hhdet_in!K32-RES_hhdet_num!K32</f>
        <v>0</v>
      </c>
      <c r="L32" s="67">
        <f>RES_hhdet_num!K32+RES_hhdet_in!L32-RES_hhdet_num!L32</f>
        <v>0</v>
      </c>
      <c r="M32" s="67">
        <f>RES_hhdet_num!L32+RES_hhdet_in!M32-RES_hhdet_num!M32</f>
        <v>0</v>
      </c>
      <c r="N32" s="67">
        <f>RES_hhdet_num!M32+RES_hhdet_in!N32-RES_hhdet_num!N32</f>
        <v>0</v>
      </c>
      <c r="O32" s="67">
        <f>RES_hhdet_num!N32+RES_hhdet_in!O32-RES_hhdet_num!O32</f>
        <v>0</v>
      </c>
      <c r="P32" s="67">
        <f>RES_hhdet_num!O32+RES_hhdet_in!P32-RES_hhdet_num!P32</f>
        <v>0</v>
      </c>
      <c r="Q32" s="67">
        <f>RES_hhdet_num!P32+RES_hhdet_in!Q32-RES_hhdet_num!Q32</f>
        <v>0</v>
      </c>
    </row>
    <row r="33" spans="1:17" ht="12" hidden="1" customHeight="1" x14ac:dyDescent="0.25">
      <c r="A33" s="148" t="s">
        <v>57</v>
      </c>
      <c r="B33" s="67"/>
      <c r="C33" s="67">
        <f>RES_hhdet_num!B33+RES_hhdet_in!C33-RES_hhdet_num!C33</f>
        <v>0</v>
      </c>
      <c r="D33" s="67">
        <f>RES_hhdet_num!C33+RES_hhdet_in!D33-RES_hhdet_num!D33</f>
        <v>0</v>
      </c>
      <c r="E33" s="67">
        <f>RES_hhdet_num!D33+RES_hhdet_in!E33-RES_hhdet_num!E33</f>
        <v>0</v>
      </c>
      <c r="F33" s="67">
        <f>RES_hhdet_num!E33+RES_hhdet_in!F33-RES_hhdet_num!F33</f>
        <v>0</v>
      </c>
      <c r="G33" s="67">
        <f>RES_hhdet_num!F33+RES_hhdet_in!G33-RES_hhdet_num!G33</f>
        <v>0</v>
      </c>
      <c r="H33" s="67">
        <f>RES_hhdet_num!G33+RES_hhdet_in!H33-RES_hhdet_num!H33</f>
        <v>0</v>
      </c>
      <c r="I33" s="67">
        <f>RES_hhdet_num!H33+RES_hhdet_in!I33-RES_hhdet_num!I33</f>
        <v>0</v>
      </c>
      <c r="J33" s="67">
        <f>RES_hhdet_num!I33+RES_hhdet_in!J33-RES_hhdet_num!J33</f>
        <v>0</v>
      </c>
      <c r="K33" s="67">
        <f>RES_hhdet_num!J33+RES_hhdet_in!K33-RES_hhdet_num!K33</f>
        <v>0</v>
      </c>
      <c r="L33" s="67">
        <f>RES_hhdet_num!K33+RES_hhdet_in!L33-RES_hhdet_num!L33</f>
        <v>0</v>
      </c>
      <c r="M33" s="67">
        <f>RES_hhdet_num!L33+RES_hhdet_in!M33-RES_hhdet_num!M33</f>
        <v>0</v>
      </c>
      <c r="N33" s="67">
        <f>RES_hhdet_num!M33+RES_hhdet_in!N33-RES_hhdet_num!N33</f>
        <v>0</v>
      </c>
      <c r="O33" s="67">
        <f>RES_hhdet_num!N33+RES_hhdet_in!O33-RES_hhdet_num!O33</f>
        <v>0</v>
      </c>
      <c r="P33" s="67">
        <f>RES_hhdet_num!O33+RES_hhdet_in!P33-RES_hhdet_num!P33</f>
        <v>0</v>
      </c>
      <c r="Q33" s="67">
        <f>RES_hhdet_num!P33+RES_hhdet_in!Q33-RES_hhdet_num!Q33</f>
        <v>0</v>
      </c>
    </row>
    <row r="34" spans="1:17" ht="12" hidden="1" customHeight="1" x14ac:dyDescent="0.25">
      <c r="A34" s="148" t="s">
        <v>59</v>
      </c>
      <c r="B34" s="67"/>
      <c r="C34" s="67">
        <f>RES_hhdet_num!B34+RES_hhdet_in!C34-RES_hhdet_num!C34</f>
        <v>0</v>
      </c>
      <c r="D34" s="67">
        <f>RES_hhdet_num!C34+RES_hhdet_in!D34-RES_hhdet_num!D34</f>
        <v>0</v>
      </c>
      <c r="E34" s="67">
        <f>RES_hhdet_num!D34+RES_hhdet_in!E34-RES_hhdet_num!E34</f>
        <v>0</v>
      </c>
      <c r="F34" s="67">
        <f>RES_hhdet_num!E34+RES_hhdet_in!F34-RES_hhdet_num!F34</f>
        <v>0</v>
      </c>
      <c r="G34" s="67">
        <f>RES_hhdet_num!F34+RES_hhdet_in!G34-RES_hhdet_num!G34</f>
        <v>0</v>
      </c>
      <c r="H34" s="67">
        <f>RES_hhdet_num!G34+RES_hhdet_in!H34-RES_hhdet_num!H34</f>
        <v>0</v>
      </c>
      <c r="I34" s="67">
        <f>RES_hhdet_num!H34+RES_hhdet_in!I34-RES_hhdet_num!I34</f>
        <v>0</v>
      </c>
      <c r="J34" s="67">
        <f>RES_hhdet_num!I34+RES_hhdet_in!J34-RES_hhdet_num!J34</f>
        <v>0</v>
      </c>
      <c r="K34" s="67">
        <f>RES_hhdet_num!J34+RES_hhdet_in!K34-RES_hhdet_num!K34</f>
        <v>0</v>
      </c>
      <c r="L34" s="67">
        <f>RES_hhdet_num!K34+RES_hhdet_in!L34-RES_hhdet_num!L34</f>
        <v>0</v>
      </c>
      <c r="M34" s="67">
        <f>RES_hhdet_num!L34+RES_hhdet_in!M34-RES_hhdet_num!M34</f>
        <v>0</v>
      </c>
      <c r="N34" s="67">
        <f>RES_hhdet_num!M34+RES_hhdet_in!N34-RES_hhdet_num!N34</f>
        <v>0</v>
      </c>
      <c r="O34" s="67">
        <f>RES_hhdet_num!N34+RES_hhdet_in!O34-RES_hhdet_num!O34</f>
        <v>0</v>
      </c>
      <c r="P34" s="67">
        <f>RES_hhdet_num!O34+RES_hhdet_in!P34-RES_hhdet_num!P34</f>
        <v>0</v>
      </c>
      <c r="Q34" s="67">
        <f>RES_hhdet_num!P34+RES_hhdet_in!Q34-RES_hhdet_num!Q34</f>
        <v>0</v>
      </c>
    </row>
    <row r="35" spans="1:17" ht="12" customHeight="1" x14ac:dyDescent="0.25">
      <c r="A35" s="23" t="s">
        <v>142</v>
      </c>
      <c r="B35" s="67"/>
      <c r="C35" s="67">
        <f>RES_hhdet_num!B35+RES_hhdet_in!C35-RES_hhdet_num!C35</f>
        <v>0</v>
      </c>
      <c r="D35" s="67">
        <f>RES_hhdet_num!C35+RES_hhdet_in!D35-RES_hhdet_num!D35</f>
        <v>0</v>
      </c>
      <c r="E35" s="67">
        <f>RES_hhdet_num!D35+RES_hhdet_in!E35-RES_hhdet_num!E35</f>
        <v>0</v>
      </c>
      <c r="F35" s="67">
        <f>RES_hhdet_num!E35+RES_hhdet_in!F35-RES_hhdet_num!F35</f>
        <v>0</v>
      </c>
      <c r="G35" s="67">
        <f>RES_hhdet_num!F35+RES_hhdet_in!G35-RES_hhdet_num!G35</f>
        <v>0</v>
      </c>
      <c r="H35" s="67">
        <f>RES_hhdet_num!G35+RES_hhdet_in!H35-RES_hhdet_num!H35</f>
        <v>0</v>
      </c>
      <c r="I35" s="67">
        <f>RES_hhdet_num!H35+RES_hhdet_in!I35-RES_hhdet_num!I35</f>
        <v>0</v>
      </c>
      <c r="J35" s="67">
        <f>RES_hhdet_num!I35+RES_hhdet_in!J35-RES_hhdet_num!J35</f>
        <v>0</v>
      </c>
      <c r="K35" s="67">
        <f>RES_hhdet_num!J35+RES_hhdet_in!K35-RES_hhdet_num!K35</f>
        <v>0</v>
      </c>
      <c r="L35" s="67">
        <f>RES_hhdet_num!K35+RES_hhdet_in!L35-RES_hhdet_num!L35</f>
        <v>0</v>
      </c>
      <c r="M35" s="67">
        <f>RES_hhdet_num!L35+RES_hhdet_in!M35-RES_hhdet_num!M35</f>
        <v>0</v>
      </c>
      <c r="N35" s="67">
        <f>RES_hhdet_num!M35+RES_hhdet_in!N35-RES_hhdet_num!N35</f>
        <v>0</v>
      </c>
      <c r="O35" s="67">
        <f>RES_hhdet_num!N35+RES_hhdet_in!O35-RES_hhdet_num!O35</f>
        <v>0</v>
      </c>
      <c r="P35" s="67">
        <f>RES_hhdet_num!O35+RES_hhdet_in!P35-RES_hhdet_num!P35</f>
        <v>0</v>
      </c>
      <c r="Q35" s="67">
        <f>RES_hhdet_num!P35+RES_hhdet_in!Q35-RES_hhdet_num!Q35</f>
        <v>0</v>
      </c>
    </row>
    <row r="36" spans="1:17" ht="12" customHeight="1" x14ac:dyDescent="0.25">
      <c r="A36" s="23" t="s">
        <v>141</v>
      </c>
      <c r="B36" s="67"/>
      <c r="C36" s="67">
        <f>RES_hhdet_num!B36+RES_hhdet_in!C36-RES_hhdet_num!C36</f>
        <v>0</v>
      </c>
      <c r="D36" s="67">
        <f>RES_hhdet_num!C36+RES_hhdet_in!D36-RES_hhdet_num!D36</f>
        <v>0</v>
      </c>
      <c r="E36" s="67">
        <f>RES_hhdet_num!D36+RES_hhdet_in!E36-RES_hhdet_num!E36</f>
        <v>0</v>
      </c>
      <c r="F36" s="67">
        <f>RES_hhdet_num!E36+RES_hhdet_in!F36-RES_hhdet_num!F36</f>
        <v>0</v>
      </c>
      <c r="G36" s="67">
        <f>RES_hhdet_num!F36+RES_hhdet_in!G36-RES_hhdet_num!G36</f>
        <v>0</v>
      </c>
      <c r="H36" s="67">
        <f>RES_hhdet_num!G36+RES_hhdet_in!H36-RES_hhdet_num!H36</f>
        <v>0</v>
      </c>
      <c r="I36" s="67">
        <f>RES_hhdet_num!H36+RES_hhdet_in!I36-RES_hhdet_num!I36</f>
        <v>0</v>
      </c>
      <c r="J36" s="67">
        <f>RES_hhdet_num!I36+RES_hhdet_in!J36-RES_hhdet_num!J36</f>
        <v>0</v>
      </c>
      <c r="K36" s="67">
        <f>RES_hhdet_num!J36+RES_hhdet_in!K36-RES_hhdet_num!K36</f>
        <v>0</v>
      </c>
      <c r="L36" s="67">
        <f>RES_hhdet_num!K36+RES_hhdet_in!L36-RES_hhdet_num!L36</f>
        <v>0</v>
      </c>
      <c r="M36" s="67">
        <f>RES_hhdet_num!L36+RES_hhdet_in!M36-RES_hhdet_num!M36</f>
        <v>0</v>
      </c>
      <c r="N36" s="67">
        <f>RES_hhdet_num!M36+RES_hhdet_in!N36-RES_hhdet_num!N36</f>
        <v>0</v>
      </c>
      <c r="O36" s="67">
        <f>RES_hhdet_num!N36+RES_hhdet_in!O36-RES_hhdet_num!O36</f>
        <v>0</v>
      </c>
      <c r="P36" s="67">
        <f>RES_hhdet_num!O36+RES_hhdet_in!P36-RES_hhdet_num!P36</f>
        <v>0</v>
      </c>
      <c r="Q36" s="67">
        <f>RES_hhdet_num!P36+RES_hhdet_in!Q36-RES_hhdet_num!Q36</f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RES_hhdet_num!B40+RES_hhdet_in!C40-RES_hhdet_num!C40</f>
        <v>0</v>
      </c>
      <c r="D40" s="67">
        <f>RES_hhdet_num!C40+RES_hhdet_in!D40-RES_hhdet_num!D40</f>
        <v>0</v>
      </c>
      <c r="E40" s="67">
        <f>RES_hhdet_num!D40+RES_hhdet_in!E40-RES_hhdet_num!E40</f>
        <v>0</v>
      </c>
      <c r="F40" s="67">
        <f>RES_hhdet_num!E40+RES_hhdet_in!F40-RES_hhdet_num!F40</f>
        <v>0</v>
      </c>
      <c r="G40" s="67">
        <f>RES_hhdet_num!F40+RES_hhdet_in!G40-RES_hhdet_num!G40</f>
        <v>0</v>
      </c>
      <c r="H40" s="67">
        <f>RES_hhdet_num!G40+RES_hhdet_in!H40-RES_hhdet_num!H40</f>
        <v>0</v>
      </c>
      <c r="I40" s="67">
        <f>RES_hhdet_num!H40+RES_hhdet_in!I40-RES_hhdet_num!I40</f>
        <v>0</v>
      </c>
      <c r="J40" s="67">
        <f>RES_hhdet_num!I40+RES_hhdet_in!J40-RES_hhdet_num!J40</f>
        <v>0</v>
      </c>
      <c r="K40" s="67">
        <f>RES_hhdet_num!J40+RES_hhdet_in!K40-RES_hhdet_num!K40</f>
        <v>0</v>
      </c>
      <c r="L40" s="67">
        <f>RES_hhdet_num!K40+RES_hhdet_in!L40-RES_hhdet_num!L40</f>
        <v>0</v>
      </c>
      <c r="M40" s="67">
        <f>RES_hhdet_num!L40+RES_hhdet_in!M40-RES_hhdet_num!M40</f>
        <v>0</v>
      </c>
      <c r="N40" s="67">
        <f>RES_hhdet_num!M40+RES_hhdet_in!N40-RES_hhdet_num!N40</f>
        <v>0</v>
      </c>
      <c r="O40" s="67">
        <f>RES_hhdet_num!N40+RES_hhdet_in!O40-RES_hhdet_num!O40</f>
        <v>0</v>
      </c>
      <c r="P40" s="67">
        <f>RES_hhdet_num!O40+RES_hhdet_in!P40-RES_hhdet_num!P40</f>
        <v>0</v>
      </c>
      <c r="Q40" s="67">
        <f>RES_hhdet_num!P40+RES_hhdet_in!Q40-RES_hhdet_num!Q40</f>
        <v>0</v>
      </c>
    </row>
    <row r="41" spans="1:17" ht="12" customHeight="1" x14ac:dyDescent="0.25">
      <c r="A41" s="29" t="s">
        <v>140</v>
      </c>
      <c r="B41" s="83"/>
      <c r="C41" s="83">
        <f>RES_hhdet_num!B41+RES_hhdet_in!C41-RES_hhdet_num!C41</f>
        <v>0</v>
      </c>
      <c r="D41" s="83">
        <f>RES_hhdet_num!C41+RES_hhdet_in!D41-RES_hhdet_num!D41</f>
        <v>0</v>
      </c>
      <c r="E41" s="83">
        <f>RES_hhdet_num!D41+RES_hhdet_in!E41-RES_hhdet_num!E41</f>
        <v>0</v>
      </c>
      <c r="F41" s="83">
        <f>RES_hhdet_num!E41+RES_hhdet_in!F41-RES_hhdet_num!F41</f>
        <v>0</v>
      </c>
      <c r="G41" s="83">
        <f>RES_hhdet_num!F41+RES_hhdet_in!G41-RES_hhdet_num!G41</f>
        <v>0</v>
      </c>
      <c r="H41" s="83">
        <f>RES_hhdet_num!G41+RES_hhdet_in!H41-RES_hhdet_num!H41</f>
        <v>0</v>
      </c>
      <c r="I41" s="83">
        <f>RES_hhdet_num!H41+RES_hhdet_in!I41-RES_hhdet_num!I41</f>
        <v>0</v>
      </c>
      <c r="J41" s="83">
        <f>RES_hhdet_num!I41+RES_hhdet_in!J41-RES_hhdet_num!J41</f>
        <v>0</v>
      </c>
      <c r="K41" s="83">
        <f>RES_hhdet_num!J41+RES_hhdet_in!K41-RES_hhdet_num!K41</f>
        <v>0</v>
      </c>
      <c r="L41" s="83">
        <f>RES_hhdet_num!K41+RES_hhdet_in!L41-RES_hhdet_num!L41</f>
        <v>0</v>
      </c>
      <c r="M41" s="83">
        <f>RES_hhdet_num!L41+RES_hhdet_in!M41-RES_hhdet_num!M41</f>
        <v>0</v>
      </c>
      <c r="N41" s="83">
        <f>RES_hhdet_num!M41+RES_hhdet_in!N41-RES_hhdet_num!N41</f>
        <v>0</v>
      </c>
      <c r="O41" s="83">
        <f>RES_hhdet_num!N41+RES_hhdet_in!O41-RES_hhdet_num!O41</f>
        <v>0</v>
      </c>
      <c r="P41" s="83">
        <f>RES_hhdet_num!O41+RES_hhdet_in!P41-RES_hhdet_num!P41</f>
        <v>0</v>
      </c>
      <c r="Q41" s="83">
        <f>RES_hhdet_num!P41+RES_hhdet_in!Q41-RES_hhdet_num!Q41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RES_hhdet_num!B45+RES_hhdet_in!C45-RES_hhdet_num!C45</f>
        <v>0</v>
      </c>
      <c r="D45" s="67">
        <f>RES_hhdet_num!C45+RES_hhdet_in!D45-RES_hhdet_num!D45</f>
        <v>0</v>
      </c>
      <c r="E45" s="67">
        <f>RES_hhdet_num!D45+RES_hhdet_in!E45-RES_hhdet_num!E45</f>
        <v>0</v>
      </c>
      <c r="F45" s="67">
        <f>RES_hhdet_num!E45+RES_hhdet_in!F45-RES_hhdet_num!F45</f>
        <v>0</v>
      </c>
      <c r="G45" s="67">
        <f>RES_hhdet_num!F45+RES_hhdet_in!G45-RES_hhdet_num!G45</f>
        <v>0</v>
      </c>
      <c r="H45" s="67">
        <f>RES_hhdet_num!G45+RES_hhdet_in!H45-RES_hhdet_num!H45</f>
        <v>0</v>
      </c>
      <c r="I45" s="67">
        <f>RES_hhdet_num!H45+RES_hhdet_in!I45-RES_hhdet_num!I45</f>
        <v>0</v>
      </c>
      <c r="J45" s="67">
        <f>RES_hhdet_num!I45+RES_hhdet_in!J45-RES_hhdet_num!J45</f>
        <v>0</v>
      </c>
      <c r="K45" s="67">
        <f>RES_hhdet_num!J45+RES_hhdet_in!K45-RES_hhdet_num!K45</f>
        <v>0</v>
      </c>
      <c r="L45" s="67">
        <f>RES_hhdet_num!K45+RES_hhdet_in!L45-RES_hhdet_num!L45</f>
        <v>0</v>
      </c>
      <c r="M45" s="67">
        <f>RES_hhdet_num!L45+RES_hhdet_in!M45-RES_hhdet_num!M45</f>
        <v>0</v>
      </c>
      <c r="N45" s="67">
        <f>RES_hhdet_num!M45+RES_hhdet_in!N45-RES_hhdet_num!N45</f>
        <v>0</v>
      </c>
      <c r="O45" s="67">
        <f>RES_hhdet_num!N45+RES_hhdet_in!O45-RES_hhdet_num!O45</f>
        <v>0</v>
      </c>
      <c r="P45" s="67">
        <f>RES_hhdet_num!O45+RES_hhdet_in!P45-RES_hhdet_num!P45</f>
        <v>0</v>
      </c>
      <c r="Q45" s="67">
        <f>RES_hhdet_num!P45+RES_hhdet_in!Q45-RES_hhdet_num!Q45</f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RES_hhdet_num!B48+RES_hhdet_in!C48-RES_hhdet_num!C48</f>
        <v>0</v>
      </c>
      <c r="D48" s="67">
        <f>RES_hhdet_num!C48+RES_hhdet_in!D48-RES_hhdet_num!D48</f>
        <v>0</v>
      </c>
      <c r="E48" s="67">
        <f>RES_hhdet_num!D48+RES_hhdet_in!E48-RES_hhdet_num!E48</f>
        <v>0</v>
      </c>
      <c r="F48" s="67">
        <f>RES_hhdet_num!E48+RES_hhdet_in!F48-RES_hhdet_num!F48</f>
        <v>0</v>
      </c>
      <c r="G48" s="67">
        <f>RES_hhdet_num!F48+RES_hhdet_in!G48-RES_hhdet_num!G48</f>
        <v>0</v>
      </c>
      <c r="H48" s="67">
        <f>RES_hhdet_num!G48+RES_hhdet_in!H48-RES_hhdet_num!H48</f>
        <v>0</v>
      </c>
      <c r="I48" s="67">
        <f>RES_hhdet_num!H48+RES_hhdet_in!I48-RES_hhdet_num!I48</f>
        <v>0</v>
      </c>
      <c r="J48" s="67">
        <f>RES_hhdet_num!I48+RES_hhdet_in!J48-RES_hhdet_num!J48</f>
        <v>0</v>
      </c>
      <c r="K48" s="67">
        <f>RES_hhdet_num!J48+RES_hhdet_in!K48-RES_hhdet_num!K48</f>
        <v>0</v>
      </c>
      <c r="L48" s="67">
        <f>RES_hhdet_num!K48+RES_hhdet_in!L48-RES_hhdet_num!L48</f>
        <v>0</v>
      </c>
      <c r="M48" s="67">
        <f>RES_hhdet_num!L48+RES_hhdet_in!M48-RES_hhdet_num!M48</f>
        <v>0</v>
      </c>
      <c r="N48" s="67">
        <f>RES_hhdet_num!M48+RES_hhdet_in!N48-RES_hhdet_num!N48</f>
        <v>0</v>
      </c>
      <c r="O48" s="67">
        <f>RES_hhdet_num!N48+RES_hhdet_in!O48-RES_hhdet_num!O48</f>
        <v>0</v>
      </c>
      <c r="P48" s="67">
        <f>RES_hhdet_num!O48+RES_hhdet_in!P48-RES_hhdet_num!P48</f>
        <v>0</v>
      </c>
      <c r="Q48" s="67">
        <f>RES_hhdet_num!P48+RES_hhdet_in!Q48-RES_hhdet_num!Q48</f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RES_hhdet_num!B50+RES_hhdet_in!C50-RES_hhdet_num!C50</f>
        <v>0</v>
      </c>
      <c r="D50" s="67">
        <f>RES_hhdet_num!C50+RES_hhdet_in!D50-RES_hhdet_num!D50</f>
        <v>0</v>
      </c>
      <c r="E50" s="67">
        <f>RES_hhdet_num!D50+RES_hhdet_in!E50-RES_hhdet_num!E50</f>
        <v>0</v>
      </c>
      <c r="F50" s="67">
        <f>RES_hhdet_num!E50+RES_hhdet_in!F50-RES_hhdet_num!F50</f>
        <v>0</v>
      </c>
      <c r="G50" s="67">
        <f>RES_hhdet_num!F50+RES_hhdet_in!G50-RES_hhdet_num!G50</f>
        <v>0</v>
      </c>
      <c r="H50" s="67">
        <f>RES_hhdet_num!G50+RES_hhdet_in!H50-RES_hhdet_num!H50</f>
        <v>0</v>
      </c>
      <c r="I50" s="67">
        <f>RES_hhdet_num!H50+RES_hhdet_in!I50-RES_hhdet_num!I50</f>
        <v>0</v>
      </c>
      <c r="J50" s="67">
        <f>RES_hhdet_num!I50+RES_hhdet_in!J50-RES_hhdet_num!J50</f>
        <v>0</v>
      </c>
      <c r="K50" s="67">
        <f>RES_hhdet_num!J50+RES_hhdet_in!K50-RES_hhdet_num!K50</f>
        <v>0</v>
      </c>
      <c r="L50" s="67">
        <f>RES_hhdet_num!K50+RES_hhdet_in!L50-RES_hhdet_num!L50</f>
        <v>0</v>
      </c>
      <c r="M50" s="67">
        <f>RES_hhdet_num!L50+RES_hhdet_in!M50-RES_hhdet_num!M50</f>
        <v>0</v>
      </c>
      <c r="N50" s="67">
        <f>RES_hhdet_num!M50+RES_hhdet_in!N50-RES_hhdet_num!N50</f>
        <v>0</v>
      </c>
      <c r="O50" s="67">
        <f>RES_hhdet_num!N50+RES_hhdet_in!O50-RES_hhdet_num!O50</f>
        <v>0</v>
      </c>
      <c r="P50" s="67">
        <f>RES_hhdet_num!O50+RES_hhdet_in!P50-RES_hhdet_num!P50</f>
        <v>0</v>
      </c>
      <c r="Q50" s="67">
        <f>RES_hhdet_num!P50+RES_hhdet_in!Q50-RES_hhdet_num!Q50</f>
        <v>0</v>
      </c>
    </row>
    <row r="51" spans="1:17" ht="12" customHeight="1" x14ac:dyDescent="0.25">
      <c r="A51" s="23" t="s">
        <v>164</v>
      </c>
      <c r="B51" s="67"/>
      <c r="C51" s="67">
        <f>RES_hhdet_num!B51+RES_hhdet_in!C51-RES_hhdet_num!C51</f>
        <v>0</v>
      </c>
      <c r="D51" s="67">
        <f>RES_hhdet_num!C51+RES_hhdet_in!D51-RES_hhdet_num!D51</f>
        <v>0</v>
      </c>
      <c r="E51" s="67">
        <f>RES_hhdet_num!D51+RES_hhdet_in!E51-RES_hhdet_num!E51</f>
        <v>0</v>
      </c>
      <c r="F51" s="67">
        <f>RES_hhdet_num!E51+RES_hhdet_in!F51-RES_hhdet_num!F51</f>
        <v>0</v>
      </c>
      <c r="G51" s="67">
        <f>RES_hhdet_num!F51+RES_hhdet_in!G51-RES_hhdet_num!G51</f>
        <v>0</v>
      </c>
      <c r="H51" s="67">
        <f>RES_hhdet_num!G51+RES_hhdet_in!H51-RES_hhdet_num!H51</f>
        <v>0</v>
      </c>
      <c r="I51" s="67">
        <f>RES_hhdet_num!H51+RES_hhdet_in!I51-RES_hhdet_num!I51</f>
        <v>0</v>
      </c>
      <c r="J51" s="67">
        <f>RES_hhdet_num!I51+RES_hhdet_in!J51-RES_hhdet_num!J51</f>
        <v>0</v>
      </c>
      <c r="K51" s="67">
        <f>RES_hhdet_num!J51+RES_hhdet_in!K51-RES_hhdet_num!K51</f>
        <v>0</v>
      </c>
      <c r="L51" s="67">
        <f>RES_hhdet_num!K51+RES_hhdet_in!L51-RES_hhdet_num!L51</f>
        <v>0</v>
      </c>
      <c r="M51" s="67">
        <f>RES_hhdet_num!L51+RES_hhdet_in!M51-RES_hhdet_num!M51</f>
        <v>0</v>
      </c>
      <c r="N51" s="67">
        <f>RES_hhdet_num!M51+RES_hhdet_in!N51-RES_hhdet_num!N51</f>
        <v>0</v>
      </c>
      <c r="O51" s="67">
        <f>RES_hhdet_num!N51+RES_hhdet_in!O51-RES_hhdet_num!O51</f>
        <v>0</v>
      </c>
      <c r="P51" s="67">
        <f>RES_hhdet_num!O51+RES_hhdet_in!P51-RES_hhdet_num!P51</f>
        <v>0</v>
      </c>
      <c r="Q51" s="67">
        <f>RES_hhdet_num!P51+RES_hhdet_in!Q51-RES_hhdet_num!Q51</f>
        <v>0</v>
      </c>
    </row>
    <row r="52" spans="1:17" ht="12" hidden="1" customHeight="1" x14ac:dyDescent="0.25">
      <c r="A52" s="148" t="s">
        <v>163</v>
      </c>
      <c r="B52" s="67"/>
      <c r="C52" s="67">
        <f>RES_hhdet_num!B52+RES_hhdet_in!C52-RES_hhdet_num!C52</f>
        <v>0</v>
      </c>
      <c r="D52" s="67">
        <f>RES_hhdet_num!C52+RES_hhdet_in!D52-RES_hhdet_num!D52</f>
        <v>0</v>
      </c>
      <c r="E52" s="67">
        <f>RES_hhdet_num!D52+RES_hhdet_in!E52-RES_hhdet_num!E52</f>
        <v>0</v>
      </c>
      <c r="F52" s="67">
        <f>RES_hhdet_num!E52+RES_hhdet_in!F52-RES_hhdet_num!F52</f>
        <v>0</v>
      </c>
      <c r="G52" s="67">
        <f>RES_hhdet_num!F52+RES_hhdet_in!G52-RES_hhdet_num!G52</f>
        <v>0</v>
      </c>
      <c r="H52" s="67">
        <f>RES_hhdet_num!G52+RES_hhdet_in!H52-RES_hhdet_num!H52</f>
        <v>0</v>
      </c>
      <c r="I52" s="67">
        <f>RES_hhdet_num!H52+RES_hhdet_in!I52-RES_hhdet_num!I52</f>
        <v>0</v>
      </c>
      <c r="J52" s="67">
        <f>RES_hhdet_num!I52+RES_hhdet_in!J52-RES_hhdet_num!J52</f>
        <v>0</v>
      </c>
      <c r="K52" s="67">
        <f>RES_hhdet_num!J52+RES_hhdet_in!K52-RES_hhdet_num!K52</f>
        <v>0</v>
      </c>
      <c r="L52" s="67">
        <f>RES_hhdet_num!K52+RES_hhdet_in!L52-RES_hhdet_num!L52</f>
        <v>0</v>
      </c>
      <c r="M52" s="67">
        <f>RES_hhdet_num!L52+RES_hhdet_in!M52-RES_hhdet_num!M52</f>
        <v>0</v>
      </c>
      <c r="N52" s="67">
        <f>RES_hhdet_num!M52+RES_hhdet_in!N52-RES_hhdet_num!N52</f>
        <v>0</v>
      </c>
      <c r="O52" s="67">
        <f>RES_hhdet_num!N52+RES_hhdet_in!O52-RES_hhdet_num!O52</f>
        <v>0</v>
      </c>
      <c r="P52" s="67">
        <f>RES_hhdet_num!O52+RES_hhdet_in!P52-RES_hhdet_num!P52</f>
        <v>0</v>
      </c>
      <c r="Q52" s="67">
        <f>RES_hhdet_num!P52+RES_hhdet_in!Q52-RES_hhdet_num!Q52</f>
        <v>0</v>
      </c>
    </row>
    <row r="53" spans="1:17" ht="12" hidden="1" customHeight="1" x14ac:dyDescent="0.25">
      <c r="A53" s="148" t="s">
        <v>59</v>
      </c>
      <c r="B53" s="67"/>
      <c r="C53" s="67">
        <f>RES_hhdet_num!B53+RES_hhdet_in!C53-RES_hhdet_num!C53</f>
        <v>0</v>
      </c>
      <c r="D53" s="67">
        <f>RES_hhdet_num!C53+RES_hhdet_in!D53-RES_hhdet_num!D53</f>
        <v>0</v>
      </c>
      <c r="E53" s="67">
        <f>RES_hhdet_num!D53+RES_hhdet_in!E53-RES_hhdet_num!E53</f>
        <v>0</v>
      </c>
      <c r="F53" s="67">
        <f>RES_hhdet_num!E53+RES_hhdet_in!F53-RES_hhdet_num!F53</f>
        <v>0</v>
      </c>
      <c r="G53" s="67">
        <f>RES_hhdet_num!F53+RES_hhdet_in!G53-RES_hhdet_num!G53</f>
        <v>0</v>
      </c>
      <c r="H53" s="67">
        <f>RES_hhdet_num!G53+RES_hhdet_in!H53-RES_hhdet_num!H53</f>
        <v>0</v>
      </c>
      <c r="I53" s="67">
        <f>RES_hhdet_num!H53+RES_hhdet_in!I53-RES_hhdet_num!I53</f>
        <v>0</v>
      </c>
      <c r="J53" s="67">
        <f>RES_hhdet_num!I53+RES_hhdet_in!J53-RES_hhdet_num!J53</f>
        <v>0</v>
      </c>
      <c r="K53" s="67">
        <f>RES_hhdet_num!J53+RES_hhdet_in!K53-RES_hhdet_num!K53</f>
        <v>0</v>
      </c>
      <c r="L53" s="67">
        <f>RES_hhdet_num!K53+RES_hhdet_in!L53-RES_hhdet_num!L53</f>
        <v>0</v>
      </c>
      <c r="M53" s="67">
        <f>RES_hhdet_num!L53+RES_hhdet_in!M53-RES_hhdet_num!M53</f>
        <v>0</v>
      </c>
      <c r="N53" s="67">
        <f>RES_hhdet_num!M53+RES_hhdet_in!N53-RES_hhdet_num!N53</f>
        <v>0</v>
      </c>
      <c r="O53" s="67">
        <f>RES_hhdet_num!N53+RES_hhdet_in!O53-RES_hhdet_num!O53</f>
        <v>0</v>
      </c>
      <c r="P53" s="67">
        <f>RES_hhdet_num!O53+RES_hhdet_in!P53-RES_hhdet_num!P53</f>
        <v>0</v>
      </c>
      <c r="Q53" s="67">
        <f>RES_hhdet_num!P53+RES_hhdet_in!Q53-RES_hhdet_num!Q53</f>
        <v>0</v>
      </c>
    </row>
    <row r="54" spans="1:17" ht="12" customHeight="1" x14ac:dyDescent="0.25">
      <c r="A54" s="23" t="s">
        <v>142</v>
      </c>
      <c r="B54" s="67"/>
      <c r="C54" s="67">
        <f>RES_hhdet_num!B54+RES_hhdet_in!C54-RES_hhdet_num!C54</f>
        <v>0</v>
      </c>
      <c r="D54" s="67">
        <f>RES_hhdet_num!C54+RES_hhdet_in!D54-RES_hhdet_num!D54</f>
        <v>0</v>
      </c>
      <c r="E54" s="67">
        <f>RES_hhdet_num!D54+RES_hhdet_in!E54-RES_hhdet_num!E54</f>
        <v>0</v>
      </c>
      <c r="F54" s="67">
        <f>RES_hhdet_num!E54+RES_hhdet_in!F54-RES_hhdet_num!F54</f>
        <v>0</v>
      </c>
      <c r="G54" s="67">
        <f>RES_hhdet_num!F54+RES_hhdet_in!G54-RES_hhdet_num!G54</f>
        <v>0</v>
      </c>
      <c r="H54" s="67">
        <f>RES_hhdet_num!G54+RES_hhdet_in!H54-RES_hhdet_num!H54</f>
        <v>0</v>
      </c>
      <c r="I54" s="67">
        <f>RES_hhdet_num!H54+RES_hhdet_in!I54-RES_hhdet_num!I54</f>
        <v>0</v>
      </c>
      <c r="J54" s="67">
        <f>RES_hhdet_num!I54+RES_hhdet_in!J54-RES_hhdet_num!J54</f>
        <v>0</v>
      </c>
      <c r="K54" s="67">
        <f>RES_hhdet_num!J54+RES_hhdet_in!K54-RES_hhdet_num!K54</f>
        <v>0</v>
      </c>
      <c r="L54" s="67">
        <f>RES_hhdet_num!K54+RES_hhdet_in!L54-RES_hhdet_num!L54</f>
        <v>0</v>
      </c>
      <c r="M54" s="67">
        <f>RES_hhdet_num!L54+RES_hhdet_in!M54-RES_hhdet_num!M54</f>
        <v>0</v>
      </c>
      <c r="N54" s="67">
        <f>RES_hhdet_num!M54+RES_hhdet_in!N54-RES_hhdet_num!N54</f>
        <v>0</v>
      </c>
      <c r="O54" s="67">
        <f>RES_hhdet_num!N54+RES_hhdet_in!O54-RES_hhdet_num!O54</f>
        <v>0</v>
      </c>
      <c r="P54" s="67">
        <f>RES_hhdet_num!O54+RES_hhdet_in!P54-RES_hhdet_num!P54</f>
        <v>0</v>
      </c>
      <c r="Q54" s="67">
        <f>RES_hhdet_num!P54+RES_hhdet_in!Q54-RES_hhdet_num!Q54</f>
        <v>0</v>
      </c>
    </row>
    <row r="55" spans="1:17" ht="12" customHeight="1" x14ac:dyDescent="0.25">
      <c r="A55" s="23" t="s">
        <v>141</v>
      </c>
      <c r="B55" s="67"/>
      <c r="C55" s="67">
        <f>RES_hhdet_num!B55+RES_hhdet_in!C55-RES_hhdet_num!C55</f>
        <v>0</v>
      </c>
      <c r="D55" s="67">
        <f>RES_hhdet_num!C55+RES_hhdet_in!D55-RES_hhdet_num!D55</f>
        <v>0</v>
      </c>
      <c r="E55" s="67">
        <f>RES_hhdet_num!D55+RES_hhdet_in!E55-RES_hhdet_num!E55</f>
        <v>0</v>
      </c>
      <c r="F55" s="67">
        <f>RES_hhdet_num!E55+RES_hhdet_in!F55-RES_hhdet_num!F55</f>
        <v>0</v>
      </c>
      <c r="G55" s="67">
        <f>RES_hhdet_num!F55+RES_hhdet_in!G55-RES_hhdet_num!G55</f>
        <v>0</v>
      </c>
      <c r="H55" s="67">
        <f>RES_hhdet_num!G55+RES_hhdet_in!H55-RES_hhdet_num!H55</f>
        <v>0</v>
      </c>
      <c r="I55" s="67">
        <f>RES_hhdet_num!H55+RES_hhdet_in!I55-RES_hhdet_num!I55</f>
        <v>0</v>
      </c>
      <c r="J55" s="67">
        <f>RES_hhdet_num!I55+RES_hhdet_in!J55-RES_hhdet_num!J55</f>
        <v>0</v>
      </c>
      <c r="K55" s="67">
        <f>RES_hhdet_num!J55+RES_hhdet_in!K55-RES_hhdet_num!K55</f>
        <v>0</v>
      </c>
      <c r="L55" s="67">
        <f>RES_hhdet_num!K55+RES_hhdet_in!L55-RES_hhdet_num!L55</f>
        <v>0</v>
      </c>
      <c r="M55" s="67">
        <f>RES_hhdet_num!L55+RES_hhdet_in!M55-RES_hhdet_num!M55</f>
        <v>0</v>
      </c>
      <c r="N55" s="67">
        <f>RES_hhdet_num!M55+RES_hhdet_in!N55-RES_hhdet_num!N55</f>
        <v>0</v>
      </c>
      <c r="O55" s="67">
        <f>RES_hhdet_num!N55+RES_hhdet_in!O55-RES_hhdet_num!O55</f>
        <v>0</v>
      </c>
      <c r="P55" s="67">
        <f>RES_hhdet_num!O55+RES_hhdet_in!P55-RES_hhdet_num!P55</f>
        <v>0</v>
      </c>
      <c r="Q55" s="67">
        <f>RES_hhdet_num!P55+RES_hhdet_in!Q55-RES_hhdet_num!Q55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RES_hhdet_num!B59+RES_hhdet_in!C59-RES_hhdet_num!C59</f>
        <v>0</v>
      </c>
      <c r="D59" s="67">
        <f>RES_hhdet_num!C59+RES_hhdet_in!D59-RES_hhdet_num!D59</f>
        <v>0</v>
      </c>
      <c r="E59" s="67">
        <f>RES_hhdet_num!D59+RES_hhdet_in!E59-RES_hhdet_num!E59</f>
        <v>0</v>
      </c>
      <c r="F59" s="67">
        <f>RES_hhdet_num!E59+RES_hhdet_in!F59-RES_hhdet_num!F59</f>
        <v>0</v>
      </c>
      <c r="G59" s="67">
        <f>RES_hhdet_num!F59+RES_hhdet_in!G59-RES_hhdet_num!G59</f>
        <v>0</v>
      </c>
      <c r="H59" s="67">
        <f>RES_hhdet_num!G59+RES_hhdet_in!H59-RES_hhdet_num!H59</f>
        <v>0</v>
      </c>
      <c r="I59" s="67">
        <f>RES_hhdet_num!H59+RES_hhdet_in!I59-RES_hhdet_num!I59</f>
        <v>0</v>
      </c>
      <c r="J59" s="67">
        <f>RES_hhdet_num!I59+RES_hhdet_in!J59-RES_hhdet_num!J59</f>
        <v>0</v>
      </c>
      <c r="K59" s="67">
        <f>RES_hhdet_num!J59+RES_hhdet_in!K59-RES_hhdet_num!K59</f>
        <v>0</v>
      </c>
      <c r="L59" s="67">
        <f>RES_hhdet_num!K59+RES_hhdet_in!L59-RES_hhdet_num!L59</f>
        <v>0</v>
      </c>
      <c r="M59" s="67">
        <f>RES_hhdet_num!L59+RES_hhdet_in!M59-RES_hhdet_num!M59</f>
        <v>0</v>
      </c>
      <c r="N59" s="67">
        <f>RES_hhdet_num!M59+RES_hhdet_in!N59-RES_hhdet_num!N59</f>
        <v>0</v>
      </c>
      <c r="O59" s="67">
        <f>RES_hhdet_num!N59+RES_hhdet_in!O59-RES_hhdet_num!O59</f>
        <v>0</v>
      </c>
      <c r="P59" s="67">
        <f>RES_hhdet_num!O59+RES_hhdet_in!P59-RES_hhdet_num!P59</f>
        <v>0</v>
      </c>
      <c r="Q59" s="67">
        <f>RES_hhdet_num!P59+RES_hhdet_in!Q59-RES_hhdet_num!Q59</f>
        <v>0</v>
      </c>
    </row>
    <row r="60" spans="1:17" ht="12" customHeight="1" x14ac:dyDescent="0.25">
      <c r="A60" s="29" t="s">
        <v>140</v>
      </c>
      <c r="B60" s="83"/>
      <c r="C60" s="83">
        <f>RES_hhdet_num!B60+RES_hhdet_in!C60-RES_hhdet_num!C60</f>
        <v>0</v>
      </c>
      <c r="D60" s="83">
        <f>RES_hhdet_num!C60+RES_hhdet_in!D60-RES_hhdet_num!D60</f>
        <v>0</v>
      </c>
      <c r="E60" s="83">
        <f>RES_hhdet_num!D60+RES_hhdet_in!E60-RES_hhdet_num!E60</f>
        <v>0</v>
      </c>
      <c r="F60" s="83">
        <f>RES_hhdet_num!E60+RES_hhdet_in!F60-RES_hhdet_num!F60</f>
        <v>0</v>
      </c>
      <c r="G60" s="83">
        <f>RES_hhdet_num!F60+RES_hhdet_in!G60-RES_hhdet_num!G60</f>
        <v>0</v>
      </c>
      <c r="H60" s="83">
        <f>RES_hhdet_num!G60+RES_hhdet_in!H60-RES_hhdet_num!H60</f>
        <v>0</v>
      </c>
      <c r="I60" s="83">
        <f>RES_hhdet_num!H60+RES_hhdet_in!I60-RES_hhdet_num!I60</f>
        <v>0</v>
      </c>
      <c r="J60" s="83">
        <f>RES_hhdet_num!I60+RES_hhdet_in!J60-RES_hhdet_num!J60</f>
        <v>0</v>
      </c>
      <c r="K60" s="83">
        <f>RES_hhdet_num!J60+RES_hhdet_in!K60-RES_hhdet_num!K60</f>
        <v>0</v>
      </c>
      <c r="L60" s="83">
        <f>RES_hhdet_num!K60+RES_hhdet_in!L60-RES_hhdet_num!L60</f>
        <v>0</v>
      </c>
      <c r="M60" s="83">
        <f>RES_hhdet_num!L60+RES_hhdet_in!M60-RES_hhdet_num!M60</f>
        <v>0</v>
      </c>
      <c r="N60" s="83">
        <f>RES_hhdet_num!M60+RES_hhdet_in!N60-RES_hhdet_num!N60</f>
        <v>0</v>
      </c>
      <c r="O60" s="83">
        <f>RES_hhdet_num!N60+RES_hhdet_in!O60-RES_hhdet_num!O60</f>
        <v>0</v>
      </c>
      <c r="P60" s="83">
        <f>RES_hhdet_num!O60+RES_hhdet_in!P60-RES_hhdet_num!P60</f>
        <v>0</v>
      </c>
      <c r="Q60" s="83">
        <f>RES_hhdet_num!P60+RES_hhdet_in!Q60-RES_hhdet_num!Q60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RES_hhdet_num!B64+RES_hhdet_in!C64-RES_hhdet_num!C64</f>
        <v>85299.062500000233</v>
      </c>
      <c r="D64" s="67">
        <f>RES_hhdet_num!C64+RES_hhdet_in!D64-RES_hhdet_num!D64</f>
        <v>85299.062499999767</v>
      </c>
      <c r="E64" s="67">
        <f>RES_hhdet_num!D64+RES_hhdet_in!E64-RES_hhdet_num!E64</f>
        <v>85299.0625</v>
      </c>
      <c r="F64" s="67">
        <f>RES_hhdet_num!E64+RES_hhdet_in!F64-RES_hhdet_num!F64</f>
        <v>85299.0625</v>
      </c>
      <c r="G64" s="67">
        <f>RES_hhdet_num!F64+RES_hhdet_in!G64-RES_hhdet_num!G64</f>
        <v>85299.0625</v>
      </c>
      <c r="H64" s="67">
        <f>RES_hhdet_num!G64+RES_hhdet_in!H64-RES_hhdet_num!H64</f>
        <v>85299.062499999767</v>
      </c>
      <c r="I64" s="67">
        <f>RES_hhdet_num!H64+RES_hhdet_in!I64-RES_hhdet_num!I64</f>
        <v>120070</v>
      </c>
      <c r="J64" s="67">
        <f>RES_hhdet_num!I64+RES_hhdet_in!J64-RES_hhdet_num!J64</f>
        <v>85299.062500000233</v>
      </c>
      <c r="K64" s="67">
        <f>RES_hhdet_num!J64+RES_hhdet_in!K64-RES_hhdet_num!K64</f>
        <v>85299.0625</v>
      </c>
      <c r="L64" s="67">
        <f>RES_hhdet_num!K64+RES_hhdet_in!L64-RES_hhdet_num!L64</f>
        <v>85299.062500000233</v>
      </c>
      <c r="M64" s="67">
        <f>RES_hhdet_num!L64+RES_hhdet_in!M64-RES_hhdet_num!M64</f>
        <v>85299.062500000233</v>
      </c>
      <c r="N64" s="67">
        <f>RES_hhdet_num!M64+RES_hhdet_in!N64-RES_hhdet_num!N64</f>
        <v>85299.0625</v>
      </c>
      <c r="O64" s="67">
        <f>RES_hhdet_num!N64+RES_hhdet_in!O64-RES_hhdet_num!O64</f>
        <v>85299.0625</v>
      </c>
      <c r="P64" s="67">
        <f>RES_hhdet_num!O64+RES_hhdet_in!P64-RES_hhdet_num!P64</f>
        <v>92127</v>
      </c>
      <c r="Q64" s="67">
        <f>RES_hhdet_num!P64+RES_hhdet_in!Q64-RES_hhdet_num!Q64</f>
        <v>85299.0625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RES_hhdet_num!B67+RES_hhdet_in!C67-RES_hhdet_num!C67</f>
        <v>50</v>
      </c>
      <c r="D67" s="67">
        <f>RES_hhdet_num!C67+RES_hhdet_in!D67-RES_hhdet_num!D67</f>
        <v>60</v>
      </c>
      <c r="E67" s="67">
        <f>RES_hhdet_num!D67+RES_hhdet_in!E67-RES_hhdet_num!E67</f>
        <v>35.25</v>
      </c>
      <c r="F67" s="67">
        <f>RES_hhdet_num!E67+RES_hhdet_in!F67-RES_hhdet_num!F67</f>
        <v>49.5</v>
      </c>
      <c r="G67" s="67">
        <f>RES_hhdet_num!F67+RES_hhdet_in!G67-RES_hhdet_num!G67</f>
        <v>48.75</v>
      </c>
      <c r="H67" s="67">
        <f>RES_hhdet_num!G67+RES_hhdet_in!H67-RES_hhdet_num!H67</f>
        <v>55</v>
      </c>
      <c r="I67" s="67">
        <f>RES_hhdet_num!H67+RES_hhdet_in!I67-RES_hhdet_num!I67</f>
        <v>74.25</v>
      </c>
      <c r="J67" s="67">
        <f>RES_hhdet_num!I67+RES_hhdet_in!J67-RES_hhdet_num!J67</f>
        <v>2314.5000000000018</v>
      </c>
      <c r="K67" s="67">
        <f>RES_hhdet_num!J67+RES_hhdet_in!K67-RES_hhdet_num!K67</f>
        <v>2203.75</v>
      </c>
      <c r="L67" s="67">
        <f>RES_hhdet_num!K67+RES_hhdet_in!L67-RES_hhdet_num!L67</f>
        <v>1381</v>
      </c>
      <c r="M67" s="67">
        <f>RES_hhdet_num!L67+RES_hhdet_in!M67-RES_hhdet_num!M67</f>
        <v>1884</v>
      </c>
      <c r="N67" s="67">
        <f>RES_hhdet_num!M67+RES_hhdet_in!N67-RES_hhdet_num!N67</f>
        <v>1247</v>
      </c>
      <c r="O67" s="67">
        <f>RES_hhdet_num!N67+RES_hhdet_in!O67-RES_hhdet_num!O67</f>
        <v>1429</v>
      </c>
      <c r="P67" s="67">
        <f>RES_hhdet_num!O67+RES_hhdet_in!P67-RES_hhdet_num!P67</f>
        <v>1998.9745094911523</v>
      </c>
      <c r="Q67" s="67">
        <f>RES_hhdet_num!P67+RES_hhdet_in!Q67-RES_hhdet_num!Q67</f>
        <v>5281.0000000000036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RES_hhdet_num!B69+RES_hhdet_in!C69-RES_hhdet_num!C69</f>
        <v>56151.000000000233</v>
      </c>
      <c r="D69" s="67">
        <f>RES_hhdet_num!C69+RES_hhdet_in!D69-RES_hhdet_num!D69</f>
        <v>60368.92530991137</v>
      </c>
      <c r="E69" s="67">
        <f>RES_hhdet_num!D69+RES_hhdet_in!E69-RES_hhdet_num!E69</f>
        <v>56151</v>
      </c>
      <c r="F69" s="67">
        <f>RES_hhdet_num!E69+RES_hhdet_in!F69-RES_hhdet_num!F69</f>
        <v>63334.469584315782</v>
      </c>
      <c r="G69" s="67">
        <f>RES_hhdet_num!F69+RES_hhdet_in!G69-RES_hhdet_num!G69</f>
        <v>56151</v>
      </c>
      <c r="H69" s="67">
        <f>RES_hhdet_num!G69+RES_hhdet_in!H69-RES_hhdet_num!H69</f>
        <v>101591.97258942341</v>
      </c>
      <c r="I69" s="67">
        <f>RES_hhdet_num!H69+RES_hhdet_in!I69-RES_hhdet_num!I69</f>
        <v>97265.61327750748</v>
      </c>
      <c r="J69" s="67">
        <f>RES_hhdet_num!I69+RES_hhdet_in!J69-RES_hhdet_num!J69</f>
        <v>85299.062500000233</v>
      </c>
      <c r="K69" s="67">
        <f>RES_hhdet_num!J69+RES_hhdet_in!K69-RES_hhdet_num!K69</f>
        <v>85299.0625</v>
      </c>
      <c r="L69" s="67">
        <f>RES_hhdet_num!K69+RES_hhdet_in!L69-RES_hhdet_num!L69</f>
        <v>85299.062500000233</v>
      </c>
      <c r="M69" s="67">
        <f>RES_hhdet_num!L69+RES_hhdet_in!M69-RES_hhdet_num!M69</f>
        <v>85299.062500000233</v>
      </c>
      <c r="N69" s="67">
        <f>RES_hhdet_num!M69+RES_hhdet_in!N69-RES_hhdet_num!N69</f>
        <v>85299.0625</v>
      </c>
      <c r="O69" s="67">
        <f>RES_hhdet_num!N69+RES_hhdet_in!O69-RES_hhdet_num!O69</f>
        <v>85299.0625</v>
      </c>
      <c r="P69" s="67">
        <f>RES_hhdet_num!O69+RES_hhdet_in!P69-RES_hhdet_num!P69</f>
        <v>104782</v>
      </c>
      <c r="Q69" s="67">
        <f>RES_hhdet_num!P69+RES_hhdet_in!Q69-RES_hhdet_num!Q69</f>
        <v>72644.062500000233</v>
      </c>
    </row>
    <row r="70" spans="1:17" ht="12" customHeight="1" x14ac:dyDescent="0.25">
      <c r="A70" s="23" t="s">
        <v>159</v>
      </c>
      <c r="B70" s="67"/>
      <c r="C70" s="67">
        <f>RES_hhdet_num!B70+RES_hhdet_in!C70-RES_hhdet_num!C70</f>
        <v>0</v>
      </c>
      <c r="D70" s="67">
        <f>RES_hhdet_num!C70+RES_hhdet_in!D70-RES_hhdet_num!D70</f>
        <v>0</v>
      </c>
      <c r="E70" s="67">
        <f>RES_hhdet_num!D70+RES_hhdet_in!E70-RES_hhdet_num!E70</f>
        <v>0</v>
      </c>
      <c r="F70" s="67">
        <f>RES_hhdet_num!E70+RES_hhdet_in!F70-RES_hhdet_num!F70</f>
        <v>339.55569360789741</v>
      </c>
      <c r="G70" s="67">
        <f>RES_hhdet_num!F70+RES_hhdet_in!G70-RES_hhdet_num!G70</f>
        <v>538.49331050361434</v>
      </c>
      <c r="H70" s="67">
        <f>RES_hhdet_num!G70+RES_hhdet_in!H70-RES_hhdet_num!H70</f>
        <v>185.4334748657202</v>
      </c>
      <c r="I70" s="67">
        <f>RES_hhdet_num!H70+RES_hhdet_in!I70-RES_hhdet_num!I70</f>
        <v>371.00938224752826</v>
      </c>
      <c r="J70" s="67">
        <f>RES_hhdet_num!I70+RES_hhdet_in!J70-RES_hhdet_num!J70</f>
        <v>734.72279171719492</v>
      </c>
      <c r="K70" s="67">
        <f>RES_hhdet_num!J70+RES_hhdet_in!K70-RES_hhdet_num!K70</f>
        <v>639.7845095264056</v>
      </c>
      <c r="L70" s="67">
        <f>RES_hhdet_num!K70+RES_hhdet_in!L70-RES_hhdet_num!L70</f>
        <v>647.18701492350374</v>
      </c>
      <c r="M70" s="67">
        <f>RES_hhdet_num!L70+RES_hhdet_in!M70-RES_hhdet_num!M70</f>
        <v>838.63906078804575</v>
      </c>
      <c r="N70" s="67">
        <f>RES_hhdet_num!M70+RES_hhdet_in!N70-RES_hhdet_num!N70</f>
        <v>1876.3463535265764</v>
      </c>
      <c r="O70" s="67">
        <f>RES_hhdet_num!N70+RES_hhdet_in!O70-RES_hhdet_num!O70</f>
        <v>1250.1969485803857</v>
      </c>
      <c r="P70" s="67">
        <f>RES_hhdet_num!O70+RES_hhdet_in!P70-RES_hhdet_num!P70</f>
        <v>0</v>
      </c>
      <c r="Q70" s="67">
        <f>RES_hhdet_num!P70+RES_hhdet_in!Q70-RES_hhdet_num!Q70</f>
        <v>2750.054537914315</v>
      </c>
    </row>
    <row r="71" spans="1:17" ht="12" hidden="1" customHeight="1" x14ac:dyDescent="0.25">
      <c r="A71" s="148" t="s">
        <v>109</v>
      </c>
      <c r="B71" s="67"/>
      <c r="C71" s="67">
        <f>RES_hhdet_num!B71+RES_hhdet_in!C71-RES_hhdet_num!C71</f>
        <v>0</v>
      </c>
      <c r="D71" s="67">
        <f>RES_hhdet_num!C71+RES_hhdet_in!D71-RES_hhdet_num!D71</f>
        <v>0</v>
      </c>
      <c r="E71" s="67">
        <f>RES_hhdet_num!D71+RES_hhdet_in!E71-RES_hhdet_num!E71</f>
        <v>0</v>
      </c>
      <c r="F71" s="67">
        <f>RES_hhdet_num!E71+RES_hhdet_in!F71-RES_hhdet_num!F71</f>
        <v>0</v>
      </c>
      <c r="G71" s="67">
        <f>RES_hhdet_num!F71+RES_hhdet_in!G71-RES_hhdet_num!G71</f>
        <v>0</v>
      </c>
      <c r="H71" s="67">
        <f>RES_hhdet_num!G71+RES_hhdet_in!H71-RES_hhdet_num!H71</f>
        <v>0</v>
      </c>
      <c r="I71" s="67">
        <f>RES_hhdet_num!H71+RES_hhdet_in!I71-RES_hhdet_num!I71</f>
        <v>0</v>
      </c>
      <c r="J71" s="67">
        <f>RES_hhdet_num!I71+RES_hhdet_in!J71-RES_hhdet_num!J71</f>
        <v>0</v>
      </c>
      <c r="K71" s="67">
        <f>RES_hhdet_num!J71+RES_hhdet_in!K71-RES_hhdet_num!K71</f>
        <v>0</v>
      </c>
      <c r="L71" s="67">
        <f>RES_hhdet_num!K71+RES_hhdet_in!L71-RES_hhdet_num!L71</f>
        <v>0</v>
      </c>
      <c r="M71" s="67">
        <f>RES_hhdet_num!L71+RES_hhdet_in!M71-RES_hhdet_num!M71</f>
        <v>0</v>
      </c>
      <c r="N71" s="67">
        <f>RES_hhdet_num!M71+RES_hhdet_in!N71-RES_hhdet_num!N71</f>
        <v>0</v>
      </c>
      <c r="O71" s="67">
        <f>RES_hhdet_num!N71+RES_hhdet_in!O71-RES_hhdet_num!O71</f>
        <v>0</v>
      </c>
      <c r="P71" s="67">
        <f>RES_hhdet_num!O71+RES_hhdet_in!P71-RES_hhdet_num!P71</f>
        <v>0</v>
      </c>
      <c r="Q71" s="67">
        <f>RES_hhdet_num!P71+RES_hhdet_in!Q71-RES_hhdet_num!Q71</f>
        <v>0</v>
      </c>
    </row>
    <row r="72" spans="1:17" ht="12" hidden="1" customHeight="1" x14ac:dyDescent="0.25">
      <c r="A72" s="148" t="s">
        <v>59</v>
      </c>
      <c r="B72" s="67"/>
      <c r="C72" s="67">
        <f>RES_hhdet_num!B72+RES_hhdet_in!C72-RES_hhdet_num!C72</f>
        <v>0</v>
      </c>
      <c r="D72" s="67">
        <f>RES_hhdet_num!C72+RES_hhdet_in!D72-RES_hhdet_num!D72</f>
        <v>0</v>
      </c>
      <c r="E72" s="67">
        <f>RES_hhdet_num!D72+RES_hhdet_in!E72-RES_hhdet_num!E72</f>
        <v>0</v>
      </c>
      <c r="F72" s="67">
        <f>RES_hhdet_num!E72+RES_hhdet_in!F72-RES_hhdet_num!F72</f>
        <v>0</v>
      </c>
      <c r="G72" s="67">
        <f>RES_hhdet_num!F72+RES_hhdet_in!G72-RES_hhdet_num!G72</f>
        <v>0</v>
      </c>
      <c r="H72" s="67">
        <f>RES_hhdet_num!G72+RES_hhdet_in!H72-RES_hhdet_num!H72</f>
        <v>0</v>
      </c>
      <c r="I72" s="67">
        <f>RES_hhdet_num!H72+RES_hhdet_in!I72-RES_hhdet_num!I72</f>
        <v>0</v>
      </c>
      <c r="J72" s="67">
        <f>RES_hhdet_num!I72+RES_hhdet_in!J72-RES_hhdet_num!J72</f>
        <v>0</v>
      </c>
      <c r="K72" s="67">
        <f>RES_hhdet_num!J72+RES_hhdet_in!K72-RES_hhdet_num!K72</f>
        <v>0</v>
      </c>
      <c r="L72" s="67">
        <f>RES_hhdet_num!K72+RES_hhdet_in!L72-RES_hhdet_num!L72</f>
        <v>0</v>
      </c>
      <c r="M72" s="67">
        <f>RES_hhdet_num!L72+RES_hhdet_in!M72-RES_hhdet_num!M72</f>
        <v>0</v>
      </c>
      <c r="N72" s="67">
        <f>RES_hhdet_num!M72+RES_hhdet_in!N72-RES_hhdet_num!N72</f>
        <v>0</v>
      </c>
      <c r="O72" s="67">
        <f>RES_hhdet_num!N72+RES_hhdet_in!O72-RES_hhdet_num!O72</f>
        <v>0</v>
      </c>
      <c r="P72" s="67">
        <f>RES_hhdet_num!O72+RES_hhdet_in!P72-RES_hhdet_num!P72</f>
        <v>0</v>
      </c>
      <c r="Q72" s="67">
        <f>RES_hhdet_num!P72+RES_hhdet_in!Q72-RES_hhdet_num!Q72</f>
        <v>0</v>
      </c>
    </row>
    <row r="73" spans="1:17" ht="12" customHeight="1" x14ac:dyDescent="0.25">
      <c r="A73" s="23" t="s">
        <v>142</v>
      </c>
      <c r="B73" s="67"/>
      <c r="C73" s="67">
        <f>RES_hhdet_num!B73+RES_hhdet_in!C73-RES_hhdet_num!C73</f>
        <v>32727.144986937405</v>
      </c>
      <c r="D73" s="67">
        <f>RES_hhdet_num!C73+RES_hhdet_in!D73-RES_hhdet_num!D73</f>
        <v>24930.137190088513</v>
      </c>
      <c r="E73" s="67">
        <f>RES_hhdet_num!D73+RES_hhdet_in!E73-RES_hhdet_num!E73</f>
        <v>33807.289419345412</v>
      </c>
      <c r="F73" s="67">
        <f>RES_hhdet_num!E73+RES_hhdet_in!F73-RES_hhdet_num!F73</f>
        <v>21964.592915684188</v>
      </c>
      <c r="G73" s="67">
        <f>RES_hhdet_num!F73+RES_hhdet_in!G73-RES_hhdet_num!G73</f>
        <v>46960.358854875391</v>
      </c>
      <c r="H73" s="67">
        <f>RES_hhdet_num!G73+RES_hhdet_in!H73-RES_hhdet_num!H73</f>
        <v>6511.4766330690763</v>
      </c>
      <c r="I73" s="67">
        <f>RES_hhdet_num!H73+RES_hhdet_in!I73-RES_hhdet_num!I73</f>
        <v>66635.999999999811</v>
      </c>
      <c r="J73" s="67">
        <f>RES_hhdet_num!I73+RES_hhdet_in!J73-RES_hhdet_num!J73</f>
        <v>9300.3122711874312</v>
      </c>
      <c r="K73" s="67">
        <f>RES_hhdet_num!J73+RES_hhdet_in!K73-RES_hhdet_num!K73</f>
        <v>6098.2796155481628</v>
      </c>
      <c r="L73" s="67">
        <f>RES_hhdet_num!K73+RES_hhdet_in!L73-RES_hhdet_num!L73</f>
        <v>18157.999999999985</v>
      </c>
      <c r="M73" s="67">
        <f>RES_hhdet_num!L73+RES_hhdet_in!M73-RES_hhdet_num!M73</f>
        <v>3649.5136632935464</v>
      </c>
      <c r="N73" s="67">
        <f>RES_hhdet_num!M73+RES_hhdet_in!N73-RES_hhdet_num!N73</f>
        <v>7833.2980696165396</v>
      </c>
      <c r="O73" s="67">
        <f>RES_hhdet_num!N73+RES_hhdet_in!O73-RES_hhdet_num!O73</f>
        <v>11294.906744791144</v>
      </c>
      <c r="P73" s="67">
        <f>RES_hhdet_num!O73+RES_hhdet_in!P73-RES_hhdet_num!P73</f>
        <v>246.68963556321978</v>
      </c>
      <c r="Q73" s="67">
        <f>RES_hhdet_num!P73+RES_hhdet_in!Q73-RES_hhdet_num!Q73</f>
        <v>42046.273094621371</v>
      </c>
    </row>
    <row r="74" spans="1:17" ht="12" customHeight="1" x14ac:dyDescent="0.25">
      <c r="A74" s="23" t="s">
        <v>141</v>
      </c>
      <c r="B74" s="67"/>
      <c r="C74" s="67">
        <f>RES_hhdet_num!B74+RES_hhdet_in!C74-RES_hhdet_num!C74</f>
        <v>0</v>
      </c>
      <c r="D74" s="67">
        <f>RES_hhdet_num!C74+RES_hhdet_in!D74-RES_hhdet_num!D74</f>
        <v>0</v>
      </c>
      <c r="E74" s="67">
        <f>RES_hhdet_num!D74+RES_hhdet_in!E74-RES_hhdet_num!E74</f>
        <v>0</v>
      </c>
      <c r="F74" s="67">
        <f>RES_hhdet_num!E74+RES_hhdet_in!F74-RES_hhdet_num!F74</f>
        <v>140.5423645226665</v>
      </c>
      <c r="G74" s="67">
        <f>RES_hhdet_num!F74+RES_hhdet_in!G74-RES_hhdet_num!G74</f>
        <v>344</v>
      </c>
      <c r="H74" s="67">
        <f>RES_hhdet_num!G74+RES_hhdet_in!H74-RES_hhdet_num!H74</f>
        <v>505.06084339717199</v>
      </c>
      <c r="I74" s="67">
        <f>RES_hhdet_num!H74+RES_hhdet_in!I74-RES_hhdet_num!I74</f>
        <v>919</v>
      </c>
      <c r="J74" s="67">
        <f>RES_hhdet_num!I74+RES_hhdet_in!J74-RES_hhdet_num!J74</f>
        <v>474.62827422846385</v>
      </c>
      <c r="K74" s="67">
        <f>RES_hhdet_num!J74+RES_hhdet_in!K74-RES_hhdet_num!K74</f>
        <v>299.12036803230558</v>
      </c>
      <c r="L74" s="67">
        <f>RES_hhdet_num!K74+RES_hhdet_in!L74-RES_hhdet_num!L74</f>
        <v>22.999999999999545</v>
      </c>
      <c r="M74" s="67">
        <f>RES_hhdet_num!L74+RES_hhdet_in!M74-RES_hhdet_num!M74</f>
        <v>172.58012061661793</v>
      </c>
      <c r="N74" s="67">
        <f>RES_hhdet_num!M74+RES_hhdet_in!N74-RES_hhdet_num!N74</f>
        <v>10.175685534258264</v>
      </c>
      <c r="O74" s="67">
        <f>RES_hhdet_num!N74+RES_hhdet_in!O74-RES_hhdet_num!O74</f>
        <v>564.85110009814616</v>
      </c>
      <c r="P74" s="67">
        <f>RES_hhdet_num!O74+RES_hhdet_in!P74-RES_hhdet_num!P74</f>
        <v>613.77354507566633</v>
      </c>
      <c r="Q74" s="67">
        <f>RES_hhdet_num!P74+RES_hhdet_in!Q74-RES_hhdet_num!Q74</f>
        <v>3388.3613448685073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RES_hhdet_num!B78+RES_hhdet_in!C78-RES_hhdet_num!C78</f>
        <v>110750.25</v>
      </c>
      <c r="D78" s="67">
        <f>RES_hhdet_num!C78+RES_hhdet_in!D78-RES_hhdet_num!D78</f>
        <v>110750.25</v>
      </c>
      <c r="E78" s="67">
        <f>RES_hhdet_num!D78+RES_hhdet_in!E78-RES_hhdet_num!E78</f>
        <v>110750.25</v>
      </c>
      <c r="F78" s="67">
        <f>RES_hhdet_num!E78+RES_hhdet_in!F78-RES_hhdet_num!F78</f>
        <v>110750.25000000023</v>
      </c>
      <c r="G78" s="67">
        <f>RES_hhdet_num!F78+RES_hhdet_in!G78-RES_hhdet_num!G78</f>
        <v>110750.25</v>
      </c>
      <c r="H78" s="67">
        <f>RES_hhdet_num!G78+RES_hhdet_in!H78-RES_hhdet_num!H78</f>
        <v>110750.25000000023</v>
      </c>
      <c r="I78" s="67">
        <f>RES_hhdet_num!H78+RES_hhdet_in!I78-RES_hhdet_num!I78</f>
        <v>147666.62499999977</v>
      </c>
      <c r="J78" s="67">
        <f>RES_hhdet_num!I78+RES_hhdet_in!J78-RES_hhdet_num!J78</f>
        <v>110750.25000000023</v>
      </c>
      <c r="K78" s="67">
        <f>RES_hhdet_num!J78+RES_hhdet_in!K78-RES_hhdet_num!K78</f>
        <v>231414.17713839025</v>
      </c>
      <c r="L78" s="67">
        <f>RES_hhdet_num!K78+RES_hhdet_in!L78-RES_hhdet_num!L78</f>
        <v>175509.1234566099</v>
      </c>
      <c r="M78" s="67">
        <f>RES_hhdet_num!L78+RES_hhdet_in!M78-RES_hhdet_num!M78</f>
        <v>239565.77062885417</v>
      </c>
      <c r="N78" s="67">
        <f>RES_hhdet_num!M78+RES_hhdet_in!N78-RES_hhdet_num!N78</f>
        <v>199861.57165085594</v>
      </c>
      <c r="O78" s="67">
        <f>RES_hhdet_num!N78+RES_hhdet_in!O78-RES_hhdet_num!O78</f>
        <v>191602.87014240446</v>
      </c>
      <c r="P78" s="67">
        <f>RES_hhdet_num!O78+RES_hhdet_in!P78-RES_hhdet_num!P78</f>
        <v>201238.1024019015</v>
      </c>
      <c r="Q78" s="67">
        <f>RES_hhdet_num!P78+RES_hhdet_in!Q78-RES_hhdet_num!Q78</f>
        <v>153783.50958098355</v>
      </c>
    </row>
    <row r="79" spans="1:17" ht="12" customHeight="1" x14ac:dyDescent="0.25">
      <c r="A79" s="29" t="s">
        <v>140</v>
      </c>
      <c r="B79" s="83"/>
      <c r="C79" s="83">
        <f>RES_hhdet_num!B79+RES_hhdet_in!C79-RES_hhdet_num!C79</f>
        <v>39965.135361609806</v>
      </c>
      <c r="D79" s="83">
        <f>RES_hhdet_num!C79+RES_hhdet_in!D79-RES_hhdet_num!D79</f>
        <v>22023.189043389837</v>
      </c>
      <c r="E79" s="83">
        <f>RES_hhdet_num!D79+RES_hhdet_in!E79-RES_hhdet_num!E79</f>
        <v>23496.541871145804</v>
      </c>
      <c r="F79" s="83">
        <f>RES_hhdet_num!E79+RES_hhdet_in!F79-RES_hhdet_num!F79</f>
        <v>17199</v>
      </c>
      <c r="G79" s="83">
        <f>RES_hhdet_num!F79+RES_hhdet_in!G79-RES_hhdet_num!G79</f>
        <v>17199</v>
      </c>
      <c r="H79" s="83">
        <f>RES_hhdet_num!G79+RES_hhdet_in!H79-RES_hhdet_num!H79</f>
        <v>17198.999999999971</v>
      </c>
      <c r="I79" s="83">
        <f>RES_hhdet_num!H79+RES_hhdet_in!I79-RES_hhdet_num!I79</f>
        <v>121351.99999999997</v>
      </c>
      <c r="J79" s="83">
        <f>RES_hhdet_num!I79+RES_hhdet_in!J79-RES_hhdet_num!J79</f>
        <v>0</v>
      </c>
      <c r="K79" s="83">
        <f>RES_hhdet_num!J79+RES_hhdet_in!K79-RES_hhdet_num!K79</f>
        <v>883.80231330407696</v>
      </c>
      <c r="L79" s="83">
        <f>RES_hhdet_num!K79+RES_hhdet_in!L79-RES_hhdet_num!L79</f>
        <v>49962.999999999985</v>
      </c>
      <c r="M79" s="83">
        <f>RES_hhdet_num!L79+RES_hhdet_in!M79-RES_hhdet_num!M79</f>
        <v>0</v>
      </c>
      <c r="N79" s="83">
        <f>RES_hhdet_num!M79+RES_hhdet_in!N79-RES_hhdet_num!N79</f>
        <v>13720</v>
      </c>
      <c r="O79" s="83">
        <f>RES_hhdet_num!N79+RES_hhdet_in!O79-RES_hhdet_num!O79</f>
        <v>0</v>
      </c>
      <c r="P79" s="83">
        <f>RES_hhdet_num!O79+RES_hhdet_in!P79-RES_hhdet_num!P79</f>
        <v>5217.0000000000018</v>
      </c>
      <c r="Q79" s="83">
        <f>RES_hhdet_num!P79+RES_hhdet_in!Q79-RES_hhdet_num!Q79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RES_hhdet_num!B83+RES_hhdet_in!C83-RES_hhdet_num!C83</f>
        <v>37072.75</v>
      </c>
      <c r="D83" s="67">
        <f>RES_hhdet_num!C83+RES_hhdet_in!D83-RES_hhdet_num!D83</f>
        <v>37072.75</v>
      </c>
      <c r="E83" s="67">
        <f>RES_hhdet_num!D83+RES_hhdet_in!E83-RES_hhdet_num!E83</f>
        <v>37072.75</v>
      </c>
      <c r="F83" s="67">
        <f>RES_hhdet_num!E83+RES_hhdet_in!F83-RES_hhdet_num!F83</f>
        <v>37072.749999999884</v>
      </c>
      <c r="G83" s="67">
        <f>RES_hhdet_num!F83+RES_hhdet_in!G83-RES_hhdet_num!G83</f>
        <v>37072.750000000116</v>
      </c>
      <c r="H83" s="67">
        <f>RES_hhdet_num!G83+RES_hhdet_in!H83-RES_hhdet_num!H83</f>
        <v>37072.75</v>
      </c>
      <c r="I83" s="67">
        <f>RES_hhdet_num!H83+RES_hhdet_in!I83-RES_hhdet_num!I83</f>
        <v>37072.75</v>
      </c>
      <c r="J83" s="67">
        <f>RES_hhdet_num!I83+RES_hhdet_in!J83-RES_hhdet_num!J83</f>
        <v>37072.750000000233</v>
      </c>
      <c r="K83" s="67">
        <f>RES_hhdet_num!J83+RES_hhdet_in!K83-RES_hhdet_num!K83</f>
        <v>37072.749999999884</v>
      </c>
      <c r="L83" s="67">
        <f>RES_hhdet_num!K83+RES_hhdet_in!L83-RES_hhdet_num!L83</f>
        <v>37072.749999999884</v>
      </c>
      <c r="M83" s="67">
        <f>RES_hhdet_num!L83+RES_hhdet_in!M83-RES_hhdet_num!M83</f>
        <v>37072.75</v>
      </c>
      <c r="N83" s="67">
        <f>RES_hhdet_num!M83+RES_hhdet_in!N83-RES_hhdet_num!N83</f>
        <v>37072.75</v>
      </c>
      <c r="O83" s="67">
        <f>RES_hhdet_num!N83+RES_hhdet_in!O83-RES_hhdet_num!O83</f>
        <v>37072.75</v>
      </c>
      <c r="P83" s="67">
        <f>RES_hhdet_num!O83+RES_hhdet_in!P83-RES_hhdet_num!P83</f>
        <v>37072.750000000233</v>
      </c>
      <c r="Q83" s="67">
        <f>RES_hhdet_num!P83+RES_hhdet_in!Q83-RES_hhdet_num!Q83</f>
        <v>37072.750000000233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RES_hhdet_num!B86+RES_hhdet_in!C86-RES_hhdet_num!C86</f>
        <v>22</v>
      </c>
      <c r="D86" s="67">
        <f>RES_hhdet_num!C86+RES_hhdet_in!D86-RES_hhdet_num!D86</f>
        <v>25</v>
      </c>
      <c r="E86" s="67">
        <f>RES_hhdet_num!D86+RES_hhdet_in!E86-RES_hhdet_num!E86</f>
        <v>15</v>
      </c>
      <c r="F86" s="67">
        <f>RES_hhdet_num!E86+RES_hhdet_in!F86-RES_hhdet_num!F86</f>
        <v>21</v>
      </c>
      <c r="G86" s="67">
        <f>RES_hhdet_num!F86+RES_hhdet_in!G86-RES_hhdet_num!G86</f>
        <v>21</v>
      </c>
      <c r="H86" s="67">
        <f>RES_hhdet_num!G86+RES_hhdet_in!H86-RES_hhdet_num!H86</f>
        <v>23</v>
      </c>
      <c r="I86" s="67">
        <f>RES_hhdet_num!H86+RES_hhdet_in!I86-RES_hhdet_num!I86</f>
        <v>30</v>
      </c>
      <c r="J86" s="67">
        <f>RES_hhdet_num!I86+RES_hhdet_in!J86-RES_hhdet_num!J86</f>
        <v>63.000000000000909</v>
      </c>
      <c r="K86" s="67">
        <f>RES_hhdet_num!J86+RES_hhdet_in!K86-RES_hhdet_num!K86</f>
        <v>403.00000000000091</v>
      </c>
      <c r="L86" s="67">
        <f>RES_hhdet_num!K86+RES_hhdet_in!L86-RES_hhdet_num!L86</f>
        <v>286</v>
      </c>
      <c r="M86" s="67">
        <f>RES_hhdet_num!L86+RES_hhdet_in!M86-RES_hhdet_num!M86</f>
        <v>881</v>
      </c>
      <c r="N86" s="67">
        <f>RES_hhdet_num!M86+RES_hhdet_in!N86-RES_hhdet_num!N86</f>
        <v>664</v>
      </c>
      <c r="O86" s="67">
        <f>RES_hhdet_num!N86+RES_hhdet_in!O86-RES_hhdet_num!O86</f>
        <v>846</v>
      </c>
      <c r="P86" s="67">
        <f>RES_hhdet_num!O86+RES_hhdet_in!P86-RES_hhdet_num!P86</f>
        <v>1255.0000000000036</v>
      </c>
      <c r="Q86" s="67">
        <f>RES_hhdet_num!P86+RES_hhdet_in!Q86-RES_hhdet_num!Q86</f>
        <v>2058.0000000000036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RES_hhdet_num!B88+RES_hhdet_in!C88-RES_hhdet_num!C88</f>
        <v>7708.3073440801818</v>
      </c>
      <c r="D88" s="67">
        <f>RES_hhdet_num!C88+RES_hhdet_in!D88-RES_hhdet_num!D88</f>
        <v>6110.25</v>
      </c>
      <c r="E88" s="67">
        <f>RES_hhdet_num!D88+RES_hhdet_in!E88-RES_hhdet_num!E88</f>
        <v>6110.25</v>
      </c>
      <c r="F88" s="67">
        <f>RES_hhdet_num!E88+RES_hhdet_in!F88-RES_hhdet_num!F88</f>
        <v>6110.25</v>
      </c>
      <c r="G88" s="67">
        <f>RES_hhdet_num!F88+RES_hhdet_in!G88-RES_hhdet_num!G88</f>
        <v>6110.25</v>
      </c>
      <c r="H88" s="67">
        <f>RES_hhdet_num!G88+RES_hhdet_in!H88-RES_hhdet_num!H88</f>
        <v>6110.25</v>
      </c>
      <c r="I88" s="67">
        <f>RES_hhdet_num!H88+RES_hhdet_in!I88-RES_hhdet_num!I88</f>
        <v>6110.2500000000291</v>
      </c>
      <c r="J88" s="67">
        <f>RES_hhdet_num!I88+RES_hhdet_in!J88-RES_hhdet_num!J88</f>
        <v>6110.25</v>
      </c>
      <c r="K88" s="67">
        <f>RES_hhdet_num!J88+RES_hhdet_in!K88-RES_hhdet_num!K88</f>
        <v>6110.2500000000582</v>
      </c>
      <c r="L88" s="67">
        <f>RES_hhdet_num!K88+RES_hhdet_in!L88-RES_hhdet_num!L88</f>
        <v>11088.723039862525</v>
      </c>
      <c r="M88" s="67">
        <f>RES_hhdet_num!L88+RES_hhdet_in!M88-RES_hhdet_num!M88</f>
        <v>6110.2499999998836</v>
      </c>
      <c r="N88" s="67">
        <f>RES_hhdet_num!M88+RES_hhdet_in!N88-RES_hhdet_num!N88</f>
        <v>24554.394601844368</v>
      </c>
      <c r="O88" s="67">
        <f>RES_hhdet_num!N88+RES_hhdet_in!O88-RES_hhdet_num!O88</f>
        <v>6110.25</v>
      </c>
      <c r="P88" s="67">
        <f>RES_hhdet_num!O88+RES_hhdet_in!P88-RES_hhdet_num!P88</f>
        <v>6110.2500000000582</v>
      </c>
      <c r="Q88" s="67">
        <f>RES_hhdet_num!P88+RES_hhdet_in!Q88-RES_hhdet_num!Q88</f>
        <v>20095.183141727641</v>
      </c>
    </row>
    <row r="89" spans="1:17" ht="12" customHeight="1" x14ac:dyDescent="0.25">
      <c r="A89" s="23" t="s">
        <v>155</v>
      </c>
      <c r="B89" s="67"/>
      <c r="C89" s="67">
        <f>RES_hhdet_num!B89+RES_hhdet_in!C89-RES_hhdet_num!C89</f>
        <v>0</v>
      </c>
      <c r="D89" s="67">
        <f>RES_hhdet_num!C89+RES_hhdet_in!D89-RES_hhdet_num!D89</f>
        <v>0</v>
      </c>
      <c r="E89" s="67">
        <f>RES_hhdet_num!D89+RES_hhdet_in!E89-RES_hhdet_num!E89</f>
        <v>0</v>
      </c>
      <c r="F89" s="67">
        <f>RES_hhdet_num!E89+RES_hhdet_in!F89-RES_hhdet_num!F89</f>
        <v>90.503019746271093</v>
      </c>
      <c r="G89" s="67">
        <f>RES_hhdet_num!F89+RES_hhdet_in!G89-RES_hhdet_num!G89</f>
        <v>105.73725634294942</v>
      </c>
      <c r="H89" s="67">
        <f>RES_hhdet_num!G89+RES_hhdet_in!H89-RES_hhdet_num!H89</f>
        <v>116.19082235201677</v>
      </c>
      <c r="I89" s="67">
        <f>RES_hhdet_num!H89+RES_hhdet_in!I89-RES_hhdet_num!I89</f>
        <v>295.02699959719575</v>
      </c>
      <c r="J89" s="67">
        <f>RES_hhdet_num!I89+RES_hhdet_in!J89-RES_hhdet_num!J89</f>
        <v>241.0815039863146</v>
      </c>
      <c r="K89" s="67">
        <f>RES_hhdet_num!J89+RES_hhdet_in!K89-RES_hhdet_num!K89</f>
        <v>225.99489310333956</v>
      </c>
      <c r="L89" s="67">
        <f>RES_hhdet_num!K89+RES_hhdet_in!L89-RES_hhdet_num!L89</f>
        <v>44.155951706337873</v>
      </c>
      <c r="M89" s="67">
        <f>RES_hhdet_num!L89+RES_hhdet_in!M89-RES_hhdet_num!M89</f>
        <v>1269.1168717449909</v>
      </c>
      <c r="N89" s="67">
        <f>RES_hhdet_num!M89+RES_hhdet_in!N89-RES_hhdet_num!N89</f>
        <v>735.63535138007137</v>
      </c>
      <c r="O89" s="67">
        <f>RES_hhdet_num!N89+RES_hhdet_in!O89-RES_hhdet_num!O89</f>
        <v>518.55996861564927</v>
      </c>
      <c r="P89" s="67">
        <f>RES_hhdet_num!O89+RES_hhdet_in!P89-RES_hhdet_num!P89</f>
        <v>1950.8928245395582</v>
      </c>
      <c r="Q89" s="67">
        <f>RES_hhdet_num!P89+RES_hhdet_in!Q89-RES_hhdet_num!Q89</f>
        <v>169.09959270824038</v>
      </c>
    </row>
    <row r="90" spans="1:17" ht="12" hidden="1" customHeight="1" x14ac:dyDescent="0.25">
      <c r="A90" s="148" t="s">
        <v>55</v>
      </c>
      <c r="B90" s="67"/>
      <c r="C90" s="67">
        <f>RES_hhdet_num!B90+RES_hhdet_in!C90-RES_hhdet_num!C90</f>
        <v>0</v>
      </c>
      <c r="D90" s="67">
        <f>RES_hhdet_num!C90+RES_hhdet_in!D90-RES_hhdet_num!D90</f>
        <v>0</v>
      </c>
      <c r="E90" s="67">
        <f>RES_hhdet_num!D90+RES_hhdet_in!E90-RES_hhdet_num!E90</f>
        <v>0</v>
      </c>
      <c r="F90" s="67">
        <f>RES_hhdet_num!E90+RES_hhdet_in!F90-RES_hhdet_num!F90</f>
        <v>0</v>
      </c>
      <c r="G90" s="67">
        <f>RES_hhdet_num!F90+RES_hhdet_in!G90-RES_hhdet_num!G90</f>
        <v>0</v>
      </c>
      <c r="H90" s="67">
        <f>RES_hhdet_num!G90+RES_hhdet_in!H90-RES_hhdet_num!H90</f>
        <v>0</v>
      </c>
      <c r="I90" s="67">
        <f>RES_hhdet_num!H90+RES_hhdet_in!I90-RES_hhdet_num!I90</f>
        <v>0</v>
      </c>
      <c r="J90" s="67">
        <f>RES_hhdet_num!I90+RES_hhdet_in!J90-RES_hhdet_num!J90</f>
        <v>0</v>
      </c>
      <c r="K90" s="67">
        <f>RES_hhdet_num!J90+RES_hhdet_in!K90-RES_hhdet_num!K90</f>
        <v>0</v>
      </c>
      <c r="L90" s="67">
        <f>RES_hhdet_num!K90+RES_hhdet_in!L90-RES_hhdet_num!L90</f>
        <v>0</v>
      </c>
      <c r="M90" s="67">
        <f>RES_hhdet_num!L90+RES_hhdet_in!M90-RES_hhdet_num!M90</f>
        <v>0</v>
      </c>
      <c r="N90" s="67">
        <f>RES_hhdet_num!M90+RES_hhdet_in!N90-RES_hhdet_num!N90</f>
        <v>0</v>
      </c>
      <c r="O90" s="67">
        <f>RES_hhdet_num!N90+RES_hhdet_in!O90-RES_hhdet_num!O90</f>
        <v>0</v>
      </c>
      <c r="P90" s="67">
        <f>RES_hhdet_num!O90+RES_hhdet_in!P90-RES_hhdet_num!P90</f>
        <v>0</v>
      </c>
      <c r="Q90" s="67">
        <f>RES_hhdet_num!P90+RES_hhdet_in!Q90-RES_hhdet_num!Q90</f>
        <v>0</v>
      </c>
    </row>
    <row r="91" spans="1:17" ht="12" hidden="1" customHeight="1" x14ac:dyDescent="0.25">
      <c r="A91" s="148" t="s">
        <v>59</v>
      </c>
      <c r="B91" s="67"/>
      <c r="C91" s="67">
        <f>RES_hhdet_num!B91+RES_hhdet_in!C91-RES_hhdet_num!C91</f>
        <v>0</v>
      </c>
      <c r="D91" s="67">
        <f>RES_hhdet_num!C91+RES_hhdet_in!D91-RES_hhdet_num!D91</f>
        <v>0</v>
      </c>
      <c r="E91" s="67">
        <f>RES_hhdet_num!D91+RES_hhdet_in!E91-RES_hhdet_num!E91</f>
        <v>0</v>
      </c>
      <c r="F91" s="67">
        <f>RES_hhdet_num!E91+RES_hhdet_in!F91-RES_hhdet_num!F91</f>
        <v>0</v>
      </c>
      <c r="G91" s="67">
        <f>RES_hhdet_num!F91+RES_hhdet_in!G91-RES_hhdet_num!G91</f>
        <v>0</v>
      </c>
      <c r="H91" s="67">
        <f>RES_hhdet_num!G91+RES_hhdet_in!H91-RES_hhdet_num!H91</f>
        <v>0</v>
      </c>
      <c r="I91" s="67">
        <f>RES_hhdet_num!H91+RES_hhdet_in!I91-RES_hhdet_num!I91</f>
        <v>0</v>
      </c>
      <c r="J91" s="67">
        <f>RES_hhdet_num!I91+RES_hhdet_in!J91-RES_hhdet_num!J91</f>
        <v>0</v>
      </c>
      <c r="K91" s="67">
        <f>RES_hhdet_num!J91+RES_hhdet_in!K91-RES_hhdet_num!K91</f>
        <v>0</v>
      </c>
      <c r="L91" s="67">
        <f>RES_hhdet_num!K91+RES_hhdet_in!L91-RES_hhdet_num!L91</f>
        <v>0</v>
      </c>
      <c r="M91" s="67">
        <f>RES_hhdet_num!L91+RES_hhdet_in!M91-RES_hhdet_num!M91</f>
        <v>0</v>
      </c>
      <c r="N91" s="67">
        <f>RES_hhdet_num!M91+RES_hhdet_in!N91-RES_hhdet_num!N91</f>
        <v>0</v>
      </c>
      <c r="O91" s="67">
        <f>RES_hhdet_num!N91+RES_hhdet_in!O91-RES_hhdet_num!O91</f>
        <v>0</v>
      </c>
      <c r="P91" s="67">
        <f>RES_hhdet_num!O91+RES_hhdet_in!P91-RES_hhdet_num!P91</f>
        <v>0</v>
      </c>
      <c r="Q91" s="67">
        <f>RES_hhdet_num!P91+RES_hhdet_in!Q91-RES_hhdet_num!Q91</f>
        <v>0</v>
      </c>
    </row>
    <row r="92" spans="1:17" ht="12" customHeight="1" x14ac:dyDescent="0.25">
      <c r="A92" s="23" t="s">
        <v>144</v>
      </c>
      <c r="B92" s="67"/>
      <c r="C92" s="67">
        <f>RES_hhdet_num!B92+RES_hhdet_in!C92-RES_hhdet_num!C92</f>
        <v>5708.25</v>
      </c>
      <c r="D92" s="67">
        <f>RES_hhdet_num!C92+RES_hhdet_in!D92-RES_hhdet_num!D92</f>
        <v>5708.2499999999927</v>
      </c>
      <c r="E92" s="67">
        <f>RES_hhdet_num!D92+RES_hhdet_in!E92-RES_hhdet_num!E92</f>
        <v>5708.25</v>
      </c>
      <c r="F92" s="67">
        <f>RES_hhdet_num!E92+RES_hhdet_in!F92-RES_hhdet_num!F92</f>
        <v>5708.2499999999927</v>
      </c>
      <c r="G92" s="67">
        <f>RES_hhdet_num!F92+RES_hhdet_in!G92-RES_hhdet_num!G92</f>
        <v>21591.47826364178</v>
      </c>
      <c r="H92" s="67">
        <f>RES_hhdet_num!G92+RES_hhdet_in!H92-RES_hhdet_num!H92</f>
        <v>5708.25</v>
      </c>
      <c r="I92" s="67">
        <f>RES_hhdet_num!H92+RES_hhdet_in!I92-RES_hhdet_num!I92</f>
        <v>11524.612261501141</v>
      </c>
      <c r="J92" s="67">
        <f>RES_hhdet_num!I92+RES_hhdet_in!J92-RES_hhdet_num!J92</f>
        <v>20869</v>
      </c>
      <c r="K92" s="67">
        <f>RES_hhdet_num!J92+RES_hhdet_in!K92-RES_hhdet_num!K92</f>
        <v>9811.9999999999982</v>
      </c>
      <c r="L92" s="67">
        <f>RES_hhdet_num!K92+RES_hhdet_in!L92-RES_hhdet_num!L92</f>
        <v>0</v>
      </c>
      <c r="M92" s="67">
        <f>RES_hhdet_num!L92+RES_hhdet_in!M92-RES_hhdet_num!M92</f>
        <v>5708.2500000000073</v>
      </c>
      <c r="N92" s="67">
        <f>RES_hhdet_num!M92+RES_hhdet_in!N92-RES_hhdet_num!N92</f>
        <v>5616.2709521121433</v>
      </c>
      <c r="O92" s="67">
        <f>RES_hhdet_num!N92+RES_hhdet_in!O92-RES_hhdet_num!O92</f>
        <v>2885.3978042104573</v>
      </c>
      <c r="P92" s="67">
        <f>RES_hhdet_num!O92+RES_hhdet_in!P92-RES_hhdet_num!P92</f>
        <v>274.83791952714091</v>
      </c>
      <c r="Q92" s="67">
        <f>RES_hhdet_num!P92+RES_hhdet_in!Q92-RES_hhdet_num!Q92</f>
        <v>12.438444116385654</v>
      </c>
    </row>
    <row r="93" spans="1:17" ht="12" customHeight="1" x14ac:dyDescent="0.25">
      <c r="A93" s="23" t="s">
        <v>143</v>
      </c>
      <c r="B93" s="67"/>
      <c r="C93" s="67">
        <f>RES_hhdet_num!B93+RES_hhdet_in!C93-RES_hhdet_num!C93</f>
        <v>0</v>
      </c>
      <c r="D93" s="67">
        <f>RES_hhdet_num!C93+RES_hhdet_in!D93-RES_hhdet_num!D93</f>
        <v>0</v>
      </c>
      <c r="E93" s="67">
        <f>RES_hhdet_num!D93+RES_hhdet_in!E93-RES_hhdet_num!E93</f>
        <v>0</v>
      </c>
      <c r="F93" s="67">
        <f>RES_hhdet_num!E93+RES_hhdet_in!F93-RES_hhdet_num!F93</f>
        <v>23.014732522848703</v>
      </c>
      <c r="G93" s="67">
        <f>RES_hhdet_num!F93+RES_hhdet_in!G93-RES_hhdet_num!G93</f>
        <v>158.55878361074372</v>
      </c>
      <c r="H93" s="67">
        <f>RES_hhdet_num!G93+RES_hhdet_in!H93-RES_hhdet_num!H93</f>
        <v>0</v>
      </c>
      <c r="I93" s="67">
        <f>RES_hhdet_num!H93+RES_hhdet_in!I93-RES_hhdet_num!I93</f>
        <v>130.27961103756945</v>
      </c>
      <c r="J93" s="67">
        <f>RES_hhdet_num!I93+RES_hhdet_in!J93-RES_hhdet_num!J93</f>
        <v>382.00000000000006</v>
      </c>
      <c r="K93" s="67">
        <f>RES_hhdet_num!J93+RES_hhdet_in!K93-RES_hhdet_num!K93</f>
        <v>241.99999999999994</v>
      </c>
      <c r="L93" s="67">
        <f>RES_hhdet_num!K93+RES_hhdet_in!L93-RES_hhdet_num!L93</f>
        <v>0</v>
      </c>
      <c r="M93" s="67">
        <f>RES_hhdet_num!L93+RES_hhdet_in!M93-RES_hhdet_num!M93</f>
        <v>83.506833599412857</v>
      </c>
      <c r="N93" s="67">
        <f>RES_hhdet_num!M93+RES_hhdet_in!N93-RES_hhdet_num!N93</f>
        <v>0</v>
      </c>
      <c r="O93" s="67">
        <f>RES_hhdet_num!N93+RES_hhdet_in!O93-RES_hhdet_num!O93</f>
        <v>0</v>
      </c>
      <c r="P93" s="67">
        <f>RES_hhdet_num!O93+RES_hhdet_in!P93-RES_hhdet_num!P93</f>
        <v>143.44521891485329</v>
      </c>
      <c r="Q93" s="67">
        <f>RES_hhdet_num!P93+RES_hhdet_in!Q93-RES_hhdet_num!Q93</f>
        <v>34.165083533054712</v>
      </c>
    </row>
    <row r="94" spans="1:17" ht="12" hidden="1" customHeight="1" x14ac:dyDescent="0.25">
      <c r="A94" s="148" t="s">
        <v>57</v>
      </c>
      <c r="B94" s="67"/>
      <c r="C94" s="67">
        <f>RES_hhdet_num!B94+RES_hhdet_in!C94-RES_hhdet_num!C94</f>
        <v>0</v>
      </c>
      <c r="D94" s="67">
        <f>RES_hhdet_num!C94+RES_hhdet_in!D94-RES_hhdet_num!D94</f>
        <v>0</v>
      </c>
      <c r="E94" s="67">
        <f>RES_hhdet_num!D94+RES_hhdet_in!E94-RES_hhdet_num!E94</f>
        <v>0</v>
      </c>
      <c r="F94" s="67">
        <f>RES_hhdet_num!E94+RES_hhdet_in!F94-RES_hhdet_num!F94</f>
        <v>0</v>
      </c>
      <c r="G94" s="67">
        <f>RES_hhdet_num!F94+RES_hhdet_in!G94-RES_hhdet_num!G94</f>
        <v>0</v>
      </c>
      <c r="H94" s="67">
        <f>RES_hhdet_num!G94+RES_hhdet_in!H94-RES_hhdet_num!H94</f>
        <v>0</v>
      </c>
      <c r="I94" s="67">
        <f>RES_hhdet_num!H94+RES_hhdet_in!I94-RES_hhdet_num!I94</f>
        <v>0</v>
      </c>
      <c r="J94" s="67">
        <f>RES_hhdet_num!I94+RES_hhdet_in!J94-RES_hhdet_num!J94</f>
        <v>0</v>
      </c>
      <c r="K94" s="67">
        <f>RES_hhdet_num!J94+RES_hhdet_in!K94-RES_hhdet_num!K94</f>
        <v>0</v>
      </c>
      <c r="L94" s="67">
        <f>RES_hhdet_num!K94+RES_hhdet_in!L94-RES_hhdet_num!L94</f>
        <v>0</v>
      </c>
      <c r="M94" s="67">
        <f>RES_hhdet_num!L94+RES_hhdet_in!M94-RES_hhdet_num!M94</f>
        <v>0</v>
      </c>
      <c r="N94" s="67">
        <f>RES_hhdet_num!M94+RES_hhdet_in!N94-RES_hhdet_num!N94</f>
        <v>0</v>
      </c>
      <c r="O94" s="67">
        <f>RES_hhdet_num!N94+RES_hhdet_in!O94-RES_hhdet_num!O94</f>
        <v>0</v>
      </c>
      <c r="P94" s="67">
        <f>RES_hhdet_num!O94+RES_hhdet_in!P94-RES_hhdet_num!P94</f>
        <v>0</v>
      </c>
      <c r="Q94" s="67">
        <f>RES_hhdet_num!P94+RES_hhdet_in!Q94-RES_hhdet_num!Q94</f>
        <v>0</v>
      </c>
    </row>
    <row r="95" spans="1:17" ht="12" hidden="1" customHeight="1" x14ac:dyDescent="0.25">
      <c r="A95" s="148" t="s">
        <v>59</v>
      </c>
      <c r="B95" s="67"/>
      <c r="C95" s="67">
        <f>RES_hhdet_num!B95+RES_hhdet_in!C95-RES_hhdet_num!C95</f>
        <v>0</v>
      </c>
      <c r="D95" s="67">
        <f>RES_hhdet_num!C95+RES_hhdet_in!D95-RES_hhdet_num!D95</f>
        <v>0</v>
      </c>
      <c r="E95" s="67">
        <f>RES_hhdet_num!D95+RES_hhdet_in!E95-RES_hhdet_num!E95</f>
        <v>0</v>
      </c>
      <c r="F95" s="67">
        <f>RES_hhdet_num!E95+RES_hhdet_in!F95-RES_hhdet_num!F95</f>
        <v>0</v>
      </c>
      <c r="G95" s="67">
        <f>RES_hhdet_num!F95+RES_hhdet_in!G95-RES_hhdet_num!G95</f>
        <v>0</v>
      </c>
      <c r="H95" s="67">
        <f>RES_hhdet_num!G95+RES_hhdet_in!H95-RES_hhdet_num!H95</f>
        <v>0</v>
      </c>
      <c r="I95" s="67">
        <f>RES_hhdet_num!H95+RES_hhdet_in!I95-RES_hhdet_num!I95</f>
        <v>0</v>
      </c>
      <c r="J95" s="67">
        <f>RES_hhdet_num!I95+RES_hhdet_in!J95-RES_hhdet_num!J95</f>
        <v>0</v>
      </c>
      <c r="K95" s="67">
        <f>RES_hhdet_num!J95+RES_hhdet_in!K95-RES_hhdet_num!K95</f>
        <v>0</v>
      </c>
      <c r="L95" s="67">
        <f>RES_hhdet_num!K95+RES_hhdet_in!L95-RES_hhdet_num!L95</f>
        <v>0</v>
      </c>
      <c r="M95" s="67">
        <f>RES_hhdet_num!L95+RES_hhdet_in!M95-RES_hhdet_num!M95</f>
        <v>0</v>
      </c>
      <c r="N95" s="67">
        <f>RES_hhdet_num!M95+RES_hhdet_in!N95-RES_hhdet_num!N95</f>
        <v>0</v>
      </c>
      <c r="O95" s="67">
        <f>RES_hhdet_num!N95+RES_hhdet_in!O95-RES_hhdet_num!O95</f>
        <v>0</v>
      </c>
      <c r="P95" s="67">
        <f>RES_hhdet_num!O95+RES_hhdet_in!P95-RES_hhdet_num!P95</f>
        <v>0</v>
      </c>
      <c r="Q95" s="67">
        <f>RES_hhdet_num!P95+RES_hhdet_in!Q95-RES_hhdet_num!Q95</f>
        <v>0</v>
      </c>
    </row>
    <row r="96" spans="1:17" ht="12" customHeight="1" x14ac:dyDescent="0.25">
      <c r="A96" s="23" t="s">
        <v>142</v>
      </c>
      <c r="B96" s="67"/>
      <c r="C96" s="67">
        <f>RES_hhdet_num!B96+RES_hhdet_in!C96-RES_hhdet_num!C96</f>
        <v>37680.75</v>
      </c>
      <c r="D96" s="67">
        <f>RES_hhdet_num!C96+RES_hhdet_in!D96-RES_hhdet_num!D96</f>
        <v>37680.75</v>
      </c>
      <c r="E96" s="67">
        <f>RES_hhdet_num!D96+RES_hhdet_in!E96-RES_hhdet_num!E96</f>
        <v>38653.971075655019</v>
      </c>
      <c r="F96" s="67">
        <f>RES_hhdet_num!E96+RES_hhdet_in!F96-RES_hhdet_num!F96</f>
        <v>37680.749999999884</v>
      </c>
      <c r="G96" s="67">
        <f>RES_hhdet_num!F96+RES_hhdet_in!G96-RES_hhdet_num!G96</f>
        <v>37680.75</v>
      </c>
      <c r="H96" s="67">
        <f>RES_hhdet_num!G96+RES_hhdet_in!H96-RES_hhdet_num!H96</f>
        <v>37680.749999999942</v>
      </c>
      <c r="I96" s="67">
        <f>RES_hhdet_num!H96+RES_hhdet_in!I96-RES_hhdet_num!I96</f>
        <v>37680.75</v>
      </c>
      <c r="J96" s="67">
        <f>RES_hhdet_num!I96+RES_hhdet_in!J96-RES_hhdet_num!J96</f>
        <v>37680.750000000116</v>
      </c>
      <c r="K96" s="67">
        <f>RES_hhdet_num!J96+RES_hhdet_in!K96-RES_hhdet_num!K96</f>
        <v>66996.944072236307</v>
      </c>
      <c r="L96" s="67">
        <f>RES_hhdet_num!K96+RES_hhdet_in!L96-RES_hhdet_num!L96</f>
        <v>91561.947959195764</v>
      </c>
      <c r="M96" s="67">
        <f>RES_hhdet_num!L96+RES_hhdet_in!M96-RES_hhdet_num!M96</f>
        <v>55941.721075655136</v>
      </c>
      <c r="N96" s="67">
        <f>RES_hhdet_num!M96+RES_hhdet_in!N96-RES_hhdet_num!N96</f>
        <v>88501.987187972874</v>
      </c>
      <c r="O96" s="67">
        <f>RES_hhdet_num!N96+RES_hhdet_in!O96-RES_hhdet_num!O96</f>
        <v>97103.385471195215</v>
      </c>
      <c r="P96" s="67">
        <f>RES_hhdet_num!O96+RES_hhdet_in!P96-RES_hhdet_num!P96</f>
        <v>76579.806203795713</v>
      </c>
      <c r="Q96" s="67">
        <f>RES_hhdet_num!P96+RES_hhdet_in!Q96-RES_hhdet_num!Q96</f>
        <v>92865.304869068787</v>
      </c>
    </row>
    <row r="97" spans="1:17" ht="12" customHeight="1" x14ac:dyDescent="0.25">
      <c r="A97" s="23" t="s">
        <v>141</v>
      </c>
      <c r="B97" s="67"/>
      <c r="C97" s="67">
        <f>RES_hhdet_num!B97+RES_hhdet_in!C97-RES_hhdet_num!C97</f>
        <v>0</v>
      </c>
      <c r="D97" s="67">
        <f>RES_hhdet_num!C97+RES_hhdet_in!D97-RES_hhdet_num!D97</f>
        <v>0</v>
      </c>
      <c r="E97" s="67">
        <f>RES_hhdet_num!D97+RES_hhdet_in!E97-RES_hhdet_num!E97</f>
        <v>0</v>
      </c>
      <c r="F97" s="67">
        <f>RES_hhdet_num!E97+RES_hhdet_in!F97-RES_hhdet_num!F97</f>
        <v>279.49720985332715</v>
      </c>
      <c r="G97" s="67">
        <f>RES_hhdet_num!F97+RES_hhdet_in!G97-RES_hhdet_num!G97</f>
        <v>388.37365489401418</v>
      </c>
      <c r="H97" s="67">
        <f>RES_hhdet_num!G97+RES_hhdet_in!H97-RES_hhdet_num!H97</f>
        <v>277.18080527406346</v>
      </c>
      <c r="I97" s="67">
        <f>RES_hhdet_num!H97+RES_hhdet_in!I97-RES_hhdet_num!I97</f>
        <v>579.07666855735442</v>
      </c>
      <c r="J97" s="67">
        <f>RES_hhdet_num!I97+RES_hhdet_in!J97-RES_hhdet_num!J97</f>
        <v>754.66058285439067</v>
      </c>
      <c r="K97" s="67">
        <f>RES_hhdet_num!J97+RES_hhdet_in!K97-RES_hhdet_num!K97</f>
        <v>151.07933992789913</v>
      </c>
      <c r="L97" s="67">
        <f>RES_hhdet_num!K97+RES_hhdet_in!L97-RES_hhdet_num!L97</f>
        <v>402.76333687581064</v>
      </c>
      <c r="M97" s="67">
        <f>RES_hhdet_num!L97+RES_hhdet_in!M97-RES_hhdet_num!M97</f>
        <v>1013.3684017631349</v>
      </c>
      <c r="N97" s="67">
        <f>RES_hhdet_num!M97+RES_hhdet_in!N97-RES_hhdet_num!N97</f>
        <v>4714.5544917192165</v>
      </c>
      <c r="O97" s="67">
        <f>RES_hhdet_num!N97+RES_hhdet_in!O97-RES_hhdet_num!O97</f>
        <v>930.22948893587454</v>
      </c>
      <c r="P97" s="67">
        <f>RES_hhdet_num!O97+RES_hhdet_in!P97-RES_hhdet_num!P97</f>
        <v>3521.4827468445437</v>
      </c>
      <c r="Q97" s="67">
        <f>RES_hhdet_num!P97+RES_hhdet_in!Q97-RES_hhdet_num!Q97</f>
        <v>2930.481963960061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RES_hhdet_num!B101+RES_hhdet_in!C101-RES_hhdet_num!C101</f>
        <v>0</v>
      </c>
      <c r="D101" s="67">
        <f>RES_hhdet_num!C101+RES_hhdet_in!D101-RES_hhdet_num!D101</f>
        <v>0</v>
      </c>
      <c r="E101" s="67">
        <f>RES_hhdet_num!D101+RES_hhdet_in!E101-RES_hhdet_num!E101</f>
        <v>0</v>
      </c>
      <c r="F101" s="67">
        <f>RES_hhdet_num!E101+RES_hhdet_in!F101-RES_hhdet_num!F101</f>
        <v>0</v>
      </c>
      <c r="G101" s="67">
        <f>RES_hhdet_num!F101+RES_hhdet_in!G101-RES_hhdet_num!G101</f>
        <v>0</v>
      </c>
      <c r="H101" s="67">
        <f>RES_hhdet_num!G101+RES_hhdet_in!H101-RES_hhdet_num!H101</f>
        <v>0</v>
      </c>
      <c r="I101" s="67">
        <f>RES_hhdet_num!H101+RES_hhdet_in!I101-RES_hhdet_num!I101</f>
        <v>0</v>
      </c>
      <c r="J101" s="67">
        <f>RES_hhdet_num!I101+RES_hhdet_in!J101-RES_hhdet_num!J101</f>
        <v>0</v>
      </c>
      <c r="K101" s="67">
        <f>RES_hhdet_num!J101+RES_hhdet_in!K101-RES_hhdet_num!K101</f>
        <v>0</v>
      </c>
      <c r="L101" s="67">
        <f>RES_hhdet_num!K101+RES_hhdet_in!L101-RES_hhdet_num!L101</f>
        <v>0</v>
      </c>
      <c r="M101" s="67">
        <f>RES_hhdet_num!L101+RES_hhdet_in!M101-RES_hhdet_num!M101</f>
        <v>0</v>
      </c>
      <c r="N101" s="67">
        <f>RES_hhdet_num!M101+RES_hhdet_in!N101-RES_hhdet_num!N101</f>
        <v>0</v>
      </c>
      <c r="O101" s="67">
        <f>RES_hhdet_num!N101+RES_hhdet_in!O101-RES_hhdet_num!O101</f>
        <v>0</v>
      </c>
      <c r="P101" s="67">
        <f>RES_hhdet_num!O101+RES_hhdet_in!P101-RES_hhdet_num!P101</f>
        <v>0</v>
      </c>
      <c r="Q101" s="67">
        <f>RES_hhdet_num!P101+RES_hhdet_in!Q101-RES_hhdet_num!Q101</f>
        <v>0</v>
      </c>
    </row>
    <row r="102" spans="1:17" ht="12" customHeight="1" x14ac:dyDescent="0.25">
      <c r="A102" s="23" t="s">
        <v>57</v>
      </c>
      <c r="B102" s="67"/>
      <c r="C102" s="67">
        <f>RES_hhdet_num!B102+RES_hhdet_in!C102-RES_hhdet_num!C102</f>
        <v>7221.7499999999854</v>
      </c>
      <c r="D102" s="67">
        <f>RES_hhdet_num!C102+RES_hhdet_in!D102-RES_hhdet_num!D102</f>
        <v>31089.040308188996</v>
      </c>
      <c r="E102" s="67">
        <f>RES_hhdet_num!D102+RES_hhdet_in!E102-RES_hhdet_num!E102</f>
        <v>11356.790308188989</v>
      </c>
      <c r="F102" s="67">
        <f>RES_hhdet_num!E102+RES_hhdet_in!F102-RES_hhdet_num!F102</f>
        <v>10258.737251385843</v>
      </c>
      <c r="G102" s="67">
        <f>RES_hhdet_num!F102+RES_hhdet_in!G102-RES_hhdet_num!G102</f>
        <v>27781.272326848943</v>
      </c>
      <c r="H102" s="67">
        <f>RES_hhdet_num!G102+RES_hhdet_in!H102-RES_hhdet_num!H102</f>
        <v>9827.0223268489462</v>
      </c>
      <c r="I102" s="67">
        <f>RES_hhdet_num!H102+RES_hhdet_in!I102-RES_hhdet_num!I102</f>
        <v>15428.4922211046</v>
      </c>
      <c r="J102" s="67">
        <f>RES_hhdet_num!I102+RES_hhdet_in!J102-RES_hhdet_num!J102</f>
        <v>10258.242221104581</v>
      </c>
      <c r="K102" s="67">
        <f>RES_hhdet_num!J102+RES_hhdet_in!K102-RES_hhdet_num!K102</f>
        <v>13835.18442181723</v>
      </c>
      <c r="L102" s="67">
        <f>RES_hhdet_num!K102+RES_hhdet_in!L102-RES_hhdet_num!L102</f>
        <v>6107</v>
      </c>
      <c r="M102" s="67">
        <f>RES_hhdet_num!L102+RES_hhdet_in!M102-RES_hhdet_num!M102</f>
        <v>20953.999999999993</v>
      </c>
      <c r="N102" s="67">
        <f>RES_hhdet_num!M102+RES_hhdet_in!N102-RES_hhdet_num!N102</f>
        <v>40475</v>
      </c>
      <c r="O102" s="67">
        <f>RES_hhdet_num!N102+RES_hhdet_in!O102-RES_hhdet_num!O102</f>
        <v>79689.291944189448</v>
      </c>
      <c r="P102" s="67">
        <f>RES_hhdet_num!O102+RES_hhdet_in!P102-RES_hhdet_num!P102</f>
        <v>80517.572608606628</v>
      </c>
      <c r="Q102" s="67">
        <f>RES_hhdet_num!P102+RES_hhdet_in!Q102-RES_hhdet_num!Q102</f>
        <v>97911.351558868206</v>
      </c>
    </row>
    <row r="103" spans="1:17" ht="12" customHeight="1" x14ac:dyDescent="0.25">
      <c r="A103" s="29" t="s">
        <v>140</v>
      </c>
      <c r="B103" s="83"/>
      <c r="C103" s="83">
        <f>RES_hhdet_num!B103+RES_hhdet_in!C103-RES_hhdet_num!C103</f>
        <v>48387.000000000058</v>
      </c>
      <c r="D103" s="83">
        <f>RES_hhdet_num!C103+RES_hhdet_in!D103-RES_hhdet_num!D103</f>
        <v>48387</v>
      </c>
      <c r="E103" s="83">
        <f>RES_hhdet_num!D103+RES_hhdet_in!E103-RES_hhdet_num!E103</f>
        <v>48387</v>
      </c>
      <c r="F103" s="83">
        <f>RES_hhdet_num!E103+RES_hhdet_in!F103-RES_hhdet_num!F103</f>
        <v>48386.999999999884</v>
      </c>
      <c r="G103" s="83">
        <f>RES_hhdet_num!F103+RES_hhdet_in!G103-RES_hhdet_num!G103</f>
        <v>48387</v>
      </c>
      <c r="H103" s="83">
        <f>RES_hhdet_num!G103+RES_hhdet_in!H103-RES_hhdet_num!H103</f>
        <v>48387.000000000116</v>
      </c>
      <c r="I103" s="83">
        <f>RES_hhdet_num!H103+RES_hhdet_in!I103-RES_hhdet_num!I103</f>
        <v>48386.999999999884</v>
      </c>
      <c r="J103" s="83">
        <f>RES_hhdet_num!I103+RES_hhdet_in!J103-RES_hhdet_num!J103</f>
        <v>48387.000000000116</v>
      </c>
      <c r="K103" s="83">
        <f>RES_hhdet_num!J103+RES_hhdet_in!K103-RES_hhdet_num!K103</f>
        <v>84803.955857906607</v>
      </c>
      <c r="L103" s="83">
        <f>RES_hhdet_num!K103+RES_hhdet_in!L103-RES_hhdet_num!L103</f>
        <v>124297.50383390416</v>
      </c>
      <c r="M103" s="83">
        <f>RES_hhdet_num!L103+RES_hhdet_in!M103-RES_hhdet_num!M103</f>
        <v>90702.803056803299</v>
      </c>
      <c r="N103" s="83">
        <f>RES_hhdet_num!M103+RES_hhdet_in!N103-RES_hhdet_num!N103</f>
        <v>121882.3094074293</v>
      </c>
      <c r="O103" s="83">
        <f>RES_hhdet_num!N103+RES_hhdet_in!O103-RES_hhdet_num!O103</f>
        <v>137393.90551710746</v>
      </c>
      <c r="P103" s="83">
        <f>RES_hhdet_num!O103+RES_hhdet_in!P103-RES_hhdet_num!P103</f>
        <v>109693.34336251207</v>
      </c>
      <c r="Q103" s="83">
        <f>RES_hhdet_num!P103+RES_hhdet_in!Q103-RES_hhdet_num!Q103</f>
        <v>171183.93674323219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RES_hhdet_num!B107+RES_hhdet_in!C107-RES_hhdet_num!C107</f>
        <v>0</v>
      </c>
      <c r="D107" s="67">
        <f>RES_hhdet_num!C107+RES_hhdet_in!D107-RES_hhdet_num!D107</f>
        <v>0</v>
      </c>
      <c r="E107" s="67">
        <f>RES_hhdet_num!D107+RES_hhdet_in!E107-RES_hhdet_num!E107</f>
        <v>0</v>
      </c>
      <c r="F107" s="67">
        <f>RES_hhdet_num!E107+RES_hhdet_in!F107-RES_hhdet_num!F107</f>
        <v>0</v>
      </c>
      <c r="G107" s="67">
        <f>RES_hhdet_num!F107+RES_hhdet_in!G107-RES_hhdet_num!G107</f>
        <v>0</v>
      </c>
      <c r="H107" s="67">
        <f>RES_hhdet_num!G107+RES_hhdet_in!H107-RES_hhdet_num!H107</f>
        <v>0</v>
      </c>
      <c r="I107" s="67">
        <f>RES_hhdet_num!H107+RES_hhdet_in!I107-RES_hhdet_num!I107</f>
        <v>0</v>
      </c>
      <c r="J107" s="67">
        <f>RES_hhdet_num!I107+RES_hhdet_in!J107-RES_hhdet_num!J107</f>
        <v>0</v>
      </c>
      <c r="K107" s="67">
        <f>RES_hhdet_num!J107+RES_hhdet_in!K107-RES_hhdet_num!K107</f>
        <v>0</v>
      </c>
      <c r="L107" s="67">
        <f>RES_hhdet_num!K107+RES_hhdet_in!L107-RES_hhdet_num!L107</f>
        <v>0</v>
      </c>
      <c r="M107" s="67">
        <f>RES_hhdet_num!L107+RES_hhdet_in!M107-RES_hhdet_num!M107</f>
        <v>0</v>
      </c>
      <c r="N107" s="67">
        <f>RES_hhdet_num!M107+RES_hhdet_in!N107-RES_hhdet_num!N107</f>
        <v>0</v>
      </c>
      <c r="O107" s="67">
        <f>RES_hhdet_num!N107+RES_hhdet_in!O107-RES_hhdet_num!O107</f>
        <v>0</v>
      </c>
      <c r="P107" s="67">
        <f>RES_hhdet_num!O107+RES_hhdet_in!P107-RES_hhdet_num!P107</f>
        <v>0</v>
      </c>
      <c r="Q107" s="67">
        <f>RES_hhdet_num!P107+RES_hhdet_in!Q107-RES_hhdet_num!Q107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RES_hhdet_num!B110+RES_hhdet_in!C110-RES_hhdet_num!C110</f>
        <v>0</v>
      </c>
      <c r="D110" s="67">
        <f>RES_hhdet_num!C110+RES_hhdet_in!D110-RES_hhdet_num!D110</f>
        <v>0</v>
      </c>
      <c r="E110" s="67">
        <f>RES_hhdet_num!D110+RES_hhdet_in!E110-RES_hhdet_num!E110</f>
        <v>0</v>
      </c>
      <c r="F110" s="67">
        <f>RES_hhdet_num!E110+RES_hhdet_in!F110-RES_hhdet_num!F110</f>
        <v>0</v>
      </c>
      <c r="G110" s="67">
        <f>RES_hhdet_num!F110+RES_hhdet_in!G110-RES_hhdet_num!G110</f>
        <v>0</v>
      </c>
      <c r="H110" s="67">
        <f>RES_hhdet_num!G110+RES_hhdet_in!H110-RES_hhdet_num!H110</f>
        <v>0</v>
      </c>
      <c r="I110" s="67">
        <f>RES_hhdet_num!H110+RES_hhdet_in!I110-RES_hhdet_num!I110</f>
        <v>0</v>
      </c>
      <c r="J110" s="67">
        <f>RES_hhdet_num!I110+RES_hhdet_in!J110-RES_hhdet_num!J110</f>
        <v>0</v>
      </c>
      <c r="K110" s="67">
        <f>RES_hhdet_num!J110+RES_hhdet_in!K110-RES_hhdet_num!K110</f>
        <v>0</v>
      </c>
      <c r="L110" s="67">
        <f>RES_hhdet_num!K110+RES_hhdet_in!L110-RES_hhdet_num!L110</f>
        <v>0</v>
      </c>
      <c r="M110" s="67">
        <f>RES_hhdet_num!L110+RES_hhdet_in!M110-RES_hhdet_num!M110</f>
        <v>0</v>
      </c>
      <c r="N110" s="67">
        <f>RES_hhdet_num!M110+RES_hhdet_in!N110-RES_hhdet_num!N110</f>
        <v>0</v>
      </c>
      <c r="O110" s="67">
        <f>RES_hhdet_num!N110+RES_hhdet_in!O110-RES_hhdet_num!O110</f>
        <v>0</v>
      </c>
      <c r="P110" s="67">
        <f>RES_hhdet_num!O110+RES_hhdet_in!P110-RES_hhdet_num!P110</f>
        <v>0</v>
      </c>
      <c r="Q110" s="67">
        <f>RES_hhdet_num!P110+RES_hhdet_in!Q110-RES_hhdet_num!Q110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RES_hhdet_num!B112+RES_hhdet_in!C112-RES_hhdet_num!C112</f>
        <v>0</v>
      </c>
      <c r="D112" s="67">
        <f>RES_hhdet_num!C112+RES_hhdet_in!D112-RES_hhdet_num!D112</f>
        <v>0</v>
      </c>
      <c r="E112" s="67">
        <f>RES_hhdet_num!D112+RES_hhdet_in!E112-RES_hhdet_num!E112</f>
        <v>0</v>
      </c>
      <c r="F112" s="67">
        <f>RES_hhdet_num!E112+RES_hhdet_in!F112-RES_hhdet_num!F112</f>
        <v>0</v>
      </c>
      <c r="G112" s="67">
        <f>RES_hhdet_num!F112+RES_hhdet_in!G112-RES_hhdet_num!G112</f>
        <v>0</v>
      </c>
      <c r="H112" s="67">
        <f>RES_hhdet_num!G112+RES_hhdet_in!H112-RES_hhdet_num!H112</f>
        <v>0</v>
      </c>
      <c r="I112" s="67">
        <f>RES_hhdet_num!H112+RES_hhdet_in!I112-RES_hhdet_num!I112</f>
        <v>0</v>
      </c>
      <c r="J112" s="67">
        <f>RES_hhdet_num!I112+RES_hhdet_in!J112-RES_hhdet_num!J112</f>
        <v>0</v>
      </c>
      <c r="K112" s="67">
        <f>RES_hhdet_num!J112+RES_hhdet_in!K112-RES_hhdet_num!K112</f>
        <v>0</v>
      </c>
      <c r="L112" s="67">
        <f>RES_hhdet_num!K112+RES_hhdet_in!L112-RES_hhdet_num!L112</f>
        <v>0</v>
      </c>
      <c r="M112" s="67">
        <f>RES_hhdet_num!L112+RES_hhdet_in!M112-RES_hhdet_num!M112</f>
        <v>0</v>
      </c>
      <c r="N112" s="67">
        <f>RES_hhdet_num!M112+RES_hhdet_in!N112-RES_hhdet_num!N112</f>
        <v>0</v>
      </c>
      <c r="O112" s="67">
        <f>RES_hhdet_num!N112+RES_hhdet_in!O112-RES_hhdet_num!O112</f>
        <v>0</v>
      </c>
      <c r="P112" s="67">
        <f>RES_hhdet_num!O112+RES_hhdet_in!P112-RES_hhdet_num!P112</f>
        <v>0</v>
      </c>
      <c r="Q112" s="67">
        <f>RES_hhdet_num!P112+RES_hhdet_in!Q112-RES_hhdet_num!Q112</f>
        <v>0</v>
      </c>
    </row>
    <row r="113" spans="1:17" ht="12" customHeight="1" x14ac:dyDescent="0.25">
      <c r="A113" s="23" t="s">
        <v>151</v>
      </c>
      <c r="B113" s="67"/>
      <c r="C113" s="67">
        <f>RES_hhdet_num!B113+RES_hhdet_in!C113-RES_hhdet_num!C113</f>
        <v>0</v>
      </c>
      <c r="D113" s="67">
        <f>RES_hhdet_num!C113+RES_hhdet_in!D113-RES_hhdet_num!D113</f>
        <v>0</v>
      </c>
      <c r="E113" s="67">
        <f>RES_hhdet_num!D113+RES_hhdet_in!E113-RES_hhdet_num!E113</f>
        <v>0</v>
      </c>
      <c r="F113" s="67">
        <f>RES_hhdet_num!E113+RES_hhdet_in!F113-RES_hhdet_num!F113</f>
        <v>0</v>
      </c>
      <c r="G113" s="67">
        <f>RES_hhdet_num!F113+RES_hhdet_in!G113-RES_hhdet_num!G113</f>
        <v>0</v>
      </c>
      <c r="H113" s="67">
        <f>RES_hhdet_num!G113+RES_hhdet_in!H113-RES_hhdet_num!H113</f>
        <v>0</v>
      </c>
      <c r="I113" s="67">
        <f>RES_hhdet_num!H113+RES_hhdet_in!I113-RES_hhdet_num!I113</f>
        <v>0</v>
      </c>
      <c r="J113" s="67">
        <f>RES_hhdet_num!I113+RES_hhdet_in!J113-RES_hhdet_num!J113</f>
        <v>0</v>
      </c>
      <c r="K113" s="67">
        <f>RES_hhdet_num!J113+RES_hhdet_in!K113-RES_hhdet_num!K113</f>
        <v>0</v>
      </c>
      <c r="L113" s="67">
        <f>RES_hhdet_num!K113+RES_hhdet_in!L113-RES_hhdet_num!L113</f>
        <v>0</v>
      </c>
      <c r="M113" s="67">
        <f>RES_hhdet_num!L113+RES_hhdet_in!M113-RES_hhdet_num!M113</f>
        <v>0</v>
      </c>
      <c r="N113" s="67">
        <f>RES_hhdet_num!M113+RES_hhdet_in!N113-RES_hhdet_num!N113</f>
        <v>0</v>
      </c>
      <c r="O113" s="67">
        <f>RES_hhdet_num!N113+RES_hhdet_in!O113-RES_hhdet_num!O113</f>
        <v>0</v>
      </c>
      <c r="P113" s="67">
        <f>RES_hhdet_num!O113+RES_hhdet_in!P113-RES_hhdet_num!P113</f>
        <v>0</v>
      </c>
      <c r="Q113" s="67">
        <f>RES_hhdet_num!P113+RES_hhdet_in!Q113-RES_hhdet_num!Q113</f>
        <v>0</v>
      </c>
    </row>
    <row r="114" spans="1:17" ht="12" hidden="1" customHeight="1" x14ac:dyDescent="0.25">
      <c r="A114" s="148" t="s">
        <v>79</v>
      </c>
      <c r="B114" s="67"/>
      <c r="C114" s="67">
        <f>RES_hhdet_num!B114+RES_hhdet_in!C114-RES_hhdet_num!C114</f>
        <v>0</v>
      </c>
      <c r="D114" s="67">
        <f>RES_hhdet_num!C114+RES_hhdet_in!D114-RES_hhdet_num!D114</f>
        <v>0</v>
      </c>
      <c r="E114" s="67">
        <f>RES_hhdet_num!D114+RES_hhdet_in!E114-RES_hhdet_num!E114</f>
        <v>0</v>
      </c>
      <c r="F114" s="67">
        <f>RES_hhdet_num!E114+RES_hhdet_in!F114-RES_hhdet_num!F114</f>
        <v>0</v>
      </c>
      <c r="G114" s="67">
        <f>RES_hhdet_num!F114+RES_hhdet_in!G114-RES_hhdet_num!G114</f>
        <v>0</v>
      </c>
      <c r="H114" s="67">
        <f>RES_hhdet_num!G114+RES_hhdet_in!H114-RES_hhdet_num!H114</f>
        <v>0</v>
      </c>
      <c r="I114" s="67">
        <f>RES_hhdet_num!H114+RES_hhdet_in!I114-RES_hhdet_num!I114</f>
        <v>0</v>
      </c>
      <c r="J114" s="67">
        <f>RES_hhdet_num!I114+RES_hhdet_in!J114-RES_hhdet_num!J114</f>
        <v>0</v>
      </c>
      <c r="K114" s="67">
        <f>RES_hhdet_num!J114+RES_hhdet_in!K114-RES_hhdet_num!K114</f>
        <v>0</v>
      </c>
      <c r="L114" s="67">
        <f>RES_hhdet_num!K114+RES_hhdet_in!L114-RES_hhdet_num!L114</f>
        <v>0</v>
      </c>
      <c r="M114" s="67">
        <f>RES_hhdet_num!L114+RES_hhdet_in!M114-RES_hhdet_num!M114</f>
        <v>0</v>
      </c>
      <c r="N114" s="67">
        <f>RES_hhdet_num!M114+RES_hhdet_in!N114-RES_hhdet_num!N114</f>
        <v>0</v>
      </c>
      <c r="O114" s="67">
        <f>RES_hhdet_num!N114+RES_hhdet_in!O114-RES_hhdet_num!O114</f>
        <v>0</v>
      </c>
      <c r="P114" s="67">
        <f>RES_hhdet_num!O114+RES_hhdet_in!P114-RES_hhdet_num!P114</f>
        <v>0</v>
      </c>
      <c r="Q114" s="67">
        <f>RES_hhdet_num!P114+RES_hhdet_in!Q114-RES_hhdet_num!Q114</f>
        <v>0</v>
      </c>
    </row>
    <row r="115" spans="1:17" ht="12" hidden="1" customHeight="1" x14ac:dyDescent="0.25">
      <c r="A115" s="148" t="s">
        <v>59</v>
      </c>
      <c r="B115" s="67"/>
      <c r="C115" s="67">
        <f>RES_hhdet_num!B115+RES_hhdet_in!C115-RES_hhdet_num!C115</f>
        <v>0</v>
      </c>
      <c r="D115" s="67">
        <f>RES_hhdet_num!C115+RES_hhdet_in!D115-RES_hhdet_num!D115</f>
        <v>0</v>
      </c>
      <c r="E115" s="67">
        <f>RES_hhdet_num!D115+RES_hhdet_in!E115-RES_hhdet_num!E115</f>
        <v>0</v>
      </c>
      <c r="F115" s="67">
        <f>RES_hhdet_num!E115+RES_hhdet_in!F115-RES_hhdet_num!F115</f>
        <v>0</v>
      </c>
      <c r="G115" s="67">
        <f>RES_hhdet_num!F115+RES_hhdet_in!G115-RES_hhdet_num!G115</f>
        <v>0</v>
      </c>
      <c r="H115" s="67">
        <f>RES_hhdet_num!G115+RES_hhdet_in!H115-RES_hhdet_num!H115</f>
        <v>0</v>
      </c>
      <c r="I115" s="67">
        <f>RES_hhdet_num!H115+RES_hhdet_in!I115-RES_hhdet_num!I115</f>
        <v>0</v>
      </c>
      <c r="J115" s="67">
        <f>RES_hhdet_num!I115+RES_hhdet_in!J115-RES_hhdet_num!J115</f>
        <v>0</v>
      </c>
      <c r="K115" s="67">
        <f>RES_hhdet_num!J115+RES_hhdet_in!K115-RES_hhdet_num!K115</f>
        <v>0</v>
      </c>
      <c r="L115" s="67">
        <f>RES_hhdet_num!K115+RES_hhdet_in!L115-RES_hhdet_num!L115</f>
        <v>0</v>
      </c>
      <c r="M115" s="67">
        <f>RES_hhdet_num!L115+RES_hhdet_in!M115-RES_hhdet_num!M115</f>
        <v>0</v>
      </c>
      <c r="N115" s="67">
        <f>RES_hhdet_num!M115+RES_hhdet_in!N115-RES_hhdet_num!N115</f>
        <v>0</v>
      </c>
      <c r="O115" s="67">
        <f>RES_hhdet_num!N115+RES_hhdet_in!O115-RES_hhdet_num!O115</f>
        <v>0</v>
      </c>
      <c r="P115" s="67">
        <f>RES_hhdet_num!O115+RES_hhdet_in!P115-RES_hhdet_num!P115</f>
        <v>0</v>
      </c>
      <c r="Q115" s="67">
        <f>RES_hhdet_num!P115+RES_hhdet_in!Q115-RES_hhdet_num!Q115</f>
        <v>0</v>
      </c>
    </row>
    <row r="116" spans="1:17" ht="12" customHeight="1" x14ac:dyDescent="0.25">
      <c r="A116" s="23" t="s">
        <v>142</v>
      </c>
      <c r="B116" s="67"/>
      <c r="C116" s="67">
        <f>RES_hhdet_num!B116+RES_hhdet_in!C116-RES_hhdet_num!C116</f>
        <v>0</v>
      </c>
      <c r="D116" s="67">
        <f>RES_hhdet_num!C116+RES_hhdet_in!D116-RES_hhdet_num!D116</f>
        <v>0</v>
      </c>
      <c r="E116" s="67">
        <f>RES_hhdet_num!D116+RES_hhdet_in!E116-RES_hhdet_num!E116</f>
        <v>0</v>
      </c>
      <c r="F116" s="67">
        <f>RES_hhdet_num!E116+RES_hhdet_in!F116-RES_hhdet_num!F116</f>
        <v>0</v>
      </c>
      <c r="G116" s="67">
        <f>RES_hhdet_num!F116+RES_hhdet_in!G116-RES_hhdet_num!G116</f>
        <v>0</v>
      </c>
      <c r="H116" s="67">
        <f>RES_hhdet_num!G116+RES_hhdet_in!H116-RES_hhdet_num!H116</f>
        <v>0</v>
      </c>
      <c r="I116" s="67">
        <f>RES_hhdet_num!H116+RES_hhdet_in!I116-RES_hhdet_num!I116</f>
        <v>0</v>
      </c>
      <c r="J116" s="67">
        <f>RES_hhdet_num!I116+RES_hhdet_in!J116-RES_hhdet_num!J116</f>
        <v>0</v>
      </c>
      <c r="K116" s="67">
        <f>RES_hhdet_num!J116+RES_hhdet_in!K116-RES_hhdet_num!K116</f>
        <v>0</v>
      </c>
      <c r="L116" s="67">
        <f>RES_hhdet_num!K116+RES_hhdet_in!L116-RES_hhdet_num!L116</f>
        <v>0</v>
      </c>
      <c r="M116" s="67">
        <f>RES_hhdet_num!L116+RES_hhdet_in!M116-RES_hhdet_num!M116</f>
        <v>0</v>
      </c>
      <c r="N116" s="67">
        <f>RES_hhdet_num!M116+RES_hhdet_in!N116-RES_hhdet_num!N116</f>
        <v>0</v>
      </c>
      <c r="O116" s="67">
        <f>RES_hhdet_num!N116+RES_hhdet_in!O116-RES_hhdet_num!O116</f>
        <v>0</v>
      </c>
      <c r="P116" s="67">
        <f>RES_hhdet_num!O116+RES_hhdet_in!P116-RES_hhdet_num!P116</f>
        <v>0</v>
      </c>
      <c r="Q116" s="67">
        <f>RES_hhdet_num!P116+RES_hhdet_in!Q116-RES_hhdet_num!Q116</f>
        <v>0</v>
      </c>
    </row>
    <row r="117" spans="1:17" ht="12" customHeight="1" x14ac:dyDescent="0.25">
      <c r="A117" s="23" t="s">
        <v>141</v>
      </c>
      <c r="B117" s="67"/>
      <c r="C117" s="67">
        <f>RES_hhdet_num!B117+RES_hhdet_in!C117-RES_hhdet_num!C117</f>
        <v>0</v>
      </c>
      <c r="D117" s="67">
        <f>RES_hhdet_num!C117+RES_hhdet_in!D117-RES_hhdet_num!D117</f>
        <v>0</v>
      </c>
      <c r="E117" s="67">
        <f>RES_hhdet_num!D117+RES_hhdet_in!E117-RES_hhdet_num!E117</f>
        <v>0</v>
      </c>
      <c r="F117" s="67">
        <f>RES_hhdet_num!E117+RES_hhdet_in!F117-RES_hhdet_num!F117</f>
        <v>0</v>
      </c>
      <c r="G117" s="67">
        <f>RES_hhdet_num!F117+RES_hhdet_in!G117-RES_hhdet_num!G117</f>
        <v>0</v>
      </c>
      <c r="H117" s="67">
        <f>RES_hhdet_num!G117+RES_hhdet_in!H117-RES_hhdet_num!H117</f>
        <v>0</v>
      </c>
      <c r="I117" s="67">
        <f>RES_hhdet_num!H117+RES_hhdet_in!I117-RES_hhdet_num!I117</f>
        <v>0</v>
      </c>
      <c r="J117" s="67">
        <f>RES_hhdet_num!I117+RES_hhdet_in!J117-RES_hhdet_num!J117</f>
        <v>0</v>
      </c>
      <c r="K117" s="67">
        <f>RES_hhdet_num!J117+RES_hhdet_in!K117-RES_hhdet_num!K117</f>
        <v>0</v>
      </c>
      <c r="L117" s="67">
        <f>RES_hhdet_num!K117+RES_hhdet_in!L117-RES_hhdet_num!L117</f>
        <v>0</v>
      </c>
      <c r="M117" s="67">
        <f>RES_hhdet_num!L117+RES_hhdet_in!M117-RES_hhdet_num!M117</f>
        <v>0</v>
      </c>
      <c r="N117" s="67">
        <f>RES_hhdet_num!M117+RES_hhdet_in!N117-RES_hhdet_num!N117</f>
        <v>0</v>
      </c>
      <c r="O117" s="67">
        <f>RES_hhdet_num!N117+RES_hhdet_in!O117-RES_hhdet_num!O117</f>
        <v>0</v>
      </c>
      <c r="P117" s="67">
        <f>RES_hhdet_num!O117+RES_hhdet_in!P117-RES_hhdet_num!P117</f>
        <v>0</v>
      </c>
      <c r="Q117" s="67">
        <f>RES_hhdet_num!P117+RES_hhdet_in!Q117-RES_hhdet_num!Q117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RES_hhdet_num!B121+RES_hhdet_in!C121-RES_hhdet_num!C121</f>
        <v>0</v>
      </c>
      <c r="D121" s="67">
        <f>RES_hhdet_num!C121+RES_hhdet_in!D121-RES_hhdet_num!D121</f>
        <v>0</v>
      </c>
      <c r="E121" s="67">
        <f>RES_hhdet_num!D121+RES_hhdet_in!E121-RES_hhdet_num!E121</f>
        <v>0</v>
      </c>
      <c r="F121" s="67">
        <f>RES_hhdet_num!E121+RES_hhdet_in!F121-RES_hhdet_num!F121</f>
        <v>0</v>
      </c>
      <c r="G121" s="67">
        <f>RES_hhdet_num!F121+RES_hhdet_in!G121-RES_hhdet_num!G121</f>
        <v>0</v>
      </c>
      <c r="H121" s="67">
        <f>RES_hhdet_num!G121+RES_hhdet_in!H121-RES_hhdet_num!H121</f>
        <v>0</v>
      </c>
      <c r="I121" s="67">
        <f>RES_hhdet_num!H121+RES_hhdet_in!I121-RES_hhdet_num!I121</f>
        <v>0</v>
      </c>
      <c r="J121" s="67">
        <f>RES_hhdet_num!I121+RES_hhdet_in!J121-RES_hhdet_num!J121</f>
        <v>0</v>
      </c>
      <c r="K121" s="67">
        <f>RES_hhdet_num!J121+RES_hhdet_in!K121-RES_hhdet_num!K121</f>
        <v>0</v>
      </c>
      <c r="L121" s="67">
        <f>RES_hhdet_num!K121+RES_hhdet_in!L121-RES_hhdet_num!L121</f>
        <v>0</v>
      </c>
      <c r="M121" s="67">
        <f>RES_hhdet_num!L121+RES_hhdet_in!M121-RES_hhdet_num!M121</f>
        <v>0</v>
      </c>
      <c r="N121" s="67">
        <f>RES_hhdet_num!M121+RES_hhdet_in!N121-RES_hhdet_num!N121</f>
        <v>0</v>
      </c>
      <c r="O121" s="67">
        <f>RES_hhdet_num!N121+RES_hhdet_in!O121-RES_hhdet_num!O121</f>
        <v>0</v>
      </c>
      <c r="P121" s="67">
        <f>RES_hhdet_num!O121+RES_hhdet_in!P121-RES_hhdet_num!P121</f>
        <v>0</v>
      </c>
      <c r="Q121" s="67">
        <f>RES_hhdet_num!P121+RES_hhdet_in!Q121-RES_hhdet_num!Q121</f>
        <v>0</v>
      </c>
    </row>
    <row r="122" spans="1:17" ht="12" customHeight="1" x14ac:dyDescent="0.25">
      <c r="A122" s="29" t="s">
        <v>140</v>
      </c>
      <c r="B122" s="83"/>
      <c r="C122" s="83">
        <f>RES_hhdet_num!B122+RES_hhdet_in!C122-RES_hhdet_num!C122</f>
        <v>0</v>
      </c>
      <c r="D122" s="83">
        <f>RES_hhdet_num!C122+RES_hhdet_in!D122-RES_hhdet_num!D122</f>
        <v>0</v>
      </c>
      <c r="E122" s="83">
        <f>RES_hhdet_num!D122+RES_hhdet_in!E122-RES_hhdet_num!E122</f>
        <v>0</v>
      </c>
      <c r="F122" s="83">
        <f>RES_hhdet_num!E122+RES_hhdet_in!F122-RES_hhdet_num!F122</f>
        <v>0</v>
      </c>
      <c r="G122" s="83">
        <f>RES_hhdet_num!F122+RES_hhdet_in!G122-RES_hhdet_num!G122</f>
        <v>0</v>
      </c>
      <c r="H122" s="83">
        <f>RES_hhdet_num!G122+RES_hhdet_in!H122-RES_hhdet_num!H122</f>
        <v>0</v>
      </c>
      <c r="I122" s="83">
        <f>RES_hhdet_num!H122+RES_hhdet_in!I122-RES_hhdet_num!I122</f>
        <v>0</v>
      </c>
      <c r="J122" s="83">
        <f>RES_hhdet_num!I122+RES_hhdet_in!J122-RES_hhdet_num!J122</f>
        <v>0</v>
      </c>
      <c r="K122" s="83">
        <f>RES_hhdet_num!J122+RES_hhdet_in!K122-RES_hhdet_num!K122</f>
        <v>0</v>
      </c>
      <c r="L122" s="83">
        <f>RES_hhdet_num!K122+RES_hhdet_in!L122-RES_hhdet_num!L122</f>
        <v>0</v>
      </c>
      <c r="M122" s="83">
        <f>RES_hhdet_num!L122+RES_hhdet_in!M122-RES_hhdet_num!M122</f>
        <v>0</v>
      </c>
      <c r="N122" s="83">
        <f>RES_hhdet_num!M122+RES_hhdet_in!N122-RES_hhdet_num!N122</f>
        <v>0</v>
      </c>
      <c r="O122" s="83">
        <f>RES_hhdet_num!N122+RES_hhdet_in!O122-RES_hhdet_num!O122</f>
        <v>0</v>
      </c>
      <c r="P122" s="83">
        <f>RES_hhdet_num!O122+RES_hhdet_in!P122-RES_hhdet_num!P122</f>
        <v>0</v>
      </c>
      <c r="Q122" s="83">
        <f>RES_hhdet_num!P122+RES_hhdet_in!Q122-RES_hhdet_num!Q122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RES_hhdet_num!B126+RES_hhdet_in!C126-RES_hhdet_num!C126</f>
        <v>69329.875</v>
      </c>
      <c r="D126" s="67">
        <f>RES_hhdet_num!C126+RES_hhdet_in!D126-RES_hhdet_num!D126</f>
        <v>69329.874999999767</v>
      </c>
      <c r="E126" s="67">
        <f>RES_hhdet_num!D126+RES_hhdet_in!E126-RES_hhdet_num!E126</f>
        <v>69329.875000000233</v>
      </c>
      <c r="F126" s="67">
        <f>RES_hhdet_num!E126+RES_hhdet_in!F126-RES_hhdet_num!F126</f>
        <v>69329.875</v>
      </c>
      <c r="G126" s="67">
        <f>RES_hhdet_num!F126+RES_hhdet_in!G126-RES_hhdet_num!G126</f>
        <v>69329.875000000233</v>
      </c>
      <c r="H126" s="67">
        <f>RES_hhdet_num!G126+RES_hhdet_in!H126-RES_hhdet_num!H126</f>
        <v>69329.874999999767</v>
      </c>
      <c r="I126" s="67">
        <f>RES_hhdet_num!H126+RES_hhdet_in!I126-RES_hhdet_num!I126</f>
        <v>69329.875</v>
      </c>
      <c r="J126" s="67">
        <f>RES_hhdet_num!I126+RES_hhdet_in!J126-RES_hhdet_num!J126</f>
        <v>69329.875000000233</v>
      </c>
      <c r="K126" s="67">
        <f>RES_hhdet_num!J126+RES_hhdet_in!K126-RES_hhdet_num!K126</f>
        <v>69329.874999999767</v>
      </c>
      <c r="L126" s="67">
        <f>RES_hhdet_num!K126+RES_hhdet_in!L126-RES_hhdet_num!L126</f>
        <v>69329.875</v>
      </c>
      <c r="M126" s="67">
        <f>RES_hhdet_num!L126+RES_hhdet_in!M126-RES_hhdet_num!M126</f>
        <v>69329.875</v>
      </c>
      <c r="N126" s="67">
        <f>RES_hhdet_num!M126+RES_hhdet_in!N126-RES_hhdet_num!N126</f>
        <v>69329.875</v>
      </c>
      <c r="O126" s="67">
        <f>RES_hhdet_num!N126+RES_hhdet_in!O126-RES_hhdet_num!O126</f>
        <v>69329.875</v>
      </c>
      <c r="P126" s="67">
        <f>RES_hhdet_num!O126+RES_hhdet_in!P126-RES_hhdet_num!P126</f>
        <v>69329.875000000233</v>
      </c>
      <c r="Q126" s="67">
        <f>RES_hhdet_num!P126+RES_hhdet_in!Q126-RES_hhdet_num!Q126</f>
        <v>69329.875000000233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RES_hhdet_num!B129+RES_hhdet_in!C129-RES_hhdet_num!C129</f>
        <v>40</v>
      </c>
      <c r="D129" s="67">
        <f>RES_hhdet_num!C129+RES_hhdet_in!D129-RES_hhdet_num!D129</f>
        <v>47</v>
      </c>
      <c r="E129" s="67">
        <f>RES_hhdet_num!D129+RES_hhdet_in!E129-RES_hhdet_num!E129</f>
        <v>28.5</v>
      </c>
      <c r="F129" s="67">
        <f>RES_hhdet_num!E129+RES_hhdet_in!F129-RES_hhdet_num!F129</f>
        <v>41</v>
      </c>
      <c r="G129" s="67">
        <f>RES_hhdet_num!F129+RES_hhdet_in!G129-RES_hhdet_num!G129</f>
        <v>43.5</v>
      </c>
      <c r="H129" s="67">
        <f>RES_hhdet_num!G129+RES_hhdet_in!H129-RES_hhdet_num!H129</f>
        <v>51</v>
      </c>
      <c r="I129" s="67">
        <f>RES_hhdet_num!H129+RES_hhdet_in!I129-RES_hhdet_num!I129</f>
        <v>68.5</v>
      </c>
      <c r="J129" s="67">
        <f>RES_hhdet_num!I129+RES_hhdet_in!J129-RES_hhdet_num!J129</f>
        <v>132.00000000000091</v>
      </c>
      <c r="K129" s="67">
        <f>RES_hhdet_num!J129+RES_hhdet_in!K129-RES_hhdet_num!K129</f>
        <v>650.00000000000182</v>
      </c>
      <c r="L129" s="67">
        <f>RES_hhdet_num!K129+RES_hhdet_in!L129-RES_hhdet_num!L129</f>
        <v>393.99999999999818</v>
      </c>
      <c r="M129" s="67">
        <f>RES_hhdet_num!L129+RES_hhdet_in!M129-RES_hhdet_num!M129</f>
        <v>1331</v>
      </c>
      <c r="N129" s="67">
        <f>RES_hhdet_num!M129+RES_hhdet_in!N129-RES_hhdet_num!N129</f>
        <v>842</v>
      </c>
      <c r="O129" s="67">
        <f>RES_hhdet_num!N129+RES_hhdet_in!O129-RES_hhdet_num!O129</f>
        <v>1000</v>
      </c>
      <c r="P129" s="67">
        <f>RES_hhdet_num!O129+RES_hhdet_in!P129-RES_hhdet_num!P129</f>
        <v>1412.0000000000036</v>
      </c>
      <c r="Q129" s="67">
        <f>RES_hhdet_num!P129+RES_hhdet_in!Q129-RES_hhdet_num!Q129</f>
        <v>2609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RES_hhdet_num!B131+RES_hhdet_in!C131-RES_hhdet_num!C131</f>
        <v>56565.411881507142</v>
      </c>
      <c r="D131" s="67">
        <f>RES_hhdet_num!C131+RES_hhdet_in!D131-RES_hhdet_num!D131</f>
        <v>57486.303278762731</v>
      </c>
      <c r="E131" s="67">
        <f>RES_hhdet_num!D131+RES_hhdet_in!E131-RES_hhdet_num!E131</f>
        <v>46574.250000000116</v>
      </c>
      <c r="F131" s="67">
        <f>RES_hhdet_num!E131+RES_hhdet_in!F131-RES_hhdet_num!F131</f>
        <v>46574.250000000116</v>
      </c>
      <c r="G131" s="67">
        <f>RES_hhdet_num!F131+RES_hhdet_in!G131-RES_hhdet_num!G131</f>
        <v>55978.089517560089</v>
      </c>
      <c r="H131" s="67">
        <f>RES_hhdet_num!G131+RES_hhdet_in!H131-RES_hhdet_num!H131</f>
        <v>56210.470676688594</v>
      </c>
      <c r="I131" s="67">
        <f>RES_hhdet_num!H131+RES_hhdet_in!I131-RES_hhdet_num!I131</f>
        <v>96314.76669689361</v>
      </c>
      <c r="J131" s="67">
        <f>RES_hhdet_num!I131+RES_hhdet_in!J131-RES_hhdet_num!J131</f>
        <v>52823.345957515528</v>
      </c>
      <c r="K131" s="67">
        <f>RES_hhdet_num!J131+RES_hhdet_in!K131-RES_hhdet_num!K131</f>
        <v>62521.1683899872</v>
      </c>
      <c r="L131" s="67">
        <f>RES_hhdet_num!K131+RES_hhdet_in!L131-RES_hhdet_num!L131</f>
        <v>65660.218955603777</v>
      </c>
      <c r="M131" s="67">
        <f>RES_hhdet_num!L131+RES_hhdet_in!M131-RES_hhdet_num!M131</f>
        <v>69329.874999999767</v>
      </c>
      <c r="N131" s="67">
        <f>RES_hhdet_num!M131+RES_hhdet_in!N131-RES_hhdet_num!N131</f>
        <v>69329.875000000116</v>
      </c>
      <c r="O131" s="67">
        <f>RES_hhdet_num!N131+RES_hhdet_in!O131-RES_hhdet_num!O131</f>
        <v>69329.874999999767</v>
      </c>
      <c r="P131" s="67">
        <f>RES_hhdet_num!O131+RES_hhdet_in!P131-RES_hhdet_num!P131</f>
        <v>69329.875000000116</v>
      </c>
      <c r="Q131" s="67">
        <f>RES_hhdet_num!P131+RES_hhdet_in!Q131-RES_hhdet_num!Q131</f>
        <v>69329.875000000349</v>
      </c>
    </row>
    <row r="132" spans="1:17" ht="12" customHeight="1" x14ac:dyDescent="0.25">
      <c r="A132" s="23" t="s">
        <v>147</v>
      </c>
      <c r="B132" s="67"/>
      <c r="C132" s="67">
        <f>RES_hhdet_num!B132+RES_hhdet_in!C132-RES_hhdet_num!C132</f>
        <v>0</v>
      </c>
      <c r="D132" s="67">
        <f>RES_hhdet_num!C132+RES_hhdet_in!D132-RES_hhdet_num!D132</f>
        <v>0</v>
      </c>
      <c r="E132" s="67">
        <f>RES_hhdet_num!D132+RES_hhdet_in!E132-RES_hhdet_num!E132</f>
        <v>0</v>
      </c>
      <c r="F132" s="67">
        <f>RES_hhdet_num!E132+RES_hhdet_in!F132-RES_hhdet_num!F132</f>
        <v>218.82678247570584</v>
      </c>
      <c r="G132" s="67">
        <f>RES_hhdet_num!F132+RES_hhdet_in!G132-RES_hhdet_num!G132</f>
        <v>253.82490648266503</v>
      </c>
      <c r="H132" s="67">
        <f>RES_hhdet_num!G132+RES_hhdet_in!H132-RES_hhdet_num!H132</f>
        <v>120.40452206540067</v>
      </c>
      <c r="I132" s="67">
        <f>RES_hhdet_num!H132+RES_hhdet_in!I132-RES_hhdet_num!I132</f>
        <v>567.64231074813142</v>
      </c>
      <c r="J132" s="67">
        <f>RES_hhdet_num!I132+RES_hhdet_in!J132-RES_hhdet_num!J132</f>
        <v>607.4916355267851</v>
      </c>
      <c r="K132" s="67">
        <f>RES_hhdet_num!J132+RES_hhdet_in!K132-RES_hhdet_num!K132</f>
        <v>557.60064602458806</v>
      </c>
      <c r="L132" s="67">
        <f>RES_hhdet_num!K132+RES_hhdet_in!L132-RES_hhdet_num!L132</f>
        <v>390.80885184903309</v>
      </c>
      <c r="M132" s="67">
        <f>RES_hhdet_num!L132+RES_hhdet_in!M132-RES_hhdet_num!M132</f>
        <v>1054.2196951193619</v>
      </c>
      <c r="N132" s="67">
        <f>RES_hhdet_num!M132+RES_hhdet_in!N132-RES_hhdet_num!N132</f>
        <v>1867.5751896192669</v>
      </c>
      <c r="O132" s="67">
        <f>RES_hhdet_num!N132+RES_hhdet_in!O132-RES_hhdet_num!O132</f>
        <v>1223.7863422482333</v>
      </c>
      <c r="P132" s="67">
        <f>RES_hhdet_num!O132+RES_hhdet_in!P132-RES_hhdet_num!P132</f>
        <v>317.49738872871967</v>
      </c>
      <c r="Q132" s="67">
        <f>RES_hhdet_num!P132+RES_hhdet_in!Q132-RES_hhdet_num!Q132</f>
        <v>656.88659797993023</v>
      </c>
    </row>
    <row r="133" spans="1:17" ht="12" hidden="1" customHeight="1" x14ac:dyDescent="0.25">
      <c r="A133" s="148" t="s">
        <v>61</v>
      </c>
      <c r="B133" s="67"/>
      <c r="C133" s="67">
        <f>RES_hhdet_num!B133+RES_hhdet_in!C133-RES_hhdet_num!C133</f>
        <v>0</v>
      </c>
      <c r="D133" s="67">
        <f>RES_hhdet_num!C133+RES_hhdet_in!D133-RES_hhdet_num!D133</f>
        <v>0</v>
      </c>
      <c r="E133" s="67">
        <f>RES_hhdet_num!D133+RES_hhdet_in!E133-RES_hhdet_num!E133</f>
        <v>0</v>
      </c>
      <c r="F133" s="67">
        <f>RES_hhdet_num!E133+RES_hhdet_in!F133-RES_hhdet_num!F133</f>
        <v>0</v>
      </c>
      <c r="G133" s="67">
        <f>RES_hhdet_num!F133+RES_hhdet_in!G133-RES_hhdet_num!G133</f>
        <v>0</v>
      </c>
      <c r="H133" s="67">
        <f>RES_hhdet_num!G133+RES_hhdet_in!H133-RES_hhdet_num!H133</f>
        <v>0</v>
      </c>
      <c r="I133" s="67">
        <f>RES_hhdet_num!H133+RES_hhdet_in!I133-RES_hhdet_num!I133</f>
        <v>0</v>
      </c>
      <c r="J133" s="67">
        <f>RES_hhdet_num!I133+RES_hhdet_in!J133-RES_hhdet_num!J133</f>
        <v>0</v>
      </c>
      <c r="K133" s="67">
        <f>RES_hhdet_num!J133+RES_hhdet_in!K133-RES_hhdet_num!K133</f>
        <v>0</v>
      </c>
      <c r="L133" s="67">
        <f>RES_hhdet_num!K133+RES_hhdet_in!L133-RES_hhdet_num!L133</f>
        <v>0</v>
      </c>
      <c r="M133" s="67">
        <f>RES_hhdet_num!L133+RES_hhdet_in!M133-RES_hhdet_num!M133</f>
        <v>0</v>
      </c>
      <c r="N133" s="67">
        <f>RES_hhdet_num!M133+RES_hhdet_in!N133-RES_hhdet_num!N133</f>
        <v>0</v>
      </c>
      <c r="O133" s="67">
        <f>RES_hhdet_num!N133+RES_hhdet_in!O133-RES_hhdet_num!O133</f>
        <v>0</v>
      </c>
      <c r="P133" s="67">
        <f>RES_hhdet_num!O133+RES_hhdet_in!P133-RES_hhdet_num!P133</f>
        <v>0</v>
      </c>
      <c r="Q133" s="67">
        <f>RES_hhdet_num!P133+RES_hhdet_in!Q133-RES_hhdet_num!Q133</f>
        <v>0</v>
      </c>
    </row>
    <row r="134" spans="1:17" ht="12" hidden="1" customHeight="1" x14ac:dyDescent="0.25">
      <c r="A134" s="148" t="s">
        <v>59</v>
      </c>
      <c r="B134" s="67"/>
      <c r="C134" s="67">
        <f>RES_hhdet_num!B134+RES_hhdet_in!C134-RES_hhdet_num!C134</f>
        <v>0</v>
      </c>
      <c r="D134" s="67">
        <f>RES_hhdet_num!C134+RES_hhdet_in!D134-RES_hhdet_num!D134</f>
        <v>0</v>
      </c>
      <c r="E134" s="67">
        <f>RES_hhdet_num!D134+RES_hhdet_in!E134-RES_hhdet_num!E134</f>
        <v>0</v>
      </c>
      <c r="F134" s="67">
        <f>RES_hhdet_num!E134+RES_hhdet_in!F134-RES_hhdet_num!F134</f>
        <v>0</v>
      </c>
      <c r="G134" s="67">
        <f>RES_hhdet_num!F134+RES_hhdet_in!G134-RES_hhdet_num!G134</f>
        <v>0</v>
      </c>
      <c r="H134" s="67">
        <f>RES_hhdet_num!G134+RES_hhdet_in!H134-RES_hhdet_num!H134</f>
        <v>0</v>
      </c>
      <c r="I134" s="67">
        <f>RES_hhdet_num!H134+RES_hhdet_in!I134-RES_hhdet_num!I134</f>
        <v>0</v>
      </c>
      <c r="J134" s="67">
        <f>RES_hhdet_num!I134+RES_hhdet_in!J134-RES_hhdet_num!J134</f>
        <v>0</v>
      </c>
      <c r="K134" s="67">
        <f>RES_hhdet_num!J134+RES_hhdet_in!K134-RES_hhdet_num!K134</f>
        <v>0</v>
      </c>
      <c r="L134" s="67">
        <f>RES_hhdet_num!K134+RES_hhdet_in!L134-RES_hhdet_num!L134</f>
        <v>0</v>
      </c>
      <c r="M134" s="67">
        <f>RES_hhdet_num!L134+RES_hhdet_in!M134-RES_hhdet_num!M134</f>
        <v>0</v>
      </c>
      <c r="N134" s="67">
        <f>RES_hhdet_num!M134+RES_hhdet_in!N134-RES_hhdet_num!N134</f>
        <v>0</v>
      </c>
      <c r="O134" s="67">
        <f>RES_hhdet_num!N134+RES_hhdet_in!O134-RES_hhdet_num!O134</f>
        <v>0</v>
      </c>
      <c r="P134" s="67">
        <f>RES_hhdet_num!O134+RES_hhdet_in!P134-RES_hhdet_num!P134</f>
        <v>0</v>
      </c>
      <c r="Q134" s="67">
        <f>RES_hhdet_num!P134+RES_hhdet_in!Q134-RES_hhdet_num!Q134</f>
        <v>0</v>
      </c>
    </row>
    <row r="135" spans="1:17" ht="12" customHeight="1" x14ac:dyDescent="0.25">
      <c r="A135" s="23" t="s">
        <v>142</v>
      </c>
      <c r="B135" s="67"/>
      <c r="C135" s="67">
        <f>RES_hhdet_num!B135+RES_hhdet_in!C135-RES_hhdet_num!C135</f>
        <v>12764.463118492771</v>
      </c>
      <c r="D135" s="67">
        <f>RES_hhdet_num!C135+RES_hhdet_in!D135-RES_hhdet_num!D135</f>
        <v>11843.571721237196</v>
      </c>
      <c r="E135" s="67">
        <f>RES_hhdet_num!D135+RES_hhdet_in!E135-RES_hhdet_num!E135</f>
        <v>40978.699350531155</v>
      </c>
      <c r="F135" s="67">
        <f>RES_hhdet_num!E135+RES_hhdet_in!F135-RES_hhdet_num!F135</f>
        <v>24220.787247516171</v>
      </c>
      <c r="G135" s="67">
        <f>RES_hhdet_num!F135+RES_hhdet_in!G135-RES_hhdet_num!G135</f>
        <v>13200.837594222969</v>
      </c>
      <c r="H135" s="67">
        <f>RES_hhdet_num!G135+RES_hhdet_in!H135-RES_hhdet_num!H135</f>
        <v>44329.000000000007</v>
      </c>
      <c r="I135" s="67">
        <f>RES_hhdet_num!H135+RES_hhdet_in!I135-RES_hhdet_num!I135</f>
        <v>0</v>
      </c>
      <c r="J135" s="67">
        <f>RES_hhdet_num!I135+RES_hhdet_in!J135-RES_hhdet_num!J135</f>
        <v>16506.529042484792</v>
      </c>
      <c r="K135" s="67">
        <f>RES_hhdet_num!J135+RES_hhdet_in!K135-RES_hhdet_num!K135</f>
        <v>10478.362654408949</v>
      </c>
      <c r="L135" s="67">
        <f>RES_hhdet_num!K135+RES_hhdet_in!L135-RES_hhdet_num!L135</f>
        <v>25886.999999999891</v>
      </c>
      <c r="M135" s="67">
        <f>RES_hhdet_num!L135+RES_hhdet_in!M135-RES_hhdet_num!M135</f>
        <v>7169.0000000000073</v>
      </c>
      <c r="N135" s="67">
        <f>RES_hhdet_num!M135+RES_hhdet_in!N135-RES_hhdet_num!N135</f>
        <v>17975</v>
      </c>
      <c r="O135" s="67">
        <f>RES_hhdet_num!N135+RES_hhdet_in!O135-RES_hhdet_num!O135</f>
        <v>8945.9586746176101</v>
      </c>
      <c r="P135" s="67">
        <f>RES_hhdet_num!O135+RES_hhdet_in!P135-RES_hhdet_num!P135</f>
        <v>0</v>
      </c>
      <c r="Q135" s="67">
        <f>RES_hhdet_num!P135+RES_hhdet_in!Q135-RES_hhdet_num!Q135</f>
        <v>3016.3512251244247</v>
      </c>
    </row>
    <row r="136" spans="1:17" ht="12" customHeight="1" x14ac:dyDescent="0.25">
      <c r="A136" s="23" t="s">
        <v>141</v>
      </c>
      <c r="B136" s="67"/>
      <c r="C136" s="67">
        <f>RES_hhdet_num!B136+RES_hhdet_in!C136-RES_hhdet_num!C136</f>
        <v>0</v>
      </c>
      <c r="D136" s="67">
        <f>RES_hhdet_num!C136+RES_hhdet_in!D136-RES_hhdet_num!D136</f>
        <v>0</v>
      </c>
      <c r="E136" s="67">
        <f>RES_hhdet_num!D136+RES_hhdet_in!E136-RES_hhdet_num!E136</f>
        <v>0</v>
      </c>
      <c r="F136" s="67">
        <f>RES_hhdet_num!E136+RES_hhdet_in!F136-RES_hhdet_num!F136</f>
        <v>165.25142796695172</v>
      </c>
      <c r="G136" s="67">
        <f>RES_hhdet_num!F136+RES_hhdet_in!G136-RES_hhdet_num!G136</f>
        <v>150.9478882171469</v>
      </c>
      <c r="H136" s="67">
        <f>RES_hhdet_num!G136+RES_hhdet_in!H136-RES_hhdet_num!H136</f>
        <v>543.99999999999989</v>
      </c>
      <c r="I136" s="67">
        <f>RES_hhdet_num!H136+RES_hhdet_in!I136-RES_hhdet_num!I136</f>
        <v>158</v>
      </c>
      <c r="J136" s="67">
        <f>RES_hhdet_num!I136+RES_hhdet_in!J136-RES_hhdet_num!J136</f>
        <v>271.729193212567</v>
      </c>
      <c r="K136" s="67">
        <f>RES_hhdet_num!J136+RES_hhdet_in!K136-RES_hhdet_num!K136</f>
        <v>198.67678911083067</v>
      </c>
      <c r="L136" s="67">
        <f>RES_hhdet_num!K136+RES_hhdet_in!L136-RES_hhdet_num!L136</f>
        <v>392.99999999999955</v>
      </c>
      <c r="M136" s="67">
        <f>RES_hhdet_num!L136+RES_hhdet_in!M136-RES_hhdet_num!M136</f>
        <v>756.19773933262786</v>
      </c>
      <c r="N136" s="67">
        <f>RES_hhdet_num!M136+RES_hhdet_in!N136-RES_hhdet_num!N136</f>
        <v>790.99999999999909</v>
      </c>
      <c r="O136" s="67">
        <f>RES_hhdet_num!N136+RES_hhdet_in!O136-RES_hhdet_num!O136</f>
        <v>535.05418887355245</v>
      </c>
      <c r="P136" s="67">
        <f>RES_hhdet_num!O136+RES_hhdet_in!P136-RES_hhdet_num!P136</f>
        <v>829.23148233442907</v>
      </c>
      <c r="Q136" s="67">
        <f>RES_hhdet_num!P136+RES_hhdet_in!Q136-RES_hhdet_num!Q136</f>
        <v>975.76997733691996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RES_hhdet_num!B140+RES_hhdet_in!C140-RES_hhdet_num!C140</f>
        <v>13506</v>
      </c>
      <c r="D140" s="67">
        <f>RES_hhdet_num!C140+RES_hhdet_in!D140-RES_hhdet_num!D140</f>
        <v>60329.491466196487</v>
      </c>
      <c r="E140" s="67">
        <f>RES_hhdet_num!D140+RES_hhdet_in!E140-RES_hhdet_num!E140</f>
        <v>13506</v>
      </c>
      <c r="F140" s="67">
        <f>RES_hhdet_num!E140+RES_hhdet_in!F140-RES_hhdet_num!F140</f>
        <v>13506</v>
      </c>
      <c r="G140" s="67">
        <f>RES_hhdet_num!F140+RES_hhdet_in!G140-RES_hhdet_num!G140</f>
        <v>43865.451149645138</v>
      </c>
      <c r="H140" s="67">
        <f>RES_hhdet_num!G140+RES_hhdet_in!H140-RES_hhdet_num!H140</f>
        <v>13506</v>
      </c>
      <c r="I140" s="67">
        <f>RES_hhdet_num!H140+RES_hhdet_in!I140-RES_hhdet_num!I140</f>
        <v>18508.570593048178</v>
      </c>
      <c r="J140" s="67">
        <f>RES_hhdet_num!I140+RES_hhdet_in!J140-RES_hhdet_num!J140</f>
        <v>8319.7559426219195</v>
      </c>
      <c r="K140" s="67">
        <f>RES_hhdet_num!J140+RES_hhdet_in!K140-RES_hhdet_num!K140</f>
        <v>16927.000000000011</v>
      </c>
      <c r="L140" s="67">
        <f>RES_hhdet_num!K140+RES_hhdet_in!L140-RES_hhdet_num!L140</f>
        <v>268.15833214732993</v>
      </c>
      <c r="M140" s="67">
        <f>RES_hhdet_num!L140+RES_hhdet_in!M140-RES_hhdet_num!M140</f>
        <v>5371.0822124791521</v>
      </c>
      <c r="N140" s="67">
        <f>RES_hhdet_num!M140+RES_hhdet_in!N140-RES_hhdet_num!N140</f>
        <v>12817.943814234633</v>
      </c>
      <c r="O140" s="67">
        <f>RES_hhdet_num!N140+RES_hhdet_in!O140-RES_hhdet_num!O140</f>
        <v>14880.45114964516</v>
      </c>
      <c r="P140" s="67">
        <f>RES_hhdet_num!O140+RES_hhdet_in!P140-RES_hhdet_num!P140</f>
        <v>8273.9280395422975</v>
      </c>
      <c r="Q140" s="67">
        <f>RES_hhdet_num!P140+RES_hhdet_in!Q140-RES_hhdet_num!Q140</f>
        <v>6981.2982028573169</v>
      </c>
    </row>
    <row r="141" spans="1:17" ht="12" customHeight="1" x14ac:dyDescent="0.25">
      <c r="A141" s="29" t="s">
        <v>140</v>
      </c>
      <c r="B141" s="83"/>
      <c r="C141" s="83">
        <f>RES_hhdet_num!B141+RES_hhdet_in!C141-RES_hhdet_num!C141</f>
        <v>90489</v>
      </c>
      <c r="D141" s="83">
        <f>RES_hhdet_num!C141+RES_hhdet_in!D141-RES_hhdet_num!D141</f>
        <v>90489</v>
      </c>
      <c r="E141" s="83">
        <f>RES_hhdet_num!D141+RES_hhdet_in!E141-RES_hhdet_num!E141</f>
        <v>90985.60333054408</v>
      </c>
      <c r="F141" s="83">
        <f>RES_hhdet_num!E141+RES_hhdet_in!F141-RES_hhdet_num!F141</f>
        <v>90489</v>
      </c>
      <c r="G141" s="83">
        <f>RES_hhdet_num!F141+RES_hhdet_in!G141-RES_hhdet_num!G141</f>
        <v>90489</v>
      </c>
      <c r="H141" s="83">
        <f>RES_hhdet_num!G141+RES_hhdet_in!H141-RES_hhdet_num!H141</f>
        <v>95772.423487919848</v>
      </c>
      <c r="I141" s="83">
        <f>RES_hhdet_num!H141+RES_hhdet_in!I141-RES_hhdet_num!I141</f>
        <v>90489</v>
      </c>
      <c r="J141" s="83">
        <f>RES_hhdet_num!I141+RES_hhdet_in!J141-RES_hhdet_num!J141</f>
        <v>90489.000000000466</v>
      </c>
      <c r="K141" s="83">
        <f>RES_hhdet_num!J141+RES_hhdet_in!K141-RES_hhdet_num!K141</f>
        <v>156246.4735814624</v>
      </c>
      <c r="L141" s="83">
        <f>RES_hhdet_num!K141+RES_hhdet_in!L141-RES_hhdet_num!L141</f>
        <v>162565.38353380328</v>
      </c>
      <c r="M141" s="83">
        <f>RES_hhdet_num!L141+RES_hhdet_in!M141-RES_hhdet_num!M141</f>
        <v>120155.39666945592</v>
      </c>
      <c r="N141" s="83">
        <f>RES_hhdet_num!M141+RES_hhdet_in!N141-RES_hhdet_num!N141</f>
        <v>134664.32238851325</v>
      </c>
      <c r="O141" s="83">
        <f>RES_hhdet_num!N141+RES_hhdet_in!O141-RES_hhdet_num!O141</f>
        <v>157102.42385035474</v>
      </c>
      <c r="P141" s="83">
        <f>RES_hhdet_num!O141+RES_hhdet_in!P141-RES_hhdet_num!P141</f>
        <v>115368.5765120805</v>
      </c>
      <c r="Q141" s="83">
        <f>RES_hhdet_num!P141+RES_hhdet_in!Q141-RES_hhdet_num!Q141</f>
        <v>249297.30440695153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RES_hhdet_num!B145+RES_hhdet_in!C145-RES_hhdet_num!C145</f>
        <v>392.375</v>
      </c>
      <c r="D145" s="67">
        <f>RES_hhdet_num!C145+RES_hhdet_in!D145-RES_hhdet_num!D145</f>
        <v>392.37499999999818</v>
      </c>
      <c r="E145" s="67">
        <f>RES_hhdet_num!D145+RES_hhdet_in!E145-RES_hhdet_num!E145</f>
        <v>392.37500000000182</v>
      </c>
      <c r="F145" s="67">
        <f>RES_hhdet_num!E145+RES_hhdet_in!F145-RES_hhdet_num!F145</f>
        <v>392.375</v>
      </c>
      <c r="G145" s="67">
        <f>RES_hhdet_num!F145+RES_hhdet_in!G145-RES_hhdet_num!G145</f>
        <v>392.37500000000182</v>
      </c>
      <c r="H145" s="67">
        <f>RES_hhdet_num!G145+RES_hhdet_in!H145-RES_hhdet_num!H145</f>
        <v>392.375</v>
      </c>
      <c r="I145" s="67">
        <f>RES_hhdet_num!H145+RES_hhdet_in!I145-RES_hhdet_num!I145</f>
        <v>392.375</v>
      </c>
      <c r="J145" s="67">
        <f>RES_hhdet_num!I145+RES_hhdet_in!J145-RES_hhdet_num!J145</f>
        <v>392.37500000000364</v>
      </c>
      <c r="K145" s="67">
        <f>RES_hhdet_num!J145+RES_hhdet_in!K145-RES_hhdet_num!K145</f>
        <v>392.37500000000364</v>
      </c>
      <c r="L145" s="67">
        <f>RES_hhdet_num!K145+RES_hhdet_in!L145-RES_hhdet_num!L145</f>
        <v>392.37499999999272</v>
      </c>
      <c r="M145" s="67">
        <f>RES_hhdet_num!L145+RES_hhdet_in!M145-RES_hhdet_num!M145</f>
        <v>392.375</v>
      </c>
      <c r="N145" s="67">
        <f>RES_hhdet_num!M145+RES_hhdet_in!N145-RES_hhdet_num!N145</f>
        <v>392.37499999999636</v>
      </c>
      <c r="O145" s="67">
        <f>RES_hhdet_num!N145+RES_hhdet_in!O145-RES_hhdet_num!O145</f>
        <v>392.37499999999272</v>
      </c>
      <c r="P145" s="67">
        <f>RES_hhdet_num!O145+RES_hhdet_in!P145-RES_hhdet_num!P145</f>
        <v>392.37500000000728</v>
      </c>
      <c r="Q145" s="67">
        <f>RES_hhdet_num!P145+RES_hhdet_in!Q145-RES_hhdet_num!Q145</f>
        <v>392.375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RES_hhdet_num!B147+RES_hhdet_in!C147-RES_hhdet_num!C147</f>
        <v>384.5</v>
      </c>
      <c r="D147" s="67">
        <f>RES_hhdet_num!C147+RES_hhdet_in!D147-RES_hhdet_num!D147</f>
        <v>360</v>
      </c>
      <c r="E147" s="67">
        <f>RES_hhdet_num!D147+RES_hhdet_in!E147-RES_hhdet_num!E147</f>
        <v>469.5</v>
      </c>
      <c r="F147" s="67">
        <f>RES_hhdet_num!E147+RES_hhdet_in!F147-RES_hhdet_num!F147</f>
        <v>431</v>
      </c>
      <c r="G147" s="67">
        <f>RES_hhdet_num!F147+RES_hhdet_in!G147-RES_hhdet_num!G147</f>
        <v>449</v>
      </c>
      <c r="H147" s="67">
        <f>RES_hhdet_num!G147+RES_hhdet_in!H147-RES_hhdet_num!H147</f>
        <v>485</v>
      </c>
      <c r="I147" s="67">
        <f>RES_hhdet_num!H147+RES_hhdet_in!I147-RES_hhdet_num!I147</f>
        <v>484</v>
      </c>
      <c r="J147" s="67">
        <f>RES_hhdet_num!I147+RES_hhdet_in!J147-RES_hhdet_num!J147</f>
        <v>351.00000000000182</v>
      </c>
      <c r="K147" s="67">
        <f>RES_hhdet_num!J147+RES_hhdet_in!K147-RES_hhdet_num!K147</f>
        <v>369.5</v>
      </c>
      <c r="L147" s="67">
        <f>RES_hhdet_num!K147+RES_hhdet_in!L147-RES_hhdet_num!L147</f>
        <v>354.49999999999818</v>
      </c>
      <c r="M147" s="67">
        <f>RES_hhdet_num!L147+RES_hhdet_in!M147-RES_hhdet_num!M147</f>
        <v>438</v>
      </c>
      <c r="N147" s="67">
        <f>RES_hhdet_num!M147+RES_hhdet_in!N147-RES_hhdet_num!N147</f>
        <v>872</v>
      </c>
      <c r="O147" s="67">
        <f>RES_hhdet_num!N147+RES_hhdet_in!O147-RES_hhdet_num!O147</f>
        <v>997.5</v>
      </c>
      <c r="P147" s="67">
        <f>RES_hhdet_num!O147+RES_hhdet_in!P147-RES_hhdet_num!P147</f>
        <v>1454.5000000000036</v>
      </c>
      <c r="Q147" s="67">
        <f>RES_hhdet_num!P147+RES_hhdet_in!Q147-RES_hhdet_num!Q147</f>
        <v>3418.0000000000073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RES_hhdet_num!B149+RES_hhdet_in!C149-RES_hhdet_num!C149</f>
        <v>101.18617762113263</v>
      </c>
      <c r="D149" s="67">
        <f>RES_hhdet_num!C149+RES_hhdet_in!D149-RES_hhdet_num!D149</f>
        <v>89.219870434698919</v>
      </c>
      <c r="E149" s="67">
        <f>RES_hhdet_num!D149+RES_hhdet_in!E149-RES_hhdet_num!E149</f>
        <v>177.56084834322485</v>
      </c>
      <c r="F149" s="67">
        <f>RES_hhdet_num!E149+RES_hhdet_in!F149-RES_hhdet_num!F149</f>
        <v>101.7299173337309</v>
      </c>
      <c r="G149" s="67">
        <f>RES_hhdet_num!F149+RES_hhdet_in!G149-RES_hhdet_num!G149</f>
        <v>278.8681468454887</v>
      </c>
      <c r="H149" s="67">
        <f>RES_hhdet_num!G149+RES_hhdet_in!H149-RES_hhdet_num!H149</f>
        <v>45.377253011155744</v>
      </c>
      <c r="I149" s="67">
        <f>RES_hhdet_num!H149+RES_hhdet_in!I149-RES_hhdet_num!I149</f>
        <v>126.99999999999994</v>
      </c>
      <c r="J149" s="67">
        <f>RES_hhdet_num!I149+RES_hhdet_in!J149-RES_hhdet_num!J149</f>
        <v>283.00000000000011</v>
      </c>
      <c r="K149" s="67">
        <f>RES_hhdet_num!J149+RES_hhdet_in!K149-RES_hhdet_num!K149</f>
        <v>133.99999999999997</v>
      </c>
      <c r="L149" s="67">
        <f>RES_hhdet_num!K149+RES_hhdet_in!L149-RES_hhdet_num!L149</f>
        <v>0</v>
      </c>
      <c r="M149" s="67">
        <f>RES_hhdet_num!L149+RES_hhdet_in!M149-RES_hhdet_num!M149</f>
        <v>0</v>
      </c>
      <c r="N149" s="67">
        <f>RES_hhdet_num!M149+RES_hhdet_in!N149-RES_hhdet_num!N149</f>
        <v>0</v>
      </c>
      <c r="O149" s="67">
        <f>RES_hhdet_num!N149+RES_hhdet_in!O149-RES_hhdet_num!O149</f>
        <v>0</v>
      </c>
      <c r="P149" s="67">
        <f>RES_hhdet_num!O149+RES_hhdet_in!P149-RES_hhdet_num!P149</f>
        <v>0</v>
      </c>
      <c r="Q149" s="67">
        <f>RES_hhdet_num!P149+RES_hhdet_in!Q149-RES_hhdet_num!Q149</f>
        <v>0</v>
      </c>
    </row>
    <row r="150" spans="1:17" ht="12" customHeight="1" x14ac:dyDescent="0.25">
      <c r="A150" s="23" t="s">
        <v>143</v>
      </c>
      <c r="B150" s="67"/>
      <c r="C150" s="67">
        <f>RES_hhdet_num!B150+RES_hhdet_in!C150-RES_hhdet_num!C150</f>
        <v>0</v>
      </c>
      <c r="D150" s="67">
        <f>RES_hhdet_num!C150+RES_hhdet_in!D150-RES_hhdet_num!D150</f>
        <v>0</v>
      </c>
      <c r="E150" s="67">
        <f>RES_hhdet_num!D150+RES_hhdet_in!E150-RES_hhdet_num!E150</f>
        <v>0</v>
      </c>
      <c r="F150" s="67">
        <f>RES_hhdet_num!E150+RES_hhdet_in!F150-RES_hhdet_num!F150</f>
        <v>0.5109226212248128</v>
      </c>
      <c r="G150" s="67">
        <f>RES_hhdet_num!F150+RES_hhdet_in!G150-RES_hhdet_num!G150</f>
        <v>2.1033575030713347</v>
      </c>
      <c r="H150" s="67">
        <f>RES_hhdet_num!G150+RES_hhdet_in!H150-RES_hhdet_num!H150</f>
        <v>0.34835431352984259</v>
      </c>
      <c r="I150" s="67">
        <f>RES_hhdet_num!H150+RES_hhdet_in!I150-RES_hhdet_num!I150</f>
        <v>1.7207189849845932</v>
      </c>
      <c r="J150" s="67">
        <f>RES_hhdet_num!I150+RES_hhdet_in!J150-RES_hhdet_num!J150</f>
        <v>5.0000000000000009</v>
      </c>
      <c r="K150" s="67">
        <f>RES_hhdet_num!J150+RES_hhdet_in!K150-RES_hhdet_num!K150</f>
        <v>2.9999999999999991</v>
      </c>
      <c r="L150" s="67">
        <f>RES_hhdet_num!K150+RES_hhdet_in!L150-RES_hhdet_num!L150</f>
        <v>0</v>
      </c>
      <c r="M150" s="67">
        <f>RES_hhdet_num!L150+RES_hhdet_in!M150-RES_hhdet_num!M150</f>
        <v>0</v>
      </c>
      <c r="N150" s="67">
        <f>RES_hhdet_num!M150+RES_hhdet_in!N150-RES_hhdet_num!N150</f>
        <v>0</v>
      </c>
      <c r="O150" s="67">
        <f>RES_hhdet_num!N150+RES_hhdet_in!O150-RES_hhdet_num!O150</f>
        <v>0</v>
      </c>
      <c r="P150" s="67">
        <f>RES_hhdet_num!O150+RES_hhdet_in!P150-RES_hhdet_num!P150</f>
        <v>0</v>
      </c>
      <c r="Q150" s="67">
        <f>RES_hhdet_num!P150+RES_hhdet_in!Q150-RES_hhdet_num!Q150</f>
        <v>0</v>
      </c>
    </row>
    <row r="151" spans="1:17" ht="12" hidden="1" customHeight="1" x14ac:dyDescent="0.25">
      <c r="A151" s="148" t="s">
        <v>57</v>
      </c>
      <c r="B151" s="67"/>
      <c r="C151" s="67">
        <f>RES_hhdet_num!B151+RES_hhdet_in!C151-RES_hhdet_num!C151</f>
        <v>0</v>
      </c>
      <c r="D151" s="67">
        <f>RES_hhdet_num!C151+RES_hhdet_in!D151-RES_hhdet_num!D151</f>
        <v>0</v>
      </c>
      <c r="E151" s="67">
        <f>RES_hhdet_num!D151+RES_hhdet_in!E151-RES_hhdet_num!E151</f>
        <v>0</v>
      </c>
      <c r="F151" s="67">
        <f>RES_hhdet_num!E151+RES_hhdet_in!F151-RES_hhdet_num!F151</f>
        <v>0</v>
      </c>
      <c r="G151" s="67">
        <f>RES_hhdet_num!F151+RES_hhdet_in!G151-RES_hhdet_num!G151</f>
        <v>0</v>
      </c>
      <c r="H151" s="67">
        <f>RES_hhdet_num!G151+RES_hhdet_in!H151-RES_hhdet_num!H151</f>
        <v>0</v>
      </c>
      <c r="I151" s="67">
        <f>RES_hhdet_num!H151+RES_hhdet_in!I151-RES_hhdet_num!I151</f>
        <v>0</v>
      </c>
      <c r="J151" s="67">
        <f>RES_hhdet_num!I151+RES_hhdet_in!J151-RES_hhdet_num!J151</f>
        <v>0</v>
      </c>
      <c r="K151" s="67">
        <f>RES_hhdet_num!J151+RES_hhdet_in!K151-RES_hhdet_num!K151</f>
        <v>0</v>
      </c>
      <c r="L151" s="67">
        <f>RES_hhdet_num!K151+RES_hhdet_in!L151-RES_hhdet_num!L151</f>
        <v>0</v>
      </c>
      <c r="M151" s="67">
        <f>RES_hhdet_num!L151+RES_hhdet_in!M151-RES_hhdet_num!M151</f>
        <v>0</v>
      </c>
      <c r="N151" s="67">
        <f>RES_hhdet_num!M151+RES_hhdet_in!N151-RES_hhdet_num!N151</f>
        <v>0</v>
      </c>
      <c r="O151" s="67">
        <f>RES_hhdet_num!N151+RES_hhdet_in!O151-RES_hhdet_num!O151</f>
        <v>0</v>
      </c>
      <c r="P151" s="67">
        <f>RES_hhdet_num!O151+RES_hhdet_in!P151-RES_hhdet_num!P151</f>
        <v>0</v>
      </c>
      <c r="Q151" s="67">
        <f>RES_hhdet_num!P151+RES_hhdet_in!Q151-RES_hhdet_num!Q151</f>
        <v>0</v>
      </c>
    </row>
    <row r="152" spans="1:17" ht="12" hidden="1" customHeight="1" x14ac:dyDescent="0.25">
      <c r="A152" s="148" t="s">
        <v>59</v>
      </c>
      <c r="B152" s="67"/>
      <c r="C152" s="67">
        <f>RES_hhdet_num!B152+RES_hhdet_in!C152-RES_hhdet_num!C152</f>
        <v>0</v>
      </c>
      <c r="D152" s="67">
        <f>RES_hhdet_num!C152+RES_hhdet_in!D152-RES_hhdet_num!D152</f>
        <v>0</v>
      </c>
      <c r="E152" s="67">
        <f>RES_hhdet_num!D152+RES_hhdet_in!E152-RES_hhdet_num!E152</f>
        <v>0</v>
      </c>
      <c r="F152" s="67">
        <f>RES_hhdet_num!E152+RES_hhdet_in!F152-RES_hhdet_num!F152</f>
        <v>0</v>
      </c>
      <c r="G152" s="67">
        <f>RES_hhdet_num!F152+RES_hhdet_in!G152-RES_hhdet_num!G152</f>
        <v>0</v>
      </c>
      <c r="H152" s="67">
        <f>RES_hhdet_num!G152+RES_hhdet_in!H152-RES_hhdet_num!H152</f>
        <v>0</v>
      </c>
      <c r="I152" s="67">
        <f>RES_hhdet_num!H152+RES_hhdet_in!I152-RES_hhdet_num!I152</f>
        <v>0</v>
      </c>
      <c r="J152" s="67">
        <f>RES_hhdet_num!I152+RES_hhdet_in!J152-RES_hhdet_num!J152</f>
        <v>0</v>
      </c>
      <c r="K152" s="67">
        <f>RES_hhdet_num!J152+RES_hhdet_in!K152-RES_hhdet_num!K152</f>
        <v>0</v>
      </c>
      <c r="L152" s="67">
        <f>RES_hhdet_num!K152+RES_hhdet_in!L152-RES_hhdet_num!L152</f>
        <v>0</v>
      </c>
      <c r="M152" s="67">
        <f>RES_hhdet_num!L152+RES_hhdet_in!M152-RES_hhdet_num!M152</f>
        <v>0</v>
      </c>
      <c r="N152" s="67">
        <f>RES_hhdet_num!M152+RES_hhdet_in!N152-RES_hhdet_num!N152</f>
        <v>0</v>
      </c>
      <c r="O152" s="67">
        <f>RES_hhdet_num!N152+RES_hhdet_in!O152-RES_hhdet_num!O152</f>
        <v>0</v>
      </c>
      <c r="P152" s="67">
        <f>RES_hhdet_num!O152+RES_hhdet_in!P152-RES_hhdet_num!P152</f>
        <v>0</v>
      </c>
      <c r="Q152" s="67">
        <f>RES_hhdet_num!P152+RES_hhdet_in!Q152-RES_hhdet_num!Q152</f>
        <v>0</v>
      </c>
    </row>
    <row r="153" spans="1:17" ht="12" customHeight="1" x14ac:dyDescent="0.25">
      <c r="A153" s="23" t="s">
        <v>142</v>
      </c>
      <c r="B153" s="67"/>
      <c r="C153" s="67">
        <f>RES_hhdet_num!B153+RES_hhdet_in!C153-RES_hhdet_num!C153</f>
        <v>511.5</v>
      </c>
      <c r="D153" s="67">
        <f>RES_hhdet_num!C153+RES_hhdet_in!D153-RES_hhdet_num!D153</f>
        <v>511.49999999999909</v>
      </c>
      <c r="E153" s="67">
        <f>RES_hhdet_num!D153+RES_hhdet_in!E153-RES_hhdet_num!E153</f>
        <v>511.5</v>
      </c>
      <c r="F153" s="67">
        <f>RES_hhdet_num!E153+RES_hhdet_in!F153-RES_hhdet_num!F153</f>
        <v>511.5</v>
      </c>
      <c r="G153" s="67">
        <f>RES_hhdet_num!F153+RES_hhdet_in!G153-RES_hhdet_num!G153</f>
        <v>511.50000000000182</v>
      </c>
      <c r="H153" s="67">
        <f>RES_hhdet_num!G153+RES_hhdet_in!H153-RES_hhdet_num!H153</f>
        <v>511.49999999999636</v>
      </c>
      <c r="I153" s="67">
        <f>RES_hhdet_num!H153+RES_hhdet_in!I153-RES_hhdet_num!I153</f>
        <v>511.5</v>
      </c>
      <c r="J153" s="67">
        <f>RES_hhdet_num!I153+RES_hhdet_in!J153-RES_hhdet_num!J153</f>
        <v>511.50000000000364</v>
      </c>
      <c r="K153" s="67">
        <f>RES_hhdet_num!J153+RES_hhdet_in!K153-RES_hhdet_num!K153</f>
        <v>2259.6888223788701</v>
      </c>
      <c r="L153" s="67">
        <f>RES_hhdet_num!K153+RES_hhdet_in!L153-RES_hhdet_num!L153</f>
        <v>2046.6551295652935</v>
      </c>
      <c r="M153" s="67">
        <f>RES_hhdet_num!L153+RES_hhdet_in!M153-RES_hhdet_num!M153</f>
        <v>3010.5080365279209</v>
      </c>
      <c r="N153" s="67">
        <f>RES_hhdet_num!M153+RES_hhdet_in!N153-RES_hhdet_num!N153</f>
        <v>2736.634160045036</v>
      </c>
      <c r="O153" s="67">
        <f>RES_hhdet_num!N153+RES_hhdet_in!O153-RES_hhdet_num!O153</f>
        <v>2960.903495651437</v>
      </c>
      <c r="P153" s="67">
        <f>RES_hhdet_num!O153+RES_hhdet_in!P153-RES_hhdet_num!P153</f>
        <v>3297.1493926753246</v>
      </c>
      <c r="Q153" s="67">
        <f>RES_hhdet_num!P153+RES_hhdet_in!Q153-RES_hhdet_num!Q153</f>
        <v>3381.0964946044551</v>
      </c>
    </row>
    <row r="154" spans="1:17" ht="12" customHeight="1" x14ac:dyDescent="0.25">
      <c r="A154" s="23" t="s">
        <v>141</v>
      </c>
      <c r="B154" s="67"/>
      <c r="C154" s="67">
        <f>RES_hhdet_num!B154+RES_hhdet_in!C154-RES_hhdet_num!C154</f>
        <v>0</v>
      </c>
      <c r="D154" s="67">
        <f>RES_hhdet_num!C154+RES_hhdet_in!D154-RES_hhdet_num!D154</f>
        <v>0</v>
      </c>
      <c r="E154" s="67">
        <f>RES_hhdet_num!D154+RES_hhdet_in!E154-RES_hhdet_num!E154</f>
        <v>0</v>
      </c>
      <c r="F154" s="67">
        <f>RES_hhdet_num!E154+RES_hhdet_in!F154-RES_hhdet_num!F154</f>
        <v>11.443748051933255</v>
      </c>
      <c r="G154" s="67">
        <f>RES_hhdet_num!F154+RES_hhdet_in!G154-RES_hhdet_num!G154</f>
        <v>14.653512579588266</v>
      </c>
      <c r="H154" s="67">
        <f>RES_hhdet_num!G154+RES_hhdet_in!H154-RES_hhdet_num!H154</f>
        <v>18.997328662286634</v>
      </c>
      <c r="I154" s="67">
        <f>RES_hhdet_num!H154+RES_hhdet_in!I154-RES_hhdet_num!I154</f>
        <v>20.433569268701774</v>
      </c>
      <c r="J154" s="67">
        <f>RES_hhdet_num!I154+RES_hhdet_in!J154-RES_hhdet_num!J154</f>
        <v>16.450053712304339</v>
      </c>
      <c r="K154" s="67">
        <f>RES_hhdet_num!J154+RES_hhdet_in!K154-RES_hhdet_num!K154</f>
        <v>18.449743971121165</v>
      </c>
      <c r="L154" s="67">
        <f>RES_hhdet_num!K154+RES_hhdet_in!L154-RES_hhdet_num!L154</f>
        <v>18.199439469840627</v>
      </c>
      <c r="M154" s="67">
        <f>RES_hhdet_num!L154+RES_hhdet_in!M154-RES_hhdet_num!M154</f>
        <v>41.674648291431367</v>
      </c>
      <c r="N154" s="67">
        <f>RES_hhdet_num!M154+RES_hhdet_in!N154-RES_hhdet_num!N154</f>
        <v>224.38201021459281</v>
      </c>
      <c r="O154" s="67">
        <f>RES_hhdet_num!N154+RES_hhdet_in!O154-RES_hhdet_num!O154</f>
        <v>219.43804147813671</v>
      </c>
      <c r="P154" s="67">
        <f>RES_hhdet_num!O154+RES_hhdet_in!P154-RES_hhdet_num!P154</f>
        <v>366.33833132858945</v>
      </c>
      <c r="Q154" s="67">
        <f>RES_hhdet_num!P154+RES_hhdet_in!Q154-RES_hhdet_num!Q154</f>
        <v>1071.9544599702904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RES_hhdet_num!B158+RES_hhdet_in!C158-RES_hhdet_num!C158</f>
        <v>76.5</v>
      </c>
      <c r="D158" s="67">
        <f>RES_hhdet_num!C158+RES_hhdet_in!D158-RES_hhdet_num!D158</f>
        <v>377.79577486292601</v>
      </c>
      <c r="E158" s="67">
        <f>RES_hhdet_num!D158+RES_hhdet_in!E158-RES_hhdet_num!E158</f>
        <v>76.500000000000227</v>
      </c>
      <c r="F158" s="67">
        <f>RES_hhdet_num!E158+RES_hhdet_in!F158-RES_hhdet_num!F158</f>
        <v>76.5</v>
      </c>
      <c r="G158" s="67">
        <f>RES_hhdet_num!F158+RES_hhdet_in!G158-RES_hhdet_num!G158</f>
        <v>465.9386051988804</v>
      </c>
      <c r="H158" s="67">
        <f>RES_hhdet_num!G158+RES_hhdet_in!H158-RES_hhdet_num!H158</f>
        <v>67.522503393509169</v>
      </c>
      <c r="I158" s="67">
        <f>RES_hhdet_num!H158+RES_hhdet_in!I158-RES_hhdet_num!I158</f>
        <v>284.99999999999852</v>
      </c>
      <c r="J158" s="67">
        <f>RES_hhdet_num!I158+RES_hhdet_in!J158-RES_hhdet_num!J158</f>
        <v>0</v>
      </c>
      <c r="K158" s="67">
        <f>RES_hhdet_num!J158+RES_hhdet_in!K158-RES_hhdet_num!K158</f>
        <v>318.99999999999989</v>
      </c>
      <c r="L158" s="67">
        <f>RES_hhdet_num!K158+RES_hhdet_in!L158-RES_hhdet_num!L158</f>
        <v>0</v>
      </c>
      <c r="M158" s="67">
        <f>RES_hhdet_num!L158+RES_hhdet_in!M158-RES_hhdet_num!M158</f>
        <v>24.433496368452097</v>
      </c>
      <c r="N158" s="67">
        <f>RES_hhdet_num!M158+RES_hhdet_in!N158-RES_hhdet_num!N158</f>
        <v>102.4614586867483</v>
      </c>
      <c r="O158" s="67">
        <f>RES_hhdet_num!N158+RES_hhdet_in!O158-RES_hhdet_num!O158</f>
        <v>193.91181158666041</v>
      </c>
      <c r="P158" s="67">
        <f>RES_hhdet_num!O158+RES_hhdet_in!P158-RES_hhdet_num!P158</f>
        <v>51.397892875012985</v>
      </c>
      <c r="Q158" s="67">
        <f>RES_hhdet_num!P158+RES_hhdet_in!Q158-RES_hhdet_num!Q158</f>
        <v>18.954014029648533</v>
      </c>
    </row>
    <row r="159" spans="1:17" ht="12" customHeight="1" x14ac:dyDescent="0.25">
      <c r="A159" s="29" t="s">
        <v>140</v>
      </c>
      <c r="B159" s="83"/>
      <c r="C159" s="83">
        <f>RES_hhdet_num!B159+RES_hhdet_in!C159-RES_hhdet_num!C159</f>
        <v>512.25</v>
      </c>
      <c r="D159" s="83">
        <f>RES_hhdet_num!C159+RES_hhdet_in!D159-RES_hhdet_num!D159</f>
        <v>512.25</v>
      </c>
      <c r="E159" s="83">
        <f>RES_hhdet_num!D159+RES_hhdet_in!E159-RES_hhdet_num!E159</f>
        <v>512.25</v>
      </c>
      <c r="F159" s="83">
        <f>RES_hhdet_num!E159+RES_hhdet_in!F159-RES_hhdet_num!F159</f>
        <v>512.25</v>
      </c>
      <c r="G159" s="83">
        <f>RES_hhdet_num!F159+RES_hhdet_in!G159-RES_hhdet_num!G159</f>
        <v>512.25</v>
      </c>
      <c r="H159" s="83">
        <f>RES_hhdet_num!G159+RES_hhdet_in!H159-RES_hhdet_num!H159</f>
        <v>512.25</v>
      </c>
      <c r="I159" s="83">
        <f>RES_hhdet_num!H159+RES_hhdet_in!I159-RES_hhdet_num!I159</f>
        <v>512.25</v>
      </c>
      <c r="J159" s="83">
        <f>RES_hhdet_num!I159+RES_hhdet_in!J159-RES_hhdet_num!J159</f>
        <v>512.25000000000364</v>
      </c>
      <c r="K159" s="83">
        <f>RES_hhdet_num!J159+RES_hhdet_in!K159-RES_hhdet_num!K159</f>
        <v>2222.5814708268263</v>
      </c>
      <c r="L159" s="83">
        <f>RES_hhdet_num!K159+RES_hhdet_in!L159-RES_hhdet_num!L159</f>
        <v>2062.8292251370694</v>
      </c>
      <c r="M159" s="83">
        <f>RES_hhdet_num!L159+RES_hhdet_in!M159-RES_hhdet_num!M159</f>
        <v>3094.1008141407983</v>
      </c>
      <c r="N159" s="83">
        <f>RES_hhdet_num!M159+RES_hhdet_in!N159-RES_hhdet_num!N159</f>
        <v>2726.4495984876958</v>
      </c>
      <c r="O159" s="83">
        <f>RES_hhdet_num!N159+RES_hhdet_in!O159-RES_hhdet_num!O159</f>
        <v>3023.686394801116</v>
      </c>
      <c r="P159" s="83">
        <f>RES_hhdet_num!O159+RES_hhdet_in!P159-RES_hhdet_num!P159</f>
        <v>3357.2271071249997</v>
      </c>
      <c r="Q159" s="83">
        <f>RES_hhdet_num!P159+RES_hhdet_in!Q159-RES_hhdet_num!Q159</f>
        <v>3561.5003894815018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RES_hhdet_num!B163+RES_hhdet_in!C163-RES_hhdet_num!C163</f>
        <v>19221.375</v>
      </c>
      <c r="D163" s="67">
        <f>RES_hhdet_num!C163+RES_hhdet_in!D163-RES_hhdet_num!D163</f>
        <v>19221.375</v>
      </c>
      <c r="E163" s="67">
        <f>RES_hhdet_num!D163+RES_hhdet_in!E163-RES_hhdet_num!E163</f>
        <v>19221.375</v>
      </c>
      <c r="F163" s="67">
        <f>RES_hhdet_num!E163+RES_hhdet_in!F163-RES_hhdet_num!F163</f>
        <v>19221.375</v>
      </c>
      <c r="G163" s="67">
        <f>RES_hhdet_num!F163+RES_hhdet_in!G163-RES_hhdet_num!G163</f>
        <v>19221.375</v>
      </c>
      <c r="H163" s="67">
        <f>RES_hhdet_num!G163+RES_hhdet_in!H163-RES_hhdet_num!H163</f>
        <v>19221.374999999942</v>
      </c>
      <c r="I163" s="67">
        <f>RES_hhdet_num!H163+RES_hhdet_in!I163-RES_hhdet_num!I163</f>
        <v>19221.375000000058</v>
      </c>
      <c r="J163" s="67">
        <f>RES_hhdet_num!I163+RES_hhdet_in!J163-RES_hhdet_num!J163</f>
        <v>23641.000000000029</v>
      </c>
      <c r="K163" s="67">
        <f>RES_hhdet_num!J163+RES_hhdet_in!K163-RES_hhdet_num!K163</f>
        <v>31749.000000000029</v>
      </c>
      <c r="L163" s="67">
        <f>RES_hhdet_num!K163+RES_hhdet_in!L163-RES_hhdet_num!L163</f>
        <v>23012.999999999971</v>
      </c>
      <c r="M163" s="67">
        <f>RES_hhdet_num!L163+RES_hhdet_in!M163-RES_hhdet_num!M163</f>
        <v>23757.999999999942</v>
      </c>
      <c r="N163" s="67">
        <f>RES_hhdet_num!M163+RES_hhdet_in!N163-RES_hhdet_num!N163</f>
        <v>19221.375000000029</v>
      </c>
      <c r="O163" s="67">
        <f>RES_hhdet_num!N163+RES_hhdet_in!O163-RES_hhdet_num!O163</f>
        <v>19221.374999999971</v>
      </c>
      <c r="P163" s="67">
        <f>RES_hhdet_num!O163+RES_hhdet_in!P163-RES_hhdet_num!P163</f>
        <v>19221.375000000058</v>
      </c>
      <c r="Q163" s="67">
        <f>RES_hhdet_num!P163+RES_hhdet_in!Q163-RES_hhdet_num!Q163</f>
        <v>14465.25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RES_hhdet_num!B165+RES_hhdet_in!C165-RES_hhdet_num!C165</f>
        <v>11</v>
      </c>
      <c r="D165" s="67">
        <f>RES_hhdet_num!C165+RES_hhdet_in!D165-RES_hhdet_num!D165</f>
        <v>13</v>
      </c>
      <c r="E165" s="67">
        <f>RES_hhdet_num!D165+RES_hhdet_in!E165-RES_hhdet_num!E165</f>
        <v>8.25</v>
      </c>
      <c r="F165" s="67">
        <f>RES_hhdet_num!E165+RES_hhdet_in!F165-RES_hhdet_num!F165</f>
        <v>12.5</v>
      </c>
      <c r="G165" s="67">
        <f>RES_hhdet_num!F165+RES_hhdet_in!G165-RES_hhdet_num!G165</f>
        <v>13.75</v>
      </c>
      <c r="H165" s="67">
        <f>RES_hhdet_num!G165+RES_hhdet_in!H165-RES_hhdet_num!H165</f>
        <v>16</v>
      </c>
      <c r="I165" s="67">
        <f>RES_hhdet_num!H165+RES_hhdet_in!I165-RES_hhdet_num!I165</f>
        <v>21.25</v>
      </c>
      <c r="J165" s="67">
        <f>RES_hhdet_num!I165+RES_hhdet_in!J165-RES_hhdet_num!J165</f>
        <v>37.000000000000227</v>
      </c>
      <c r="K165" s="67">
        <f>RES_hhdet_num!J165+RES_hhdet_in!K165-RES_hhdet_num!K165</f>
        <v>161.53830746119138</v>
      </c>
      <c r="L165" s="67">
        <f>RES_hhdet_num!K165+RES_hhdet_in!L165-RES_hhdet_num!L165</f>
        <v>142</v>
      </c>
      <c r="M165" s="67">
        <f>RES_hhdet_num!L165+RES_hhdet_in!M165-RES_hhdet_num!M165</f>
        <v>471</v>
      </c>
      <c r="N165" s="67">
        <f>RES_hhdet_num!M165+RES_hhdet_in!N165-RES_hhdet_num!N165</f>
        <v>803</v>
      </c>
      <c r="O165" s="67">
        <f>RES_hhdet_num!N165+RES_hhdet_in!O165-RES_hhdet_num!O165</f>
        <v>576</v>
      </c>
      <c r="P165" s="67">
        <f>RES_hhdet_num!O165+RES_hhdet_in!P165-RES_hhdet_num!P165</f>
        <v>445.00000000000091</v>
      </c>
      <c r="Q165" s="67">
        <f>RES_hhdet_num!P165+RES_hhdet_in!Q165-RES_hhdet_num!Q165</f>
        <v>505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RES_hhdet_num!B167+RES_hhdet_in!C167-RES_hhdet_num!C167</f>
        <v>3526.1771053037955</v>
      </c>
      <c r="D167" s="67">
        <f>RES_hhdet_num!C167+RES_hhdet_in!D167-RES_hhdet_num!D167</f>
        <v>3593.2333609883426</v>
      </c>
      <c r="E167" s="67">
        <f>RES_hhdet_num!D167+RES_hhdet_in!E167-RES_hhdet_num!E167</f>
        <v>3801.2074567306991</v>
      </c>
      <c r="F167" s="67">
        <f>RES_hhdet_num!E167+RES_hhdet_in!F167-RES_hhdet_num!F167</f>
        <v>3714.3757516619662</v>
      </c>
      <c r="G167" s="67">
        <f>RES_hhdet_num!F167+RES_hhdet_in!G167-RES_hhdet_num!G167</f>
        <v>13495.512975507292</v>
      </c>
      <c r="H167" s="67">
        <f>RES_hhdet_num!G167+RES_hhdet_in!H167-RES_hhdet_num!H167</f>
        <v>2661.0383660605185</v>
      </c>
      <c r="I167" s="67">
        <f>RES_hhdet_num!H167+RES_hhdet_in!I167-RES_hhdet_num!I167</f>
        <v>6548.6419347625415</v>
      </c>
      <c r="J167" s="67">
        <f>RES_hhdet_num!I167+RES_hhdet_in!J167-RES_hhdet_num!J167</f>
        <v>13867.000000000002</v>
      </c>
      <c r="K167" s="67">
        <f>RES_hhdet_num!J167+RES_hhdet_in!K167-RES_hhdet_num!K167</f>
        <v>6519.9999999999982</v>
      </c>
      <c r="L167" s="67">
        <f>RES_hhdet_num!K167+RES_hhdet_in!L167-RES_hhdet_num!L167</f>
        <v>0</v>
      </c>
      <c r="M167" s="67">
        <f>RES_hhdet_num!L167+RES_hhdet_in!M167-RES_hhdet_num!M167</f>
        <v>0</v>
      </c>
      <c r="N167" s="67">
        <f>RES_hhdet_num!M167+RES_hhdet_in!N167-RES_hhdet_num!N167</f>
        <v>0</v>
      </c>
      <c r="O167" s="67">
        <f>RES_hhdet_num!N167+RES_hhdet_in!O167-RES_hhdet_num!O167</f>
        <v>0</v>
      </c>
      <c r="P167" s="67">
        <f>RES_hhdet_num!O167+RES_hhdet_in!P167-RES_hhdet_num!P167</f>
        <v>0</v>
      </c>
      <c r="Q167" s="67">
        <f>RES_hhdet_num!P167+RES_hhdet_in!Q167-RES_hhdet_num!Q167</f>
        <v>0</v>
      </c>
    </row>
    <row r="168" spans="1:17" ht="12" customHeight="1" x14ac:dyDescent="0.25">
      <c r="A168" s="23" t="s">
        <v>143</v>
      </c>
      <c r="B168" s="67"/>
      <c r="C168" s="67">
        <f>RES_hhdet_num!B168+RES_hhdet_in!C168-RES_hhdet_num!C168</f>
        <v>0</v>
      </c>
      <c r="D168" s="67">
        <f>RES_hhdet_num!C168+RES_hhdet_in!D168-RES_hhdet_num!D168</f>
        <v>0</v>
      </c>
      <c r="E168" s="67">
        <f>RES_hhdet_num!D168+RES_hhdet_in!E168-RES_hhdet_num!E168</f>
        <v>0</v>
      </c>
      <c r="F168" s="67">
        <f>RES_hhdet_num!E168+RES_hhdet_in!F168-RES_hhdet_num!F168</f>
        <v>35.576088175454402</v>
      </c>
      <c r="G168" s="67">
        <f>RES_hhdet_num!F168+RES_hhdet_in!G168-RES_hhdet_num!G168</f>
        <v>89.555749802669823</v>
      </c>
      <c r="H168" s="67">
        <f>RES_hhdet_num!G168+RES_hhdet_in!H168-RES_hhdet_num!H168</f>
        <v>0</v>
      </c>
      <c r="I168" s="67">
        <f>RES_hhdet_num!H168+RES_hhdet_in!I168-RES_hhdet_num!I168</f>
        <v>41.085784125968644</v>
      </c>
      <c r="J168" s="67">
        <f>RES_hhdet_num!I168+RES_hhdet_in!J168-RES_hhdet_num!J168</f>
        <v>253.00000000000003</v>
      </c>
      <c r="K168" s="67">
        <f>RES_hhdet_num!J168+RES_hhdet_in!K168-RES_hhdet_num!K168</f>
        <v>160.99999999999997</v>
      </c>
      <c r="L168" s="67">
        <f>RES_hhdet_num!K168+RES_hhdet_in!L168-RES_hhdet_num!L168</f>
        <v>0</v>
      </c>
      <c r="M168" s="67">
        <f>RES_hhdet_num!L168+RES_hhdet_in!M168-RES_hhdet_num!M168</f>
        <v>0</v>
      </c>
      <c r="N168" s="67">
        <f>RES_hhdet_num!M168+RES_hhdet_in!N168-RES_hhdet_num!N168</f>
        <v>0</v>
      </c>
      <c r="O168" s="67">
        <f>RES_hhdet_num!N168+RES_hhdet_in!O168-RES_hhdet_num!O168</f>
        <v>0</v>
      </c>
      <c r="P168" s="67">
        <f>RES_hhdet_num!O168+RES_hhdet_in!P168-RES_hhdet_num!P168</f>
        <v>0</v>
      </c>
      <c r="Q168" s="67">
        <f>RES_hhdet_num!P168+RES_hhdet_in!Q168-RES_hhdet_num!Q168</f>
        <v>0</v>
      </c>
    </row>
    <row r="169" spans="1:17" ht="12" hidden="1" customHeight="1" x14ac:dyDescent="0.25">
      <c r="A169" s="148" t="s">
        <v>57</v>
      </c>
      <c r="B169" s="67"/>
      <c r="C169" s="67">
        <f>RES_hhdet_num!B169+RES_hhdet_in!C169-RES_hhdet_num!C169</f>
        <v>0</v>
      </c>
      <c r="D169" s="67">
        <f>RES_hhdet_num!C169+RES_hhdet_in!D169-RES_hhdet_num!D169</f>
        <v>0</v>
      </c>
      <c r="E169" s="67">
        <f>RES_hhdet_num!D169+RES_hhdet_in!E169-RES_hhdet_num!E169</f>
        <v>0</v>
      </c>
      <c r="F169" s="67">
        <f>RES_hhdet_num!E169+RES_hhdet_in!F169-RES_hhdet_num!F169</f>
        <v>0</v>
      </c>
      <c r="G169" s="67">
        <f>RES_hhdet_num!F169+RES_hhdet_in!G169-RES_hhdet_num!G169</f>
        <v>0</v>
      </c>
      <c r="H169" s="67">
        <f>RES_hhdet_num!G169+RES_hhdet_in!H169-RES_hhdet_num!H169</f>
        <v>0</v>
      </c>
      <c r="I169" s="67">
        <f>RES_hhdet_num!H169+RES_hhdet_in!I169-RES_hhdet_num!I169</f>
        <v>0</v>
      </c>
      <c r="J169" s="67">
        <f>RES_hhdet_num!I169+RES_hhdet_in!J169-RES_hhdet_num!J169</f>
        <v>0</v>
      </c>
      <c r="K169" s="67">
        <f>RES_hhdet_num!J169+RES_hhdet_in!K169-RES_hhdet_num!K169</f>
        <v>0</v>
      </c>
      <c r="L169" s="67">
        <f>RES_hhdet_num!K169+RES_hhdet_in!L169-RES_hhdet_num!L169</f>
        <v>0</v>
      </c>
      <c r="M169" s="67">
        <f>RES_hhdet_num!L169+RES_hhdet_in!M169-RES_hhdet_num!M169</f>
        <v>0</v>
      </c>
      <c r="N169" s="67">
        <f>RES_hhdet_num!M169+RES_hhdet_in!N169-RES_hhdet_num!N169</f>
        <v>0</v>
      </c>
      <c r="O169" s="67">
        <f>RES_hhdet_num!N169+RES_hhdet_in!O169-RES_hhdet_num!O169</f>
        <v>0</v>
      </c>
      <c r="P169" s="67">
        <f>RES_hhdet_num!O169+RES_hhdet_in!P169-RES_hhdet_num!P169</f>
        <v>0</v>
      </c>
      <c r="Q169" s="67">
        <f>RES_hhdet_num!P169+RES_hhdet_in!Q169-RES_hhdet_num!Q169</f>
        <v>0</v>
      </c>
    </row>
    <row r="170" spans="1:17" ht="12" hidden="1" customHeight="1" x14ac:dyDescent="0.25">
      <c r="A170" s="148" t="s">
        <v>59</v>
      </c>
      <c r="B170" s="67"/>
      <c r="C170" s="67">
        <f>RES_hhdet_num!B170+RES_hhdet_in!C170-RES_hhdet_num!C170</f>
        <v>0</v>
      </c>
      <c r="D170" s="67">
        <f>RES_hhdet_num!C170+RES_hhdet_in!D170-RES_hhdet_num!D170</f>
        <v>0</v>
      </c>
      <c r="E170" s="67">
        <f>RES_hhdet_num!D170+RES_hhdet_in!E170-RES_hhdet_num!E170</f>
        <v>0</v>
      </c>
      <c r="F170" s="67">
        <f>RES_hhdet_num!E170+RES_hhdet_in!F170-RES_hhdet_num!F170</f>
        <v>0</v>
      </c>
      <c r="G170" s="67">
        <f>RES_hhdet_num!F170+RES_hhdet_in!G170-RES_hhdet_num!G170</f>
        <v>0</v>
      </c>
      <c r="H170" s="67">
        <f>RES_hhdet_num!G170+RES_hhdet_in!H170-RES_hhdet_num!H170</f>
        <v>0</v>
      </c>
      <c r="I170" s="67">
        <f>RES_hhdet_num!H170+RES_hhdet_in!I170-RES_hhdet_num!I170</f>
        <v>0</v>
      </c>
      <c r="J170" s="67">
        <f>RES_hhdet_num!I170+RES_hhdet_in!J170-RES_hhdet_num!J170</f>
        <v>0</v>
      </c>
      <c r="K170" s="67">
        <f>RES_hhdet_num!J170+RES_hhdet_in!K170-RES_hhdet_num!K170</f>
        <v>0</v>
      </c>
      <c r="L170" s="67">
        <f>RES_hhdet_num!K170+RES_hhdet_in!L170-RES_hhdet_num!L170</f>
        <v>0</v>
      </c>
      <c r="M170" s="67">
        <f>RES_hhdet_num!L170+RES_hhdet_in!M170-RES_hhdet_num!M170</f>
        <v>0</v>
      </c>
      <c r="N170" s="67">
        <f>RES_hhdet_num!M170+RES_hhdet_in!N170-RES_hhdet_num!N170</f>
        <v>0</v>
      </c>
      <c r="O170" s="67">
        <f>RES_hhdet_num!N170+RES_hhdet_in!O170-RES_hhdet_num!O170</f>
        <v>0</v>
      </c>
      <c r="P170" s="67">
        <f>RES_hhdet_num!O170+RES_hhdet_in!P170-RES_hhdet_num!P170</f>
        <v>0</v>
      </c>
      <c r="Q170" s="67">
        <f>RES_hhdet_num!P170+RES_hhdet_in!Q170-RES_hhdet_num!Q170</f>
        <v>0</v>
      </c>
    </row>
    <row r="171" spans="1:17" ht="12" customHeight="1" x14ac:dyDescent="0.25">
      <c r="A171" s="23" t="s">
        <v>142</v>
      </c>
      <c r="B171" s="67"/>
      <c r="C171" s="67">
        <f>RES_hhdet_num!B171+RES_hhdet_in!C171-RES_hhdet_num!C171</f>
        <v>25038.75</v>
      </c>
      <c r="D171" s="67">
        <f>RES_hhdet_num!C171+RES_hhdet_in!D171-RES_hhdet_num!D171</f>
        <v>25038.750000000029</v>
      </c>
      <c r="E171" s="67">
        <f>RES_hhdet_num!D171+RES_hhdet_in!E171-RES_hhdet_num!E171</f>
        <v>25038.75</v>
      </c>
      <c r="F171" s="67">
        <f>RES_hhdet_num!E171+RES_hhdet_in!F171-RES_hhdet_num!F171</f>
        <v>25038.749999999971</v>
      </c>
      <c r="G171" s="67">
        <f>RES_hhdet_num!F171+RES_hhdet_in!G171-RES_hhdet_num!G171</f>
        <v>25038.75</v>
      </c>
      <c r="H171" s="67">
        <f>RES_hhdet_num!G171+RES_hhdet_in!H171-RES_hhdet_num!H171</f>
        <v>25038.749999999942</v>
      </c>
      <c r="I171" s="67">
        <f>RES_hhdet_num!H171+RES_hhdet_in!I171-RES_hhdet_num!I171</f>
        <v>27220.134770569071</v>
      </c>
      <c r="J171" s="67">
        <f>RES_hhdet_num!I171+RES_hhdet_in!J171-RES_hhdet_num!J171</f>
        <v>32831.068226388277</v>
      </c>
      <c r="K171" s="67">
        <f>RES_hhdet_num!J171+RES_hhdet_in!K171-RES_hhdet_num!K171</f>
        <v>48169.658125345712</v>
      </c>
      <c r="L171" s="67">
        <f>RES_hhdet_num!K171+RES_hhdet_in!L171-RES_hhdet_num!L171</f>
        <v>40939.733360988321</v>
      </c>
      <c r="M171" s="67">
        <f>RES_hhdet_num!L171+RES_hhdet_in!M171-RES_hhdet_num!M171</f>
        <v>36995.798320271919</v>
      </c>
      <c r="N171" s="67">
        <f>RES_hhdet_num!M171+RES_hhdet_in!N171-RES_hhdet_num!N171</f>
        <v>39342.446915022621</v>
      </c>
      <c r="O171" s="67">
        <f>RES_hhdet_num!N171+RES_hhdet_in!O171-RES_hhdet_num!O171</f>
        <v>42426.056274689996</v>
      </c>
      <c r="P171" s="67">
        <f>RES_hhdet_num!O171+RES_hhdet_in!P171-RES_hhdet_num!P171</f>
        <v>41536.326638030092</v>
      </c>
      <c r="Q171" s="67">
        <f>RES_hhdet_num!P171+RES_hhdet_in!Q171-RES_hhdet_num!Q171</f>
        <v>19268.184951190458</v>
      </c>
    </row>
    <row r="172" spans="1:17" ht="12" customHeight="1" x14ac:dyDescent="0.25">
      <c r="A172" s="23" t="s">
        <v>141</v>
      </c>
      <c r="B172" s="67"/>
      <c r="C172" s="67">
        <f>RES_hhdet_num!B172+RES_hhdet_in!C172-RES_hhdet_num!C172</f>
        <v>0</v>
      </c>
      <c r="D172" s="67">
        <f>RES_hhdet_num!C172+RES_hhdet_in!D172-RES_hhdet_num!D172</f>
        <v>0</v>
      </c>
      <c r="E172" s="67">
        <f>RES_hhdet_num!D172+RES_hhdet_in!E172-RES_hhdet_num!E172</f>
        <v>0</v>
      </c>
      <c r="F172" s="67">
        <f>RES_hhdet_num!E172+RES_hhdet_in!F172-RES_hhdet_num!F172</f>
        <v>76.737904070099376</v>
      </c>
      <c r="G172" s="67">
        <f>RES_hhdet_num!F172+RES_hhdet_in!G172-RES_hhdet_num!G172</f>
        <v>107.22428928364752</v>
      </c>
      <c r="H172" s="67">
        <f>RES_hhdet_num!G172+RES_hhdet_in!H172-RES_hhdet_num!H172</f>
        <v>115.35166920955817</v>
      </c>
      <c r="I172" s="67">
        <f>RES_hhdet_num!H172+RES_hhdet_in!I172-RES_hhdet_num!I172</f>
        <v>37.301340349787097</v>
      </c>
      <c r="J172" s="67">
        <f>RES_hhdet_num!I172+RES_hhdet_in!J172-RES_hhdet_num!J172</f>
        <v>482.48116616445805</v>
      </c>
      <c r="K172" s="67">
        <f>RES_hhdet_num!J172+RES_hhdet_in!K172-RES_hhdet_num!K172</f>
        <v>134.50803972015638</v>
      </c>
      <c r="L172" s="67">
        <f>RES_hhdet_num!K172+RES_hhdet_in!L172-RES_hhdet_num!L172</f>
        <v>257.43314108628692</v>
      </c>
      <c r="M172" s="67">
        <f>RES_hhdet_num!L172+RES_hhdet_in!M172-RES_hhdet_num!M172</f>
        <v>2115.3847970869083</v>
      </c>
      <c r="N172" s="67">
        <f>RES_hhdet_num!M172+RES_hhdet_in!N172-RES_hhdet_num!N172</f>
        <v>906.15808291214853</v>
      </c>
      <c r="O172" s="67">
        <f>RES_hhdet_num!N172+RES_hhdet_in!O172-RES_hhdet_num!O172</f>
        <v>1261.4528086438568</v>
      </c>
      <c r="P172" s="67">
        <f>RES_hhdet_num!O172+RES_hhdet_in!P172-RES_hhdet_num!P172</f>
        <v>1104.3516692095618</v>
      </c>
      <c r="Q172" s="67">
        <f>RES_hhdet_num!P172+RES_hhdet_in!Q172-RES_hhdet_num!Q172</f>
        <v>1709.0136702708278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RES_hhdet_num!B176+RES_hhdet_in!C176-RES_hhdet_num!C176</f>
        <v>3744.75</v>
      </c>
      <c r="D176" s="67">
        <f>RES_hhdet_num!C176+RES_hhdet_in!D176-RES_hhdet_num!D176</f>
        <v>16763.28619110502</v>
      </c>
      <c r="E176" s="67">
        <f>RES_hhdet_num!D176+RES_hhdet_in!E176-RES_hhdet_num!E176</f>
        <v>3744.7499999999964</v>
      </c>
      <c r="F176" s="67">
        <f>RES_hhdet_num!E176+RES_hhdet_in!F176-RES_hhdet_num!F176</f>
        <v>3744.7499999999964</v>
      </c>
      <c r="G176" s="67">
        <f>RES_hhdet_num!F176+RES_hhdet_in!G176-RES_hhdet_num!G176</f>
        <v>12338.556091215727</v>
      </c>
      <c r="H176" s="67">
        <f>RES_hhdet_num!G176+RES_hhdet_in!H176-RES_hhdet_num!H176</f>
        <v>3744.7500000000018</v>
      </c>
      <c r="I176" s="67">
        <f>RES_hhdet_num!H176+RES_hhdet_in!I176-RES_hhdet_num!I176</f>
        <v>5993.1602159131944</v>
      </c>
      <c r="J176" s="67">
        <f>RES_hhdet_num!I176+RES_hhdet_in!J176-RES_hhdet_num!J176</f>
        <v>1733.5363700064236</v>
      </c>
      <c r="K176" s="67">
        <f>RES_hhdet_num!J176+RES_hhdet_in!K176-RES_hhdet_num!K176</f>
        <v>4184.0000000000064</v>
      </c>
      <c r="L176" s="67">
        <f>RES_hhdet_num!K176+RES_hhdet_in!L176-RES_hhdet_num!L176</f>
        <v>0</v>
      </c>
      <c r="M176" s="67">
        <f>RES_hhdet_num!L176+RES_hhdet_in!M176-RES_hhdet_num!M176</f>
        <v>363.94955225398189</v>
      </c>
      <c r="N176" s="67">
        <f>RES_hhdet_num!M176+RES_hhdet_in!N176-RES_hhdet_num!N176</f>
        <v>1053.2819540464261</v>
      </c>
      <c r="O176" s="67">
        <f>RES_hhdet_num!N176+RES_hhdet_in!O176-RES_hhdet_num!O176</f>
        <v>2152.7067182811461</v>
      </c>
      <c r="P176" s="67">
        <f>RES_hhdet_num!O176+RES_hhdet_in!P176-RES_hhdet_num!P176</f>
        <v>697.1394906298774</v>
      </c>
      <c r="Q176" s="67">
        <f>RES_hhdet_num!P176+RES_hhdet_in!Q176-RES_hhdet_num!Q176</f>
        <v>371.56086774286814</v>
      </c>
    </row>
    <row r="177" spans="1:17" ht="12" customHeight="1" x14ac:dyDescent="0.25">
      <c r="A177" s="29" t="s">
        <v>140</v>
      </c>
      <c r="B177" s="83"/>
      <c r="C177" s="83">
        <f>RES_hhdet_num!B177+RES_hhdet_in!C177-RES_hhdet_num!C177</f>
        <v>25087.5</v>
      </c>
      <c r="D177" s="83">
        <f>RES_hhdet_num!C177+RES_hhdet_in!D177-RES_hhdet_num!D177</f>
        <v>25087.5</v>
      </c>
      <c r="E177" s="83">
        <f>RES_hhdet_num!D177+RES_hhdet_in!E177-RES_hhdet_num!E177</f>
        <v>25087.5</v>
      </c>
      <c r="F177" s="83">
        <f>RES_hhdet_num!E177+RES_hhdet_in!F177-RES_hhdet_num!F177</f>
        <v>25087.5</v>
      </c>
      <c r="G177" s="83">
        <f>RES_hhdet_num!F177+RES_hhdet_in!G177-RES_hhdet_num!G177</f>
        <v>25087.5</v>
      </c>
      <c r="H177" s="83">
        <f>RES_hhdet_num!G177+RES_hhdet_in!H177-RES_hhdet_num!H177</f>
        <v>25087.5</v>
      </c>
      <c r="I177" s="83">
        <f>RES_hhdet_num!H177+RES_hhdet_in!I177-RES_hhdet_num!I177</f>
        <v>26713.035215913202</v>
      </c>
      <c r="J177" s="83">
        <f>RES_hhdet_num!I177+RES_hhdet_in!J177-RES_hhdet_num!J177</f>
        <v>33450.250000000058</v>
      </c>
      <c r="K177" s="83">
        <f>RES_hhdet_num!J177+RES_hhdet_in!K177-RES_hhdet_num!K177</f>
        <v>47344.449070968112</v>
      </c>
      <c r="L177" s="83">
        <f>RES_hhdet_num!K177+RES_hhdet_in!L177-RES_hhdet_num!L177</f>
        <v>47448.249999999942</v>
      </c>
      <c r="M177" s="83">
        <f>RES_hhdet_num!L177+RES_hhdet_in!M177-RES_hhdet_num!M177</f>
        <v>40025.553382097307</v>
      </c>
      <c r="N177" s="83">
        <f>RES_hhdet_num!M177+RES_hhdet_in!N177-RES_hhdet_num!N177</f>
        <v>40255.352200592955</v>
      </c>
      <c r="O177" s="83">
        <f>RES_hhdet_num!N177+RES_hhdet_in!O177-RES_hhdet_num!O177</f>
        <v>43844.318908784247</v>
      </c>
      <c r="P177" s="83">
        <f>RES_hhdet_num!O177+RES_hhdet_in!P177-RES_hhdet_num!P177</f>
        <v>43215.647844575549</v>
      </c>
      <c r="Q177" s="83">
        <f>RES_hhdet_num!P177+RES_hhdet_in!Q177-RES_hhdet_num!Q177</f>
        <v>20923.502193500317</v>
      </c>
    </row>
  </sheetData>
  <conditionalFormatting sqref="B3:Q4 B6:Q177 B5 D5:Q5">
    <cfRule type="cellIs" dxfId="0" priority="1" operator="lessThan">
      <formula>0</formula>
    </cfRule>
  </conditionalFormatting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18980.8125</v>
      </c>
      <c r="E5" s="67">
        <v>23657.8125</v>
      </c>
      <c r="F5" s="67">
        <v>34904.8125</v>
      </c>
      <c r="G5" s="67">
        <v>4336.8125</v>
      </c>
      <c r="H5" s="67">
        <v>34828.8125</v>
      </c>
      <c r="I5" s="67">
        <v>4784.8125</v>
      </c>
      <c r="J5" s="67">
        <v>42498.8125</v>
      </c>
      <c r="K5" s="67">
        <v>83074.8125</v>
      </c>
      <c r="L5" s="67">
        <v>119021.81250000001</v>
      </c>
      <c r="M5" s="67">
        <v>66825.8125</v>
      </c>
      <c r="N5" s="67">
        <v>63198.8125</v>
      </c>
      <c r="O5" s="67">
        <v>45369.8125</v>
      </c>
      <c r="P5" s="67">
        <v>17889.8125</v>
      </c>
      <c r="Q5" s="67">
        <v>7342.8125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195</v>
      </c>
      <c r="D8" s="67">
        <v>269.5</v>
      </c>
      <c r="E8" s="67">
        <v>651.75</v>
      </c>
      <c r="F8" s="67">
        <v>531</v>
      </c>
      <c r="G8" s="67">
        <v>498.25</v>
      </c>
      <c r="H8" s="67">
        <v>872.5</v>
      </c>
      <c r="I8" s="67">
        <v>915.75</v>
      </c>
      <c r="J8" s="67">
        <v>561</v>
      </c>
      <c r="K8" s="67">
        <v>1302</v>
      </c>
      <c r="L8" s="67">
        <v>2344</v>
      </c>
      <c r="M8" s="67">
        <v>2946</v>
      </c>
      <c r="N8" s="67">
        <v>3052</v>
      </c>
      <c r="O8" s="67">
        <v>1299</v>
      </c>
      <c r="P8" s="67">
        <v>3835</v>
      </c>
      <c r="Q8" s="67">
        <v>300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10023.3125</v>
      </c>
      <c r="D10" s="67">
        <v>7963.7500000000073</v>
      </c>
      <c r="E10" s="67">
        <v>7625.7499999999882</v>
      </c>
      <c r="F10" s="67">
        <v>10904.09197924306</v>
      </c>
      <c r="G10" s="67">
        <v>8559.7499999999873</v>
      </c>
      <c r="H10" s="67">
        <v>10575.792332715162</v>
      </c>
      <c r="I10" s="67">
        <v>7821.75000000002</v>
      </c>
      <c r="J10" s="67">
        <v>12468.473879016157</v>
      </c>
      <c r="K10" s="67">
        <v>25206.361645510697</v>
      </c>
      <c r="L10" s="67">
        <v>43608.832603236558</v>
      </c>
      <c r="M10" s="67">
        <v>25141.042415492397</v>
      </c>
      <c r="N10" s="67">
        <v>27810.797349294604</v>
      </c>
      <c r="O10" s="67">
        <v>26321.750000000011</v>
      </c>
      <c r="P10" s="67">
        <v>9052.8405487033815</v>
      </c>
      <c r="Q10" s="67">
        <v>16896.772687202734</v>
      </c>
    </row>
    <row r="11" spans="1:17" ht="12" customHeight="1" x14ac:dyDescent="0.25">
      <c r="A11" s="23" t="s">
        <v>144</v>
      </c>
      <c r="B11" s="67"/>
      <c r="C11" s="67">
        <v>976.5</v>
      </c>
      <c r="D11" s="67">
        <v>3107.7391179561409</v>
      </c>
      <c r="E11" s="67">
        <v>3012.4962478145317</v>
      </c>
      <c r="F11" s="67">
        <v>3904.5000000000014</v>
      </c>
      <c r="G11" s="67">
        <v>2782.903816577028</v>
      </c>
      <c r="H11" s="67">
        <v>3916.5000000000105</v>
      </c>
      <c r="I11" s="67">
        <v>2941.4194217163435</v>
      </c>
      <c r="J11" s="67">
        <v>4593.4999999999854</v>
      </c>
      <c r="K11" s="67">
        <v>1143.5227104971032</v>
      </c>
      <c r="L11" s="67">
        <v>7857.2608820438581</v>
      </c>
      <c r="M11" s="67">
        <v>5494.240021587465</v>
      </c>
      <c r="N11" s="67">
        <v>3839.2191987923743</v>
      </c>
      <c r="O11" s="67">
        <v>654.52016625674332</v>
      </c>
      <c r="P11" s="67">
        <v>4026.9323893555593</v>
      </c>
      <c r="Q11" s="67">
        <v>1835.0051040186067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407.00000000000114</v>
      </c>
      <c r="F12" s="67">
        <v>85.888284755636789</v>
      </c>
      <c r="G12" s="67">
        <v>79.190548199707095</v>
      </c>
      <c r="H12" s="67">
        <v>183.01673883527008</v>
      </c>
      <c r="I12" s="67">
        <v>120.2790395025948</v>
      </c>
      <c r="J12" s="67">
        <v>233.30438752977514</v>
      </c>
      <c r="K12" s="67">
        <v>58.476948602287671</v>
      </c>
      <c r="L12" s="67">
        <v>244.00000000000011</v>
      </c>
      <c r="M12" s="67">
        <v>207.41009246133851</v>
      </c>
      <c r="N12" s="67">
        <v>223.36267032672578</v>
      </c>
      <c r="O12" s="67">
        <v>118.8162039859716</v>
      </c>
      <c r="P12" s="67">
        <v>294.83670739188977</v>
      </c>
      <c r="Q12" s="67">
        <v>174.36380078771373</v>
      </c>
    </row>
    <row r="13" spans="1:17" ht="12" hidden="1" customHeight="1" x14ac:dyDescent="0.25">
      <c r="A13" s="148" t="s">
        <v>57</v>
      </c>
      <c r="B13" s="67"/>
      <c r="C13" s="67">
        <f>MAX(RES_hhdet_num!C13-RES_hhdet_num!B13,RES_hhdet_in_new!C13,)</f>
        <v>0</v>
      </c>
      <c r="D13" s="67">
        <f>MAX(RES_hhdet_num!D13-RES_hhdet_num!C13,RES_hhdet_in_new!D13,)</f>
        <v>0</v>
      </c>
      <c r="E13" s="67">
        <f>MAX(RES_hhdet_num!E13-RES_hhdet_num!D13,RES_hhdet_in_new!E13,)</f>
        <v>0</v>
      </c>
      <c r="F13" s="67">
        <f>MAX(RES_hhdet_num!F13-RES_hhdet_num!E13,RES_hhdet_in_new!F13,)</f>
        <v>0</v>
      </c>
      <c r="G13" s="67">
        <f>MAX(RES_hhdet_num!G13-RES_hhdet_num!F13,RES_hhdet_in_new!G13,)</f>
        <v>0</v>
      </c>
      <c r="H13" s="67">
        <f>MAX(RES_hhdet_num!H13-RES_hhdet_num!G13,RES_hhdet_in_new!H13,)</f>
        <v>0</v>
      </c>
      <c r="I13" s="67">
        <f>MAX(RES_hhdet_num!I13-RES_hhdet_num!H13,RES_hhdet_in_new!I13,)</f>
        <v>0</v>
      </c>
      <c r="J13" s="67">
        <f>MAX(RES_hhdet_num!J13-RES_hhdet_num!I13,RES_hhdet_in_new!J13,)</f>
        <v>0</v>
      </c>
      <c r="K13" s="67">
        <f>MAX(RES_hhdet_num!K13-RES_hhdet_num!J13,RES_hhdet_in_new!K13,)</f>
        <v>0</v>
      </c>
      <c r="L13" s="67">
        <f>MAX(RES_hhdet_num!L13-RES_hhdet_num!K13,RES_hhdet_in_new!L13,)</f>
        <v>0</v>
      </c>
      <c r="M13" s="67">
        <f>MAX(RES_hhdet_num!M13-RES_hhdet_num!L13,RES_hhdet_in_new!M13,)</f>
        <v>0</v>
      </c>
      <c r="N13" s="67">
        <f>MAX(RES_hhdet_num!N13-RES_hhdet_num!M13,RES_hhdet_in_new!N13,)</f>
        <v>0</v>
      </c>
      <c r="O13" s="67">
        <f>MAX(RES_hhdet_num!O13-RES_hhdet_num!N13,RES_hhdet_in_new!O13,)</f>
        <v>0</v>
      </c>
      <c r="P13" s="67">
        <f>MAX(RES_hhdet_num!P13-RES_hhdet_num!O13,RES_hhdet_in_new!P13,)</f>
        <v>0</v>
      </c>
      <c r="Q13" s="67">
        <f>MAX(RES_hhdet_num!Q13-RES_hhdet_num!P13,RES_hhdet_in_new!Q13,)</f>
        <v>0</v>
      </c>
    </row>
    <row r="14" spans="1:17" ht="12" hidden="1" customHeight="1" x14ac:dyDescent="0.25">
      <c r="A14" s="148" t="s">
        <v>59</v>
      </c>
      <c r="B14" s="67"/>
      <c r="C14" s="67">
        <f>MAX(RES_hhdet_num!C14-RES_hhdet_num!B14,RES_hhdet_in_new!C14,)</f>
        <v>0</v>
      </c>
      <c r="D14" s="67">
        <f>MAX(RES_hhdet_num!D14-RES_hhdet_num!C14,RES_hhdet_in_new!D14,)</f>
        <v>0</v>
      </c>
      <c r="E14" s="67">
        <f>MAX(RES_hhdet_num!E14-RES_hhdet_num!D14,RES_hhdet_in_new!E14,)</f>
        <v>0</v>
      </c>
      <c r="F14" s="67">
        <f>MAX(RES_hhdet_num!F14-RES_hhdet_num!E14,RES_hhdet_in_new!F14,)</f>
        <v>0</v>
      </c>
      <c r="G14" s="67">
        <f>MAX(RES_hhdet_num!G14-RES_hhdet_num!F14,RES_hhdet_in_new!G14,)</f>
        <v>0</v>
      </c>
      <c r="H14" s="67">
        <f>MAX(RES_hhdet_num!H14-RES_hhdet_num!G14,RES_hhdet_in_new!H14,)</f>
        <v>0</v>
      </c>
      <c r="I14" s="67">
        <f>MAX(RES_hhdet_num!I14-RES_hhdet_num!H14,RES_hhdet_in_new!I14,)</f>
        <v>0</v>
      </c>
      <c r="J14" s="67">
        <f>MAX(RES_hhdet_num!J14-RES_hhdet_num!I14,RES_hhdet_in_new!J14,)</f>
        <v>0</v>
      </c>
      <c r="K14" s="67">
        <f>MAX(RES_hhdet_num!K14-RES_hhdet_num!J14,RES_hhdet_in_new!K14,)</f>
        <v>0</v>
      </c>
      <c r="L14" s="67">
        <f>MAX(RES_hhdet_num!L14-RES_hhdet_num!K14,RES_hhdet_in_new!L14,)</f>
        <v>0</v>
      </c>
      <c r="M14" s="67">
        <f>MAX(RES_hhdet_num!M14-RES_hhdet_num!L14,RES_hhdet_in_new!M14,)</f>
        <v>0</v>
      </c>
      <c r="N14" s="67">
        <f>MAX(RES_hhdet_num!N14-RES_hhdet_num!M14,RES_hhdet_in_new!N14,)</f>
        <v>0</v>
      </c>
      <c r="O14" s="67">
        <f>MAX(RES_hhdet_num!O14-RES_hhdet_num!N14,RES_hhdet_in_new!O14,)</f>
        <v>0</v>
      </c>
      <c r="P14" s="67">
        <f>MAX(RES_hhdet_num!P14-RES_hhdet_num!O14,RES_hhdet_in_new!P14,)</f>
        <v>0</v>
      </c>
      <c r="Q14" s="67">
        <f>MAX(RES_hhdet_num!Q14-RES_hhdet_num!P14,RES_hhdet_in_new!Q14,)</f>
        <v>0</v>
      </c>
    </row>
    <row r="15" spans="1:17" ht="12" customHeight="1" x14ac:dyDescent="0.25">
      <c r="A15" s="23" t="s">
        <v>142</v>
      </c>
      <c r="B15" s="67"/>
      <c r="C15" s="67">
        <v>1457.5</v>
      </c>
      <c r="D15" s="67">
        <v>18845</v>
      </c>
      <c r="E15" s="67">
        <v>20653.999999999996</v>
      </c>
      <c r="F15" s="67">
        <v>29953.999999999975</v>
      </c>
      <c r="G15" s="67">
        <v>13979.705875367177</v>
      </c>
      <c r="H15" s="67">
        <v>32289.000000000047</v>
      </c>
      <c r="I15" s="67">
        <v>14491.663605335038</v>
      </c>
      <c r="J15" s="67">
        <v>38981.999999999956</v>
      </c>
      <c r="K15" s="67">
        <v>87723.000000000029</v>
      </c>
      <c r="L15" s="67">
        <v>90830.411734542839</v>
      </c>
      <c r="M15" s="67">
        <v>58407.045750826415</v>
      </c>
      <c r="N15" s="67">
        <v>60259.177915072039</v>
      </c>
      <c r="O15" s="67">
        <v>23617.874499925085</v>
      </c>
      <c r="P15" s="67">
        <v>39745.424536030252</v>
      </c>
      <c r="Q15" s="67">
        <v>2177.8398886130844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2708</v>
      </c>
      <c r="F16" s="67">
        <v>466.31795221549703</v>
      </c>
      <c r="G16" s="67">
        <v>421.2758982485891</v>
      </c>
      <c r="H16" s="67">
        <v>1107.3859266350187</v>
      </c>
      <c r="I16" s="67">
        <v>620.91872675767593</v>
      </c>
      <c r="J16" s="67">
        <v>1522.510317402209</v>
      </c>
      <c r="K16" s="67">
        <v>4296.0203437192768</v>
      </c>
      <c r="L16" s="67">
        <v>6367.7042763695936</v>
      </c>
      <c r="M16" s="67">
        <v>5168.9934585271167</v>
      </c>
      <c r="N16" s="67">
        <v>5509.795061021232</v>
      </c>
      <c r="O16" s="67">
        <v>2817.5805395761863</v>
      </c>
      <c r="P16" s="67">
        <v>1632.8516420551123</v>
      </c>
      <c r="Q16" s="67">
        <v>106.95703542968278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8827.125</v>
      </c>
      <c r="D21" s="67">
        <v>981.45531142552454</v>
      </c>
      <c r="E21" s="67">
        <v>3191.205311425525</v>
      </c>
      <c r="F21" s="67">
        <v>7805.9579822013684</v>
      </c>
      <c r="G21" s="67">
        <v>106.17446793012533</v>
      </c>
      <c r="H21" s="67">
        <v>6996.9244679301182</v>
      </c>
      <c r="I21" s="67">
        <v>82.69850127615338</v>
      </c>
      <c r="J21" s="67">
        <v>6682.4485012761543</v>
      </c>
      <c r="K21" s="67">
        <v>1311.8268102523868</v>
      </c>
      <c r="L21" s="67">
        <v>13196.000000000011</v>
      </c>
      <c r="M21" s="67">
        <v>25743.000000000044</v>
      </c>
      <c r="N21" s="67">
        <v>47885.28288692233</v>
      </c>
      <c r="O21" s="67">
        <v>44469.033471120507</v>
      </c>
      <c r="P21" s="67">
        <v>42534.861825643689</v>
      </c>
      <c r="Q21" s="67">
        <v>39122.991626691408</v>
      </c>
    </row>
    <row r="22" spans="1:17" ht="12" customHeight="1" x14ac:dyDescent="0.25">
      <c r="A22" s="29" t="s">
        <v>140</v>
      </c>
      <c r="B22" s="83"/>
      <c r="C22" s="83">
        <v>13523.5</v>
      </c>
      <c r="D22" s="83">
        <v>57708.249999999971</v>
      </c>
      <c r="E22" s="83">
        <v>39114.25</v>
      </c>
      <c r="F22" s="83">
        <v>45981.250000000007</v>
      </c>
      <c r="G22" s="83">
        <v>47167.861967930134</v>
      </c>
      <c r="H22" s="83">
        <v>45604.250000000007</v>
      </c>
      <c r="I22" s="83">
        <v>35660.386001276151</v>
      </c>
      <c r="J22" s="83">
        <v>53565.25</v>
      </c>
      <c r="K22" s="83">
        <v>100126.25</v>
      </c>
      <c r="L22" s="83">
        <v>137892.60718857445</v>
      </c>
      <c r="M22" s="83">
        <v>88485.309829224119</v>
      </c>
      <c r="N22" s="83">
        <v>85742.195112361223</v>
      </c>
      <c r="O22" s="83">
        <v>62145.963401910136</v>
      </c>
      <c r="P22" s="83">
        <v>60199.924858263199</v>
      </c>
      <c r="Q22" s="83">
        <v>21510.105235082141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>
        <f>MAX(RES_hhdet_num!C33-RES_hhdet_num!B33,RES_hhdet_in_new!C33,)</f>
        <v>0</v>
      </c>
      <c r="D33" s="67">
        <f>MAX(RES_hhdet_num!D33-RES_hhdet_num!C33,RES_hhdet_in_new!D33,)</f>
        <v>0</v>
      </c>
      <c r="E33" s="67">
        <f>MAX(RES_hhdet_num!E33-RES_hhdet_num!D33,RES_hhdet_in_new!E33,)</f>
        <v>0</v>
      </c>
      <c r="F33" s="67">
        <f>MAX(RES_hhdet_num!F33-RES_hhdet_num!E33,RES_hhdet_in_new!F33,)</f>
        <v>0</v>
      </c>
      <c r="G33" s="67">
        <f>MAX(RES_hhdet_num!G33-RES_hhdet_num!F33,RES_hhdet_in_new!G33,)</f>
        <v>0</v>
      </c>
      <c r="H33" s="67">
        <f>MAX(RES_hhdet_num!H33-RES_hhdet_num!G33,RES_hhdet_in_new!H33,)</f>
        <v>0</v>
      </c>
      <c r="I33" s="67">
        <f>MAX(RES_hhdet_num!I33-RES_hhdet_num!H33,RES_hhdet_in_new!I33,)</f>
        <v>0</v>
      </c>
      <c r="J33" s="67">
        <f>MAX(RES_hhdet_num!J33-RES_hhdet_num!I33,RES_hhdet_in_new!J33,)</f>
        <v>0</v>
      </c>
      <c r="K33" s="67">
        <f>MAX(RES_hhdet_num!K33-RES_hhdet_num!J33,RES_hhdet_in_new!K33,)</f>
        <v>0</v>
      </c>
      <c r="L33" s="67">
        <f>MAX(RES_hhdet_num!L33-RES_hhdet_num!K33,RES_hhdet_in_new!L33,)</f>
        <v>0</v>
      </c>
      <c r="M33" s="67">
        <f>MAX(RES_hhdet_num!M33-RES_hhdet_num!L33,RES_hhdet_in_new!M33,)</f>
        <v>0</v>
      </c>
      <c r="N33" s="67">
        <f>MAX(RES_hhdet_num!N33-RES_hhdet_num!M33,RES_hhdet_in_new!N33,)</f>
        <v>0</v>
      </c>
      <c r="O33" s="67">
        <f>MAX(RES_hhdet_num!O33-RES_hhdet_num!N33,RES_hhdet_in_new!O33,)</f>
        <v>0</v>
      </c>
      <c r="P33" s="67">
        <f>MAX(RES_hhdet_num!P33-RES_hhdet_num!O33,RES_hhdet_in_new!P33,)</f>
        <v>0</v>
      </c>
      <c r="Q33" s="67">
        <f>MAX(RES_hhdet_num!Q33-RES_hhdet_num!P33,RES_hhdet_in_new!Q33,)</f>
        <v>0</v>
      </c>
    </row>
    <row r="34" spans="1:17" ht="12" hidden="1" customHeight="1" x14ac:dyDescent="0.25">
      <c r="A34" s="148" t="s">
        <v>59</v>
      </c>
      <c r="B34" s="67"/>
      <c r="C34" s="67">
        <f>MAX(RES_hhdet_num!C34-RES_hhdet_num!B34,RES_hhdet_in_new!C34,)</f>
        <v>0</v>
      </c>
      <c r="D34" s="67">
        <f>MAX(RES_hhdet_num!D34-RES_hhdet_num!C34,RES_hhdet_in_new!D34,)</f>
        <v>0</v>
      </c>
      <c r="E34" s="67">
        <f>MAX(RES_hhdet_num!E34-RES_hhdet_num!D34,RES_hhdet_in_new!E34,)</f>
        <v>0</v>
      </c>
      <c r="F34" s="67">
        <f>MAX(RES_hhdet_num!F34-RES_hhdet_num!E34,RES_hhdet_in_new!F34,)</f>
        <v>0</v>
      </c>
      <c r="G34" s="67">
        <f>MAX(RES_hhdet_num!G34-RES_hhdet_num!F34,RES_hhdet_in_new!G34,)</f>
        <v>0</v>
      </c>
      <c r="H34" s="67">
        <f>MAX(RES_hhdet_num!H34-RES_hhdet_num!G34,RES_hhdet_in_new!H34,)</f>
        <v>0</v>
      </c>
      <c r="I34" s="67">
        <f>MAX(RES_hhdet_num!I34-RES_hhdet_num!H34,RES_hhdet_in_new!I34,)</f>
        <v>0</v>
      </c>
      <c r="J34" s="67">
        <f>MAX(RES_hhdet_num!J34-RES_hhdet_num!I34,RES_hhdet_in_new!J34,)</f>
        <v>0</v>
      </c>
      <c r="K34" s="67">
        <f>MAX(RES_hhdet_num!K34-RES_hhdet_num!J34,RES_hhdet_in_new!K34,)</f>
        <v>0</v>
      </c>
      <c r="L34" s="67">
        <f>MAX(RES_hhdet_num!L34-RES_hhdet_num!K34,RES_hhdet_in_new!L34,)</f>
        <v>0</v>
      </c>
      <c r="M34" s="67">
        <f>MAX(RES_hhdet_num!M34-RES_hhdet_num!L34,RES_hhdet_in_new!M34,)</f>
        <v>0</v>
      </c>
      <c r="N34" s="67">
        <f>MAX(RES_hhdet_num!N34-RES_hhdet_num!M34,RES_hhdet_in_new!N34,)</f>
        <v>0</v>
      </c>
      <c r="O34" s="67">
        <f>MAX(RES_hhdet_num!O34-RES_hhdet_num!N34,RES_hhdet_in_new!O34,)</f>
        <v>0</v>
      </c>
      <c r="P34" s="67">
        <f>MAX(RES_hhdet_num!P34-RES_hhdet_num!O34,RES_hhdet_in_new!P34,)</f>
        <v>0</v>
      </c>
      <c r="Q34" s="67">
        <f>MAX(RES_hhdet_num!Q34-RES_hhdet_num!P34,RES_hhdet_in_new!Q34,)</f>
        <v>0</v>
      </c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0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67">
        <v>0</v>
      </c>
      <c r="J45" s="67">
        <v>0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>
        <f>MAX(RES_hhdet_num!C52-RES_hhdet_num!B52,RES_hhdet_in_new!C52,)</f>
        <v>0</v>
      </c>
      <c r="D52" s="67">
        <f>MAX(RES_hhdet_num!D52-RES_hhdet_num!C52,RES_hhdet_in_new!D52,)</f>
        <v>0</v>
      </c>
      <c r="E52" s="67">
        <f>MAX(RES_hhdet_num!E52-RES_hhdet_num!D52,RES_hhdet_in_new!E52,)</f>
        <v>0</v>
      </c>
      <c r="F52" s="67">
        <f>MAX(RES_hhdet_num!F52-RES_hhdet_num!E52,RES_hhdet_in_new!F52,)</f>
        <v>0</v>
      </c>
      <c r="G52" s="67">
        <f>MAX(RES_hhdet_num!G52-RES_hhdet_num!F52,RES_hhdet_in_new!G52,)</f>
        <v>0</v>
      </c>
      <c r="H52" s="67">
        <f>MAX(RES_hhdet_num!H52-RES_hhdet_num!G52,RES_hhdet_in_new!H52,)</f>
        <v>0</v>
      </c>
      <c r="I52" s="67">
        <f>MAX(RES_hhdet_num!I52-RES_hhdet_num!H52,RES_hhdet_in_new!I52,)</f>
        <v>0</v>
      </c>
      <c r="J52" s="67">
        <f>MAX(RES_hhdet_num!J52-RES_hhdet_num!I52,RES_hhdet_in_new!J52,)</f>
        <v>0</v>
      </c>
      <c r="K52" s="67">
        <f>MAX(RES_hhdet_num!K52-RES_hhdet_num!J52,RES_hhdet_in_new!K52,)</f>
        <v>0</v>
      </c>
      <c r="L52" s="67">
        <f>MAX(RES_hhdet_num!L52-RES_hhdet_num!K52,RES_hhdet_in_new!L52,)</f>
        <v>0</v>
      </c>
      <c r="M52" s="67">
        <f>MAX(RES_hhdet_num!M52-RES_hhdet_num!L52,RES_hhdet_in_new!M52,)</f>
        <v>0</v>
      </c>
      <c r="N52" s="67">
        <f>MAX(RES_hhdet_num!N52-RES_hhdet_num!M52,RES_hhdet_in_new!N52,)</f>
        <v>0</v>
      </c>
      <c r="O52" s="67">
        <f>MAX(RES_hhdet_num!O52-RES_hhdet_num!N52,RES_hhdet_in_new!O52,)</f>
        <v>0</v>
      </c>
      <c r="P52" s="67">
        <f>MAX(RES_hhdet_num!P52-RES_hhdet_num!O52,RES_hhdet_in_new!P52,)</f>
        <v>0</v>
      </c>
      <c r="Q52" s="67">
        <f>MAX(RES_hhdet_num!Q52-RES_hhdet_num!P52,RES_hhdet_in_new!Q52,)</f>
        <v>0</v>
      </c>
    </row>
    <row r="53" spans="1:17" ht="12" hidden="1" customHeight="1" x14ac:dyDescent="0.25">
      <c r="A53" s="148" t="s">
        <v>59</v>
      </c>
      <c r="B53" s="67"/>
      <c r="C53" s="67">
        <f>MAX(RES_hhdet_num!C53-RES_hhdet_num!B53,RES_hhdet_in_new!C53,)</f>
        <v>0</v>
      </c>
      <c r="D53" s="67">
        <f>MAX(RES_hhdet_num!D53-RES_hhdet_num!C53,RES_hhdet_in_new!D53,)</f>
        <v>0</v>
      </c>
      <c r="E53" s="67">
        <f>MAX(RES_hhdet_num!E53-RES_hhdet_num!D53,RES_hhdet_in_new!E53,)</f>
        <v>0</v>
      </c>
      <c r="F53" s="67">
        <f>MAX(RES_hhdet_num!F53-RES_hhdet_num!E53,RES_hhdet_in_new!F53,)</f>
        <v>0</v>
      </c>
      <c r="G53" s="67">
        <f>MAX(RES_hhdet_num!G53-RES_hhdet_num!F53,RES_hhdet_in_new!G53,)</f>
        <v>0</v>
      </c>
      <c r="H53" s="67">
        <f>MAX(RES_hhdet_num!H53-RES_hhdet_num!G53,RES_hhdet_in_new!H53,)</f>
        <v>0</v>
      </c>
      <c r="I53" s="67">
        <f>MAX(RES_hhdet_num!I53-RES_hhdet_num!H53,RES_hhdet_in_new!I53,)</f>
        <v>0</v>
      </c>
      <c r="J53" s="67">
        <f>MAX(RES_hhdet_num!J53-RES_hhdet_num!I53,RES_hhdet_in_new!J53,)</f>
        <v>0</v>
      </c>
      <c r="K53" s="67">
        <f>MAX(RES_hhdet_num!K53-RES_hhdet_num!J53,RES_hhdet_in_new!K53,)</f>
        <v>0</v>
      </c>
      <c r="L53" s="67">
        <f>MAX(RES_hhdet_num!L53-RES_hhdet_num!K53,RES_hhdet_in_new!L53,)</f>
        <v>0</v>
      </c>
      <c r="M53" s="67">
        <f>MAX(RES_hhdet_num!M53-RES_hhdet_num!L53,RES_hhdet_in_new!M53,)</f>
        <v>0</v>
      </c>
      <c r="N53" s="67">
        <f>MAX(RES_hhdet_num!N53-RES_hhdet_num!M53,RES_hhdet_in_new!N53,)</f>
        <v>0</v>
      </c>
      <c r="O53" s="67">
        <f>MAX(RES_hhdet_num!O53-RES_hhdet_num!N53,RES_hhdet_in_new!O53,)</f>
        <v>0</v>
      </c>
      <c r="P53" s="67">
        <f>MAX(RES_hhdet_num!P53-RES_hhdet_num!O53,RES_hhdet_in_new!P53,)</f>
        <v>0</v>
      </c>
      <c r="Q53" s="67">
        <f>MAX(RES_hhdet_num!Q53-RES_hhdet_num!P53,RES_hhdet_in_new!Q53,)</f>
        <v>0</v>
      </c>
    </row>
    <row r="54" spans="1:17" ht="12" customHeight="1" x14ac:dyDescent="0.25">
      <c r="A54" s="23" t="s">
        <v>142</v>
      </c>
      <c r="B54" s="67"/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136937.0625</v>
      </c>
      <c r="D64" s="67">
        <v>71232.0625</v>
      </c>
      <c r="E64" s="67">
        <v>156422.06250000003</v>
      </c>
      <c r="F64" s="67">
        <v>99958.0625</v>
      </c>
      <c r="G64" s="67">
        <v>96382.0625</v>
      </c>
      <c r="H64" s="67">
        <v>110891.0625</v>
      </c>
      <c r="I64" s="67">
        <v>0</v>
      </c>
      <c r="J64" s="67">
        <v>93515.0625</v>
      </c>
      <c r="K64" s="67">
        <v>88505.0625</v>
      </c>
      <c r="L64" s="67">
        <v>64209.0625</v>
      </c>
      <c r="M64" s="67">
        <v>68795.0625</v>
      </c>
      <c r="N64" s="67">
        <v>69397.0625</v>
      </c>
      <c r="O64" s="67">
        <v>72647.0625</v>
      </c>
      <c r="P64" s="67">
        <v>0</v>
      </c>
      <c r="Q64" s="67">
        <v>97929.0625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578</v>
      </c>
      <c r="D67" s="67">
        <v>268</v>
      </c>
      <c r="E67" s="67">
        <v>1494.25</v>
      </c>
      <c r="F67" s="67">
        <v>1082.5</v>
      </c>
      <c r="G67" s="67">
        <v>1283.75</v>
      </c>
      <c r="H67" s="67">
        <v>2355</v>
      </c>
      <c r="I67" s="67">
        <v>2279.25</v>
      </c>
      <c r="J67" s="67">
        <v>3296.5</v>
      </c>
      <c r="K67" s="67">
        <v>4222.75</v>
      </c>
      <c r="L67" s="67">
        <v>4783</v>
      </c>
      <c r="M67" s="67">
        <v>6233</v>
      </c>
      <c r="N67" s="67">
        <v>5877</v>
      </c>
      <c r="O67" s="67">
        <v>2769</v>
      </c>
      <c r="P67" s="67">
        <v>7279.9745094911486</v>
      </c>
      <c r="Q67" s="67">
        <v>6232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121927.99999999988</v>
      </c>
      <c r="D69" s="67">
        <v>60831.925309911501</v>
      </c>
      <c r="E69" s="67">
        <v>124331.99999999991</v>
      </c>
      <c r="F69" s="67">
        <v>82139.469584315768</v>
      </c>
      <c r="G69" s="67">
        <v>110521.00000000009</v>
      </c>
      <c r="H69" s="67">
        <v>72531.972589423967</v>
      </c>
      <c r="I69" s="67">
        <v>41017.613277507196</v>
      </c>
      <c r="J69" s="67">
        <v>77534.062499999985</v>
      </c>
      <c r="K69" s="67">
        <v>75276.062499999971</v>
      </c>
      <c r="L69" s="67">
        <v>68933.0625</v>
      </c>
      <c r="M69" s="67">
        <v>56081.062500000007</v>
      </c>
      <c r="N69" s="67">
        <v>63432.062500000015</v>
      </c>
      <c r="O69" s="67">
        <v>66802.062499999971</v>
      </c>
      <c r="P69" s="67">
        <v>2.3565471099217223E-10</v>
      </c>
      <c r="Q69" s="67">
        <v>115781.06250000003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12704</v>
      </c>
      <c r="F70" s="67">
        <v>2324.5556936078974</v>
      </c>
      <c r="G70" s="67">
        <v>4201.4933105036143</v>
      </c>
      <c r="H70" s="67">
        <v>4940.4334748657184</v>
      </c>
      <c r="I70" s="67">
        <v>4104.0093822475219</v>
      </c>
      <c r="J70" s="67">
        <v>6300.7227917171977</v>
      </c>
      <c r="K70" s="67">
        <v>10055.784509526407</v>
      </c>
      <c r="L70" s="67">
        <v>14104.187014923504</v>
      </c>
      <c r="M70" s="67">
        <v>13462.639060788042</v>
      </c>
      <c r="N70" s="67">
        <v>15417.346353526575</v>
      </c>
      <c r="O70" s="67">
        <v>10731.196948580382</v>
      </c>
      <c r="P70" s="67">
        <v>114</v>
      </c>
      <c r="Q70" s="67">
        <v>13309.054537914319</v>
      </c>
    </row>
    <row r="71" spans="1:17" ht="12" hidden="1" customHeight="1" x14ac:dyDescent="0.25">
      <c r="A71" s="148" t="s">
        <v>109</v>
      </c>
      <c r="B71" s="67"/>
      <c r="C71" s="67">
        <f>MAX(RES_hhdet_num!C71-RES_hhdet_num!B71,RES_hhdet_in_new!C71,)</f>
        <v>0</v>
      </c>
      <c r="D71" s="67">
        <f>MAX(RES_hhdet_num!D71-RES_hhdet_num!C71,RES_hhdet_in_new!D71,)</f>
        <v>0</v>
      </c>
      <c r="E71" s="67">
        <f>MAX(RES_hhdet_num!E71-RES_hhdet_num!D71,RES_hhdet_in_new!E71,)</f>
        <v>0</v>
      </c>
      <c r="F71" s="67">
        <f>MAX(RES_hhdet_num!F71-RES_hhdet_num!E71,RES_hhdet_in_new!F71,)</f>
        <v>0</v>
      </c>
      <c r="G71" s="67">
        <f>MAX(RES_hhdet_num!G71-RES_hhdet_num!F71,RES_hhdet_in_new!G71,)</f>
        <v>0</v>
      </c>
      <c r="H71" s="67">
        <f>MAX(RES_hhdet_num!H71-RES_hhdet_num!G71,RES_hhdet_in_new!H71,)</f>
        <v>0</v>
      </c>
      <c r="I71" s="67">
        <f>MAX(RES_hhdet_num!I71-RES_hhdet_num!H71,RES_hhdet_in_new!I71,)</f>
        <v>0</v>
      </c>
      <c r="J71" s="67">
        <f>MAX(RES_hhdet_num!J71-RES_hhdet_num!I71,RES_hhdet_in_new!J71,)</f>
        <v>0</v>
      </c>
      <c r="K71" s="67">
        <f>MAX(RES_hhdet_num!K71-RES_hhdet_num!J71,RES_hhdet_in_new!K71,)</f>
        <v>0</v>
      </c>
      <c r="L71" s="67">
        <f>MAX(RES_hhdet_num!L71-RES_hhdet_num!K71,RES_hhdet_in_new!L71,)</f>
        <v>0</v>
      </c>
      <c r="M71" s="67">
        <f>MAX(RES_hhdet_num!M71-RES_hhdet_num!L71,RES_hhdet_in_new!M71,)</f>
        <v>0</v>
      </c>
      <c r="N71" s="67">
        <f>MAX(RES_hhdet_num!N71-RES_hhdet_num!M71,RES_hhdet_in_new!N71,)</f>
        <v>0</v>
      </c>
      <c r="O71" s="67">
        <f>MAX(RES_hhdet_num!O71-RES_hhdet_num!N71,RES_hhdet_in_new!O71,)</f>
        <v>0</v>
      </c>
      <c r="P71" s="67">
        <f>MAX(RES_hhdet_num!P71-RES_hhdet_num!O71,RES_hhdet_in_new!P71,)</f>
        <v>0</v>
      </c>
      <c r="Q71" s="67">
        <f>MAX(RES_hhdet_num!Q71-RES_hhdet_num!P71,RES_hhdet_in_new!Q71,)</f>
        <v>0</v>
      </c>
    </row>
    <row r="72" spans="1:17" ht="12" hidden="1" customHeight="1" x14ac:dyDescent="0.25">
      <c r="A72" s="148" t="s">
        <v>59</v>
      </c>
      <c r="B72" s="67"/>
      <c r="C72" s="67">
        <f>MAX(RES_hhdet_num!C72-RES_hhdet_num!B72,RES_hhdet_in_new!C72,)</f>
        <v>0</v>
      </c>
      <c r="D72" s="67">
        <f>MAX(RES_hhdet_num!D72-RES_hhdet_num!C72,RES_hhdet_in_new!D72,)</f>
        <v>0</v>
      </c>
      <c r="E72" s="67">
        <f>MAX(RES_hhdet_num!E72-RES_hhdet_num!D72,RES_hhdet_in_new!E72,)</f>
        <v>0</v>
      </c>
      <c r="F72" s="67">
        <f>MAX(RES_hhdet_num!F72-RES_hhdet_num!E72,RES_hhdet_in_new!F72,)</f>
        <v>0</v>
      </c>
      <c r="G72" s="67">
        <f>MAX(RES_hhdet_num!G72-RES_hhdet_num!F72,RES_hhdet_in_new!G72,)</f>
        <v>0</v>
      </c>
      <c r="H72" s="67">
        <f>MAX(RES_hhdet_num!H72-RES_hhdet_num!G72,RES_hhdet_in_new!H72,)</f>
        <v>0</v>
      </c>
      <c r="I72" s="67">
        <f>MAX(RES_hhdet_num!I72-RES_hhdet_num!H72,RES_hhdet_in_new!I72,)</f>
        <v>0</v>
      </c>
      <c r="J72" s="67">
        <f>MAX(RES_hhdet_num!J72-RES_hhdet_num!I72,RES_hhdet_in_new!J72,)</f>
        <v>0</v>
      </c>
      <c r="K72" s="67">
        <f>MAX(RES_hhdet_num!K72-RES_hhdet_num!J72,RES_hhdet_in_new!K72,)</f>
        <v>0</v>
      </c>
      <c r="L72" s="67">
        <f>MAX(RES_hhdet_num!L72-RES_hhdet_num!K72,RES_hhdet_in_new!L72,)</f>
        <v>0</v>
      </c>
      <c r="M72" s="67">
        <f>MAX(RES_hhdet_num!M72-RES_hhdet_num!L72,RES_hhdet_in_new!M72,)</f>
        <v>0</v>
      </c>
      <c r="N72" s="67">
        <f>MAX(RES_hhdet_num!N72-RES_hhdet_num!M72,RES_hhdet_in_new!N72,)</f>
        <v>0</v>
      </c>
      <c r="O72" s="67">
        <f>MAX(RES_hhdet_num!O72-RES_hhdet_num!N72,RES_hhdet_in_new!O72,)</f>
        <v>0</v>
      </c>
      <c r="P72" s="67">
        <f>MAX(RES_hhdet_num!P72-RES_hhdet_num!O72,RES_hhdet_in_new!P72,)</f>
        <v>0</v>
      </c>
      <c r="Q72" s="67">
        <f>MAX(RES_hhdet_num!Q72-RES_hhdet_num!P72,RES_hhdet_in_new!Q72,)</f>
        <v>0</v>
      </c>
    </row>
    <row r="73" spans="1:17" ht="12" customHeight="1" x14ac:dyDescent="0.25">
      <c r="A73" s="23" t="s">
        <v>142</v>
      </c>
      <c r="B73" s="67"/>
      <c r="C73" s="67">
        <v>18588.144986937419</v>
      </c>
      <c r="D73" s="67">
        <v>10400.137190088504</v>
      </c>
      <c r="E73" s="67">
        <v>22832.289419345416</v>
      </c>
      <c r="F73" s="67">
        <v>15730.592915684225</v>
      </c>
      <c r="G73" s="67">
        <v>354.35885487536478</v>
      </c>
      <c r="H73" s="67">
        <v>55311.476633068887</v>
      </c>
      <c r="I73" s="67">
        <v>0</v>
      </c>
      <c r="J73" s="67">
        <v>19223.312271187417</v>
      </c>
      <c r="K73" s="67">
        <v>9314.2796155481592</v>
      </c>
      <c r="L73" s="67">
        <v>0</v>
      </c>
      <c r="M73" s="67">
        <v>3194.5136632935464</v>
      </c>
      <c r="N73" s="67">
        <v>154.29806961654938</v>
      </c>
      <c r="O73" s="67">
        <v>7555.9067447911393</v>
      </c>
      <c r="P73" s="67">
        <v>11576.689635562891</v>
      </c>
      <c r="Q73" s="67">
        <v>4015.2730946217002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1213</v>
      </c>
      <c r="F74" s="67">
        <v>243.54236452266645</v>
      </c>
      <c r="G74" s="67">
        <v>0</v>
      </c>
      <c r="H74" s="67">
        <v>1602.0608433971722</v>
      </c>
      <c r="I74" s="67">
        <v>0</v>
      </c>
      <c r="J74" s="67">
        <v>966.62827422846351</v>
      </c>
      <c r="K74" s="67">
        <v>896.12036803230535</v>
      </c>
      <c r="L74" s="67">
        <v>0</v>
      </c>
      <c r="M74" s="67">
        <v>717.58012061661816</v>
      </c>
      <c r="N74" s="67">
        <v>113.17568553425846</v>
      </c>
      <c r="O74" s="67">
        <v>667.85110009814593</v>
      </c>
      <c r="P74" s="67">
        <v>1824.7735450756334</v>
      </c>
      <c r="Q74" s="67">
        <v>353.36134486854047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186080.24999999994</v>
      </c>
      <c r="D78" s="67">
        <v>112233.25000000003</v>
      </c>
      <c r="E78" s="67">
        <v>177763.25</v>
      </c>
      <c r="F78" s="67">
        <v>126635.25</v>
      </c>
      <c r="G78" s="67">
        <v>115353.25000000006</v>
      </c>
      <c r="H78" s="67">
        <v>114465.25000000015</v>
      </c>
      <c r="I78" s="67">
        <v>148948.625</v>
      </c>
      <c r="J78" s="67">
        <v>113098.25</v>
      </c>
      <c r="K78" s="67">
        <v>232007.17713839019</v>
      </c>
      <c r="L78" s="67">
        <v>204382.1234566101</v>
      </c>
      <c r="M78" s="67">
        <v>217869.77062885417</v>
      </c>
      <c r="N78" s="67">
        <v>197679.571650856</v>
      </c>
      <c r="O78" s="67">
        <v>165643.87014240425</v>
      </c>
      <c r="P78" s="67">
        <v>114328.10240190127</v>
      </c>
      <c r="Q78" s="67">
        <v>151724.50958098395</v>
      </c>
    </row>
    <row r="79" spans="1:17" ht="12" customHeight="1" x14ac:dyDescent="0.25">
      <c r="A79" s="29" t="s">
        <v>140</v>
      </c>
      <c r="B79" s="83"/>
      <c r="C79" s="83">
        <v>16273.135361609793</v>
      </c>
      <c r="D79" s="83">
        <v>6473.1890433898334</v>
      </c>
      <c r="E79" s="83">
        <v>27606.541871145826</v>
      </c>
      <c r="F79" s="83">
        <v>15973</v>
      </c>
      <c r="G79" s="83">
        <v>23678.999999999938</v>
      </c>
      <c r="H79" s="83">
        <v>39075.999999999985</v>
      </c>
      <c r="I79" s="83">
        <v>0</v>
      </c>
      <c r="J79" s="83">
        <v>5867.9999999999982</v>
      </c>
      <c r="K79" s="83">
        <v>3496.8023133040792</v>
      </c>
      <c r="L79" s="83">
        <v>0</v>
      </c>
      <c r="M79" s="83">
        <v>5192.0000000000009</v>
      </c>
      <c r="N79" s="83">
        <v>0</v>
      </c>
      <c r="O79" s="83">
        <v>13307</v>
      </c>
      <c r="P79" s="83">
        <v>0</v>
      </c>
      <c r="Q79" s="83">
        <v>14689.000000000002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39885.75</v>
      </c>
      <c r="D83" s="67">
        <v>76576.75</v>
      </c>
      <c r="E83" s="67">
        <v>41217.75</v>
      </c>
      <c r="F83" s="67">
        <v>76122.750000000015</v>
      </c>
      <c r="G83" s="67">
        <v>85947.75</v>
      </c>
      <c r="H83" s="67">
        <v>62247.75</v>
      </c>
      <c r="I83" s="67">
        <v>122286.75000000001</v>
      </c>
      <c r="J83" s="67">
        <v>90136.75</v>
      </c>
      <c r="K83" s="67">
        <v>41276.749999999993</v>
      </c>
      <c r="L83" s="67">
        <v>39156.75</v>
      </c>
      <c r="M83" s="67">
        <v>77774.75</v>
      </c>
      <c r="N83" s="67">
        <v>164703.75</v>
      </c>
      <c r="O83" s="67">
        <v>61193.75</v>
      </c>
      <c r="P83" s="67">
        <v>188259.75</v>
      </c>
      <c r="Q83" s="67">
        <v>65324.750000000007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238</v>
      </c>
      <c r="D86" s="67">
        <v>149</v>
      </c>
      <c r="E86" s="67">
        <v>627</v>
      </c>
      <c r="F86" s="67">
        <v>549</v>
      </c>
      <c r="G86" s="67">
        <v>725</v>
      </c>
      <c r="H86" s="67">
        <v>1199</v>
      </c>
      <c r="I86" s="67">
        <v>2080</v>
      </c>
      <c r="J86" s="67">
        <v>1000</v>
      </c>
      <c r="K86" s="67">
        <v>1695</v>
      </c>
      <c r="L86" s="67">
        <v>2611</v>
      </c>
      <c r="M86" s="67">
        <v>4426</v>
      </c>
      <c r="N86" s="67">
        <v>6326</v>
      </c>
      <c r="O86" s="67">
        <v>2551</v>
      </c>
      <c r="P86" s="67">
        <v>11139</v>
      </c>
      <c r="Q86" s="67">
        <v>3397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7947.3073440801909</v>
      </c>
      <c r="D88" s="67">
        <v>22241.25</v>
      </c>
      <c r="E88" s="67">
        <v>27863.250000000036</v>
      </c>
      <c r="F88" s="67">
        <v>22702.249999999978</v>
      </c>
      <c r="G88" s="67">
        <v>22909.24999999996</v>
      </c>
      <c r="H88" s="67">
        <v>22443.249999999971</v>
      </c>
      <c r="I88" s="67">
        <v>41959.250000000065</v>
      </c>
      <c r="J88" s="67">
        <v>26467.249999999982</v>
      </c>
      <c r="K88" s="67">
        <v>19604.249999999978</v>
      </c>
      <c r="L88" s="67">
        <v>8780.7230398625616</v>
      </c>
      <c r="M88" s="67">
        <v>53516.250000000015</v>
      </c>
      <c r="N88" s="67">
        <v>36916.394601844455</v>
      </c>
      <c r="O88" s="67">
        <v>21727.250000000004</v>
      </c>
      <c r="P88" s="67">
        <v>89216.249999999942</v>
      </c>
      <c r="Q88" s="67">
        <v>23665.183141727561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1606</v>
      </c>
      <c r="F89" s="67">
        <v>496.50301974627087</v>
      </c>
      <c r="G89" s="67">
        <v>729.73725634294954</v>
      </c>
      <c r="H89" s="67">
        <v>1143.190822352017</v>
      </c>
      <c r="I89" s="67">
        <v>1797.0269995971958</v>
      </c>
      <c r="J89" s="67">
        <v>1851.081503986313</v>
      </c>
      <c r="K89" s="67">
        <v>2695.9948931033391</v>
      </c>
      <c r="L89" s="67">
        <v>3075.1559517063401</v>
      </c>
      <c r="M89" s="67">
        <v>6984.11687174499</v>
      </c>
      <c r="N89" s="67">
        <v>5520.6353513800732</v>
      </c>
      <c r="O89" s="67">
        <v>4724.5599686156484</v>
      </c>
      <c r="P89" s="67">
        <v>11336.892824539551</v>
      </c>
      <c r="Q89" s="67">
        <v>3185.0995927082395</v>
      </c>
    </row>
    <row r="90" spans="1:17" ht="12" hidden="1" customHeight="1" x14ac:dyDescent="0.25">
      <c r="A90" s="148" t="s">
        <v>55</v>
      </c>
      <c r="B90" s="67"/>
      <c r="C90" s="67">
        <f>MAX(RES_hhdet_num!C90-RES_hhdet_num!B90,RES_hhdet_in_new!C90,)</f>
        <v>0</v>
      </c>
      <c r="D90" s="67">
        <f>MAX(RES_hhdet_num!D90-RES_hhdet_num!C90,RES_hhdet_in_new!D90,)</f>
        <v>0</v>
      </c>
      <c r="E90" s="67">
        <f>MAX(RES_hhdet_num!E90-RES_hhdet_num!D90,RES_hhdet_in_new!E90,)</f>
        <v>0</v>
      </c>
      <c r="F90" s="67">
        <f>MAX(RES_hhdet_num!F90-RES_hhdet_num!E90,RES_hhdet_in_new!F90,)</f>
        <v>0</v>
      </c>
      <c r="G90" s="67">
        <f>MAX(RES_hhdet_num!G90-RES_hhdet_num!F90,RES_hhdet_in_new!G90,)</f>
        <v>0</v>
      </c>
      <c r="H90" s="67">
        <f>MAX(RES_hhdet_num!H90-RES_hhdet_num!G90,RES_hhdet_in_new!H90,)</f>
        <v>0</v>
      </c>
      <c r="I90" s="67">
        <f>MAX(RES_hhdet_num!I90-RES_hhdet_num!H90,RES_hhdet_in_new!I90,)</f>
        <v>0</v>
      </c>
      <c r="J90" s="67">
        <f>MAX(RES_hhdet_num!J90-RES_hhdet_num!I90,RES_hhdet_in_new!J90,)</f>
        <v>0</v>
      </c>
      <c r="K90" s="67">
        <f>MAX(RES_hhdet_num!K90-RES_hhdet_num!J90,RES_hhdet_in_new!K90,)</f>
        <v>0</v>
      </c>
      <c r="L90" s="67">
        <f>MAX(RES_hhdet_num!L90-RES_hhdet_num!K90,RES_hhdet_in_new!L90,)</f>
        <v>0</v>
      </c>
      <c r="M90" s="67">
        <f>MAX(RES_hhdet_num!M90-RES_hhdet_num!L90,RES_hhdet_in_new!M90,)</f>
        <v>0</v>
      </c>
      <c r="N90" s="67">
        <f>MAX(RES_hhdet_num!N90-RES_hhdet_num!M90,RES_hhdet_in_new!N90,)</f>
        <v>0</v>
      </c>
      <c r="O90" s="67">
        <f>MAX(RES_hhdet_num!O90-RES_hhdet_num!N90,RES_hhdet_in_new!O90,)</f>
        <v>0</v>
      </c>
      <c r="P90" s="67">
        <f>MAX(RES_hhdet_num!P90-RES_hhdet_num!O90,RES_hhdet_in_new!P90,)</f>
        <v>0</v>
      </c>
      <c r="Q90" s="67">
        <f>MAX(RES_hhdet_num!Q90-RES_hhdet_num!P90,RES_hhdet_in_new!Q90,)</f>
        <v>0</v>
      </c>
    </row>
    <row r="91" spans="1:17" ht="12" hidden="1" customHeight="1" x14ac:dyDescent="0.25">
      <c r="A91" s="148" t="s">
        <v>59</v>
      </c>
      <c r="B91" s="67"/>
      <c r="C91" s="67">
        <f>MAX(RES_hhdet_num!C91-RES_hhdet_num!B91,RES_hhdet_in_new!C91,)</f>
        <v>0</v>
      </c>
      <c r="D91" s="67">
        <f>MAX(RES_hhdet_num!D91-RES_hhdet_num!C91,RES_hhdet_in_new!D91,)</f>
        <v>0</v>
      </c>
      <c r="E91" s="67">
        <f>MAX(RES_hhdet_num!E91-RES_hhdet_num!D91,RES_hhdet_in_new!E91,)</f>
        <v>0</v>
      </c>
      <c r="F91" s="67">
        <f>MAX(RES_hhdet_num!F91-RES_hhdet_num!E91,RES_hhdet_in_new!F91,)</f>
        <v>0</v>
      </c>
      <c r="G91" s="67">
        <f>MAX(RES_hhdet_num!G91-RES_hhdet_num!F91,RES_hhdet_in_new!G91,)</f>
        <v>0</v>
      </c>
      <c r="H91" s="67">
        <f>MAX(RES_hhdet_num!H91-RES_hhdet_num!G91,RES_hhdet_in_new!H91,)</f>
        <v>0</v>
      </c>
      <c r="I91" s="67">
        <f>MAX(RES_hhdet_num!I91-RES_hhdet_num!H91,RES_hhdet_in_new!I91,)</f>
        <v>0</v>
      </c>
      <c r="J91" s="67">
        <f>MAX(RES_hhdet_num!J91-RES_hhdet_num!I91,RES_hhdet_in_new!J91,)</f>
        <v>0</v>
      </c>
      <c r="K91" s="67">
        <f>MAX(RES_hhdet_num!K91-RES_hhdet_num!J91,RES_hhdet_in_new!K91,)</f>
        <v>0</v>
      </c>
      <c r="L91" s="67">
        <f>MAX(RES_hhdet_num!L91-RES_hhdet_num!K91,RES_hhdet_in_new!L91,)</f>
        <v>0</v>
      </c>
      <c r="M91" s="67">
        <f>MAX(RES_hhdet_num!M91-RES_hhdet_num!L91,RES_hhdet_in_new!M91,)</f>
        <v>0</v>
      </c>
      <c r="N91" s="67">
        <f>MAX(RES_hhdet_num!N91-RES_hhdet_num!M91,RES_hhdet_in_new!N91,)</f>
        <v>0</v>
      </c>
      <c r="O91" s="67">
        <f>MAX(RES_hhdet_num!O91-RES_hhdet_num!N91,RES_hhdet_in_new!O91,)</f>
        <v>0</v>
      </c>
      <c r="P91" s="67">
        <f>MAX(RES_hhdet_num!P91-RES_hhdet_num!O91,RES_hhdet_in_new!P91,)</f>
        <v>0</v>
      </c>
      <c r="Q91" s="67">
        <f>MAX(RES_hhdet_num!Q91-RES_hhdet_num!P91,RES_hhdet_in_new!Q91,)</f>
        <v>0</v>
      </c>
    </row>
    <row r="92" spans="1:17" ht="12" customHeight="1" x14ac:dyDescent="0.25">
      <c r="A92" s="23" t="s">
        <v>144</v>
      </c>
      <c r="B92" s="67"/>
      <c r="C92" s="67">
        <v>8493.25</v>
      </c>
      <c r="D92" s="67">
        <v>7069.2500000000036</v>
      </c>
      <c r="E92" s="67">
        <v>2452.2499999999914</v>
      </c>
      <c r="F92" s="67">
        <v>5203.2500000000009</v>
      </c>
      <c r="G92" s="67">
        <v>2840.4782636417781</v>
      </c>
      <c r="H92" s="67">
        <v>3276.2499999999968</v>
      </c>
      <c r="I92" s="67">
        <v>2114.6122615011327</v>
      </c>
      <c r="J92" s="67">
        <v>0</v>
      </c>
      <c r="K92" s="67">
        <v>0</v>
      </c>
      <c r="L92" s="67">
        <v>50939.999999999985</v>
      </c>
      <c r="M92" s="67">
        <v>16204.250000000055</v>
      </c>
      <c r="N92" s="67">
        <v>12567.270952112094</v>
      </c>
      <c r="O92" s="67">
        <v>3347.3978042104841</v>
      </c>
      <c r="P92" s="67">
        <v>1372.8379195271229</v>
      </c>
      <c r="Q92" s="67">
        <v>3838.4384441163625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589.00000000000102</v>
      </c>
      <c r="F93" s="67">
        <v>100.01473252284782</v>
      </c>
      <c r="G93" s="67">
        <v>47.558783610743561</v>
      </c>
      <c r="H93" s="67">
        <v>118.00000000000027</v>
      </c>
      <c r="I93" s="67">
        <v>81.279611037569225</v>
      </c>
      <c r="J93" s="67">
        <v>0</v>
      </c>
      <c r="K93" s="67">
        <v>0</v>
      </c>
      <c r="L93" s="67">
        <v>2189.9999999999991</v>
      </c>
      <c r="M93" s="67">
        <v>1212.506833599416</v>
      </c>
      <c r="N93" s="67">
        <v>1190.9999999999977</v>
      </c>
      <c r="O93" s="67">
        <v>636.00000000000034</v>
      </c>
      <c r="P93" s="67">
        <v>725.44521891485238</v>
      </c>
      <c r="Q93" s="67">
        <v>796.16508353305449</v>
      </c>
    </row>
    <row r="94" spans="1:17" ht="12" hidden="1" customHeight="1" x14ac:dyDescent="0.25">
      <c r="A94" s="148" t="s">
        <v>57</v>
      </c>
      <c r="B94" s="67"/>
      <c r="C94" s="67">
        <f>MAX(RES_hhdet_num!C94-RES_hhdet_num!B94,RES_hhdet_in_new!C94,)</f>
        <v>0</v>
      </c>
      <c r="D94" s="67">
        <f>MAX(RES_hhdet_num!D94-RES_hhdet_num!C94,RES_hhdet_in_new!D94,)</f>
        <v>0</v>
      </c>
      <c r="E94" s="67">
        <f>MAX(RES_hhdet_num!E94-RES_hhdet_num!D94,RES_hhdet_in_new!E94,)</f>
        <v>0</v>
      </c>
      <c r="F94" s="67">
        <f>MAX(RES_hhdet_num!F94-RES_hhdet_num!E94,RES_hhdet_in_new!F94,)</f>
        <v>0</v>
      </c>
      <c r="G94" s="67">
        <f>MAX(RES_hhdet_num!G94-RES_hhdet_num!F94,RES_hhdet_in_new!G94,)</f>
        <v>0</v>
      </c>
      <c r="H94" s="67">
        <f>MAX(RES_hhdet_num!H94-RES_hhdet_num!G94,RES_hhdet_in_new!H94,)</f>
        <v>0</v>
      </c>
      <c r="I94" s="67">
        <f>MAX(RES_hhdet_num!I94-RES_hhdet_num!H94,RES_hhdet_in_new!I94,)</f>
        <v>0</v>
      </c>
      <c r="J94" s="67">
        <f>MAX(RES_hhdet_num!J94-RES_hhdet_num!I94,RES_hhdet_in_new!J94,)</f>
        <v>0</v>
      </c>
      <c r="K94" s="67">
        <f>MAX(RES_hhdet_num!K94-RES_hhdet_num!J94,RES_hhdet_in_new!K94,)</f>
        <v>0</v>
      </c>
      <c r="L94" s="67">
        <f>MAX(RES_hhdet_num!L94-RES_hhdet_num!K94,RES_hhdet_in_new!L94,)</f>
        <v>0</v>
      </c>
      <c r="M94" s="67">
        <f>MAX(RES_hhdet_num!M94-RES_hhdet_num!L94,RES_hhdet_in_new!M94,)</f>
        <v>0</v>
      </c>
      <c r="N94" s="67">
        <f>MAX(RES_hhdet_num!N94-RES_hhdet_num!M94,RES_hhdet_in_new!N94,)</f>
        <v>0</v>
      </c>
      <c r="O94" s="67">
        <f>MAX(RES_hhdet_num!O94-RES_hhdet_num!N94,RES_hhdet_in_new!O94,)</f>
        <v>0</v>
      </c>
      <c r="P94" s="67">
        <f>MAX(RES_hhdet_num!P94-RES_hhdet_num!O94,RES_hhdet_in_new!P94,)</f>
        <v>0</v>
      </c>
      <c r="Q94" s="67">
        <f>MAX(RES_hhdet_num!Q94-RES_hhdet_num!P94,RES_hhdet_in_new!Q94,)</f>
        <v>0</v>
      </c>
    </row>
    <row r="95" spans="1:17" ht="12" hidden="1" customHeight="1" x14ac:dyDescent="0.25">
      <c r="A95" s="148" t="s">
        <v>59</v>
      </c>
      <c r="B95" s="67"/>
      <c r="C95" s="67">
        <f>MAX(RES_hhdet_num!C95-RES_hhdet_num!B95,RES_hhdet_in_new!C95,)</f>
        <v>0</v>
      </c>
      <c r="D95" s="67">
        <f>MAX(RES_hhdet_num!D95-RES_hhdet_num!C95,RES_hhdet_in_new!D95,)</f>
        <v>0</v>
      </c>
      <c r="E95" s="67">
        <f>MAX(RES_hhdet_num!E95-RES_hhdet_num!D95,RES_hhdet_in_new!E95,)</f>
        <v>0</v>
      </c>
      <c r="F95" s="67">
        <f>MAX(RES_hhdet_num!F95-RES_hhdet_num!E95,RES_hhdet_in_new!F95,)</f>
        <v>0</v>
      </c>
      <c r="G95" s="67">
        <f>MAX(RES_hhdet_num!G95-RES_hhdet_num!F95,RES_hhdet_in_new!G95,)</f>
        <v>0</v>
      </c>
      <c r="H95" s="67">
        <f>MAX(RES_hhdet_num!H95-RES_hhdet_num!G95,RES_hhdet_in_new!H95,)</f>
        <v>0</v>
      </c>
      <c r="I95" s="67">
        <f>MAX(RES_hhdet_num!I95-RES_hhdet_num!H95,RES_hhdet_in_new!I95,)</f>
        <v>0</v>
      </c>
      <c r="J95" s="67">
        <f>MAX(RES_hhdet_num!J95-RES_hhdet_num!I95,RES_hhdet_in_new!J95,)</f>
        <v>0</v>
      </c>
      <c r="K95" s="67">
        <f>MAX(RES_hhdet_num!K95-RES_hhdet_num!J95,RES_hhdet_in_new!K95,)</f>
        <v>0</v>
      </c>
      <c r="L95" s="67">
        <f>MAX(RES_hhdet_num!L95-RES_hhdet_num!K95,RES_hhdet_in_new!L95,)</f>
        <v>0</v>
      </c>
      <c r="M95" s="67">
        <f>MAX(RES_hhdet_num!M95-RES_hhdet_num!L95,RES_hhdet_in_new!M95,)</f>
        <v>0</v>
      </c>
      <c r="N95" s="67">
        <f>MAX(RES_hhdet_num!N95-RES_hhdet_num!M95,RES_hhdet_in_new!N95,)</f>
        <v>0</v>
      </c>
      <c r="O95" s="67">
        <f>MAX(RES_hhdet_num!O95-RES_hhdet_num!N95,RES_hhdet_in_new!O95,)</f>
        <v>0</v>
      </c>
      <c r="P95" s="67">
        <f>MAX(RES_hhdet_num!P95-RES_hhdet_num!O95,RES_hhdet_in_new!P95,)</f>
        <v>0</v>
      </c>
      <c r="Q95" s="67">
        <f>MAX(RES_hhdet_num!Q95-RES_hhdet_num!P95,RES_hhdet_in_new!Q95,)</f>
        <v>0</v>
      </c>
    </row>
    <row r="96" spans="1:17" ht="12" customHeight="1" x14ac:dyDescent="0.25">
      <c r="A96" s="23" t="s">
        <v>142</v>
      </c>
      <c r="B96" s="67"/>
      <c r="C96" s="67">
        <v>37469.749999999993</v>
      </c>
      <c r="D96" s="67">
        <v>59692.75</v>
      </c>
      <c r="E96" s="67">
        <v>18260.971075655045</v>
      </c>
      <c r="F96" s="67">
        <v>59385.750000000029</v>
      </c>
      <c r="G96" s="67">
        <v>86428.749999999913</v>
      </c>
      <c r="H96" s="67">
        <v>45904.750000000029</v>
      </c>
      <c r="I96" s="67">
        <v>92186.749999999942</v>
      </c>
      <c r="J96" s="67">
        <v>86483.750000000044</v>
      </c>
      <c r="K96" s="67">
        <v>61136.944072236467</v>
      </c>
      <c r="L96" s="67">
        <v>35884.947959195815</v>
      </c>
      <c r="M96" s="67">
        <v>27642.721075654979</v>
      </c>
      <c r="N96" s="67">
        <v>178969.9871879729</v>
      </c>
      <c r="O96" s="67">
        <v>95285.38547119507</v>
      </c>
      <c r="P96" s="67">
        <v>125419.80620379555</v>
      </c>
      <c r="Q96" s="67">
        <v>105021.30486906879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3846</v>
      </c>
      <c r="F97" s="67">
        <v>1054.4972098533271</v>
      </c>
      <c r="G97" s="67">
        <v>1954.3736548940142</v>
      </c>
      <c r="H97" s="67">
        <v>2182.1808052740644</v>
      </c>
      <c r="I97" s="67">
        <v>3395.0766685573549</v>
      </c>
      <c r="J97" s="67">
        <v>4299.660582854387</v>
      </c>
      <c r="K97" s="67">
        <v>4305.0793399278991</v>
      </c>
      <c r="L97" s="67">
        <v>4310.7633368758161</v>
      </c>
      <c r="M97" s="67">
        <v>5268.3684017631422</v>
      </c>
      <c r="N97" s="67">
        <v>16588.554491719213</v>
      </c>
      <c r="O97" s="67">
        <v>5948.2294889358745</v>
      </c>
      <c r="P97" s="67">
        <v>11696.482746844531</v>
      </c>
      <c r="Q97" s="67">
        <v>7852.4819639600646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14417.750000000004</v>
      </c>
      <c r="D102" s="67">
        <v>4135.0403081889781</v>
      </c>
      <c r="E102" s="67">
        <v>6993.7903081889835</v>
      </c>
      <c r="F102" s="67">
        <v>13130.737251385845</v>
      </c>
      <c r="G102" s="67">
        <v>2605.2723268489453</v>
      </c>
      <c r="H102" s="67">
        <v>10934.022326848964</v>
      </c>
      <c r="I102" s="67">
        <v>3036.49222110458</v>
      </c>
      <c r="J102" s="67">
        <v>10560.242221104585</v>
      </c>
      <c r="K102" s="67">
        <v>316.18442181722719</v>
      </c>
      <c r="L102" s="67">
        <v>20953.999999999996</v>
      </c>
      <c r="M102" s="67">
        <v>40475.000000000007</v>
      </c>
      <c r="N102" s="67">
        <v>81951.999999999971</v>
      </c>
      <c r="O102" s="67">
        <v>80765.291944189463</v>
      </c>
      <c r="P102" s="67">
        <v>99378.572608606686</v>
      </c>
      <c r="Q102" s="67">
        <v>100385.3515588681</v>
      </c>
    </row>
    <row r="103" spans="1:17" ht="12" customHeight="1" x14ac:dyDescent="0.25">
      <c r="A103" s="29" t="s">
        <v>140</v>
      </c>
      <c r="B103" s="83"/>
      <c r="C103" s="83">
        <v>44004</v>
      </c>
      <c r="D103" s="83">
        <v>114845.00000000003</v>
      </c>
      <c r="E103" s="83">
        <v>56895</v>
      </c>
      <c r="F103" s="83">
        <v>84565</v>
      </c>
      <c r="G103" s="83">
        <v>122437.99999999994</v>
      </c>
      <c r="H103" s="83">
        <v>72454.999999999971</v>
      </c>
      <c r="I103" s="83">
        <v>145993.00000000003</v>
      </c>
      <c r="J103" s="83">
        <v>101148.99999999997</v>
      </c>
      <c r="K103" s="83">
        <v>102526.95585790672</v>
      </c>
      <c r="L103" s="83">
        <v>111534.50383390432</v>
      </c>
      <c r="M103" s="83">
        <v>111883.80305680312</v>
      </c>
      <c r="N103" s="83">
        <v>208036.30940742942</v>
      </c>
      <c r="O103" s="83">
        <v>160438.90551710757</v>
      </c>
      <c r="P103" s="83">
        <v>242019.34336251166</v>
      </c>
      <c r="Q103" s="83">
        <v>196961.93674323277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>
        <f>MAX(RES_hhdet_num!C114-RES_hhdet_num!B114,RES_hhdet_in_new!C114,)</f>
        <v>0</v>
      </c>
      <c r="D114" s="67">
        <f>MAX(RES_hhdet_num!D114-RES_hhdet_num!C114,RES_hhdet_in_new!D114,)</f>
        <v>0</v>
      </c>
      <c r="E114" s="67">
        <f>MAX(RES_hhdet_num!E114-RES_hhdet_num!D114,RES_hhdet_in_new!E114,)</f>
        <v>0</v>
      </c>
      <c r="F114" s="67">
        <f>MAX(RES_hhdet_num!F114-RES_hhdet_num!E114,RES_hhdet_in_new!F114,)</f>
        <v>0</v>
      </c>
      <c r="G114" s="67">
        <f>MAX(RES_hhdet_num!G114-RES_hhdet_num!F114,RES_hhdet_in_new!G114,)</f>
        <v>0</v>
      </c>
      <c r="H114" s="67">
        <f>MAX(RES_hhdet_num!H114-RES_hhdet_num!G114,RES_hhdet_in_new!H114,)</f>
        <v>0</v>
      </c>
      <c r="I114" s="67">
        <f>MAX(RES_hhdet_num!I114-RES_hhdet_num!H114,RES_hhdet_in_new!I114,)</f>
        <v>0</v>
      </c>
      <c r="J114" s="67">
        <f>MAX(RES_hhdet_num!J114-RES_hhdet_num!I114,RES_hhdet_in_new!J114,)</f>
        <v>0</v>
      </c>
      <c r="K114" s="67">
        <f>MAX(RES_hhdet_num!K114-RES_hhdet_num!J114,RES_hhdet_in_new!K114,)</f>
        <v>0</v>
      </c>
      <c r="L114" s="67">
        <f>MAX(RES_hhdet_num!L114-RES_hhdet_num!K114,RES_hhdet_in_new!L114,)</f>
        <v>0</v>
      </c>
      <c r="M114" s="67">
        <f>MAX(RES_hhdet_num!M114-RES_hhdet_num!L114,RES_hhdet_in_new!M114,)</f>
        <v>0</v>
      </c>
      <c r="N114" s="67">
        <f>MAX(RES_hhdet_num!N114-RES_hhdet_num!M114,RES_hhdet_in_new!N114,)</f>
        <v>0</v>
      </c>
      <c r="O114" s="67">
        <f>MAX(RES_hhdet_num!O114-RES_hhdet_num!N114,RES_hhdet_in_new!O114,)</f>
        <v>0</v>
      </c>
      <c r="P114" s="67">
        <f>MAX(RES_hhdet_num!P114-RES_hhdet_num!O114,RES_hhdet_in_new!P114,)</f>
        <v>0</v>
      </c>
      <c r="Q114" s="67">
        <f>MAX(RES_hhdet_num!Q114-RES_hhdet_num!P114,RES_hhdet_in_new!Q114,)</f>
        <v>0</v>
      </c>
    </row>
    <row r="115" spans="1:17" ht="12" hidden="1" customHeight="1" x14ac:dyDescent="0.25">
      <c r="A115" s="148" t="s">
        <v>59</v>
      </c>
      <c r="B115" s="67"/>
      <c r="C115" s="67">
        <f>MAX(RES_hhdet_num!C115-RES_hhdet_num!B115,RES_hhdet_in_new!C115,)</f>
        <v>0</v>
      </c>
      <c r="D115" s="67">
        <f>MAX(RES_hhdet_num!D115-RES_hhdet_num!C115,RES_hhdet_in_new!D115,)</f>
        <v>0</v>
      </c>
      <c r="E115" s="67">
        <f>MAX(RES_hhdet_num!E115-RES_hhdet_num!D115,RES_hhdet_in_new!E115,)</f>
        <v>0</v>
      </c>
      <c r="F115" s="67">
        <f>MAX(RES_hhdet_num!F115-RES_hhdet_num!E115,RES_hhdet_in_new!F115,)</f>
        <v>0</v>
      </c>
      <c r="G115" s="67">
        <f>MAX(RES_hhdet_num!G115-RES_hhdet_num!F115,RES_hhdet_in_new!G115,)</f>
        <v>0</v>
      </c>
      <c r="H115" s="67">
        <f>MAX(RES_hhdet_num!H115-RES_hhdet_num!G115,RES_hhdet_in_new!H115,)</f>
        <v>0</v>
      </c>
      <c r="I115" s="67">
        <f>MAX(RES_hhdet_num!I115-RES_hhdet_num!H115,RES_hhdet_in_new!I115,)</f>
        <v>0</v>
      </c>
      <c r="J115" s="67">
        <f>MAX(RES_hhdet_num!J115-RES_hhdet_num!I115,RES_hhdet_in_new!J115,)</f>
        <v>0</v>
      </c>
      <c r="K115" s="67">
        <f>MAX(RES_hhdet_num!K115-RES_hhdet_num!J115,RES_hhdet_in_new!K115,)</f>
        <v>0</v>
      </c>
      <c r="L115" s="67">
        <f>MAX(RES_hhdet_num!L115-RES_hhdet_num!K115,RES_hhdet_in_new!L115,)</f>
        <v>0</v>
      </c>
      <c r="M115" s="67">
        <f>MAX(RES_hhdet_num!M115-RES_hhdet_num!L115,RES_hhdet_in_new!M115,)</f>
        <v>0</v>
      </c>
      <c r="N115" s="67">
        <f>MAX(RES_hhdet_num!N115-RES_hhdet_num!M115,RES_hhdet_in_new!N115,)</f>
        <v>0</v>
      </c>
      <c r="O115" s="67">
        <f>MAX(RES_hhdet_num!O115-RES_hhdet_num!N115,RES_hhdet_in_new!O115,)</f>
        <v>0</v>
      </c>
      <c r="P115" s="67">
        <f>MAX(RES_hhdet_num!P115-RES_hhdet_num!O115,RES_hhdet_in_new!P115,)</f>
        <v>0</v>
      </c>
      <c r="Q115" s="67">
        <f>MAX(RES_hhdet_num!Q115-RES_hhdet_num!P115,RES_hhdet_in_new!Q115,)</f>
        <v>0</v>
      </c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72014.875</v>
      </c>
      <c r="D126" s="67">
        <v>76081.875</v>
      </c>
      <c r="E126" s="67">
        <v>31125.875000000004</v>
      </c>
      <c r="F126" s="67">
        <v>46341.875</v>
      </c>
      <c r="G126" s="67">
        <v>67987.875</v>
      </c>
      <c r="H126" s="67">
        <v>25440.875</v>
      </c>
      <c r="I126" s="67">
        <v>160101.87499999997</v>
      </c>
      <c r="J126" s="67">
        <v>80193.875</v>
      </c>
      <c r="K126" s="67">
        <v>70844.875</v>
      </c>
      <c r="L126" s="67">
        <v>44281.875</v>
      </c>
      <c r="M126" s="67">
        <v>65370.874999999993</v>
      </c>
      <c r="N126" s="67">
        <v>66561.875</v>
      </c>
      <c r="O126" s="67">
        <v>66405.875</v>
      </c>
      <c r="P126" s="67">
        <v>41194.875</v>
      </c>
      <c r="Q126" s="67">
        <v>47808.874999999993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444</v>
      </c>
      <c r="D129" s="67">
        <v>224</v>
      </c>
      <c r="E129" s="67">
        <v>1027.5</v>
      </c>
      <c r="F129" s="67">
        <v>717</v>
      </c>
      <c r="G129" s="67">
        <v>890.5</v>
      </c>
      <c r="H129" s="67">
        <v>1382</v>
      </c>
      <c r="I129" s="67">
        <v>2666.5</v>
      </c>
      <c r="J129" s="67">
        <v>935</v>
      </c>
      <c r="K129" s="67">
        <v>2233</v>
      </c>
      <c r="L129" s="67">
        <v>2978</v>
      </c>
      <c r="M129" s="67">
        <v>4861</v>
      </c>
      <c r="N129" s="67">
        <v>4668</v>
      </c>
      <c r="O129" s="67">
        <v>2203</v>
      </c>
      <c r="P129" s="67">
        <v>6777</v>
      </c>
      <c r="Q129" s="67">
        <v>2589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59704.411881507207</v>
      </c>
      <c r="D131" s="67">
        <v>59640.303278762804</v>
      </c>
      <c r="E131" s="67">
        <v>38201.249999999949</v>
      </c>
      <c r="F131" s="67">
        <v>45871.25000000008</v>
      </c>
      <c r="G131" s="67">
        <v>55003.089517559885</v>
      </c>
      <c r="H131" s="67">
        <v>53551.470676688863</v>
      </c>
      <c r="I131" s="67">
        <v>120841.76669689371</v>
      </c>
      <c r="J131" s="67">
        <v>63525.345957515266</v>
      </c>
      <c r="K131" s="67">
        <v>55686.168389987346</v>
      </c>
      <c r="L131" s="67">
        <v>56264.218955603683</v>
      </c>
      <c r="M131" s="67">
        <v>61788.874999999993</v>
      </c>
      <c r="N131" s="67">
        <v>73180.875</v>
      </c>
      <c r="O131" s="67">
        <v>60867.874999999985</v>
      </c>
      <c r="P131" s="67">
        <v>25820.875000000058</v>
      </c>
      <c r="Q131" s="67">
        <v>36033.874999999949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9445</v>
      </c>
      <c r="F132" s="67">
        <v>1534.8267824757063</v>
      </c>
      <c r="G132" s="67">
        <v>2404.824906482665</v>
      </c>
      <c r="H132" s="67">
        <v>3763.404522065402</v>
      </c>
      <c r="I132" s="67">
        <v>4560.6423107481296</v>
      </c>
      <c r="J132" s="67">
        <v>5279.491635526776</v>
      </c>
      <c r="K132" s="67">
        <v>7916.6006460245908</v>
      </c>
      <c r="L132" s="67">
        <v>11018.808851849035</v>
      </c>
      <c r="M132" s="67">
        <v>11747.219695119365</v>
      </c>
      <c r="N132" s="67">
        <v>14014.575189619269</v>
      </c>
      <c r="O132" s="67">
        <v>9400.7863422482387</v>
      </c>
      <c r="P132" s="67">
        <v>3852.4973887287069</v>
      </c>
      <c r="Q132" s="67">
        <v>3505.8865979799257</v>
      </c>
    </row>
    <row r="133" spans="1:17" ht="12" hidden="1" customHeight="1" x14ac:dyDescent="0.25">
      <c r="A133" s="148" t="s">
        <v>61</v>
      </c>
      <c r="B133" s="67"/>
      <c r="C133" s="67">
        <f>MAX(RES_hhdet_num!C133-RES_hhdet_num!B133,RES_hhdet_in_new!C133,)</f>
        <v>0</v>
      </c>
      <c r="D133" s="67">
        <f>MAX(RES_hhdet_num!D133-RES_hhdet_num!C133,RES_hhdet_in_new!D133,)</f>
        <v>0</v>
      </c>
      <c r="E133" s="67">
        <f>MAX(RES_hhdet_num!E133-RES_hhdet_num!D133,RES_hhdet_in_new!E133,)</f>
        <v>0</v>
      </c>
      <c r="F133" s="67">
        <f>MAX(RES_hhdet_num!F133-RES_hhdet_num!E133,RES_hhdet_in_new!F133,)</f>
        <v>0</v>
      </c>
      <c r="G133" s="67">
        <f>MAX(RES_hhdet_num!G133-RES_hhdet_num!F133,RES_hhdet_in_new!G133,)</f>
        <v>0</v>
      </c>
      <c r="H133" s="67">
        <f>MAX(RES_hhdet_num!H133-RES_hhdet_num!G133,RES_hhdet_in_new!H133,)</f>
        <v>0</v>
      </c>
      <c r="I133" s="67">
        <f>MAX(RES_hhdet_num!I133-RES_hhdet_num!H133,RES_hhdet_in_new!I133,)</f>
        <v>0</v>
      </c>
      <c r="J133" s="67">
        <f>MAX(RES_hhdet_num!J133-RES_hhdet_num!I133,RES_hhdet_in_new!J133,)</f>
        <v>0</v>
      </c>
      <c r="K133" s="67">
        <f>MAX(RES_hhdet_num!K133-RES_hhdet_num!J133,RES_hhdet_in_new!K133,)</f>
        <v>0</v>
      </c>
      <c r="L133" s="67">
        <f>MAX(RES_hhdet_num!L133-RES_hhdet_num!K133,RES_hhdet_in_new!L133,)</f>
        <v>0</v>
      </c>
      <c r="M133" s="67">
        <f>MAX(RES_hhdet_num!M133-RES_hhdet_num!L133,RES_hhdet_in_new!M133,)</f>
        <v>0</v>
      </c>
      <c r="N133" s="67">
        <f>MAX(RES_hhdet_num!N133-RES_hhdet_num!M133,RES_hhdet_in_new!N133,)</f>
        <v>0</v>
      </c>
      <c r="O133" s="67">
        <f>MAX(RES_hhdet_num!O133-RES_hhdet_num!N133,RES_hhdet_in_new!O133,)</f>
        <v>0</v>
      </c>
      <c r="P133" s="67">
        <f>MAX(RES_hhdet_num!P133-RES_hhdet_num!O133,RES_hhdet_in_new!P133,)</f>
        <v>0</v>
      </c>
      <c r="Q133" s="67">
        <f>MAX(RES_hhdet_num!Q133-RES_hhdet_num!P133,RES_hhdet_in_new!Q133,)</f>
        <v>0</v>
      </c>
    </row>
    <row r="134" spans="1:17" ht="12" hidden="1" customHeight="1" x14ac:dyDescent="0.25">
      <c r="A134" s="148" t="s">
        <v>59</v>
      </c>
      <c r="B134" s="67"/>
      <c r="C134" s="67">
        <f>MAX(RES_hhdet_num!C134-RES_hhdet_num!B134,RES_hhdet_in_new!C134,)</f>
        <v>0</v>
      </c>
      <c r="D134" s="67">
        <f>MAX(RES_hhdet_num!D134-RES_hhdet_num!C134,RES_hhdet_in_new!D134,)</f>
        <v>0</v>
      </c>
      <c r="E134" s="67">
        <f>MAX(RES_hhdet_num!E134-RES_hhdet_num!D134,RES_hhdet_in_new!E134,)</f>
        <v>0</v>
      </c>
      <c r="F134" s="67">
        <f>MAX(RES_hhdet_num!F134-RES_hhdet_num!E134,RES_hhdet_in_new!F134,)</f>
        <v>0</v>
      </c>
      <c r="G134" s="67">
        <f>MAX(RES_hhdet_num!G134-RES_hhdet_num!F134,RES_hhdet_in_new!G134,)</f>
        <v>0</v>
      </c>
      <c r="H134" s="67">
        <f>MAX(RES_hhdet_num!H134-RES_hhdet_num!G134,RES_hhdet_in_new!H134,)</f>
        <v>0</v>
      </c>
      <c r="I134" s="67">
        <f>MAX(RES_hhdet_num!I134-RES_hhdet_num!H134,RES_hhdet_in_new!I134,)</f>
        <v>0</v>
      </c>
      <c r="J134" s="67">
        <f>MAX(RES_hhdet_num!J134-RES_hhdet_num!I134,RES_hhdet_in_new!J134,)</f>
        <v>0</v>
      </c>
      <c r="K134" s="67">
        <f>MAX(RES_hhdet_num!K134-RES_hhdet_num!J134,RES_hhdet_in_new!K134,)</f>
        <v>0</v>
      </c>
      <c r="L134" s="67">
        <f>MAX(RES_hhdet_num!L134-RES_hhdet_num!K134,RES_hhdet_in_new!L134,)</f>
        <v>0</v>
      </c>
      <c r="M134" s="67">
        <f>MAX(RES_hhdet_num!M134-RES_hhdet_num!L134,RES_hhdet_in_new!M134,)</f>
        <v>0</v>
      </c>
      <c r="N134" s="67">
        <f>MAX(RES_hhdet_num!N134-RES_hhdet_num!M134,RES_hhdet_in_new!N134,)</f>
        <v>0</v>
      </c>
      <c r="O134" s="67">
        <f>MAX(RES_hhdet_num!O134-RES_hhdet_num!N134,RES_hhdet_in_new!O134,)</f>
        <v>0</v>
      </c>
      <c r="P134" s="67">
        <f>MAX(RES_hhdet_num!P134-RES_hhdet_num!O134,RES_hhdet_in_new!P134,)</f>
        <v>0</v>
      </c>
      <c r="Q134" s="67">
        <f>MAX(RES_hhdet_num!Q134-RES_hhdet_num!P134,RES_hhdet_in_new!Q134,)</f>
        <v>0</v>
      </c>
    </row>
    <row r="135" spans="1:17" ht="12" customHeight="1" x14ac:dyDescent="0.25">
      <c r="A135" s="23" t="s">
        <v>142</v>
      </c>
      <c r="B135" s="67"/>
      <c r="C135" s="67">
        <v>12310.463118492791</v>
      </c>
      <c r="D135" s="67">
        <v>16441.5717212372</v>
      </c>
      <c r="E135" s="67">
        <v>941.69935053114648</v>
      </c>
      <c r="F135" s="67">
        <v>767.78724751617108</v>
      </c>
      <c r="G135" s="67">
        <v>10593.837594222969</v>
      </c>
      <c r="H135" s="67">
        <v>0</v>
      </c>
      <c r="I135" s="67">
        <v>60979</v>
      </c>
      <c r="J135" s="67">
        <v>11805.529042484777</v>
      </c>
      <c r="K135" s="67">
        <v>10966.362654408864</v>
      </c>
      <c r="L135" s="67">
        <v>0</v>
      </c>
      <c r="M135" s="67">
        <v>0</v>
      </c>
      <c r="N135" s="67">
        <v>0</v>
      </c>
      <c r="O135" s="67">
        <v>6365.958674617611</v>
      </c>
      <c r="P135" s="67">
        <v>10859.999999999965</v>
      </c>
      <c r="Q135" s="67">
        <v>11089.351225124456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761.00000000000455</v>
      </c>
      <c r="F136" s="67">
        <v>17.251427966947201</v>
      </c>
      <c r="G136" s="67">
        <v>239.94788821714678</v>
      </c>
      <c r="H136" s="67">
        <v>0</v>
      </c>
      <c r="I136" s="67">
        <v>1431</v>
      </c>
      <c r="J136" s="67">
        <v>462.7291932125666</v>
      </c>
      <c r="K136" s="67">
        <v>701.67678911083078</v>
      </c>
      <c r="L136" s="67">
        <v>0</v>
      </c>
      <c r="M136" s="67">
        <v>814.19773933262695</v>
      </c>
      <c r="N136" s="67">
        <v>0</v>
      </c>
      <c r="O136" s="67">
        <v>476.05418887355245</v>
      </c>
      <c r="P136" s="67">
        <v>1808.2314823344288</v>
      </c>
      <c r="Q136" s="67">
        <v>1828.76997733692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26598</v>
      </c>
      <c r="D140" s="67">
        <v>4005.4914661964822</v>
      </c>
      <c r="E140" s="67">
        <v>2061.0000000000059</v>
      </c>
      <c r="F140" s="67">
        <v>11045.999999999989</v>
      </c>
      <c r="G140" s="67">
        <v>1374.4511496451639</v>
      </c>
      <c r="H140" s="67">
        <v>11724.999999999998</v>
      </c>
      <c r="I140" s="67">
        <v>1293.5705930481722</v>
      </c>
      <c r="J140" s="67">
        <v>7417.7559426219304</v>
      </c>
      <c r="K140" s="67">
        <v>0</v>
      </c>
      <c r="L140" s="67">
        <v>18122.15833214733</v>
      </c>
      <c r="M140" s="67">
        <v>26789.082212479167</v>
      </c>
      <c r="N140" s="67">
        <v>49275.943814234604</v>
      </c>
      <c r="O140" s="67">
        <v>13883.451149645176</v>
      </c>
      <c r="P140" s="67">
        <v>12358.928039542257</v>
      </c>
      <c r="Q140" s="67">
        <v>5339.2982028573242</v>
      </c>
    </row>
    <row r="141" spans="1:17" ht="12" customHeight="1" x14ac:dyDescent="0.25">
      <c r="A141" s="29" t="s">
        <v>140</v>
      </c>
      <c r="B141" s="83"/>
      <c r="C141" s="83">
        <v>80082</v>
      </c>
      <c r="D141" s="83">
        <v>153565</v>
      </c>
      <c r="E141" s="83">
        <v>64226.603330544</v>
      </c>
      <c r="F141" s="83">
        <v>69961</v>
      </c>
      <c r="G141" s="83">
        <v>131638</v>
      </c>
      <c r="H141" s="83">
        <v>53664.423487919958</v>
      </c>
      <c r="I141" s="83">
        <v>198475.99999999994</v>
      </c>
      <c r="J141" s="83">
        <v>102255.00000000003</v>
      </c>
      <c r="K141" s="83">
        <v>174688.47358146269</v>
      </c>
      <c r="L141" s="83">
        <v>119663.38353380353</v>
      </c>
      <c r="M141" s="83">
        <v>94778.396669455949</v>
      </c>
      <c r="N141" s="83">
        <v>95438.322388513101</v>
      </c>
      <c r="O141" s="83">
        <v>155175.4238503548</v>
      </c>
      <c r="P141" s="83">
        <v>83148.576512080064</v>
      </c>
      <c r="Q141" s="83">
        <v>229418.30440695179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1887.375</v>
      </c>
      <c r="D145" s="67">
        <v>1642.3750000000002</v>
      </c>
      <c r="E145" s="67">
        <v>2733.3750000000005</v>
      </c>
      <c r="F145" s="67">
        <v>2356.375</v>
      </c>
      <c r="G145" s="67">
        <v>2532.3749999999995</v>
      </c>
      <c r="H145" s="67">
        <v>2896.375</v>
      </c>
      <c r="I145" s="67">
        <v>2886.375</v>
      </c>
      <c r="J145" s="67">
        <v>1554.375</v>
      </c>
      <c r="K145" s="67">
        <v>1739.375</v>
      </c>
      <c r="L145" s="67">
        <v>1591.375</v>
      </c>
      <c r="M145" s="67">
        <v>2426.375</v>
      </c>
      <c r="N145" s="67">
        <v>6760.375</v>
      </c>
      <c r="O145" s="67">
        <v>8013.3749999999991</v>
      </c>
      <c r="P145" s="67">
        <v>12591.375</v>
      </c>
      <c r="Q145" s="67">
        <v>32220.375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1132</v>
      </c>
      <c r="D147" s="67">
        <v>985</v>
      </c>
      <c r="E147" s="67">
        <v>1640</v>
      </c>
      <c r="F147" s="67">
        <v>1413</v>
      </c>
      <c r="G147" s="67">
        <v>1519</v>
      </c>
      <c r="H147" s="67">
        <v>1737</v>
      </c>
      <c r="I147" s="67">
        <v>1731</v>
      </c>
      <c r="J147" s="67">
        <v>932</v>
      </c>
      <c r="K147" s="67">
        <v>1043</v>
      </c>
      <c r="L147" s="67">
        <v>954</v>
      </c>
      <c r="M147" s="67">
        <v>1455</v>
      </c>
      <c r="N147" s="67">
        <v>4056</v>
      </c>
      <c r="O147" s="67">
        <v>4808</v>
      </c>
      <c r="P147" s="67">
        <v>7554</v>
      </c>
      <c r="Q147" s="67">
        <v>19332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139.18617762113269</v>
      </c>
      <c r="D149" s="67">
        <v>107.21987043469905</v>
      </c>
      <c r="E149" s="67">
        <v>133.56084834322473</v>
      </c>
      <c r="F149" s="67">
        <v>94.729917333730981</v>
      </c>
      <c r="G149" s="67">
        <v>23.86814684548856</v>
      </c>
      <c r="H149" s="67">
        <v>13.377253011155792</v>
      </c>
      <c r="I149" s="67">
        <v>5.6843418860808242E-14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8.000000000000016</v>
      </c>
      <c r="F150" s="67">
        <v>1.5109226212247966</v>
      </c>
      <c r="G150" s="67">
        <v>1.1033575030713345</v>
      </c>
      <c r="H150" s="67">
        <v>1.3483543135298437</v>
      </c>
      <c r="I150" s="67">
        <v>0.72071898498459164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>
        <f>MAX(RES_hhdet_num!C151-RES_hhdet_num!B151,RES_hhdet_in_new!C151,)</f>
        <v>0</v>
      </c>
      <c r="D151" s="67">
        <f>MAX(RES_hhdet_num!D151-RES_hhdet_num!C151,RES_hhdet_in_new!D151,)</f>
        <v>0</v>
      </c>
      <c r="E151" s="67">
        <f>MAX(RES_hhdet_num!E151-RES_hhdet_num!D151,RES_hhdet_in_new!E151,)</f>
        <v>0</v>
      </c>
      <c r="F151" s="67">
        <f>MAX(RES_hhdet_num!F151-RES_hhdet_num!E151,RES_hhdet_in_new!F151,)</f>
        <v>0</v>
      </c>
      <c r="G151" s="67">
        <f>MAX(RES_hhdet_num!G151-RES_hhdet_num!F151,RES_hhdet_in_new!G151,)</f>
        <v>0</v>
      </c>
      <c r="H151" s="67">
        <f>MAX(RES_hhdet_num!H151-RES_hhdet_num!G151,RES_hhdet_in_new!H151,)</f>
        <v>0</v>
      </c>
      <c r="I151" s="67">
        <f>MAX(RES_hhdet_num!I151-RES_hhdet_num!H151,RES_hhdet_in_new!I151,)</f>
        <v>0</v>
      </c>
      <c r="J151" s="67">
        <f>MAX(RES_hhdet_num!J151-RES_hhdet_num!I151,RES_hhdet_in_new!J151,)</f>
        <v>0</v>
      </c>
      <c r="K151" s="67">
        <f>MAX(RES_hhdet_num!K151-RES_hhdet_num!J151,RES_hhdet_in_new!K151,)</f>
        <v>0</v>
      </c>
      <c r="L151" s="67">
        <f>MAX(RES_hhdet_num!L151-RES_hhdet_num!K151,RES_hhdet_in_new!L151,)</f>
        <v>0</v>
      </c>
      <c r="M151" s="67">
        <f>MAX(RES_hhdet_num!M151-RES_hhdet_num!L151,RES_hhdet_in_new!M151,)</f>
        <v>0</v>
      </c>
      <c r="N151" s="67">
        <f>MAX(RES_hhdet_num!N151-RES_hhdet_num!M151,RES_hhdet_in_new!N151,)</f>
        <v>0</v>
      </c>
      <c r="O151" s="67">
        <f>MAX(RES_hhdet_num!O151-RES_hhdet_num!N151,RES_hhdet_in_new!O151,)</f>
        <v>0</v>
      </c>
      <c r="P151" s="67">
        <f>MAX(RES_hhdet_num!P151-RES_hhdet_num!O151,RES_hhdet_in_new!P151,)</f>
        <v>0</v>
      </c>
      <c r="Q151" s="67">
        <f>MAX(RES_hhdet_num!Q151-RES_hhdet_num!P151,RES_hhdet_in_new!Q151,)</f>
        <v>0</v>
      </c>
    </row>
    <row r="152" spans="1:17" ht="12" hidden="1" customHeight="1" x14ac:dyDescent="0.25">
      <c r="A152" s="148" t="s">
        <v>59</v>
      </c>
      <c r="B152" s="67"/>
      <c r="C152" s="67">
        <f>MAX(RES_hhdet_num!C152-RES_hhdet_num!B152,RES_hhdet_in_new!C152,)</f>
        <v>0</v>
      </c>
      <c r="D152" s="67">
        <f>MAX(RES_hhdet_num!D152-RES_hhdet_num!C152,RES_hhdet_in_new!D152,)</f>
        <v>0</v>
      </c>
      <c r="E152" s="67">
        <f>MAX(RES_hhdet_num!E152-RES_hhdet_num!D152,RES_hhdet_in_new!E152,)</f>
        <v>0</v>
      </c>
      <c r="F152" s="67">
        <f>MAX(RES_hhdet_num!F152-RES_hhdet_num!E152,RES_hhdet_in_new!F152,)</f>
        <v>0</v>
      </c>
      <c r="G152" s="67">
        <f>MAX(RES_hhdet_num!G152-RES_hhdet_num!F152,RES_hhdet_in_new!G152,)</f>
        <v>0</v>
      </c>
      <c r="H152" s="67">
        <f>MAX(RES_hhdet_num!H152-RES_hhdet_num!G152,RES_hhdet_in_new!H152,)</f>
        <v>0</v>
      </c>
      <c r="I152" s="67">
        <f>MAX(RES_hhdet_num!I152-RES_hhdet_num!H152,RES_hhdet_in_new!I152,)</f>
        <v>0</v>
      </c>
      <c r="J152" s="67">
        <f>MAX(RES_hhdet_num!J152-RES_hhdet_num!I152,RES_hhdet_in_new!J152,)</f>
        <v>0</v>
      </c>
      <c r="K152" s="67">
        <f>MAX(RES_hhdet_num!K152-RES_hhdet_num!J152,RES_hhdet_in_new!K152,)</f>
        <v>0</v>
      </c>
      <c r="L152" s="67">
        <f>MAX(RES_hhdet_num!L152-RES_hhdet_num!K152,RES_hhdet_in_new!L152,)</f>
        <v>0</v>
      </c>
      <c r="M152" s="67">
        <f>MAX(RES_hhdet_num!M152-RES_hhdet_num!L152,RES_hhdet_in_new!M152,)</f>
        <v>0</v>
      </c>
      <c r="N152" s="67">
        <f>MAX(RES_hhdet_num!N152-RES_hhdet_num!M152,RES_hhdet_in_new!N152,)</f>
        <v>0</v>
      </c>
      <c r="O152" s="67">
        <f>MAX(RES_hhdet_num!O152-RES_hhdet_num!N152,RES_hhdet_in_new!O152,)</f>
        <v>0</v>
      </c>
      <c r="P152" s="67">
        <f>MAX(RES_hhdet_num!P152-RES_hhdet_num!O152,RES_hhdet_in_new!P152,)</f>
        <v>0</v>
      </c>
      <c r="Q152" s="67">
        <f>MAX(RES_hhdet_num!Q152-RES_hhdet_num!P152,RES_hhdet_in_new!Q152,)</f>
        <v>0</v>
      </c>
    </row>
    <row r="153" spans="1:17" ht="12" customHeight="1" x14ac:dyDescent="0.25">
      <c r="A153" s="23" t="s">
        <v>142</v>
      </c>
      <c r="B153" s="67"/>
      <c r="C153" s="67">
        <v>1968.5</v>
      </c>
      <c r="D153" s="67">
        <v>1743.5000000000005</v>
      </c>
      <c r="E153" s="67">
        <v>2789.5</v>
      </c>
      <c r="F153" s="67">
        <v>2446.5</v>
      </c>
      <c r="G153" s="67">
        <v>2849.4999999999995</v>
      </c>
      <c r="H153" s="67">
        <v>2950.4999999999995</v>
      </c>
      <c r="I153" s="67">
        <v>3022.5</v>
      </c>
      <c r="J153" s="67">
        <v>1842.5000000000005</v>
      </c>
      <c r="K153" s="67">
        <v>3546.6888223788683</v>
      </c>
      <c r="L153" s="67">
        <v>2964.6551295653007</v>
      </c>
      <c r="M153" s="67">
        <v>4697.50803652792</v>
      </c>
      <c r="N153" s="67">
        <v>8432.6341600450432</v>
      </c>
      <c r="O153" s="67">
        <v>9800.9034956514388</v>
      </c>
      <c r="P153" s="67">
        <v>14326.149392675316</v>
      </c>
      <c r="Q153" s="67">
        <v>32364.096494604448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99</v>
      </c>
      <c r="F154" s="67">
        <v>46.443748051933255</v>
      </c>
      <c r="G154" s="67">
        <v>72.653512579588266</v>
      </c>
      <c r="H154" s="67">
        <v>114.99732866228662</v>
      </c>
      <c r="I154" s="67">
        <v>131.43356926870177</v>
      </c>
      <c r="J154" s="67">
        <v>135.45005371230422</v>
      </c>
      <c r="K154" s="67">
        <v>215.44974397112122</v>
      </c>
      <c r="L154" s="67">
        <v>299.19943946984068</v>
      </c>
      <c r="M154" s="67">
        <v>388.67464829143125</v>
      </c>
      <c r="N154" s="67">
        <v>896.38201021459292</v>
      </c>
      <c r="O154" s="67">
        <v>1000.4380414781366</v>
      </c>
      <c r="P154" s="67">
        <v>1536.3383313285881</v>
      </c>
      <c r="Q154" s="67">
        <v>3916.9544599702895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360.49999999999955</v>
      </c>
      <c r="D158" s="67">
        <v>91.79577486292645</v>
      </c>
      <c r="E158" s="67">
        <v>203.49999999999974</v>
      </c>
      <c r="F158" s="67">
        <v>232.5000000000004</v>
      </c>
      <c r="G158" s="67">
        <v>20.938605198880481</v>
      </c>
      <c r="H158" s="67">
        <v>173.52250339350769</v>
      </c>
      <c r="I158" s="67">
        <v>0</v>
      </c>
      <c r="J158" s="67">
        <v>4.0000000000000302</v>
      </c>
      <c r="K158" s="67">
        <v>0</v>
      </c>
      <c r="L158" s="67">
        <v>408.00000000000023</v>
      </c>
      <c r="M158" s="67">
        <v>590.4334963684521</v>
      </c>
      <c r="N158" s="67">
        <v>1476.4614586867478</v>
      </c>
      <c r="O158" s="67">
        <v>751.91181158666041</v>
      </c>
      <c r="P158" s="67">
        <v>1290.3978928750121</v>
      </c>
      <c r="Q158" s="67">
        <v>2642.9540140296472</v>
      </c>
    </row>
    <row r="159" spans="1:17" ht="12" customHeight="1" x14ac:dyDescent="0.25">
      <c r="A159" s="29" t="s">
        <v>140</v>
      </c>
      <c r="B159" s="83"/>
      <c r="C159" s="83">
        <v>1723.2500000000005</v>
      </c>
      <c r="D159" s="83">
        <v>2048.2499999999995</v>
      </c>
      <c r="E159" s="83">
        <v>2726.25</v>
      </c>
      <c r="F159" s="83">
        <v>2320.2499999999995</v>
      </c>
      <c r="G159" s="83">
        <v>3097.2500000000005</v>
      </c>
      <c r="H159" s="83">
        <v>2910.2500000000018</v>
      </c>
      <c r="I159" s="83">
        <v>3291.2499999999986</v>
      </c>
      <c r="J159" s="83">
        <v>1670.25</v>
      </c>
      <c r="K159" s="83">
        <v>3888.5814708268235</v>
      </c>
      <c r="L159" s="83">
        <v>2853.8292251370731</v>
      </c>
      <c r="M159" s="83">
        <v>4562.1008141407983</v>
      </c>
      <c r="N159" s="83">
        <v>7720.449598487693</v>
      </c>
      <c r="O159" s="83">
        <v>10086.68639480112</v>
      </c>
      <c r="P159" s="83">
        <v>14317.227107124989</v>
      </c>
      <c r="Q159" s="83">
        <v>32765.500389481505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18081.375</v>
      </c>
      <c r="D163" s="67">
        <v>17365.375</v>
      </c>
      <c r="E163" s="67">
        <v>15678.375</v>
      </c>
      <c r="F163" s="67">
        <v>15921.374999999998</v>
      </c>
      <c r="G163" s="67">
        <v>19147.375000000004</v>
      </c>
      <c r="H163" s="67">
        <v>18553.375</v>
      </c>
      <c r="I163" s="67">
        <v>6778.3750000000009</v>
      </c>
      <c r="J163" s="67">
        <v>0</v>
      </c>
      <c r="K163" s="67">
        <v>0</v>
      </c>
      <c r="L163" s="67">
        <v>0</v>
      </c>
      <c r="M163" s="67">
        <v>0</v>
      </c>
      <c r="N163" s="67">
        <v>17947.375</v>
      </c>
      <c r="O163" s="67">
        <v>17364.375</v>
      </c>
      <c r="P163" s="67">
        <v>15773.375000000002</v>
      </c>
      <c r="Q163" s="67">
        <v>13167.25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122</v>
      </c>
      <c r="D165" s="67">
        <v>59</v>
      </c>
      <c r="E165" s="67">
        <v>292.25</v>
      </c>
      <c r="F165" s="67">
        <v>208.5</v>
      </c>
      <c r="G165" s="67">
        <v>252.75</v>
      </c>
      <c r="H165" s="67">
        <v>446</v>
      </c>
      <c r="I165" s="67">
        <v>523.25</v>
      </c>
      <c r="J165" s="67">
        <v>51</v>
      </c>
      <c r="K165" s="67">
        <v>252.53830746119178</v>
      </c>
      <c r="L165" s="67">
        <v>471</v>
      </c>
      <c r="M165" s="67">
        <v>803</v>
      </c>
      <c r="N165" s="67">
        <v>1431</v>
      </c>
      <c r="O165" s="67">
        <v>750</v>
      </c>
      <c r="P165" s="67">
        <v>1365</v>
      </c>
      <c r="Q165" s="67">
        <v>560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5376.1771053037937</v>
      </c>
      <c r="D167" s="67">
        <v>4497.2333609883408</v>
      </c>
      <c r="E167" s="67">
        <v>1637.2074567306984</v>
      </c>
      <c r="F167" s="67">
        <v>3378.3757516619694</v>
      </c>
      <c r="G167" s="67">
        <v>1036.5129755072901</v>
      </c>
      <c r="H167" s="67">
        <v>1045.0383660605214</v>
      </c>
      <c r="I167" s="67">
        <v>295.64193476253655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391.00000000000068</v>
      </c>
      <c r="F168" s="67">
        <v>87.57608817545389</v>
      </c>
      <c r="G168" s="67">
        <v>15.555749802669691</v>
      </c>
      <c r="H168" s="67">
        <v>77.999999999999986</v>
      </c>
      <c r="I168" s="67">
        <v>8.0857841259686509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>
        <f>MAX(RES_hhdet_num!C169-RES_hhdet_num!B169,RES_hhdet_in_new!C169,)</f>
        <v>0</v>
      </c>
      <c r="D169" s="67">
        <f>MAX(RES_hhdet_num!D169-RES_hhdet_num!C169,RES_hhdet_in_new!D169,)</f>
        <v>0</v>
      </c>
      <c r="E169" s="67">
        <f>MAX(RES_hhdet_num!E169-RES_hhdet_num!D169,RES_hhdet_in_new!E169,)</f>
        <v>0</v>
      </c>
      <c r="F169" s="67">
        <f>MAX(RES_hhdet_num!F169-RES_hhdet_num!E169,RES_hhdet_in_new!F169,)</f>
        <v>0</v>
      </c>
      <c r="G169" s="67">
        <f>MAX(RES_hhdet_num!G169-RES_hhdet_num!F169,RES_hhdet_in_new!G169,)</f>
        <v>0</v>
      </c>
      <c r="H169" s="67">
        <f>MAX(RES_hhdet_num!H169-RES_hhdet_num!G169,RES_hhdet_in_new!H169,)</f>
        <v>0</v>
      </c>
      <c r="I169" s="67">
        <f>MAX(RES_hhdet_num!I169-RES_hhdet_num!H169,RES_hhdet_in_new!I169,)</f>
        <v>0</v>
      </c>
      <c r="J169" s="67">
        <f>MAX(RES_hhdet_num!J169-RES_hhdet_num!I169,RES_hhdet_in_new!J169,)</f>
        <v>0</v>
      </c>
      <c r="K169" s="67">
        <f>MAX(RES_hhdet_num!K169-RES_hhdet_num!J169,RES_hhdet_in_new!K169,)</f>
        <v>0</v>
      </c>
      <c r="L169" s="67">
        <f>MAX(RES_hhdet_num!L169-RES_hhdet_num!K169,RES_hhdet_in_new!L169,)</f>
        <v>0</v>
      </c>
      <c r="M169" s="67">
        <f>MAX(RES_hhdet_num!M169-RES_hhdet_num!L169,RES_hhdet_in_new!M169,)</f>
        <v>0</v>
      </c>
      <c r="N169" s="67">
        <f>MAX(RES_hhdet_num!N169-RES_hhdet_num!M169,RES_hhdet_in_new!N169,)</f>
        <v>0</v>
      </c>
      <c r="O169" s="67">
        <f>MAX(RES_hhdet_num!O169-RES_hhdet_num!N169,RES_hhdet_in_new!O169,)</f>
        <v>0</v>
      </c>
      <c r="P169" s="67">
        <f>MAX(RES_hhdet_num!P169-RES_hhdet_num!O169,RES_hhdet_in_new!P169,)</f>
        <v>0</v>
      </c>
      <c r="Q169" s="67">
        <f>MAX(RES_hhdet_num!Q169-RES_hhdet_num!P169,RES_hhdet_in_new!Q169,)</f>
        <v>0</v>
      </c>
    </row>
    <row r="170" spans="1:17" ht="12" hidden="1" customHeight="1" x14ac:dyDescent="0.25">
      <c r="A170" s="148" t="s">
        <v>59</v>
      </c>
      <c r="B170" s="67"/>
      <c r="C170" s="67">
        <f>MAX(RES_hhdet_num!C170-RES_hhdet_num!B170,RES_hhdet_in_new!C170,)</f>
        <v>0</v>
      </c>
      <c r="D170" s="67">
        <f>MAX(RES_hhdet_num!D170-RES_hhdet_num!C170,RES_hhdet_in_new!D170,)</f>
        <v>0</v>
      </c>
      <c r="E170" s="67">
        <f>MAX(RES_hhdet_num!E170-RES_hhdet_num!D170,RES_hhdet_in_new!E170,)</f>
        <v>0</v>
      </c>
      <c r="F170" s="67">
        <f>MAX(RES_hhdet_num!F170-RES_hhdet_num!E170,RES_hhdet_in_new!F170,)</f>
        <v>0</v>
      </c>
      <c r="G170" s="67">
        <f>MAX(RES_hhdet_num!G170-RES_hhdet_num!F170,RES_hhdet_in_new!G170,)</f>
        <v>0</v>
      </c>
      <c r="H170" s="67">
        <f>MAX(RES_hhdet_num!H170-RES_hhdet_num!G170,RES_hhdet_in_new!H170,)</f>
        <v>0</v>
      </c>
      <c r="I170" s="67">
        <f>MAX(RES_hhdet_num!I170-RES_hhdet_num!H170,RES_hhdet_in_new!I170,)</f>
        <v>0</v>
      </c>
      <c r="J170" s="67">
        <f>MAX(RES_hhdet_num!J170-RES_hhdet_num!I170,RES_hhdet_in_new!J170,)</f>
        <v>0</v>
      </c>
      <c r="K170" s="67">
        <f>MAX(RES_hhdet_num!K170-RES_hhdet_num!J170,RES_hhdet_in_new!K170,)</f>
        <v>0</v>
      </c>
      <c r="L170" s="67">
        <f>MAX(RES_hhdet_num!L170-RES_hhdet_num!K170,RES_hhdet_in_new!L170,)</f>
        <v>0</v>
      </c>
      <c r="M170" s="67">
        <f>MAX(RES_hhdet_num!M170-RES_hhdet_num!L170,RES_hhdet_in_new!M170,)</f>
        <v>0</v>
      </c>
      <c r="N170" s="67">
        <f>MAX(RES_hhdet_num!N170-RES_hhdet_num!M170,RES_hhdet_in_new!N170,)</f>
        <v>0</v>
      </c>
      <c r="O170" s="67">
        <f>MAX(RES_hhdet_num!O170-RES_hhdet_num!N170,RES_hhdet_in_new!O170,)</f>
        <v>0</v>
      </c>
      <c r="P170" s="67">
        <f>MAX(RES_hhdet_num!P170-RES_hhdet_num!O170,RES_hhdet_in_new!P170,)</f>
        <v>0</v>
      </c>
      <c r="Q170" s="67">
        <f>MAX(RES_hhdet_num!Q170-RES_hhdet_num!P170,RES_hhdet_in_new!Q170,)</f>
        <v>0</v>
      </c>
    </row>
    <row r="171" spans="1:17" ht="12" customHeight="1" x14ac:dyDescent="0.25">
      <c r="A171" s="23" t="s">
        <v>142</v>
      </c>
      <c r="B171" s="67"/>
      <c r="C171" s="67">
        <v>22048.749999999996</v>
      </c>
      <c r="D171" s="67">
        <v>22278.75</v>
      </c>
      <c r="E171" s="67">
        <v>20816.750000000007</v>
      </c>
      <c r="F171" s="67">
        <v>21715.749999999996</v>
      </c>
      <c r="G171" s="67">
        <v>36789.749999999985</v>
      </c>
      <c r="H171" s="67">
        <v>24919.750000000004</v>
      </c>
      <c r="I171" s="67">
        <v>20264.134770568999</v>
      </c>
      <c r="J171" s="67">
        <v>22440.068226388295</v>
      </c>
      <c r="K171" s="67">
        <v>22097.65812534569</v>
      </c>
      <c r="L171" s="67">
        <v>16560.733360988343</v>
      </c>
      <c r="M171" s="67">
        <v>12385.798320271979</v>
      </c>
      <c r="N171" s="67">
        <v>36211.446915022578</v>
      </c>
      <c r="O171" s="67">
        <v>39308.05627469004</v>
      </c>
      <c r="P171" s="67">
        <v>37247.326638030019</v>
      </c>
      <c r="Q171" s="67">
        <v>17167.184951190455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2452</v>
      </c>
      <c r="F172" s="67">
        <v>383.73790407009949</v>
      </c>
      <c r="G172" s="67">
        <v>815.22428928364752</v>
      </c>
      <c r="H172" s="67">
        <v>1104.3516692095579</v>
      </c>
      <c r="I172" s="67">
        <v>836.30134034978721</v>
      </c>
      <c r="J172" s="67">
        <v>1352.4811661644583</v>
      </c>
      <c r="K172" s="67">
        <v>1138.5080397201564</v>
      </c>
      <c r="L172" s="67">
        <v>1623.4331410862869</v>
      </c>
      <c r="M172" s="67">
        <v>2967.3847970869101</v>
      </c>
      <c r="N172" s="67">
        <v>2763.1580829121481</v>
      </c>
      <c r="O172" s="67">
        <v>2522.4528086438563</v>
      </c>
      <c r="P172" s="67">
        <v>1945.3516692095573</v>
      </c>
      <c r="Q172" s="67">
        <v>2512.0136702708278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7108.7500000000055</v>
      </c>
      <c r="D176" s="67">
        <v>909.28619110501324</v>
      </c>
      <c r="E176" s="67">
        <v>1194.7499999999973</v>
      </c>
      <c r="F176" s="67">
        <v>3313.7500000000082</v>
      </c>
      <c r="G176" s="67">
        <v>390.55609121571706</v>
      </c>
      <c r="H176" s="67">
        <v>3736.7500000000032</v>
      </c>
      <c r="I176" s="67">
        <v>41.160215913193177</v>
      </c>
      <c r="J176" s="67">
        <v>918.53637000642948</v>
      </c>
      <c r="K176" s="67">
        <v>0</v>
      </c>
      <c r="L176" s="67">
        <v>3251</v>
      </c>
      <c r="M176" s="67">
        <v>3419.9495522539833</v>
      </c>
      <c r="N176" s="67">
        <v>7110.2819540464288</v>
      </c>
      <c r="O176" s="67">
        <v>1881.7067182811488</v>
      </c>
      <c r="P176" s="67">
        <v>1474.1394906298763</v>
      </c>
      <c r="Q176" s="67">
        <v>286.56086774286541</v>
      </c>
    </row>
    <row r="177" spans="1:17" ht="12" customHeight="1" x14ac:dyDescent="0.25">
      <c r="A177" s="29" t="s">
        <v>140</v>
      </c>
      <c r="B177" s="83"/>
      <c r="C177" s="83">
        <v>20583.499999999993</v>
      </c>
      <c r="D177" s="83">
        <v>39085.500000000015</v>
      </c>
      <c r="E177" s="83">
        <v>24094.500000000004</v>
      </c>
      <c r="F177" s="83">
        <v>22218.499999999989</v>
      </c>
      <c r="G177" s="83">
        <v>36961.500000000007</v>
      </c>
      <c r="H177" s="83">
        <v>24427.5</v>
      </c>
      <c r="I177" s="83">
        <v>20222.035215913194</v>
      </c>
      <c r="J177" s="83">
        <v>10624.25</v>
      </c>
      <c r="K177" s="83">
        <v>19779.44907096816</v>
      </c>
      <c r="L177" s="83">
        <v>21184.25</v>
      </c>
      <c r="M177" s="83">
        <v>13211.553382097301</v>
      </c>
      <c r="N177" s="83">
        <v>32924.352200592955</v>
      </c>
      <c r="O177" s="83">
        <v>42258.318908784284</v>
      </c>
      <c r="P177" s="83">
        <v>38990.647844575513</v>
      </c>
      <c r="Q177" s="83">
        <v>19710.502193500295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8271.3577566163622</v>
      </c>
      <c r="E5" s="67">
        <v>10784.143151544622</v>
      </c>
      <c r="F5" s="67">
        <v>16316.276878898803</v>
      </c>
      <c r="G5" s="67">
        <v>2044.7003916452629</v>
      </c>
      <c r="H5" s="67">
        <v>14971.186404470671</v>
      </c>
      <c r="I5" s="67">
        <v>1885.3935033733658</v>
      </c>
      <c r="J5" s="67">
        <v>21913.780439224967</v>
      </c>
      <c r="K5" s="67">
        <v>37723.93727057967</v>
      </c>
      <c r="L5" s="67">
        <v>54053.544786348371</v>
      </c>
      <c r="M5" s="67">
        <v>31955.228309872276</v>
      </c>
      <c r="N5" s="67">
        <v>40193.783110487217</v>
      </c>
      <c r="O5" s="67">
        <v>22283.416744756811</v>
      </c>
      <c r="P5" s="67">
        <v>8538.7234656217242</v>
      </c>
      <c r="Q5" s="67">
        <v>3669.2347333611319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39</v>
      </c>
      <c r="E8" s="67">
        <v>212</v>
      </c>
      <c r="F8" s="67">
        <v>159</v>
      </c>
      <c r="G8" s="67">
        <v>143</v>
      </c>
      <c r="H8" s="67">
        <v>287</v>
      </c>
      <c r="I8" s="67">
        <v>277</v>
      </c>
      <c r="J8" s="67">
        <v>209.99999999999994</v>
      </c>
      <c r="K8" s="67">
        <v>590.99999999999989</v>
      </c>
      <c r="L8" s="67">
        <v>1065</v>
      </c>
      <c r="M8" s="67">
        <v>1409</v>
      </c>
      <c r="N8" s="67">
        <v>1941</v>
      </c>
      <c r="O8" s="67">
        <v>638</v>
      </c>
      <c r="P8" s="67">
        <v>1829.9999999999995</v>
      </c>
      <c r="Q8" s="67">
        <v>149.99999999999997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3369.2859417847544</v>
      </c>
      <c r="E10" s="67">
        <v>3439.7658139979985</v>
      </c>
      <c r="F10" s="67">
        <v>4692.482365589477</v>
      </c>
      <c r="G10" s="67">
        <v>2044.7003916452629</v>
      </c>
      <c r="H10" s="67">
        <v>3254.7054241102469</v>
      </c>
      <c r="I10" s="67">
        <v>1885.3935033733658</v>
      </c>
      <c r="J10" s="67">
        <v>4007.7084400989593</v>
      </c>
      <c r="K10" s="67">
        <v>7174.3571425331702</v>
      </c>
      <c r="L10" s="67">
        <v>17775.912708061973</v>
      </c>
      <c r="M10" s="67">
        <v>11720.662926207922</v>
      </c>
      <c r="N10" s="67">
        <v>18402.137680922795</v>
      </c>
      <c r="O10" s="67">
        <v>12006.211282510109</v>
      </c>
      <c r="P10" s="67">
        <v>2461.3108049362227</v>
      </c>
      <c r="Q10" s="67">
        <v>2346.5986036169516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/>
      <c r="C15" s="67">
        <v>0</v>
      </c>
      <c r="D15" s="67">
        <v>4902.0718148316082</v>
      </c>
      <c r="E15" s="67">
        <v>4636.3773375466235</v>
      </c>
      <c r="F15" s="67">
        <v>11157.47656109383</v>
      </c>
      <c r="G15" s="67">
        <v>0</v>
      </c>
      <c r="H15" s="67">
        <v>10612.314125905104</v>
      </c>
      <c r="I15" s="67">
        <v>0</v>
      </c>
      <c r="J15" s="67">
        <v>16383.561681723799</v>
      </c>
      <c r="K15" s="67">
        <v>26253.559784327226</v>
      </c>
      <c r="L15" s="67">
        <v>29909.927801916805</v>
      </c>
      <c r="M15" s="67">
        <v>15065.571925137234</v>
      </c>
      <c r="N15" s="67">
        <v>16281.850368543197</v>
      </c>
      <c r="O15" s="67">
        <v>7459.6249226705158</v>
      </c>
      <c r="P15" s="67">
        <v>4498.9725301063236</v>
      </c>
      <c r="Q15" s="67">
        <v>1215.6790943144974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2708</v>
      </c>
      <c r="F16" s="67">
        <v>466.31795221549703</v>
      </c>
      <c r="G16" s="67">
        <v>0</v>
      </c>
      <c r="H16" s="67">
        <v>1104.1668544553204</v>
      </c>
      <c r="I16" s="67">
        <v>0</v>
      </c>
      <c r="J16" s="67">
        <v>1522.5103174022088</v>
      </c>
      <c r="K16" s="67">
        <v>4296.0203437192758</v>
      </c>
      <c r="L16" s="67">
        <v>6367.7042763695936</v>
      </c>
      <c r="M16" s="67">
        <v>5168.9934585271167</v>
      </c>
      <c r="N16" s="67">
        <v>5509.795061021232</v>
      </c>
      <c r="O16" s="67">
        <v>2817.5805395761863</v>
      </c>
      <c r="P16" s="67">
        <v>1578.4401305791775</v>
      </c>
      <c r="Q16" s="67">
        <v>106.95703542968275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8271.3577566163622</v>
      </c>
      <c r="E22" s="83">
        <v>10784.143151544622</v>
      </c>
      <c r="F22" s="83">
        <v>16316.276878898805</v>
      </c>
      <c r="G22" s="83">
        <v>2044.7003916452629</v>
      </c>
      <c r="H22" s="83">
        <v>14971.186404470673</v>
      </c>
      <c r="I22" s="83">
        <v>1885.3935033733658</v>
      </c>
      <c r="J22" s="83">
        <v>21913.780439224967</v>
      </c>
      <c r="K22" s="83">
        <v>37723.93727057967</v>
      </c>
      <c r="L22" s="83">
        <v>54053.544786348371</v>
      </c>
      <c r="M22" s="83">
        <v>31955.228309872273</v>
      </c>
      <c r="N22" s="83">
        <v>40193.783110487224</v>
      </c>
      <c r="O22" s="83">
        <v>22283.416744756811</v>
      </c>
      <c r="P22" s="83">
        <v>8538.7234656217242</v>
      </c>
      <c r="Q22" s="83">
        <v>3669.2347333611315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0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67">
        <v>0</v>
      </c>
      <c r="J45" s="67">
        <v>0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/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54934.95041429672</v>
      </c>
      <c r="D64" s="67">
        <v>31041.130229759998</v>
      </c>
      <c r="E64" s="67">
        <v>71303.207515904505</v>
      </c>
      <c r="F64" s="67">
        <v>46725.460107492967</v>
      </c>
      <c r="G64" s="67">
        <v>45441.771102930608</v>
      </c>
      <c r="H64" s="67">
        <v>47666.591195933186</v>
      </c>
      <c r="I64" s="67">
        <v>0</v>
      </c>
      <c r="J64" s="67">
        <v>48219.430775516383</v>
      </c>
      <c r="K64" s="67">
        <v>40189.791892443143</v>
      </c>
      <c r="L64" s="67">
        <v>29160.431711062975</v>
      </c>
      <c r="M64" s="67">
        <v>32896.897868311476</v>
      </c>
      <c r="N64" s="67">
        <v>44135.805219914953</v>
      </c>
      <c r="O64" s="67">
        <v>35680.65812416339</v>
      </c>
      <c r="P64" s="67">
        <v>0</v>
      </c>
      <c r="Q64" s="67">
        <v>48935.570332279778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232</v>
      </c>
      <c r="D67" s="67">
        <v>117</v>
      </c>
      <c r="E67" s="67">
        <v>675</v>
      </c>
      <c r="F67" s="67">
        <v>500</v>
      </c>
      <c r="G67" s="67">
        <v>596</v>
      </c>
      <c r="H67" s="67">
        <v>996</v>
      </c>
      <c r="I67" s="67">
        <v>0</v>
      </c>
      <c r="J67" s="67">
        <v>581.99999999999989</v>
      </c>
      <c r="K67" s="67">
        <v>1297.9999999999998</v>
      </c>
      <c r="L67" s="67">
        <v>1765</v>
      </c>
      <c r="M67" s="67">
        <v>2981</v>
      </c>
      <c r="N67" s="67">
        <v>3738</v>
      </c>
      <c r="O67" s="67">
        <v>1360</v>
      </c>
      <c r="P67" s="67">
        <v>0</v>
      </c>
      <c r="Q67" s="67">
        <v>1584.9999999999995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44945.992941096287</v>
      </c>
      <c r="D69" s="67">
        <v>24317.642780083657</v>
      </c>
      <c r="E69" s="67">
        <v>40344.460960701705</v>
      </c>
      <c r="F69" s="67">
        <v>31232.697473658252</v>
      </c>
      <c r="G69" s="67">
        <v>41240.27779242699</v>
      </c>
      <c r="H69" s="67">
        <v>11045.758578555082</v>
      </c>
      <c r="I69" s="67">
        <v>0</v>
      </c>
      <c r="J69" s="67">
        <v>21922.186818848066</v>
      </c>
      <c r="K69" s="67">
        <v>19923.60739933627</v>
      </c>
      <c r="L69" s="67">
        <v>15056.244696139471</v>
      </c>
      <c r="M69" s="67">
        <v>15522.16502361327</v>
      </c>
      <c r="N69" s="67">
        <v>28450.985111237576</v>
      </c>
      <c r="O69" s="67">
        <v>16725.703330693723</v>
      </c>
      <c r="P69" s="67">
        <v>0</v>
      </c>
      <c r="Q69" s="67">
        <v>31257.881354875219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12704</v>
      </c>
      <c r="F70" s="67">
        <v>2324.5556936078974</v>
      </c>
      <c r="G70" s="67">
        <v>4201.4933105036143</v>
      </c>
      <c r="H70" s="67">
        <v>4940.4334748657184</v>
      </c>
      <c r="I70" s="67">
        <v>0</v>
      </c>
      <c r="J70" s="67">
        <v>6107.3034112524465</v>
      </c>
      <c r="K70" s="67">
        <v>10055.784509526406</v>
      </c>
      <c r="L70" s="67">
        <v>14104.187014923504</v>
      </c>
      <c r="M70" s="67">
        <v>13462.639060788042</v>
      </c>
      <c r="N70" s="67">
        <v>15417.346353526575</v>
      </c>
      <c r="O70" s="67">
        <v>10731.196948580382</v>
      </c>
      <c r="P70" s="67">
        <v>0</v>
      </c>
      <c r="Q70" s="67">
        <v>13309.054537914315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/>
      <c r="C73" s="67">
        <v>9988.957473200433</v>
      </c>
      <c r="D73" s="67">
        <v>6723.4874496763405</v>
      </c>
      <c r="E73" s="67">
        <v>17041.746555202801</v>
      </c>
      <c r="F73" s="67">
        <v>12924.664575704152</v>
      </c>
      <c r="G73" s="67">
        <v>0</v>
      </c>
      <c r="H73" s="67">
        <v>30078.338299115214</v>
      </c>
      <c r="I73" s="67">
        <v>0</v>
      </c>
      <c r="J73" s="67">
        <v>19223.312271187413</v>
      </c>
      <c r="K73" s="67">
        <v>9314.2796155481574</v>
      </c>
      <c r="L73" s="67">
        <v>0</v>
      </c>
      <c r="M73" s="67">
        <v>3194.5136632935464</v>
      </c>
      <c r="N73" s="67">
        <v>154.29806961654211</v>
      </c>
      <c r="O73" s="67">
        <v>7555.9067447911393</v>
      </c>
      <c r="P73" s="67">
        <v>0</v>
      </c>
      <c r="Q73" s="67">
        <v>4015.2730946216993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1213</v>
      </c>
      <c r="F74" s="67">
        <v>243.54236452266645</v>
      </c>
      <c r="G74" s="67">
        <v>0</v>
      </c>
      <c r="H74" s="67">
        <v>1602.0608433971722</v>
      </c>
      <c r="I74" s="67">
        <v>0</v>
      </c>
      <c r="J74" s="67">
        <v>966.62827422846328</v>
      </c>
      <c r="K74" s="67">
        <v>896.12036803230524</v>
      </c>
      <c r="L74" s="67">
        <v>0</v>
      </c>
      <c r="M74" s="67">
        <v>717.58012061661771</v>
      </c>
      <c r="N74" s="67">
        <v>113.17568553425846</v>
      </c>
      <c r="O74" s="67">
        <v>667.85110009814593</v>
      </c>
      <c r="P74" s="67">
        <v>0</v>
      </c>
      <c r="Q74" s="67">
        <v>353.36134486854041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47857.872322291274</v>
      </c>
      <c r="D78" s="67">
        <v>28655.859468953084</v>
      </c>
      <c r="E78" s="67">
        <v>51216.678178621987</v>
      </c>
      <c r="F78" s="67">
        <v>40345.73011954227</v>
      </c>
      <c r="G78" s="67">
        <v>34084.285683458183</v>
      </c>
      <c r="H78" s="67">
        <v>33068.440158351958</v>
      </c>
      <c r="I78" s="67">
        <v>0</v>
      </c>
      <c r="J78" s="67">
        <v>43293.196028947423</v>
      </c>
      <c r="K78" s="67">
        <v>40189.791892443136</v>
      </c>
      <c r="L78" s="67">
        <v>29160.431711062975</v>
      </c>
      <c r="M78" s="67">
        <v>32896.897868311476</v>
      </c>
      <c r="N78" s="67">
        <v>44135.805219914953</v>
      </c>
      <c r="O78" s="67">
        <v>29781.383580459555</v>
      </c>
      <c r="P78" s="67">
        <v>0</v>
      </c>
      <c r="Q78" s="67">
        <v>36577.313646318122</v>
      </c>
    </row>
    <row r="79" spans="1:17" ht="12" customHeight="1" x14ac:dyDescent="0.25">
      <c r="A79" s="29" t="s">
        <v>140</v>
      </c>
      <c r="B79" s="83"/>
      <c r="C79" s="83">
        <v>7077.0780920054458</v>
      </c>
      <c r="D79" s="83">
        <v>2385.270760806914</v>
      </c>
      <c r="E79" s="83">
        <v>20086.529337282518</v>
      </c>
      <c r="F79" s="83">
        <v>6379.7299879506973</v>
      </c>
      <c r="G79" s="83">
        <v>11357.485419472418</v>
      </c>
      <c r="H79" s="83">
        <v>14598.151037581229</v>
      </c>
      <c r="I79" s="83">
        <v>0</v>
      </c>
      <c r="J79" s="83">
        <v>4926.2347465689663</v>
      </c>
      <c r="K79" s="83">
        <v>0</v>
      </c>
      <c r="L79" s="83">
        <v>0</v>
      </c>
      <c r="M79" s="83">
        <v>0</v>
      </c>
      <c r="N79" s="83">
        <v>0</v>
      </c>
      <c r="O79" s="83">
        <v>5899.2745437038357</v>
      </c>
      <c r="P79" s="83">
        <v>0</v>
      </c>
      <c r="Q79" s="83">
        <v>12358.256685961653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16000.939836773814</v>
      </c>
      <c r="D83" s="67">
        <v>33370.209788910353</v>
      </c>
      <c r="E83" s="67">
        <v>18788.639752072526</v>
      </c>
      <c r="F83" s="67">
        <v>35583.628067997619</v>
      </c>
      <c r="G83" s="67">
        <v>40522.249483008345</v>
      </c>
      <c r="H83" s="67">
        <v>26757.233497664874</v>
      </c>
      <c r="I83" s="67">
        <v>48185.512807167033</v>
      </c>
      <c r="J83" s="67">
        <v>46477.462140978896</v>
      </c>
      <c r="K83" s="67">
        <v>18743.605683532533</v>
      </c>
      <c r="L83" s="67">
        <v>17782.968477419603</v>
      </c>
      <c r="M83" s="67">
        <v>37190.866822505726</v>
      </c>
      <c r="N83" s="67">
        <v>104749.86068739678</v>
      </c>
      <c r="O83" s="67">
        <v>30055.355274489222</v>
      </c>
      <c r="P83" s="67">
        <v>89855.494290791452</v>
      </c>
      <c r="Q83" s="67">
        <v>32643.056274163697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95</v>
      </c>
      <c r="D86" s="67">
        <v>65</v>
      </c>
      <c r="E86" s="67">
        <v>283</v>
      </c>
      <c r="F86" s="67">
        <v>254</v>
      </c>
      <c r="G86" s="67">
        <v>338</v>
      </c>
      <c r="H86" s="67">
        <v>509</v>
      </c>
      <c r="I86" s="67">
        <v>811</v>
      </c>
      <c r="J86" s="67">
        <v>515.99999999999989</v>
      </c>
      <c r="K86" s="67">
        <v>769.99999999999989</v>
      </c>
      <c r="L86" s="67">
        <v>1186</v>
      </c>
      <c r="M86" s="67">
        <v>2116</v>
      </c>
      <c r="N86" s="67">
        <v>4023</v>
      </c>
      <c r="O86" s="67">
        <v>1253</v>
      </c>
      <c r="P86" s="67">
        <v>5316.9999999999991</v>
      </c>
      <c r="Q86" s="67">
        <v>1696.9999999999995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2679.8231087988665</v>
      </c>
      <c r="D88" s="67">
        <v>7837.1200625442107</v>
      </c>
      <c r="E88" s="67">
        <v>9124.6499139425632</v>
      </c>
      <c r="F88" s="67">
        <v>8324.3885886105272</v>
      </c>
      <c r="G88" s="67">
        <v>8097.2034532033931</v>
      </c>
      <c r="H88" s="67">
        <v>6921.1412209325681</v>
      </c>
      <c r="I88" s="67">
        <v>14511.044348242092</v>
      </c>
      <c r="J88" s="67">
        <v>9764.2457112685242</v>
      </c>
      <c r="K88" s="67">
        <v>7037.5958631793064</v>
      </c>
      <c r="L88" s="67">
        <v>1027.2337588796759</v>
      </c>
      <c r="M88" s="67">
        <v>23489.842996837742</v>
      </c>
      <c r="N88" s="67">
        <v>11154.487668621079</v>
      </c>
      <c r="O88" s="67">
        <v>6937.4068056911756</v>
      </c>
      <c r="P88" s="67">
        <v>23821.673802327608</v>
      </c>
      <c r="Q88" s="67">
        <v>1922.0222775001344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1606</v>
      </c>
      <c r="F89" s="67">
        <v>496.50301974627087</v>
      </c>
      <c r="G89" s="67">
        <v>729.73725634294954</v>
      </c>
      <c r="H89" s="67">
        <v>1143.190822352017</v>
      </c>
      <c r="I89" s="67">
        <v>1797.0269995971958</v>
      </c>
      <c r="J89" s="67">
        <v>1851.0815039863126</v>
      </c>
      <c r="K89" s="67">
        <v>2695.9948931033387</v>
      </c>
      <c r="L89" s="67">
        <v>3075.1559517063401</v>
      </c>
      <c r="M89" s="67">
        <v>6984.11687174499</v>
      </c>
      <c r="N89" s="67">
        <v>5520.6353513800732</v>
      </c>
      <c r="O89" s="67">
        <v>4724.5599686156484</v>
      </c>
      <c r="P89" s="67">
        <v>11336.892824539549</v>
      </c>
      <c r="Q89" s="67">
        <v>3185.0995927082386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/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/>
      <c r="C96" s="67">
        <v>13321.116727974948</v>
      </c>
      <c r="D96" s="67">
        <v>25533.089726366143</v>
      </c>
      <c r="E96" s="67">
        <v>4211.9898381299627</v>
      </c>
      <c r="F96" s="67">
        <v>25708.239249787497</v>
      </c>
      <c r="G96" s="67">
        <v>29740.935118567988</v>
      </c>
      <c r="H96" s="67">
        <v>16510.720649106228</v>
      </c>
      <c r="I96" s="67">
        <v>28482.364790770393</v>
      </c>
      <c r="J96" s="67">
        <v>30562.474342869678</v>
      </c>
      <c r="K96" s="67">
        <v>4704.9355873219893</v>
      </c>
      <c r="L96" s="67">
        <v>9369.8154299577709</v>
      </c>
      <c r="M96" s="67">
        <v>2335.7135752801078</v>
      </c>
      <c r="N96" s="67">
        <v>71486.183175676415</v>
      </c>
      <c r="O96" s="67">
        <v>12445.159011246524</v>
      </c>
      <c r="P96" s="67">
        <v>43000.444917079767</v>
      </c>
      <c r="Q96" s="67">
        <v>20785.239773543904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3846</v>
      </c>
      <c r="F97" s="67">
        <v>1054.4972098533271</v>
      </c>
      <c r="G97" s="67">
        <v>1954.3736548940142</v>
      </c>
      <c r="H97" s="67">
        <v>2182.1808052740644</v>
      </c>
      <c r="I97" s="67">
        <v>3395.0766685573549</v>
      </c>
      <c r="J97" s="67">
        <v>4299.6605828543861</v>
      </c>
      <c r="K97" s="67">
        <v>4305.0793399278982</v>
      </c>
      <c r="L97" s="67">
        <v>4310.7633368758161</v>
      </c>
      <c r="M97" s="67">
        <v>4381.1933786428854</v>
      </c>
      <c r="N97" s="67">
        <v>16588.554491719213</v>
      </c>
      <c r="O97" s="67">
        <v>5948.2294889358745</v>
      </c>
      <c r="P97" s="67">
        <v>11696.482746844529</v>
      </c>
      <c r="Q97" s="67">
        <v>6750.6946304114153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/>
      <c r="C103" s="83">
        <v>16000.939836773814</v>
      </c>
      <c r="D103" s="83">
        <v>33370.209788910353</v>
      </c>
      <c r="E103" s="83">
        <v>18788.639752072526</v>
      </c>
      <c r="F103" s="83">
        <v>35583.628067997619</v>
      </c>
      <c r="G103" s="83">
        <v>40522.249483008345</v>
      </c>
      <c r="H103" s="83">
        <v>26757.233497664878</v>
      </c>
      <c r="I103" s="83">
        <v>48185.512807167033</v>
      </c>
      <c r="J103" s="83">
        <v>46477.462140978903</v>
      </c>
      <c r="K103" s="83">
        <v>18743.605683532533</v>
      </c>
      <c r="L103" s="83">
        <v>17782.968477419603</v>
      </c>
      <c r="M103" s="83">
        <v>37190.866822505726</v>
      </c>
      <c r="N103" s="83">
        <v>104749.86068739678</v>
      </c>
      <c r="O103" s="83">
        <v>30055.355274489222</v>
      </c>
      <c r="P103" s="83">
        <v>89855.494290791452</v>
      </c>
      <c r="Q103" s="83">
        <v>32643.056274163693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28890.159573977839</v>
      </c>
      <c r="D126" s="67">
        <v>33154.555787280784</v>
      </c>
      <c r="E126" s="67">
        <v>14188.373997684017</v>
      </c>
      <c r="F126" s="67">
        <v>21662.539043500627</v>
      </c>
      <c r="G126" s="67">
        <v>32054.61030183555</v>
      </c>
      <c r="H126" s="67">
        <v>10935.775714943995</v>
      </c>
      <c r="I126" s="67">
        <v>63086.073906322286</v>
      </c>
      <c r="J126" s="67">
        <v>41350.589956381773</v>
      </c>
      <c r="K126" s="67">
        <v>32170.371981785192</v>
      </c>
      <c r="L126" s="67">
        <v>20110.534894904074</v>
      </c>
      <c r="M126" s="67">
        <v>31259.496252905588</v>
      </c>
      <c r="N126" s="67">
        <v>42332.655651992856</v>
      </c>
      <c r="O126" s="67">
        <v>32615.294297837965</v>
      </c>
      <c r="P126" s="67">
        <v>19662.120317127625</v>
      </c>
      <c r="Q126" s="67">
        <v>23890.298807564635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178</v>
      </c>
      <c r="D129" s="67">
        <v>98</v>
      </c>
      <c r="E129" s="67">
        <v>463</v>
      </c>
      <c r="F129" s="67">
        <v>328</v>
      </c>
      <c r="G129" s="67">
        <v>409</v>
      </c>
      <c r="H129" s="67">
        <v>577</v>
      </c>
      <c r="I129" s="67">
        <v>1028</v>
      </c>
      <c r="J129" s="67">
        <v>481.99999999999989</v>
      </c>
      <c r="K129" s="67">
        <v>1013.9999999999999</v>
      </c>
      <c r="L129" s="67">
        <v>1352</v>
      </c>
      <c r="M129" s="67">
        <v>2324</v>
      </c>
      <c r="N129" s="67">
        <v>2969</v>
      </c>
      <c r="O129" s="67">
        <v>1082</v>
      </c>
      <c r="P129" s="67">
        <v>3234.9999999999991</v>
      </c>
      <c r="Q129" s="67">
        <v>1293.9999999999998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20848.117403014068</v>
      </c>
      <c r="D131" s="67">
        <v>20741.555632868305</v>
      </c>
      <c r="E131" s="67">
        <v>4743.373997684017</v>
      </c>
      <c r="F131" s="67">
        <v>20127.712261024921</v>
      </c>
      <c r="G131" s="67">
        <v>19438.344602145931</v>
      </c>
      <c r="H131" s="67">
        <v>7172.3711928785924</v>
      </c>
      <c r="I131" s="67">
        <v>27920.526313623617</v>
      </c>
      <c r="J131" s="67">
        <v>24603.001748041243</v>
      </c>
      <c r="K131" s="67">
        <v>17364.504626582057</v>
      </c>
      <c r="L131" s="67">
        <v>9091.7260430550396</v>
      </c>
      <c r="M131" s="67">
        <v>19512.276557786223</v>
      </c>
      <c r="N131" s="67">
        <v>28318.080462373589</v>
      </c>
      <c r="O131" s="67">
        <v>16372.495092098563</v>
      </c>
      <c r="P131" s="67">
        <v>3876.9028420542436</v>
      </c>
      <c r="Q131" s="67">
        <v>7466.2910071233355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9445</v>
      </c>
      <c r="F132" s="67">
        <v>1534.8267824757063</v>
      </c>
      <c r="G132" s="67">
        <v>2404.824906482665</v>
      </c>
      <c r="H132" s="67">
        <v>3763.404522065402</v>
      </c>
      <c r="I132" s="67">
        <v>4560.6423107481296</v>
      </c>
      <c r="J132" s="67">
        <v>5279.4916355267751</v>
      </c>
      <c r="K132" s="67">
        <v>7916.6006460245899</v>
      </c>
      <c r="L132" s="67">
        <v>11018.808851849035</v>
      </c>
      <c r="M132" s="67">
        <v>11747.219695119365</v>
      </c>
      <c r="N132" s="67">
        <v>14014.575189619269</v>
      </c>
      <c r="O132" s="67">
        <v>9400.7863422482387</v>
      </c>
      <c r="P132" s="67">
        <v>3852.497388728706</v>
      </c>
      <c r="Q132" s="67">
        <v>3505.8865979799248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/>
      <c r="C135" s="67">
        <v>8042.0421709637703</v>
      </c>
      <c r="D135" s="67">
        <v>12413.000154412479</v>
      </c>
      <c r="E135" s="67">
        <v>0</v>
      </c>
      <c r="F135" s="67">
        <v>0</v>
      </c>
      <c r="G135" s="67">
        <v>9991.9270100671201</v>
      </c>
      <c r="H135" s="67">
        <v>0</v>
      </c>
      <c r="I135" s="67">
        <v>29173.905281950541</v>
      </c>
      <c r="J135" s="67">
        <v>11005.367379601192</v>
      </c>
      <c r="K135" s="67">
        <v>6187.5899200677122</v>
      </c>
      <c r="L135" s="67">
        <v>0</v>
      </c>
      <c r="M135" s="67">
        <v>0</v>
      </c>
      <c r="N135" s="67">
        <v>0</v>
      </c>
      <c r="O135" s="67">
        <v>6365.958674617611</v>
      </c>
      <c r="P135" s="67">
        <v>10124.488604010246</v>
      </c>
      <c r="Q135" s="67">
        <v>11089.351225124454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0</v>
      </c>
      <c r="F136" s="67">
        <v>0</v>
      </c>
      <c r="G136" s="67">
        <v>219.51378313983176</v>
      </c>
      <c r="H136" s="67">
        <v>0</v>
      </c>
      <c r="I136" s="67">
        <v>1431</v>
      </c>
      <c r="J136" s="67">
        <v>462.72919321256649</v>
      </c>
      <c r="K136" s="67">
        <v>701.67678911083067</v>
      </c>
      <c r="L136" s="67">
        <v>0</v>
      </c>
      <c r="M136" s="67">
        <v>0</v>
      </c>
      <c r="N136" s="67">
        <v>0</v>
      </c>
      <c r="O136" s="67">
        <v>476.05418887355245</v>
      </c>
      <c r="P136" s="67">
        <v>1808.2314823344284</v>
      </c>
      <c r="Q136" s="67">
        <v>1828.7699773369195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0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28890.159573977839</v>
      </c>
      <c r="D141" s="83">
        <v>33154.555787280784</v>
      </c>
      <c r="E141" s="83">
        <v>14188.373997684017</v>
      </c>
      <c r="F141" s="83">
        <v>21662.539043500627</v>
      </c>
      <c r="G141" s="83">
        <v>32054.61030183555</v>
      </c>
      <c r="H141" s="83">
        <v>10935.775714943995</v>
      </c>
      <c r="I141" s="83">
        <v>63086.073906322286</v>
      </c>
      <c r="J141" s="83">
        <v>41350.58995638178</v>
      </c>
      <c r="K141" s="83">
        <v>32170.371981785192</v>
      </c>
      <c r="L141" s="83">
        <v>20110.534894904074</v>
      </c>
      <c r="M141" s="83">
        <v>31259.496252905588</v>
      </c>
      <c r="N141" s="83">
        <v>42332.655651992856</v>
      </c>
      <c r="O141" s="83">
        <v>32615.294297837965</v>
      </c>
      <c r="P141" s="83">
        <v>19662.120317127625</v>
      </c>
      <c r="Q141" s="83">
        <v>23890.298807564635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757.15697522125015</v>
      </c>
      <c r="D145" s="67">
        <v>715.70546284690374</v>
      </c>
      <c r="E145" s="67">
        <v>1245.9777203345948</v>
      </c>
      <c r="F145" s="67">
        <v>1101.4889975562874</v>
      </c>
      <c r="G145" s="67">
        <v>1193.9525064301656</v>
      </c>
      <c r="H145" s="67">
        <v>1245.0085693346205</v>
      </c>
      <c r="I145" s="67">
        <v>1137.338751163039</v>
      </c>
      <c r="J145" s="67">
        <v>801.48668789793385</v>
      </c>
      <c r="K145" s="67">
        <v>789.84317165945458</v>
      </c>
      <c r="L145" s="67">
        <v>722.72013026498928</v>
      </c>
      <c r="M145" s="67">
        <v>1160.2607464049365</v>
      </c>
      <c r="N145" s="67">
        <v>4299.5277244419749</v>
      </c>
      <c r="O145" s="67">
        <v>3935.7750190617517</v>
      </c>
      <c r="P145" s="67">
        <v>6009.8041372397129</v>
      </c>
      <c r="Q145" s="67">
        <v>16100.658851348944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454</v>
      </c>
      <c r="D147" s="67">
        <v>429</v>
      </c>
      <c r="E147" s="67">
        <v>748</v>
      </c>
      <c r="F147" s="67">
        <v>661</v>
      </c>
      <c r="G147" s="67">
        <v>716</v>
      </c>
      <c r="H147" s="67">
        <v>747</v>
      </c>
      <c r="I147" s="67">
        <v>682</v>
      </c>
      <c r="J147" s="67">
        <v>480.99999999999989</v>
      </c>
      <c r="K147" s="67">
        <v>473.99999999999994</v>
      </c>
      <c r="L147" s="67">
        <v>433</v>
      </c>
      <c r="M147" s="67">
        <v>696</v>
      </c>
      <c r="N147" s="67">
        <v>2580</v>
      </c>
      <c r="O147" s="67">
        <v>2361</v>
      </c>
      <c r="P147" s="67">
        <v>3604.9999999999991</v>
      </c>
      <c r="Q147" s="67">
        <v>9659.9999999999982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/>
      <c r="C153" s="67">
        <v>757.15697522125015</v>
      </c>
      <c r="D153" s="67">
        <v>715.70546284690374</v>
      </c>
      <c r="E153" s="67">
        <v>1146.9777203345948</v>
      </c>
      <c r="F153" s="67">
        <v>1055.0452495043542</v>
      </c>
      <c r="G153" s="67">
        <v>1121.2989938505773</v>
      </c>
      <c r="H153" s="67">
        <v>1130.0112406723338</v>
      </c>
      <c r="I153" s="67">
        <v>1005.9051818943371</v>
      </c>
      <c r="J153" s="67">
        <v>666.03663418562962</v>
      </c>
      <c r="K153" s="67">
        <v>574.39342768833342</v>
      </c>
      <c r="L153" s="67">
        <v>423.5206907951486</v>
      </c>
      <c r="M153" s="67">
        <v>771.58609811350527</v>
      </c>
      <c r="N153" s="67">
        <v>3403.1457142273821</v>
      </c>
      <c r="O153" s="67">
        <v>2935.336977583615</v>
      </c>
      <c r="P153" s="67">
        <v>4473.4658059111252</v>
      </c>
      <c r="Q153" s="67">
        <v>12183.704391378657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99</v>
      </c>
      <c r="F154" s="67">
        <v>46.443748051933255</v>
      </c>
      <c r="G154" s="67">
        <v>72.653512579588266</v>
      </c>
      <c r="H154" s="67">
        <v>114.99732866228662</v>
      </c>
      <c r="I154" s="67">
        <v>131.43356926870177</v>
      </c>
      <c r="J154" s="67">
        <v>135.4500537123042</v>
      </c>
      <c r="K154" s="67">
        <v>215.44974397112119</v>
      </c>
      <c r="L154" s="67">
        <v>299.19943946984068</v>
      </c>
      <c r="M154" s="67">
        <v>388.67464829143125</v>
      </c>
      <c r="N154" s="67">
        <v>896.38201021459292</v>
      </c>
      <c r="O154" s="67">
        <v>1000.4380414781366</v>
      </c>
      <c r="P154" s="67">
        <v>1536.3383313285876</v>
      </c>
      <c r="Q154" s="67">
        <v>3916.9544599702886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757.15697522125015</v>
      </c>
      <c r="D159" s="83">
        <v>715.70546284690374</v>
      </c>
      <c r="E159" s="83">
        <v>1245.9777203345948</v>
      </c>
      <c r="F159" s="83">
        <v>1101.4889975562874</v>
      </c>
      <c r="G159" s="83">
        <v>1193.9525064301656</v>
      </c>
      <c r="H159" s="83">
        <v>1245.0085693346205</v>
      </c>
      <c r="I159" s="83">
        <v>1137.338751163039</v>
      </c>
      <c r="J159" s="83">
        <v>801.48668789793373</v>
      </c>
      <c r="K159" s="83">
        <v>789.8431716594547</v>
      </c>
      <c r="L159" s="83">
        <v>722.72013026498928</v>
      </c>
      <c r="M159" s="83">
        <v>1160.2607464049365</v>
      </c>
      <c r="N159" s="83">
        <v>4299.5277244419749</v>
      </c>
      <c r="O159" s="83">
        <v>3935.7750190617517</v>
      </c>
      <c r="P159" s="83">
        <v>6009.8041372397138</v>
      </c>
      <c r="Q159" s="83">
        <v>16100.658851348944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7253.6931997303827</v>
      </c>
      <c r="D163" s="67">
        <v>7567.3909745856154</v>
      </c>
      <c r="E163" s="67">
        <v>7146.8078624597429</v>
      </c>
      <c r="F163" s="67">
        <v>7442.4569045537055</v>
      </c>
      <c r="G163" s="67">
        <v>9027.5162141500732</v>
      </c>
      <c r="H163" s="67">
        <v>7975.1796176526559</v>
      </c>
      <c r="I163" s="67">
        <v>2670.9310319742804</v>
      </c>
      <c r="J163" s="67">
        <v>0</v>
      </c>
      <c r="K163" s="67">
        <v>0</v>
      </c>
      <c r="L163" s="67">
        <v>0</v>
      </c>
      <c r="M163" s="67">
        <v>0</v>
      </c>
      <c r="N163" s="67">
        <v>11414.342605766218</v>
      </c>
      <c r="O163" s="67">
        <v>8528.5255396908815</v>
      </c>
      <c r="P163" s="67">
        <v>7528.5577892194815</v>
      </c>
      <c r="Q163" s="67">
        <v>6579.7310012817798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49</v>
      </c>
      <c r="D165" s="67">
        <v>26</v>
      </c>
      <c r="E165" s="67">
        <v>131</v>
      </c>
      <c r="F165" s="67">
        <v>95</v>
      </c>
      <c r="G165" s="67">
        <v>116</v>
      </c>
      <c r="H165" s="67">
        <v>186</v>
      </c>
      <c r="I165" s="67">
        <v>199</v>
      </c>
      <c r="J165" s="67">
        <v>0</v>
      </c>
      <c r="K165" s="67">
        <v>0</v>
      </c>
      <c r="L165" s="67">
        <v>0</v>
      </c>
      <c r="M165" s="67">
        <v>0</v>
      </c>
      <c r="N165" s="67">
        <v>544</v>
      </c>
      <c r="O165" s="67">
        <v>217</v>
      </c>
      <c r="P165" s="67">
        <v>651.99999999999989</v>
      </c>
      <c r="Q165" s="67">
        <v>279.99999999999994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/>
      <c r="C171" s="67">
        <v>7253.6931997303827</v>
      </c>
      <c r="D171" s="67">
        <v>7567.3909745856154</v>
      </c>
      <c r="E171" s="67">
        <v>4694.8078624597429</v>
      </c>
      <c r="F171" s="67">
        <v>7058.7190004836057</v>
      </c>
      <c r="G171" s="67">
        <v>8212.2919248664257</v>
      </c>
      <c r="H171" s="67">
        <v>6870.8279484430977</v>
      </c>
      <c r="I171" s="67">
        <v>1834.6296916244933</v>
      </c>
      <c r="J171" s="67">
        <v>0</v>
      </c>
      <c r="K171" s="67">
        <v>0</v>
      </c>
      <c r="L171" s="67">
        <v>0</v>
      </c>
      <c r="M171" s="67">
        <v>0</v>
      </c>
      <c r="N171" s="67">
        <v>8966.0089822068294</v>
      </c>
      <c r="O171" s="67">
        <v>6762.075962887031</v>
      </c>
      <c r="P171" s="67">
        <v>6181.3246773206411</v>
      </c>
      <c r="Q171" s="67">
        <v>5309.6064156726288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2452</v>
      </c>
      <c r="F172" s="67">
        <v>383.73790407009949</v>
      </c>
      <c r="G172" s="67">
        <v>815.22428928364752</v>
      </c>
      <c r="H172" s="67">
        <v>1104.3516692095579</v>
      </c>
      <c r="I172" s="67">
        <v>836.30134034978721</v>
      </c>
      <c r="J172" s="67">
        <v>0</v>
      </c>
      <c r="K172" s="67">
        <v>0</v>
      </c>
      <c r="L172" s="67">
        <v>0</v>
      </c>
      <c r="M172" s="67">
        <v>0</v>
      </c>
      <c r="N172" s="67">
        <v>2448.3336235593883</v>
      </c>
      <c r="O172" s="67">
        <v>1766.4495768038501</v>
      </c>
      <c r="P172" s="67">
        <v>1347.2331118988407</v>
      </c>
      <c r="Q172" s="67">
        <v>1270.1245856091507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7253.6931997303827</v>
      </c>
      <c r="D177" s="83">
        <v>7567.3909745856154</v>
      </c>
      <c r="E177" s="83">
        <v>7146.8078624597429</v>
      </c>
      <c r="F177" s="83">
        <v>7442.4569045537055</v>
      </c>
      <c r="G177" s="83">
        <v>9027.5162141500732</v>
      </c>
      <c r="H177" s="83">
        <v>7975.1796176526559</v>
      </c>
      <c r="I177" s="83">
        <v>2670.9310319742804</v>
      </c>
      <c r="J177" s="83">
        <v>0</v>
      </c>
      <c r="K177" s="83">
        <v>0</v>
      </c>
      <c r="L177" s="83">
        <v>0</v>
      </c>
      <c r="M177" s="83">
        <v>0</v>
      </c>
      <c r="N177" s="83">
        <v>11414.342605766218</v>
      </c>
      <c r="O177" s="83">
        <v>8528.5255396908815</v>
      </c>
      <c r="P177" s="83">
        <v>7528.5577892194815</v>
      </c>
      <c r="Q177" s="83">
        <v>6579.7310012817788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RES_hhdet_in!C5-RES_hhdet_in_new!C5</f>
        <v>0</v>
      </c>
      <c r="D5" s="67">
        <f>RES_hhdet_in!D5-RES_hhdet_in_new!D5</f>
        <v>10709.454743383638</v>
      </c>
      <c r="E5" s="67">
        <f>RES_hhdet_in!E5-RES_hhdet_in_new!E5</f>
        <v>12873.669348455378</v>
      </c>
      <c r="F5" s="67">
        <f>RES_hhdet_in!F5-RES_hhdet_in_new!F5</f>
        <v>18588.535621101197</v>
      </c>
      <c r="G5" s="67">
        <f>RES_hhdet_in!G5-RES_hhdet_in_new!G5</f>
        <v>2292.1121083547368</v>
      </c>
      <c r="H5" s="67">
        <f>RES_hhdet_in!H5-RES_hhdet_in_new!H5</f>
        <v>19857.626095529329</v>
      </c>
      <c r="I5" s="67">
        <f>RES_hhdet_in!I5-RES_hhdet_in_new!I5</f>
        <v>2899.418996626634</v>
      </c>
      <c r="J5" s="67">
        <f>RES_hhdet_in!J5-RES_hhdet_in_new!J5</f>
        <v>20585.032060775033</v>
      </c>
      <c r="K5" s="67">
        <f>RES_hhdet_in!K5-RES_hhdet_in_new!K5</f>
        <v>45350.87522942033</v>
      </c>
      <c r="L5" s="67">
        <f>RES_hhdet_in!L5-RES_hhdet_in_new!L5</f>
        <v>64968.267713651643</v>
      </c>
      <c r="M5" s="67">
        <f>RES_hhdet_in!M5-RES_hhdet_in_new!M5</f>
        <v>34870.584190127724</v>
      </c>
      <c r="N5" s="67">
        <f>RES_hhdet_in!N5-RES_hhdet_in_new!N5</f>
        <v>23005.029389512783</v>
      </c>
      <c r="O5" s="67">
        <f>RES_hhdet_in!O5-RES_hhdet_in_new!O5</f>
        <v>23086.395755243189</v>
      </c>
      <c r="P5" s="67">
        <f>RES_hhdet_in!P5-RES_hhdet_in_new!P5</f>
        <v>9351.0890343782758</v>
      </c>
      <c r="Q5" s="67">
        <f>RES_hhdet_in!Q5-RES_hhdet_in_new!Q5</f>
        <v>3673.5777666388681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RES_hhdet_in!C8-RES_hhdet_in_new!C8</f>
        <v>195</v>
      </c>
      <c r="D8" s="67">
        <f>RES_hhdet_in!D8-RES_hhdet_in_new!D8</f>
        <v>230.5</v>
      </c>
      <c r="E8" s="67">
        <f>RES_hhdet_in!E8-RES_hhdet_in_new!E8</f>
        <v>439.75</v>
      </c>
      <c r="F8" s="67">
        <f>RES_hhdet_in!F8-RES_hhdet_in_new!F8</f>
        <v>372</v>
      </c>
      <c r="G8" s="67">
        <f>RES_hhdet_in!G8-RES_hhdet_in_new!G8</f>
        <v>355.25</v>
      </c>
      <c r="H8" s="67">
        <f>RES_hhdet_in!H8-RES_hhdet_in_new!H8</f>
        <v>585.5</v>
      </c>
      <c r="I8" s="67">
        <f>RES_hhdet_in!I8-RES_hhdet_in_new!I8</f>
        <v>638.75</v>
      </c>
      <c r="J8" s="67">
        <f>RES_hhdet_in!J8-RES_hhdet_in_new!J8</f>
        <v>351.00000000000006</v>
      </c>
      <c r="K8" s="67">
        <f>RES_hhdet_in!K8-RES_hhdet_in_new!K8</f>
        <v>711.00000000000011</v>
      </c>
      <c r="L8" s="67">
        <f>RES_hhdet_in!L8-RES_hhdet_in_new!L8</f>
        <v>1279</v>
      </c>
      <c r="M8" s="67">
        <f>RES_hhdet_in!M8-RES_hhdet_in_new!M8</f>
        <v>1537</v>
      </c>
      <c r="N8" s="67">
        <f>RES_hhdet_in!N8-RES_hhdet_in_new!N8</f>
        <v>1111</v>
      </c>
      <c r="O8" s="67">
        <f>RES_hhdet_in!O8-RES_hhdet_in_new!O8</f>
        <v>661</v>
      </c>
      <c r="P8" s="67">
        <f>RES_hhdet_in!P8-RES_hhdet_in_new!P8</f>
        <v>2005.0000000000005</v>
      </c>
      <c r="Q8" s="67">
        <f>RES_hhdet_in!Q8-RES_hhdet_in_new!Q8</f>
        <v>150.00000000000003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RES_hhdet_in!C10-RES_hhdet_in_new!C10</f>
        <v>10023.3125</v>
      </c>
      <c r="D10" s="67">
        <f>RES_hhdet_in!D10-RES_hhdet_in_new!D10</f>
        <v>4594.4640582152533</v>
      </c>
      <c r="E10" s="67">
        <f>RES_hhdet_in!E10-RES_hhdet_in_new!E10</f>
        <v>4185.9841860019897</v>
      </c>
      <c r="F10" s="67">
        <f>RES_hhdet_in!F10-RES_hhdet_in_new!F10</f>
        <v>6211.6096136535825</v>
      </c>
      <c r="G10" s="67">
        <f>RES_hhdet_in!G10-RES_hhdet_in_new!G10</f>
        <v>6515.0496083547241</v>
      </c>
      <c r="H10" s="67">
        <f>RES_hhdet_in!H10-RES_hhdet_in_new!H10</f>
        <v>7321.0869086049152</v>
      </c>
      <c r="I10" s="67">
        <f>RES_hhdet_in!I10-RES_hhdet_in_new!I10</f>
        <v>5936.356496626654</v>
      </c>
      <c r="J10" s="67">
        <f>RES_hhdet_in!J10-RES_hhdet_in_new!J10</f>
        <v>8460.7654389171985</v>
      </c>
      <c r="K10" s="67">
        <f>RES_hhdet_in!K10-RES_hhdet_in_new!K10</f>
        <v>18032.004502977528</v>
      </c>
      <c r="L10" s="67">
        <f>RES_hhdet_in!L10-RES_hhdet_in_new!L10</f>
        <v>25832.919895174586</v>
      </c>
      <c r="M10" s="67">
        <f>RES_hhdet_in!M10-RES_hhdet_in_new!M10</f>
        <v>13420.379489284474</v>
      </c>
      <c r="N10" s="67">
        <f>RES_hhdet_in!N10-RES_hhdet_in_new!N10</f>
        <v>9408.6596683718089</v>
      </c>
      <c r="O10" s="67">
        <f>RES_hhdet_in!O10-RES_hhdet_in_new!O10</f>
        <v>14315.538717489902</v>
      </c>
      <c r="P10" s="67">
        <f>RES_hhdet_in!P10-RES_hhdet_in_new!P10</f>
        <v>6591.5297437671588</v>
      </c>
      <c r="Q10" s="67">
        <f>RES_hhdet_in!Q10-RES_hhdet_in_new!Q10</f>
        <v>14550.174083585782</v>
      </c>
    </row>
    <row r="11" spans="1:17" ht="12" customHeight="1" x14ac:dyDescent="0.25">
      <c r="A11" s="23" t="s">
        <v>144</v>
      </c>
      <c r="B11" s="67"/>
      <c r="C11" s="67">
        <f>RES_hhdet_in!C11-RES_hhdet_in_new!C11</f>
        <v>976.5</v>
      </c>
      <c r="D11" s="67">
        <f>RES_hhdet_in!D11-RES_hhdet_in_new!D11</f>
        <v>3107.7391179561409</v>
      </c>
      <c r="E11" s="67">
        <f>RES_hhdet_in!E11-RES_hhdet_in_new!E11</f>
        <v>3012.4962478145317</v>
      </c>
      <c r="F11" s="67">
        <f>RES_hhdet_in!F11-RES_hhdet_in_new!F11</f>
        <v>3904.5000000000014</v>
      </c>
      <c r="G11" s="67">
        <f>RES_hhdet_in!G11-RES_hhdet_in_new!G11</f>
        <v>2782.903816577028</v>
      </c>
      <c r="H11" s="67">
        <f>RES_hhdet_in!H11-RES_hhdet_in_new!H11</f>
        <v>3916.5000000000105</v>
      </c>
      <c r="I11" s="67">
        <f>RES_hhdet_in!I11-RES_hhdet_in_new!I11</f>
        <v>2941.4194217163435</v>
      </c>
      <c r="J11" s="67">
        <f>RES_hhdet_in!J11-RES_hhdet_in_new!J11</f>
        <v>4593.4999999999854</v>
      </c>
      <c r="K11" s="67">
        <f>RES_hhdet_in!K11-RES_hhdet_in_new!K11</f>
        <v>1143.5227104971032</v>
      </c>
      <c r="L11" s="67">
        <f>RES_hhdet_in!L11-RES_hhdet_in_new!L11</f>
        <v>7857.2608820438581</v>
      </c>
      <c r="M11" s="67">
        <f>RES_hhdet_in!M11-RES_hhdet_in_new!M11</f>
        <v>5494.240021587465</v>
      </c>
      <c r="N11" s="67">
        <f>RES_hhdet_in!N11-RES_hhdet_in_new!N11</f>
        <v>3839.2191987923743</v>
      </c>
      <c r="O11" s="67">
        <f>RES_hhdet_in!O11-RES_hhdet_in_new!O11</f>
        <v>654.52016625674332</v>
      </c>
      <c r="P11" s="67">
        <f>RES_hhdet_in!P11-RES_hhdet_in_new!P11</f>
        <v>4026.9323893555593</v>
      </c>
      <c r="Q11" s="67">
        <f>RES_hhdet_in!Q11-RES_hhdet_in_new!Q11</f>
        <v>1835.0051040186067</v>
      </c>
    </row>
    <row r="12" spans="1:17" ht="12" customHeight="1" x14ac:dyDescent="0.25">
      <c r="A12" s="23" t="s">
        <v>143</v>
      </c>
      <c r="B12" s="67"/>
      <c r="C12" s="67">
        <f>RES_hhdet_in!C12-RES_hhdet_in_new!C12</f>
        <v>0</v>
      </c>
      <c r="D12" s="67">
        <f>RES_hhdet_in!D12-RES_hhdet_in_new!D12</f>
        <v>0</v>
      </c>
      <c r="E12" s="67">
        <f>RES_hhdet_in!E12-RES_hhdet_in_new!E12</f>
        <v>407.00000000000114</v>
      </c>
      <c r="F12" s="67">
        <f>RES_hhdet_in!F12-RES_hhdet_in_new!F12</f>
        <v>85.888284755636789</v>
      </c>
      <c r="G12" s="67">
        <f>RES_hhdet_in!G12-RES_hhdet_in_new!G12</f>
        <v>79.190548199707095</v>
      </c>
      <c r="H12" s="67">
        <f>RES_hhdet_in!H12-RES_hhdet_in_new!H12</f>
        <v>183.01673883527008</v>
      </c>
      <c r="I12" s="67">
        <f>RES_hhdet_in!I12-RES_hhdet_in_new!I12</f>
        <v>120.2790395025948</v>
      </c>
      <c r="J12" s="67">
        <f>RES_hhdet_in!J12-RES_hhdet_in_new!J12</f>
        <v>233.30438752977514</v>
      </c>
      <c r="K12" s="67">
        <f>RES_hhdet_in!K12-RES_hhdet_in_new!K12</f>
        <v>58.476948602287671</v>
      </c>
      <c r="L12" s="67">
        <f>RES_hhdet_in!L12-RES_hhdet_in_new!L12</f>
        <v>244.00000000000011</v>
      </c>
      <c r="M12" s="67">
        <f>RES_hhdet_in!M12-RES_hhdet_in_new!M12</f>
        <v>207.41009246133851</v>
      </c>
      <c r="N12" s="67">
        <f>RES_hhdet_in!N12-RES_hhdet_in_new!N12</f>
        <v>223.36267032672578</v>
      </c>
      <c r="O12" s="67">
        <f>RES_hhdet_in!O12-RES_hhdet_in_new!O12</f>
        <v>118.8162039859716</v>
      </c>
      <c r="P12" s="67">
        <f>RES_hhdet_in!P12-RES_hhdet_in_new!P12</f>
        <v>294.83670739188977</v>
      </c>
      <c r="Q12" s="67">
        <f>RES_hhdet_in!Q12-RES_hhdet_in_new!Q12</f>
        <v>174.36380078771373</v>
      </c>
    </row>
    <row r="13" spans="1:17" ht="12" hidden="1" customHeight="1" x14ac:dyDescent="0.25">
      <c r="A13" s="148" t="s">
        <v>57</v>
      </c>
      <c r="B13" s="67"/>
      <c r="C13" s="67">
        <f>RES_hhdet_in!C13-RES_hhdet_in_new!C13</f>
        <v>0</v>
      </c>
      <c r="D13" s="67">
        <f>RES_hhdet_in!D13-RES_hhdet_in_new!D13</f>
        <v>0</v>
      </c>
      <c r="E13" s="67">
        <f>RES_hhdet_in!E13-RES_hhdet_in_new!E13</f>
        <v>0</v>
      </c>
      <c r="F13" s="67">
        <f>RES_hhdet_in!F13-RES_hhdet_in_new!F13</f>
        <v>0</v>
      </c>
      <c r="G13" s="67">
        <f>RES_hhdet_in!G13-RES_hhdet_in_new!G13</f>
        <v>0</v>
      </c>
      <c r="H13" s="67">
        <f>RES_hhdet_in!H13-RES_hhdet_in_new!H13</f>
        <v>0</v>
      </c>
      <c r="I13" s="67">
        <f>RES_hhdet_in!I13-RES_hhdet_in_new!I13</f>
        <v>0</v>
      </c>
      <c r="J13" s="67">
        <f>RES_hhdet_in!J13-RES_hhdet_in_new!J13</f>
        <v>0</v>
      </c>
      <c r="K13" s="67">
        <f>RES_hhdet_in!K13-RES_hhdet_in_new!K13</f>
        <v>0</v>
      </c>
      <c r="L13" s="67">
        <f>RES_hhdet_in!L13-RES_hhdet_in_new!L13</f>
        <v>0</v>
      </c>
      <c r="M13" s="67">
        <f>RES_hhdet_in!M13-RES_hhdet_in_new!M13</f>
        <v>0</v>
      </c>
      <c r="N13" s="67">
        <f>RES_hhdet_in!N13-RES_hhdet_in_new!N13</f>
        <v>0</v>
      </c>
      <c r="O13" s="67">
        <f>RES_hhdet_in!O13-RES_hhdet_in_new!O13</f>
        <v>0</v>
      </c>
      <c r="P13" s="67">
        <f>RES_hhdet_in!P13-RES_hhdet_in_new!P13</f>
        <v>0</v>
      </c>
      <c r="Q13" s="67">
        <f>RES_hhdet_in!Q13-RES_hhdet_in_new!Q13</f>
        <v>0</v>
      </c>
    </row>
    <row r="14" spans="1:17" ht="12" hidden="1" customHeight="1" x14ac:dyDescent="0.25">
      <c r="A14" s="148" t="s">
        <v>59</v>
      </c>
      <c r="B14" s="67"/>
      <c r="C14" s="67">
        <f>RES_hhdet_in!C14-RES_hhdet_in_new!C14</f>
        <v>0</v>
      </c>
      <c r="D14" s="67">
        <f>RES_hhdet_in!D14-RES_hhdet_in_new!D14</f>
        <v>0</v>
      </c>
      <c r="E14" s="67">
        <f>RES_hhdet_in!E14-RES_hhdet_in_new!E14</f>
        <v>0</v>
      </c>
      <c r="F14" s="67">
        <f>RES_hhdet_in!F14-RES_hhdet_in_new!F14</f>
        <v>0</v>
      </c>
      <c r="G14" s="67">
        <f>RES_hhdet_in!G14-RES_hhdet_in_new!G14</f>
        <v>0</v>
      </c>
      <c r="H14" s="67">
        <f>RES_hhdet_in!H14-RES_hhdet_in_new!H14</f>
        <v>0</v>
      </c>
      <c r="I14" s="67">
        <f>RES_hhdet_in!I14-RES_hhdet_in_new!I14</f>
        <v>0</v>
      </c>
      <c r="J14" s="67">
        <f>RES_hhdet_in!J14-RES_hhdet_in_new!J14</f>
        <v>0</v>
      </c>
      <c r="K14" s="67">
        <f>RES_hhdet_in!K14-RES_hhdet_in_new!K14</f>
        <v>0</v>
      </c>
      <c r="L14" s="67">
        <f>RES_hhdet_in!L14-RES_hhdet_in_new!L14</f>
        <v>0</v>
      </c>
      <c r="M14" s="67">
        <f>RES_hhdet_in!M14-RES_hhdet_in_new!M14</f>
        <v>0</v>
      </c>
      <c r="N14" s="67">
        <f>RES_hhdet_in!N14-RES_hhdet_in_new!N14</f>
        <v>0</v>
      </c>
      <c r="O14" s="67">
        <f>RES_hhdet_in!O14-RES_hhdet_in_new!O14</f>
        <v>0</v>
      </c>
      <c r="P14" s="67">
        <f>RES_hhdet_in!P14-RES_hhdet_in_new!P14</f>
        <v>0</v>
      </c>
      <c r="Q14" s="67">
        <f>RES_hhdet_in!Q14-RES_hhdet_in_new!Q14</f>
        <v>0</v>
      </c>
    </row>
    <row r="15" spans="1:17" ht="12" customHeight="1" x14ac:dyDescent="0.25">
      <c r="A15" s="23" t="s">
        <v>142</v>
      </c>
      <c r="B15" s="67"/>
      <c r="C15" s="67">
        <f>RES_hhdet_in!C15-RES_hhdet_in_new!C15</f>
        <v>1457.5</v>
      </c>
      <c r="D15" s="67">
        <f>RES_hhdet_in!D15-RES_hhdet_in_new!D15</f>
        <v>13942.928185168392</v>
      </c>
      <c r="E15" s="67">
        <f>RES_hhdet_in!E15-RES_hhdet_in_new!E15</f>
        <v>16017.622662453374</v>
      </c>
      <c r="F15" s="67">
        <f>RES_hhdet_in!F15-RES_hhdet_in_new!F15</f>
        <v>18796.523438906144</v>
      </c>
      <c r="G15" s="67">
        <f>RES_hhdet_in!G15-RES_hhdet_in_new!G15</f>
        <v>13979.705875367177</v>
      </c>
      <c r="H15" s="67">
        <f>RES_hhdet_in!H15-RES_hhdet_in_new!H15</f>
        <v>21676.685874094943</v>
      </c>
      <c r="I15" s="67">
        <f>RES_hhdet_in!I15-RES_hhdet_in_new!I15</f>
        <v>14491.663605335038</v>
      </c>
      <c r="J15" s="67">
        <f>RES_hhdet_in!J15-RES_hhdet_in_new!J15</f>
        <v>22598.438318276159</v>
      </c>
      <c r="K15" s="67">
        <f>RES_hhdet_in!K15-RES_hhdet_in_new!K15</f>
        <v>61469.440215672803</v>
      </c>
      <c r="L15" s="67">
        <f>RES_hhdet_in!L15-RES_hhdet_in_new!L15</f>
        <v>60920.483932626033</v>
      </c>
      <c r="M15" s="67">
        <f>RES_hhdet_in!M15-RES_hhdet_in_new!M15</f>
        <v>43341.47382568918</v>
      </c>
      <c r="N15" s="67">
        <f>RES_hhdet_in!N15-RES_hhdet_in_new!N15</f>
        <v>43977.327546528846</v>
      </c>
      <c r="O15" s="67">
        <f>RES_hhdet_in!O15-RES_hhdet_in_new!O15</f>
        <v>16158.24957725457</v>
      </c>
      <c r="P15" s="67">
        <f>RES_hhdet_in!P15-RES_hhdet_in_new!P15</f>
        <v>35246.452005923929</v>
      </c>
      <c r="Q15" s="67">
        <f>RES_hhdet_in!Q15-RES_hhdet_in_new!Q15</f>
        <v>962.16079429858701</v>
      </c>
    </row>
    <row r="16" spans="1:17" ht="12" customHeight="1" x14ac:dyDescent="0.25">
      <c r="A16" s="23" t="s">
        <v>141</v>
      </c>
      <c r="B16" s="67"/>
      <c r="C16" s="67">
        <f>RES_hhdet_in!C16-RES_hhdet_in_new!C16</f>
        <v>0</v>
      </c>
      <c r="D16" s="67">
        <f>RES_hhdet_in!D16-RES_hhdet_in_new!D16</f>
        <v>0</v>
      </c>
      <c r="E16" s="67">
        <f>RES_hhdet_in!E16-RES_hhdet_in_new!E16</f>
        <v>0</v>
      </c>
      <c r="F16" s="67">
        <f>RES_hhdet_in!F16-RES_hhdet_in_new!F16</f>
        <v>0</v>
      </c>
      <c r="G16" s="67">
        <f>RES_hhdet_in!G16-RES_hhdet_in_new!G16</f>
        <v>421.2758982485891</v>
      </c>
      <c r="H16" s="67">
        <f>RES_hhdet_in!H16-RES_hhdet_in_new!H16</f>
        <v>3.2190721796982871</v>
      </c>
      <c r="I16" s="67">
        <f>RES_hhdet_in!I16-RES_hhdet_in_new!I16</f>
        <v>620.91872675767593</v>
      </c>
      <c r="J16" s="67">
        <f>RES_hhdet_in!J16-RES_hhdet_in_new!J16</f>
        <v>0</v>
      </c>
      <c r="K16" s="67">
        <f>RES_hhdet_in!K16-RES_hhdet_in_new!K16</f>
        <v>0</v>
      </c>
      <c r="L16" s="67">
        <f>RES_hhdet_in!L16-RES_hhdet_in_new!L16</f>
        <v>0</v>
      </c>
      <c r="M16" s="67">
        <f>RES_hhdet_in!M16-RES_hhdet_in_new!M16</f>
        <v>0</v>
      </c>
      <c r="N16" s="67">
        <f>RES_hhdet_in!N16-RES_hhdet_in_new!N16</f>
        <v>0</v>
      </c>
      <c r="O16" s="67">
        <f>RES_hhdet_in!O16-RES_hhdet_in_new!O16</f>
        <v>0</v>
      </c>
      <c r="P16" s="67">
        <f>RES_hhdet_in!P16-RES_hhdet_in_new!P16</f>
        <v>54.411511475934731</v>
      </c>
      <c r="Q16" s="67">
        <f>RES_hhdet_in!Q16-RES_hhdet_in_new!Q16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RES_hhdet_in!C20-RES_hhdet_in_new!C20</f>
        <v>0</v>
      </c>
      <c r="D20" s="67">
        <f>RES_hhdet_in!D20-RES_hhdet_in_new!D20</f>
        <v>0</v>
      </c>
      <c r="E20" s="67">
        <f>RES_hhdet_in!E20-RES_hhdet_in_new!E20</f>
        <v>0</v>
      </c>
      <c r="F20" s="67">
        <f>RES_hhdet_in!F20-RES_hhdet_in_new!F20</f>
        <v>0</v>
      </c>
      <c r="G20" s="67">
        <f>RES_hhdet_in!G20-RES_hhdet_in_new!G20</f>
        <v>0</v>
      </c>
      <c r="H20" s="67">
        <f>RES_hhdet_in!H20-RES_hhdet_in_new!H20</f>
        <v>0</v>
      </c>
      <c r="I20" s="67">
        <f>RES_hhdet_in!I20-RES_hhdet_in_new!I20</f>
        <v>0</v>
      </c>
      <c r="J20" s="67">
        <f>RES_hhdet_in!J20-RES_hhdet_in_new!J20</f>
        <v>0</v>
      </c>
      <c r="K20" s="67">
        <f>RES_hhdet_in!K20-RES_hhdet_in_new!K20</f>
        <v>0</v>
      </c>
      <c r="L20" s="67">
        <f>RES_hhdet_in!L20-RES_hhdet_in_new!L20</f>
        <v>0</v>
      </c>
      <c r="M20" s="67">
        <f>RES_hhdet_in!M20-RES_hhdet_in_new!M20</f>
        <v>0</v>
      </c>
      <c r="N20" s="67">
        <f>RES_hhdet_in!N20-RES_hhdet_in_new!N20</f>
        <v>0</v>
      </c>
      <c r="O20" s="67">
        <f>RES_hhdet_in!O20-RES_hhdet_in_new!O20</f>
        <v>0</v>
      </c>
      <c r="P20" s="67">
        <f>RES_hhdet_in!P20-RES_hhdet_in_new!P20</f>
        <v>0</v>
      </c>
      <c r="Q20" s="67">
        <f>RES_hhdet_in!Q20-RES_hhdet_in_new!Q20</f>
        <v>0</v>
      </c>
    </row>
    <row r="21" spans="1:17" ht="12" customHeight="1" x14ac:dyDescent="0.25">
      <c r="A21" s="23" t="s">
        <v>57</v>
      </c>
      <c r="B21" s="67"/>
      <c r="C21" s="67">
        <f>RES_hhdet_in!C21-RES_hhdet_in_new!C21</f>
        <v>8827.125</v>
      </c>
      <c r="D21" s="67">
        <f>RES_hhdet_in!D21-RES_hhdet_in_new!D21</f>
        <v>981.45531142552454</v>
      </c>
      <c r="E21" s="67">
        <f>RES_hhdet_in!E21-RES_hhdet_in_new!E21</f>
        <v>3191.205311425525</v>
      </c>
      <c r="F21" s="67">
        <f>RES_hhdet_in!F21-RES_hhdet_in_new!F21</f>
        <v>7805.9579822013684</v>
      </c>
      <c r="G21" s="67">
        <f>RES_hhdet_in!G21-RES_hhdet_in_new!G21</f>
        <v>106.17446793012533</v>
      </c>
      <c r="H21" s="67">
        <f>RES_hhdet_in!H21-RES_hhdet_in_new!H21</f>
        <v>6996.9244679301182</v>
      </c>
      <c r="I21" s="67">
        <f>RES_hhdet_in!I21-RES_hhdet_in_new!I21</f>
        <v>82.69850127615338</v>
      </c>
      <c r="J21" s="67">
        <f>RES_hhdet_in!J21-RES_hhdet_in_new!J21</f>
        <v>6682.4485012761543</v>
      </c>
      <c r="K21" s="67">
        <f>RES_hhdet_in!K21-RES_hhdet_in_new!K21</f>
        <v>1311.8268102523868</v>
      </c>
      <c r="L21" s="67">
        <f>RES_hhdet_in!L21-RES_hhdet_in_new!L21</f>
        <v>13196.000000000011</v>
      </c>
      <c r="M21" s="67">
        <f>RES_hhdet_in!M21-RES_hhdet_in_new!M21</f>
        <v>25743.000000000044</v>
      </c>
      <c r="N21" s="67">
        <f>RES_hhdet_in!N21-RES_hhdet_in_new!N21</f>
        <v>47885.28288692233</v>
      </c>
      <c r="O21" s="67">
        <f>RES_hhdet_in!O21-RES_hhdet_in_new!O21</f>
        <v>44469.033471120507</v>
      </c>
      <c r="P21" s="67">
        <f>RES_hhdet_in!P21-RES_hhdet_in_new!P21</f>
        <v>42534.861825643689</v>
      </c>
      <c r="Q21" s="67">
        <f>RES_hhdet_in!Q21-RES_hhdet_in_new!Q21</f>
        <v>39122.991626691408</v>
      </c>
    </row>
    <row r="22" spans="1:17" ht="12" customHeight="1" x14ac:dyDescent="0.25">
      <c r="A22" s="29" t="s">
        <v>140</v>
      </c>
      <c r="B22" s="83"/>
      <c r="C22" s="83">
        <f>RES_hhdet_in!C22-RES_hhdet_in_new!C22</f>
        <v>13523.5</v>
      </c>
      <c r="D22" s="83">
        <f>RES_hhdet_in!D22-RES_hhdet_in_new!D22</f>
        <v>49436.892243383612</v>
      </c>
      <c r="E22" s="83">
        <f>RES_hhdet_in!E22-RES_hhdet_in_new!E22</f>
        <v>28330.106848455376</v>
      </c>
      <c r="F22" s="83">
        <f>RES_hhdet_in!F22-RES_hhdet_in_new!F22</f>
        <v>29664.973121101204</v>
      </c>
      <c r="G22" s="83">
        <f>RES_hhdet_in!G22-RES_hhdet_in_new!G22</f>
        <v>45123.161576284874</v>
      </c>
      <c r="H22" s="83">
        <f>RES_hhdet_in!H22-RES_hhdet_in_new!H22</f>
        <v>30633.063595529333</v>
      </c>
      <c r="I22" s="83">
        <f>RES_hhdet_in!I22-RES_hhdet_in_new!I22</f>
        <v>33774.992497902786</v>
      </c>
      <c r="J22" s="83">
        <f>RES_hhdet_in!J22-RES_hhdet_in_new!J22</f>
        <v>31651.469560775033</v>
      </c>
      <c r="K22" s="83">
        <f>RES_hhdet_in!K22-RES_hhdet_in_new!K22</f>
        <v>62402.31272942033</v>
      </c>
      <c r="L22" s="83">
        <f>RES_hhdet_in!L22-RES_hhdet_in_new!L22</f>
        <v>83839.062402226074</v>
      </c>
      <c r="M22" s="83">
        <f>RES_hhdet_in!M22-RES_hhdet_in_new!M22</f>
        <v>56530.08151935185</v>
      </c>
      <c r="N22" s="83">
        <f>RES_hhdet_in!N22-RES_hhdet_in_new!N22</f>
        <v>45548.412001874</v>
      </c>
      <c r="O22" s="83">
        <f>RES_hhdet_in!O22-RES_hhdet_in_new!O22</f>
        <v>39862.546657153325</v>
      </c>
      <c r="P22" s="83">
        <f>RES_hhdet_in!P22-RES_hhdet_in_new!P22</f>
        <v>51661.201392641473</v>
      </c>
      <c r="Q22" s="83">
        <f>RES_hhdet_in!Q22-RES_hhdet_in_new!Q22</f>
        <v>17840.870501721009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RES_hhdet_in!C26-RES_hhdet_in_new!C26</f>
        <v>0</v>
      </c>
      <c r="D26" s="67">
        <f>RES_hhdet_in!D26-RES_hhdet_in_new!D26</f>
        <v>0</v>
      </c>
      <c r="E26" s="67">
        <f>RES_hhdet_in!E26-RES_hhdet_in_new!E26</f>
        <v>0</v>
      </c>
      <c r="F26" s="67">
        <f>RES_hhdet_in!F26-RES_hhdet_in_new!F26</f>
        <v>0</v>
      </c>
      <c r="G26" s="67">
        <f>RES_hhdet_in!G26-RES_hhdet_in_new!G26</f>
        <v>0</v>
      </c>
      <c r="H26" s="67">
        <f>RES_hhdet_in!H26-RES_hhdet_in_new!H26</f>
        <v>0</v>
      </c>
      <c r="I26" s="67">
        <f>RES_hhdet_in!I26-RES_hhdet_in_new!I26</f>
        <v>0</v>
      </c>
      <c r="J26" s="67">
        <f>RES_hhdet_in!J26-RES_hhdet_in_new!J26</f>
        <v>0</v>
      </c>
      <c r="K26" s="67">
        <f>RES_hhdet_in!K26-RES_hhdet_in_new!K26</f>
        <v>0</v>
      </c>
      <c r="L26" s="67">
        <f>RES_hhdet_in!L26-RES_hhdet_in_new!L26</f>
        <v>0</v>
      </c>
      <c r="M26" s="67">
        <f>RES_hhdet_in!M26-RES_hhdet_in_new!M26</f>
        <v>0</v>
      </c>
      <c r="N26" s="67">
        <f>RES_hhdet_in!N26-RES_hhdet_in_new!N26</f>
        <v>0</v>
      </c>
      <c r="O26" s="67">
        <f>RES_hhdet_in!O26-RES_hhdet_in_new!O26</f>
        <v>0</v>
      </c>
      <c r="P26" s="67">
        <f>RES_hhdet_in!P26-RES_hhdet_in_new!P26</f>
        <v>0</v>
      </c>
      <c r="Q26" s="67">
        <f>RES_hhdet_in!Q26-RES_hhdet_in_new!Q26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RES_hhdet_in!C29-RES_hhdet_in_new!C29</f>
        <v>0</v>
      </c>
      <c r="D29" s="67">
        <f>RES_hhdet_in!D29-RES_hhdet_in_new!D29</f>
        <v>0</v>
      </c>
      <c r="E29" s="67">
        <f>RES_hhdet_in!E29-RES_hhdet_in_new!E29</f>
        <v>0</v>
      </c>
      <c r="F29" s="67">
        <f>RES_hhdet_in!F29-RES_hhdet_in_new!F29</f>
        <v>0</v>
      </c>
      <c r="G29" s="67">
        <f>RES_hhdet_in!G29-RES_hhdet_in_new!G29</f>
        <v>0</v>
      </c>
      <c r="H29" s="67">
        <f>RES_hhdet_in!H29-RES_hhdet_in_new!H29</f>
        <v>0</v>
      </c>
      <c r="I29" s="67">
        <f>RES_hhdet_in!I29-RES_hhdet_in_new!I29</f>
        <v>0</v>
      </c>
      <c r="J29" s="67">
        <f>RES_hhdet_in!J29-RES_hhdet_in_new!J29</f>
        <v>0</v>
      </c>
      <c r="K29" s="67">
        <f>RES_hhdet_in!K29-RES_hhdet_in_new!K29</f>
        <v>0</v>
      </c>
      <c r="L29" s="67">
        <f>RES_hhdet_in!L29-RES_hhdet_in_new!L29</f>
        <v>0</v>
      </c>
      <c r="M29" s="67">
        <f>RES_hhdet_in!M29-RES_hhdet_in_new!M29</f>
        <v>0</v>
      </c>
      <c r="N29" s="67">
        <f>RES_hhdet_in!N29-RES_hhdet_in_new!N29</f>
        <v>0</v>
      </c>
      <c r="O29" s="67">
        <f>RES_hhdet_in!O29-RES_hhdet_in_new!O29</f>
        <v>0</v>
      </c>
      <c r="P29" s="67">
        <f>RES_hhdet_in!P29-RES_hhdet_in_new!P29</f>
        <v>0</v>
      </c>
      <c r="Q29" s="67">
        <f>RES_hhdet_in!Q29-RES_hhdet_in_new!Q29</f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RES_hhdet_in!C31-RES_hhdet_in_new!C31</f>
        <v>0</v>
      </c>
      <c r="D31" s="67">
        <f>RES_hhdet_in!D31-RES_hhdet_in_new!D31</f>
        <v>0</v>
      </c>
      <c r="E31" s="67">
        <f>RES_hhdet_in!E31-RES_hhdet_in_new!E31</f>
        <v>0</v>
      </c>
      <c r="F31" s="67">
        <f>RES_hhdet_in!F31-RES_hhdet_in_new!F31</f>
        <v>0</v>
      </c>
      <c r="G31" s="67">
        <f>RES_hhdet_in!G31-RES_hhdet_in_new!G31</f>
        <v>0</v>
      </c>
      <c r="H31" s="67">
        <f>RES_hhdet_in!H31-RES_hhdet_in_new!H31</f>
        <v>0</v>
      </c>
      <c r="I31" s="67">
        <f>RES_hhdet_in!I31-RES_hhdet_in_new!I31</f>
        <v>0</v>
      </c>
      <c r="J31" s="67">
        <f>RES_hhdet_in!J31-RES_hhdet_in_new!J31</f>
        <v>0</v>
      </c>
      <c r="K31" s="67">
        <f>RES_hhdet_in!K31-RES_hhdet_in_new!K31</f>
        <v>0</v>
      </c>
      <c r="L31" s="67">
        <f>RES_hhdet_in!L31-RES_hhdet_in_new!L31</f>
        <v>0</v>
      </c>
      <c r="M31" s="67">
        <f>RES_hhdet_in!M31-RES_hhdet_in_new!M31</f>
        <v>0</v>
      </c>
      <c r="N31" s="67">
        <f>RES_hhdet_in!N31-RES_hhdet_in_new!N31</f>
        <v>0</v>
      </c>
      <c r="O31" s="67">
        <f>RES_hhdet_in!O31-RES_hhdet_in_new!O31</f>
        <v>0</v>
      </c>
      <c r="P31" s="67">
        <f>RES_hhdet_in!P31-RES_hhdet_in_new!P31</f>
        <v>0</v>
      </c>
      <c r="Q31" s="67">
        <f>RES_hhdet_in!Q31-RES_hhdet_in_new!Q31</f>
        <v>0</v>
      </c>
    </row>
    <row r="32" spans="1:17" ht="12" customHeight="1" x14ac:dyDescent="0.25">
      <c r="A32" s="23" t="s">
        <v>168</v>
      </c>
      <c r="B32" s="67"/>
      <c r="C32" s="67">
        <f>RES_hhdet_in!C32-RES_hhdet_in_new!C32</f>
        <v>0</v>
      </c>
      <c r="D32" s="67">
        <f>RES_hhdet_in!D32-RES_hhdet_in_new!D32</f>
        <v>0</v>
      </c>
      <c r="E32" s="67">
        <f>RES_hhdet_in!E32-RES_hhdet_in_new!E32</f>
        <v>0</v>
      </c>
      <c r="F32" s="67">
        <f>RES_hhdet_in!F32-RES_hhdet_in_new!F32</f>
        <v>0</v>
      </c>
      <c r="G32" s="67">
        <f>RES_hhdet_in!G32-RES_hhdet_in_new!G32</f>
        <v>0</v>
      </c>
      <c r="H32" s="67">
        <f>RES_hhdet_in!H32-RES_hhdet_in_new!H32</f>
        <v>0</v>
      </c>
      <c r="I32" s="67">
        <f>RES_hhdet_in!I32-RES_hhdet_in_new!I32</f>
        <v>0</v>
      </c>
      <c r="J32" s="67">
        <f>RES_hhdet_in!J32-RES_hhdet_in_new!J32</f>
        <v>0</v>
      </c>
      <c r="K32" s="67">
        <f>RES_hhdet_in!K32-RES_hhdet_in_new!K32</f>
        <v>0</v>
      </c>
      <c r="L32" s="67">
        <f>RES_hhdet_in!L32-RES_hhdet_in_new!L32</f>
        <v>0</v>
      </c>
      <c r="M32" s="67">
        <f>RES_hhdet_in!M32-RES_hhdet_in_new!M32</f>
        <v>0</v>
      </c>
      <c r="N32" s="67">
        <f>RES_hhdet_in!N32-RES_hhdet_in_new!N32</f>
        <v>0</v>
      </c>
      <c r="O32" s="67">
        <f>RES_hhdet_in!O32-RES_hhdet_in_new!O32</f>
        <v>0</v>
      </c>
      <c r="P32" s="67">
        <f>RES_hhdet_in!P32-RES_hhdet_in_new!P32</f>
        <v>0</v>
      </c>
      <c r="Q32" s="67">
        <f>RES_hhdet_in!Q32-RES_hhdet_in_new!Q32</f>
        <v>0</v>
      </c>
    </row>
    <row r="33" spans="1:17" ht="12" hidden="1" customHeight="1" x14ac:dyDescent="0.25">
      <c r="A33" s="148" t="s">
        <v>57</v>
      </c>
      <c r="B33" s="67"/>
      <c r="C33" s="67">
        <f>RES_hhdet_in!C33-RES_hhdet_in_new!C33</f>
        <v>0</v>
      </c>
      <c r="D33" s="67">
        <f>RES_hhdet_in!D33-RES_hhdet_in_new!D33</f>
        <v>0</v>
      </c>
      <c r="E33" s="67">
        <f>RES_hhdet_in!E33-RES_hhdet_in_new!E33</f>
        <v>0</v>
      </c>
      <c r="F33" s="67">
        <f>RES_hhdet_in!F33-RES_hhdet_in_new!F33</f>
        <v>0</v>
      </c>
      <c r="G33" s="67">
        <f>RES_hhdet_in!G33-RES_hhdet_in_new!G33</f>
        <v>0</v>
      </c>
      <c r="H33" s="67">
        <f>RES_hhdet_in!H33-RES_hhdet_in_new!H33</f>
        <v>0</v>
      </c>
      <c r="I33" s="67">
        <f>RES_hhdet_in!I33-RES_hhdet_in_new!I33</f>
        <v>0</v>
      </c>
      <c r="J33" s="67">
        <f>RES_hhdet_in!J33-RES_hhdet_in_new!J33</f>
        <v>0</v>
      </c>
      <c r="K33" s="67">
        <f>RES_hhdet_in!K33-RES_hhdet_in_new!K33</f>
        <v>0</v>
      </c>
      <c r="L33" s="67">
        <f>RES_hhdet_in!L33-RES_hhdet_in_new!L33</f>
        <v>0</v>
      </c>
      <c r="M33" s="67">
        <f>RES_hhdet_in!M33-RES_hhdet_in_new!M33</f>
        <v>0</v>
      </c>
      <c r="N33" s="67">
        <f>RES_hhdet_in!N33-RES_hhdet_in_new!N33</f>
        <v>0</v>
      </c>
      <c r="O33" s="67">
        <f>RES_hhdet_in!O33-RES_hhdet_in_new!O33</f>
        <v>0</v>
      </c>
      <c r="P33" s="67">
        <f>RES_hhdet_in!P33-RES_hhdet_in_new!P33</f>
        <v>0</v>
      </c>
      <c r="Q33" s="67">
        <f>RES_hhdet_in!Q33-RES_hhdet_in_new!Q33</f>
        <v>0</v>
      </c>
    </row>
    <row r="34" spans="1:17" ht="12" hidden="1" customHeight="1" x14ac:dyDescent="0.25">
      <c r="A34" s="148" t="s">
        <v>59</v>
      </c>
      <c r="B34" s="67"/>
      <c r="C34" s="67">
        <f>RES_hhdet_in!C34-RES_hhdet_in_new!C34</f>
        <v>0</v>
      </c>
      <c r="D34" s="67">
        <f>RES_hhdet_in!D34-RES_hhdet_in_new!D34</f>
        <v>0</v>
      </c>
      <c r="E34" s="67">
        <f>RES_hhdet_in!E34-RES_hhdet_in_new!E34</f>
        <v>0</v>
      </c>
      <c r="F34" s="67">
        <f>RES_hhdet_in!F34-RES_hhdet_in_new!F34</f>
        <v>0</v>
      </c>
      <c r="G34" s="67">
        <f>RES_hhdet_in!G34-RES_hhdet_in_new!G34</f>
        <v>0</v>
      </c>
      <c r="H34" s="67">
        <f>RES_hhdet_in!H34-RES_hhdet_in_new!H34</f>
        <v>0</v>
      </c>
      <c r="I34" s="67">
        <f>RES_hhdet_in!I34-RES_hhdet_in_new!I34</f>
        <v>0</v>
      </c>
      <c r="J34" s="67">
        <f>RES_hhdet_in!J34-RES_hhdet_in_new!J34</f>
        <v>0</v>
      </c>
      <c r="K34" s="67">
        <f>RES_hhdet_in!K34-RES_hhdet_in_new!K34</f>
        <v>0</v>
      </c>
      <c r="L34" s="67">
        <f>RES_hhdet_in!L34-RES_hhdet_in_new!L34</f>
        <v>0</v>
      </c>
      <c r="M34" s="67">
        <f>RES_hhdet_in!M34-RES_hhdet_in_new!M34</f>
        <v>0</v>
      </c>
      <c r="N34" s="67">
        <f>RES_hhdet_in!N34-RES_hhdet_in_new!N34</f>
        <v>0</v>
      </c>
      <c r="O34" s="67">
        <f>RES_hhdet_in!O34-RES_hhdet_in_new!O34</f>
        <v>0</v>
      </c>
      <c r="P34" s="67">
        <f>RES_hhdet_in!P34-RES_hhdet_in_new!P34</f>
        <v>0</v>
      </c>
      <c r="Q34" s="67">
        <f>RES_hhdet_in!Q34-RES_hhdet_in_new!Q34</f>
        <v>0</v>
      </c>
    </row>
    <row r="35" spans="1:17" ht="12" customHeight="1" x14ac:dyDescent="0.25">
      <c r="A35" s="23" t="s">
        <v>142</v>
      </c>
      <c r="B35" s="67"/>
      <c r="C35" s="67">
        <f>RES_hhdet_in!C35-RES_hhdet_in_new!C35</f>
        <v>0</v>
      </c>
      <c r="D35" s="67">
        <f>RES_hhdet_in!D35-RES_hhdet_in_new!D35</f>
        <v>0</v>
      </c>
      <c r="E35" s="67">
        <f>RES_hhdet_in!E35-RES_hhdet_in_new!E35</f>
        <v>0</v>
      </c>
      <c r="F35" s="67">
        <f>RES_hhdet_in!F35-RES_hhdet_in_new!F35</f>
        <v>0</v>
      </c>
      <c r="G35" s="67">
        <f>RES_hhdet_in!G35-RES_hhdet_in_new!G35</f>
        <v>0</v>
      </c>
      <c r="H35" s="67">
        <f>RES_hhdet_in!H35-RES_hhdet_in_new!H35</f>
        <v>0</v>
      </c>
      <c r="I35" s="67">
        <f>RES_hhdet_in!I35-RES_hhdet_in_new!I35</f>
        <v>0</v>
      </c>
      <c r="J35" s="67">
        <f>RES_hhdet_in!J35-RES_hhdet_in_new!J35</f>
        <v>0</v>
      </c>
      <c r="K35" s="67">
        <f>RES_hhdet_in!K35-RES_hhdet_in_new!K35</f>
        <v>0</v>
      </c>
      <c r="L35" s="67">
        <f>RES_hhdet_in!L35-RES_hhdet_in_new!L35</f>
        <v>0</v>
      </c>
      <c r="M35" s="67">
        <f>RES_hhdet_in!M35-RES_hhdet_in_new!M35</f>
        <v>0</v>
      </c>
      <c r="N35" s="67">
        <f>RES_hhdet_in!N35-RES_hhdet_in_new!N35</f>
        <v>0</v>
      </c>
      <c r="O35" s="67">
        <f>RES_hhdet_in!O35-RES_hhdet_in_new!O35</f>
        <v>0</v>
      </c>
      <c r="P35" s="67">
        <f>RES_hhdet_in!P35-RES_hhdet_in_new!P35</f>
        <v>0</v>
      </c>
      <c r="Q35" s="67">
        <f>RES_hhdet_in!Q35-RES_hhdet_in_new!Q35</f>
        <v>0</v>
      </c>
    </row>
    <row r="36" spans="1:17" ht="12" customHeight="1" x14ac:dyDescent="0.25">
      <c r="A36" s="23" t="s">
        <v>141</v>
      </c>
      <c r="B36" s="67"/>
      <c r="C36" s="67">
        <f>RES_hhdet_in!C36-RES_hhdet_in_new!C36</f>
        <v>0</v>
      </c>
      <c r="D36" s="67">
        <f>RES_hhdet_in!D36-RES_hhdet_in_new!D36</f>
        <v>0</v>
      </c>
      <c r="E36" s="67">
        <f>RES_hhdet_in!E36-RES_hhdet_in_new!E36</f>
        <v>0</v>
      </c>
      <c r="F36" s="67">
        <f>RES_hhdet_in!F36-RES_hhdet_in_new!F36</f>
        <v>0</v>
      </c>
      <c r="G36" s="67">
        <f>RES_hhdet_in!G36-RES_hhdet_in_new!G36</f>
        <v>0</v>
      </c>
      <c r="H36" s="67">
        <f>RES_hhdet_in!H36-RES_hhdet_in_new!H36</f>
        <v>0</v>
      </c>
      <c r="I36" s="67">
        <f>RES_hhdet_in!I36-RES_hhdet_in_new!I36</f>
        <v>0</v>
      </c>
      <c r="J36" s="67">
        <f>RES_hhdet_in!J36-RES_hhdet_in_new!J36</f>
        <v>0</v>
      </c>
      <c r="K36" s="67">
        <f>RES_hhdet_in!K36-RES_hhdet_in_new!K36</f>
        <v>0</v>
      </c>
      <c r="L36" s="67">
        <f>RES_hhdet_in!L36-RES_hhdet_in_new!L36</f>
        <v>0</v>
      </c>
      <c r="M36" s="67">
        <f>RES_hhdet_in!M36-RES_hhdet_in_new!M36</f>
        <v>0</v>
      </c>
      <c r="N36" s="67">
        <f>RES_hhdet_in!N36-RES_hhdet_in_new!N36</f>
        <v>0</v>
      </c>
      <c r="O36" s="67">
        <f>RES_hhdet_in!O36-RES_hhdet_in_new!O36</f>
        <v>0</v>
      </c>
      <c r="P36" s="67">
        <f>RES_hhdet_in!P36-RES_hhdet_in_new!P36</f>
        <v>0</v>
      </c>
      <c r="Q36" s="67">
        <f>RES_hhdet_in!Q36-RES_hhdet_in_new!Q36</f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RES_hhdet_in!C40-RES_hhdet_in_new!C40</f>
        <v>0</v>
      </c>
      <c r="D40" s="67">
        <f>RES_hhdet_in!D40-RES_hhdet_in_new!D40</f>
        <v>0</v>
      </c>
      <c r="E40" s="67">
        <f>RES_hhdet_in!E40-RES_hhdet_in_new!E40</f>
        <v>0</v>
      </c>
      <c r="F40" s="67">
        <f>RES_hhdet_in!F40-RES_hhdet_in_new!F40</f>
        <v>0</v>
      </c>
      <c r="G40" s="67">
        <f>RES_hhdet_in!G40-RES_hhdet_in_new!G40</f>
        <v>0</v>
      </c>
      <c r="H40" s="67">
        <f>RES_hhdet_in!H40-RES_hhdet_in_new!H40</f>
        <v>0</v>
      </c>
      <c r="I40" s="67">
        <f>RES_hhdet_in!I40-RES_hhdet_in_new!I40</f>
        <v>0</v>
      </c>
      <c r="J40" s="67">
        <f>RES_hhdet_in!J40-RES_hhdet_in_new!J40</f>
        <v>0</v>
      </c>
      <c r="K40" s="67">
        <f>RES_hhdet_in!K40-RES_hhdet_in_new!K40</f>
        <v>0</v>
      </c>
      <c r="L40" s="67">
        <f>RES_hhdet_in!L40-RES_hhdet_in_new!L40</f>
        <v>0</v>
      </c>
      <c r="M40" s="67">
        <f>RES_hhdet_in!M40-RES_hhdet_in_new!M40</f>
        <v>0</v>
      </c>
      <c r="N40" s="67">
        <f>RES_hhdet_in!N40-RES_hhdet_in_new!N40</f>
        <v>0</v>
      </c>
      <c r="O40" s="67">
        <f>RES_hhdet_in!O40-RES_hhdet_in_new!O40</f>
        <v>0</v>
      </c>
      <c r="P40" s="67">
        <f>RES_hhdet_in!P40-RES_hhdet_in_new!P40</f>
        <v>0</v>
      </c>
      <c r="Q40" s="67">
        <f>RES_hhdet_in!Q40-RES_hhdet_in_new!Q40</f>
        <v>0</v>
      </c>
    </row>
    <row r="41" spans="1:17" ht="12" customHeight="1" x14ac:dyDescent="0.25">
      <c r="A41" s="29" t="s">
        <v>140</v>
      </c>
      <c r="B41" s="83"/>
      <c r="C41" s="83">
        <f>RES_hhdet_in!C41-RES_hhdet_in_new!C41</f>
        <v>0</v>
      </c>
      <c r="D41" s="83">
        <f>RES_hhdet_in!D41-RES_hhdet_in_new!D41</f>
        <v>0</v>
      </c>
      <c r="E41" s="83">
        <f>RES_hhdet_in!E41-RES_hhdet_in_new!E41</f>
        <v>0</v>
      </c>
      <c r="F41" s="83">
        <f>RES_hhdet_in!F41-RES_hhdet_in_new!F41</f>
        <v>0</v>
      </c>
      <c r="G41" s="83">
        <f>RES_hhdet_in!G41-RES_hhdet_in_new!G41</f>
        <v>0</v>
      </c>
      <c r="H41" s="83">
        <f>RES_hhdet_in!H41-RES_hhdet_in_new!H41</f>
        <v>0</v>
      </c>
      <c r="I41" s="83">
        <f>RES_hhdet_in!I41-RES_hhdet_in_new!I41</f>
        <v>0</v>
      </c>
      <c r="J41" s="83">
        <f>RES_hhdet_in!J41-RES_hhdet_in_new!J41</f>
        <v>0</v>
      </c>
      <c r="K41" s="83">
        <f>RES_hhdet_in!K41-RES_hhdet_in_new!K41</f>
        <v>0</v>
      </c>
      <c r="L41" s="83">
        <f>RES_hhdet_in!L41-RES_hhdet_in_new!L41</f>
        <v>0</v>
      </c>
      <c r="M41" s="83">
        <f>RES_hhdet_in!M41-RES_hhdet_in_new!M41</f>
        <v>0</v>
      </c>
      <c r="N41" s="83">
        <f>RES_hhdet_in!N41-RES_hhdet_in_new!N41</f>
        <v>0</v>
      </c>
      <c r="O41" s="83">
        <f>RES_hhdet_in!O41-RES_hhdet_in_new!O41</f>
        <v>0</v>
      </c>
      <c r="P41" s="83">
        <f>RES_hhdet_in!P41-RES_hhdet_in_new!P41</f>
        <v>0</v>
      </c>
      <c r="Q41" s="83">
        <f>RES_hhdet_in!Q41-RES_hhdet_in_new!Q41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RES_hhdet_in!C45-RES_hhdet_in_new!C45</f>
        <v>0</v>
      </c>
      <c r="D45" s="67">
        <f>RES_hhdet_in!D45-RES_hhdet_in_new!D45</f>
        <v>0</v>
      </c>
      <c r="E45" s="67">
        <f>RES_hhdet_in!E45-RES_hhdet_in_new!E45</f>
        <v>0</v>
      </c>
      <c r="F45" s="67">
        <f>RES_hhdet_in!F45-RES_hhdet_in_new!F45</f>
        <v>0</v>
      </c>
      <c r="G45" s="67">
        <f>RES_hhdet_in!G45-RES_hhdet_in_new!G45</f>
        <v>0</v>
      </c>
      <c r="H45" s="67">
        <f>RES_hhdet_in!H45-RES_hhdet_in_new!H45</f>
        <v>0</v>
      </c>
      <c r="I45" s="67">
        <f>RES_hhdet_in!I45-RES_hhdet_in_new!I45</f>
        <v>0</v>
      </c>
      <c r="J45" s="67">
        <f>RES_hhdet_in!J45-RES_hhdet_in_new!J45</f>
        <v>0</v>
      </c>
      <c r="K45" s="67">
        <f>RES_hhdet_in!K45-RES_hhdet_in_new!K45</f>
        <v>0</v>
      </c>
      <c r="L45" s="67">
        <f>RES_hhdet_in!L45-RES_hhdet_in_new!L45</f>
        <v>0</v>
      </c>
      <c r="M45" s="67">
        <f>RES_hhdet_in!M45-RES_hhdet_in_new!M45</f>
        <v>0</v>
      </c>
      <c r="N45" s="67">
        <f>RES_hhdet_in!N45-RES_hhdet_in_new!N45</f>
        <v>0</v>
      </c>
      <c r="O45" s="67">
        <f>RES_hhdet_in!O45-RES_hhdet_in_new!O45</f>
        <v>0</v>
      </c>
      <c r="P45" s="67">
        <f>RES_hhdet_in!P45-RES_hhdet_in_new!P45</f>
        <v>0</v>
      </c>
      <c r="Q45" s="67">
        <f>RES_hhdet_in!Q45-RES_hhdet_in_new!Q45</f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RES_hhdet_in!C48-RES_hhdet_in_new!C48</f>
        <v>0</v>
      </c>
      <c r="D48" s="67">
        <f>RES_hhdet_in!D48-RES_hhdet_in_new!D48</f>
        <v>0</v>
      </c>
      <c r="E48" s="67">
        <f>RES_hhdet_in!E48-RES_hhdet_in_new!E48</f>
        <v>0</v>
      </c>
      <c r="F48" s="67">
        <f>RES_hhdet_in!F48-RES_hhdet_in_new!F48</f>
        <v>0</v>
      </c>
      <c r="G48" s="67">
        <f>RES_hhdet_in!G48-RES_hhdet_in_new!G48</f>
        <v>0</v>
      </c>
      <c r="H48" s="67">
        <f>RES_hhdet_in!H48-RES_hhdet_in_new!H48</f>
        <v>0</v>
      </c>
      <c r="I48" s="67">
        <f>RES_hhdet_in!I48-RES_hhdet_in_new!I48</f>
        <v>0</v>
      </c>
      <c r="J48" s="67">
        <f>RES_hhdet_in!J48-RES_hhdet_in_new!J48</f>
        <v>0</v>
      </c>
      <c r="K48" s="67">
        <f>RES_hhdet_in!K48-RES_hhdet_in_new!K48</f>
        <v>0</v>
      </c>
      <c r="L48" s="67">
        <f>RES_hhdet_in!L48-RES_hhdet_in_new!L48</f>
        <v>0</v>
      </c>
      <c r="M48" s="67">
        <f>RES_hhdet_in!M48-RES_hhdet_in_new!M48</f>
        <v>0</v>
      </c>
      <c r="N48" s="67">
        <f>RES_hhdet_in!N48-RES_hhdet_in_new!N48</f>
        <v>0</v>
      </c>
      <c r="O48" s="67">
        <f>RES_hhdet_in!O48-RES_hhdet_in_new!O48</f>
        <v>0</v>
      </c>
      <c r="P48" s="67">
        <f>RES_hhdet_in!P48-RES_hhdet_in_new!P48</f>
        <v>0</v>
      </c>
      <c r="Q48" s="67">
        <f>RES_hhdet_in!Q48-RES_hhdet_in_new!Q48</f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RES_hhdet_in!C50-RES_hhdet_in_new!C50</f>
        <v>0</v>
      </c>
      <c r="D50" s="67">
        <f>RES_hhdet_in!D50-RES_hhdet_in_new!D50</f>
        <v>0</v>
      </c>
      <c r="E50" s="67">
        <f>RES_hhdet_in!E50-RES_hhdet_in_new!E50</f>
        <v>0</v>
      </c>
      <c r="F50" s="67">
        <f>RES_hhdet_in!F50-RES_hhdet_in_new!F50</f>
        <v>0</v>
      </c>
      <c r="G50" s="67">
        <f>RES_hhdet_in!G50-RES_hhdet_in_new!G50</f>
        <v>0</v>
      </c>
      <c r="H50" s="67">
        <f>RES_hhdet_in!H50-RES_hhdet_in_new!H50</f>
        <v>0</v>
      </c>
      <c r="I50" s="67">
        <f>RES_hhdet_in!I50-RES_hhdet_in_new!I50</f>
        <v>0</v>
      </c>
      <c r="J50" s="67">
        <f>RES_hhdet_in!J50-RES_hhdet_in_new!J50</f>
        <v>0</v>
      </c>
      <c r="K50" s="67">
        <f>RES_hhdet_in!K50-RES_hhdet_in_new!K50</f>
        <v>0</v>
      </c>
      <c r="L50" s="67">
        <f>RES_hhdet_in!L50-RES_hhdet_in_new!L50</f>
        <v>0</v>
      </c>
      <c r="M50" s="67">
        <f>RES_hhdet_in!M50-RES_hhdet_in_new!M50</f>
        <v>0</v>
      </c>
      <c r="N50" s="67">
        <f>RES_hhdet_in!N50-RES_hhdet_in_new!N50</f>
        <v>0</v>
      </c>
      <c r="O50" s="67">
        <f>RES_hhdet_in!O50-RES_hhdet_in_new!O50</f>
        <v>0</v>
      </c>
      <c r="P50" s="67">
        <f>RES_hhdet_in!P50-RES_hhdet_in_new!P50</f>
        <v>0</v>
      </c>
      <c r="Q50" s="67">
        <f>RES_hhdet_in!Q50-RES_hhdet_in_new!Q50</f>
        <v>0</v>
      </c>
    </row>
    <row r="51" spans="1:17" ht="12" customHeight="1" x14ac:dyDescent="0.25">
      <c r="A51" s="23" t="s">
        <v>164</v>
      </c>
      <c r="B51" s="67"/>
      <c r="C51" s="67">
        <f>RES_hhdet_in!C51-RES_hhdet_in_new!C51</f>
        <v>0</v>
      </c>
      <c r="D51" s="67">
        <f>RES_hhdet_in!D51-RES_hhdet_in_new!D51</f>
        <v>0</v>
      </c>
      <c r="E51" s="67">
        <f>RES_hhdet_in!E51-RES_hhdet_in_new!E51</f>
        <v>0</v>
      </c>
      <c r="F51" s="67">
        <f>RES_hhdet_in!F51-RES_hhdet_in_new!F51</f>
        <v>0</v>
      </c>
      <c r="G51" s="67">
        <f>RES_hhdet_in!G51-RES_hhdet_in_new!G51</f>
        <v>0</v>
      </c>
      <c r="H51" s="67">
        <f>RES_hhdet_in!H51-RES_hhdet_in_new!H51</f>
        <v>0</v>
      </c>
      <c r="I51" s="67">
        <f>RES_hhdet_in!I51-RES_hhdet_in_new!I51</f>
        <v>0</v>
      </c>
      <c r="J51" s="67">
        <f>RES_hhdet_in!J51-RES_hhdet_in_new!J51</f>
        <v>0</v>
      </c>
      <c r="K51" s="67">
        <f>RES_hhdet_in!K51-RES_hhdet_in_new!K51</f>
        <v>0</v>
      </c>
      <c r="L51" s="67">
        <f>RES_hhdet_in!L51-RES_hhdet_in_new!L51</f>
        <v>0</v>
      </c>
      <c r="M51" s="67">
        <f>RES_hhdet_in!M51-RES_hhdet_in_new!M51</f>
        <v>0</v>
      </c>
      <c r="N51" s="67">
        <f>RES_hhdet_in!N51-RES_hhdet_in_new!N51</f>
        <v>0</v>
      </c>
      <c r="O51" s="67">
        <f>RES_hhdet_in!O51-RES_hhdet_in_new!O51</f>
        <v>0</v>
      </c>
      <c r="P51" s="67">
        <f>RES_hhdet_in!P51-RES_hhdet_in_new!P51</f>
        <v>0</v>
      </c>
      <c r="Q51" s="67">
        <f>RES_hhdet_in!Q51-RES_hhdet_in_new!Q51</f>
        <v>0</v>
      </c>
    </row>
    <row r="52" spans="1:17" ht="12" hidden="1" customHeight="1" x14ac:dyDescent="0.25">
      <c r="A52" s="148" t="s">
        <v>163</v>
      </c>
      <c r="B52" s="67"/>
      <c r="C52" s="67">
        <f>RES_hhdet_in!C52-RES_hhdet_in_new!C52</f>
        <v>0</v>
      </c>
      <c r="D52" s="67">
        <f>RES_hhdet_in!D52-RES_hhdet_in_new!D52</f>
        <v>0</v>
      </c>
      <c r="E52" s="67">
        <f>RES_hhdet_in!E52-RES_hhdet_in_new!E52</f>
        <v>0</v>
      </c>
      <c r="F52" s="67">
        <f>RES_hhdet_in!F52-RES_hhdet_in_new!F52</f>
        <v>0</v>
      </c>
      <c r="G52" s="67">
        <f>RES_hhdet_in!G52-RES_hhdet_in_new!G52</f>
        <v>0</v>
      </c>
      <c r="H52" s="67">
        <f>RES_hhdet_in!H52-RES_hhdet_in_new!H52</f>
        <v>0</v>
      </c>
      <c r="I52" s="67">
        <f>RES_hhdet_in!I52-RES_hhdet_in_new!I52</f>
        <v>0</v>
      </c>
      <c r="J52" s="67">
        <f>RES_hhdet_in!J52-RES_hhdet_in_new!J52</f>
        <v>0</v>
      </c>
      <c r="K52" s="67">
        <f>RES_hhdet_in!K52-RES_hhdet_in_new!K52</f>
        <v>0</v>
      </c>
      <c r="L52" s="67">
        <f>RES_hhdet_in!L52-RES_hhdet_in_new!L52</f>
        <v>0</v>
      </c>
      <c r="M52" s="67">
        <f>RES_hhdet_in!M52-RES_hhdet_in_new!M52</f>
        <v>0</v>
      </c>
      <c r="N52" s="67">
        <f>RES_hhdet_in!N52-RES_hhdet_in_new!N52</f>
        <v>0</v>
      </c>
      <c r="O52" s="67">
        <f>RES_hhdet_in!O52-RES_hhdet_in_new!O52</f>
        <v>0</v>
      </c>
      <c r="P52" s="67">
        <f>RES_hhdet_in!P52-RES_hhdet_in_new!P52</f>
        <v>0</v>
      </c>
      <c r="Q52" s="67">
        <f>RES_hhdet_in!Q52-RES_hhdet_in_new!Q52</f>
        <v>0</v>
      </c>
    </row>
    <row r="53" spans="1:17" ht="12" hidden="1" customHeight="1" x14ac:dyDescent="0.25">
      <c r="A53" s="148" t="s">
        <v>59</v>
      </c>
      <c r="B53" s="67"/>
      <c r="C53" s="67">
        <f>RES_hhdet_in!C53-RES_hhdet_in_new!C53</f>
        <v>0</v>
      </c>
      <c r="D53" s="67">
        <f>RES_hhdet_in!D53-RES_hhdet_in_new!D53</f>
        <v>0</v>
      </c>
      <c r="E53" s="67">
        <f>RES_hhdet_in!E53-RES_hhdet_in_new!E53</f>
        <v>0</v>
      </c>
      <c r="F53" s="67">
        <f>RES_hhdet_in!F53-RES_hhdet_in_new!F53</f>
        <v>0</v>
      </c>
      <c r="G53" s="67">
        <f>RES_hhdet_in!G53-RES_hhdet_in_new!G53</f>
        <v>0</v>
      </c>
      <c r="H53" s="67">
        <f>RES_hhdet_in!H53-RES_hhdet_in_new!H53</f>
        <v>0</v>
      </c>
      <c r="I53" s="67">
        <f>RES_hhdet_in!I53-RES_hhdet_in_new!I53</f>
        <v>0</v>
      </c>
      <c r="J53" s="67">
        <f>RES_hhdet_in!J53-RES_hhdet_in_new!J53</f>
        <v>0</v>
      </c>
      <c r="K53" s="67">
        <f>RES_hhdet_in!K53-RES_hhdet_in_new!K53</f>
        <v>0</v>
      </c>
      <c r="L53" s="67">
        <f>RES_hhdet_in!L53-RES_hhdet_in_new!L53</f>
        <v>0</v>
      </c>
      <c r="M53" s="67">
        <f>RES_hhdet_in!M53-RES_hhdet_in_new!M53</f>
        <v>0</v>
      </c>
      <c r="N53" s="67">
        <f>RES_hhdet_in!N53-RES_hhdet_in_new!N53</f>
        <v>0</v>
      </c>
      <c r="O53" s="67">
        <f>RES_hhdet_in!O53-RES_hhdet_in_new!O53</f>
        <v>0</v>
      </c>
      <c r="P53" s="67">
        <f>RES_hhdet_in!P53-RES_hhdet_in_new!P53</f>
        <v>0</v>
      </c>
      <c r="Q53" s="67">
        <f>RES_hhdet_in!Q53-RES_hhdet_in_new!Q53</f>
        <v>0</v>
      </c>
    </row>
    <row r="54" spans="1:17" ht="12" customHeight="1" x14ac:dyDescent="0.25">
      <c r="A54" s="23" t="s">
        <v>142</v>
      </c>
      <c r="B54" s="67"/>
      <c r="C54" s="67">
        <f>RES_hhdet_in!C54-RES_hhdet_in_new!C54</f>
        <v>0</v>
      </c>
      <c r="D54" s="67">
        <f>RES_hhdet_in!D54-RES_hhdet_in_new!D54</f>
        <v>0</v>
      </c>
      <c r="E54" s="67">
        <f>RES_hhdet_in!E54-RES_hhdet_in_new!E54</f>
        <v>0</v>
      </c>
      <c r="F54" s="67">
        <f>RES_hhdet_in!F54-RES_hhdet_in_new!F54</f>
        <v>0</v>
      </c>
      <c r="G54" s="67">
        <f>RES_hhdet_in!G54-RES_hhdet_in_new!G54</f>
        <v>0</v>
      </c>
      <c r="H54" s="67">
        <f>RES_hhdet_in!H54-RES_hhdet_in_new!H54</f>
        <v>0</v>
      </c>
      <c r="I54" s="67">
        <f>RES_hhdet_in!I54-RES_hhdet_in_new!I54</f>
        <v>0</v>
      </c>
      <c r="J54" s="67">
        <f>RES_hhdet_in!J54-RES_hhdet_in_new!J54</f>
        <v>0</v>
      </c>
      <c r="K54" s="67">
        <f>RES_hhdet_in!K54-RES_hhdet_in_new!K54</f>
        <v>0</v>
      </c>
      <c r="L54" s="67">
        <f>RES_hhdet_in!L54-RES_hhdet_in_new!L54</f>
        <v>0</v>
      </c>
      <c r="M54" s="67">
        <f>RES_hhdet_in!M54-RES_hhdet_in_new!M54</f>
        <v>0</v>
      </c>
      <c r="N54" s="67">
        <f>RES_hhdet_in!N54-RES_hhdet_in_new!N54</f>
        <v>0</v>
      </c>
      <c r="O54" s="67">
        <f>RES_hhdet_in!O54-RES_hhdet_in_new!O54</f>
        <v>0</v>
      </c>
      <c r="P54" s="67">
        <f>RES_hhdet_in!P54-RES_hhdet_in_new!P54</f>
        <v>0</v>
      </c>
      <c r="Q54" s="67">
        <f>RES_hhdet_in!Q54-RES_hhdet_in_new!Q54</f>
        <v>0</v>
      </c>
    </row>
    <row r="55" spans="1:17" ht="12" customHeight="1" x14ac:dyDescent="0.25">
      <c r="A55" s="23" t="s">
        <v>141</v>
      </c>
      <c r="B55" s="67"/>
      <c r="C55" s="67">
        <f>RES_hhdet_in!C55-RES_hhdet_in_new!C55</f>
        <v>0</v>
      </c>
      <c r="D55" s="67">
        <f>RES_hhdet_in!D55-RES_hhdet_in_new!D55</f>
        <v>0</v>
      </c>
      <c r="E55" s="67">
        <f>RES_hhdet_in!E55-RES_hhdet_in_new!E55</f>
        <v>0</v>
      </c>
      <c r="F55" s="67">
        <f>RES_hhdet_in!F55-RES_hhdet_in_new!F55</f>
        <v>0</v>
      </c>
      <c r="G55" s="67">
        <f>RES_hhdet_in!G55-RES_hhdet_in_new!G55</f>
        <v>0</v>
      </c>
      <c r="H55" s="67">
        <f>RES_hhdet_in!H55-RES_hhdet_in_new!H55</f>
        <v>0</v>
      </c>
      <c r="I55" s="67">
        <f>RES_hhdet_in!I55-RES_hhdet_in_new!I55</f>
        <v>0</v>
      </c>
      <c r="J55" s="67">
        <f>RES_hhdet_in!J55-RES_hhdet_in_new!J55</f>
        <v>0</v>
      </c>
      <c r="K55" s="67">
        <f>RES_hhdet_in!K55-RES_hhdet_in_new!K55</f>
        <v>0</v>
      </c>
      <c r="L55" s="67">
        <f>RES_hhdet_in!L55-RES_hhdet_in_new!L55</f>
        <v>0</v>
      </c>
      <c r="M55" s="67">
        <f>RES_hhdet_in!M55-RES_hhdet_in_new!M55</f>
        <v>0</v>
      </c>
      <c r="N55" s="67">
        <f>RES_hhdet_in!N55-RES_hhdet_in_new!N55</f>
        <v>0</v>
      </c>
      <c r="O55" s="67">
        <f>RES_hhdet_in!O55-RES_hhdet_in_new!O55</f>
        <v>0</v>
      </c>
      <c r="P55" s="67">
        <f>RES_hhdet_in!P55-RES_hhdet_in_new!P55</f>
        <v>0</v>
      </c>
      <c r="Q55" s="67">
        <f>RES_hhdet_in!Q55-RES_hhdet_in_new!Q55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RES_hhdet_in!C59-RES_hhdet_in_new!C59</f>
        <v>0</v>
      </c>
      <c r="D59" s="67">
        <f>RES_hhdet_in!D59-RES_hhdet_in_new!D59</f>
        <v>0</v>
      </c>
      <c r="E59" s="67">
        <f>RES_hhdet_in!E59-RES_hhdet_in_new!E59</f>
        <v>0</v>
      </c>
      <c r="F59" s="67">
        <f>RES_hhdet_in!F59-RES_hhdet_in_new!F59</f>
        <v>0</v>
      </c>
      <c r="G59" s="67">
        <f>RES_hhdet_in!G59-RES_hhdet_in_new!G59</f>
        <v>0</v>
      </c>
      <c r="H59" s="67">
        <f>RES_hhdet_in!H59-RES_hhdet_in_new!H59</f>
        <v>0</v>
      </c>
      <c r="I59" s="67">
        <f>RES_hhdet_in!I59-RES_hhdet_in_new!I59</f>
        <v>0</v>
      </c>
      <c r="J59" s="67">
        <f>RES_hhdet_in!J59-RES_hhdet_in_new!J59</f>
        <v>0</v>
      </c>
      <c r="K59" s="67">
        <f>RES_hhdet_in!K59-RES_hhdet_in_new!K59</f>
        <v>0</v>
      </c>
      <c r="L59" s="67">
        <f>RES_hhdet_in!L59-RES_hhdet_in_new!L59</f>
        <v>0</v>
      </c>
      <c r="M59" s="67">
        <f>RES_hhdet_in!M59-RES_hhdet_in_new!M59</f>
        <v>0</v>
      </c>
      <c r="N59" s="67">
        <f>RES_hhdet_in!N59-RES_hhdet_in_new!N59</f>
        <v>0</v>
      </c>
      <c r="O59" s="67">
        <f>RES_hhdet_in!O59-RES_hhdet_in_new!O59</f>
        <v>0</v>
      </c>
      <c r="P59" s="67">
        <f>RES_hhdet_in!P59-RES_hhdet_in_new!P59</f>
        <v>0</v>
      </c>
      <c r="Q59" s="67">
        <f>RES_hhdet_in!Q59-RES_hhdet_in_new!Q59</f>
        <v>0</v>
      </c>
    </row>
    <row r="60" spans="1:17" ht="12" customHeight="1" x14ac:dyDescent="0.25">
      <c r="A60" s="29" t="s">
        <v>140</v>
      </c>
      <c r="B60" s="83"/>
      <c r="C60" s="83">
        <f>RES_hhdet_in!C60-RES_hhdet_in_new!C60</f>
        <v>0</v>
      </c>
      <c r="D60" s="83">
        <f>RES_hhdet_in!D60-RES_hhdet_in_new!D60</f>
        <v>0</v>
      </c>
      <c r="E60" s="83">
        <f>RES_hhdet_in!E60-RES_hhdet_in_new!E60</f>
        <v>0</v>
      </c>
      <c r="F60" s="83">
        <f>RES_hhdet_in!F60-RES_hhdet_in_new!F60</f>
        <v>0</v>
      </c>
      <c r="G60" s="83">
        <f>RES_hhdet_in!G60-RES_hhdet_in_new!G60</f>
        <v>0</v>
      </c>
      <c r="H60" s="83">
        <f>RES_hhdet_in!H60-RES_hhdet_in_new!H60</f>
        <v>0</v>
      </c>
      <c r="I60" s="83">
        <f>RES_hhdet_in!I60-RES_hhdet_in_new!I60</f>
        <v>0</v>
      </c>
      <c r="J60" s="83">
        <f>RES_hhdet_in!J60-RES_hhdet_in_new!J60</f>
        <v>0</v>
      </c>
      <c r="K60" s="83">
        <f>RES_hhdet_in!K60-RES_hhdet_in_new!K60</f>
        <v>0</v>
      </c>
      <c r="L60" s="83">
        <f>RES_hhdet_in!L60-RES_hhdet_in_new!L60</f>
        <v>0</v>
      </c>
      <c r="M60" s="83">
        <f>RES_hhdet_in!M60-RES_hhdet_in_new!M60</f>
        <v>0</v>
      </c>
      <c r="N60" s="83">
        <f>RES_hhdet_in!N60-RES_hhdet_in_new!N60</f>
        <v>0</v>
      </c>
      <c r="O60" s="83">
        <f>RES_hhdet_in!O60-RES_hhdet_in_new!O60</f>
        <v>0</v>
      </c>
      <c r="P60" s="83">
        <f>RES_hhdet_in!P60-RES_hhdet_in_new!P60</f>
        <v>0</v>
      </c>
      <c r="Q60" s="83">
        <f>RES_hhdet_in!Q60-RES_hhdet_in_new!Q60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RES_hhdet_in!C64-RES_hhdet_in_new!C64</f>
        <v>82002.11208570328</v>
      </c>
      <c r="D64" s="67">
        <f>RES_hhdet_in!D64-RES_hhdet_in_new!D64</f>
        <v>40190.932270240002</v>
      </c>
      <c r="E64" s="67">
        <f>RES_hhdet_in!E64-RES_hhdet_in_new!E64</f>
        <v>85118.854984095524</v>
      </c>
      <c r="F64" s="67">
        <f>RES_hhdet_in!F64-RES_hhdet_in_new!F64</f>
        <v>53232.602392507033</v>
      </c>
      <c r="G64" s="67">
        <f>RES_hhdet_in!G64-RES_hhdet_in_new!G64</f>
        <v>50940.291397069392</v>
      </c>
      <c r="H64" s="67">
        <f>RES_hhdet_in!H64-RES_hhdet_in_new!H64</f>
        <v>63224.471304066814</v>
      </c>
      <c r="I64" s="67">
        <f>RES_hhdet_in!I64-RES_hhdet_in_new!I64</f>
        <v>0</v>
      </c>
      <c r="J64" s="67">
        <f>RES_hhdet_in!J64-RES_hhdet_in_new!J64</f>
        <v>45295.631724483617</v>
      </c>
      <c r="K64" s="67">
        <f>RES_hhdet_in!K64-RES_hhdet_in_new!K64</f>
        <v>48315.270607556857</v>
      </c>
      <c r="L64" s="67">
        <f>RES_hhdet_in!L64-RES_hhdet_in_new!L64</f>
        <v>35048.630788937022</v>
      </c>
      <c r="M64" s="67">
        <f>RES_hhdet_in!M64-RES_hhdet_in_new!M64</f>
        <v>35898.164631688524</v>
      </c>
      <c r="N64" s="67">
        <f>RES_hhdet_in!N64-RES_hhdet_in_new!N64</f>
        <v>25261.257280085047</v>
      </c>
      <c r="O64" s="67">
        <f>RES_hhdet_in!O64-RES_hhdet_in_new!O64</f>
        <v>36966.40437583661</v>
      </c>
      <c r="P64" s="67">
        <f>RES_hhdet_in!P64-RES_hhdet_in_new!P64</f>
        <v>0</v>
      </c>
      <c r="Q64" s="67">
        <f>RES_hhdet_in!Q64-RES_hhdet_in_new!Q64</f>
        <v>48993.492167720222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RES_hhdet_in!C67-RES_hhdet_in_new!C67</f>
        <v>346</v>
      </c>
      <c r="D67" s="67">
        <f>RES_hhdet_in!D67-RES_hhdet_in_new!D67</f>
        <v>151</v>
      </c>
      <c r="E67" s="67">
        <f>RES_hhdet_in!E67-RES_hhdet_in_new!E67</f>
        <v>819.25</v>
      </c>
      <c r="F67" s="67">
        <f>RES_hhdet_in!F67-RES_hhdet_in_new!F67</f>
        <v>582.5</v>
      </c>
      <c r="G67" s="67">
        <f>RES_hhdet_in!G67-RES_hhdet_in_new!G67</f>
        <v>687.75</v>
      </c>
      <c r="H67" s="67">
        <f>RES_hhdet_in!H67-RES_hhdet_in_new!H67</f>
        <v>1359</v>
      </c>
      <c r="I67" s="67">
        <f>RES_hhdet_in!I67-RES_hhdet_in_new!I67</f>
        <v>2279.25</v>
      </c>
      <c r="J67" s="67">
        <f>RES_hhdet_in!J67-RES_hhdet_in_new!J67</f>
        <v>2714.5</v>
      </c>
      <c r="K67" s="67">
        <f>RES_hhdet_in!K67-RES_hhdet_in_new!K67</f>
        <v>2924.75</v>
      </c>
      <c r="L67" s="67">
        <f>RES_hhdet_in!L67-RES_hhdet_in_new!L67</f>
        <v>3018</v>
      </c>
      <c r="M67" s="67">
        <f>RES_hhdet_in!M67-RES_hhdet_in_new!M67</f>
        <v>3252</v>
      </c>
      <c r="N67" s="67">
        <f>RES_hhdet_in!N67-RES_hhdet_in_new!N67</f>
        <v>2139</v>
      </c>
      <c r="O67" s="67">
        <f>RES_hhdet_in!O67-RES_hhdet_in_new!O67</f>
        <v>1409</v>
      </c>
      <c r="P67" s="67">
        <f>RES_hhdet_in!P67-RES_hhdet_in_new!P67</f>
        <v>7279.9745094911486</v>
      </c>
      <c r="Q67" s="67">
        <f>RES_hhdet_in!Q67-RES_hhdet_in_new!Q67</f>
        <v>4647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RES_hhdet_in!C69-RES_hhdet_in_new!C69</f>
        <v>76982.007058903604</v>
      </c>
      <c r="D69" s="67">
        <f>RES_hhdet_in!D69-RES_hhdet_in_new!D69</f>
        <v>36514.282529827848</v>
      </c>
      <c r="E69" s="67">
        <f>RES_hhdet_in!E69-RES_hhdet_in_new!E69</f>
        <v>83987.539039298208</v>
      </c>
      <c r="F69" s="67">
        <f>RES_hhdet_in!F69-RES_hhdet_in_new!F69</f>
        <v>50906.772110657519</v>
      </c>
      <c r="G69" s="67">
        <f>RES_hhdet_in!G69-RES_hhdet_in_new!G69</f>
        <v>69280.722207573097</v>
      </c>
      <c r="H69" s="67">
        <f>RES_hhdet_in!H69-RES_hhdet_in_new!H69</f>
        <v>61486.214010868884</v>
      </c>
      <c r="I69" s="67">
        <f>RES_hhdet_in!I69-RES_hhdet_in_new!I69</f>
        <v>41017.613277507196</v>
      </c>
      <c r="J69" s="67">
        <f>RES_hhdet_in!J69-RES_hhdet_in_new!J69</f>
        <v>55611.87568115192</v>
      </c>
      <c r="K69" s="67">
        <f>RES_hhdet_in!K69-RES_hhdet_in_new!K69</f>
        <v>55352.455100663705</v>
      </c>
      <c r="L69" s="67">
        <f>RES_hhdet_in!L69-RES_hhdet_in_new!L69</f>
        <v>53876.817803860526</v>
      </c>
      <c r="M69" s="67">
        <f>RES_hhdet_in!M69-RES_hhdet_in_new!M69</f>
        <v>40558.897476386737</v>
      </c>
      <c r="N69" s="67">
        <f>RES_hhdet_in!N69-RES_hhdet_in_new!N69</f>
        <v>34981.077388762438</v>
      </c>
      <c r="O69" s="67">
        <f>RES_hhdet_in!O69-RES_hhdet_in_new!O69</f>
        <v>50076.359169306248</v>
      </c>
      <c r="P69" s="67">
        <f>RES_hhdet_in!P69-RES_hhdet_in_new!P69</f>
        <v>2.3565471099217223E-10</v>
      </c>
      <c r="Q69" s="67">
        <f>RES_hhdet_in!Q69-RES_hhdet_in_new!Q69</f>
        <v>84523.181145124807</v>
      </c>
    </row>
    <row r="70" spans="1:17" ht="12" customHeight="1" x14ac:dyDescent="0.25">
      <c r="A70" s="23" t="s">
        <v>159</v>
      </c>
      <c r="B70" s="67"/>
      <c r="C70" s="67">
        <f>RES_hhdet_in!C70-RES_hhdet_in_new!C70</f>
        <v>0</v>
      </c>
      <c r="D70" s="67">
        <f>RES_hhdet_in!D70-RES_hhdet_in_new!D70</f>
        <v>0</v>
      </c>
      <c r="E70" s="67">
        <f>RES_hhdet_in!E70-RES_hhdet_in_new!E70</f>
        <v>0</v>
      </c>
      <c r="F70" s="67">
        <f>RES_hhdet_in!F70-RES_hhdet_in_new!F70</f>
        <v>0</v>
      </c>
      <c r="G70" s="67">
        <f>RES_hhdet_in!G70-RES_hhdet_in_new!G70</f>
        <v>0</v>
      </c>
      <c r="H70" s="67">
        <f>RES_hhdet_in!H70-RES_hhdet_in_new!H70</f>
        <v>0</v>
      </c>
      <c r="I70" s="67">
        <f>RES_hhdet_in!I70-RES_hhdet_in_new!I70</f>
        <v>4104.0093822475219</v>
      </c>
      <c r="J70" s="67">
        <f>RES_hhdet_in!J70-RES_hhdet_in_new!J70</f>
        <v>193.41938046475116</v>
      </c>
      <c r="K70" s="67">
        <f>RES_hhdet_in!K70-RES_hhdet_in_new!K70</f>
        <v>0</v>
      </c>
      <c r="L70" s="67">
        <f>RES_hhdet_in!L70-RES_hhdet_in_new!L70</f>
        <v>0</v>
      </c>
      <c r="M70" s="67">
        <f>RES_hhdet_in!M70-RES_hhdet_in_new!M70</f>
        <v>0</v>
      </c>
      <c r="N70" s="67">
        <f>RES_hhdet_in!N70-RES_hhdet_in_new!N70</f>
        <v>0</v>
      </c>
      <c r="O70" s="67">
        <f>RES_hhdet_in!O70-RES_hhdet_in_new!O70</f>
        <v>0</v>
      </c>
      <c r="P70" s="67">
        <f>RES_hhdet_in!P70-RES_hhdet_in_new!P70</f>
        <v>114</v>
      </c>
      <c r="Q70" s="67">
        <f>RES_hhdet_in!Q70-RES_hhdet_in_new!Q70</f>
        <v>0</v>
      </c>
    </row>
    <row r="71" spans="1:17" ht="12" hidden="1" customHeight="1" x14ac:dyDescent="0.25">
      <c r="A71" s="148" t="s">
        <v>109</v>
      </c>
      <c r="B71" s="67"/>
      <c r="C71" s="67">
        <f>RES_hhdet_in!C71-RES_hhdet_in_new!C71</f>
        <v>0</v>
      </c>
      <c r="D71" s="67">
        <f>RES_hhdet_in!D71-RES_hhdet_in_new!D71</f>
        <v>0</v>
      </c>
      <c r="E71" s="67">
        <f>RES_hhdet_in!E71-RES_hhdet_in_new!E71</f>
        <v>0</v>
      </c>
      <c r="F71" s="67">
        <f>RES_hhdet_in!F71-RES_hhdet_in_new!F71</f>
        <v>0</v>
      </c>
      <c r="G71" s="67">
        <f>RES_hhdet_in!G71-RES_hhdet_in_new!G71</f>
        <v>0</v>
      </c>
      <c r="H71" s="67">
        <f>RES_hhdet_in!H71-RES_hhdet_in_new!H71</f>
        <v>0</v>
      </c>
      <c r="I71" s="67">
        <f>RES_hhdet_in!I71-RES_hhdet_in_new!I71</f>
        <v>0</v>
      </c>
      <c r="J71" s="67">
        <f>RES_hhdet_in!J71-RES_hhdet_in_new!J71</f>
        <v>0</v>
      </c>
      <c r="K71" s="67">
        <f>RES_hhdet_in!K71-RES_hhdet_in_new!K71</f>
        <v>0</v>
      </c>
      <c r="L71" s="67">
        <f>RES_hhdet_in!L71-RES_hhdet_in_new!L71</f>
        <v>0</v>
      </c>
      <c r="M71" s="67">
        <f>RES_hhdet_in!M71-RES_hhdet_in_new!M71</f>
        <v>0</v>
      </c>
      <c r="N71" s="67">
        <f>RES_hhdet_in!N71-RES_hhdet_in_new!N71</f>
        <v>0</v>
      </c>
      <c r="O71" s="67">
        <f>RES_hhdet_in!O71-RES_hhdet_in_new!O71</f>
        <v>0</v>
      </c>
      <c r="P71" s="67">
        <f>RES_hhdet_in!P71-RES_hhdet_in_new!P71</f>
        <v>0</v>
      </c>
      <c r="Q71" s="67">
        <f>RES_hhdet_in!Q71-RES_hhdet_in_new!Q71</f>
        <v>0</v>
      </c>
    </row>
    <row r="72" spans="1:17" ht="12" hidden="1" customHeight="1" x14ac:dyDescent="0.25">
      <c r="A72" s="148" t="s">
        <v>59</v>
      </c>
      <c r="B72" s="67"/>
      <c r="C72" s="67">
        <f>RES_hhdet_in!C72-RES_hhdet_in_new!C72</f>
        <v>0</v>
      </c>
      <c r="D72" s="67">
        <f>RES_hhdet_in!D72-RES_hhdet_in_new!D72</f>
        <v>0</v>
      </c>
      <c r="E72" s="67">
        <f>RES_hhdet_in!E72-RES_hhdet_in_new!E72</f>
        <v>0</v>
      </c>
      <c r="F72" s="67">
        <f>RES_hhdet_in!F72-RES_hhdet_in_new!F72</f>
        <v>0</v>
      </c>
      <c r="G72" s="67">
        <f>RES_hhdet_in!G72-RES_hhdet_in_new!G72</f>
        <v>0</v>
      </c>
      <c r="H72" s="67">
        <f>RES_hhdet_in!H72-RES_hhdet_in_new!H72</f>
        <v>0</v>
      </c>
      <c r="I72" s="67">
        <f>RES_hhdet_in!I72-RES_hhdet_in_new!I72</f>
        <v>0</v>
      </c>
      <c r="J72" s="67">
        <f>RES_hhdet_in!J72-RES_hhdet_in_new!J72</f>
        <v>0</v>
      </c>
      <c r="K72" s="67">
        <f>RES_hhdet_in!K72-RES_hhdet_in_new!K72</f>
        <v>0</v>
      </c>
      <c r="L72" s="67">
        <f>RES_hhdet_in!L72-RES_hhdet_in_new!L72</f>
        <v>0</v>
      </c>
      <c r="M72" s="67">
        <f>RES_hhdet_in!M72-RES_hhdet_in_new!M72</f>
        <v>0</v>
      </c>
      <c r="N72" s="67">
        <f>RES_hhdet_in!N72-RES_hhdet_in_new!N72</f>
        <v>0</v>
      </c>
      <c r="O72" s="67">
        <f>RES_hhdet_in!O72-RES_hhdet_in_new!O72</f>
        <v>0</v>
      </c>
      <c r="P72" s="67">
        <f>RES_hhdet_in!P72-RES_hhdet_in_new!P72</f>
        <v>0</v>
      </c>
      <c r="Q72" s="67">
        <f>RES_hhdet_in!Q72-RES_hhdet_in_new!Q72</f>
        <v>0</v>
      </c>
    </row>
    <row r="73" spans="1:17" ht="12" customHeight="1" x14ac:dyDescent="0.25">
      <c r="A73" s="23" t="s">
        <v>142</v>
      </c>
      <c r="B73" s="67"/>
      <c r="C73" s="67">
        <f>RES_hhdet_in!C73-RES_hhdet_in_new!C73</f>
        <v>8599.1875137369861</v>
      </c>
      <c r="D73" s="67">
        <f>RES_hhdet_in!D73-RES_hhdet_in_new!D73</f>
        <v>3676.6497404121637</v>
      </c>
      <c r="E73" s="67">
        <f>RES_hhdet_in!E73-RES_hhdet_in_new!E73</f>
        <v>5790.5428641426151</v>
      </c>
      <c r="F73" s="67">
        <f>RES_hhdet_in!F73-RES_hhdet_in_new!F73</f>
        <v>2805.9283399800734</v>
      </c>
      <c r="G73" s="67">
        <f>RES_hhdet_in!G73-RES_hhdet_in_new!G73</f>
        <v>354.35885487536478</v>
      </c>
      <c r="H73" s="67">
        <f>RES_hhdet_in!H73-RES_hhdet_in_new!H73</f>
        <v>25233.138333953673</v>
      </c>
      <c r="I73" s="67">
        <f>RES_hhdet_in!I73-RES_hhdet_in_new!I73</f>
        <v>0</v>
      </c>
      <c r="J73" s="67">
        <f>RES_hhdet_in!J73-RES_hhdet_in_new!J73</f>
        <v>0</v>
      </c>
      <c r="K73" s="67">
        <f>RES_hhdet_in!K73-RES_hhdet_in_new!K73</f>
        <v>0</v>
      </c>
      <c r="L73" s="67">
        <f>RES_hhdet_in!L73-RES_hhdet_in_new!L73</f>
        <v>0</v>
      </c>
      <c r="M73" s="67">
        <f>RES_hhdet_in!M73-RES_hhdet_in_new!M73</f>
        <v>0</v>
      </c>
      <c r="N73" s="67">
        <f>RES_hhdet_in!N73-RES_hhdet_in_new!N73</f>
        <v>7.2759576141834259E-12</v>
      </c>
      <c r="O73" s="67">
        <f>RES_hhdet_in!O73-RES_hhdet_in_new!O73</f>
        <v>0</v>
      </c>
      <c r="P73" s="67">
        <f>RES_hhdet_in!P73-RES_hhdet_in_new!P73</f>
        <v>11576.689635562891</v>
      </c>
      <c r="Q73" s="67">
        <f>RES_hhdet_in!Q73-RES_hhdet_in_new!Q73</f>
        <v>0</v>
      </c>
    </row>
    <row r="74" spans="1:17" ht="12" customHeight="1" x14ac:dyDescent="0.25">
      <c r="A74" s="23" t="s">
        <v>141</v>
      </c>
      <c r="B74" s="67"/>
      <c r="C74" s="67">
        <f>RES_hhdet_in!C74-RES_hhdet_in_new!C74</f>
        <v>0</v>
      </c>
      <c r="D74" s="67">
        <f>RES_hhdet_in!D74-RES_hhdet_in_new!D74</f>
        <v>0</v>
      </c>
      <c r="E74" s="67">
        <f>RES_hhdet_in!E74-RES_hhdet_in_new!E74</f>
        <v>0</v>
      </c>
      <c r="F74" s="67">
        <f>RES_hhdet_in!F74-RES_hhdet_in_new!F74</f>
        <v>0</v>
      </c>
      <c r="G74" s="67">
        <f>RES_hhdet_in!G74-RES_hhdet_in_new!G74</f>
        <v>0</v>
      </c>
      <c r="H74" s="67">
        <f>RES_hhdet_in!H74-RES_hhdet_in_new!H74</f>
        <v>0</v>
      </c>
      <c r="I74" s="67">
        <f>RES_hhdet_in!I74-RES_hhdet_in_new!I74</f>
        <v>0</v>
      </c>
      <c r="J74" s="67">
        <f>RES_hhdet_in!J74-RES_hhdet_in_new!J74</f>
        <v>0</v>
      </c>
      <c r="K74" s="67">
        <f>RES_hhdet_in!K74-RES_hhdet_in_new!K74</f>
        <v>0</v>
      </c>
      <c r="L74" s="67">
        <f>RES_hhdet_in!L74-RES_hhdet_in_new!L74</f>
        <v>0</v>
      </c>
      <c r="M74" s="67">
        <f>RES_hhdet_in!M74-RES_hhdet_in_new!M74</f>
        <v>0</v>
      </c>
      <c r="N74" s="67">
        <f>RES_hhdet_in!N74-RES_hhdet_in_new!N74</f>
        <v>0</v>
      </c>
      <c r="O74" s="67">
        <f>RES_hhdet_in!O74-RES_hhdet_in_new!O74</f>
        <v>0</v>
      </c>
      <c r="P74" s="67">
        <f>RES_hhdet_in!P74-RES_hhdet_in_new!P74</f>
        <v>1824.7735450756334</v>
      </c>
      <c r="Q74" s="67">
        <f>RES_hhdet_in!Q74-RES_hhdet_in_new!Q74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RES_hhdet_in!C78-RES_hhdet_in_new!C78</f>
        <v>138222.37767770866</v>
      </c>
      <c r="D78" s="67">
        <f>RES_hhdet_in!D78-RES_hhdet_in_new!D78</f>
        <v>83577.390531046942</v>
      </c>
      <c r="E78" s="67">
        <f>RES_hhdet_in!E78-RES_hhdet_in_new!E78</f>
        <v>126546.57182137802</v>
      </c>
      <c r="F78" s="67">
        <f>RES_hhdet_in!F78-RES_hhdet_in_new!F78</f>
        <v>86289.519880457723</v>
      </c>
      <c r="G78" s="67">
        <f>RES_hhdet_in!G78-RES_hhdet_in_new!G78</f>
        <v>81268.964316541882</v>
      </c>
      <c r="H78" s="67">
        <f>RES_hhdet_in!H78-RES_hhdet_in_new!H78</f>
        <v>81396.809841648181</v>
      </c>
      <c r="I78" s="67">
        <f>RES_hhdet_in!I78-RES_hhdet_in_new!I78</f>
        <v>148948.625</v>
      </c>
      <c r="J78" s="67">
        <f>RES_hhdet_in!J78-RES_hhdet_in_new!J78</f>
        <v>69805.053971052577</v>
      </c>
      <c r="K78" s="67">
        <f>RES_hhdet_in!K78-RES_hhdet_in_new!K78</f>
        <v>191817.38524594705</v>
      </c>
      <c r="L78" s="67">
        <f>RES_hhdet_in!L78-RES_hhdet_in_new!L78</f>
        <v>175221.69174554714</v>
      </c>
      <c r="M78" s="67">
        <f>RES_hhdet_in!M78-RES_hhdet_in_new!M78</f>
        <v>184972.8727605427</v>
      </c>
      <c r="N78" s="67">
        <f>RES_hhdet_in!N78-RES_hhdet_in_new!N78</f>
        <v>153543.76643094106</v>
      </c>
      <c r="O78" s="67">
        <f>RES_hhdet_in!O78-RES_hhdet_in_new!O78</f>
        <v>135862.48656194471</v>
      </c>
      <c r="P78" s="67">
        <f>RES_hhdet_in!P78-RES_hhdet_in_new!P78</f>
        <v>114328.10240190127</v>
      </c>
      <c r="Q78" s="67">
        <f>RES_hhdet_in!Q78-RES_hhdet_in_new!Q78</f>
        <v>115147.19593466583</v>
      </c>
    </row>
    <row r="79" spans="1:17" ht="12" customHeight="1" x14ac:dyDescent="0.25">
      <c r="A79" s="29" t="s">
        <v>140</v>
      </c>
      <c r="B79" s="83"/>
      <c r="C79" s="83">
        <f>RES_hhdet_in!C79-RES_hhdet_in_new!C79</f>
        <v>9196.0572696043473</v>
      </c>
      <c r="D79" s="83">
        <f>RES_hhdet_in!D79-RES_hhdet_in_new!D79</f>
        <v>4087.9182825829193</v>
      </c>
      <c r="E79" s="83">
        <f>RES_hhdet_in!E79-RES_hhdet_in_new!E79</f>
        <v>7520.0125338633079</v>
      </c>
      <c r="F79" s="83">
        <f>RES_hhdet_in!F79-RES_hhdet_in_new!F79</f>
        <v>9593.2700120493027</v>
      </c>
      <c r="G79" s="83">
        <f>RES_hhdet_in!G79-RES_hhdet_in_new!G79</f>
        <v>12321.514580527521</v>
      </c>
      <c r="H79" s="83">
        <f>RES_hhdet_in!H79-RES_hhdet_in_new!H79</f>
        <v>24477.848962418757</v>
      </c>
      <c r="I79" s="83">
        <f>RES_hhdet_in!I79-RES_hhdet_in_new!I79</f>
        <v>0</v>
      </c>
      <c r="J79" s="83">
        <f>RES_hhdet_in!J79-RES_hhdet_in_new!J79</f>
        <v>941.76525343103185</v>
      </c>
      <c r="K79" s="83">
        <f>RES_hhdet_in!K79-RES_hhdet_in_new!K79</f>
        <v>3496.8023133040792</v>
      </c>
      <c r="L79" s="83">
        <f>RES_hhdet_in!L79-RES_hhdet_in_new!L79</f>
        <v>0</v>
      </c>
      <c r="M79" s="83">
        <f>RES_hhdet_in!M79-RES_hhdet_in_new!M79</f>
        <v>5192.0000000000009</v>
      </c>
      <c r="N79" s="83">
        <f>RES_hhdet_in!N79-RES_hhdet_in_new!N79</f>
        <v>0</v>
      </c>
      <c r="O79" s="83">
        <f>RES_hhdet_in!O79-RES_hhdet_in_new!O79</f>
        <v>7407.7254562961643</v>
      </c>
      <c r="P79" s="83">
        <f>RES_hhdet_in!P79-RES_hhdet_in_new!P79</f>
        <v>0</v>
      </c>
      <c r="Q79" s="83">
        <f>RES_hhdet_in!Q79-RES_hhdet_in_new!Q79</f>
        <v>2330.7433140383491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RES_hhdet_in!C83-RES_hhdet_in_new!C83</f>
        <v>23884.810163226186</v>
      </c>
      <c r="D83" s="67">
        <f>RES_hhdet_in!D83-RES_hhdet_in_new!D83</f>
        <v>43206.540211089647</v>
      </c>
      <c r="E83" s="67">
        <f>RES_hhdet_in!E83-RES_hhdet_in_new!E83</f>
        <v>22429.110247927474</v>
      </c>
      <c r="F83" s="67">
        <f>RES_hhdet_in!F83-RES_hhdet_in_new!F83</f>
        <v>40539.121932002396</v>
      </c>
      <c r="G83" s="67">
        <f>RES_hhdet_in!G83-RES_hhdet_in_new!G83</f>
        <v>45425.500516991655</v>
      </c>
      <c r="H83" s="67">
        <f>RES_hhdet_in!H83-RES_hhdet_in_new!H83</f>
        <v>35490.516502335129</v>
      </c>
      <c r="I83" s="67">
        <f>RES_hhdet_in!I83-RES_hhdet_in_new!I83</f>
        <v>74101.237192832981</v>
      </c>
      <c r="J83" s="67">
        <f>RES_hhdet_in!J83-RES_hhdet_in_new!J83</f>
        <v>43659.287859021104</v>
      </c>
      <c r="K83" s="67">
        <f>RES_hhdet_in!K83-RES_hhdet_in_new!K83</f>
        <v>22533.14431646746</v>
      </c>
      <c r="L83" s="67">
        <f>RES_hhdet_in!L83-RES_hhdet_in_new!L83</f>
        <v>21373.781522580397</v>
      </c>
      <c r="M83" s="67">
        <f>RES_hhdet_in!M83-RES_hhdet_in_new!M83</f>
        <v>40583.883177494274</v>
      </c>
      <c r="N83" s="67">
        <f>RES_hhdet_in!N83-RES_hhdet_in_new!N83</f>
        <v>59953.88931260322</v>
      </c>
      <c r="O83" s="67">
        <f>RES_hhdet_in!O83-RES_hhdet_in_new!O83</f>
        <v>31138.394725510778</v>
      </c>
      <c r="P83" s="67">
        <f>RES_hhdet_in!P83-RES_hhdet_in_new!P83</f>
        <v>98404.255709208548</v>
      </c>
      <c r="Q83" s="67">
        <f>RES_hhdet_in!Q83-RES_hhdet_in_new!Q83</f>
        <v>32681.69372583631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RES_hhdet_in!C86-RES_hhdet_in_new!C86</f>
        <v>143</v>
      </c>
      <c r="D86" s="67">
        <f>RES_hhdet_in!D86-RES_hhdet_in_new!D86</f>
        <v>84</v>
      </c>
      <c r="E86" s="67">
        <f>RES_hhdet_in!E86-RES_hhdet_in_new!E86</f>
        <v>344</v>
      </c>
      <c r="F86" s="67">
        <f>RES_hhdet_in!F86-RES_hhdet_in_new!F86</f>
        <v>295</v>
      </c>
      <c r="G86" s="67">
        <f>RES_hhdet_in!G86-RES_hhdet_in_new!G86</f>
        <v>387</v>
      </c>
      <c r="H86" s="67">
        <f>RES_hhdet_in!H86-RES_hhdet_in_new!H86</f>
        <v>690</v>
      </c>
      <c r="I86" s="67">
        <f>RES_hhdet_in!I86-RES_hhdet_in_new!I86</f>
        <v>1269</v>
      </c>
      <c r="J86" s="67">
        <f>RES_hhdet_in!J86-RES_hhdet_in_new!J86</f>
        <v>484.00000000000011</v>
      </c>
      <c r="K86" s="67">
        <f>RES_hhdet_in!K86-RES_hhdet_in_new!K86</f>
        <v>925.00000000000011</v>
      </c>
      <c r="L86" s="67">
        <f>RES_hhdet_in!L86-RES_hhdet_in_new!L86</f>
        <v>1425</v>
      </c>
      <c r="M86" s="67">
        <f>RES_hhdet_in!M86-RES_hhdet_in_new!M86</f>
        <v>2310</v>
      </c>
      <c r="N86" s="67">
        <f>RES_hhdet_in!N86-RES_hhdet_in_new!N86</f>
        <v>2303</v>
      </c>
      <c r="O86" s="67">
        <f>RES_hhdet_in!O86-RES_hhdet_in_new!O86</f>
        <v>1298</v>
      </c>
      <c r="P86" s="67">
        <f>RES_hhdet_in!P86-RES_hhdet_in_new!P86</f>
        <v>5822.0000000000009</v>
      </c>
      <c r="Q86" s="67">
        <f>RES_hhdet_in!Q86-RES_hhdet_in_new!Q86</f>
        <v>1700.0000000000005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RES_hhdet_in!C88-RES_hhdet_in_new!C88</f>
        <v>5267.4842352813248</v>
      </c>
      <c r="D88" s="67">
        <f>RES_hhdet_in!D88-RES_hhdet_in_new!D88</f>
        <v>14404.129937455789</v>
      </c>
      <c r="E88" s="67">
        <f>RES_hhdet_in!E88-RES_hhdet_in_new!E88</f>
        <v>18738.600086057471</v>
      </c>
      <c r="F88" s="67">
        <f>RES_hhdet_in!F88-RES_hhdet_in_new!F88</f>
        <v>14377.861411389451</v>
      </c>
      <c r="G88" s="67">
        <f>RES_hhdet_in!G88-RES_hhdet_in_new!G88</f>
        <v>14812.046546796566</v>
      </c>
      <c r="H88" s="67">
        <f>RES_hhdet_in!H88-RES_hhdet_in_new!H88</f>
        <v>15522.108779067403</v>
      </c>
      <c r="I88" s="67">
        <f>RES_hhdet_in!I88-RES_hhdet_in_new!I88</f>
        <v>27448.205651757973</v>
      </c>
      <c r="J88" s="67">
        <f>RES_hhdet_in!J88-RES_hhdet_in_new!J88</f>
        <v>16703.004288731456</v>
      </c>
      <c r="K88" s="67">
        <f>RES_hhdet_in!K88-RES_hhdet_in_new!K88</f>
        <v>12566.654136820671</v>
      </c>
      <c r="L88" s="67">
        <f>RES_hhdet_in!L88-RES_hhdet_in_new!L88</f>
        <v>7753.4892809828852</v>
      </c>
      <c r="M88" s="67">
        <f>RES_hhdet_in!M88-RES_hhdet_in_new!M88</f>
        <v>30026.407003162272</v>
      </c>
      <c r="N88" s="67">
        <f>RES_hhdet_in!N88-RES_hhdet_in_new!N88</f>
        <v>25761.906933223378</v>
      </c>
      <c r="O88" s="67">
        <f>RES_hhdet_in!O88-RES_hhdet_in_new!O88</f>
        <v>14789.843194308829</v>
      </c>
      <c r="P88" s="67">
        <f>RES_hhdet_in!P88-RES_hhdet_in_new!P88</f>
        <v>65394.57619767233</v>
      </c>
      <c r="Q88" s="67">
        <f>RES_hhdet_in!Q88-RES_hhdet_in_new!Q88</f>
        <v>21743.160864227426</v>
      </c>
    </row>
    <row r="89" spans="1:17" ht="12" customHeight="1" x14ac:dyDescent="0.25">
      <c r="A89" s="23" t="s">
        <v>155</v>
      </c>
      <c r="B89" s="67"/>
      <c r="C89" s="67">
        <f>RES_hhdet_in!C89-RES_hhdet_in_new!C89</f>
        <v>0</v>
      </c>
      <c r="D89" s="67">
        <f>RES_hhdet_in!D89-RES_hhdet_in_new!D89</f>
        <v>0</v>
      </c>
      <c r="E89" s="67">
        <f>RES_hhdet_in!E89-RES_hhdet_in_new!E89</f>
        <v>0</v>
      </c>
      <c r="F89" s="67">
        <f>RES_hhdet_in!F89-RES_hhdet_in_new!F89</f>
        <v>0</v>
      </c>
      <c r="G89" s="67">
        <f>RES_hhdet_in!G89-RES_hhdet_in_new!G89</f>
        <v>0</v>
      </c>
      <c r="H89" s="67">
        <f>RES_hhdet_in!H89-RES_hhdet_in_new!H89</f>
        <v>0</v>
      </c>
      <c r="I89" s="67">
        <f>RES_hhdet_in!I89-RES_hhdet_in_new!I89</f>
        <v>0</v>
      </c>
      <c r="J89" s="67">
        <f>RES_hhdet_in!J89-RES_hhdet_in_new!J89</f>
        <v>0</v>
      </c>
      <c r="K89" s="67">
        <f>RES_hhdet_in!K89-RES_hhdet_in_new!K89</f>
        <v>0</v>
      </c>
      <c r="L89" s="67">
        <f>RES_hhdet_in!L89-RES_hhdet_in_new!L89</f>
        <v>0</v>
      </c>
      <c r="M89" s="67">
        <f>RES_hhdet_in!M89-RES_hhdet_in_new!M89</f>
        <v>0</v>
      </c>
      <c r="N89" s="67">
        <f>RES_hhdet_in!N89-RES_hhdet_in_new!N89</f>
        <v>0</v>
      </c>
      <c r="O89" s="67">
        <f>RES_hhdet_in!O89-RES_hhdet_in_new!O89</f>
        <v>0</v>
      </c>
      <c r="P89" s="67">
        <f>RES_hhdet_in!P89-RES_hhdet_in_new!P89</f>
        <v>0</v>
      </c>
      <c r="Q89" s="67">
        <f>RES_hhdet_in!Q89-RES_hhdet_in_new!Q89</f>
        <v>0</v>
      </c>
    </row>
    <row r="90" spans="1:17" ht="12" hidden="1" customHeight="1" x14ac:dyDescent="0.25">
      <c r="A90" s="148" t="s">
        <v>55</v>
      </c>
      <c r="B90" s="67"/>
      <c r="C90" s="67">
        <f>RES_hhdet_in!C90-RES_hhdet_in_new!C90</f>
        <v>0</v>
      </c>
      <c r="D90" s="67">
        <f>RES_hhdet_in!D90-RES_hhdet_in_new!D90</f>
        <v>0</v>
      </c>
      <c r="E90" s="67">
        <f>RES_hhdet_in!E90-RES_hhdet_in_new!E90</f>
        <v>0</v>
      </c>
      <c r="F90" s="67">
        <f>RES_hhdet_in!F90-RES_hhdet_in_new!F90</f>
        <v>0</v>
      </c>
      <c r="G90" s="67">
        <f>RES_hhdet_in!G90-RES_hhdet_in_new!G90</f>
        <v>0</v>
      </c>
      <c r="H90" s="67">
        <f>RES_hhdet_in!H90-RES_hhdet_in_new!H90</f>
        <v>0</v>
      </c>
      <c r="I90" s="67">
        <f>RES_hhdet_in!I90-RES_hhdet_in_new!I90</f>
        <v>0</v>
      </c>
      <c r="J90" s="67">
        <f>RES_hhdet_in!J90-RES_hhdet_in_new!J90</f>
        <v>0</v>
      </c>
      <c r="K90" s="67">
        <f>RES_hhdet_in!K90-RES_hhdet_in_new!K90</f>
        <v>0</v>
      </c>
      <c r="L90" s="67">
        <f>RES_hhdet_in!L90-RES_hhdet_in_new!L90</f>
        <v>0</v>
      </c>
      <c r="M90" s="67">
        <f>RES_hhdet_in!M90-RES_hhdet_in_new!M90</f>
        <v>0</v>
      </c>
      <c r="N90" s="67">
        <f>RES_hhdet_in!N90-RES_hhdet_in_new!N90</f>
        <v>0</v>
      </c>
      <c r="O90" s="67">
        <f>RES_hhdet_in!O90-RES_hhdet_in_new!O90</f>
        <v>0</v>
      </c>
      <c r="P90" s="67">
        <f>RES_hhdet_in!P90-RES_hhdet_in_new!P90</f>
        <v>0</v>
      </c>
      <c r="Q90" s="67">
        <f>RES_hhdet_in!Q90-RES_hhdet_in_new!Q90</f>
        <v>0</v>
      </c>
    </row>
    <row r="91" spans="1:17" ht="12" hidden="1" customHeight="1" x14ac:dyDescent="0.25">
      <c r="A91" s="148" t="s">
        <v>59</v>
      </c>
      <c r="B91" s="67"/>
      <c r="C91" s="67">
        <f>RES_hhdet_in!C91-RES_hhdet_in_new!C91</f>
        <v>0</v>
      </c>
      <c r="D91" s="67">
        <f>RES_hhdet_in!D91-RES_hhdet_in_new!D91</f>
        <v>0</v>
      </c>
      <c r="E91" s="67">
        <f>RES_hhdet_in!E91-RES_hhdet_in_new!E91</f>
        <v>0</v>
      </c>
      <c r="F91" s="67">
        <f>RES_hhdet_in!F91-RES_hhdet_in_new!F91</f>
        <v>0</v>
      </c>
      <c r="G91" s="67">
        <f>RES_hhdet_in!G91-RES_hhdet_in_new!G91</f>
        <v>0</v>
      </c>
      <c r="H91" s="67">
        <f>RES_hhdet_in!H91-RES_hhdet_in_new!H91</f>
        <v>0</v>
      </c>
      <c r="I91" s="67">
        <f>RES_hhdet_in!I91-RES_hhdet_in_new!I91</f>
        <v>0</v>
      </c>
      <c r="J91" s="67">
        <f>RES_hhdet_in!J91-RES_hhdet_in_new!J91</f>
        <v>0</v>
      </c>
      <c r="K91" s="67">
        <f>RES_hhdet_in!K91-RES_hhdet_in_new!K91</f>
        <v>0</v>
      </c>
      <c r="L91" s="67">
        <f>RES_hhdet_in!L91-RES_hhdet_in_new!L91</f>
        <v>0</v>
      </c>
      <c r="M91" s="67">
        <f>RES_hhdet_in!M91-RES_hhdet_in_new!M91</f>
        <v>0</v>
      </c>
      <c r="N91" s="67">
        <f>RES_hhdet_in!N91-RES_hhdet_in_new!N91</f>
        <v>0</v>
      </c>
      <c r="O91" s="67">
        <f>RES_hhdet_in!O91-RES_hhdet_in_new!O91</f>
        <v>0</v>
      </c>
      <c r="P91" s="67">
        <f>RES_hhdet_in!P91-RES_hhdet_in_new!P91</f>
        <v>0</v>
      </c>
      <c r="Q91" s="67">
        <f>RES_hhdet_in!Q91-RES_hhdet_in_new!Q91</f>
        <v>0</v>
      </c>
    </row>
    <row r="92" spans="1:17" ht="12" customHeight="1" x14ac:dyDescent="0.25">
      <c r="A92" s="23" t="s">
        <v>144</v>
      </c>
      <c r="B92" s="67"/>
      <c r="C92" s="67">
        <f>RES_hhdet_in!C92-RES_hhdet_in_new!C92</f>
        <v>8493.25</v>
      </c>
      <c r="D92" s="67">
        <f>RES_hhdet_in!D92-RES_hhdet_in_new!D92</f>
        <v>7069.2500000000036</v>
      </c>
      <c r="E92" s="67">
        <f>RES_hhdet_in!E92-RES_hhdet_in_new!E92</f>
        <v>2452.2499999999914</v>
      </c>
      <c r="F92" s="67">
        <f>RES_hhdet_in!F92-RES_hhdet_in_new!F92</f>
        <v>5203.2500000000009</v>
      </c>
      <c r="G92" s="67">
        <f>RES_hhdet_in!G92-RES_hhdet_in_new!G92</f>
        <v>2840.4782636417781</v>
      </c>
      <c r="H92" s="67">
        <f>RES_hhdet_in!H92-RES_hhdet_in_new!H92</f>
        <v>3276.2499999999968</v>
      </c>
      <c r="I92" s="67">
        <f>RES_hhdet_in!I92-RES_hhdet_in_new!I92</f>
        <v>2114.6122615011327</v>
      </c>
      <c r="J92" s="67">
        <f>RES_hhdet_in!J92-RES_hhdet_in_new!J92</f>
        <v>0</v>
      </c>
      <c r="K92" s="67">
        <f>RES_hhdet_in!K92-RES_hhdet_in_new!K92</f>
        <v>0</v>
      </c>
      <c r="L92" s="67">
        <f>RES_hhdet_in!L92-RES_hhdet_in_new!L92</f>
        <v>50939.999999999985</v>
      </c>
      <c r="M92" s="67">
        <f>RES_hhdet_in!M92-RES_hhdet_in_new!M92</f>
        <v>16204.250000000055</v>
      </c>
      <c r="N92" s="67">
        <f>RES_hhdet_in!N92-RES_hhdet_in_new!N92</f>
        <v>12567.270952112094</v>
      </c>
      <c r="O92" s="67">
        <f>RES_hhdet_in!O92-RES_hhdet_in_new!O92</f>
        <v>3347.3978042104841</v>
      </c>
      <c r="P92" s="67">
        <f>RES_hhdet_in!P92-RES_hhdet_in_new!P92</f>
        <v>1372.8379195271229</v>
      </c>
      <c r="Q92" s="67">
        <f>RES_hhdet_in!Q92-RES_hhdet_in_new!Q92</f>
        <v>3838.4384441163625</v>
      </c>
    </row>
    <row r="93" spans="1:17" ht="12" customHeight="1" x14ac:dyDescent="0.25">
      <c r="A93" s="23" t="s">
        <v>143</v>
      </c>
      <c r="B93" s="67"/>
      <c r="C93" s="67">
        <f>RES_hhdet_in!C93-RES_hhdet_in_new!C93</f>
        <v>0</v>
      </c>
      <c r="D93" s="67">
        <f>RES_hhdet_in!D93-RES_hhdet_in_new!D93</f>
        <v>0</v>
      </c>
      <c r="E93" s="67">
        <f>RES_hhdet_in!E93-RES_hhdet_in_new!E93</f>
        <v>589.00000000000102</v>
      </c>
      <c r="F93" s="67">
        <f>RES_hhdet_in!F93-RES_hhdet_in_new!F93</f>
        <v>100.01473252284782</v>
      </c>
      <c r="G93" s="67">
        <f>RES_hhdet_in!G93-RES_hhdet_in_new!G93</f>
        <v>47.558783610743561</v>
      </c>
      <c r="H93" s="67">
        <f>RES_hhdet_in!H93-RES_hhdet_in_new!H93</f>
        <v>118.00000000000027</v>
      </c>
      <c r="I93" s="67">
        <f>RES_hhdet_in!I93-RES_hhdet_in_new!I93</f>
        <v>81.279611037569225</v>
      </c>
      <c r="J93" s="67">
        <f>RES_hhdet_in!J93-RES_hhdet_in_new!J93</f>
        <v>0</v>
      </c>
      <c r="K93" s="67">
        <f>RES_hhdet_in!K93-RES_hhdet_in_new!K93</f>
        <v>0</v>
      </c>
      <c r="L93" s="67">
        <f>RES_hhdet_in!L93-RES_hhdet_in_new!L93</f>
        <v>2189.9999999999991</v>
      </c>
      <c r="M93" s="67">
        <f>RES_hhdet_in!M93-RES_hhdet_in_new!M93</f>
        <v>1212.506833599416</v>
      </c>
      <c r="N93" s="67">
        <f>RES_hhdet_in!N93-RES_hhdet_in_new!N93</f>
        <v>1190.9999999999977</v>
      </c>
      <c r="O93" s="67">
        <f>RES_hhdet_in!O93-RES_hhdet_in_new!O93</f>
        <v>636.00000000000034</v>
      </c>
      <c r="P93" s="67">
        <f>RES_hhdet_in!P93-RES_hhdet_in_new!P93</f>
        <v>725.44521891485238</v>
      </c>
      <c r="Q93" s="67">
        <f>RES_hhdet_in!Q93-RES_hhdet_in_new!Q93</f>
        <v>796.16508353305449</v>
      </c>
    </row>
    <row r="94" spans="1:17" ht="12" hidden="1" customHeight="1" x14ac:dyDescent="0.25">
      <c r="A94" s="148" t="s">
        <v>57</v>
      </c>
      <c r="B94" s="67"/>
      <c r="C94" s="67">
        <f>RES_hhdet_in!C94-RES_hhdet_in_new!C94</f>
        <v>0</v>
      </c>
      <c r="D94" s="67">
        <f>RES_hhdet_in!D94-RES_hhdet_in_new!D94</f>
        <v>0</v>
      </c>
      <c r="E94" s="67">
        <f>RES_hhdet_in!E94-RES_hhdet_in_new!E94</f>
        <v>0</v>
      </c>
      <c r="F94" s="67">
        <f>RES_hhdet_in!F94-RES_hhdet_in_new!F94</f>
        <v>0</v>
      </c>
      <c r="G94" s="67">
        <f>RES_hhdet_in!G94-RES_hhdet_in_new!G94</f>
        <v>0</v>
      </c>
      <c r="H94" s="67">
        <f>RES_hhdet_in!H94-RES_hhdet_in_new!H94</f>
        <v>0</v>
      </c>
      <c r="I94" s="67">
        <f>RES_hhdet_in!I94-RES_hhdet_in_new!I94</f>
        <v>0</v>
      </c>
      <c r="J94" s="67">
        <f>RES_hhdet_in!J94-RES_hhdet_in_new!J94</f>
        <v>0</v>
      </c>
      <c r="K94" s="67">
        <f>RES_hhdet_in!K94-RES_hhdet_in_new!K94</f>
        <v>0</v>
      </c>
      <c r="L94" s="67">
        <f>RES_hhdet_in!L94-RES_hhdet_in_new!L94</f>
        <v>0</v>
      </c>
      <c r="M94" s="67">
        <f>RES_hhdet_in!M94-RES_hhdet_in_new!M94</f>
        <v>0</v>
      </c>
      <c r="N94" s="67">
        <f>RES_hhdet_in!N94-RES_hhdet_in_new!N94</f>
        <v>0</v>
      </c>
      <c r="O94" s="67">
        <f>RES_hhdet_in!O94-RES_hhdet_in_new!O94</f>
        <v>0</v>
      </c>
      <c r="P94" s="67">
        <f>RES_hhdet_in!P94-RES_hhdet_in_new!P94</f>
        <v>0</v>
      </c>
      <c r="Q94" s="67">
        <f>RES_hhdet_in!Q94-RES_hhdet_in_new!Q94</f>
        <v>0</v>
      </c>
    </row>
    <row r="95" spans="1:17" ht="12" hidden="1" customHeight="1" x14ac:dyDescent="0.25">
      <c r="A95" s="148" t="s">
        <v>59</v>
      </c>
      <c r="B95" s="67"/>
      <c r="C95" s="67">
        <f>RES_hhdet_in!C95-RES_hhdet_in_new!C95</f>
        <v>0</v>
      </c>
      <c r="D95" s="67">
        <f>RES_hhdet_in!D95-RES_hhdet_in_new!D95</f>
        <v>0</v>
      </c>
      <c r="E95" s="67">
        <f>RES_hhdet_in!E95-RES_hhdet_in_new!E95</f>
        <v>0</v>
      </c>
      <c r="F95" s="67">
        <f>RES_hhdet_in!F95-RES_hhdet_in_new!F95</f>
        <v>0</v>
      </c>
      <c r="G95" s="67">
        <f>RES_hhdet_in!G95-RES_hhdet_in_new!G95</f>
        <v>0</v>
      </c>
      <c r="H95" s="67">
        <f>RES_hhdet_in!H95-RES_hhdet_in_new!H95</f>
        <v>0</v>
      </c>
      <c r="I95" s="67">
        <f>RES_hhdet_in!I95-RES_hhdet_in_new!I95</f>
        <v>0</v>
      </c>
      <c r="J95" s="67">
        <f>RES_hhdet_in!J95-RES_hhdet_in_new!J95</f>
        <v>0</v>
      </c>
      <c r="K95" s="67">
        <f>RES_hhdet_in!K95-RES_hhdet_in_new!K95</f>
        <v>0</v>
      </c>
      <c r="L95" s="67">
        <f>RES_hhdet_in!L95-RES_hhdet_in_new!L95</f>
        <v>0</v>
      </c>
      <c r="M95" s="67">
        <f>RES_hhdet_in!M95-RES_hhdet_in_new!M95</f>
        <v>0</v>
      </c>
      <c r="N95" s="67">
        <f>RES_hhdet_in!N95-RES_hhdet_in_new!N95</f>
        <v>0</v>
      </c>
      <c r="O95" s="67">
        <f>RES_hhdet_in!O95-RES_hhdet_in_new!O95</f>
        <v>0</v>
      </c>
      <c r="P95" s="67">
        <f>RES_hhdet_in!P95-RES_hhdet_in_new!P95</f>
        <v>0</v>
      </c>
      <c r="Q95" s="67">
        <f>RES_hhdet_in!Q95-RES_hhdet_in_new!Q95</f>
        <v>0</v>
      </c>
    </row>
    <row r="96" spans="1:17" ht="12" customHeight="1" x14ac:dyDescent="0.25">
      <c r="A96" s="23" t="s">
        <v>142</v>
      </c>
      <c r="B96" s="67"/>
      <c r="C96" s="67">
        <f>RES_hhdet_in!C96-RES_hhdet_in_new!C96</f>
        <v>24148.633272025043</v>
      </c>
      <c r="D96" s="67">
        <f>RES_hhdet_in!D96-RES_hhdet_in_new!D96</f>
        <v>34159.660273633854</v>
      </c>
      <c r="E96" s="67">
        <f>RES_hhdet_in!E96-RES_hhdet_in_new!E96</f>
        <v>14048.981237525082</v>
      </c>
      <c r="F96" s="67">
        <f>RES_hhdet_in!F96-RES_hhdet_in_new!F96</f>
        <v>33677.510750212532</v>
      </c>
      <c r="G96" s="67">
        <f>RES_hhdet_in!G96-RES_hhdet_in_new!G96</f>
        <v>56687.814881431928</v>
      </c>
      <c r="H96" s="67">
        <f>RES_hhdet_in!H96-RES_hhdet_in_new!H96</f>
        <v>29394.029350893801</v>
      </c>
      <c r="I96" s="67">
        <f>RES_hhdet_in!I96-RES_hhdet_in_new!I96</f>
        <v>63704.385209229549</v>
      </c>
      <c r="J96" s="67">
        <f>RES_hhdet_in!J96-RES_hhdet_in_new!J96</f>
        <v>55921.275657130362</v>
      </c>
      <c r="K96" s="67">
        <f>RES_hhdet_in!K96-RES_hhdet_in_new!K96</f>
        <v>56432.008484914477</v>
      </c>
      <c r="L96" s="67">
        <f>RES_hhdet_in!L96-RES_hhdet_in_new!L96</f>
        <v>26515.132529238042</v>
      </c>
      <c r="M96" s="67">
        <f>RES_hhdet_in!M96-RES_hhdet_in_new!M96</f>
        <v>25307.007500374872</v>
      </c>
      <c r="N96" s="67">
        <f>RES_hhdet_in!N96-RES_hhdet_in_new!N96</f>
        <v>107483.80401229649</v>
      </c>
      <c r="O96" s="67">
        <f>RES_hhdet_in!O96-RES_hhdet_in_new!O96</f>
        <v>82840.22645994855</v>
      </c>
      <c r="P96" s="67">
        <f>RES_hhdet_in!P96-RES_hhdet_in_new!P96</f>
        <v>82419.361286715779</v>
      </c>
      <c r="Q96" s="67">
        <f>RES_hhdet_in!Q96-RES_hhdet_in_new!Q96</f>
        <v>84236.065095524886</v>
      </c>
    </row>
    <row r="97" spans="1:17" ht="12" customHeight="1" x14ac:dyDescent="0.25">
      <c r="A97" s="23" t="s">
        <v>141</v>
      </c>
      <c r="B97" s="67"/>
      <c r="C97" s="67">
        <f>RES_hhdet_in!C97-RES_hhdet_in_new!C97</f>
        <v>0</v>
      </c>
      <c r="D97" s="67">
        <f>RES_hhdet_in!D97-RES_hhdet_in_new!D97</f>
        <v>0</v>
      </c>
      <c r="E97" s="67">
        <f>RES_hhdet_in!E97-RES_hhdet_in_new!E97</f>
        <v>0</v>
      </c>
      <c r="F97" s="67">
        <f>RES_hhdet_in!F97-RES_hhdet_in_new!F97</f>
        <v>0</v>
      </c>
      <c r="G97" s="67">
        <f>RES_hhdet_in!G97-RES_hhdet_in_new!G97</f>
        <v>0</v>
      </c>
      <c r="H97" s="67">
        <f>RES_hhdet_in!H97-RES_hhdet_in_new!H97</f>
        <v>0</v>
      </c>
      <c r="I97" s="67">
        <f>RES_hhdet_in!I97-RES_hhdet_in_new!I97</f>
        <v>0</v>
      </c>
      <c r="J97" s="67">
        <f>RES_hhdet_in!J97-RES_hhdet_in_new!J97</f>
        <v>0</v>
      </c>
      <c r="K97" s="67">
        <f>RES_hhdet_in!K97-RES_hhdet_in_new!K97</f>
        <v>0</v>
      </c>
      <c r="L97" s="67">
        <f>RES_hhdet_in!L97-RES_hhdet_in_new!L97</f>
        <v>0</v>
      </c>
      <c r="M97" s="67">
        <f>RES_hhdet_in!M97-RES_hhdet_in_new!M97</f>
        <v>887.17502312025681</v>
      </c>
      <c r="N97" s="67">
        <f>RES_hhdet_in!N97-RES_hhdet_in_new!N97</f>
        <v>0</v>
      </c>
      <c r="O97" s="67">
        <f>RES_hhdet_in!O97-RES_hhdet_in_new!O97</f>
        <v>0</v>
      </c>
      <c r="P97" s="67">
        <f>RES_hhdet_in!P97-RES_hhdet_in_new!P97</f>
        <v>0</v>
      </c>
      <c r="Q97" s="67">
        <f>RES_hhdet_in!Q97-RES_hhdet_in_new!Q97</f>
        <v>1101.7873335486493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RES_hhdet_in!C101-RES_hhdet_in_new!C101</f>
        <v>0</v>
      </c>
      <c r="D101" s="67">
        <f>RES_hhdet_in!D101-RES_hhdet_in_new!D101</f>
        <v>0</v>
      </c>
      <c r="E101" s="67">
        <f>RES_hhdet_in!E101-RES_hhdet_in_new!E101</f>
        <v>0</v>
      </c>
      <c r="F101" s="67">
        <f>RES_hhdet_in!F101-RES_hhdet_in_new!F101</f>
        <v>0</v>
      </c>
      <c r="G101" s="67">
        <f>RES_hhdet_in!G101-RES_hhdet_in_new!G101</f>
        <v>0</v>
      </c>
      <c r="H101" s="67">
        <f>RES_hhdet_in!H101-RES_hhdet_in_new!H101</f>
        <v>0</v>
      </c>
      <c r="I101" s="67">
        <f>RES_hhdet_in!I101-RES_hhdet_in_new!I101</f>
        <v>0</v>
      </c>
      <c r="J101" s="67">
        <f>RES_hhdet_in!J101-RES_hhdet_in_new!J101</f>
        <v>0</v>
      </c>
      <c r="K101" s="67">
        <f>RES_hhdet_in!K101-RES_hhdet_in_new!K101</f>
        <v>0</v>
      </c>
      <c r="L101" s="67">
        <f>RES_hhdet_in!L101-RES_hhdet_in_new!L101</f>
        <v>0</v>
      </c>
      <c r="M101" s="67">
        <f>RES_hhdet_in!M101-RES_hhdet_in_new!M101</f>
        <v>0</v>
      </c>
      <c r="N101" s="67">
        <f>RES_hhdet_in!N101-RES_hhdet_in_new!N101</f>
        <v>0</v>
      </c>
      <c r="O101" s="67">
        <f>RES_hhdet_in!O101-RES_hhdet_in_new!O101</f>
        <v>0</v>
      </c>
      <c r="P101" s="67">
        <f>RES_hhdet_in!P101-RES_hhdet_in_new!P101</f>
        <v>0</v>
      </c>
      <c r="Q101" s="67">
        <f>RES_hhdet_in!Q101-RES_hhdet_in_new!Q101</f>
        <v>0</v>
      </c>
    </row>
    <row r="102" spans="1:17" ht="12" customHeight="1" x14ac:dyDescent="0.25">
      <c r="A102" s="23" t="s">
        <v>57</v>
      </c>
      <c r="B102" s="67"/>
      <c r="C102" s="67">
        <f>RES_hhdet_in!C102-RES_hhdet_in_new!C102</f>
        <v>14417.750000000004</v>
      </c>
      <c r="D102" s="67">
        <f>RES_hhdet_in!D102-RES_hhdet_in_new!D102</f>
        <v>4135.0403081889781</v>
      </c>
      <c r="E102" s="67">
        <f>RES_hhdet_in!E102-RES_hhdet_in_new!E102</f>
        <v>6993.7903081889835</v>
      </c>
      <c r="F102" s="67">
        <f>RES_hhdet_in!F102-RES_hhdet_in_new!F102</f>
        <v>13130.737251385845</v>
      </c>
      <c r="G102" s="67">
        <f>RES_hhdet_in!G102-RES_hhdet_in_new!G102</f>
        <v>2605.2723268489453</v>
      </c>
      <c r="H102" s="67">
        <f>RES_hhdet_in!H102-RES_hhdet_in_new!H102</f>
        <v>10934.022326848964</v>
      </c>
      <c r="I102" s="67">
        <f>RES_hhdet_in!I102-RES_hhdet_in_new!I102</f>
        <v>3036.49222110458</v>
      </c>
      <c r="J102" s="67">
        <f>RES_hhdet_in!J102-RES_hhdet_in_new!J102</f>
        <v>10560.242221104585</v>
      </c>
      <c r="K102" s="67">
        <f>RES_hhdet_in!K102-RES_hhdet_in_new!K102</f>
        <v>316.18442181722719</v>
      </c>
      <c r="L102" s="67">
        <f>RES_hhdet_in!L102-RES_hhdet_in_new!L102</f>
        <v>20953.999999999996</v>
      </c>
      <c r="M102" s="67">
        <f>RES_hhdet_in!M102-RES_hhdet_in_new!M102</f>
        <v>40475.000000000007</v>
      </c>
      <c r="N102" s="67">
        <f>RES_hhdet_in!N102-RES_hhdet_in_new!N102</f>
        <v>81951.999999999971</v>
      </c>
      <c r="O102" s="67">
        <f>RES_hhdet_in!O102-RES_hhdet_in_new!O102</f>
        <v>80765.291944189463</v>
      </c>
      <c r="P102" s="67">
        <f>RES_hhdet_in!P102-RES_hhdet_in_new!P102</f>
        <v>99378.572608606686</v>
      </c>
      <c r="Q102" s="67">
        <f>RES_hhdet_in!Q102-RES_hhdet_in_new!Q102</f>
        <v>100385.3515588681</v>
      </c>
    </row>
    <row r="103" spans="1:17" ht="12" customHeight="1" x14ac:dyDescent="0.25">
      <c r="A103" s="29" t="s">
        <v>140</v>
      </c>
      <c r="B103" s="83"/>
      <c r="C103" s="83">
        <f>RES_hhdet_in!C103-RES_hhdet_in_new!C103</f>
        <v>28003.060163226186</v>
      </c>
      <c r="D103" s="83">
        <f>RES_hhdet_in!D103-RES_hhdet_in_new!D103</f>
        <v>81474.790211089683</v>
      </c>
      <c r="E103" s="83">
        <f>RES_hhdet_in!E103-RES_hhdet_in_new!E103</f>
        <v>38106.36024792747</v>
      </c>
      <c r="F103" s="83">
        <f>RES_hhdet_in!F103-RES_hhdet_in_new!F103</f>
        <v>48981.371932002381</v>
      </c>
      <c r="G103" s="83">
        <f>RES_hhdet_in!G103-RES_hhdet_in_new!G103</f>
        <v>81915.750516991597</v>
      </c>
      <c r="H103" s="83">
        <f>RES_hhdet_in!H103-RES_hhdet_in_new!H103</f>
        <v>45697.766502335093</v>
      </c>
      <c r="I103" s="83">
        <f>RES_hhdet_in!I103-RES_hhdet_in_new!I103</f>
        <v>97807.487192832996</v>
      </c>
      <c r="J103" s="83">
        <f>RES_hhdet_in!J103-RES_hhdet_in_new!J103</f>
        <v>54671.537859021068</v>
      </c>
      <c r="K103" s="83">
        <f>RES_hhdet_in!K103-RES_hhdet_in_new!K103</f>
        <v>83783.350174374194</v>
      </c>
      <c r="L103" s="83">
        <f>RES_hhdet_in!L103-RES_hhdet_in_new!L103</f>
        <v>93751.535356484717</v>
      </c>
      <c r="M103" s="83">
        <f>RES_hhdet_in!M103-RES_hhdet_in_new!M103</f>
        <v>74692.936234297405</v>
      </c>
      <c r="N103" s="83">
        <f>RES_hhdet_in!N103-RES_hhdet_in_new!N103</f>
        <v>103286.44872003264</v>
      </c>
      <c r="O103" s="83">
        <f>RES_hhdet_in!O103-RES_hhdet_in_new!O103</f>
        <v>130383.55024261835</v>
      </c>
      <c r="P103" s="83">
        <f>RES_hhdet_in!P103-RES_hhdet_in_new!P103</f>
        <v>152163.84907172021</v>
      </c>
      <c r="Q103" s="83">
        <f>RES_hhdet_in!Q103-RES_hhdet_in_new!Q103</f>
        <v>164318.88046906909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RES_hhdet_in!C107-RES_hhdet_in_new!C107</f>
        <v>0</v>
      </c>
      <c r="D107" s="67">
        <f>RES_hhdet_in!D107-RES_hhdet_in_new!D107</f>
        <v>0</v>
      </c>
      <c r="E107" s="67">
        <f>RES_hhdet_in!E107-RES_hhdet_in_new!E107</f>
        <v>0</v>
      </c>
      <c r="F107" s="67">
        <f>RES_hhdet_in!F107-RES_hhdet_in_new!F107</f>
        <v>0</v>
      </c>
      <c r="G107" s="67">
        <f>RES_hhdet_in!G107-RES_hhdet_in_new!G107</f>
        <v>0</v>
      </c>
      <c r="H107" s="67">
        <f>RES_hhdet_in!H107-RES_hhdet_in_new!H107</f>
        <v>0</v>
      </c>
      <c r="I107" s="67">
        <f>RES_hhdet_in!I107-RES_hhdet_in_new!I107</f>
        <v>0</v>
      </c>
      <c r="J107" s="67">
        <f>RES_hhdet_in!J107-RES_hhdet_in_new!J107</f>
        <v>0</v>
      </c>
      <c r="K107" s="67">
        <f>RES_hhdet_in!K107-RES_hhdet_in_new!K107</f>
        <v>0</v>
      </c>
      <c r="L107" s="67">
        <f>RES_hhdet_in!L107-RES_hhdet_in_new!L107</f>
        <v>0</v>
      </c>
      <c r="M107" s="67">
        <f>RES_hhdet_in!M107-RES_hhdet_in_new!M107</f>
        <v>0</v>
      </c>
      <c r="N107" s="67">
        <f>RES_hhdet_in!N107-RES_hhdet_in_new!N107</f>
        <v>0</v>
      </c>
      <c r="O107" s="67">
        <f>RES_hhdet_in!O107-RES_hhdet_in_new!O107</f>
        <v>0</v>
      </c>
      <c r="P107" s="67">
        <f>RES_hhdet_in!P107-RES_hhdet_in_new!P107</f>
        <v>0</v>
      </c>
      <c r="Q107" s="67">
        <f>RES_hhdet_in!Q107-RES_hhdet_in_new!Q107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RES_hhdet_in!C110-RES_hhdet_in_new!C110</f>
        <v>0</v>
      </c>
      <c r="D110" s="67">
        <f>RES_hhdet_in!D110-RES_hhdet_in_new!D110</f>
        <v>0</v>
      </c>
      <c r="E110" s="67">
        <f>RES_hhdet_in!E110-RES_hhdet_in_new!E110</f>
        <v>0</v>
      </c>
      <c r="F110" s="67">
        <f>RES_hhdet_in!F110-RES_hhdet_in_new!F110</f>
        <v>0</v>
      </c>
      <c r="G110" s="67">
        <f>RES_hhdet_in!G110-RES_hhdet_in_new!G110</f>
        <v>0</v>
      </c>
      <c r="H110" s="67">
        <f>RES_hhdet_in!H110-RES_hhdet_in_new!H110</f>
        <v>0</v>
      </c>
      <c r="I110" s="67">
        <f>RES_hhdet_in!I110-RES_hhdet_in_new!I110</f>
        <v>0</v>
      </c>
      <c r="J110" s="67">
        <f>RES_hhdet_in!J110-RES_hhdet_in_new!J110</f>
        <v>0</v>
      </c>
      <c r="K110" s="67">
        <f>RES_hhdet_in!K110-RES_hhdet_in_new!K110</f>
        <v>0</v>
      </c>
      <c r="L110" s="67">
        <f>RES_hhdet_in!L110-RES_hhdet_in_new!L110</f>
        <v>0</v>
      </c>
      <c r="M110" s="67">
        <f>RES_hhdet_in!M110-RES_hhdet_in_new!M110</f>
        <v>0</v>
      </c>
      <c r="N110" s="67">
        <f>RES_hhdet_in!N110-RES_hhdet_in_new!N110</f>
        <v>0</v>
      </c>
      <c r="O110" s="67">
        <f>RES_hhdet_in!O110-RES_hhdet_in_new!O110</f>
        <v>0</v>
      </c>
      <c r="P110" s="67">
        <f>RES_hhdet_in!P110-RES_hhdet_in_new!P110</f>
        <v>0</v>
      </c>
      <c r="Q110" s="67">
        <f>RES_hhdet_in!Q110-RES_hhdet_in_new!Q110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RES_hhdet_in!C112-RES_hhdet_in_new!C112</f>
        <v>0</v>
      </c>
      <c r="D112" s="67">
        <f>RES_hhdet_in!D112-RES_hhdet_in_new!D112</f>
        <v>0</v>
      </c>
      <c r="E112" s="67">
        <f>RES_hhdet_in!E112-RES_hhdet_in_new!E112</f>
        <v>0</v>
      </c>
      <c r="F112" s="67">
        <f>RES_hhdet_in!F112-RES_hhdet_in_new!F112</f>
        <v>0</v>
      </c>
      <c r="G112" s="67">
        <f>RES_hhdet_in!G112-RES_hhdet_in_new!G112</f>
        <v>0</v>
      </c>
      <c r="H112" s="67">
        <f>RES_hhdet_in!H112-RES_hhdet_in_new!H112</f>
        <v>0</v>
      </c>
      <c r="I112" s="67">
        <f>RES_hhdet_in!I112-RES_hhdet_in_new!I112</f>
        <v>0</v>
      </c>
      <c r="J112" s="67">
        <f>RES_hhdet_in!J112-RES_hhdet_in_new!J112</f>
        <v>0</v>
      </c>
      <c r="K112" s="67">
        <f>RES_hhdet_in!K112-RES_hhdet_in_new!K112</f>
        <v>0</v>
      </c>
      <c r="L112" s="67">
        <f>RES_hhdet_in!L112-RES_hhdet_in_new!L112</f>
        <v>0</v>
      </c>
      <c r="M112" s="67">
        <f>RES_hhdet_in!M112-RES_hhdet_in_new!M112</f>
        <v>0</v>
      </c>
      <c r="N112" s="67">
        <f>RES_hhdet_in!N112-RES_hhdet_in_new!N112</f>
        <v>0</v>
      </c>
      <c r="O112" s="67">
        <f>RES_hhdet_in!O112-RES_hhdet_in_new!O112</f>
        <v>0</v>
      </c>
      <c r="P112" s="67">
        <f>RES_hhdet_in!P112-RES_hhdet_in_new!P112</f>
        <v>0</v>
      </c>
      <c r="Q112" s="67">
        <f>RES_hhdet_in!Q112-RES_hhdet_in_new!Q112</f>
        <v>0</v>
      </c>
    </row>
    <row r="113" spans="1:17" ht="12" customHeight="1" x14ac:dyDescent="0.25">
      <c r="A113" s="23" t="s">
        <v>151</v>
      </c>
      <c r="B113" s="67"/>
      <c r="C113" s="67">
        <f>RES_hhdet_in!C113-RES_hhdet_in_new!C113</f>
        <v>0</v>
      </c>
      <c r="D113" s="67">
        <f>RES_hhdet_in!D113-RES_hhdet_in_new!D113</f>
        <v>0</v>
      </c>
      <c r="E113" s="67">
        <f>RES_hhdet_in!E113-RES_hhdet_in_new!E113</f>
        <v>0</v>
      </c>
      <c r="F113" s="67">
        <f>RES_hhdet_in!F113-RES_hhdet_in_new!F113</f>
        <v>0</v>
      </c>
      <c r="G113" s="67">
        <f>RES_hhdet_in!G113-RES_hhdet_in_new!G113</f>
        <v>0</v>
      </c>
      <c r="H113" s="67">
        <f>RES_hhdet_in!H113-RES_hhdet_in_new!H113</f>
        <v>0</v>
      </c>
      <c r="I113" s="67">
        <f>RES_hhdet_in!I113-RES_hhdet_in_new!I113</f>
        <v>0</v>
      </c>
      <c r="J113" s="67">
        <f>RES_hhdet_in!J113-RES_hhdet_in_new!J113</f>
        <v>0</v>
      </c>
      <c r="K113" s="67">
        <f>RES_hhdet_in!K113-RES_hhdet_in_new!K113</f>
        <v>0</v>
      </c>
      <c r="L113" s="67">
        <f>RES_hhdet_in!L113-RES_hhdet_in_new!L113</f>
        <v>0</v>
      </c>
      <c r="M113" s="67">
        <f>RES_hhdet_in!M113-RES_hhdet_in_new!M113</f>
        <v>0</v>
      </c>
      <c r="N113" s="67">
        <f>RES_hhdet_in!N113-RES_hhdet_in_new!N113</f>
        <v>0</v>
      </c>
      <c r="O113" s="67">
        <f>RES_hhdet_in!O113-RES_hhdet_in_new!O113</f>
        <v>0</v>
      </c>
      <c r="P113" s="67">
        <f>RES_hhdet_in!P113-RES_hhdet_in_new!P113</f>
        <v>0</v>
      </c>
      <c r="Q113" s="67">
        <f>RES_hhdet_in!Q113-RES_hhdet_in_new!Q113</f>
        <v>0</v>
      </c>
    </row>
    <row r="114" spans="1:17" ht="12" hidden="1" customHeight="1" x14ac:dyDescent="0.25">
      <c r="A114" s="148" t="s">
        <v>79</v>
      </c>
      <c r="B114" s="67"/>
      <c r="C114" s="67">
        <f>RES_hhdet_in!C114-RES_hhdet_in_new!C114</f>
        <v>0</v>
      </c>
      <c r="D114" s="67">
        <f>RES_hhdet_in!D114-RES_hhdet_in_new!D114</f>
        <v>0</v>
      </c>
      <c r="E114" s="67">
        <f>RES_hhdet_in!E114-RES_hhdet_in_new!E114</f>
        <v>0</v>
      </c>
      <c r="F114" s="67">
        <f>RES_hhdet_in!F114-RES_hhdet_in_new!F114</f>
        <v>0</v>
      </c>
      <c r="G114" s="67">
        <f>RES_hhdet_in!G114-RES_hhdet_in_new!G114</f>
        <v>0</v>
      </c>
      <c r="H114" s="67">
        <f>RES_hhdet_in!H114-RES_hhdet_in_new!H114</f>
        <v>0</v>
      </c>
      <c r="I114" s="67">
        <f>RES_hhdet_in!I114-RES_hhdet_in_new!I114</f>
        <v>0</v>
      </c>
      <c r="J114" s="67">
        <f>RES_hhdet_in!J114-RES_hhdet_in_new!J114</f>
        <v>0</v>
      </c>
      <c r="K114" s="67">
        <f>RES_hhdet_in!K114-RES_hhdet_in_new!K114</f>
        <v>0</v>
      </c>
      <c r="L114" s="67">
        <f>RES_hhdet_in!L114-RES_hhdet_in_new!L114</f>
        <v>0</v>
      </c>
      <c r="M114" s="67">
        <f>RES_hhdet_in!M114-RES_hhdet_in_new!M114</f>
        <v>0</v>
      </c>
      <c r="N114" s="67">
        <f>RES_hhdet_in!N114-RES_hhdet_in_new!N114</f>
        <v>0</v>
      </c>
      <c r="O114" s="67">
        <f>RES_hhdet_in!O114-RES_hhdet_in_new!O114</f>
        <v>0</v>
      </c>
      <c r="P114" s="67">
        <f>RES_hhdet_in!P114-RES_hhdet_in_new!P114</f>
        <v>0</v>
      </c>
      <c r="Q114" s="67">
        <f>RES_hhdet_in!Q114-RES_hhdet_in_new!Q114</f>
        <v>0</v>
      </c>
    </row>
    <row r="115" spans="1:17" ht="12" hidden="1" customHeight="1" x14ac:dyDescent="0.25">
      <c r="A115" s="148" t="s">
        <v>59</v>
      </c>
      <c r="B115" s="67"/>
      <c r="C115" s="67">
        <f>RES_hhdet_in!C115-RES_hhdet_in_new!C115</f>
        <v>0</v>
      </c>
      <c r="D115" s="67">
        <f>RES_hhdet_in!D115-RES_hhdet_in_new!D115</f>
        <v>0</v>
      </c>
      <c r="E115" s="67">
        <f>RES_hhdet_in!E115-RES_hhdet_in_new!E115</f>
        <v>0</v>
      </c>
      <c r="F115" s="67">
        <f>RES_hhdet_in!F115-RES_hhdet_in_new!F115</f>
        <v>0</v>
      </c>
      <c r="G115" s="67">
        <f>RES_hhdet_in!G115-RES_hhdet_in_new!G115</f>
        <v>0</v>
      </c>
      <c r="H115" s="67">
        <f>RES_hhdet_in!H115-RES_hhdet_in_new!H115</f>
        <v>0</v>
      </c>
      <c r="I115" s="67">
        <f>RES_hhdet_in!I115-RES_hhdet_in_new!I115</f>
        <v>0</v>
      </c>
      <c r="J115" s="67">
        <f>RES_hhdet_in!J115-RES_hhdet_in_new!J115</f>
        <v>0</v>
      </c>
      <c r="K115" s="67">
        <f>RES_hhdet_in!K115-RES_hhdet_in_new!K115</f>
        <v>0</v>
      </c>
      <c r="L115" s="67">
        <f>RES_hhdet_in!L115-RES_hhdet_in_new!L115</f>
        <v>0</v>
      </c>
      <c r="M115" s="67">
        <f>RES_hhdet_in!M115-RES_hhdet_in_new!M115</f>
        <v>0</v>
      </c>
      <c r="N115" s="67">
        <f>RES_hhdet_in!N115-RES_hhdet_in_new!N115</f>
        <v>0</v>
      </c>
      <c r="O115" s="67">
        <f>RES_hhdet_in!O115-RES_hhdet_in_new!O115</f>
        <v>0</v>
      </c>
      <c r="P115" s="67">
        <f>RES_hhdet_in!P115-RES_hhdet_in_new!P115</f>
        <v>0</v>
      </c>
      <c r="Q115" s="67">
        <f>RES_hhdet_in!Q115-RES_hhdet_in_new!Q115</f>
        <v>0</v>
      </c>
    </row>
    <row r="116" spans="1:17" ht="12" customHeight="1" x14ac:dyDescent="0.25">
      <c r="A116" s="23" t="s">
        <v>142</v>
      </c>
      <c r="B116" s="67"/>
      <c r="C116" s="67">
        <f>RES_hhdet_in!C116-RES_hhdet_in_new!C116</f>
        <v>0</v>
      </c>
      <c r="D116" s="67">
        <f>RES_hhdet_in!D116-RES_hhdet_in_new!D116</f>
        <v>0</v>
      </c>
      <c r="E116" s="67">
        <f>RES_hhdet_in!E116-RES_hhdet_in_new!E116</f>
        <v>0</v>
      </c>
      <c r="F116" s="67">
        <f>RES_hhdet_in!F116-RES_hhdet_in_new!F116</f>
        <v>0</v>
      </c>
      <c r="G116" s="67">
        <f>RES_hhdet_in!G116-RES_hhdet_in_new!G116</f>
        <v>0</v>
      </c>
      <c r="H116" s="67">
        <f>RES_hhdet_in!H116-RES_hhdet_in_new!H116</f>
        <v>0</v>
      </c>
      <c r="I116" s="67">
        <f>RES_hhdet_in!I116-RES_hhdet_in_new!I116</f>
        <v>0</v>
      </c>
      <c r="J116" s="67">
        <f>RES_hhdet_in!J116-RES_hhdet_in_new!J116</f>
        <v>0</v>
      </c>
      <c r="K116" s="67">
        <f>RES_hhdet_in!K116-RES_hhdet_in_new!K116</f>
        <v>0</v>
      </c>
      <c r="L116" s="67">
        <f>RES_hhdet_in!L116-RES_hhdet_in_new!L116</f>
        <v>0</v>
      </c>
      <c r="M116" s="67">
        <f>RES_hhdet_in!M116-RES_hhdet_in_new!M116</f>
        <v>0</v>
      </c>
      <c r="N116" s="67">
        <f>RES_hhdet_in!N116-RES_hhdet_in_new!N116</f>
        <v>0</v>
      </c>
      <c r="O116" s="67">
        <f>RES_hhdet_in!O116-RES_hhdet_in_new!O116</f>
        <v>0</v>
      </c>
      <c r="P116" s="67">
        <f>RES_hhdet_in!P116-RES_hhdet_in_new!P116</f>
        <v>0</v>
      </c>
      <c r="Q116" s="67">
        <f>RES_hhdet_in!Q116-RES_hhdet_in_new!Q116</f>
        <v>0</v>
      </c>
    </row>
    <row r="117" spans="1:17" ht="12" customHeight="1" x14ac:dyDescent="0.25">
      <c r="A117" s="23" t="s">
        <v>141</v>
      </c>
      <c r="B117" s="67"/>
      <c r="C117" s="67">
        <f>RES_hhdet_in!C117-RES_hhdet_in_new!C117</f>
        <v>0</v>
      </c>
      <c r="D117" s="67">
        <f>RES_hhdet_in!D117-RES_hhdet_in_new!D117</f>
        <v>0</v>
      </c>
      <c r="E117" s="67">
        <f>RES_hhdet_in!E117-RES_hhdet_in_new!E117</f>
        <v>0</v>
      </c>
      <c r="F117" s="67">
        <f>RES_hhdet_in!F117-RES_hhdet_in_new!F117</f>
        <v>0</v>
      </c>
      <c r="G117" s="67">
        <f>RES_hhdet_in!G117-RES_hhdet_in_new!G117</f>
        <v>0</v>
      </c>
      <c r="H117" s="67">
        <f>RES_hhdet_in!H117-RES_hhdet_in_new!H117</f>
        <v>0</v>
      </c>
      <c r="I117" s="67">
        <f>RES_hhdet_in!I117-RES_hhdet_in_new!I117</f>
        <v>0</v>
      </c>
      <c r="J117" s="67">
        <f>RES_hhdet_in!J117-RES_hhdet_in_new!J117</f>
        <v>0</v>
      </c>
      <c r="K117" s="67">
        <f>RES_hhdet_in!K117-RES_hhdet_in_new!K117</f>
        <v>0</v>
      </c>
      <c r="L117" s="67">
        <f>RES_hhdet_in!L117-RES_hhdet_in_new!L117</f>
        <v>0</v>
      </c>
      <c r="M117" s="67">
        <f>RES_hhdet_in!M117-RES_hhdet_in_new!M117</f>
        <v>0</v>
      </c>
      <c r="N117" s="67">
        <f>RES_hhdet_in!N117-RES_hhdet_in_new!N117</f>
        <v>0</v>
      </c>
      <c r="O117" s="67">
        <f>RES_hhdet_in!O117-RES_hhdet_in_new!O117</f>
        <v>0</v>
      </c>
      <c r="P117" s="67">
        <f>RES_hhdet_in!P117-RES_hhdet_in_new!P117</f>
        <v>0</v>
      </c>
      <c r="Q117" s="67">
        <f>RES_hhdet_in!Q117-RES_hhdet_in_new!Q117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RES_hhdet_in!C121-RES_hhdet_in_new!C121</f>
        <v>0</v>
      </c>
      <c r="D121" s="67">
        <f>RES_hhdet_in!D121-RES_hhdet_in_new!D121</f>
        <v>0</v>
      </c>
      <c r="E121" s="67">
        <f>RES_hhdet_in!E121-RES_hhdet_in_new!E121</f>
        <v>0</v>
      </c>
      <c r="F121" s="67">
        <f>RES_hhdet_in!F121-RES_hhdet_in_new!F121</f>
        <v>0</v>
      </c>
      <c r="G121" s="67">
        <f>RES_hhdet_in!G121-RES_hhdet_in_new!G121</f>
        <v>0</v>
      </c>
      <c r="H121" s="67">
        <f>RES_hhdet_in!H121-RES_hhdet_in_new!H121</f>
        <v>0</v>
      </c>
      <c r="I121" s="67">
        <f>RES_hhdet_in!I121-RES_hhdet_in_new!I121</f>
        <v>0</v>
      </c>
      <c r="J121" s="67">
        <f>RES_hhdet_in!J121-RES_hhdet_in_new!J121</f>
        <v>0</v>
      </c>
      <c r="K121" s="67">
        <f>RES_hhdet_in!K121-RES_hhdet_in_new!K121</f>
        <v>0</v>
      </c>
      <c r="L121" s="67">
        <f>RES_hhdet_in!L121-RES_hhdet_in_new!L121</f>
        <v>0</v>
      </c>
      <c r="M121" s="67">
        <f>RES_hhdet_in!M121-RES_hhdet_in_new!M121</f>
        <v>0</v>
      </c>
      <c r="N121" s="67">
        <f>RES_hhdet_in!N121-RES_hhdet_in_new!N121</f>
        <v>0</v>
      </c>
      <c r="O121" s="67">
        <f>RES_hhdet_in!O121-RES_hhdet_in_new!O121</f>
        <v>0</v>
      </c>
      <c r="P121" s="67">
        <f>RES_hhdet_in!P121-RES_hhdet_in_new!P121</f>
        <v>0</v>
      </c>
      <c r="Q121" s="67">
        <f>RES_hhdet_in!Q121-RES_hhdet_in_new!Q121</f>
        <v>0</v>
      </c>
    </row>
    <row r="122" spans="1:17" ht="12" customHeight="1" x14ac:dyDescent="0.25">
      <c r="A122" s="29" t="s">
        <v>140</v>
      </c>
      <c r="B122" s="83"/>
      <c r="C122" s="83">
        <f>RES_hhdet_in!C122-RES_hhdet_in_new!C122</f>
        <v>0</v>
      </c>
      <c r="D122" s="83">
        <f>RES_hhdet_in!D122-RES_hhdet_in_new!D122</f>
        <v>0</v>
      </c>
      <c r="E122" s="83">
        <f>RES_hhdet_in!E122-RES_hhdet_in_new!E122</f>
        <v>0</v>
      </c>
      <c r="F122" s="83">
        <f>RES_hhdet_in!F122-RES_hhdet_in_new!F122</f>
        <v>0</v>
      </c>
      <c r="G122" s="83">
        <f>RES_hhdet_in!G122-RES_hhdet_in_new!G122</f>
        <v>0</v>
      </c>
      <c r="H122" s="83">
        <f>RES_hhdet_in!H122-RES_hhdet_in_new!H122</f>
        <v>0</v>
      </c>
      <c r="I122" s="83">
        <f>RES_hhdet_in!I122-RES_hhdet_in_new!I122</f>
        <v>0</v>
      </c>
      <c r="J122" s="83">
        <f>RES_hhdet_in!J122-RES_hhdet_in_new!J122</f>
        <v>0</v>
      </c>
      <c r="K122" s="83">
        <f>RES_hhdet_in!K122-RES_hhdet_in_new!K122</f>
        <v>0</v>
      </c>
      <c r="L122" s="83">
        <f>RES_hhdet_in!L122-RES_hhdet_in_new!L122</f>
        <v>0</v>
      </c>
      <c r="M122" s="83">
        <f>RES_hhdet_in!M122-RES_hhdet_in_new!M122</f>
        <v>0</v>
      </c>
      <c r="N122" s="83">
        <f>RES_hhdet_in!N122-RES_hhdet_in_new!N122</f>
        <v>0</v>
      </c>
      <c r="O122" s="83">
        <f>RES_hhdet_in!O122-RES_hhdet_in_new!O122</f>
        <v>0</v>
      </c>
      <c r="P122" s="83">
        <f>RES_hhdet_in!P122-RES_hhdet_in_new!P122</f>
        <v>0</v>
      </c>
      <c r="Q122" s="83">
        <f>RES_hhdet_in!Q122-RES_hhdet_in_new!Q122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RES_hhdet_in!C126-RES_hhdet_in_new!C126</f>
        <v>43124.715426022158</v>
      </c>
      <c r="D126" s="67">
        <f>RES_hhdet_in!D126-RES_hhdet_in_new!D126</f>
        <v>42927.319212719216</v>
      </c>
      <c r="E126" s="67">
        <f>RES_hhdet_in!E126-RES_hhdet_in_new!E126</f>
        <v>16937.501002315985</v>
      </c>
      <c r="F126" s="67">
        <f>RES_hhdet_in!F126-RES_hhdet_in_new!F126</f>
        <v>24679.335956499373</v>
      </c>
      <c r="G126" s="67">
        <f>RES_hhdet_in!G126-RES_hhdet_in_new!G126</f>
        <v>35933.26469816445</v>
      </c>
      <c r="H126" s="67">
        <f>RES_hhdet_in!H126-RES_hhdet_in_new!H126</f>
        <v>14505.099285056005</v>
      </c>
      <c r="I126" s="67">
        <f>RES_hhdet_in!I126-RES_hhdet_in_new!I126</f>
        <v>97015.801093677685</v>
      </c>
      <c r="J126" s="67">
        <f>RES_hhdet_in!J126-RES_hhdet_in_new!J126</f>
        <v>38843.285043618227</v>
      </c>
      <c r="K126" s="67">
        <f>RES_hhdet_in!K126-RES_hhdet_in_new!K126</f>
        <v>38674.503018214804</v>
      </c>
      <c r="L126" s="67">
        <f>RES_hhdet_in!L126-RES_hhdet_in_new!L126</f>
        <v>24171.340105095926</v>
      </c>
      <c r="M126" s="67">
        <f>RES_hhdet_in!M126-RES_hhdet_in_new!M126</f>
        <v>34111.378747094408</v>
      </c>
      <c r="N126" s="67">
        <f>RES_hhdet_in!N126-RES_hhdet_in_new!N126</f>
        <v>24229.219348007144</v>
      </c>
      <c r="O126" s="67">
        <f>RES_hhdet_in!O126-RES_hhdet_in_new!O126</f>
        <v>33790.580702162035</v>
      </c>
      <c r="P126" s="67">
        <f>RES_hhdet_in!P126-RES_hhdet_in_new!P126</f>
        <v>21532.754682872375</v>
      </c>
      <c r="Q126" s="67">
        <f>RES_hhdet_in!Q126-RES_hhdet_in_new!Q126</f>
        <v>23918.576192435357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RES_hhdet_in!C129-RES_hhdet_in_new!C129</f>
        <v>266</v>
      </c>
      <c r="D129" s="67">
        <f>RES_hhdet_in!D129-RES_hhdet_in_new!D129</f>
        <v>126</v>
      </c>
      <c r="E129" s="67">
        <f>RES_hhdet_in!E129-RES_hhdet_in_new!E129</f>
        <v>564.5</v>
      </c>
      <c r="F129" s="67">
        <f>RES_hhdet_in!F129-RES_hhdet_in_new!F129</f>
        <v>389</v>
      </c>
      <c r="G129" s="67">
        <f>RES_hhdet_in!G129-RES_hhdet_in_new!G129</f>
        <v>481.5</v>
      </c>
      <c r="H129" s="67">
        <f>RES_hhdet_in!H129-RES_hhdet_in_new!H129</f>
        <v>805</v>
      </c>
      <c r="I129" s="67">
        <f>RES_hhdet_in!I129-RES_hhdet_in_new!I129</f>
        <v>1638.5</v>
      </c>
      <c r="J129" s="67">
        <f>RES_hhdet_in!J129-RES_hhdet_in_new!J129</f>
        <v>453.00000000000011</v>
      </c>
      <c r="K129" s="67">
        <f>RES_hhdet_in!K129-RES_hhdet_in_new!K129</f>
        <v>1219</v>
      </c>
      <c r="L129" s="67">
        <f>RES_hhdet_in!L129-RES_hhdet_in_new!L129</f>
        <v>1626</v>
      </c>
      <c r="M129" s="67">
        <f>RES_hhdet_in!M129-RES_hhdet_in_new!M129</f>
        <v>2537</v>
      </c>
      <c r="N129" s="67">
        <f>RES_hhdet_in!N129-RES_hhdet_in_new!N129</f>
        <v>1699</v>
      </c>
      <c r="O129" s="67">
        <f>RES_hhdet_in!O129-RES_hhdet_in_new!O129</f>
        <v>1121</v>
      </c>
      <c r="P129" s="67">
        <f>RES_hhdet_in!P129-RES_hhdet_in_new!P129</f>
        <v>3542.0000000000009</v>
      </c>
      <c r="Q129" s="67">
        <f>RES_hhdet_in!Q129-RES_hhdet_in_new!Q129</f>
        <v>1295.0000000000002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RES_hhdet_in!C131-RES_hhdet_in_new!C131</f>
        <v>38856.294478493139</v>
      </c>
      <c r="D131" s="67">
        <f>RES_hhdet_in!D131-RES_hhdet_in_new!D131</f>
        <v>38898.747645894502</v>
      </c>
      <c r="E131" s="67">
        <f>RES_hhdet_in!E131-RES_hhdet_in_new!E131</f>
        <v>33457.876002315934</v>
      </c>
      <c r="F131" s="67">
        <f>RES_hhdet_in!F131-RES_hhdet_in_new!F131</f>
        <v>25743.537738975159</v>
      </c>
      <c r="G131" s="67">
        <f>RES_hhdet_in!G131-RES_hhdet_in_new!G131</f>
        <v>35564.744915413954</v>
      </c>
      <c r="H131" s="67">
        <f>RES_hhdet_in!H131-RES_hhdet_in_new!H131</f>
        <v>46379.099483810271</v>
      </c>
      <c r="I131" s="67">
        <f>RES_hhdet_in!I131-RES_hhdet_in_new!I131</f>
        <v>92921.240383270095</v>
      </c>
      <c r="J131" s="67">
        <f>RES_hhdet_in!J131-RES_hhdet_in_new!J131</f>
        <v>38922.344209474024</v>
      </c>
      <c r="K131" s="67">
        <f>RES_hhdet_in!K131-RES_hhdet_in_new!K131</f>
        <v>38321.66376340529</v>
      </c>
      <c r="L131" s="67">
        <f>RES_hhdet_in!L131-RES_hhdet_in_new!L131</f>
        <v>47172.492912548645</v>
      </c>
      <c r="M131" s="67">
        <f>RES_hhdet_in!M131-RES_hhdet_in_new!M131</f>
        <v>42276.59844221377</v>
      </c>
      <c r="N131" s="67">
        <f>RES_hhdet_in!N131-RES_hhdet_in_new!N131</f>
        <v>44862.794537626411</v>
      </c>
      <c r="O131" s="67">
        <f>RES_hhdet_in!O131-RES_hhdet_in_new!O131</f>
        <v>44495.379907901421</v>
      </c>
      <c r="P131" s="67">
        <f>RES_hhdet_in!P131-RES_hhdet_in_new!P131</f>
        <v>21943.972157945813</v>
      </c>
      <c r="Q131" s="67">
        <f>RES_hhdet_in!Q131-RES_hhdet_in_new!Q131</f>
        <v>28567.583992876615</v>
      </c>
    </row>
    <row r="132" spans="1:17" ht="12" customHeight="1" x14ac:dyDescent="0.25">
      <c r="A132" s="23" t="s">
        <v>147</v>
      </c>
      <c r="B132" s="67"/>
      <c r="C132" s="67">
        <f>RES_hhdet_in!C132-RES_hhdet_in_new!C132</f>
        <v>0</v>
      </c>
      <c r="D132" s="67">
        <f>RES_hhdet_in!D132-RES_hhdet_in_new!D132</f>
        <v>0</v>
      </c>
      <c r="E132" s="67">
        <f>RES_hhdet_in!E132-RES_hhdet_in_new!E132</f>
        <v>0</v>
      </c>
      <c r="F132" s="67">
        <f>RES_hhdet_in!F132-RES_hhdet_in_new!F132</f>
        <v>0</v>
      </c>
      <c r="G132" s="67">
        <f>RES_hhdet_in!G132-RES_hhdet_in_new!G132</f>
        <v>0</v>
      </c>
      <c r="H132" s="67">
        <f>RES_hhdet_in!H132-RES_hhdet_in_new!H132</f>
        <v>0</v>
      </c>
      <c r="I132" s="67">
        <f>RES_hhdet_in!I132-RES_hhdet_in_new!I132</f>
        <v>0</v>
      </c>
      <c r="J132" s="67">
        <f>RES_hhdet_in!J132-RES_hhdet_in_new!J132</f>
        <v>0</v>
      </c>
      <c r="K132" s="67">
        <f>RES_hhdet_in!K132-RES_hhdet_in_new!K132</f>
        <v>0</v>
      </c>
      <c r="L132" s="67">
        <f>RES_hhdet_in!L132-RES_hhdet_in_new!L132</f>
        <v>0</v>
      </c>
      <c r="M132" s="67">
        <f>RES_hhdet_in!M132-RES_hhdet_in_new!M132</f>
        <v>0</v>
      </c>
      <c r="N132" s="67">
        <f>RES_hhdet_in!N132-RES_hhdet_in_new!N132</f>
        <v>0</v>
      </c>
      <c r="O132" s="67">
        <f>RES_hhdet_in!O132-RES_hhdet_in_new!O132</f>
        <v>0</v>
      </c>
      <c r="P132" s="67">
        <f>RES_hhdet_in!P132-RES_hhdet_in_new!P132</f>
        <v>0</v>
      </c>
      <c r="Q132" s="67">
        <f>RES_hhdet_in!Q132-RES_hhdet_in_new!Q132</f>
        <v>0</v>
      </c>
    </row>
    <row r="133" spans="1:17" ht="12" hidden="1" customHeight="1" x14ac:dyDescent="0.25">
      <c r="A133" s="148" t="s">
        <v>61</v>
      </c>
      <c r="B133" s="67"/>
      <c r="C133" s="67">
        <f>RES_hhdet_in!C133-RES_hhdet_in_new!C133</f>
        <v>0</v>
      </c>
      <c r="D133" s="67">
        <f>RES_hhdet_in!D133-RES_hhdet_in_new!D133</f>
        <v>0</v>
      </c>
      <c r="E133" s="67">
        <f>RES_hhdet_in!E133-RES_hhdet_in_new!E133</f>
        <v>0</v>
      </c>
      <c r="F133" s="67">
        <f>RES_hhdet_in!F133-RES_hhdet_in_new!F133</f>
        <v>0</v>
      </c>
      <c r="G133" s="67">
        <f>RES_hhdet_in!G133-RES_hhdet_in_new!G133</f>
        <v>0</v>
      </c>
      <c r="H133" s="67">
        <f>RES_hhdet_in!H133-RES_hhdet_in_new!H133</f>
        <v>0</v>
      </c>
      <c r="I133" s="67">
        <f>RES_hhdet_in!I133-RES_hhdet_in_new!I133</f>
        <v>0</v>
      </c>
      <c r="J133" s="67">
        <f>RES_hhdet_in!J133-RES_hhdet_in_new!J133</f>
        <v>0</v>
      </c>
      <c r="K133" s="67">
        <f>RES_hhdet_in!K133-RES_hhdet_in_new!K133</f>
        <v>0</v>
      </c>
      <c r="L133" s="67">
        <f>RES_hhdet_in!L133-RES_hhdet_in_new!L133</f>
        <v>0</v>
      </c>
      <c r="M133" s="67">
        <f>RES_hhdet_in!M133-RES_hhdet_in_new!M133</f>
        <v>0</v>
      </c>
      <c r="N133" s="67">
        <f>RES_hhdet_in!N133-RES_hhdet_in_new!N133</f>
        <v>0</v>
      </c>
      <c r="O133" s="67">
        <f>RES_hhdet_in!O133-RES_hhdet_in_new!O133</f>
        <v>0</v>
      </c>
      <c r="P133" s="67">
        <f>RES_hhdet_in!P133-RES_hhdet_in_new!P133</f>
        <v>0</v>
      </c>
      <c r="Q133" s="67">
        <f>RES_hhdet_in!Q133-RES_hhdet_in_new!Q133</f>
        <v>0</v>
      </c>
    </row>
    <row r="134" spans="1:17" ht="12" hidden="1" customHeight="1" x14ac:dyDescent="0.25">
      <c r="A134" s="148" t="s">
        <v>59</v>
      </c>
      <c r="B134" s="67"/>
      <c r="C134" s="67">
        <f>RES_hhdet_in!C134-RES_hhdet_in_new!C134</f>
        <v>0</v>
      </c>
      <c r="D134" s="67">
        <f>RES_hhdet_in!D134-RES_hhdet_in_new!D134</f>
        <v>0</v>
      </c>
      <c r="E134" s="67">
        <f>RES_hhdet_in!E134-RES_hhdet_in_new!E134</f>
        <v>0</v>
      </c>
      <c r="F134" s="67">
        <f>RES_hhdet_in!F134-RES_hhdet_in_new!F134</f>
        <v>0</v>
      </c>
      <c r="G134" s="67">
        <f>RES_hhdet_in!G134-RES_hhdet_in_new!G134</f>
        <v>0</v>
      </c>
      <c r="H134" s="67">
        <f>RES_hhdet_in!H134-RES_hhdet_in_new!H134</f>
        <v>0</v>
      </c>
      <c r="I134" s="67">
        <f>RES_hhdet_in!I134-RES_hhdet_in_new!I134</f>
        <v>0</v>
      </c>
      <c r="J134" s="67">
        <f>RES_hhdet_in!J134-RES_hhdet_in_new!J134</f>
        <v>0</v>
      </c>
      <c r="K134" s="67">
        <f>RES_hhdet_in!K134-RES_hhdet_in_new!K134</f>
        <v>0</v>
      </c>
      <c r="L134" s="67">
        <f>RES_hhdet_in!L134-RES_hhdet_in_new!L134</f>
        <v>0</v>
      </c>
      <c r="M134" s="67">
        <f>RES_hhdet_in!M134-RES_hhdet_in_new!M134</f>
        <v>0</v>
      </c>
      <c r="N134" s="67">
        <f>RES_hhdet_in!N134-RES_hhdet_in_new!N134</f>
        <v>0</v>
      </c>
      <c r="O134" s="67">
        <f>RES_hhdet_in!O134-RES_hhdet_in_new!O134</f>
        <v>0</v>
      </c>
      <c r="P134" s="67">
        <f>RES_hhdet_in!P134-RES_hhdet_in_new!P134</f>
        <v>0</v>
      </c>
      <c r="Q134" s="67">
        <f>RES_hhdet_in!Q134-RES_hhdet_in_new!Q134</f>
        <v>0</v>
      </c>
    </row>
    <row r="135" spans="1:17" ht="12" customHeight="1" x14ac:dyDescent="0.25">
      <c r="A135" s="23" t="s">
        <v>142</v>
      </c>
      <c r="B135" s="67"/>
      <c r="C135" s="67">
        <f>RES_hhdet_in!C135-RES_hhdet_in_new!C135</f>
        <v>4268.4209475290209</v>
      </c>
      <c r="D135" s="67">
        <f>RES_hhdet_in!D135-RES_hhdet_in_new!D135</f>
        <v>4028.5715668247212</v>
      </c>
      <c r="E135" s="67">
        <f>RES_hhdet_in!E135-RES_hhdet_in_new!E135</f>
        <v>941.69935053114648</v>
      </c>
      <c r="F135" s="67">
        <f>RES_hhdet_in!F135-RES_hhdet_in_new!F135</f>
        <v>767.78724751617108</v>
      </c>
      <c r="G135" s="67">
        <f>RES_hhdet_in!G135-RES_hhdet_in_new!G135</f>
        <v>601.91058415584848</v>
      </c>
      <c r="H135" s="67">
        <f>RES_hhdet_in!H135-RES_hhdet_in_new!H135</f>
        <v>0</v>
      </c>
      <c r="I135" s="67">
        <f>RES_hhdet_in!I135-RES_hhdet_in_new!I135</f>
        <v>31805.094718049459</v>
      </c>
      <c r="J135" s="67">
        <f>RES_hhdet_in!J135-RES_hhdet_in_new!J135</f>
        <v>800.16166288358545</v>
      </c>
      <c r="K135" s="67">
        <f>RES_hhdet_in!K135-RES_hhdet_in_new!K135</f>
        <v>4778.7727343411516</v>
      </c>
      <c r="L135" s="67">
        <f>RES_hhdet_in!L135-RES_hhdet_in_new!L135</f>
        <v>0</v>
      </c>
      <c r="M135" s="67">
        <f>RES_hhdet_in!M135-RES_hhdet_in_new!M135</f>
        <v>0</v>
      </c>
      <c r="N135" s="67">
        <f>RES_hhdet_in!N135-RES_hhdet_in_new!N135</f>
        <v>0</v>
      </c>
      <c r="O135" s="67">
        <f>RES_hhdet_in!O135-RES_hhdet_in_new!O135</f>
        <v>0</v>
      </c>
      <c r="P135" s="67">
        <f>RES_hhdet_in!P135-RES_hhdet_in_new!P135</f>
        <v>735.51139598971895</v>
      </c>
      <c r="Q135" s="67">
        <f>RES_hhdet_in!Q135-RES_hhdet_in_new!Q135</f>
        <v>0</v>
      </c>
    </row>
    <row r="136" spans="1:17" ht="12" customHeight="1" x14ac:dyDescent="0.25">
      <c r="A136" s="23" t="s">
        <v>141</v>
      </c>
      <c r="B136" s="67"/>
      <c r="C136" s="67">
        <f>RES_hhdet_in!C136-RES_hhdet_in_new!C136</f>
        <v>0</v>
      </c>
      <c r="D136" s="67">
        <f>RES_hhdet_in!D136-RES_hhdet_in_new!D136</f>
        <v>0</v>
      </c>
      <c r="E136" s="67">
        <f>RES_hhdet_in!E136-RES_hhdet_in_new!E136</f>
        <v>761.00000000000455</v>
      </c>
      <c r="F136" s="67">
        <f>RES_hhdet_in!F136-RES_hhdet_in_new!F136</f>
        <v>17.251427966947201</v>
      </c>
      <c r="G136" s="67">
        <f>RES_hhdet_in!G136-RES_hhdet_in_new!G136</f>
        <v>20.434105077315024</v>
      </c>
      <c r="H136" s="67">
        <f>RES_hhdet_in!H136-RES_hhdet_in_new!H136</f>
        <v>0</v>
      </c>
      <c r="I136" s="67">
        <f>RES_hhdet_in!I136-RES_hhdet_in_new!I136</f>
        <v>0</v>
      </c>
      <c r="J136" s="67">
        <f>RES_hhdet_in!J136-RES_hhdet_in_new!J136</f>
        <v>0</v>
      </c>
      <c r="K136" s="67">
        <f>RES_hhdet_in!K136-RES_hhdet_in_new!K136</f>
        <v>0</v>
      </c>
      <c r="L136" s="67">
        <f>RES_hhdet_in!L136-RES_hhdet_in_new!L136</f>
        <v>0</v>
      </c>
      <c r="M136" s="67">
        <f>RES_hhdet_in!M136-RES_hhdet_in_new!M136</f>
        <v>814.19773933262695</v>
      </c>
      <c r="N136" s="67">
        <f>RES_hhdet_in!N136-RES_hhdet_in_new!N136</f>
        <v>0</v>
      </c>
      <c r="O136" s="67">
        <f>RES_hhdet_in!O136-RES_hhdet_in_new!O136</f>
        <v>0</v>
      </c>
      <c r="P136" s="67">
        <f>RES_hhdet_in!P136-RES_hhdet_in_new!P136</f>
        <v>0</v>
      </c>
      <c r="Q136" s="67">
        <f>RES_hhdet_in!Q136-RES_hhdet_in_new!Q136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RES_hhdet_in!C140-RES_hhdet_in_new!C140</f>
        <v>26598</v>
      </c>
      <c r="D140" s="67">
        <f>RES_hhdet_in!D140-RES_hhdet_in_new!D140</f>
        <v>4005.4914661964822</v>
      </c>
      <c r="E140" s="67">
        <f>RES_hhdet_in!E140-RES_hhdet_in_new!E140</f>
        <v>2061.0000000000059</v>
      </c>
      <c r="F140" s="67">
        <f>RES_hhdet_in!F140-RES_hhdet_in_new!F140</f>
        <v>11045.999999999989</v>
      </c>
      <c r="G140" s="67">
        <f>RES_hhdet_in!G140-RES_hhdet_in_new!G140</f>
        <v>1374.4511496451639</v>
      </c>
      <c r="H140" s="67">
        <f>RES_hhdet_in!H140-RES_hhdet_in_new!H140</f>
        <v>11724.999999999998</v>
      </c>
      <c r="I140" s="67">
        <f>RES_hhdet_in!I140-RES_hhdet_in_new!I140</f>
        <v>1293.5705930481722</v>
      </c>
      <c r="J140" s="67">
        <f>RES_hhdet_in!J140-RES_hhdet_in_new!J140</f>
        <v>7417.7559426219304</v>
      </c>
      <c r="K140" s="67">
        <f>RES_hhdet_in!K140-RES_hhdet_in_new!K140</f>
        <v>0</v>
      </c>
      <c r="L140" s="67">
        <f>RES_hhdet_in!L140-RES_hhdet_in_new!L140</f>
        <v>18122.15833214733</v>
      </c>
      <c r="M140" s="67">
        <f>RES_hhdet_in!M140-RES_hhdet_in_new!M140</f>
        <v>26789.082212479167</v>
      </c>
      <c r="N140" s="67">
        <f>RES_hhdet_in!N140-RES_hhdet_in_new!N140</f>
        <v>49275.943814234604</v>
      </c>
      <c r="O140" s="67">
        <f>RES_hhdet_in!O140-RES_hhdet_in_new!O140</f>
        <v>13883.451149645176</v>
      </c>
      <c r="P140" s="67">
        <f>RES_hhdet_in!P140-RES_hhdet_in_new!P140</f>
        <v>12358.928039542257</v>
      </c>
      <c r="Q140" s="67">
        <f>RES_hhdet_in!Q140-RES_hhdet_in_new!Q140</f>
        <v>5339.2982028573242</v>
      </c>
    </row>
    <row r="141" spans="1:17" ht="12" customHeight="1" x14ac:dyDescent="0.25">
      <c r="A141" s="29" t="s">
        <v>140</v>
      </c>
      <c r="B141" s="83"/>
      <c r="C141" s="83">
        <f>RES_hhdet_in!C141-RES_hhdet_in_new!C141</f>
        <v>51191.840426022158</v>
      </c>
      <c r="D141" s="83">
        <f>RES_hhdet_in!D141-RES_hhdet_in_new!D141</f>
        <v>120410.44421271922</v>
      </c>
      <c r="E141" s="83">
        <f>RES_hhdet_in!E141-RES_hhdet_in_new!E141</f>
        <v>50038.229332859984</v>
      </c>
      <c r="F141" s="83">
        <f>RES_hhdet_in!F141-RES_hhdet_in_new!F141</f>
        <v>48298.460956499373</v>
      </c>
      <c r="G141" s="83">
        <f>RES_hhdet_in!G141-RES_hhdet_in_new!G141</f>
        <v>99583.38969816445</v>
      </c>
      <c r="H141" s="83">
        <f>RES_hhdet_in!H141-RES_hhdet_in_new!H141</f>
        <v>42728.647772975964</v>
      </c>
      <c r="I141" s="83">
        <f>RES_hhdet_in!I141-RES_hhdet_in_new!I141</f>
        <v>135389.92609367764</v>
      </c>
      <c r="J141" s="83">
        <f>RES_hhdet_in!J141-RES_hhdet_in_new!J141</f>
        <v>60904.410043618249</v>
      </c>
      <c r="K141" s="83">
        <f>RES_hhdet_in!K141-RES_hhdet_in_new!K141</f>
        <v>142518.10159967749</v>
      </c>
      <c r="L141" s="83">
        <f>RES_hhdet_in!L141-RES_hhdet_in_new!L141</f>
        <v>99552.84863889945</v>
      </c>
      <c r="M141" s="83">
        <f>RES_hhdet_in!M141-RES_hhdet_in_new!M141</f>
        <v>63518.900416550357</v>
      </c>
      <c r="N141" s="83">
        <f>RES_hhdet_in!N141-RES_hhdet_in_new!N141</f>
        <v>53105.666736520245</v>
      </c>
      <c r="O141" s="83">
        <f>RES_hhdet_in!O141-RES_hhdet_in_new!O141</f>
        <v>122560.12955251682</v>
      </c>
      <c r="P141" s="83">
        <f>RES_hhdet_in!P141-RES_hhdet_in_new!P141</f>
        <v>63486.456194952436</v>
      </c>
      <c r="Q141" s="83">
        <f>RES_hhdet_in!Q141-RES_hhdet_in_new!Q141</f>
        <v>205528.00559938716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RES_hhdet_in!C145-RES_hhdet_in_new!C145</f>
        <v>1130.2180247787499</v>
      </c>
      <c r="D145" s="67">
        <f>RES_hhdet_in!D145-RES_hhdet_in_new!D145</f>
        <v>926.66953715309648</v>
      </c>
      <c r="E145" s="67">
        <f>RES_hhdet_in!E145-RES_hhdet_in_new!E145</f>
        <v>1487.3972796654057</v>
      </c>
      <c r="F145" s="67">
        <f>RES_hhdet_in!F145-RES_hhdet_in_new!F145</f>
        <v>1254.8860024437126</v>
      </c>
      <c r="G145" s="67">
        <f>RES_hhdet_in!G145-RES_hhdet_in_new!G145</f>
        <v>1338.4224935698339</v>
      </c>
      <c r="H145" s="67">
        <f>RES_hhdet_in!H145-RES_hhdet_in_new!H145</f>
        <v>1651.3664306653795</v>
      </c>
      <c r="I145" s="67">
        <f>RES_hhdet_in!I145-RES_hhdet_in_new!I145</f>
        <v>1749.036248836961</v>
      </c>
      <c r="J145" s="67">
        <f>RES_hhdet_in!J145-RES_hhdet_in_new!J145</f>
        <v>752.88831210206615</v>
      </c>
      <c r="K145" s="67">
        <f>RES_hhdet_in!K145-RES_hhdet_in_new!K145</f>
        <v>949.53182834054542</v>
      </c>
      <c r="L145" s="67">
        <f>RES_hhdet_in!L145-RES_hhdet_in_new!L145</f>
        <v>868.65486973501072</v>
      </c>
      <c r="M145" s="67">
        <f>RES_hhdet_in!M145-RES_hhdet_in_new!M145</f>
        <v>1266.1142535950635</v>
      </c>
      <c r="N145" s="67">
        <f>RES_hhdet_in!N145-RES_hhdet_in_new!N145</f>
        <v>2460.8472755580251</v>
      </c>
      <c r="O145" s="67">
        <f>RES_hhdet_in!O145-RES_hhdet_in_new!O145</f>
        <v>4077.5999809382474</v>
      </c>
      <c r="P145" s="67">
        <f>RES_hhdet_in!P145-RES_hhdet_in_new!P145</f>
        <v>6581.5708627602871</v>
      </c>
      <c r="Q145" s="67">
        <f>RES_hhdet_in!Q145-RES_hhdet_in_new!Q145</f>
        <v>16119.716148651056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RES_hhdet_in!C147-RES_hhdet_in_new!C147</f>
        <v>678</v>
      </c>
      <c r="D147" s="67">
        <f>RES_hhdet_in!D147-RES_hhdet_in_new!D147</f>
        <v>556</v>
      </c>
      <c r="E147" s="67">
        <f>RES_hhdet_in!E147-RES_hhdet_in_new!E147</f>
        <v>892</v>
      </c>
      <c r="F147" s="67">
        <f>RES_hhdet_in!F147-RES_hhdet_in_new!F147</f>
        <v>752</v>
      </c>
      <c r="G147" s="67">
        <f>RES_hhdet_in!G147-RES_hhdet_in_new!G147</f>
        <v>803</v>
      </c>
      <c r="H147" s="67">
        <f>RES_hhdet_in!H147-RES_hhdet_in_new!H147</f>
        <v>990</v>
      </c>
      <c r="I147" s="67">
        <f>RES_hhdet_in!I147-RES_hhdet_in_new!I147</f>
        <v>1049</v>
      </c>
      <c r="J147" s="67">
        <f>RES_hhdet_in!J147-RES_hhdet_in_new!J147</f>
        <v>451.00000000000011</v>
      </c>
      <c r="K147" s="67">
        <f>RES_hhdet_in!K147-RES_hhdet_in_new!K147</f>
        <v>569</v>
      </c>
      <c r="L147" s="67">
        <f>RES_hhdet_in!L147-RES_hhdet_in_new!L147</f>
        <v>521</v>
      </c>
      <c r="M147" s="67">
        <f>RES_hhdet_in!M147-RES_hhdet_in_new!M147</f>
        <v>759</v>
      </c>
      <c r="N147" s="67">
        <f>RES_hhdet_in!N147-RES_hhdet_in_new!N147</f>
        <v>1476</v>
      </c>
      <c r="O147" s="67">
        <f>RES_hhdet_in!O147-RES_hhdet_in_new!O147</f>
        <v>2447</v>
      </c>
      <c r="P147" s="67">
        <f>RES_hhdet_in!P147-RES_hhdet_in_new!P147</f>
        <v>3949.0000000000009</v>
      </c>
      <c r="Q147" s="67">
        <f>RES_hhdet_in!Q147-RES_hhdet_in_new!Q147</f>
        <v>9672.0000000000018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RES_hhdet_in!C149-RES_hhdet_in_new!C149</f>
        <v>139.18617762113269</v>
      </c>
      <c r="D149" s="67">
        <f>RES_hhdet_in!D149-RES_hhdet_in_new!D149</f>
        <v>107.21987043469905</v>
      </c>
      <c r="E149" s="67">
        <f>RES_hhdet_in!E149-RES_hhdet_in_new!E149</f>
        <v>133.56084834322473</v>
      </c>
      <c r="F149" s="67">
        <f>RES_hhdet_in!F149-RES_hhdet_in_new!F149</f>
        <v>94.729917333730981</v>
      </c>
      <c r="G149" s="67">
        <f>RES_hhdet_in!G149-RES_hhdet_in_new!G149</f>
        <v>23.86814684548856</v>
      </c>
      <c r="H149" s="67">
        <f>RES_hhdet_in!H149-RES_hhdet_in_new!H149</f>
        <v>13.377253011155792</v>
      </c>
      <c r="I149" s="67">
        <f>RES_hhdet_in!I149-RES_hhdet_in_new!I149</f>
        <v>5.6843418860808242E-14</v>
      </c>
      <c r="J149" s="67">
        <f>RES_hhdet_in!J149-RES_hhdet_in_new!J149</f>
        <v>0</v>
      </c>
      <c r="K149" s="67">
        <f>RES_hhdet_in!K149-RES_hhdet_in_new!K149</f>
        <v>0</v>
      </c>
      <c r="L149" s="67">
        <f>RES_hhdet_in!L149-RES_hhdet_in_new!L149</f>
        <v>0</v>
      </c>
      <c r="M149" s="67">
        <f>RES_hhdet_in!M149-RES_hhdet_in_new!M149</f>
        <v>0</v>
      </c>
      <c r="N149" s="67">
        <f>RES_hhdet_in!N149-RES_hhdet_in_new!N149</f>
        <v>0</v>
      </c>
      <c r="O149" s="67">
        <f>RES_hhdet_in!O149-RES_hhdet_in_new!O149</f>
        <v>0</v>
      </c>
      <c r="P149" s="67">
        <f>RES_hhdet_in!P149-RES_hhdet_in_new!P149</f>
        <v>0</v>
      </c>
      <c r="Q149" s="67">
        <f>RES_hhdet_in!Q149-RES_hhdet_in_new!Q149</f>
        <v>0</v>
      </c>
    </row>
    <row r="150" spans="1:17" ht="12" customHeight="1" x14ac:dyDescent="0.25">
      <c r="A150" s="23" t="s">
        <v>143</v>
      </c>
      <c r="B150" s="67"/>
      <c r="C150" s="67">
        <f>RES_hhdet_in!C150-RES_hhdet_in_new!C150</f>
        <v>0</v>
      </c>
      <c r="D150" s="67">
        <f>RES_hhdet_in!D150-RES_hhdet_in_new!D150</f>
        <v>0</v>
      </c>
      <c r="E150" s="67">
        <f>RES_hhdet_in!E150-RES_hhdet_in_new!E150</f>
        <v>8.000000000000016</v>
      </c>
      <c r="F150" s="67">
        <f>RES_hhdet_in!F150-RES_hhdet_in_new!F150</f>
        <v>1.5109226212247966</v>
      </c>
      <c r="G150" s="67">
        <f>RES_hhdet_in!G150-RES_hhdet_in_new!G150</f>
        <v>1.1033575030713345</v>
      </c>
      <c r="H150" s="67">
        <f>RES_hhdet_in!H150-RES_hhdet_in_new!H150</f>
        <v>1.3483543135298437</v>
      </c>
      <c r="I150" s="67">
        <f>RES_hhdet_in!I150-RES_hhdet_in_new!I150</f>
        <v>0.72071898498459164</v>
      </c>
      <c r="J150" s="67">
        <f>RES_hhdet_in!J150-RES_hhdet_in_new!J150</f>
        <v>0</v>
      </c>
      <c r="K150" s="67">
        <f>RES_hhdet_in!K150-RES_hhdet_in_new!K150</f>
        <v>0</v>
      </c>
      <c r="L150" s="67">
        <f>RES_hhdet_in!L150-RES_hhdet_in_new!L150</f>
        <v>0</v>
      </c>
      <c r="M150" s="67">
        <f>RES_hhdet_in!M150-RES_hhdet_in_new!M150</f>
        <v>0</v>
      </c>
      <c r="N150" s="67">
        <f>RES_hhdet_in!N150-RES_hhdet_in_new!N150</f>
        <v>0</v>
      </c>
      <c r="O150" s="67">
        <f>RES_hhdet_in!O150-RES_hhdet_in_new!O150</f>
        <v>0</v>
      </c>
      <c r="P150" s="67">
        <f>RES_hhdet_in!P150-RES_hhdet_in_new!P150</f>
        <v>0</v>
      </c>
      <c r="Q150" s="67">
        <f>RES_hhdet_in!Q150-RES_hhdet_in_new!Q150</f>
        <v>0</v>
      </c>
    </row>
    <row r="151" spans="1:17" ht="12" hidden="1" customHeight="1" x14ac:dyDescent="0.25">
      <c r="A151" s="148" t="s">
        <v>57</v>
      </c>
      <c r="B151" s="67"/>
      <c r="C151" s="67">
        <f>RES_hhdet_in!C151-RES_hhdet_in_new!C151</f>
        <v>0</v>
      </c>
      <c r="D151" s="67">
        <f>RES_hhdet_in!D151-RES_hhdet_in_new!D151</f>
        <v>0</v>
      </c>
      <c r="E151" s="67">
        <f>RES_hhdet_in!E151-RES_hhdet_in_new!E151</f>
        <v>0</v>
      </c>
      <c r="F151" s="67">
        <f>RES_hhdet_in!F151-RES_hhdet_in_new!F151</f>
        <v>0</v>
      </c>
      <c r="G151" s="67">
        <f>RES_hhdet_in!G151-RES_hhdet_in_new!G151</f>
        <v>0</v>
      </c>
      <c r="H151" s="67">
        <f>RES_hhdet_in!H151-RES_hhdet_in_new!H151</f>
        <v>0</v>
      </c>
      <c r="I151" s="67">
        <f>RES_hhdet_in!I151-RES_hhdet_in_new!I151</f>
        <v>0</v>
      </c>
      <c r="J151" s="67">
        <f>RES_hhdet_in!J151-RES_hhdet_in_new!J151</f>
        <v>0</v>
      </c>
      <c r="K151" s="67">
        <f>RES_hhdet_in!K151-RES_hhdet_in_new!K151</f>
        <v>0</v>
      </c>
      <c r="L151" s="67">
        <f>RES_hhdet_in!L151-RES_hhdet_in_new!L151</f>
        <v>0</v>
      </c>
      <c r="M151" s="67">
        <f>RES_hhdet_in!M151-RES_hhdet_in_new!M151</f>
        <v>0</v>
      </c>
      <c r="N151" s="67">
        <f>RES_hhdet_in!N151-RES_hhdet_in_new!N151</f>
        <v>0</v>
      </c>
      <c r="O151" s="67">
        <f>RES_hhdet_in!O151-RES_hhdet_in_new!O151</f>
        <v>0</v>
      </c>
      <c r="P151" s="67">
        <f>RES_hhdet_in!P151-RES_hhdet_in_new!P151</f>
        <v>0</v>
      </c>
      <c r="Q151" s="67">
        <f>RES_hhdet_in!Q151-RES_hhdet_in_new!Q151</f>
        <v>0</v>
      </c>
    </row>
    <row r="152" spans="1:17" ht="12" hidden="1" customHeight="1" x14ac:dyDescent="0.25">
      <c r="A152" s="148" t="s">
        <v>59</v>
      </c>
      <c r="B152" s="67"/>
      <c r="C152" s="67">
        <f>RES_hhdet_in!C152-RES_hhdet_in_new!C152</f>
        <v>0</v>
      </c>
      <c r="D152" s="67">
        <f>RES_hhdet_in!D152-RES_hhdet_in_new!D152</f>
        <v>0</v>
      </c>
      <c r="E152" s="67">
        <f>RES_hhdet_in!E152-RES_hhdet_in_new!E152</f>
        <v>0</v>
      </c>
      <c r="F152" s="67">
        <f>RES_hhdet_in!F152-RES_hhdet_in_new!F152</f>
        <v>0</v>
      </c>
      <c r="G152" s="67">
        <f>RES_hhdet_in!G152-RES_hhdet_in_new!G152</f>
        <v>0</v>
      </c>
      <c r="H152" s="67">
        <f>RES_hhdet_in!H152-RES_hhdet_in_new!H152</f>
        <v>0</v>
      </c>
      <c r="I152" s="67">
        <f>RES_hhdet_in!I152-RES_hhdet_in_new!I152</f>
        <v>0</v>
      </c>
      <c r="J152" s="67">
        <f>RES_hhdet_in!J152-RES_hhdet_in_new!J152</f>
        <v>0</v>
      </c>
      <c r="K152" s="67">
        <f>RES_hhdet_in!K152-RES_hhdet_in_new!K152</f>
        <v>0</v>
      </c>
      <c r="L152" s="67">
        <f>RES_hhdet_in!L152-RES_hhdet_in_new!L152</f>
        <v>0</v>
      </c>
      <c r="M152" s="67">
        <f>RES_hhdet_in!M152-RES_hhdet_in_new!M152</f>
        <v>0</v>
      </c>
      <c r="N152" s="67">
        <f>RES_hhdet_in!N152-RES_hhdet_in_new!N152</f>
        <v>0</v>
      </c>
      <c r="O152" s="67">
        <f>RES_hhdet_in!O152-RES_hhdet_in_new!O152</f>
        <v>0</v>
      </c>
      <c r="P152" s="67">
        <f>RES_hhdet_in!P152-RES_hhdet_in_new!P152</f>
        <v>0</v>
      </c>
      <c r="Q152" s="67">
        <f>RES_hhdet_in!Q152-RES_hhdet_in_new!Q152</f>
        <v>0</v>
      </c>
    </row>
    <row r="153" spans="1:17" ht="12" customHeight="1" x14ac:dyDescent="0.25">
      <c r="A153" s="23" t="s">
        <v>142</v>
      </c>
      <c r="B153" s="67"/>
      <c r="C153" s="67">
        <f>RES_hhdet_in!C153-RES_hhdet_in_new!C153</f>
        <v>1211.3430247787499</v>
      </c>
      <c r="D153" s="67">
        <f>RES_hhdet_in!D153-RES_hhdet_in_new!D153</f>
        <v>1027.7945371530968</v>
      </c>
      <c r="E153" s="67">
        <f>RES_hhdet_in!E153-RES_hhdet_in_new!E153</f>
        <v>1642.5222796654052</v>
      </c>
      <c r="F153" s="67">
        <f>RES_hhdet_in!F153-RES_hhdet_in_new!F153</f>
        <v>1391.4547504956458</v>
      </c>
      <c r="G153" s="67">
        <f>RES_hhdet_in!G153-RES_hhdet_in_new!G153</f>
        <v>1728.2010061494223</v>
      </c>
      <c r="H153" s="67">
        <f>RES_hhdet_in!H153-RES_hhdet_in_new!H153</f>
        <v>1820.4887593276658</v>
      </c>
      <c r="I153" s="67">
        <f>RES_hhdet_in!I153-RES_hhdet_in_new!I153</f>
        <v>2016.5948181056629</v>
      </c>
      <c r="J153" s="67">
        <f>RES_hhdet_in!J153-RES_hhdet_in_new!J153</f>
        <v>1176.4633658143707</v>
      </c>
      <c r="K153" s="67">
        <f>RES_hhdet_in!K153-RES_hhdet_in_new!K153</f>
        <v>2972.295394690535</v>
      </c>
      <c r="L153" s="67">
        <f>RES_hhdet_in!L153-RES_hhdet_in_new!L153</f>
        <v>2541.134438770152</v>
      </c>
      <c r="M153" s="67">
        <f>RES_hhdet_in!M153-RES_hhdet_in_new!M153</f>
        <v>3925.9219384144149</v>
      </c>
      <c r="N153" s="67">
        <f>RES_hhdet_in!N153-RES_hhdet_in_new!N153</f>
        <v>5029.4884458176612</v>
      </c>
      <c r="O153" s="67">
        <f>RES_hhdet_in!O153-RES_hhdet_in_new!O153</f>
        <v>6865.5665180678243</v>
      </c>
      <c r="P153" s="67">
        <f>RES_hhdet_in!P153-RES_hhdet_in_new!P153</f>
        <v>9852.6835867641894</v>
      </c>
      <c r="Q153" s="67">
        <f>RES_hhdet_in!Q153-RES_hhdet_in_new!Q153</f>
        <v>20180.392103225793</v>
      </c>
    </row>
    <row r="154" spans="1:17" ht="12" customHeight="1" x14ac:dyDescent="0.25">
      <c r="A154" s="23" t="s">
        <v>141</v>
      </c>
      <c r="B154" s="67"/>
      <c r="C154" s="67">
        <f>RES_hhdet_in!C154-RES_hhdet_in_new!C154</f>
        <v>0</v>
      </c>
      <c r="D154" s="67">
        <f>RES_hhdet_in!D154-RES_hhdet_in_new!D154</f>
        <v>0</v>
      </c>
      <c r="E154" s="67">
        <f>RES_hhdet_in!E154-RES_hhdet_in_new!E154</f>
        <v>0</v>
      </c>
      <c r="F154" s="67">
        <f>RES_hhdet_in!F154-RES_hhdet_in_new!F154</f>
        <v>0</v>
      </c>
      <c r="G154" s="67">
        <f>RES_hhdet_in!G154-RES_hhdet_in_new!G154</f>
        <v>0</v>
      </c>
      <c r="H154" s="67">
        <f>RES_hhdet_in!H154-RES_hhdet_in_new!H154</f>
        <v>0</v>
      </c>
      <c r="I154" s="67">
        <f>RES_hhdet_in!I154-RES_hhdet_in_new!I154</f>
        <v>0</v>
      </c>
      <c r="J154" s="67">
        <f>RES_hhdet_in!J154-RES_hhdet_in_new!J154</f>
        <v>0</v>
      </c>
      <c r="K154" s="67">
        <f>RES_hhdet_in!K154-RES_hhdet_in_new!K154</f>
        <v>0</v>
      </c>
      <c r="L154" s="67">
        <f>RES_hhdet_in!L154-RES_hhdet_in_new!L154</f>
        <v>0</v>
      </c>
      <c r="M154" s="67">
        <f>RES_hhdet_in!M154-RES_hhdet_in_new!M154</f>
        <v>0</v>
      </c>
      <c r="N154" s="67">
        <f>RES_hhdet_in!N154-RES_hhdet_in_new!N154</f>
        <v>0</v>
      </c>
      <c r="O154" s="67">
        <f>RES_hhdet_in!O154-RES_hhdet_in_new!O154</f>
        <v>0</v>
      </c>
      <c r="P154" s="67">
        <f>RES_hhdet_in!P154-RES_hhdet_in_new!P154</f>
        <v>0</v>
      </c>
      <c r="Q154" s="67">
        <f>RES_hhdet_in!Q154-RES_hhdet_in_new!Q154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RES_hhdet_in!C158-RES_hhdet_in_new!C158</f>
        <v>360.49999999999955</v>
      </c>
      <c r="D158" s="67">
        <f>RES_hhdet_in!D158-RES_hhdet_in_new!D158</f>
        <v>91.79577486292645</v>
      </c>
      <c r="E158" s="67">
        <f>RES_hhdet_in!E158-RES_hhdet_in_new!E158</f>
        <v>203.49999999999974</v>
      </c>
      <c r="F158" s="67">
        <f>RES_hhdet_in!F158-RES_hhdet_in_new!F158</f>
        <v>232.5000000000004</v>
      </c>
      <c r="G158" s="67">
        <f>RES_hhdet_in!G158-RES_hhdet_in_new!G158</f>
        <v>20.938605198880481</v>
      </c>
      <c r="H158" s="67">
        <f>RES_hhdet_in!H158-RES_hhdet_in_new!H158</f>
        <v>173.52250339350769</v>
      </c>
      <c r="I158" s="67">
        <f>RES_hhdet_in!I158-RES_hhdet_in_new!I158</f>
        <v>0</v>
      </c>
      <c r="J158" s="67">
        <f>RES_hhdet_in!J158-RES_hhdet_in_new!J158</f>
        <v>4.0000000000000302</v>
      </c>
      <c r="K158" s="67">
        <f>RES_hhdet_in!K158-RES_hhdet_in_new!K158</f>
        <v>0</v>
      </c>
      <c r="L158" s="67">
        <f>RES_hhdet_in!L158-RES_hhdet_in_new!L158</f>
        <v>408.00000000000023</v>
      </c>
      <c r="M158" s="67">
        <f>RES_hhdet_in!M158-RES_hhdet_in_new!M158</f>
        <v>590.4334963684521</v>
      </c>
      <c r="N158" s="67">
        <f>RES_hhdet_in!N158-RES_hhdet_in_new!N158</f>
        <v>1476.4614586867478</v>
      </c>
      <c r="O158" s="67">
        <f>RES_hhdet_in!O158-RES_hhdet_in_new!O158</f>
        <v>751.91181158666041</v>
      </c>
      <c r="P158" s="67">
        <f>RES_hhdet_in!P158-RES_hhdet_in_new!P158</f>
        <v>1290.3978928750121</v>
      </c>
      <c r="Q158" s="67">
        <f>RES_hhdet_in!Q158-RES_hhdet_in_new!Q158</f>
        <v>2642.9540140296472</v>
      </c>
    </row>
    <row r="159" spans="1:17" ht="12" customHeight="1" x14ac:dyDescent="0.25">
      <c r="A159" s="29" t="s">
        <v>140</v>
      </c>
      <c r="B159" s="83"/>
      <c r="C159" s="83">
        <f>RES_hhdet_in!C159-RES_hhdet_in_new!C159</f>
        <v>966.0930247787503</v>
      </c>
      <c r="D159" s="83">
        <f>RES_hhdet_in!D159-RES_hhdet_in_new!D159</f>
        <v>1332.5445371530959</v>
      </c>
      <c r="E159" s="83">
        <f>RES_hhdet_in!E159-RES_hhdet_in_new!E159</f>
        <v>1480.2722796654052</v>
      </c>
      <c r="F159" s="83">
        <f>RES_hhdet_in!F159-RES_hhdet_in_new!F159</f>
        <v>1218.7610024437122</v>
      </c>
      <c r="G159" s="83">
        <f>RES_hhdet_in!G159-RES_hhdet_in_new!G159</f>
        <v>1903.2974935698348</v>
      </c>
      <c r="H159" s="83">
        <f>RES_hhdet_in!H159-RES_hhdet_in_new!H159</f>
        <v>1665.2414306653814</v>
      </c>
      <c r="I159" s="83">
        <f>RES_hhdet_in!I159-RES_hhdet_in_new!I159</f>
        <v>2153.9112488369597</v>
      </c>
      <c r="J159" s="83">
        <f>RES_hhdet_in!J159-RES_hhdet_in_new!J159</f>
        <v>868.76331210206627</v>
      </c>
      <c r="K159" s="83">
        <f>RES_hhdet_in!K159-RES_hhdet_in_new!K159</f>
        <v>3098.738299167369</v>
      </c>
      <c r="L159" s="83">
        <f>RES_hhdet_in!L159-RES_hhdet_in_new!L159</f>
        <v>2131.1090948720839</v>
      </c>
      <c r="M159" s="83">
        <f>RES_hhdet_in!M159-RES_hhdet_in_new!M159</f>
        <v>3401.8400677358618</v>
      </c>
      <c r="N159" s="83">
        <f>RES_hhdet_in!N159-RES_hhdet_in_new!N159</f>
        <v>3420.9218740457181</v>
      </c>
      <c r="O159" s="83">
        <f>RES_hhdet_in!O159-RES_hhdet_in_new!O159</f>
        <v>6150.9113757393679</v>
      </c>
      <c r="P159" s="83">
        <f>RES_hhdet_in!P159-RES_hhdet_in_new!P159</f>
        <v>8307.422969885276</v>
      </c>
      <c r="Q159" s="83">
        <f>RES_hhdet_in!Q159-RES_hhdet_in_new!Q159</f>
        <v>16664.841538132561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RES_hhdet_in!C163-RES_hhdet_in_new!C163</f>
        <v>10827.681800269616</v>
      </c>
      <c r="D163" s="67">
        <f>RES_hhdet_in!D163-RES_hhdet_in_new!D163</f>
        <v>9797.9840254143855</v>
      </c>
      <c r="E163" s="67">
        <f>RES_hhdet_in!E163-RES_hhdet_in_new!E163</f>
        <v>8531.5671375402562</v>
      </c>
      <c r="F163" s="67">
        <f>RES_hhdet_in!F163-RES_hhdet_in_new!F163</f>
        <v>8478.9180954462936</v>
      </c>
      <c r="G163" s="67">
        <f>RES_hhdet_in!G163-RES_hhdet_in_new!G163</f>
        <v>10119.85878584993</v>
      </c>
      <c r="H163" s="67">
        <f>RES_hhdet_in!H163-RES_hhdet_in_new!H163</f>
        <v>10578.195382347345</v>
      </c>
      <c r="I163" s="67">
        <f>RES_hhdet_in!I163-RES_hhdet_in_new!I163</f>
        <v>4107.4439680257201</v>
      </c>
      <c r="J163" s="67">
        <f>RES_hhdet_in!J163-RES_hhdet_in_new!J163</f>
        <v>0</v>
      </c>
      <c r="K163" s="67">
        <f>RES_hhdet_in!K163-RES_hhdet_in_new!K163</f>
        <v>0</v>
      </c>
      <c r="L163" s="67">
        <f>RES_hhdet_in!L163-RES_hhdet_in_new!L163</f>
        <v>0</v>
      </c>
      <c r="M163" s="67">
        <f>RES_hhdet_in!M163-RES_hhdet_in_new!M163</f>
        <v>0</v>
      </c>
      <c r="N163" s="67">
        <f>RES_hhdet_in!N163-RES_hhdet_in_new!N163</f>
        <v>6533.0323942337818</v>
      </c>
      <c r="O163" s="67">
        <f>RES_hhdet_in!O163-RES_hhdet_in_new!O163</f>
        <v>8835.8494603091185</v>
      </c>
      <c r="P163" s="67">
        <f>RES_hhdet_in!P163-RES_hhdet_in_new!P163</f>
        <v>8244.8172107805203</v>
      </c>
      <c r="Q163" s="67">
        <f>RES_hhdet_in!Q163-RES_hhdet_in_new!Q163</f>
        <v>6587.5189987182202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RES_hhdet_in!C165-RES_hhdet_in_new!C165</f>
        <v>73</v>
      </c>
      <c r="D165" s="67">
        <f>RES_hhdet_in!D165-RES_hhdet_in_new!D165</f>
        <v>33</v>
      </c>
      <c r="E165" s="67">
        <f>RES_hhdet_in!E165-RES_hhdet_in_new!E165</f>
        <v>161.25</v>
      </c>
      <c r="F165" s="67">
        <f>RES_hhdet_in!F165-RES_hhdet_in_new!F165</f>
        <v>113.5</v>
      </c>
      <c r="G165" s="67">
        <f>RES_hhdet_in!G165-RES_hhdet_in_new!G165</f>
        <v>136.75</v>
      </c>
      <c r="H165" s="67">
        <f>RES_hhdet_in!H165-RES_hhdet_in_new!H165</f>
        <v>260</v>
      </c>
      <c r="I165" s="67">
        <f>RES_hhdet_in!I165-RES_hhdet_in_new!I165</f>
        <v>324.25</v>
      </c>
      <c r="J165" s="67">
        <f>RES_hhdet_in!J165-RES_hhdet_in_new!J165</f>
        <v>51</v>
      </c>
      <c r="K165" s="67">
        <f>RES_hhdet_in!K165-RES_hhdet_in_new!K165</f>
        <v>252.53830746119178</v>
      </c>
      <c r="L165" s="67">
        <f>RES_hhdet_in!L165-RES_hhdet_in_new!L165</f>
        <v>471</v>
      </c>
      <c r="M165" s="67">
        <f>RES_hhdet_in!M165-RES_hhdet_in_new!M165</f>
        <v>803</v>
      </c>
      <c r="N165" s="67">
        <f>RES_hhdet_in!N165-RES_hhdet_in_new!N165</f>
        <v>887</v>
      </c>
      <c r="O165" s="67">
        <f>RES_hhdet_in!O165-RES_hhdet_in_new!O165</f>
        <v>533</v>
      </c>
      <c r="P165" s="67">
        <f>RES_hhdet_in!P165-RES_hhdet_in_new!P165</f>
        <v>713.00000000000011</v>
      </c>
      <c r="Q165" s="67">
        <f>RES_hhdet_in!Q165-RES_hhdet_in_new!Q165</f>
        <v>280.00000000000006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RES_hhdet_in!C167-RES_hhdet_in_new!C167</f>
        <v>5376.1771053037937</v>
      </c>
      <c r="D167" s="67">
        <f>RES_hhdet_in!D167-RES_hhdet_in_new!D167</f>
        <v>4497.2333609883408</v>
      </c>
      <c r="E167" s="67">
        <f>RES_hhdet_in!E167-RES_hhdet_in_new!E167</f>
        <v>1637.2074567306984</v>
      </c>
      <c r="F167" s="67">
        <f>RES_hhdet_in!F167-RES_hhdet_in_new!F167</f>
        <v>3378.3757516619694</v>
      </c>
      <c r="G167" s="67">
        <f>RES_hhdet_in!G167-RES_hhdet_in_new!G167</f>
        <v>1036.5129755072901</v>
      </c>
      <c r="H167" s="67">
        <f>RES_hhdet_in!H167-RES_hhdet_in_new!H167</f>
        <v>1045.0383660605214</v>
      </c>
      <c r="I167" s="67">
        <f>RES_hhdet_in!I167-RES_hhdet_in_new!I167</f>
        <v>295.64193476253655</v>
      </c>
      <c r="J167" s="67">
        <f>RES_hhdet_in!J167-RES_hhdet_in_new!J167</f>
        <v>0</v>
      </c>
      <c r="K167" s="67">
        <f>RES_hhdet_in!K167-RES_hhdet_in_new!K167</f>
        <v>0</v>
      </c>
      <c r="L167" s="67">
        <f>RES_hhdet_in!L167-RES_hhdet_in_new!L167</f>
        <v>0</v>
      </c>
      <c r="M167" s="67">
        <f>RES_hhdet_in!M167-RES_hhdet_in_new!M167</f>
        <v>0</v>
      </c>
      <c r="N167" s="67">
        <f>RES_hhdet_in!N167-RES_hhdet_in_new!N167</f>
        <v>0</v>
      </c>
      <c r="O167" s="67">
        <f>RES_hhdet_in!O167-RES_hhdet_in_new!O167</f>
        <v>0</v>
      </c>
      <c r="P167" s="67">
        <f>RES_hhdet_in!P167-RES_hhdet_in_new!P167</f>
        <v>0</v>
      </c>
      <c r="Q167" s="67">
        <f>RES_hhdet_in!Q167-RES_hhdet_in_new!Q167</f>
        <v>0</v>
      </c>
    </row>
    <row r="168" spans="1:17" ht="12" customHeight="1" x14ac:dyDescent="0.25">
      <c r="A168" s="23" t="s">
        <v>143</v>
      </c>
      <c r="B168" s="67"/>
      <c r="C168" s="67">
        <f>RES_hhdet_in!C168-RES_hhdet_in_new!C168</f>
        <v>0</v>
      </c>
      <c r="D168" s="67">
        <f>RES_hhdet_in!D168-RES_hhdet_in_new!D168</f>
        <v>0</v>
      </c>
      <c r="E168" s="67">
        <f>RES_hhdet_in!E168-RES_hhdet_in_new!E168</f>
        <v>391.00000000000068</v>
      </c>
      <c r="F168" s="67">
        <f>RES_hhdet_in!F168-RES_hhdet_in_new!F168</f>
        <v>87.57608817545389</v>
      </c>
      <c r="G168" s="67">
        <f>RES_hhdet_in!G168-RES_hhdet_in_new!G168</f>
        <v>15.555749802669691</v>
      </c>
      <c r="H168" s="67">
        <f>RES_hhdet_in!H168-RES_hhdet_in_new!H168</f>
        <v>77.999999999999986</v>
      </c>
      <c r="I168" s="67">
        <f>RES_hhdet_in!I168-RES_hhdet_in_new!I168</f>
        <v>8.0857841259686509</v>
      </c>
      <c r="J168" s="67">
        <f>RES_hhdet_in!J168-RES_hhdet_in_new!J168</f>
        <v>0</v>
      </c>
      <c r="K168" s="67">
        <f>RES_hhdet_in!K168-RES_hhdet_in_new!K168</f>
        <v>0</v>
      </c>
      <c r="L168" s="67">
        <f>RES_hhdet_in!L168-RES_hhdet_in_new!L168</f>
        <v>0</v>
      </c>
      <c r="M168" s="67">
        <f>RES_hhdet_in!M168-RES_hhdet_in_new!M168</f>
        <v>0</v>
      </c>
      <c r="N168" s="67">
        <f>RES_hhdet_in!N168-RES_hhdet_in_new!N168</f>
        <v>0</v>
      </c>
      <c r="O168" s="67">
        <f>RES_hhdet_in!O168-RES_hhdet_in_new!O168</f>
        <v>0</v>
      </c>
      <c r="P168" s="67">
        <f>RES_hhdet_in!P168-RES_hhdet_in_new!P168</f>
        <v>0</v>
      </c>
      <c r="Q168" s="67">
        <f>RES_hhdet_in!Q168-RES_hhdet_in_new!Q168</f>
        <v>0</v>
      </c>
    </row>
    <row r="169" spans="1:17" ht="12" hidden="1" customHeight="1" x14ac:dyDescent="0.25">
      <c r="A169" s="148" t="s">
        <v>57</v>
      </c>
      <c r="B169" s="67"/>
      <c r="C169" s="67">
        <f>RES_hhdet_in!C169-RES_hhdet_in_new!C169</f>
        <v>0</v>
      </c>
      <c r="D169" s="67">
        <f>RES_hhdet_in!D169-RES_hhdet_in_new!D169</f>
        <v>0</v>
      </c>
      <c r="E169" s="67">
        <f>RES_hhdet_in!E169-RES_hhdet_in_new!E169</f>
        <v>0</v>
      </c>
      <c r="F169" s="67">
        <f>RES_hhdet_in!F169-RES_hhdet_in_new!F169</f>
        <v>0</v>
      </c>
      <c r="G169" s="67">
        <f>RES_hhdet_in!G169-RES_hhdet_in_new!G169</f>
        <v>0</v>
      </c>
      <c r="H169" s="67">
        <f>RES_hhdet_in!H169-RES_hhdet_in_new!H169</f>
        <v>0</v>
      </c>
      <c r="I169" s="67">
        <f>RES_hhdet_in!I169-RES_hhdet_in_new!I169</f>
        <v>0</v>
      </c>
      <c r="J169" s="67">
        <f>RES_hhdet_in!J169-RES_hhdet_in_new!J169</f>
        <v>0</v>
      </c>
      <c r="K169" s="67">
        <f>RES_hhdet_in!K169-RES_hhdet_in_new!K169</f>
        <v>0</v>
      </c>
      <c r="L169" s="67">
        <f>RES_hhdet_in!L169-RES_hhdet_in_new!L169</f>
        <v>0</v>
      </c>
      <c r="M169" s="67">
        <f>RES_hhdet_in!M169-RES_hhdet_in_new!M169</f>
        <v>0</v>
      </c>
      <c r="N169" s="67">
        <f>RES_hhdet_in!N169-RES_hhdet_in_new!N169</f>
        <v>0</v>
      </c>
      <c r="O169" s="67">
        <f>RES_hhdet_in!O169-RES_hhdet_in_new!O169</f>
        <v>0</v>
      </c>
      <c r="P169" s="67">
        <f>RES_hhdet_in!P169-RES_hhdet_in_new!P169</f>
        <v>0</v>
      </c>
      <c r="Q169" s="67">
        <f>RES_hhdet_in!Q169-RES_hhdet_in_new!Q169</f>
        <v>0</v>
      </c>
    </row>
    <row r="170" spans="1:17" ht="12" hidden="1" customHeight="1" x14ac:dyDescent="0.25">
      <c r="A170" s="148" t="s">
        <v>59</v>
      </c>
      <c r="B170" s="67"/>
      <c r="C170" s="67">
        <f>RES_hhdet_in!C170-RES_hhdet_in_new!C170</f>
        <v>0</v>
      </c>
      <c r="D170" s="67">
        <f>RES_hhdet_in!D170-RES_hhdet_in_new!D170</f>
        <v>0</v>
      </c>
      <c r="E170" s="67">
        <f>RES_hhdet_in!E170-RES_hhdet_in_new!E170</f>
        <v>0</v>
      </c>
      <c r="F170" s="67">
        <f>RES_hhdet_in!F170-RES_hhdet_in_new!F170</f>
        <v>0</v>
      </c>
      <c r="G170" s="67">
        <f>RES_hhdet_in!G170-RES_hhdet_in_new!G170</f>
        <v>0</v>
      </c>
      <c r="H170" s="67">
        <f>RES_hhdet_in!H170-RES_hhdet_in_new!H170</f>
        <v>0</v>
      </c>
      <c r="I170" s="67">
        <f>RES_hhdet_in!I170-RES_hhdet_in_new!I170</f>
        <v>0</v>
      </c>
      <c r="J170" s="67">
        <f>RES_hhdet_in!J170-RES_hhdet_in_new!J170</f>
        <v>0</v>
      </c>
      <c r="K170" s="67">
        <f>RES_hhdet_in!K170-RES_hhdet_in_new!K170</f>
        <v>0</v>
      </c>
      <c r="L170" s="67">
        <f>RES_hhdet_in!L170-RES_hhdet_in_new!L170</f>
        <v>0</v>
      </c>
      <c r="M170" s="67">
        <f>RES_hhdet_in!M170-RES_hhdet_in_new!M170</f>
        <v>0</v>
      </c>
      <c r="N170" s="67">
        <f>RES_hhdet_in!N170-RES_hhdet_in_new!N170</f>
        <v>0</v>
      </c>
      <c r="O170" s="67">
        <f>RES_hhdet_in!O170-RES_hhdet_in_new!O170</f>
        <v>0</v>
      </c>
      <c r="P170" s="67">
        <f>RES_hhdet_in!P170-RES_hhdet_in_new!P170</f>
        <v>0</v>
      </c>
      <c r="Q170" s="67">
        <f>RES_hhdet_in!Q170-RES_hhdet_in_new!Q170</f>
        <v>0</v>
      </c>
    </row>
    <row r="171" spans="1:17" ht="12" customHeight="1" x14ac:dyDescent="0.25">
      <c r="A171" s="23" t="s">
        <v>142</v>
      </c>
      <c r="B171" s="67"/>
      <c r="C171" s="67">
        <f>RES_hhdet_in!C171-RES_hhdet_in_new!C171</f>
        <v>14795.056800269613</v>
      </c>
      <c r="D171" s="67">
        <f>RES_hhdet_in!D171-RES_hhdet_in_new!D171</f>
        <v>14711.359025414386</v>
      </c>
      <c r="E171" s="67">
        <f>RES_hhdet_in!E171-RES_hhdet_in_new!E171</f>
        <v>16121.942137540264</v>
      </c>
      <c r="F171" s="67">
        <f>RES_hhdet_in!F171-RES_hhdet_in_new!F171</f>
        <v>14657.030999516392</v>
      </c>
      <c r="G171" s="67">
        <f>RES_hhdet_in!G171-RES_hhdet_in_new!G171</f>
        <v>28577.45807513356</v>
      </c>
      <c r="H171" s="67">
        <f>RES_hhdet_in!H171-RES_hhdet_in_new!H171</f>
        <v>18048.922051556907</v>
      </c>
      <c r="I171" s="67">
        <f>RES_hhdet_in!I171-RES_hhdet_in_new!I171</f>
        <v>18429.505078944505</v>
      </c>
      <c r="J171" s="67">
        <f>RES_hhdet_in!J171-RES_hhdet_in_new!J171</f>
        <v>22440.068226388295</v>
      </c>
      <c r="K171" s="67">
        <f>RES_hhdet_in!K171-RES_hhdet_in_new!K171</f>
        <v>22097.65812534569</v>
      </c>
      <c r="L171" s="67">
        <f>RES_hhdet_in!L171-RES_hhdet_in_new!L171</f>
        <v>16560.733360988343</v>
      </c>
      <c r="M171" s="67">
        <f>RES_hhdet_in!M171-RES_hhdet_in_new!M171</f>
        <v>12385.798320271979</v>
      </c>
      <c r="N171" s="67">
        <f>RES_hhdet_in!N171-RES_hhdet_in_new!N171</f>
        <v>27245.437932815748</v>
      </c>
      <c r="O171" s="67">
        <f>RES_hhdet_in!O171-RES_hhdet_in_new!O171</f>
        <v>32545.98031180301</v>
      </c>
      <c r="P171" s="67">
        <f>RES_hhdet_in!P171-RES_hhdet_in_new!P171</f>
        <v>31066.001960709378</v>
      </c>
      <c r="Q171" s="67">
        <f>RES_hhdet_in!Q171-RES_hhdet_in_new!Q171</f>
        <v>11857.578535517827</v>
      </c>
    </row>
    <row r="172" spans="1:17" ht="12" customHeight="1" x14ac:dyDescent="0.25">
      <c r="A172" s="23" t="s">
        <v>141</v>
      </c>
      <c r="B172" s="67"/>
      <c r="C172" s="67">
        <f>RES_hhdet_in!C172-RES_hhdet_in_new!C172</f>
        <v>0</v>
      </c>
      <c r="D172" s="67">
        <f>RES_hhdet_in!D172-RES_hhdet_in_new!D172</f>
        <v>0</v>
      </c>
      <c r="E172" s="67">
        <f>RES_hhdet_in!E172-RES_hhdet_in_new!E172</f>
        <v>0</v>
      </c>
      <c r="F172" s="67">
        <f>RES_hhdet_in!F172-RES_hhdet_in_new!F172</f>
        <v>0</v>
      </c>
      <c r="G172" s="67">
        <f>RES_hhdet_in!G172-RES_hhdet_in_new!G172</f>
        <v>0</v>
      </c>
      <c r="H172" s="67">
        <f>RES_hhdet_in!H172-RES_hhdet_in_new!H172</f>
        <v>0</v>
      </c>
      <c r="I172" s="67">
        <f>RES_hhdet_in!I172-RES_hhdet_in_new!I172</f>
        <v>0</v>
      </c>
      <c r="J172" s="67">
        <f>RES_hhdet_in!J172-RES_hhdet_in_new!J172</f>
        <v>1352.4811661644583</v>
      </c>
      <c r="K172" s="67">
        <f>RES_hhdet_in!K172-RES_hhdet_in_new!K172</f>
        <v>1138.5080397201564</v>
      </c>
      <c r="L172" s="67">
        <f>RES_hhdet_in!L172-RES_hhdet_in_new!L172</f>
        <v>1623.4331410862869</v>
      </c>
      <c r="M172" s="67">
        <f>RES_hhdet_in!M172-RES_hhdet_in_new!M172</f>
        <v>2967.3847970869101</v>
      </c>
      <c r="N172" s="67">
        <f>RES_hhdet_in!N172-RES_hhdet_in_new!N172</f>
        <v>314.82445935275973</v>
      </c>
      <c r="O172" s="67">
        <f>RES_hhdet_in!O172-RES_hhdet_in_new!O172</f>
        <v>756.00323184000626</v>
      </c>
      <c r="P172" s="67">
        <f>RES_hhdet_in!P172-RES_hhdet_in_new!P172</f>
        <v>598.1185573107166</v>
      </c>
      <c r="Q172" s="67">
        <f>RES_hhdet_in!Q172-RES_hhdet_in_new!Q172</f>
        <v>1241.8890846616771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RES_hhdet_in!C176-RES_hhdet_in_new!C176</f>
        <v>7108.7500000000055</v>
      </c>
      <c r="D176" s="67">
        <f>RES_hhdet_in!D176-RES_hhdet_in_new!D176</f>
        <v>909.28619110501324</v>
      </c>
      <c r="E176" s="67">
        <f>RES_hhdet_in!E176-RES_hhdet_in_new!E176</f>
        <v>1194.7499999999973</v>
      </c>
      <c r="F176" s="67">
        <f>RES_hhdet_in!F176-RES_hhdet_in_new!F176</f>
        <v>3313.7500000000082</v>
      </c>
      <c r="G176" s="67">
        <f>RES_hhdet_in!G176-RES_hhdet_in_new!G176</f>
        <v>390.55609121571706</v>
      </c>
      <c r="H176" s="67">
        <f>RES_hhdet_in!H176-RES_hhdet_in_new!H176</f>
        <v>3736.7500000000032</v>
      </c>
      <c r="I176" s="67">
        <f>RES_hhdet_in!I176-RES_hhdet_in_new!I176</f>
        <v>41.160215913193177</v>
      </c>
      <c r="J176" s="67">
        <f>RES_hhdet_in!J176-RES_hhdet_in_new!J176</f>
        <v>918.53637000642948</v>
      </c>
      <c r="K176" s="67">
        <f>RES_hhdet_in!K176-RES_hhdet_in_new!K176</f>
        <v>0</v>
      </c>
      <c r="L176" s="67">
        <f>RES_hhdet_in!L176-RES_hhdet_in_new!L176</f>
        <v>3251</v>
      </c>
      <c r="M176" s="67">
        <f>RES_hhdet_in!M176-RES_hhdet_in_new!M176</f>
        <v>3419.9495522539833</v>
      </c>
      <c r="N176" s="67">
        <f>RES_hhdet_in!N176-RES_hhdet_in_new!N176</f>
        <v>7110.2819540464288</v>
      </c>
      <c r="O176" s="67">
        <f>RES_hhdet_in!O176-RES_hhdet_in_new!O176</f>
        <v>1881.7067182811488</v>
      </c>
      <c r="P176" s="67">
        <f>RES_hhdet_in!P176-RES_hhdet_in_new!P176</f>
        <v>1474.1394906298763</v>
      </c>
      <c r="Q176" s="67">
        <f>RES_hhdet_in!Q176-RES_hhdet_in_new!Q176</f>
        <v>286.56086774286541</v>
      </c>
    </row>
    <row r="177" spans="1:17" ht="12" customHeight="1" x14ac:dyDescent="0.25">
      <c r="A177" s="29" t="s">
        <v>140</v>
      </c>
      <c r="B177" s="83"/>
      <c r="C177" s="83">
        <f>RES_hhdet_in!C177-RES_hhdet_in_new!C177</f>
        <v>13329.806800269609</v>
      </c>
      <c r="D177" s="83">
        <f>RES_hhdet_in!D177-RES_hhdet_in_new!D177</f>
        <v>31518.1090254144</v>
      </c>
      <c r="E177" s="83">
        <f>RES_hhdet_in!E177-RES_hhdet_in_new!E177</f>
        <v>16947.69213754026</v>
      </c>
      <c r="F177" s="83">
        <f>RES_hhdet_in!F177-RES_hhdet_in_new!F177</f>
        <v>14776.043095446283</v>
      </c>
      <c r="G177" s="83">
        <f>RES_hhdet_in!G177-RES_hhdet_in_new!G177</f>
        <v>27933.983785849934</v>
      </c>
      <c r="H177" s="83">
        <f>RES_hhdet_in!H177-RES_hhdet_in_new!H177</f>
        <v>16452.320382347345</v>
      </c>
      <c r="I177" s="83">
        <f>RES_hhdet_in!I177-RES_hhdet_in_new!I177</f>
        <v>17551.104183938915</v>
      </c>
      <c r="J177" s="83">
        <f>RES_hhdet_in!J177-RES_hhdet_in_new!J177</f>
        <v>10624.25</v>
      </c>
      <c r="K177" s="83">
        <f>RES_hhdet_in!K177-RES_hhdet_in_new!K177</f>
        <v>19779.44907096816</v>
      </c>
      <c r="L177" s="83">
        <f>RES_hhdet_in!L177-RES_hhdet_in_new!L177</f>
        <v>21184.25</v>
      </c>
      <c r="M177" s="83">
        <f>RES_hhdet_in!M177-RES_hhdet_in_new!M177</f>
        <v>13211.553382097301</v>
      </c>
      <c r="N177" s="83">
        <f>RES_hhdet_in!N177-RES_hhdet_in_new!N177</f>
        <v>21510.009594826737</v>
      </c>
      <c r="O177" s="83">
        <f>RES_hhdet_in!O177-RES_hhdet_in_new!O177</f>
        <v>33729.793369093401</v>
      </c>
      <c r="P177" s="83">
        <f>RES_hhdet_in!P177-RES_hhdet_in_new!P177</f>
        <v>31462.090055356031</v>
      </c>
      <c r="Q177" s="83">
        <f>RES_hhdet_in!Q177-RES_hhdet_in_new!Q177</f>
        <v>13130.771192218515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tabColor theme="6" tint="-0.249977111117893"/>
    <pageSetUpPr fitToPage="1"/>
  </sheetPr>
  <dimension ref="A1:Q177"/>
  <sheetViews>
    <sheetView showGridLines="0" zoomScaleNormal="100"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260</v>
      </c>
      <c r="B1" s="215">
        <v>2015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</row>
    <row r="2" spans="1:17" s="28" customFormat="1" ht="12" customHeight="1" x14ac:dyDescent="0.25">
      <c r="A2" s="155" t="s">
        <v>174</v>
      </c>
      <c r="B2" s="154" t="s">
        <v>173</v>
      </c>
      <c r="C2" s="154">
        <v>2001</v>
      </c>
      <c r="D2" s="154">
        <v>2002</v>
      </c>
      <c r="E2" s="154">
        <v>2003</v>
      </c>
      <c r="F2" s="154">
        <v>2004</v>
      </c>
      <c r="G2" s="154">
        <v>2005</v>
      </c>
      <c r="H2" s="154">
        <v>2006</v>
      </c>
      <c r="I2" s="154">
        <v>2007</v>
      </c>
      <c r="J2" s="154">
        <v>2008</v>
      </c>
      <c r="K2" s="154">
        <v>2009</v>
      </c>
      <c r="L2" s="154">
        <v>2010</v>
      </c>
      <c r="M2" s="154">
        <v>2011</v>
      </c>
      <c r="N2" s="154">
        <v>2012</v>
      </c>
      <c r="O2" s="154">
        <v>2013</v>
      </c>
      <c r="P2" s="154">
        <v>2014</v>
      </c>
      <c r="Q2" s="154">
        <v>2015</v>
      </c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v>22350.625</v>
      </c>
      <c r="C5" s="67">
        <v>0</v>
      </c>
      <c r="D5" s="67">
        <v>18980.812499999996</v>
      </c>
      <c r="E5" s="67">
        <v>23657.812499999993</v>
      </c>
      <c r="F5" s="67">
        <v>34904.812499999985</v>
      </c>
      <c r="G5" s="67">
        <v>4336.8124999999991</v>
      </c>
      <c r="H5" s="67">
        <v>34828.812499999993</v>
      </c>
      <c r="I5" s="67">
        <v>4784.8124999999991</v>
      </c>
      <c r="J5" s="67">
        <v>42498.812499999993</v>
      </c>
      <c r="K5" s="67">
        <v>83074.812499999971</v>
      </c>
      <c r="L5" s="67">
        <v>119021.81249999999</v>
      </c>
      <c r="M5" s="67">
        <v>66825.812499999985</v>
      </c>
      <c r="N5" s="67">
        <v>63198.812499999985</v>
      </c>
      <c r="O5" s="67">
        <v>45369.812499999985</v>
      </c>
      <c r="P5" s="67">
        <v>17889.812499999993</v>
      </c>
      <c r="Q5" s="67">
        <v>7342.8124999999982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0</v>
      </c>
      <c r="J8" s="67">
        <v>0</v>
      </c>
      <c r="K8" s="67">
        <v>1197.9999999999998</v>
      </c>
      <c r="L8" s="67">
        <v>2343.9999999999995</v>
      </c>
      <c r="M8" s="67">
        <v>2945.9999999999991</v>
      </c>
      <c r="N8" s="67">
        <v>3051.9999999999991</v>
      </c>
      <c r="O8" s="67">
        <v>1298.9999999999998</v>
      </c>
      <c r="P8" s="67">
        <v>3834.9999999999991</v>
      </c>
      <c r="Q8" s="67">
        <v>299.99999999999994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22085.27176573169</v>
      </c>
      <c r="C10" s="67">
        <v>0</v>
      </c>
      <c r="D10" s="67">
        <v>16769.393034359375</v>
      </c>
      <c r="E10" s="67">
        <v>7616.3529045267942</v>
      </c>
      <c r="F10" s="67">
        <v>10904.091979243058</v>
      </c>
      <c r="G10" s="67">
        <v>3517.9686868873441</v>
      </c>
      <c r="H10" s="67">
        <v>10626.298478629044</v>
      </c>
      <c r="I10" s="67">
        <v>4708.7398647808704</v>
      </c>
      <c r="J10" s="67">
        <v>12863.058748718016</v>
      </c>
      <c r="K10" s="67">
        <v>25206.361645510689</v>
      </c>
      <c r="L10" s="67">
        <v>43608.832603236544</v>
      </c>
      <c r="M10" s="67">
        <v>25141.042415492389</v>
      </c>
      <c r="N10" s="67">
        <v>27810.797349294597</v>
      </c>
      <c r="O10" s="67">
        <v>22719.674873180455</v>
      </c>
      <c r="P10" s="67">
        <v>9052.8405487033488</v>
      </c>
      <c r="Q10" s="67">
        <v>5026.2751017057681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1577.0321266454116</v>
      </c>
      <c r="E11" s="67">
        <v>2439.8494085918742</v>
      </c>
      <c r="F11" s="67">
        <v>2282.5947193381539</v>
      </c>
      <c r="G11" s="67">
        <v>36.261899691240536</v>
      </c>
      <c r="H11" s="67">
        <v>670.09357781371909</v>
      </c>
      <c r="I11" s="67">
        <v>54.301244698069112</v>
      </c>
      <c r="J11" s="67">
        <v>1921.9542084039178</v>
      </c>
      <c r="K11" s="67">
        <v>1143.5227104971029</v>
      </c>
      <c r="L11" s="67">
        <v>1899.0691843567465</v>
      </c>
      <c r="M11" s="67">
        <v>1149.6310196967972</v>
      </c>
      <c r="N11" s="67">
        <v>598.64565436150383</v>
      </c>
      <c r="O11" s="67">
        <v>453.04424590545881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265.35323426830905</v>
      </c>
      <c r="C12" s="67">
        <v>0</v>
      </c>
      <c r="D12" s="67">
        <v>165.51484069813526</v>
      </c>
      <c r="E12" s="67">
        <v>59.016521616422565</v>
      </c>
      <c r="F12" s="67">
        <v>90.711870754891279</v>
      </c>
      <c r="G12" s="67">
        <v>1.9236065362624943</v>
      </c>
      <c r="H12" s="67">
        <v>3.9010091802196105</v>
      </c>
      <c r="I12" s="67">
        <v>19.879734468100303</v>
      </c>
      <c r="J12" s="67">
        <v>55.632284271853649</v>
      </c>
      <c r="K12" s="67">
        <v>58.476948602287656</v>
      </c>
      <c r="L12" s="67">
        <v>133.57769216888437</v>
      </c>
      <c r="M12" s="67">
        <v>99.848830369862924</v>
      </c>
      <c r="N12" s="67">
        <v>93.248600230370513</v>
      </c>
      <c r="O12" s="67">
        <v>108.11862779967174</v>
      </c>
      <c r="P12" s="67">
        <v>65.055724783264864</v>
      </c>
      <c r="Q12" s="67">
        <v>31.740474251463898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468.87249829707423</v>
      </c>
      <c r="E15" s="67">
        <v>13542.593665264903</v>
      </c>
      <c r="F15" s="67">
        <v>21627.413930663886</v>
      </c>
      <c r="G15" s="67">
        <v>780.65830688515177</v>
      </c>
      <c r="H15" s="67">
        <v>23528.519434377013</v>
      </c>
      <c r="I15" s="67">
        <v>1.8916560529592057</v>
      </c>
      <c r="J15" s="67">
        <v>27146.658103828464</v>
      </c>
      <c r="K15" s="67">
        <v>52370.430851670615</v>
      </c>
      <c r="L15" s="67">
        <v>67012.628743868219</v>
      </c>
      <c r="M15" s="67">
        <v>35266.296775913819</v>
      </c>
      <c r="N15" s="67">
        <v>29186.325835092284</v>
      </c>
      <c r="O15" s="67">
        <v>19271.39421353822</v>
      </c>
      <c r="P15" s="67">
        <v>7193.476095934202</v>
      </c>
      <c r="Q15" s="67">
        <v>2177.839888613084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511.50915477774095</v>
      </c>
      <c r="K16" s="67">
        <v>4296.0203437192758</v>
      </c>
      <c r="L16" s="67">
        <v>6367.7042763695918</v>
      </c>
      <c r="M16" s="67">
        <v>5168.9934585271158</v>
      </c>
      <c r="N16" s="67">
        <v>5509.795061021231</v>
      </c>
      <c r="O16" s="67">
        <v>2817.5805395761859</v>
      </c>
      <c r="P16" s="67">
        <v>1578.4401305791775</v>
      </c>
      <c r="Q16" s="67">
        <v>106.95703542968275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18454.604431426724</v>
      </c>
      <c r="C21" s="67">
        <v>0</v>
      </c>
      <c r="D21" s="67">
        <v>385.12842084189811</v>
      </c>
      <c r="E21" s="67">
        <v>1439.4678936869864</v>
      </c>
      <c r="F21" s="67">
        <v>4371.0940615080553</v>
      </c>
      <c r="G21" s="67">
        <v>901.69755180707295</v>
      </c>
      <c r="H21" s="67">
        <v>11551.494159305304</v>
      </c>
      <c r="I21" s="67">
        <v>3296.7935007833012</v>
      </c>
      <c r="J21" s="67">
        <v>0.57447456991581469</v>
      </c>
      <c r="K21" s="67">
        <v>7.5267321599943537</v>
      </c>
      <c r="L21" s="67">
        <v>177.43445825462595</v>
      </c>
      <c r="M21" s="67">
        <v>440.80365898737949</v>
      </c>
      <c r="N21" s="67">
        <v>1122.3984232912192</v>
      </c>
      <c r="O21" s="67">
        <v>1872.7891671360455</v>
      </c>
      <c r="P21" s="67">
        <v>2656.349408445134</v>
      </c>
      <c r="Q21" s="67">
        <v>1759.8436577963505</v>
      </c>
    </row>
    <row r="22" spans="1:17" ht="12" customHeight="1" x14ac:dyDescent="0.25">
      <c r="A22" s="29" t="s">
        <v>140</v>
      </c>
      <c r="B22" s="83">
        <v>3896.0205685732731</v>
      </c>
      <c r="C22" s="83">
        <v>0</v>
      </c>
      <c r="D22" s="83">
        <v>18595.684079158098</v>
      </c>
      <c r="E22" s="83">
        <v>22218.34460631301</v>
      </c>
      <c r="F22" s="83">
        <v>30533.718438491938</v>
      </c>
      <c r="G22" s="83">
        <v>3435.114948192926</v>
      </c>
      <c r="H22" s="83">
        <v>23277.318340694688</v>
      </c>
      <c r="I22" s="83">
        <v>1488.0189992166984</v>
      </c>
      <c r="J22" s="83">
        <v>42498.238025430073</v>
      </c>
      <c r="K22" s="83">
        <v>83067.285767839989</v>
      </c>
      <c r="L22" s="83">
        <v>118844.37804174534</v>
      </c>
      <c r="M22" s="83">
        <v>66385.008841012605</v>
      </c>
      <c r="N22" s="83">
        <v>62076.414076708767</v>
      </c>
      <c r="O22" s="83">
        <v>43497.023332863944</v>
      </c>
      <c r="P22" s="83">
        <v>15233.463091554862</v>
      </c>
      <c r="Q22" s="83">
        <v>5582.968842203647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v>0</v>
      </c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v>0</v>
      </c>
      <c r="C45" s="67">
        <v>0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67">
        <v>0</v>
      </c>
      <c r="J45" s="67">
        <v>0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0</v>
      </c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v>43700.187499999993</v>
      </c>
      <c r="C64" s="67">
        <v>136937.06249999997</v>
      </c>
      <c r="D64" s="67">
        <v>71232.062499999985</v>
      </c>
      <c r="E64" s="67">
        <v>156422.06249999994</v>
      </c>
      <c r="F64" s="67">
        <v>99958.062499999985</v>
      </c>
      <c r="G64" s="67">
        <v>96382.062499999985</v>
      </c>
      <c r="H64" s="67">
        <v>110891.06249999999</v>
      </c>
      <c r="I64" s="67">
        <v>0</v>
      </c>
      <c r="J64" s="67">
        <v>93515.062499999985</v>
      </c>
      <c r="K64" s="67">
        <v>88505.062499999985</v>
      </c>
      <c r="L64" s="67">
        <v>64209.062499999985</v>
      </c>
      <c r="M64" s="67">
        <v>68795.062499999985</v>
      </c>
      <c r="N64" s="67">
        <v>69397.062499999985</v>
      </c>
      <c r="O64" s="67">
        <v>72647.0625</v>
      </c>
      <c r="P64" s="67">
        <v>0</v>
      </c>
      <c r="Q64" s="67">
        <v>97929.062499999985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3059.9999999999995</v>
      </c>
      <c r="C67" s="67">
        <v>0</v>
      </c>
      <c r="D67" s="67">
        <v>0</v>
      </c>
      <c r="E67" s="67">
        <v>0</v>
      </c>
      <c r="F67" s="67">
        <v>0</v>
      </c>
      <c r="G67" s="67">
        <v>995.99999999999977</v>
      </c>
      <c r="H67" s="67">
        <v>2315.9999999999995</v>
      </c>
      <c r="I67" s="67">
        <v>0</v>
      </c>
      <c r="J67" s="67">
        <v>1127.9999999999998</v>
      </c>
      <c r="K67" s="67">
        <v>2858.9999999999991</v>
      </c>
      <c r="L67" s="67">
        <v>3885.9999999999991</v>
      </c>
      <c r="M67" s="67">
        <v>6232.9999999999982</v>
      </c>
      <c r="N67" s="67">
        <v>5876.9999999999982</v>
      </c>
      <c r="O67" s="67">
        <v>2768.9999999999995</v>
      </c>
      <c r="P67" s="67">
        <v>0</v>
      </c>
      <c r="Q67" s="67">
        <v>3171.9999999999991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43700.187499999993</v>
      </c>
      <c r="C69" s="67">
        <v>136937.06249999997</v>
      </c>
      <c r="D69" s="67">
        <v>71232.062499999985</v>
      </c>
      <c r="E69" s="67">
        <v>149731.681683292</v>
      </c>
      <c r="F69" s="67">
        <v>97613.191025664681</v>
      </c>
      <c r="G69" s="67">
        <v>92180.569189496367</v>
      </c>
      <c r="H69" s="67">
        <v>105910.73931852329</v>
      </c>
      <c r="I69" s="67">
        <v>0</v>
      </c>
      <c r="J69" s="67">
        <v>87214.339708282787</v>
      </c>
      <c r="K69" s="67">
        <v>78449.27799047358</v>
      </c>
      <c r="L69" s="67">
        <v>50104.875485076482</v>
      </c>
      <c r="M69" s="67">
        <v>54061.289478742285</v>
      </c>
      <c r="N69" s="67">
        <v>53712.242391322608</v>
      </c>
      <c r="O69" s="67">
        <v>53692.107706530325</v>
      </c>
      <c r="P69" s="67">
        <v>0</v>
      </c>
      <c r="Q69" s="67">
        <v>80251.37352259543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0</v>
      </c>
      <c r="E70" s="67">
        <v>6690.3808167079533</v>
      </c>
      <c r="F70" s="67">
        <v>2344.8714743353107</v>
      </c>
      <c r="G70" s="67">
        <v>4201.4933105036134</v>
      </c>
      <c r="H70" s="67">
        <v>4980.3231814766932</v>
      </c>
      <c r="I70" s="67">
        <v>0</v>
      </c>
      <c r="J70" s="67">
        <v>6300.7227917171967</v>
      </c>
      <c r="K70" s="67">
        <v>10055.784509526406</v>
      </c>
      <c r="L70" s="67">
        <v>14104.1870149235</v>
      </c>
      <c r="M70" s="67">
        <v>13462.639060788038</v>
      </c>
      <c r="N70" s="67">
        <v>15417.346353526571</v>
      </c>
      <c r="O70" s="67">
        <v>10731.19694858038</v>
      </c>
      <c r="P70" s="67">
        <v>0</v>
      </c>
      <c r="Q70" s="67">
        <v>13309.054537914315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7">
        <v>0</v>
      </c>
      <c r="M73" s="67">
        <v>1262.5220909706184</v>
      </c>
      <c r="N73" s="67">
        <v>154.29806961654208</v>
      </c>
      <c r="O73" s="67">
        <v>7555.9067447911375</v>
      </c>
      <c r="P73" s="67">
        <v>0</v>
      </c>
      <c r="Q73" s="67">
        <v>4015.2730946216993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8.6118694990550448</v>
      </c>
      <c r="N74" s="67">
        <v>113.17568553425843</v>
      </c>
      <c r="O74" s="67">
        <v>667.85110009814582</v>
      </c>
      <c r="P74" s="67">
        <v>0</v>
      </c>
      <c r="Q74" s="67">
        <v>353.36134486854041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43061.17520838511</v>
      </c>
      <c r="C78" s="67">
        <v>136528.48692688844</v>
      </c>
      <c r="D78" s="67">
        <v>71069.53777046928</v>
      </c>
      <c r="E78" s="67">
        <v>155912.71098401872</v>
      </c>
      <c r="F78" s="67">
        <v>99958.062499999971</v>
      </c>
      <c r="G78" s="67">
        <v>94951.733077344688</v>
      </c>
      <c r="H78" s="67">
        <v>110891.06249999997</v>
      </c>
      <c r="I78" s="67">
        <v>0</v>
      </c>
      <c r="J78" s="67">
        <v>90046.7668542061</v>
      </c>
      <c r="K78" s="67">
        <v>88228.38628021699</v>
      </c>
      <c r="L78" s="67">
        <v>64209.062499999985</v>
      </c>
      <c r="M78" s="67">
        <v>68451.034365576867</v>
      </c>
      <c r="N78" s="67">
        <v>69397.062499999985</v>
      </c>
      <c r="O78" s="67">
        <v>65987.391922655283</v>
      </c>
      <c r="P78" s="67">
        <v>0</v>
      </c>
      <c r="Q78" s="67">
        <v>84959.526610238376</v>
      </c>
    </row>
    <row r="79" spans="1:17" ht="12" customHeight="1" x14ac:dyDescent="0.25">
      <c r="A79" s="29" t="s">
        <v>140</v>
      </c>
      <c r="B79" s="83">
        <v>639.0122916148847</v>
      </c>
      <c r="C79" s="83">
        <v>408.57557311152925</v>
      </c>
      <c r="D79" s="83">
        <v>162.5247295307106</v>
      </c>
      <c r="E79" s="83">
        <v>509.35151598126288</v>
      </c>
      <c r="F79" s="83">
        <v>0</v>
      </c>
      <c r="G79" s="83">
        <v>1430.329422655295</v>
      </c>
      <c r="H79" s="83">
        <v>0</v>
      </c>
      <c r="I79" s="83">
        <v>0</v>
      </c>
      <c r="J79" s="83">
        <v>3468.2956457938826</v>
      </c>
      <c r="K79" s="83">
        <v>276.67621978300008</v>
      </c>
      <c r="L79" s="83">
        <v>0</v>
      </c>
      <c r="M79" s="83">
        <v>344.0281344231164</v>
      </c>
      <c r="N79" s="83">
        <v>0</v>
      </c>
      <c r="O79" s="83">
        <v>6659.6705773447038</v>
      </c>
      <c r="P79" s="83">
        <v>0</v>
      </c>
      <c r="Q79" s="83">
        <v>12969.53588976161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v>37072.749999999993</v>
      </c>
      <c r="C83" s="67">
        <v>39885.75</v>
      </c>
      <c r="D83" s="67">
        <v>76576.749999999985</v>
      </c>
      <c r="E83" s="67">
        <v>41217.749999999993</v>
      </c>
      <c r="F83" s="67">
        <v>76122.749999999985</v>
      </c>
      <c r="G83" s="67">
        <v>85947.749999999971</v>
      </c>
      <c r="H83" s="67">
        <v>62247.749999999985</v>
      </c>
      <c r="I83" s="67">
        <v>122286.74999999997</v>
      </c>
      <c r="J83" s="67">
        <v>90136.749999999971</v>
      </c>
      <c r="K83" s="67">
        <v>41276.749999999993</v>
      </c>
      <c r="L83" s="67">
        <v>39156.749999999993</v>
      </c>
      <c r="M83" s="67">
        <v>77774.749999999985</v>
      </c>
      <c r="N83" s="67">
        <v>164703.74999999997</v>
      </c>
      <c r="O83" s="67">
        <v>61193.749999999985</v>
      </c>
      <c r="P83" s="67">
        <v>188259.74999999997</v>
      </c>
      <c r="Q83" s="67">
        <v>65324.749999999993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0</v>
      </c>
      <c r="D86" s="67">
        <v>0</v>
      </c>
      <c r="E86" s="67">
        <v>0</v>
      </c>
      <c r="F86" s="67">
        <v>0</v>
      </c>
      <c r="G86" s="67">
        <v>0</v>
      </c>
      <c r="H86" s="67">
        <v>0</v>
      </c>
      <c r="I86" s="67">
        <v>0</v>
      </c>
      <c r="J86" s="67">
        <v>116.99999999999997</v>
      </c>
      <c r="K86" s="67">
        <v>1694.9999999999995</v>
      </c>
      <c r="L86" s="67">
        <v>2610.9999999999995</v>
      </c>
      <c r="M86" s="67">
        <v>4425.9999999999991</v>
      </c>
      <c r="N86" s="67">
        <v>6325.9999999999982</v>
      </c>
      <c r="O86" s="67">
        <v>2550.9999999999995</v>
      </c>
      <c r="P86" s="67">
        <v>11138.999999999998</v>
      </c>
      <c r="Q86" s="67">
        <v>3396.9999999999991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36368.951508238497</v>
      </c>
      <c r="C88" s="67">
        <v>10611.333933368158</v>
      </c>
      <c r="D88" s="67">
        <v>18119.077578504504</v>
      </c>
      <c r="E88" s="67">
        <v>23704.857742806347</v>
      </c>
      <c r="F88" s="67">
        <v>20178.411992531077</v>
      </c>
      <c r="G88" s="67">
        <v>24396.359844412589</v>
      </c>
      <c r="H88" s="67">
        <v>29869.68069350985</v>
      </c>
      <c r="I88" s="67">
        <v>43006.712755550237</v>
      </c>
      <c r="J88" s="67">
        <v>25173.788579456639</v>
      </c>
      <c r="K88" s="67">
        <v>15572.372894359321</v>
      </c>
      <c r="L88" s="67">
        <v>8780.7230398625597</v>
      </c>
      <c r="M88" s="67">
        <v>40165.720013558581</v>
      </c>
      <c r="N88" s="67">
        <v>36916.394601844448</v>
      </c>
      <c r="O88" s="67">
        <v>18608.939453442636</v>
      </c>
      <c r="P88" s="67">
        <v>74273.980901260918</v>
      </c>
      <c r="Q88" s="67">
        <v>21899.694467293593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10.463042215502353</v>
      </c>
      <c r="J89" s="67">
        <v>1851.0815039863126</v>
      </c>
      <c r="K89" s="67">
        <v>2695.9948931033387</v>
      </c>
      <c r="L89" s="67">
        <v>3075.1559517063392</v>
      </c>
      <c r="M89" s="67">
        <v>6984.1168717449882</v>
      </c>
      <c r="N89" s="67">
        <v>5520.6353513800723</v>
      </c>
      <c r="O89" s="67">
        <v>4724.5599686156474</v>
      </c>
      <c r="P89" s="67">
        <v>11336.892824539549</v>
      </c>
      <c r="Q89" s="67">
        <v>3185.0995927082386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0</v>
      </c>
      <c r="C92" s="67">
        <v>0</v>
      </c>
      <c r="D92" s="67">
        <v>38442.278508163719</v>
      </c>
      <c r="E92" s="67">
        <v>5170.7580084315487</v>
      </c>
      <c r="F92" s="67">
        <v>4907.5417374460576</v>
      </c>
      <c r="G92" s="67">
        <v>1978.72609369935</v>
      </c>
      <c r="H92" s="67">
        <v>213.12345412239719</v>
      </c>
      <c r="I92" s="67">
        <v>2664.0109062041092</v>
      </c>
      <c r="J92" s="67">
        <v>53.429135627844808</v>
      </c>
      <c r="K92" s="67">
        <v>0</v>
      </c>
      <c r="L92" s="67">
        <v>3833.673583192417</v>
      </c>
      <c r="M92" s="67">
        <v>8299.4897681145376</v>
      </c>
      <c r="N92" s="67">
        <v>4494.3181166028826</v>
      </c>
      <c r="O92" s="67">
        <v>1330.5368401966814</v>
      </c>
      <c r="P92" s="67">
        <v>1283.0633846517414</v>
      </c>
      <c r="Q92" s="67">
        <v>1102.0504635466884</v>
      </c>
    </row>
    <row r="93" spans="1:17" ht="12" customHeight="1" x14ac:dyDescent="0.25">
      <c r="A93" s="23" t="s">
        <v>143</v>
      </c>
      <c r="B93" s="67">
        <v>703.79849176149742</v>
      </c>
      <c r="C93" s="67">
        <v>0</v>
      </c>
      <c r="D93" s="67">
        <v>1652.7010194911372</v>
      </c>
      <c r="E93" s="67">
        <v>429.61765596331463</v>
      </c>
      <c r="F93" s="67">
        <v>377.62737892679638</v>
      </c>
      <c r="G93" s="67">
        <v>311.32095179663554</v>
      </c>
      <c r="H93" s="67">
        <v>14.983959036674257</v>
      </c>
      <c r="I93" s="67">
        <v>363.00360938935955</v>
      </c>
      <c r="J93" s="67">
        <v>7.3028463130501162</v>
      </c>
      <c r="K93" s="67">
        <v>0</v>
      </c>
      <c r="L93" s="67">
        <v>164.81635546115811</v>
      </c>
      <c r="M93" s="67">
        <v>454.46280581066799</v>
      </c>
      <c r="N93" s="67">
        <v>571.48208400837427</v>
      </c>
      <c r="O93" s="67">
        <v>291.28983633897593</v>
      </c>
      <c r="P93" s="67">
        <v>725.44521891485226</v>
      </c>
      <c r="Q93" s="67">
        <v>422.14778678750383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0</v>
      </c>
      <c r="C96" s="67">
        <v>29274.416066631838</v>
      </c>
      <c r="D96" s="67">
        <v>18362.692893840624</v>
      </c>
      <c r="E96" s="67">
        <v>11912.516592798784</v>
      </c>
      <c r="F96" s="67">
        <v>50659.168891096051</v>
      </c>
      <c r="G96" s="67">
        <v>59261.343110091395</v>
      </c>
      <c r="H96" s="67">
        <v>32149.961893331063</v>
      </c>
      <c r="I96" s="67">
        <v>76242.559686640758</v>
      </c>
      <c r="J96" s="67">
        <v>60273.145347973761</v>
      </c>
      <c r="K96" s="67">
        <v>18703.302872609431</v>
      </c>
      <c r="L96" s="67">
        <v>18991.617732901701</v>
      </c>
      <c r="M96" s="67">
        <v>17489.76716212833</v>
      </c>
      <c r="N96" s="67">
        <v>100612.36535444498</v>
      </c>
      <c r="O96" s="67">
        <v>30290.194412470173</v>
      </c>
      <c r="P96" s="67">
        <v>88943.88492378837</v>
      </c>
      <c r="Q96" s="67">
        <v>31965.063059252549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2778.0025866423671</v>
      </c>
      <c r="K97" s="67">
        <v>4305.0793399278982</v>
      </c>
      <c r="L97" s="67">
        <v>4310.7633368758152</v>
      </c>
      <c r="M97" s="67">
        <v>4381.1933786428845</v>
      </c>
      <c r="N97" s="67">
        <v>16588.554491719209</v>
      </c>
      <c r="O97" s="67">
        <v>5948.2294889358736</v>
      </c>
      <c r="P97" s="67">
        <v>11696.482746844529</v>
      </c>
      <c r="Q97" s="67">
        <v>6750.6946304114153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11016.486831927243</v>
      </c>
      <c r="C102" s="67">
        <v>12.638291620250911</v>
      </c>
      <c r="D102" s="67">
        <v>366.00639323870735</v>
      </c>
      <c r="E102" s="67">
        <v>794.74308944085271</v>
      </c>
      <c r="F102" s="67">
        <v>2977.4474652737849</v>
      </c>
      <c r="G102" s="67">
        <v>6651.5125324471273</v>
      </c>
      <c r="H102" s="67">
        <v>11586.559243446914</v>
      </c>
      <c r="I102" s="67">
        <v>45283.949750018117</v>
      </c>
      <c r="J102" s="67">
        <v>0</v>
      </c>
      <c r="K102" s="67">
        <v>1.1519942565102861</v>
      </c>
      <c r="L102" s="67">
        <v>27.273029235647119</v>
      </c>
      <c r="M102" s="67">
        <v>193.88778474227439</v>
      </c>
      <c r="N102" s="67">
        <v>1231.3897713466799</v>
      </c>
      <c r="O102" s="67">
        <v>1464.3420105202656</v>
      </c>
      <c r="P102" s="67">
        <v>10478.220446249183</v>
      </c>
      <c r="Q102" s="67">
        <v>12277.391366236359</v>
      </c>
    </row>
    <row r="103" spans="1:17" ht="12" customHeight="1" x14ac:dyDescent="0.25">
      <c r="A103" s="29" t="s">
        <v>140</v>
      </c>
      <c r="B103" s="83">
        <v>26056.263168072746</v>
      </c>
      <c r="C103" s="83">
        <v>39873.111708379744</v>
      </c>
      <c r="D103" s="83">
        <v>76210.743606761273</v>
      </c>
      <c r="E103" s="83">
        <v>40423.006910559139</v>
      </c>
      <c r="F103" s="83">
        <v>73145.302534726201</v>
      </c>
      <c r="G103" s="83">
        <v>79296.237467552855</v>
      </c>
      <c r="H103" s="83">
        <v>50661.190756553071</v>
      </c>
      <c r="I103" s="83">
        <v>77002.800249981854</v>
      </c>
      <c r="J103" s="83">
        <v>90136.749999999985</v>
      </c>
      <c r="K103" s="83">
        <v>41275.598005743479</v>
      </c>
      <c r="L103" s="83">
        <v>39129.476970764343</v>
      </c>
      <c r="M103" s="83">
        <v>77580.862215257715</v>
      </c>
      <c r="N103" s="83">
        <v>163472.3602286533</v>
      </c>
      <c r="O103" s="83">
        <v>59729.407989479718</v>
      </c>
      <c r="P103" s="83">
        <v>177781.52955375079</v>
      </c>
      <c r="Q103" s="83">
        <v>53047.358633763622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v>69329.874999999985</v>
      </c>
      <c r="C126" s="67">
        <v>72014.874999999985</v>
      </c>
      <c r="D126" s="67">
        <v>76081.874999999985</v>
      </c>
      <c r="E126" s="67">
        <v>31125.874999999993</v>
      </c>
      <c r="F126" s="67">
        <v>46341.874999999985</v>
      </c>
      <c r="G126" s="67">
        <v>67987.874999999971</v>
      </c>
      <c r="H126" s="67">
        <v>25440.874999999993</v>
      </c>
      <c r="I126" s="67">
        <v>160101.87499999997</v>
      </c>
      <c r="J126" s="67">
        <v>80193.874999999985</v>
      </c>
      <c r="K126" s="67">
        <v>70844.874999999971</v>
      </c>
      <c r="L126" s="67">
        <v>44281.874999999993</v>
      </c>
      <c r="M126" s="67">
        <v>65370.874999999985</v>
      </c>
      <c r="N126" s="67">
        <v>66561.874999999985</v>
      </c>
      <c r="O126" s="67">
        <v>66405.874999999985</v>
      </c>
      <c r="P126" s="67">
        <v>41194.874999999993</v>
      </c>
      <c r="Q126" s="67">
        <v>47808.874999999985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0</v>
      </c>
      <c r="C129" s="67">
        <v>0</v>
      </c>
      <c r="D129" s="67">
        <v>0</v>
      </c>
      <c r="E129" s="67">
        <v>0</v>
      </c>
      <c r="F129" s="67">
        <v>0</v>
      </c>
      <c r="G129" s="67">
        <v>0</v>
      </c>
      <c r="H129" s="67">
        <v>0</v>
      </c>
      <c r="I129" s="67">
        <v>0</v>
      </c>
      <c r="J129" s="67">
        <v>0</v>
      </c>
      <c r="K129" s="67">
        <v>2133.9999999999995</v>
      </c>
      <c r="L129" s="67">
        <v>2977.9999999999991</v>
      </c>
      <c r="M129" s="67">
        <v>4860.9999999999991</v>
      </c>
      <c r="N129" s="67">
        <v>4667.9999999999991</v>
      </c>
      <c r="O129" s="67">
        <v>2202.9999999999995</v>
      </c>
      <c r="P129" s="67">
        <v>6776.9999999999982</v>
      </c>
      <c r="Q129" s="67">
        <v>2588.9999999999995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69329.874999999985</v>
      </c>
      <c r="C131" s="67">
        <v>72014.874999999985</v>
      </c>
      <c r="D131" s="67">
        <v>76081.874999999985</v>
      </c>
      <c r="E131" s="67">
        <v>29517.439868867797</v>
      </c>
      <c r="F131" s="67">
        <v>44807.04821752428</v>
      </c>
      <c r="G131" s="67">
        <v>65583.050093517304</v>
      </c>
      <c r="H131" s="67">
        <v>21677.470477934592</v>
      </c>
      <c r="I131" s="67">
        <v>155541.23268925183</v>
      </c>
      <c r="J131" s="67">
        <v>74914.383364473208</v>
      </c>
      <c r="K131" s="67">
        <v>59304.793141547212</v>
      </c>
      <c r="L131" s="67">
        <v>33263.06614815096</v>
      </c>
      <c r="M131" s="67">
        <v>53620.96064585408</v>
      </c>
      <c r="N131" s="67">
        <v>52547.299810380719</v>
      </c>
      <c r="O131" s="67">
        <v>50434.159782770963</v>
      </c>
      <c r="P131" s="67">
        <v>26182.603560168165</v>
      </c>
      <c r="Q131" s="67">
        <v>31384.867199558692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1608.4351311321948</v>
      </c>
      <c r="F132" s="67">
        <v>1534.8267824757061</v>
      </c>
      <c r="G132" s="67">
        <v>2404.8249064826646</v>
      </c>
      <c r="H132" s="67">
        <v>3763.4045220654011</v>
      </c>
      <c r="I132" s="67">
        <v>4560.6423107481287</v>
      </c>
      <c r="J132" s="67">
        <v>5279.4916355267751</v>
      </c>
      <c r="K132" s="67">
        <v>7916.600646024589</v>
      </c>
      <c r="L132" s="67">
        <v>11018.808851849033</v>
      </c>
      <c r="M132" s="67">
        <v>11747.219695119364</v>
      </c>
      <c r="N132" s="67">
        <v>14014.575189619265</v>
      </c>
      <c r="O132" s="67">
        <v>9400.7863422482369</v>
      </c>
      <c r="P132" s="67">
        <v>3852.497388728706</v>
      </c>
      <c r="Q132" s="67">
        <v>3505.8865979799248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0</v>
      </c>
      <c r="C135" s="67">
        <v>0</v>
      </c>
      <c r="D135" s="67">
        <v>0</v>
      </c>
      <c r="E135" s="67">
        <v>0</v>
      </c>
      <c r="F135" s="67">
        <v>0</v>
      </c>
      <c r="G135" s="67">
        <v>0</v>
      </c>
      <c r="H135" s="67">
        <v>0</v>
      </c>
      <c r="I135" s="67">
        <v>0</v>
      </c>
      <c r="J135" s="67">
        <v>0</v>
      </c>
      <c r="K135" s="67">
        <v>3623.4812124281734</v>
      </c>
      <c r="L135" s="67">
        <v>0</v>
      </c>
      <c r="M135" s="67">
        <v>2.6946590265457377</v>
      </c>
      <c r="N135" s="67">
        <v>0</v>
      </c>
      <c r="O135" s="67">
        <v>6570.9288749807865</v>
      </c>
      <c r="P135" s="67">
        <v>10216.544028440036</v>
      </c>
      <c r="Q135" s="67">
        <v>11089.351225124454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943.23002266307981</v>
      </c>
      <c r="Q136" s="67">
        <v>1828.7699773369195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504.62847581762634</v>
      </c>
      <c r="C140" s="67">
        <v>0</v>
      </c>
      <c r="D140" s="67">
        <v>13374.049768110552</v>
      </c>
      <c r="E140" s="67">
        <v>13223.942260079773</v>
      </c>
      <c r="F140" s="67">
        <v>26613.458676187365</v>
      </c>
      <c r="G140" s="67">
        <v>5786.3856227165434</v>
      </c>
      <c r="H140" s="67">
        <v>5011.8452931732982</v>
      </c>
      <c r="I140" s="67">
        <v>3009.3644991098463</v>
      </c>
      <c r="J140" s="67">
        <v>485.49049520842857</v>
      </c>
      <c r="K140" s="67">
        <v>0</v>
      </c>
      <c r="L140" s="67">
        <v>836.50468210164001</v>
      </c>
      <c r="M140" s="67">
        <v>2913.7487496516928</v>
      </c>
      <c r="N140" s="67">
        <v>4394.1725497021343</v>
      </c>
      <c r="O140" s="67">
        <v>5146.748563651402</v>
      </c>
      <c r="P140" s="67">
        <v>1659.3551365598198</v>
      </c>
      <c r="Q140" s="67">
        <v>1825.3052279298506</v>
      </c>
    </row>
    <row r="141" spans="1:17" ht="12" customHeight="1" x14ac:dyDescent="0.25">
      <c r="A141" s="29" t="s">
        <v>140</v>
      </c>
      <c r="B141" s="83">
        <v>68825.246524182367</v>
      </c>
      <c r="C141" s="83">
        <v>72014.874999999985</v>
      </c>
      <c r="D141" s="83">
        <v>62707.825231889437</v>
      </c>
      <c r="E141" s="83">
        <v>17901.932739920219</v>
      </c>
      <c r="F141" s="83">
        <v>19728.416323812624</v>
      </c>
      <c r="G141" s="83">
        <v>62201.489377283433</v>
      </c>
      <c r="H141" s="83">
        <v>20429.029706826699</v>
      </c>
      <c r="I141" s="83">
        <v>157092.51050089012</v>
      </c>
      <c r="J141" s="83">
        <v>79708.384504791553</v>
      </c>
      <c r="K141" s="83">
        <v>70844.874999999985</v>
      </c>
      <c r="L141" s="83">
        <v>43445.370317898349</v>
      </c>
      <c r="M141" s="83">
        <v>62457.126250348287</v>
      </c>
      <c r="N141" s="83">
        <v>62167.702450297846</v>
      </c>
      <c r="O141" s="83">
        <v>61259.126436348583</v>
      </c>
      <c r="P141" s="83">
        <v>39535.519863440168</v>
      </c>
      <c r="Q141" s="83">
        <v>45983.569772070143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v>392.37499999999989</v>
      </c>
      <c r="C145" s="67">
        <v>1887.3749999999995</v>
      </c>
      <c r="D145" s="67">
        <v>1642.3749999999995</v>
      </c>
      <c r="E145" s="67">
        <v>2733.3749999999995</v>
      </c>
      <c r="F145" s="67">
        <v>2356.3749999999995</v>
      </c>
      <c r="G145" s="67">
        <v>2532.3749999999995</v>
      </c>
      <c r="H145" s="67">
        <v>2896.375</v>
      </c>
      <c r="I145" s="67">
        <v>2886.3749999999991</v>
      </c>
      <c r="J145" s="67">
        <v>1554.3749999999995</v>
      </c>
      <c r="K145" s="67">
        <v>1739.3749999999995</v>
      </c>
      <c r="L145" s="67">
        <v>1591.3749999999995</v>
      </c>
      <c r="M145" s="67">
        <v>2426.3749999999995</v>
      </c>
      <c r="N145" s="67">
        <v>6760.3749999999991</v>
      </c>
      <c r="O145" s="67">
        <v>8013.3749999999973</v>
      </c>
      <c r="P145" s="67">
        <v>12591.374999999996</v>
      </c>
      <c r="Q145" s="67">
        <v>32220.374999999996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246.99999999999994</v>
      </c>
      <c r="I147" s="67">
        <v>1730.9999999999995</v>
      </c>
      <c r="J147" s="67">
        <v>931.99999999999977</v>
      </c>
      <c r="K147" s="67">
        <v>1042.9999999999998</v>
      </c>
      <c r="L147" s="67">
        <v>953.99999999999977</v>
      </c>
      <c r="M147" s="67">
        <v>1454.9999999999998</v>
      </c>
      <c r="N147" s="67">
        <v>4055.9999999999991</v>
      </c>
      <c r="O147" s="67">
        <v>4807.9999999999991</v>
      </c>
      <c r="P147" s="67">
        <v>7553.9999999999982</v>
      </c>
      <c r="Q147" s="67">
        <v>19331.999999999996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392.37499999999989</v>
      </c>
      <c r="C153" s="67">
        <v>1887.3749999999995</v>
      </c>
      <c r="D153" s="67">
        <v>1642.3749999999995</v>
      </c>
      <c r="E153" s="67">
        <v>2733.3749999999995</v>
      </c>
      <c r="F153" s="67">
        <v>2356.3749999999995</v>
      </c>
      <c r="G153" s="67">
        <v>2532.3749999999995</v>
      </c>
      <c r="H153" s="67">
        <v>2896.375</v>
      </c>
      <c r="I153" s="67">
        <v>2886.3749999999991</v>
      </c>
      <c r="J153" s="67">
        <v>1554.3749999999995</v>
      </c>
      <c r="K153" s="67">
        <v>1739.3749999999995</v>
      </c>
      <c r="L153" s="67">
        <v>1591.3749999999995</v>
      </c>
      <c r="M153" s="67">
        <v>2426.3749999999995</v>
      </c>
      <c r="N153" s="67">
        <v>6403.1058327770133</v>
      </c>
      <c r="O153" s="67">
        <v>7012.936958521861</v>
      </c>
      <c r="P153" s="67">
        <v>11055.036668671408</v>
      </c>
      <c r="Q153" s="67">
        <v>28303.420540029707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357.26916722298569</v>
      </c>
      <c r="O154" s="67">
        <v>1000.4380414781364</v>
      </c>
      <c r="P154" s="67">
        <v>1536.3383313285876</v>
      </c>
      <c r="Q154" s="67">
        <v>3916.9544599702886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2.9388388509193173</v>
      </c>
      <c r="C158" s="67">
        <v>3.4478709354273773</v>
      </c>
      <c r="D158" s="67">
        <v>190.49402095863798</v>
      </c>
      <c r="E158" s="67">
        <v>331.71477808888386</v>
      </c>
      <c r="F158" s="67">
        <v>787.32833730922403</v>
      </c>
      <c r="G158" s="67">
        <v>4.0761056333438779E-13</v>
      </c>
      <c r="H158" s="67">
        <v>457.95981134612418</v>
      </c>
      <c r="I158" s="67">
        <v>61.10099569324052</v>
      </c>
      <c r="J158" s="67">
        <v>0.74271979085541195</v>
      </c>
      <c r="K158" s="67">
        <v>0</v>
      </c>
      <c r="L158" s="67">
        <v>67.520022994351734</v>
      </c>
      <c r="M158" s="67">
        <v>240.17804172807195</v>
      </c>
      <c r="N158" s="67">
        <v>641.712374668302</v>
      </c>
      <c r="O158" s="67">
        <v>751.91181158665984</v>
      </c>
      <c r="P158" s="67">
        <v>813.48406749924141</v>
      </c>
      <c r="Q158" s="67">
        <v>2575.4663085500592</v>
      </c>
    </row>
    <row r="159" spans="1:17" ht="12" customHeight="1" x14ac:dyDescent="0.25">
      <c r="A159" s="29" t="s">
        <v>140</v>
      </c>
      <c r="B159" s="83">
        <v>389.43616114908059</v>
      </c>
      <c r="C159" s="83">
        <v>1883.9271290645725</v>
      </c>
      <c r="D159" s="83">
        <v>1451.8809790413616</v>
      </c>
      <c r="E159" s="83">
        <v>2401.6602219111155</v>
      </c>
      <c r="F159" s="83">
        <v>1569.0466626907755</v>
      </c>
      <c r="G159" s="83">
        <v>2532.3749999999991</v>
      </c>
      <c r="H159" s="83">
        <v>2438.4151886538752</v>
      </c>
      <c r="I159" s="83">
        <v>2825.2740043067588</v>
      </c>
      <c r="J159" s="83">
        <v>1553.632280209144</v>
      </c>
      <c r="K159" s="83">
        <v>1739.3749999999995</v>
      </c>
      <c r="L159" s="83">
        <v>1523.8549770056479</v>
      </c>
      <c r="M159" s="83">
        <v>2186.1969582719275</v>
      </c>
      <c r="N159" s="83">
        <v>6118.6626253316972</v>
      </c>
      <c r="O159" s="83">
        <v>7261.4631884133387</v>
      </c>
      <c r="P159" s="83">
        <v>11777.890932500757</v>
      </c>
      <c r="Q159" s="83">
        <v>29644.908691449935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v>0</v>
      </c>
      <c r="C163" s="67">
        <v>16783.374999999993</v>
      </c>
      <c r="D163" s="67">
        <v>17365.374999999996</v>
      </c>
      <c r="E163" s="67">
        <v>15678.374999999996</v>
      </c>
      <c r="F163" s="67">
        <v>15921.374999999996</v>
      </c>
      <c r="G163" s="67">
        <v>19147.374999999993</v>
      </c>
      <c r="H163" s="67">
        <v>18553.375</v>
      </c>
      <c r="I163" s="67">
        <v>6778.3749999999982</v>
      </c>
      <c r="J163" s="67">
        <v>0</v>
      </c>
      <c r="K163" s="67">
        <v>0</v>
      </c>
      <c r="L163" s="67">
        <v>0</v>
      </c>
      <c r="M163" s="67">
        <v>0</v>
      </c>
      <c r="N163" s="67">
        <v>17947.374999999996</v>
      </c>
      <c r="O163" s="67">
        <v>17364.374999999996</v>
      </c>
      <c r="P163" s="67">
        <v>15773.374999999998</v>
      </c>
      <c r="Q163" s="67">
        <v>13167.249999999998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30.999999999999993</v>
      </c>
      <c r="G165" s="67">
        <v>244.99999999999994</v>
      </c>
      <c r="H165" s="67">
        <v>432.99999999999989</v>
      </c>
      <c r="I165" s="67">
        <v>504.99999999999989</v>
      </c>
      <c r="J165" s="67">
        <v>0</v>
      </c>
      <c r="K165" s="67">
        <v>0</v>
      </c>
      <c r="L165" s="67">
        <v>0</v>
      </c>
      <c r="M165" s="67">
        <v>0</v>
      </c>
      <c r="N165" s="67">
        <v>854.99999999999977</v>
      </c>
      <c r="O165" s="67">
        <v>440.99999999999989</v>
      </c>
      <c r="P165" s="67">
        <v>1364.9999999999998</v>
      </c>
      <c r="Q165" s="67">
        <v>559.99999999999989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0</v>
      </c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0</v>
      </c>
      <c r="C171" s="67">
        <v>16047.637342453516</v>
      </c>
      <c r="D171" s="67">
        <v>16087.539367470541</v>
      </c>
      <c r="E171" s="67">
        <v>12879.145963131374</v>
      </c>
      <c r="F171" s="67">
        <v>15827.5511368075</v>
      </c>
      <c r="G171" s="67">
        <v>18861.537590597527</v>
      </c>
      <c r="H171" s="67">
        <v>18084.784182134266</v>
      </c>
      <c r="I171" s="67">
        <v>5710.9369039080902</v>
      </c>
      <c r="J171" s="67">
        <v>0</v>
      </c>
      <c r="K171" s="67">
        <v>0</v>
      </c>
      <c r="L171" s="67">
        <v>0</v>
      </c>
      <c r="M171" s="67">
        <v>0</v>
      </c>
      <c r="N171" s="67">
        <v>15218.929175870151</v>
      </c>
      <c r="O171" s="67">
        <v>15580.522174793507</v>
      </c>
      <c r="P171" s="67">
        <v>14357.76999607451</v>
      </c>
      <c r="Q171" s="67">
        <v>11714.646166758976</v>
      </c>
    </row>
    <row r="172" spans="1:17" ht="12" customHeight="1" x14ac:dyDescent="0.25">
      <c r="A172" s="23" t="s">
        <v>141</v>
      </c>
      <c r="B172" s="67">
        <v>0</v>
      </c>
      <c r="C172" s="67">
        <v>735.73765754647593</v>
      </c>
      <c r="D172" s="67">
        <v>1277.8356325294551</v>
      </c>
      <c r="E172" s="67">
        <v>2799.2290368686226</v>
      </c>
      <c r="F172" s="67">
        <v>93.823863192496432</v>
      </c>
      <c r="G172" s="67">
        <v>285.83740940246412</v>
      </c>
      <c r="H172" s="67">
        <v>468.59081786573239</v>
      </c>
      <c r="I172" s="67">
        <v>1067.4380960919082</v>
      </c>
      <c r="J172" s="67">
        <v>0</v>
      </c>
      <c r="K172" s="67">
        <v>0</v>
      </c>
      <c r="L172" s="67">
        <v>0</v>
      </c>
      <c r="M172" s="67">
        <v>0</v>
      </c>
      <c r="N172" s="67">
        <v>2728.4458241298462</v>
      </c>
      <c r="O172" s="67">
        <v>1783.8528252064882</v>
      </c>
      <c r="P172" s="67">
        <v>1415.6050039254874</v>
      </c>
      <c r="Q172" s="67">
        <v>1452.6038332410219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0</v>
      </c>
      <c r="C176" s="67">
        <v>0</v>
      </c>
      <c r="D176" s="67">
        <v>2835.6123865028489</v>
      </c>
      <c r="E176" s="67">
        <v>3071.7241356541563</v>
      </c>
      <c r="F176" s="67">
        <v>4500.9460701433572</v>
      </c>
      <c r="G176" s="67">
        <v>682.51433270589644</v>
      </c>
      <c r="H176" s="67">
        <v>843.21702059992913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847.18525683763937</v>
      </c>
      <c r="O176" s="67">
        <v>927.28005036986644</v>
      </c>
      <c r="P176" s="67">
        <v>351.95987944343551</v>
      </c>
      <c r="Q176" s="67">
        <v>286.56086774286536</v>
      </c>
    </row>
    <row r="177" spans="1:17" ht="12" customHeight="1" x14ac:dyDescent="0.25">
      <c r="A177" s="29" t="s">
        <v>140</v>
      </c>
      <c r="B177" s="83">
        <v>0</v>
      </c>
      <c r="C177" s="83">
        <v>16783.374999999996</v>
      </c>
      <c r="D177" s="83">
        <v>14529.762613497143</v>
      </c>
      <c r="E177" s="83">
        <v>12606.65086434584</v>
      </c>
      <c r="F177" s="83">
        <v>11420.42892985664</v>
      </c>
      <c r="G177" s="83">
        <v>18464.860667294099</v>
      </c>
      <c r="H177" s="83">
        <v>17710.157979400068</v>
      </c>
      <c r="I177" s="83">
        <v>6778.3749999999991</v>
      </c>
      <c r="J177" s="83">
        <v>0</v>
      </c>
      <c r="K177" s="83">
        <v>0</v>
      </c>
      <c r="L177" s="83">
        <v>0</v>
      </c>
      <c r="M177" s="83">
        <v>0</v>
      </c>
      <c r="N177" s="83">
        <v>17100.189743162355</v>
      </c>
      <c r="O177" s="83">
        <v>16437.094949630129</v>
      </c>
      <c r="P177" s="83">
        <v>15421.415120556561</v>
      </c>
      <c r="Q177" s="83">
        <v>12880.68913225713</v>
      </c>
    </row>
  </sheetData>
  <mergeCells count="1">
    <mergeCell ref="B1:Q1"/>
  </mergeCells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  <c r="B2"/>
    </row>
    <row r="3" spans="1:17" ht="12" customHeight="1" x14ac:dyDescent="0.25">
      <c r="A3" s="152" t="s">
        <v>172</v>
      </c>
      <c r="B3" s="168">
        <f>SUM(B4,B7,B9,B19)</f>
        <v>1017.9504652419666</v>
      </c>
      <c r="C3" s="168">
        <f t="shared" ref="C3:Q3" si="0">SUM(C4,C7,C9,C19)</f>
        <v>1021.6798118540787</v>
      </c>
      <c r="D3" s="168">
        <f t="shared" si="0"/>
        <v>938.16364438496532</v>
      </c>
      <c r="E3" s="168">
        <f t="shared" si="0"/>
        <v>929.40548022222515</v>
      </c>
      <c r="F3" s="168">
        <f t="shared" si="0"/>
        <v>918.86674811674334</v>
      </c>
      <c r="G3" s="168">
        <f t="shared" si="0"/>
        <v>780.47086813816679</v>
      </c>
      <c r="H3" s="168">
        <f t="shared" si="0"/>
        <v>891.98858967843182</v>
      </c>
      <c r="I3" s="168">
        <f t="shared" si="0"/>
        <v>721.33386819931457</v>
      </c>
      <c r="J3" s="168">
        <f t="shared" si="0"/>
        <v>730.06533764607605</v>
      </c>
      <c r="K3" s="168">
        <f t="shared" si="0"/>
        <v>817.82498278562844</v>
      </c>
      <c r="L3" s="168">
        <f t="shared" si="0"/>
        <v>1076.5511491983941</v>
      </c>
      <c r="M3" s="168">
        <f t="shared" si="0"/>
        <v>1031.9787682953142</v>
      </c>
      <c r="N3" s="168">
        <f t="shared" si="0"/>
        <v>1087.3985377321837</v>
      </c>
      <c r="O3" s="168">
        <f t="shared" si="0"/>
        <v>1128.8960442366015</v>
      </c>
      <c r="P3" s="168">
        <f t="shared" si="0"/>
        <v>971.00834449731906</v>
      </c>
      <c r="Q3" s="168">
        <f t="shared" si="0"/>
        <v>963.7990485078019</v>
      </c>
    </row>
    <row r="4" spans="1:17" ht="12.95" customHeight="1" x14ac:dyDescent="0.25">
      <c r="A4" s="158" t="s">
        <v>65</v>
      </c>
      <c r="B4" s="157">
        <f t="shared" ref="B4" si="1">SUM(B5:B6)</f>
        <v>862.22506455690575</v>
      </c>
      <c r="C4" s="157">
        <f t="shared" ref="C4:Q4" si="2">SUM(C5:C6)</f>
        <v>877.25171415374291</v>
      </c>
      <c r="D4" s="157">
        <f t="shared" si="2"/>
        <v>790.01509698044117</v>
      </c>
      <c r="E4" s="157">
        <f t="shared" si="2"/>
        <v>784.95320502281515</v>
      </c>
      <c r="F4" s="157">
        <f t="shared" si="2"/>
        <v>771.90478984241463</v>
      </c>
      <c r="G4" s="157">
        <f t="shared" si="2"/>
        <v>647.83747469143259</v>
      </c>
      <c r="H4" s="157">
        <f t="shared" si="2"/>
        <v>752.16181350016427</v>
      </c>
      <c r="I4" s="157">
        <f t="shared" si="2"/>
        <v>597.92743355358709</v>
      </c>
      <c r="J4" s="157">
        <f t="shared" si="2"/>
        <v>601.73013191272071</v>
      </c>
      <c r="K4" s="157">
        <f t="shared" si="2"/>
        <v>670.46986782501278</v>
      </c>
      <c r="L4" s="157">
        <f t="shared" si="2"/>
        <v>897.3891205760425</v>
      </c>
      <c r="M4" s="157">
        <f t="shared" si="2"/>
        <v>840.76418082499015</v>
      </c>
      <c r="N4" s="157">
        <f t="shared" si="2"/>
        <v>888.87565280687534</v>
      </c>
      <c r="O4" s="157">
        <f t="shared" si="2"/>
        <v>925.84571837887268</v>
      </c>
      <c r="P4" s="157">
        <f t="shared" si="2"/>
        <v>777.20399969945265</v>
      </c>
      <c r="Q4" s="157">
        <f t="shared" si="2"/>
        <v>777.493183090922</v>
      </c>
    </row>
    <row r="5" spans="1:17" ht="12" customHeight="1" x14ac:dyDescent="0.25">
      <c r="A5" s="23" t="s">
        <v>58</v>
      </c>
      <c r="B5" s="156">
        <v>858.27589317151524</v>
      </c>
      <c r="C5" s="156">
        <v>873.53369533001353</v>
      </c>
      <c r="D5" s="156">
        <v>787.37688819705261</v>
      </c>
      <c r="E5" s="156">
        <v>781.53543993936842</v>
      </c>
      <c r="F5" s="156">
        <v>768.39356735855847</v>
      </c>
      <c r="G5" s="156">
        <v>644.73072891114737</v>
      </c>
      <c r="H5" s="156">
        <v>747.92499780015339</v>
      </c>
      <c r="I5" s="156">
        <v>595.23115163850605</v>
      </c>
      <c r="J5" s="156">
        <v>598.92686610019814</v>
      </c>
      <c r="K5" s="156">
        <v>667.43764194570633</v>
      </c>
      <c r="L5" s="156">
        <v>892.79324221131162</v>
      </c>
      <c r="M5" s="156">
        <v>837.07277975483998</v>
      </c>
      <c r="N5" s="156">
        <v>884.20233907504826</v>
      </c>
      <c r="O5" s="156">
        <v>920.92445289422403</v>
      </c>
      <c r="P5" s="156">
        <v>773.31252186611925</v>
      </c>
      <c r="Q5" s="156">
        <v>772.86260791813265</v>
      </c>
    </row>
    <row r="6" spans="1:17" ht="12" customHeight="1" x14ac:dyDescent="0.25">
      <c r="A6" s="23" t="s">
        <v>60</v>
      </c>
      <c r="B6" s="156">
        <v>3.9491713853905672</v>
      </c>
      <c r="C6" s="156">
        <v>3.7180188237294094</v>
      </c>
      <c r="D6" s="156">
        <v>2.6382087833886012</v>
      </c>
      <c r="E6" s="156">
        <v>3.4177650834467106</v>
      </c>
      <c r="F6" s="156">
        <v>3.511222483856117</v>
      </c>
      <c r="G6" s="156">
        <v>3.106745780285221</v>
      </c>
      <c r="H6" s="156">
        <v>4.2368157000108315</v>
      </c>
      <c r="I6" s="156">
        <v>2.69628191508105</v>
      </c>
      <c r="J6" s="156">
        <v>2.8032658125225658</v>
      </c>
      <c r="K6" s="156">
        <v>3.0322258793064933</v>
      </c>
      <c r="L6" s="156">
        <v>4.5958783647308685</v>
      </c>
      <c r="M6" s="156">
        <v>3.6914010701501523</v>
      </c>
      <c r="N6" s="156">
        <v>4.6733137318271103</v>
      </c>
      <c r="O6" s="156">
        <v>4.9212654846485959</v>
      </c>
      <c r="P6" s="156">
        <v>3.8914778333333437</v>
      </c>
      <c r="Q6" s="156">
        <v>4.6305751727893192</v>
      </c>
    </row>
    <row r="7" spans="1:17" ht="12.95" customHeight="1" x14ac:dyDescent="0.25">
      <c r="A7" s="158" t="s">
        <v>112</v>
      </c>
      <c r="B7" s="157">
        <f t="shared" ref="B7:Q7" si="3">B8</f>
        <v>6.9280616005902183E-3</v>
      </c>
      <c r="C7" s="157">
        <f t="shared" si="3"/>
        <v>1.3500111873129635E-2</v>
      </c>
      <c r="D7" s="157">
        <f t="shared" si="3"/>
        <v>1.5880407730588381E-2</v>
      </c>
      <c r="E7" s="157">
        <f t="shared" si="3"/>
        <v>3.319782117420015E-2</v>
      </c>
      <c r="F7" s="157">
        <f t="shared" si="3"/>
        <v>4.4853393109233655E-2</v>
      </c>
      <c r="G7" s="157">
        <f t="shared" si="3"/>
        <v>5.5353572625118079E-2</v>
      </c>
      <c r="H7" s="157">
        <f t="shared" si="3"/>
        <v>7.8587958820013237E-2</v>
      </c>
      <c r="I7" s="157">
        <f t="shared" si="3"/>
        <v>0.10182516068854842</v>
      </c>
      <c r="J7" s="157">
        <f t="shared" si="3"/>
        <v>0.10777036249012482</v>
      </c>
      <c r="K7" s="157">
        <f t="shared" si="3"/>
        <v>0.13873837728849103</v>
      </c>
      <c r="L7" s="157">
        <f t="shared" si="3"/>
        <v>0.199515157364312</v>
      </c>
      <c r="M7" s="157">
        <f t="shared" si="3"/>
        <v>0.2655259678052494</v>
      </c>
      <c r="N7" s="157">
        <f t="shared" si="3"/>
        <v>0.33677168394138307</v>
      </c>
      <c r="O7" s="157">
        <f t="shared" si="3"/>
        <v>0.33840737928821724</v>
      </c>
      <c r="P7" s="157">
        <f t="shared" si="3"/>
        <v>0.46606966876032124</v>
      </c>
      <c r="Q7" s="157">
        <f t="shared" si="3"/>
        <v>0.42929147474281693</v>
      </c>
    </row>
    <row r="8" spans="1:17" ht="12" customHeight="1" x14ac:dyDescent="0.25">
      <c r="A8" s="23" t="s">
        <v>60</v>
      </c>
      <c r="B8" s="156">
        <v>6.9280616005902183E-3</v>
      </c>
      <c r="C8" s="156">
        <v>1.3500111873129635E-2</v>
      </c>
      <c r="D8" s="156">
        <v>1.5880407730588381E-2</v>
      </c>
      <c r="E8" s="156">
        <v>3.319782117420015E-2</v>
      </c>
      <c r="F8" s="156">
        <v>4.4853393109233655E-2</v>
      </c>
      <c r="G8" s="156">
        <v>5.5353572625118079E-2</v>
      </c>
      <c r="H8" s="156">
        <v>7.8587958820013237E-2</v>
      </c>
      <c r="I8" s="156">
        <v>0.10182516068854842</v>
      </c>
      <c r="J8" s="156">
        <v>0.10777036249012482</v>
      </c>
      <c r="K8" s="156">
        <v>0.13873837728849103</v>
      </c>
      <c r="L8" s="156">
        <v>0.199515157364312</v>
      </c>
      <c r="M8" s="156">
        <v>0.2655259678052494</v>
      </c>
      <c r="N8" s="156">
        <v>0.33677168394138307</v>
      </c>
      <c r="O8" s="156">
        <v>0.33840737928821724</v>
      </c>
      <c r="P8" s="156">
        <v>0.46606966876032124</v>
      </c>
      <c r="Q8" s="156">
        <v>0.42929147474281693</v>
      </c>
    </row>
    <row r="9" spans="1:17" ht="12" customHeight="1" x14ac:dyDescent="0.25">
      <c r="A9" s="158" t="s">
        <v>63</v>
      </c>
      <c r="B9" s="157">
        <f>SUM(B10:B12,B15:B16)</f>
        <v>106.21741677396908</v>
      </c>
      <c r="C9" s="157">
        <f t="shared" ref="C9:Q9" si="4">SUM(C10:C12,C15:C16)</f>
        <v>98.40492405891996</v>
      </c>
      <c r="D9" s="157">
        <f t="shared" si="4"/>
        <v>104.11768407141716</v>
      </c>
      <c r="E9" s="157">
        <f t="shared" si="4"/>
        <v>101.7315032462222</v>
      </c>
      <c r="F9" s="157">
        <f t="shared" si="4"/>
        <v>104.32576974618766</v>
      </c>
      <c r="G9" s="157">
        <f t="shared" si="4"/>
        <v>93.655658716929096</v>
      </c>
      <c r="H9" s="157">
        <f t="shared" si="4"/>
        <v>100.30853865697138</v>
      </c>
      <c r="I9" s="157">
        <f t="shared" si="4"/>
        <v>86.693147958299633</v>
      </c>
      <c r="J9" s="157">
        <f t="shared" si="4"/>
        <v>90.807375559347776</v>
      </c>
      <c r="K9" s="157">
        <f t="shared" si="4"/>
        <v>105.57978056531748</v>
      </c>
      <c r="L9" s="157">
        <f t="shared" si="4"/>
        <v>128.13670324435034</v>
      </c>
      <c r="M9" s="157">
        <f t="shared" si="4"/>
        <v>137.14937497671738</v>
      </c>
      <c r="N9" s="157">
        <f t="shared" si="4"/>
        <v>141.45188454699962</v>
      </c>
      <c r="O9" s="157">
        <f t="shared" si="4"/>
        <v>144.9022973809183</v>
      </c>
      <c r="P9" s="157">
        <f t="shared" si="4"/>
        <v>137.64267399852372</v>
      </c>
      <c r="Q9" s="157">
        <f t="shared" si="4"/>
        <v>132.82152789704782</v>
      </c>
    </row>
    <row r="10" spans="1:17" ht="12" customHeight="1" x14ac:dyDescent="0.25">
      <c r="A10" s="167" t="s">
        <v>171</v>
      </c>
      <c r="B10" s="132">
        <v>37.164236699846249</v>
      </c>
      <c r="C10" s="132">
        <v>35.743974669986386</v>
      </c>
      <c r="D10" s="132">
        <v>41.000471802947466</v>
      </c>
      <c r="E10" s="132">
        <v>39.536890060631542</v>
      </c>
      <c r="F10" s="132">
        <v>41.848072641441021</v>
      </c>
      <c r="G10" s="132">
        <v>37.311708573632131</v>
      </c>
      <c r="H10" s="132">
        <v>43.107662199846409</v>
      </c>
      <c r="I10" s="132">
        <v>37.282458361494093</v>
      </c>
      <c r="J10" s="132">
        <v>39.764863899801909</v>
      </c>
      <c r="K10" s="132">
        <v>45.489708054293565</v>
      </c>
      <c r="L10" s="132">
        <v>55.103519805984305</v>
      </c>
      <c r="M10" s="132">
        <v>58.453026893586141</v>
      </c>
      <c r="N10" s="132">
        <v>63.161976531923159</v>
      </c>
      <c r="O10" s="132">
        <v>68.428049695489804</v>
      </c>
      <c r="P10" s="132">
        <v>66.823037338345415</v>
      </c>
      <c r="Q10" s="132">
        <v>65.89248941654823</v>
      </c>
    </row>
    <row r="11" spans="1:17" ht="12" customHeight="1" x14ac:dyDescent="0.25">
      <c r="A11" s="167" t="s">
        <v>144</v>
      </c>
      <c r="B11" s="132">
        <v>10.494480059968796</v>
      </c>
      <c r="C11" s="132">
        <v>9.5646420961617888</v>
      </c>
      <c r="D11" s="132">
        <v>9.9512830538473764</v>
      </c>
      <c r="E11" s="132">
        <v>9.1947650240256529</v>
      </c>
      <c r="F11" s="132">
        <v>8.9418451172460891</v>
      </c>
      <c r="G11" s="132">
        <v>8.1918916172950969</v>
      </c>
      <c r="H11" s="132">
        <v>7.8487347208290013</v>
      </c>
      <c r="I11" s="132">
        <v>7.1213929778028211</v>
      </c>
      <c r="J11" s="132">
        <v>7.2575502979932507</v>
      </c>
      <c r="K11" s="132">
        <v>3.4271014884182405</v>
      </c>
      <c r="L11" s="132">
        <v>3.9697050116918238</v>
      </c>
      <c r="M11" s="132">
        <v>3.7485742728568643</v>
      </c>
      <c r="N11" s="132">
        <v>3.6007661381370575</v>
      </c>
      <c r="O11" s="132">
        <v>3.4625127371743432</v>
      </c>
      <c r="P11" s="132">
        <v>3.1567868261818695</v>
      </c>
      <c r="Q11" s="132">
        <v>2.8622602260405405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5">SUM(C13:C14)</f>
        <v>0</v>
      </c>
      <c r="D12" s="132">
        <f t="shared" si="5"/>
        <v>0</v>
      </c>
      <c r="E12" s="132">
        <f t="shared" si="5"/>
        <v>7.179612047161138E-2</v>
      </c>
      <c r="F12" s="132">
        <f t="shared" si="5"/>
        <v>7.9742939903351101E-2</v>
      </c>
      <c r="G12" s="132">
        <f t="shared" si="5"/>
        <v>8.7869725565216772E-2</v>
      </c>
      <c r="H12" s="132">
        <f t="shared" si="5"/>
        <v>0.10840985432911607</v>
      </c>
      <c r="I12" s="132">
        <f t="shared" si="5"/>
        <v>0.11933562514271107</v>
      </c>
      <c r="J12" s="132">
        <f t="shared" si="5"/>
        <v>0.14795040082778563</v>
      </c>
      <c r="K12" s="132">
        <f t="shared" si="5"/>
        <v>9.1040997566017773E-2</v>
      </c>
      <c r="L12" s="132">
        <f t="shared" si="5"/>
        <v>0.141331016808834</v>
      </c>
      <c r="M12" s="132">
        <f t="shared" si="5"/>
        <v>0.17000569313424638</v>
      </c>
      <c r="N12" s="132">
        <f t="shared" si="5"/>
        <v>0.20113103001440075</v>
      </c>
      <c r="O12" s="132">
        <f t="shared" si="5"/>
        <v>0.21998657727856225</v>
      </c>
      <c r="P12" s="132">
        <f t="shared" si="5"/>
        <v>0.22017921655669778</v>
      </c>
      <c r="Q12" s="132">
        <f t="shared" si="5"/>
        <v>0.21507006447022034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5.6942625757432135E-2</v>
      </c>
      <c r="F13" s="165">
        <v>6.3148745143189286E-2</v>
      </c>
      <c r="G13" s="165">
        <v>6.9476793838853648E-2</v>
      </c>
      <c r="H13" s="165">
        <v>8.5598152128718255E-2</v>
      </c>
      <c r="I13" s="165">
        <v>9.4088513418750075E-2</v>
      </c>
      <c r="J13" s="165">
        <v>0.11644035001116461</v>
      </c>
      <c r="K13" s="165">
        <v>7.1540432180751332E-2</v>
      </c>
      <c r="L13" s="165">
        <v>0.11089279571693078</v>
      </c>
      <c r="M13" s="165">
        <v>0.13162982642976262</v>
      </c>
      <c r="N13" s="165">
        <v>0.15438460851448715</v>
      </c>
      <c r="O13" s="165">
        <v>0.16827417136738743</v>
      </c>
      <c r="P13" s="165">
        <v>0.16799892815957679</v>
      </c>
      <c r="Q13" s="165">
        <v>0.16373593223336175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1.4853494714179251E-2</v>
      </c>
      <c r="F14" s="164">
        <v>1.6594194760161822E-2</v>
      </c>
      <c r="G14" s="164">
        <v>1.8392931726363131E-2</v>
      </c>
      <c r="H14" s="164">
        <v>2.281170220039782E-2</v>
      </c>
      <c r="I14" s="164">
        <v>2.5247111723960998E-2</v>
      </c>
      <c r="J14" s="164">
        <v>3.1510050816621012E-2</v>
      </c>
      <c r="K14" s="164">
        <v>1.9500565385266448E-2</v>
      </c>
      <c r="L14" s="164">
        <v>3.0438221091903226E-2</v>
      </c>
      <c r="M14" s="164">
        <v>3.8375866704483751E-2</v>
      </c>
      <c r="N14" s="164">
        <v>4.6746421499913579E-2</v>
      </c>
      <c r="O14" s="164">
        <v>5.1712405911174819E-2</v>
      </c>
      <c r="P14" s="164">
        <v>5.2180288397120994E-2</v>
      </c>
      <c r="Q14" s="164">
        <v>5.13341322368586E-2</v>
      </c>
    </row>
    <row r="15" spans="1:17" ht="12" customHeight="1" x14ac:dyDescent="0.25">
      <c r="A15" s="163" t="s">
        <v>142</v>
      </c>
      <c r="B15" s="162">
        <v>58.558700014154034</v>
      </c>
      <c r="C15" s="162">
        <v>53.096307292771783</v>
      </c>
      <c r="D15" s="162">
        <v>53.165929214622309</v>
      </c>
      <c r="E15" s="162">
        <v>52.503770819178165</v>
      </c>
      <c r="F15" s="162">
        <v>52.969656050361465</v>
      </c>
      <c r="G15" s="162">
        <v>47.53841283487364</v>
      </c>
      <c r="H15" s="162">
        <v>48.558175086075579</v>
      </c>
      <c r="I15" s="162">
        <v>41.453428713690606</v>
      </c>
      <c r="J15" s="162">
        <v>42.732239077472244</v>
      </c>
      <c r="K15" s="162">
        <v>55.057242233084736</v>
      </c>
      <c r="L15" s="162">
        <v>66.473082878657422</v>
      </c>
      <c r="M15" s="162">
        <v>71.498150656584386</v>
      </c>
      <c r="N15" s="162">
        <v>70.514440701402322</v>
      </c>
      <c r="O15" s="162">
        <v>68.419900486449052</v>
      </c>
      <c r="P15" s="162">
        <v>63.003739371668942</v>
      </c>
      <c r="Q15" s="162">
        <v>59.375470816062318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6">SUM(C17:C18)</f>
        <v>0</v>
      </c>
      <c r="D16" s="160">
        <f t="shared" si="6"/>
        <v>0</v>
      </c>
      <c r="E16" s="160">
        <f t="shared" si="6"/>
        <v>0.42428122191524309</v>
      </c>
      <c r="F16" s="160">
        <f t="shared" si="6"/>
        <v>0.48645299723574154</v>
      </c>
      <c r="G16" s="160">
        <f t="shared" si="6"/>
        <v>0.52577596556300232</v>
      </c>
      <c r="H16" s="160">
        <f t="shared" si="6"/>
        <v>0.68555679589126994</v>
      </c>
      <c r="I16" s="160">
        <f t="shared" si="6"/>
        <v>0.71653228016940951</v>
      </c>
      <c r="J16" s="160">
        <f t="shared" si="6"/>
        <v>0.90477188325257896</v>
      </c>
      <c r="K16" s="160">
        <f t="shared" si="6"/>
        <v>1.5146877919549335</v>
      </c>
      <c r="L16" s="160">
        <f t="shared" si="6"/>
        <v>2.4490645312079677</v>
      </c>
      <c r="M16" s="160">
        <f t="shared" si="6"/>
        <v>3.2796174605557504</v>
      </c>
      <c r="N16" s="160">
        <f t="shared" si="6"/>
        <v>3.9735701455226744</v>
      </c>
      <c r="O16" s="160">
        <f t="shared" si="6"/>
        <v>4.3718478845265158</v>
      </c>
      <c r="P16" s="160">
        <f t="shared" si="6"/>
        <v>4.4389312457707826</v>
      </c>
      <c r="Q16" s="160">
        <f t="shared" si="6"/>
        <v>4.4762373739265033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0.32545256421008978</v>
      </c>
      <c r="F17" s="156">
        <v>0.37436875696411759</v>
      </c>
      <c r="G17" s="156">
        <v>0.40349083766106081</v>
      </c>
      <c r="H17" s="156">
        <v>0.52989830369211532</v>
      </c>
      <c r="I17" s="156">
        <v>0.54775961431512532</v>
      </c>
      <c r="J17" s="156">
        <v>0.68578864311790444</v>
      </c>
      <c r="K17" s="156">
        <v>1.1491525025315232</v>
      </c>
      <c r="L17" s="156">
        <v>1.8573121562267476</v>
      </c>
      <c r="M17" s="156">
        <v>2.5109811757090328</v>
      </c>
      <c r="N17" s="156">
        <v>3.0227975744319542</v>
      </c>
      <c r="O17" s="156">
        <v>3.3241943833902505</v>
      </c>
      <c r="P17" s="156">
        <v>3.3537699494114732</v>
      </c>
      <c r="Q17" s="156">
        <v>3.3955554862532753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9.8828657705153325E-2</v>
      </c>
      <c r="F18" s="156">
        <v>0.11208424027162397</v>
      </c>
      <c r="G18" s="156">
        <v>0.12228512790194154</v>
      </c>
      <c r="H18" s="156">
        <v>0.15565849219915465</v>
      </c>
      <c r="I18" s="156">
        <v>0.16877266585428422</v>
      </c>
      <c r="J18" s="156">
        <v>0.21898324013467452</v>
      </c>
      <c r="K18" s="156">
        <v>0.36553528942341029</v>
      </c>
      <c r="L18" s="156">
        <v>0.59175237498122002</v>
      </c>
      <c r="M18" s="156">
        <v>0.76863628484671753</v>
      </c>
      <c r="N18" s="156">
        <v>0.95077257109072011</v>
      </c>
      <c r="O18" s="156">
        <v>1.0476535011362651</v>
      </c>
      <c r="P18" s="156">
        <v>1.0851612963593096</v>
      </c>
      <c r="Q18" s="156">
        <v>1.0806818876732283</v>
      </c>
    </row>
    <row r="19" spans="1:17" ht="12" customHeight="1" x14ac:dyDescent="0.25">
      <c r="A19" s="158" t="s">
        <v>62</v>
      </c>
      <c r="B19" s="157">
        <f>SUM(B20:B22)</f>
        <v>49.501055849491294</v>
      </c>
      <c r="C19" s="157">
        <f t="shared" ref="C19:Q19" si="7">SUM(C20:C22)</f>
        <v>46.009673529542731</v>
      </c>
      <c r="D19" s="157">
        <f t="shared" si="7"/>
        <v>44.01498292537633</v>
      </c>
      <c r="E19" s="157">
        <f t="shared" si="7"/>
        <v>42.687574132013594</v>
      </c>
      <c r="F19" s="157">
        <f t="shared" si="7"/>
        <v>42.591335135031791</v>
      </c>
      <c r="G19" s="157">
        <f t="shared" si="7"/>
        <v>38.922381157180034</v>
      </c>
      <c r="H19" s="157">
        <f t="shared" si="7"/>
        <v>39.439649562476234</v>
      </c>
      <c r="I19" s="157">
        <f t="shared" si="7"/>
        <v>36.611461526739269</v>
      </c>
      <c r="J19" s="157">
        <f t="shared" si="7"/>
        <v>37.420059811517469</v>
      </c>
      <c r="K19" s="157">
        <f t="shared" si="7"/>
        <v>41.636596018009598</v>
      </c>
      <c r="L19" s="157">
        <f t="shared" si="7"/>
        <v>50.825810220636818</v>
      </c>
      <c r="M19" s="157">
        <f t="shared" si="7"/>
        <v>53.799686525801469</v>
      </c>
      <c r="N19" s="157">
        <f t="shared" si="7"/>
        <v>56.734228694367445</v>
      </c>
      <c r="O19" s="157">
        <f t="shared" si="7"/>
        <v>57.809621097522253</v>
      </c>
      <c r="P19" s="157">
        <f t="shared" si="7"/>
        <v>55.695601130582361</v>
      </c>
      <c r="Q19" s="157">
        <f t="shared" si="7"/>
        <v>53.055046045089263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9.9177932281572616</v>
      </c>
      <c r="C21" s="156">
        <v>11.472691559276278</v>
      </c>
      <c r="D21" s="156">
        <v>6.8641893803850396</v>
      </c>
      <c r="E21" s="156">
        <v>5.8344400749323828</v>
      </c>
      <c r="F21" s="156">
        <v>6.0693009713943145</v>
      </c>
      <c r="G21" s="156">
        <v>2.5873636236122524</v>
      </c>
      <c r="H21" s="156">
        <v>3.0588943005992175</v>
      </c>
      <c r="I21" s="156">
        <v>1.4290332999686022</v>
      </c>
      <c r="J21" s="156">
        <v>1.4035026082030793</v>
      </c>
      <c r="K21" s="156">
        <v>0.49076196377936859</v>
      </c>
      <c r="L21" s="156">
        <v>1.9989615292233152</v>
      </c>
      <c r="M21" s="156">
        <v>3.5277344451788744</v>
      </c>
      <c r="N21" s="156">
        <v>7.0183654226613328</v>
      </c>
      <c r="O21" s="156">
        <v>5.5330214400724245</v>
      </c>
      <c r="P21" s="156">
        <v>7.1039438961034636</v>
      </c>
      <c r="Q21" s="156">
        <v>6.094168147447502</v>
      </c>
    </row>
    <row r="22" spans="1:17" ht="12" customHeight="1" x14ac:dyDescent="0.25">
      <c r="A22" s="29" t="s">
        <v>140</v>
      </c>
      <c r="B22" s="57">
        <v>39.583262621334029</v>
      </c>
      <c r="C22" s="57">
        <v>34.536981970266453</v>
      </c>
      <c r="D22" s="57">
        <v>37.150793544991288</v>
      </c>
      <c r="E22" s="57">
        <v>36.853134057081213</v>
      </c>
      <c r="F22" s="57">
        <v>36.522034163637478</v>
      </c>
      <c r="G22" s="57">
        <v>36.335017533567779</v>
      </c>
      <c r="H22" s="57">
        <v>36.380755261877013</v>
      </c>
      <c r="I22" s="57">
        <v>35.182428226770668</v>
      </c>
      <c r="J22" s="57">
        <v>36.016557203314392</v>
      </c>
      <c r="K22" s="57">
        <v>41.145834054230228</v>
      </c>
      <c r="L22" s="57">
        <v>48.826848691413502</v>
      </c>
      <c r="M22" s="57">
        <v>50.271952080622597</v>
      </c>
      <c r="N22" s="57">
        <v>49.715863271706112</v>
      </c>
      <c r="O22" s="57">
        <v>52.276599657449829</v>
      </c>
      <c r="P22" s="57">
        <v>48.591657234478895</v>
      </c>
      <c r="Q22" s="57">
        <v>46.960877897641758</v>
      </c>
    </row>
    <row r="23" spans="1:17" s="28" customFormat="1" ht="12" customHeight="1" x14ac:dyDescent="0.25">
      <c r="B23"/>
    </row>
    <row r="24" spans="1:17" ht="12" customHeight="1" x14ac:dyDescent="0.25">
      <c r="A24" s="152" t="s">
        <v>170</v>
      </c>
      <c r="B24" s="168">
        <f t="shared" ref="B24:Q24" si="8">SUM(B25,B28,B30,B39)</f>
        <v>0</v>
      </c>
      <c r="C24" s="168">
        <f t="shared" si="8"/>
        <v>0</v>
      </c>
      <c r="D24" s="168">
        <f t="shared" si="8"/>
        <v>0</v>
      </c>
      <c r="E24" s="168">
        <f t="shared" si="8"/>
        <v>0</v>
      </c>
      <c r="F24" s="168">
        <f t="shared" si="8"/>
        <v>0</v>
      </c>
      <c r="G24" s="168">
        <f t="shared" si="8"/>
        <v>0</v>
      </c>
      <c r="H24" s="168">
        <f t="shared" si="8"/>
        <v>0</v>
      </c>
      <c r="I24" s="168">
        <f t="shared" si="8"/>
        <v>0</v>
      </c>
      <c r="J24" s="168">
        <f t="shared" si="8"/>
        <v>0</v>
      </c>
      <c r="K24" s="168">
        <f t="shared" si="8"/>
        <v>0</v>
      </c>
      <c r="L24" s="168">
        <f t="shared" si="8"/>
        <v>0</v>
      </c>
      <c r="M24" s="168">
        <f t="shared" si="8"/>
        <v>0</v>
      </c>
      <c r="N24" s="168">
        <f t="shared" si="8"/>
        <v>0</v>
      </c>
      <c r="O24" s="168">
        <f t="shared" si="8"/>
        <v>0</v>
      </c>
      <c r="P24" s="168">
        <f t="shared" si="8"/>
        <v>0</v>
      </c>
      <c r="Q24" s="168">
        <f t="shared" si="8"/>
        <v>0</v>
      </c>
    </row>
    <row r="25" spans="1:17" ht="12.95" customHeight="1" x14ac:dyDescent="0.25">
      <c r="A25" s="158" t="s">
        <v>65</v>
      </c>
      <c r="B25" s="157">
        <f t="shared" ref="B25" si="9">SUM(B26:B27)</f>
        <v>0</v>
      </c>
      <c r="C25" s="157">
        <f t="shared" ref="C25:Q25" si="10">SUM(C26:C27)</f>
        <v>0</v>
      </c>
      <c r="D25" s="157">
        <f t="shared" si="10"/>
        <v>0</v>
      </c>
      <c r="E25" s="157">
        <f t="shared" si="10"/>
        <v>0</v>
      </c>
      <c r="F25" s="157">
        <f t="shared" si="10"/>
        <v>0</v>
      </c>
      <c r="G25" s="157">
        <f t="shared" si="10"/>
        <v>0</v>
      </c>
      <c r="H25" s="157">
        <f t="shared" si="10"/>
        <v>0</v>
      </c>
      <c r="I25" s="157">
        <f t="shared" si="10"/>
        <v>0</v>
      </c>
      <c r="J25" s="157">
        <f t="shared" si="10"/>
        <v>0</v>
      </c>
      <c r="K25" s="157">
        <f t="shared" si="10"/>
        <v>0</v>
      </c>
      <c r="L25" s="157">
        <f t="shared" si="10"/>
        <v>0</v>
      </c>
      <c r="M25" s="157">
        <f t="shared" si="10"/>
        <v>0</v>
      </c>
      <c r="N25" s="157">
        <f t="shared" si="10"/>
        <v>0</v>
      </c>
      <c r="O25" s="157">
        <f t="shared" si="10"/>
        <v>0</v>
      </c>
      <c r="P25" s="157">
        <f t="shared" si="10"/>
        <v>0</v>
      </c>
      <c r="Q25" s="157">
        <f t="shared" si="10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11">B29</f>
        <v>0</v>
      </c>
      <c r="C28" s="157">
        <f t="shared" si="11"/>
        <v>0</v>
      </c>
      <c r="D28" s="157">
        <f t="shared" si="11"/>
        <v>0</v>
      </c>
      <c r="E28" s="157">
        <f t="shared" si="11"/>
        <v>0</v>
      </c>
      <c r="F28" s="157">
        <f t="shared" si="11"/>
        <v>0</v>
      </c>
      <c r="G28" s="157">
        <f t="shared" si="11"/>
        <v>0</v>
      </c>
      <c r="H28" s="157">
        <f t="shared" si="11"/>
        <v>0</v>
      </c>
      <c r="I28" s="157">
        <f t="shared" si="11"/>
        <v>0</v>
      </c>
      <c r="J28" s="157">
        <f t="shared" si="11"/>
        <v>0</v>
      </c>
      <c r="K28" s="157">
        <f t="shared" si="11"/>
        <v>0</v>
      </c>
      <c r="L28" s="157">
        <f t="shared" si="11"/>
        <v>0</v>
      </c>
      <c r="M28" s="157">
        <f t="shared" si="11"/>
        <v>0</v>
      </c>
      <c r="N28" s="157">
        <f t="shared" si="11"/>
        <v>0</v>
      </c>
      <c r="O28" s="157">
        <f t="shared" si="11"/>
        <v>0</v>
      </c>
      <c r="P28" s="157">
        <f t="shared" si="11"/>
        <v>0</v>
      </c>
      <c r="Q28" s="157">
        <f t="shared" si="11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:Q30" si="12">SUM(B31:B32,B35:B36)</f>
        <v>0</v>
      </c>
      <c r="C30" s="157">
        <f t="shared" si="12"/>
        <v>0</v>
      </c>
      <c r="D30" s="157">
        <f t="shared" si="12"/>
        <v>0</v>
      </c>
      <c r="E30" s="157">
        <f t="shared" si="12"/>
        <v>0</v>
      </c>
      <c r="F30" s="157">
        <f t="shared" si="12"/>
        <v>0</v>
      </c>
      <c r="G30" s="157">
        <f t="shared" si="12"/>
        <v>0</v>
      </c>
      <c r="H30" s="157">
        <f t="shared" si="12"/>
        <v>0</v>
      </c>
      <c r="I30" s="157">
        <f t="shared" si="12"/>
        <v>0</v>
      </c>
      <c r="J30" s="157">
        <f t="shared" si="12"/>
        <v>0</v>
      </c>
      <c r="K30" s="157">
        <f t="shared" si="12"/>
        <v>0</v>
      </c>
      <c r="L30" s="157">
        <f t="shared" si="12"/>
        <v>0</v>
      </c>
      <c r="M30" s="157">
        <f t="shared" si="12"/>
        <v>0</v>
      </c>
      <c r="N30" s="157">
        <f t="shared" si="12"/>
        <v>0</v>
      </c>
      <c r="O30" s="157">
        <f t="shared" si="12"/>
        <v>0</v>
      </c>
      <c r="P30" s="157">
        <f t="shared" si="12"/>
        <v>0</v>
      </c>
      <c r="Q30" s="157">
        <f t="shared" si="12"/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:Q32" si="13">SUM(B33:B34)</f>
        <v>0</v>
      </c>
      <c r="C32" s="132">
        <f t="shared" si="13"/>
        <v>0</v>
      </c>
      <c r="D32" s="132">
        <f t="shared" si="13"/>
        <v>0</v>
      </c>
      <c r="E32" s="132">
        <f t="shared" si="13"/>
        <v>0</v>
      </c>
      <c r="F32" s="132">
        <f t="shared" si="13"/>
        <v>0</v>
      </c>
      <c r="G32" s="132">
        <f t="shared" si="13"/>
        <v>0</v>
      </c>
      <c r="H32" s="132">
        <f t="shared" si="13"/>
        <v>0</v>
      </c>
      <c r="I32" s="132">
        <f t="shared" si="13"/>
        <v>0</v>
      </c>
      <c r="J32" s="132">
        <f t="shared" si="13"/>
        <v>0</v>
      </c>
      <c r="K32" s="132">
        <f t="shared" si="13"/>
        <v>0</v>
      </c>
      <c r="L32" s="132">
        <f t="shared" si="13"/>
        <v>0</v>
      </c>
      <c r="M32" s="132">
        <f t="shared" si="13"/>
        <v>0</v>
      </c>
      <c r="N32" s="132">
        <f t="shared" si="13"/>
        <v>0</v>
      </c>
      <c r="O32" s="132">
        <f t="shared" si="13"/>
        <v>0</v>
      </c>
      <c r="P32" s="132">
        <f t="shared" si="13"/>
        <v>0</v>
      </c>
      <c r="Q32" s="132">
        <f t="shared" si="13"/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:Q36" si="14">SUM(B37:B38)</f>
        <v>0</v>
      </c>
      <c r="C36" s="160">
        <f t="shared" si="14"/>
        <v>0</v>
      </c>
      <c r="D36" s="160">
        <f t="shared" si="14"/>
        <v>0</v>
      </c>
      <c r="E36" s="160">
        <f t="shared" si="14"/>
        <v>0</v>
      </c>
      <c r="F36" s="160">
        <f t="shared" si="14"/>
        <v>0</v>
      </c>
      <c r="G36" s="160">
        <f t="shared" si="14"/>
        <v>0</v>
      </c>
      <c r="H36" s="160">
        <f t="shared" si="14"/>
        <v>0</v>
      </c>
      <c r="I36" s="160">
        <f t="shared" si="14"/>
        <v>0</v>
      </c>
      <c r="J36" s="160">
        <f t="shared" si="14"/>
        <v>0</v>
      </c>
      <c r="K36" s="160">
        <f t="shared" si="14"/>
        <v>0</v>
      </c>
      <c r="L36" s="160">
        <f t="shared" si="14"/>
        <v>0</v>
      </c>
      <c r="M36" s="160">
        <f t="shared" si="14"/>
        <v>0</v>
      </c>
      <c r="N36" s="160">
        <f t="shared" si="14"/>
        <v>0</v>
      </c>
      <c r="O36" s="160">
        <f t="shared" si="14"/>
        <v>0</v>
      </c>
      <c r="P36" s="160">
        <f t="shared" si="14"/>
        <v>0</v>
      </c>
      <c r="Q36" s="160">
        <f t="shared" si="14"/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:Q39" si="15">SUM(B40:B41)</f>
        <v>0</v>
      </c>
      <c r="C39" s="157">
        <f t="shared" si="15"/>
        <v>0</v>
      </c>
      <c r="D39" s="157">
        <f t="shared" si="15"/>
        <v>0</v>
      </c>
      <c r="E39" s="157">
        <f t="shared" si="15"/>
        <v>0</v>
      </c>
      <c r="F39" s="157">
        <f t="shared" si="15"/>
        <v>0</v>
      </c>
      <c r="G39" s="157">
        <f t="shared" si="15"/>
        <v>0</v>
      </c>
      <c r="H39" s="157">
        <f t="shared" si="15"/>
        <v>0</v>
      </c>
      <c r="I39" s="157">
        <f t="shared" si="15"/>
        <v>0</v>
      </c>
      <c r="J39" s="157">
        <f t="shared" si="15"/>
        <v>0</v>
      </c>
      <c r="K39" s="157">
        <f t="shared" si="15"/>
        <v>0</v>
      </c>
      <c r="L39" s="157">
        <f t="shared" si="15"/>
        <v>0</v>
      </c>
      <c r="M39" s="157">
        <f t="shared" si="15"/>
        <v>0</v>
      </c>
      <c r="N39" s="157">
        <f t="shared" si="15"/>
        <v>0</v>
      </c>
      <c r="O39" s="157">
        <f t="shared" si="15"/>
        <v>0</v>
      </c>
      <c r="P39" s="157">
        <f t="shared" si="15"/>
        <v>0</v>
      </c>
      <c r="Q39" s="157">
        <f t="shared" si="15"/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:Q43" si="16">SUM(B44,B47,B49,B58)</f>
        <v>0</v>
      </c>
      <c r="C43" s="168">
        <f t="shared" si="16"/>
        <v>0</v>
      </c>
      <c r="D43" s="168">
        <f t="shared" si="16"/>
        <v>0</v>
      </c>
      <c r="E43" s="168">
        <f t="shared" si="16"/>
        <v>0</v>
      </c>
      <c r="F43" s="168">
        <f t="shared" si="16"/>
        <v>0</v>
      </c>
      <c r="G43" s="168">
        <f t="shared" si="16"/>
        <v>0</v>
      </c>
      <c r="H43" s="168">
        <f t="shared" si="16"/>
        <v>0</v>
      </c>
      <c r="I43" s="168">
        <f t="shared" si="16"/>
        <v>0</v>
      </c>
      <c r="J43" s="168">
        <f t="shared" si="16"/>
        <v>0</v>
      </c>
      <c r="K43" s="168">
        <f t="shared" si="16"/>
        <v>0</v>
      </c>
      <c r="L43" s="168">
        <f t="shared" si="16"/>
        <v>0</v>
      </c>
      <c r="M43" s="168">
        <f t="shared" si="16"/>
        <v>0</v>
      </c>
      <c r="N43" s="168">
        <f t="shared" si="16"/>
        <v>0</v>
      </c>
      <c r="O43" s="168">
        <f t="shared" si="16"/>
        <v>0</v>
      </c>
      <c r="P43" s="168">
        <f t="shared" si="16"/>
        <v>0</v>
      </c>
      <c r="Q43" s="168">
        <f t="shared" si="16"/>
        <v>0</v>
      </c>
    </row>
    <row r="44" spans="1:17" ht="12.95" customHeight="1" x14ac:dyDescent="0.25">
      <c r="A44" s="158" t="s">
        <v>65</v>
      </c>
      <c r="B44" s="157">
        <f t="shared" ref="B44" si="17">SUM(B45:B46)</f>
        <v>0</v>
      </c>
      <c r="C44" s="157">
        <f t="shared" ref="C44:Q44" si="18">SUM(C45:C46)</f>
        <v>0</v>
      </c>
      <c r="D44" s="157">
        <f t="shared" si="18"/>
        <v>0</v>
      </c>
      <c r="E44" s="157">
        <f t="shared" si="18"/>
        <v>0</v>
      </c>
      <c r="F44" s="157">
        <f t="shared" si="18"/>
        <v>0</v>
      </c>
      <c r="G44" s="157">
        <f t="shared" si="18"/>
        <v>0</v>
      </c>
      <c r="H44" s="157">
        <f t="shared" si="18"/>
        <v>0</v>
      </c>
      <c r="I44" s="157">
        <f t="shared" si="18"/>
        <v>0</v>
      </c>
      <c r="J44" s="157">
        <f t="shared" si="18"/>
        <v>0</v>
      </c>
      <c r="K44" s="157">
        <f t="shared" si="18"/>
        <v>0</v>
      </c>
      <c r="L44" s="157">
        <f t="shared" si="18"/>
        <v>0</v>
      </c>
      <c r="M44" s="157">
        <f t="shared" si="18"/>
        <v>0</v>
      </c>
      <c r="N44" s="157">
        <f t="shared" si="18"/>
        <v>0</v>
      </c>
      <c r="O44" s="157">
        <f t="shared" si="18"/>
        <v>0</v>
      </c>
      <c r="P44" s="157">
        <f t="shared" si="18"/>
        <v>0</v>
      </c>
      <c r="Q44" s="157">
        <f t="shared" si="18"/>
        <v>0</v>
      </c>
    </row>
    <row r="45" spans="1:17" ht="12" customHeight="1" x14ac:dyDescent="0.25">
      <c r="A45" s="23" t="s">
        <v>166</v>
      </c>
      <c r="B45" s="156">
        <v>0</v>
      </c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9">B48</f>
        <v>0</v>
      </c>
      <c r="C47" s="157">
        <f t="shared" si="19"/>
        <v>0</v>
      </c>
      <c r="D47" s="157">
        <f t="shared" si="19"/>
        <v>0</v>
      </c>
      <c r="E47" s="157">
        <f t="shared" si="19"/>
        <v>0</v>
      </c>
      <c r="F47" s="157">
        <f t="shared" si="19"/>
        <v>0</v>
      </c>
      <c r="G47" s="157">
        <f t="shared" si="19"/>
        <v>0</v>
      </c>
      <c r="H47" s="157">
        <f t="shared" si="19"/>
        <v>0</v>
      </c>
      <c r="I47" s="157">
        <f t="shared" si="19"/>
        <v>0</v>
      </c>
      <c r="J47" s="157">
        <f t="shared" si="19"/>
        <v>0</v>
      </c>
      <c r="K47" s="157">
        <f t="shared" si="19"/>
        <v>0</v>
      </c>
      <c r="L47" s="157">
        <f t="shared" si="19"/>
        <v>0</v>
      </c>
      <c r="M47" s="157">
        <f t="shared" si="19"/>
        <v>0</v>
      </c>
      <c r="N47" s="157">
        <f t="shared" si="19"/>
        <v>0</v>
      </c>
      <c r="O47" s="157">
        <f t="shared" si="19"/>
        <v>0</v>
      </c>
      <c r="P47" s="157">
        <f t="shared" si="19"/>
        <v>0</v>
      </c>
      <c r="Q47" s="157">
        <f t="shared" si="19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:Q49" si="20">SUM(B50:B51,B54:B55)</f>
        <v>0</v>
      </c>
      <c r="C49" s="157">
        <f t="shared" si="20"/>
        <v>0</v>
      </c>
      <c r="D49" s="157">
        <f t="shared" si="20"/>
        <v>0</v>
      </c>
      <c r="E49" s="157">
        <f t="shared" si="20"/>
        <v>0</v>
      </c>
      <c r="F49" s="157">
        <f t="shared" si="20"/>
        <v>0</v>
      </c>
      <c r="G49" s="157">
        <f t="shared" si="20"/>
        <v>0</v>
      </c>
      <c r="H49" s="157">
        <f t="shared" si="20"/>
        <v>0</v>
      </c>
      <c r="I49" s="157">
        <f t="shared" si="20"/>
        <v>0</v>
      </c>
      <c r="J49" s="157">
        <f t="shared" si="20"/>
        <v>0</v>
      </c>
      <c r="K49" s="157">
        <f t="shared" si="20"/>
        <v>0</v>
      </c>
      <c r="L49" s="157">
        <f t="shared" si="20"/>
        <v>0</v>
      </c>
      <c r="M49" s="157">
        <f t="shared" si="20"/>
        <v>0</v>
      </c>
      <c r="N49" s="157">
        <f t="shared" si="20"/>
        <v>0</v>
      </c>
      <c r="O49" s="157">
        <f t="shared" si="20"/>
        <v>0</v>
      </c>
      <c r="P49" s="157">
        <f t="shared" si="20"/>
        <v>0</v>
      </c>
      <c r="Q49" s="157">
        <f t="shared" si="20"/>
        <v>0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>
        <f t="shared" ref="B51:Q51" si="21">SUM(B52:B53)</f>
        <v>0</v>
      </c>
      <c r="C51" s="132">
        <f t="shared" si="21"/>
        <v>0</v>
      </c>
      <c r="D51" s="132">
        <f t="shared" si="21"/>
        <v>0</v>
      </c>
      <c r="E51" s="132">
        <f t="shared" si="21"/>
        <v>0</v>
      </c>
      <c r="F51" s="132">
        <f t="shared" si="21"/>
        <v>0</v>
      </c>
      <c r="G51" s="132">
        <f t="shared" si="21"/>
        <v>0</v>
      </c>
      <c r="H51" s="132">
        <f t="shared" si="21"/>
        <v>0</v>
      </c>
      <c r="I51" s="132">
        <f t="shared" si="21"/>
        <v>0</v>
      </c>
      <c r="J51" s="132">
        <f t="shared" si="21"/>
        <v>0</v>
      </c>
      <c r="K51" s="132">
        <f t="shared" si="21"/>
        <v>0</v>
      </c>
      <c r="L51" s="132">
        <f t="shared" si="21"/>
        <v>0</v>
      </c>
      <c r="M51" s="132">
        <f t="shared" si="21"/>
        <v>0</v>
      </c>
      <c r="N51" s="132">
        <f t="shared" si="21"/>
        <v>0</v>
      </c>
      <c r="O51" s="132">
        <f t="shared" si="21"/>
        <v>0</v>
      </c>
      <c r="P51" s="132">
        <f t="shared" si="21"/>
        <v>0</v>
      </c>
      <c r="Q51" s="132">
        <f t="shared" si="21"/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:Q55" si="22">SUM(B56:B57)</f>
        <v>0</v>
      </c>
      <c r="C55" s="160">
        <f t="shared" si="22"/>
        <v>0</v>
      </c>
      <c r="D55" s="160">
        <f t="shared" si="22"/>
        <v>0</v>
      </c>
      <c r="E55" s="160">
        <f t="shared" si="22"/>
        <v>0</v>
      </c>
      <c r="F55" s="160">
        <f t="shared" si="22"/>
        <v>0</v>
      </c>
      <c r="G55" s="160">
        <f t="shared" si="22"/>
        <v>0</v>
      </c>
      <c r="H55" s="160">
        <f t="shared" si="22"/>
        <v>0</v>
      </c>
      <c r="I55" s="160">
        <f t="shared" si="22"/>
        <v>0</v>
      </c>
      <c r="J55" s="160">
        <f t="shared" si="22"/>
        <v>0</v>
      </c>
      <c r="K55" s="160">
        <f t="shared" si="22"/>
        <v>0</v>
      </c>
      <c r="L55" s="160">
        <f t="shared" si="22"/>
        <v>0</v>
      </c>
      <c r="M55" s="160">
        <f t="shared" si="22"/>
        <v>0</v>
      </c>
      <c r="N55" s="160">
        <f t="shared" si="22"/>
        <v>0</v>
      </c>
      <c r="O55" s="160">
        <f t="shared" si="22"/>
        <v>0</v>
      </c>
      <c r="P55" s="160">
        <f t="shared" si="22"/>
        <v>0</v>
      </c>
      <c r="Q55" s="160">
        <f t="shared" si="22"/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:Q58" si="23">SUM(B59:B60)</f>
        <v>0</v>
      </c>
      <c r="C58" s="157">
        <f t="shared" si="23"/>
        <v>0</v>
      </c>
      <c r="D58" s="157">
        <f t="shared" si="23"/>
        <v>0</v>
      </c>
      <c r="E58" s="157">
        <f t="shared" si="23"/>
        <v>0</v>
      </c>
      <c r="F58" s="157">
        <f t="shared" si="23"/>
        <v>0</v>
      </c>
      <c r="G58" s="157">
        <f t="shared" si="23"/>
        <v>0</v>
      </c>
      <c r="H58" s="157">
        <f t="shared" si="23"/>
        <v>0</v>
      </c>
      <c r="I58" s="157">
        <f t="shared" si="23"/>
        <v>0</v>
      </c>
      <c r="J58" s="157">
        <f t="shared" si="23"/>
        <v>0</v>
      </c>
      <c r="K58" s="157">
        <f t="shared" si="23"/>
        <v>0</v>
      </c>
      <c r="L58" s="157">
        <f t="shared" si="23"/>
        <v>0</v>
      </c>
      <c r="M58" s="157">
        <f t="shared" si="23"/>
        <v>0</v>
      </c>
      <c r="N58" s="157">
        <f t="shared" si="23"/>
        <v>0</v>
      </c>
      <c r="O58" s="157">
        <f t="shared" si="23"/>
        <v>0</v>
      </c>
      <c r="P58" s="157">
        <f t="shared" si="23"/>
        <v>0</v>
      </c>
      <c r="Q58" s="157">
        <f t="shared" si="23"/>
        <v>0</v>
      </c>
    </row>
    <row r="59" spans="1:17" ht="12" customHeight="1" x14ac:dyDescent="0.25">
      <c r="A59" s="23" t="s">
        <v>57</v>
      </c>
      <c r="B59" s="156">
        <v>0</v>
      </c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2115.3109045650044</v>
      </c>
      <c r="C62" s="168">
        <f t="shared" ref="C62:Q62" si="24">SUM(C63,C66,C68,C77)</f>
        <v>2441.6676085101744</v>
      </c>
      <c r="D62" s="168">
        <f t="shared" si="24"/>
        <v>2284.9755357090621</v>
      </c>
      <c r="E62" s="168">
        <f t="shared" si="24"/>
        <v>2465.4651476698441</v>
      </c>
      <c r="F62" s="168">
        <f t="shared" si="24"/>
        <v>2414.4019421454846</v>
      </c>
      <c r="G62" s="168">
        <f t="shared" si="24"/>
        <v>2366.8086614949166</v>
      </c>
      <c r="H62" s="168">
        <f t="shared" si="24"/>
        <v>2348.5361830621146</v>
      </c>
      <c r="I62" s="168">
        <f t="shared" si="24"/>
        <v>2076.1277326075951</v>
      </c>
      <c r="J62" s="168">
        <f t="shared" si="24"/>
        <v>2091.0005069812951</v>
      </c>
      <c r="K62" s="168">
        <f t="shared" si="24"/>
        <v>2104.0827385393068</v>
      </c>
      <c r="L62" s="168">
        <f t="shared" si="24"/>
        <v>2428.4014147374792</v>
      </c>
      <c r="M62" s="168">
        <f t="shared" si="24"/>
        <v>2040.5763545069431</v>
      </c>
      <c r="N62" s="168">
        <f t="shared" si="24"/>
        <v>2063.9432651818215</v>
      </c>
      <c r="O62" s="168">
        <f t="shared" si="24"/>
        <v>2072.0838519245376</v>
      </c>
      <c r="P62" s="168">
        <f t="shared" si="24"/>
        <v>1681.7833786392428</v>
      </c>
      <c r="Q62" s="168">
        <f t="shared" si="24"/>
        <v>1826.5974981478037</v>
      </c>
    </row>
    <row r="63" spans="1:17" ht="12.95" customHeight="1" x14ac:dyDescent="0.25">
      <c r="A63" s="158" t="s">
        <v>65</v>
      </c>
      <c r="B63" s="157">
        <f t="shared" ref="B63:Q63" si="25">SUM(B64:B65)</f>
        <v>1687.3824200158078</v>
      </c>
      <c r="C63" s="157">
        <f t="shared" si="25"/>
        <v>1991.1964105198149</v>
      </c>
      <c r="D63" s="157">
        <f t="shared" si="25"/>
        <v>1806.9596769781185</v>
      </c>
      <c r="E63" s="157">
        <f t="shared" si="25"/>
        <v>1970.8003148915241</v>
      </c>
      <c r="F63" s="157">
        <f t="shared" si="25"/>
        <v>1916.6281352960234</v>
      </c>
      <c r="G63" s="157">
        <f t="shared" si="25"/>
        <v>1859.610522686738</v>
      </c>
      <c r="H63" s="157">
        <f t="shared" si="25"/>
        <v>1843.7351422506497</v>
      </c>
      <c r="I63" s="157">
        <f t="shared" si="25"/>
        <v>1616.3902887291847</v>
      </c>
      <c r="J63" s="157">
        <f t="shared" si="25"/>
        <v>1609.7601805841391</v>
      </c>
      <c r="K63" s="157">
        <f t="shared" si="25"/>
        <v>1607.4755465765757</v>
      </c>
      <c r="L63" s="157">
        <f t="shared" si="25"/>
        <v>1905.5933836440108</v>
      </c>
      <c r="M63" s="157">
        <f t="shared" si="25"/>
        <v>1554.7163699955972</v>
      </c>
      <c r="N63" s="157">
        <f t="shared" si="25"/>
        <v>1580.667588750415</v>
      </c>
      <c r="O63" s="157">
        <f t="shared" si="25"/>
        <v>1594.0898718488872</v>
      </c>
      <c r="P63" s="157">
        <f t="shared" si="25"/>
        <v>1246.4033213471155</v>
      </c>
      <c r="Q63" s="157">
        <f t="shared" si="25"/>
        <v>1378.0976404990854</v>
      </c>
    </row>
    <row r="64" spans="1:17" ht="12" customHeight="1" x14ac:dyDescent="0.25">
      <c r="A64" s="23" t="s">
        <v>161</v>
      </c>
      <c r="B64" s="156">
        <v>1663.8263035996549</v>
      </c>
      <c r="C64" s="156">
        <v>1965.0962643193382</v>
      </c>
      <c r="D64" s="156">
        <v>1788.1539672332399</v>
      </c>
      <c r="E64" s="156">
        <v>1943.7831453031008</v>
      </c>
      <c r="F64" s="156">
        <v>1889.0311147514883</v>
      </c>
      <c r="G64" s="156">
        <v>1831.1511772256893</v>
      </c>
      <c r="H64" s="156">
        <v>1810.4686275937004</v>
      </c>
      <c r="I64" s="156">
        <v>1592.8993260191805</v>
      </c>
      <c r="J64" s="156">
        <v>1585.5177688461863</v>
      </c>
      <c r="K64" s="156">
        <v>1584.0013363368132</v>
      </c>
      <c r="L64" s="156">
        <v>1874.2400809726073</v>
      </c>
      <c r="M64" s="156">
        <v>1532.6906554782988</v>
      </c>
      <c r="N64" s="156">
        <v>1553.7967823877354</v>
      </c>
      <c r="O64" s="156">
        <v>1566.5389763459852</v>
      </c>
      <c r="P64" s="156">
        <v>1226.0007488579672</v>
      </c>
      <c r="Q64" s="156">
        <v>1351.0767850887164</v>
      </c>
    </row>
    <row r="65" spans="1:17" ht="12" customHeight="1" x14ac:dyDescent="0.25">
      <c r="A65" s="23" t="s">
        <v>60</v>
      </c>
      <c r="B65" s="156">
        <v>23.556116416152989</v>
      </c>
      <c r="C65" s="156">
        <v>26.100146200476683</v>
      </c>
      <c r="D65" s="156">
        <v>18.805709744878662</v>
      </c>
      <c r="E65" s="156">
        <v>27.017169588423283</v>
      </c>
      <c r="F65" s="156">
        <v>27.597020544535031</v>
      </c>
      <c r="G65" s="156">
        <v>28.459345461048759</v>
      </c>
      <c r="H65" s="156">
        <v>33.266514656949312</v>
      </c>
      <c r="I65" s="156">
        <v>23.490962710004091</v>
      </c>
      <c r="J65" s="156">
        <v>24.242411737952704</v>
      </c>
      <c r="K65" s="156">
        <v>23.474210239762499</v>
      </c>
      <c r="L65" s="156">
        <v>31.353302671403544</v>
      </c>
      <c r="M65" s="156">
        <v>22.0257145172984</v>
      </c>
      <c r="N65" s="156">
        <v>26.870806362679613</v>
      </c>
      <c r="O65" s="156">
        <v>27.550895502901987</v>
      </c>
      <c r="P65" s="156">
        <v>20.402572489148291</v>
      </c>
      <c r="Q65" s="156">
        <v>27.020855410368991</v>
      </c>
    </row>
    <row r="66" spans="1:17" ht="12.95" customHeight="1" x14ac:dyDescent="0.25">
      <c r="A66" s="158" t="s">
        <v>112</v>
      </c>
      <c r="B66" s="157">
        <f t="shared" ref="B66:Q66" si="26">B67</f>
        <v>1.6716742184649944E-2</v>
      </c>
      <c r="C66" s="157">
        <f t="shared" si="26"/>
        <v>3.6732878560259842E-2</v>
      </c>
      <c r="D66" s="157">
        <f t="shared" si="26"/>
        <v>4.4187207508718192E-2</v>
      </c>
      <c r="E66" s="157">
        <f t="shared" si="26"/>
        <v>9.9392404404847978E-2</v>
      </c>
      <c r="F66" s="157">
        <f t="shared" si="26"/>
        <v>0.13604153151173987</v>
      </c>
      <c r="G66" s="157">
        <f t="shared" si="26"/>
        <v>0.17985408654155233</v>
      </c>
      <c r="H66" s="157">
        <f t="shared" si="26"/>
        <v>0.26038853833594122</v>
      </c>
      <c r="I66" s="157">
        <f t="shared" si="26"/>
        <v>0.33412771045317136</v>
      </c>
      <c r="J66" s="157">
        <f t="shared" si="26"/>
        <v>0.35179178294367436</v>
      </c>
      <c r="K66" s="157">
        <f t="shared" si="26"/>
        <v>0.41515797932682008</v>
      </c>
      <c r="L66" s="157">
        <f t="shared" si="26"/>
        <v>0.51077363690672339</v>
      </c>
      <c r="M66" s="157">
        <f t="shared" si="26"/>
        <v>0.63025938236052537</v>
      </c>
      <c r="N66" s="157">
        <f t="shared" si="26"/>
        <v>0.75100299853929686</v>
      </c>
      <c r="O66" s="157">
        <f t="shared" si="26"/>
        <v>0.73050977892534641</v>
      </c>
      <c r="P66" s="157">
        <f t="shared" si="26"/>
        <v>0.95507760890357307</v>
      </c>
      <c r="Q66" s="157">
        <f t="shared" si="26"/>
        <v>0.91980393119563375</v>
      </c>
    </row>
    <row r="67" spans="1:17" ht="12" customHeight="1" x14ac:dyDescent="0.25">
      <c r="A67" s="23" t="s">
        <v>60</v>
      </c>
      <c r="B67" s="156">
        <v>1.6716742184649944E-2</v>
      </c>
      <c r="C67" s="156">
        <v>3.6732878560259842E-2</v>
      </c>
      <c r="D67" s="156">
        <v>4.4187207508718192E-2</v>
      </c>
      <c r="E67" s="156">
        <v>9.9392404404847978E-2</v>
      </c>
      <c r="F67" s="156">
        <v>0.13604153151173987</v>
      </c>
      <c r="G67" s="156">
        <v>0.17985408654155233</v>
      </c>
      <c r="H67" s="156">
        <v>0.26038853833594122</v>
      </c>
      <c r="I67" s="156">
        <v>0.33412771045317136</v>
      </c>
      <c r="J67" s="156">
        <v>0.35179178294367436</v>
      </c>
      <c r="K67" s="156">
        <v>0.41515797932682008</v>
      </c>
      <c r="L67" s="156">
        <v>0.51077363690672339</v>
      </c>
      <c r="M67" s="156">
        <v>0.63025938236052537</v>
      </c>
      <c r="N67" s="156">
        <v>0.75100299853929686</v>
      </c>
      <c r="O67" s="156">
        <v>0.73050977892534641</v>
      </c>
      <c r="P67" s="156">
        <v>0.95507760890357307</v>
      </c>
      <c r="Q67" s="156">
        <v>0.91980393119563375</v>
      </c>
    </row>
    <row r="68" spans="1:17" ht="12" customHeight="1" x14ac:dyDescent="0.25">
      <c r="A68" s="158" t="s">
        <v>63</v>
      </c>
      <c r="B68" s="157">
        <f>SUM(B69:B70,B73:B74)</f>
        <v>253.02359913631065</v>
      </c>
      <c r="C68" s="157">
        <f t="shared" ref="C68:Q68" si="27">SUM(C69:C70,C73:C74)</f>
        <v>268.87689894737895</v>
      </c>
      <c r="D68" s="157">
        <f t="shared" si="27"/>
        <v>291.48079740113604</v>
      </c>
      <c r="E68" s="157">
        <f t="shared" si="27"/>
        <v>301.18819073559899</v>
      </c>
      <c r="F68" s="157">
        <f t="shared" si="27"/>
        <v>304.33873720622921</v>
      </c>
      <c r="G68" s="157">
        <f t="shared" si="27"/>
        <v>308.6981877149276</v>
      </c>
      <c r="H68" s="157">
        <f t="shared" si="27"/>
        <v>309.65303034206801</v>
      </c>
      <c r="I68" s="157">
        <f t="shared" si="27"/>
        <v>281.37163411430527</v>
      </c>
      <c r="J68" s="157">
        <f t="shared" si="27"/>
        <v>295.64416535226707</v>
      </c>
      <c r="K68" s="157">
        <f t="shared" si="27"/>
        <v>306.3514335442776</v>
      </c>
      <c r="L68" s="157">
        <f t="shared" si="27"/>
        <v>322.9225390865235</v>
      </c>
      <c r="M68" s="157">
        <f t="shared" si="27"/>
        <v>298.82290370655056</v>
      </c>
      <c r="N68" s="157">
        <f t="shared" si="27"/>
        <v>296.60295313110828</v>
      </c>
      <c r="O68" s="157">
        <f t="shared" si="27"/>
        <v>292.94413667304468</v>
      </c>
      <c r="P68" s="157">
        <f t="shared" si="27"/>
        <v>267.4681447205482</v>
      </c>
      <c r="Q68" s="157">
        <f t="shared" si="27"/>
        <v>273.1782169543888</v>
      </c>
    </row>
    <row r="69" spans="1:17" ht="12" customHeight="1" x14ac:dyDescent="0.25">
      <c r="A69" s="167" t="s">
        <v>160</v>
      </c>
      <c r="B69" s="132">
        <v>225.37327268225451</v>
      </c>
      <c r="C69" s="132">
        <v>242.77454363442348</v>
      </c>
      <c r="D69" s="132">
        <v>266.68991354861612</v>
      </c>
      <c r="E69" s="132">
        <v>275.2989995585541</v>
      </c>
      <c r="F69" s="132">
        <v>278.78854234464978</v>
      </c>
      <c r="G69" s="132">
        <v>291.35149761014065</v>
      </c>
      <c r="H69" s="132">
        <v>281.5709869841275</v>
      </c>
      <c r="I69" s="132">
        <v>266.16990404231683</v>
      </c>
      <c r="J69" s="132">
        <v>277.27357754515612</v>
      </c>
      <c r="K69" s="132">
        <v>284.82580905321754</v>
      </c>
      <c r="L69" s="132">
        <v>301.43176034081756</v>
      </c>
      <c r="M69" s="132">
        <v>275.21082632276784</v>
      </c>
      <c r="N69" s="132">
        <v>272.27925089061603</v>
      </c>
      <c r="O69" s="132">
        <v>267.6136256315516</v>
      </c>
      <c r="P69" s="132">
        <v>240.29012322726237</v>
      </c>
      <c r="Q69" s="132">
        <v>251.84217435303776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28">SUM(C71:C72)</f>
        <v>0</v>
      </c>
      <c r="D70" s="132">
        <f t="shared" si="28"/>
        <v>0</v>
      </c>
      <c r="E70" s="132">
        <f t="shared" si="28"/>
        <v>2.1699311536940709</v>
      </c>
      <c r="F70" s="132">
        <f t="shared" si="28"/>
        <v>2.509381554162756</v>
      </c>
      <c r="G70" s="132">
        <f t="shared" si="28"/>
        <v>3.1547152917693282</v>
      </c>
      <c r="H70" s="132">
        <f t="shared" si="28"/>
        <v>3.9254426600382453</v>
      </c>
      <c r="I70" s="132">
        <f t="shared" si="28"/>
        <v>4.5154065452914534</v>
      </c>
      <c r="J70" s="132">
        <f t="shared" si="28"/>
        <v>5.7046325024756666</v>
      </c>
      <c r="K70" s="132">
        <f t="shared" si="28"/>
        <v>7.6231819757311641</v>
      </c>
      <c r="L70" s="132">
        <f t="shared" si="28"/>
        <v>10.726928911550738</v>
      </c>
      <c r="M70" s="132">
        <f t="shared" si="28"/>
        <v>12.479073877302559</v>
      </c>
      <c r="N70" s="132">
        <f t="shared" si="28"/>
        <v>15.041172260451185</v>
      </c>
      <c r="O70" s="132">
        <f t="shared" si="28"/>
        <v>16.775799568086686</v>
      </c>
      <c r="P70" s="132">
        <f t="shared" si="28"/>
        <v>16.525700853011585</v>
      </c>
      <c r="Q70" s="132">
        <f t="shared" si="28"/>
        <v>18.567716848600167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1.7062977462028348</v>
      </c>
      <c r="F71" s="165">
        <v>1.9701069372777626</v>
      </c>
      <c r="G71" s="165">
        <v>2.4728019926941442</v>
      </c>
      <c r="H71" s="165">
        <v>3.0725138530081608</v>
      </c>
      <c r="I71" s="165">
        <v>3.5174205678671338</v>
      </c>
      <c r="J71" s="165">
        <v>4.4501918307761335</v>
      </c>
      <c r="K71" s="165">
        <v>5.9450901124747579</v>
      </c>
      <c r="L71" s="165">
        <v>8.4220050434146856</v>
      </c>
      <c r="M71" s="165">
        <v>9.6649956085827302</v>
      </c>
      <c r="N71" s="165">
        <v>11.671954957230865</v>
      </c>
      <c r="O71" s="165">
        <v>13.002163526775632</v>
      </c>
      <c r="P71" s="165">
        <v>12.791077208840594</v>
      </c>
      <c r="Q71" s="165">
        <v>14.402025820644608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0.46363340749123622</v>
      </c>
      <c r="F72" s="164">
        <v>0.53927461688499334</v>
      </c>
      <c r="G72" s="164">
        <v>0.68191329907518416</v>
      </c>
      <c r="H72" s="164">
        <v>0.85292880703008456</v>
      </c>
      <c r="I72" s="164">
        <v>0.99798597742431994</v>
      </c>
      <c r="J72" s="164">
        <v>1.2544406716995333</v>
      </c>
      <c r="K72" s="164">
        <v>1.6780918632564066</v>
      </c>
      <c r="L72" s="164">
        <v>2.304923868136052</v>
      </c>
      <c r="M72" s="164">
        <v>2.8140782687198285</v>
      </c>
      <c r="N72" s="164">
        <v>3.3692173032203203</v>
      </c>
      <c r="O72" s="164">
        <v>3.7736360413110526</v>
      </c>
      <c r="P72" s="164">
        <v>3.7346236441709899</v>
      </c>
      <c r="Q72" s="164">
        <v>4.1656910279555577</v>
      </c>
    </row>
    <row r="73" spans="1:17" ht="12" customHeight="1" x14ac:dyDescent="0.25">
      <c r="A73" s="163" t="s">
        <v>142</v>
      </c>
      <c r="B73" s="162">
        <v>27.650326454056149</v>
      </c>
      <c r="C73" s="162">
        <v>26.102355312955456</v>
      </c>
      <c r="D73" s="162">
        <v>24.790883852519904</v>
      </c>
      <c r="E73" s="162">
        <v>23.52921086449442</v>
      </c>
      <c r="F73" s="162">
        <v>22.831127049846295</v>
      </c>
      <c r="G73" s="162">
        <v>14.036686378339056</v>
      </c>
      <c r="H73" s="162">
        <v>23.820243806581608</v>
      </c>
      <c r="I73" s="162">
        <v>10.504783072368975</v>
      </c>
      <c r="J73" s="162">
        <v>12.40333634895193</v>
      </c>
      <c r="K73" s="162">
        <v>13.530171827492779</v>
      </c>
      <c r="L73" s="162">
        <v>10.381442350984642</v>
      </c>
      <c r="M73" s="162">
        <v>10.64478310379541</v>
      </c>
      <c r="N73" s="162">
        <v>8.7873681257672374</v>
      </c>
      <c r="O73" s="162">
        <v>8.0408552489722922</v>
      </c>
      <c r="P73" s="162">
        <v>9.9512336276544566</v>
      </c>
      <c r="Q73" s="162">
        <v>2.574208845728172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29">SUM(C75:C76)</f>
        <v>0</v>
      </c>
      <c r="D74" s="160">
        <f t="shared" si="29"/>
        <v>0</v>
      </c>
      <c r="E74" s="160">
        <f t="shared" si="29"/>
        <v>0.19004915885642165</v>
      </c>
      <c r="F74" s="160">
        <f t="shared" si="29"/>
        <v>0.20968625757033602</v>
      </c>
      <c r="G74" s="160">
        <f t="shared" si="29"/>
        <v>0.15528843467858958</v>
      </c>
      <c r="H74" s="160">
        <f t="shared" si="29"/>
        <v>0.33635689132061597</v>
      </c>
      <c r="I74" s="160">
        <f t="shared" si="29"/>
        <v>0.18154045432800636</v>
      </c>
      <c r="J74" s="160">
        <f t="shared" si="29"/>
        <v>0.26261895568335414</v>
      </c>
      <c r="K74" s="160">
        <f t="shared" si="29"/>
        <v>0.37227068783612471</v>
      </c>
      <c r="L74" s="160">
        <f t="shared" si="29"/>
        <v>0.38240748317057882</v>
      </c>
      <c r="M74" s="160">
        <f t="shared" si="29"/>
        <v>0.48822040268476979</v>
      </c>
      <c r="N74" s="160">
        <f t="shared" si="29"/>
        <v>0.49516185427389547</v>
      </c>
      <c r="O74" s="160">
        <f t="shared" si="29"/>
        <v>0.51385622443410739</v>
      </c>
      <c r="P74" s="160">
        <f t="shared" si="29"/>
        <v>0.70108701261975304</v>
      </c>
      <c r="Q74" s="160">
        <f t="shared" si="29"/>
        <v>0.19411690702272624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0.14578063529794641</v>
      </c>
      <c r="F75" s="156">
        <v>0.16137218610048432</v>
      </c>
      <c r="G75" s="156">
        <v>0.11917140510682196</v>
      </c>
      <c r="H75" s="156">
        <v>0.25998567473061102</v>
      </c>
      <c r="I75" s="156">
        <v>0.13878025037726241</v>
      </c>
      <c r="J75" s="156">
        <v>0.19905691214417515</v>
      </c>
      <c r="K75" s="156">
        <v>0.28243166335544245</v>
      </c>
      <c r="L75" s="156">
        <v>0.29000871886967811</v>
      </c>
      <c r="M75" s="156">
        <v>0.37379732712204877</v>
      </c>
      <c r="N75" s="156">
        <v>0.3766824284546455</v>
      </c>
      <c r="O75" s="156">
        <v>0.39071761421062767</v>
      </c>
      <c r="P75" s="156">
        <v>0.52969609679964957</v>
      </c>
      <c r="Q75" s="156">
        <v>0.14725196041990726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4.4268523558475242E-2</v>
      </c>
      <c r="F76" s="156">
        <v>4.8314071469851692E-2</v>
      </c>
      <c r="G76" s="156">
        <v>3.6117029571767607E-2</v>
      </c>
      <c r="H76" s="156">
        <v>7.6371216590004967E-2</v>
      </c>
      <c r="I76" s="156">
        <v>4.2760203950743966E-2</v>
      </c>
      <c r="J76" s="156">
        <v>6.3562043539178978E-2</v>
      </c>
      <c r="K76" s="156">
        <v>8.9839024480682275E-2</v>
      </c>
      <c r="L76" s="156">
        <v>9.2398764300900729E-2</v>
      </c>
      <c r="M76" s="156">
        <v>0.11442307556272104</v>
      </c>
      <c r="N76" s="156">
        <v>0.11847942581925</v>
      </c>
      <c r="O76" s="156">
        <v>0.12313861022347969</v>
      </c>
      <c r="P76" s="156">
        <v>0.17139091582010343</v>
      </c>
      <c r="Q76" s="156">
        <v>4.6864946602818987E-2</v>
      </c>
    </row>
    <row r="77" spans="1:17" ht="12" customHeight="1" x14ac:dyDescent="0.25">
      <c r="A77" s="158" t="s">
        <v>62</v>
      </c>
      <c r="B77" s="157">
        <f>SUM(B78:B79)</f>
        <v>174.88816867070139</v>
      </c>
      <c r="C77" s="157">
        <f t="shared" ref="C77:Q77" si="30">SUM(C78:C79)</f>
        <v>181.55756616442028</v>
      </c>
      <c r="D77" s="157">
        <f t="shared" si="30"/>
        <v>186.49087412229886</v>
      </c>
      <c r="E77" s="157">
        <f t="shared" si="30"/>
        <v>193.37724963831636</v>
      </c>
      <c r="F77" s="157">
        <f t="shared" si="30"/>
        <v>193.29902811172028</v>
      </c>
      <c r="G77" s="157">
        <f t="shared" si="30"/>
        <v>198.32009700670966</v>
      </c>
      <c r="H77" s="157">
        <f t="shared" si="30"/>
        <v>194.88762193106098</v>
      </c>
      <c r="I77" s="157">
        <f t="shared" si="30"/>
        <v>178.03168205365188</v>
      </c>
      <c r="J77" s="157">
        <f t="shared" si="30"/>
        <v>185.24436926194554</v>
      </c>
      <c r="K77" s="157">
        <f t="shared" si="30"/>
        <v>189.84060043912694</v>
      </c>
      <c r="L77" s="157">
        <f t="shared" si="30"/>
        <v>199.37471837003798</v>
      </c>
      <c r="M77" s="157">
        <f t="shared" si="30"/>
        <v>186.40682142243497</v>
      </c>
      <c r="N77" s="157">
        <f t="shared" si="30"/>
        <v>185.921720301759</v>
      </c>
      <c r="O77" s="157">
        <f t="shared" si="30"/>
        <v>184.31933362368031</v>
      </c>
      <c r="P77" s="157">
        <f t="shared" si="30"/>
        <v>166.95683496267549</v>
      </c>
      <c r="Q77" s="157">
        <f t="shared" si="30"/>
        <v>174.40183676313379</v>
      </c>
    </row>
    <row r="78" spans="1:17" ht="12" customHeight="1" x14ac:dyDescent="0.25">
      <c r="A78" s="23" t="s">
        <v>109</v>
      </c>
      <c r="B78" s="156">
        <v>160.12552017385866</v>
      </c>
      <c r="C78" s="156">
        <v>169.13751204623844</v>
      </c>
      <c r="D78" s="156">
        <v>174.66603921814428</v>
      </c>
      <c r="E78" s="156">
        <v>181.15856739214075</v>
      </c>
      <c r="F78" s="156">
        <v>181.29049596658334</v>
      </c>
      <c r="G78" s="156">
        <v>185.5925861277602</v>
      </c>
      <c r="H78" s="156">
        <v>180.35227156916338</v>
      </c>
      <c r="I78" s="156">
        <v>173.52106937063621</v>
      </c>
      <c r="J78" s="156">
        <v>180.16756177788128</v>
      </c>
      <c r="K78" s="156">
        <v>184.46381449749481</v>
      </c>
      <c r="L78" s="156">
        <v>198.25966831930367</v>
      </c>
      <c r="M78" s="156">
        <v>184.84048274758504</v>
      </c>
      <c r="N78" s="156">
        <v>185.57083944592387</v>
      </c>
      <c r="O78" s="156">
        <v>182.77738762731695</v>
      </c>
      <c r="P78" s="156">
        <v>165.91762251213336</v>
      </c>
      <c r="Q78" s="156">
        <v>172.08245725128637</v>
      </c>
    </row>
    <row r="79" spans="1:17" ht="12" customHeight="1" x14ac:dyDescent="0.25">
      <c r="A79" s="29" t="s">
        <v>140</v>
      </c>
      <c r="B79" s="57">
        <v>14.762648496842742</v>
      </c>
      <c r="C79" s="57">
        <v>12.420054118181849</v>
      </c>
      <c r="D79" s="57">
        <v>11.82483490415458</v>
      </c>
      <c r="E79" s="57">
        <v>12.218682246175593</v>
      </c>
      <c r="F79" s="57">
        <v>12.008532145136943</v>
      </c>
      <c r="G79" s="57">
        <v>12.72751087894947</v>
      </c>
      <c r="H79" s="57">
        <v>14.53535036189761</v>
      </c>
      <c r="I79" s="57">
        <v>4.5106126830156654</v>
      </c>
      <c r="J79" s="57">
        <v>5.0768074840642639</v>
      </c>
      <c r="K79" s="57">
        <v>5.3767859416321331</v>
      </c>
      <c r="L79" s="57">
        <v>1.1150500507343146</v>
      </c>
      <c r="M79" s="57">
        <v>1.5663386748499215</v>
      </c>
      <c r="N79" s="57">
        <v>0.35088085583513845</v>
      </c>
      <c r="O79" s="57">
        <v>1.541945996363365</v>
      </c>
      <c r="P79" s="57">
        <v>1.0392124505421128</v>
      </c>
      <c r="Q79" s="57">
        <v>2.3193795118474196</v>
      </c>
    </row>
    <row r="80" spans="1:17" s="28" customFormat="1" ht="12" customHeight="1" x14ac:dyDescent="0.25">
      <c r="B80"/>
    </row>
    <row r="81" spans="1:17" ht="12" customHeight="1" x14ac:dyDescent="0.25">
      <c r="A81" s="152" t="s">
        <v>158</v>
      </c>
      <c r="B81" s="168">
        <f>SUM(B82,B85,B87,B100)</f>
        <v>1135.1050877321588</v>
      </c>
      <c r="C81" s="168">
        <f t="shared" ref="C81:Q81" si="31">SUM(C82,C85,C87,C100)</f>
        <v>1198.6286143020759</v>
      </c>
      <c r="D81" s="168">
        <f t="shared" si="31"/>
        <v>1240.6582530914661</v>
      </c>
      <c r="E81" s="168">
        <f t="shared" si="31"/>
        <v>1270.283148032019</v>
      </c>
      <c r="F81" s="168">
        <f t="shared" si="31"/>
        <v>1313.8765964863396</v>
      </c>
      <c r="G81" s="168">
        <f t="shared" si="31"/>
        <v>1356.3914053723086</v>
      </c>
      <c r="H81" s="168">
        <f t="shared" si="31"/>
        <v>1416.3010573073625</v>
      </c>
      <c r="I81" s="168">
        <f t="shared" si="31"/>
        <v>1477.6061568647872</v>
      </c>
      <c r="J81" s="168">
        <f t="shared" si="31"/>
        <v>1561.0032492125845</v>
      </c>
      <c r="K81" s="168">
        <f t="shared" si="31"/>
        <v>1654.8482335331748</v>
      </c>
      <c r="L81" s="168">
        <f t="shared" si="31"/>
        <v>1719.9074410835708</v>
      </c>
      <c r="M81" s="168">
        <f t="shared" si="31"/>
        <v>1768.9378203233625</v>
      </c>
      <c r="N81" s="168">
        <f t="shared" si="31"/>
        <v>1867.8850718448148</v>
      </c>
      <c r="O81" s="168">
        <f t="shared" si="31"/>
        <v>1937.5898029648838</v>
      </c>
      <c r="P81" s="168">
        <f t="shared" si="31"/>
        <v>1996.4587747987739</v>
      </c>
      <c r="Q81" s="168">
        <f t="shared" si="31"/>
        <v>2033.2756472520093</v>
      </c>
    </row>
    <row r="82" spans="1:17" ht="12.95" customHeight="1" x14ac:dyDescent="0.25">
      <c r="A82" s="158" t="s">
        <v>65</v>
      </c>
      <c r="B82" s="157">
        <f t="shared" ref="B82" si="32">SUM(B83:B84)</f>
        <v>973.86513734219523</v>
      </c>
      <c r="C82" s="157">
        <f t="shared" ref="C82:Q82" si="33">SUM(C83:C84)</f>
        <v>1033.3562747711885</v>
      </c>
      <c r="D82" s="157">
        <f t="shared" si="33"/>
        <v>1056.1950909926131</v>
      </c>
      <c r="E82" s="157">
        <f t="shared" si="33"/>
        <v>1082.4351744502717</v>
      </c>
      <c r="F82" s="157">
        <f t="shared" si="33"/>
        <v>1112.7920404309639</v>
      </c>
      <c r="G82" s="157">
        <f t="shared" si="33"/>
        <v>1142.4524428305824</v>
      </c>
      <c r="H82" s="157">
        <f t="shared" si="33"/>
        <v>1191.9029237998002</v>
      </c>
      <c r="I82" s="157">
        <f t="shared" si="33"/>
        <v>1231.7628331494366</v>
      </c>
      <c r="J82" s="157">
        <f t="shared" si="33"/>
        <v>1296.3420057656297</v>
      </c>
      <c r="K82" s="157">
        <f t="shared" si="33"/>
        <v>1380.301831058681</v>
      </c>
      <c r="L82" s="157">
        <f t="shared" si="33"/>
        <v>1435.7767525945762</v>
      </c>
      <c r="M82" s="157">
        <f t="shared" si="33"/>
        <v>1465.4729060860168</v>
      </c>
      <c r="N82" s="157">
        <f t="shared" si="33"/>
        <v>1530.4879327844308</v>
      </c>
      <c r="O82" s="157">
        <f t="shared" si="33"/>
        <v>1592.5121382785389</v>
      </c>
      <c r="P82" s="157">
        <f t="shared" si="33"/>
        <v>1610.2031513369827</v>
      </c>
      <c r="Q82" s="157">
        <f t="shared" si="33"/>
        <v>1638.5569669322531</v>
      </c>
    </row>
    <row r="83" spans="1:17" ht="12" customHeight="1" x14ac:dyDescent="0.25">
      <c r="A83" s="23" t="s">
        <v>157</v>
      </c>
      <c r="B83" s="156">
        <v>969.60960096640724</v>
      </c>
      <c r="C83" s="156">
        <v>1029.137147249101</v>
      </c>
      <c r="D83" s="156">
        <v>1052.7444806528288</v>
      </c>
      <c r="E83" s="156">
        <v>1077.7921691041513</v>
      </c>
      <c r="F83" s="156">
        <v>1107.7495209612493</v>
      </c>
      <c r="G83" s="156">
        <v>1136.9165003550099</v>
      </c>
      <c r="H83" s="156">
        <v>1185.0790320821218</v>
      </c>
      <c r="I83" s="156">
        <v>1226.0345881067926</v>
      </c>
      <c r="J83" s="156">
        <v>1290.0883318966494</v>
      </c>
      <c r="K83" s="156">
        <v>1373.8686030296435</v>
      </c>
      <c r="L83" s="156">
        <v>1428.2440068368001</v>
      </c>
      <c r="M83" s="156">
        <v>1458.8660443187778</v>
      </c>
      <c r="N83" s="156">
        <v>1522.1720250281221</v>
      </c>
      <c r="O83" s="156">
        <v>1583.7495800440295</v>
      </c>
      <c r="P83" s="156">
        <v>1601.8080346580111</v>
      </c>
      <c r="Q83" s="156">
        <v>1628.3808805295901</v>
      </c>
    </row>
    <row r="84" spans="1:17" ht="12" customHeight="1" x14ac:dyDescent="0.25">
      <c r="A84" s="23" t="s">
        <v>60</v>
      </c>
      <c r="B84" s="156">
        <v>4.2555363757879547</v>
      </c>
      <c r="C84" s="156">
        <v>4.219127522087625</v>
      </c>
      <c r="D84" s="156">
        <v>3.4506103397843604</v>
      </c>
      <c r="E84" s="156">
        <v>4.6430053461203169</v>
      </c>
      <c r="F84" s="156">
        <v>5.0425194697144367</v>
      </c>
      <c r="G84" s="156">
        <v>5.5359424755725541</v>
      </c>
      <c r="H84" s="156">
        <v>6.8238917176784906</v>
      </c>
      <c r="I84" s="156">
        <v>5.7282450426439917</v>
      </c>
      <c r="J84" s="156">
        <v>6.2536738689803855</v>
      </c>
      <c r="K84" s="156">
        <v>6.4332280290374566</v>
      </c>
      <c r="L84" s="156">
        <v>7.5327457577761718</v>
      </c>
      <c r="M84" s="156">
        <v>6.6068617672390015</v>
      </c>
      <c r="N84" s="156">
        <v>8.3159077563086132</v>
      </c>
      <c r="O84" s="156">
        <v>8.7625582345094344</v>
      </c>
      <c r="P84" s="156">
        <v>8.395116678971478</v>
      </c>
      <c r="Q84" s="156">
        <v>10.176086402662937</v>
      </c>
    </row>
    <row r="85" spans="1:17" ht="12.95" customHeight="1" x14ac:dyDescent="0.25">
      <c r="A85" s="158" t="s">
        <v>112</v>
      </c>
      <c r="B85" s="157">
        <f t="shared" ref="B85:Q85" si="34">B86</f>
        <v>7.2856389735239096E-3</v>
      </c>
      <c r="C85" s="157">
        <f t="shared" si="34"/>
        <v>1.5465490148005264E-2</v>
      </c>
      <c r="D85" s="157">
        <f t="shared" si="34"/>
        <v>1.9973027276214039E-2</v>
      </c>
      <c r="E85" s="157">
        <f t="shared" si="34"/>
        <v>4.3160784605874691E-2</v>
      </c>
      <c r="F85" s="157">
        <f t="shared" si="34"/>
        <v>6.1940202118532642E-2</v>
      </c>
      <c r="G85" s="157">
        <f t="shared" si="34"/>
        <v>8.6834826886793906E-2</v>
      </c>
      <c r="H85" s="157">
        <f t="shared" si="34"/>
        <v>0.12796244033889473</v>
      </c>
      <c r="I85" s="157">
        <f t="shared" si="34"/>
        <v>0.19555356983176489</v>
      </c>
      <c r="J85" s="157">
        <f t="shared" si="34"/>
        <v>0.21702847425704233</v>
      </c>
      <c r="K85" s="157">
        <f t="shared" si="34"/>
        <v>0.25925880086606728</v>
      </c>
      <c r="L85" s="157">
        <f t="shared" si="34"/>
        <v>0.32496397825298323</v>
      </c>
      <c r="M85" s="157">
        <f t="shared" si="34"/>
        <v>0.42670051701986028</v>
      </c>
      <c r="N85" s="157">
        <f t="shared" si="34"/>
        <v>0.57888017307855466</v>
      </c>
      <c r="O85" s="157">
        <f t="shared" si="34"/>
        <v>0.58275285989513825</v>
      </c>
      <c r="P85" s="157">
        <f t="shared" si="34"/>
        <v>0.92840246316615727</v>
      </c>
      <c r="Q85" s="157">
        <f t="shared" si="34"/>
        <v>0.90576538430801701</v>
      </c>
    </row>
    <row r="86" spans="1:17" ht="12" customHeight="1" x14ac:dyDescent="0.25">
      <c r="A86" s="23" t="s">
        <v>60</v>
      </c>
      <c r="B86" s="156">
        <v>7.2856389735239096E-3</v>
      </c>
      <c r="C86" s="156">
        <v>1.5465490148005264E-2</v>
      </c>
      <c r="D86" s="156">
        <v>1.9973027276214039E-2</v>
      </c>
      <c r="E86" s="156">
        <v>4.3160784605874691E-2</v>
      </c>
      <c r="F86" s="156">
        <v>6.1940202118532642E-2</v>
      </c>
      <c r="G86" s="156">
        <v>8.6834826886793906E-2</v>
      </c>
      <c r="H86" s="156">
        <v>0.12796244033889473</v>
      </c>
      <c r="I86" s="156">
        <v>0.19555356983176489</v>
      </c>
      <c r="J86" s="156">
        <v>0.21702847425704233</v>
      </c>
      <c r="K86" s="156">
        <v>0.25925880086606728</v>
      </c>
      <c r="L86" s="156">
        <v>0.32496397825298323</v>
      </c>
      <c r="M86" s="156">
        <v>0.42670051701986028</v>
      </c>
      <c r="N86" s="156">
        <v>0.57888017307855466</v>
      </c>
      <c r="O86" s="156">
        <v>0.58275285989513825</v>
      </c>
      <c r="P86" s="156">
        <v>0.92840246316615727</v>
      </c>
      <c r="Q86" s="156">
        <v>0.90576538430801701</v>
      </c>
    </row>
    <row r="87" spans="1:17" ht="12" customHeight="1" x14ac:dyDescent="0.25">
      <c r="A87" s="158" t="s">
        <v>63</v>
      </c>
      <c r="B87" s="157">
        <f>SUM(B88:B89,B92:B93,B96:B97)</f>
        <v>109.29252674452346</v>
      </c>
      <c r="C87" s="157">
        <f t="shared" ref="C87:Q87" si="35">SUM(C88:C89,C92:C93,C96:C97)</f>
        <v>112.5412621824635</v>
      </c>
      <c r="D87" s="157">
        <f t="shared" si="35"/>
        <v>129.03841095723175</v>
      </c>
      <c r="E87" s="157">
        <f t="shared" si="35"/>
        <v>132.42149942961882</v>
      </c>
      <c r="F87" s="157">
        <f t="shared" si="35"/>
        <v>142.35177700697309</v>
      </c>
      <c r="G87" s="157">
        <f t="shared" si="35"/>
        <v>152.48455883980512</v>
      </c>
      <c r="H87" s="157">
        <f t="shared" si="35"/>
        <v>159.69731340883652</v>
      </c>
      <c r="I87" s="157">
        <f t="shared" si="35"/>
        <v>174.02226935539437</v>
      </c>
      <c r="J87" s="157">
        <f t="shared" si="35"/>
        <v>187.57163483516615</v>
      </c>
      <c r="K87" s="157">
        <f t="shared" si="35"/>
        <v>196.86178060948157</v>
      </c>
      <c r="L87" s="157">
        <f t="shared" si="35"/>
        <v>202.99302208355709</v>
      </c>
      <c r="M87" s="157">
        <f t="shared" si="35"/>
        <v>218.31387347131667</v>
      </c>
      <c r="N87" s="157">
        <f t="shared" si="35"/>
        <v>239.92921729465527</v>
      </c>
      <c r="O87" s="157">
        <f t="shared" si="35"/>
        <v>245.2190985491716</v>
      </c>
      <c r="P87" s="157">
        <f t="shared" si="35"/>
        <v>273.42577986800444</v>
      </c>
      <c r="Q87" s="157">
        <f t="shared" si="35"/>
        <v>279.77574298296594</v>
      </c>
    </row>
    <row r="88" spans="1:17" ht="12" customHeight="1" x14ac:dyDescent="0.25">
      <c r="A88" s="167" t="s">
        <v>156</v>
      </c>
      <c r="B88" s="132">
        <v>30.772316783199212</v>
      </c>
      <c r="C88" s="132">
        <v>31.167382750899083</v>
      </c>
      <c r="D88" s="132">
        <v>38.73675934717118</v>
      </c>
      <c r="E88" s="132">
        <v>43.514360451995763</v>
      </c>
      <c r="F88" s="132">
        <v>47.732233893094332</v>
      </c>
      <c r="G88" s="132">
        <v>52.306453780208308</v>
      </c>
      <c r="H88" s="132">
        <v>55.794226947953582</v>
      </c>
      <c r="I88" s="132">
        <v>64.98937889472181</v>
      </c>
      <c r="J88" s="132">
        <v>72.465917834890703</v>
      </c>
      <c r="K88" s="132">
        <v>79.289134257221022</v>
      </c>
      <c r="L88" s="132">
        <v>78.612108365195311</v>
      </c>
      <c r="M88" s="132">
        <v>92.344864914258579</v>
      </c>
      <c r="N88" s="132">
        <v>94.513324829763008</v>
      </c>
      <c r="O88" s="132">
        <v>98.208466427219051</v>
      </c>
      <c r="P88" s="132">
        <v>118.27359555127821</v>
      </c>
      <c r="Q88" s="132">
        <v>117.95361467324933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36">SUM(C90:C91)</f>
        <v>0</v>
      </c>
      <c r="D89" s="132">
        <f t="shared" si="36"/>
        <v>0</v>
      </c>
      <c r="E89" s="132">
        <f t="shared" si="36"/>
        <v>0.32824153110309395</v>
      </c>
      <c r="F89" s="132">
        <f t="shared" si="36"/>
        <v>0.41118134003087192</v>
      </c>
      <c r="G89" s="132">
        <f t="shared" si="36"/>
        <v>0.54192517876124258</v>
      </c>
      <c r="H89" s="132">
        <f t="shared" si="36"/>
        <v>0.74404013685027703</v>
      </c>
      <c r="I89" s="132">
        <f t="shared" si="36"/>
        <v>1.0509020884036226</v>
      </c>
      <c r="J89" s="132">
        <f t="shared" si="36"/>
        <v>1.4252414407972742</v>
      </c>
      <c r="K89" s="132">
        <f t="shared" si="36"/>
        <v>2.0259648262762493</v>
      </c>
      <c r="L89" s="132">
        <f t="shared" si="36"/>
        <v>2.7083197792080647</v>
      </c>
      <c r="M89" s="132">
        <f t="shared" si="36"/>
        <v>3.9885991309488222</v>
      </c>
      <c r="N89" s="132">
        <f t="shared" si="36"/>
        <v>4.9937421102808246</v>
      </c>
      <c r="O89" s="132">
        <f t="shared" si="36"/>
        <v>5.8914276498491009</v>
      </c>
      <c r="P89" s="132">
        <f t="shared" si="36"/>
        <v>7.7878616429125822</v>
      </c>
      <c r="Q89" s="132">
        <f t="shared" si="36"/>
        <v>8.3602273371794933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0.26963044385254881</v>
      </c>
      <c r="F90" s="165">
        <v>0.33731514565599235</v>
      </c>
      <c r="G90" s="165">
        <v>0.44397817263862999</v>
      </c>
      <c r="H90" s="165">
        <v>0.60883096992461816</v>
      </c>
      <c r="I90" s="165">
        <v>0.85885299848571595</v>
      </c>
      <c r="J90" s="165">
        <v>1.1629802684599186</v>
      </c>
      <c r="K90" s="165">
        <v>1.6550127131347094</v>
      </c>
      <c r="L90" s="165">
        <v>2.1964573105447718</v>
      </c>
      <c r="M90" s="165">
        <v>3.2430049431730477</v>
      </c>
      <c r="N90" s="165">
        <v>4.0515328217126552</v>
      </c>
      <c r="O90" s="165">
        <v>4.7716008951979623</v>
      </c>
      <c r="P90" s="165">
        <v>6.2959648438351481</v>
      </c>
      <c r="Q90" s="165">
        <v>6.7454162636839348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5.8611087250545132E-2</v>
      </c>
      <c r="F91" s="164">
        <v>7.3866194374879568E-2</v>
      </c>
      <c r="G91" s="164">
        <v>9.7947006122612576E-2</v>
      </c>
      <c r="H91" s="164">
        <v>0.1352091669256589</v>
      </c>
      <c r="I91" s="164">
        <v>0.19204908991790662</v>
      </c>
      <c r="J91" s="164">
        <v>0.26226117233735552</v>
      </c>
      <c r="K91" s="164">
        <v>0.3709521131415397</v>
      </c>
      <c r="L91" s="164">
        <v>0.51186246866329299</v>
      </c>
      <c r="M91" s="164">
        <v>0.74559418777577469</v>
      </c>
      <c r="N91" s="164">
        <v>0.94220928856816966</v>
      </c>
      <c r="O91" s="164">
        <v>1.1198267546511391</v>
      </c>
      <c r="P91" s="164">
        <v>1.4918967990774341</v>
      </c>
      <c r="Q91" s="164">
        <v>1.6148110734955579</v>
      </c>
    </row>
    <row r="92" spans="1:17" ht="12" customHeight="1" x14ac:dyDescent="0.25">
      <c r="A92" s="163" t="s">
        <v>144</v>
      </c>
      <c r="B92" s="162">
        <v>11.933188846855908</v>
      </c>
      <c r="C92" s="162">
        <v>12.732726073697094</v>
      </c>
      <c r="D92" s="162">
        <v>14.308998505537692</v>
      </c>
      <c r="E92" s="162">
        <v>13.29751833932489</v>
      </c>
      <c r="F92" s="162">
        <v>13.170102824723259</v>
      </c>
      <c r="G92" s="162">
        <v>9.1821653594706873</v>
      </c>
      <c r="H92" s="162">
        <v>8.5429811227094081</v>
      </c>
      <c r="I92" s="162">
        <v>6.5406812738203373</v>
      </c>
      <c r="J92" s="162">
        <v>2.1593511893962578</v>
      </c>
      <c r="K92" s="162">
        <v>0</v>
      </c>
      <c r="L92" s="162">
        <v>11.904908353678408</v>
      </c>
      <c r="M92" s="162">
        <v>13.435471035950897</v>
      </c>
      <c r="N92" s="162">
        <v>14.374268512566628</v>
      </c>
      <c r="O92" s="162">
        <v>14.304862852788261</v>
      </c>
      <c r="P92" s="162">
        <v>14.212652428613746</v>
      </c>
      <c r="Q92" s="162">
        <v>14.84307069138822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37">SUM(C94:C95)</f>
        <v>0</v>
      </c>
      <c r="D93" s="160">
        <f t="shared" si="37"/>
        <v>0</v>
      </c>
      <c r="E93" s="160">
        <f t="shared" si="37"/>
        <v>0.1039015109527742</v>
      </c>
      <c r="F93" s="160">
        <f t="shared" si="37"/>
        <v>0.11749734065405276</v>
      </c>
      <c r="G93" s="160">
        <f t="shared" si="37"/>
        <v>9.8520601391303683E-2</v>
      </c>
      <c r="H93" s="160">
        <f t="shared" si="37"/>
        <v>0.11805798052345484</v>
      </c>
      <c r="I93" s="160">
        <f t="shared" si="37"/>
        <v>0.10966926375412626</v>
      </c>
      <c r="J93" s="160">
        <f t="shared" si="37"/>
        <v>4.3985254300152474E-2</v>
      </c>
      <c r="K93" s="160">
        <f t="shared" si="37"/>
        <v>0</v>
      </c>
      <c r="L93" s="160">
        <f t="shared" si="37"/>
        <v>0.42399305042650204</v>
      </c>
      <c r="M93" s="160">
        <f t="shared" si="37"/>
        <v>0.60934005994877305</v>
      </c>
      <c r="N93" s="160">
        <f t="shared" si="37"/>
        <v>0.80274419943800635</v>
      </c>
      <c r="O93" s="160">
        <f t="shared" si="37"/>
        <v>0.90854809524517011</v>
      </c>
      <c r="P93" s="160">
        <f t="shared" si="37"/>
        <v>0.99149886197858872</v>
      </c>
      <c r="Q93" s="160">
        <f t="shared" si="37"/>
        <v>1.1148599987314134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8.2405912951173277E-2</v>
      </c>
      <c r="F94" s="156">
        <v>9.3046602357000172E-2</v>
      </c>
      <c r="G94" s="156">
        <v>7.7898223395078348E-2</v>
      </c>
      <c r="H94" s="156">
        <v>9.3216110651500594E-2</v>
      </c>
      <c r="I94" s="156">
        <v>8.6467205262592148E-2</v>
      </c>
      <c r="J94" s="156">
        <v>3.4617401354670556E-2</v>
      </c>
      <c r="K94" s="156">
        <v>0</v>
      </c>
      <c r="L94" s="156">
        <v>0.33267838715079234</v>
      </c>
      <c r="M94" s="156">
        <v>0.47179200207384692</v>
      </c>
      <c r="N94" s="156">
        <v>0.616172198584369</v>
      </c>
      <c r="O94" s="156">
        <v>0.69497502877734862</v>
      </c>
      <c r="P94" s="156">
        <v>0.75652347523432051</v>
      </c>
      <c r="Q94" s="156">
        <v>0.8487589458422663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2.1495598001600922E-2</v>
      </c>
      <c r="F95" s="156">
        <v>2.445073829705259E-2</v>
      </c>
      <c r="G95" s="156">
        <v>2.0622377996225332E-2</v>
      </c>
      <c r="H95" s="156">
        <v>2.4841869871954251E-2</v>
      </c>
      <c r="I95" s="156">
        <v>2.3202058491534117E-2</v>
      </c>
      <c r="J95" s="156">
        <v>9.3678529454819179E-3</v>
      </c>
      <c r="K95" s="156">
        <v>0</v>
      </c>
      <c r="L95" s="156">
        <v>9.1314663275709682E-2</v>
      </c>
      <c r="M95" s="156">
        <v>0.13754805787492613</v>
      </c>
      <c r="N95" s="156">
        <v>0.18657200085363734</v>
      </c>
      <c r="O95" s="156">
        <v>0.21357306646782148</v>
      </c>
      <c r="P95" s="156">
        <v>0.23497538674426821</v>
      </c>
      <c r="Q95" s="156">
        <v>0.26610105288914715</v>
      </c>
    </row>
    <row r="96" spans="1:17" ht="12" customHeight="1" x14ac:dyDescent="0.25">
      <c r="A96" s="163" t="s">
        <v>142</v>
      </c>
      <c r="B96" s="162">
        <v>66.587021114468342</v>
      </c>
      <c r="C96" s="162">
        <v>68.641153357867324</v>
      </c>
      <c r="D96" s="162">
        <v>75.992653104522859</v>
      </c>
      <c r="E96" s="162">
        <v>74.574897987864901</v>
      </c>
      <c r="F96" s="162">
        <v>80.184469666044649</v>
      </c>
      <c r="G96" s="162">
        <v>89.367047885656248</v>
      </c>
      <c r="H96" s="162">
        <v>93.182492496504736</v>
      </c>
      <c r="I96" s="162">
        <v>99.6096871600772</v>
      </c>
      <c r="J96" s="162">
        <v>109.16554851499519</v>
      </c>
      <c r="K96" s="162">
        <v>112.45296080755341</v>
      </c>
      <c r="L96" s="162">
        <v>105.45835657675207</v>
      </c>
      <c r="M96" s="162">
        <v>103.2019293045409</v>
      </c>
      <c r="N96" s="162">
        <v>118.5639104440871</v>
      </c>
      <c r="O96" s="162">
        <v>118.34394975216506</v>
      </c>
      <c r="P96" s="162">
        <v>123.46169185398004</v>
      </c>
      <c r="Q96" s="162">
        <v>127.86452887760298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38">SUM(C98:C99)</f>
        <v>0</v>
      </c>
      <c r="D97" s="160">
        <f t="shared" si="38"/>
        <v>0</v>
      </c>
      <c r="E97" s="160">
        <f t="shared" si="38"/>
        <v>0.60257960837740954</v>
      </c>
      <c r="F97" s="160">
        <f t="shared" si="38"/>
        <v>0.7362919424259291</v>
      </c>
      <c r="G97" s="160">
        <f t="shared" si="38"/>
        <v>0.98844603431731881</v>
      </c>
      <c r="H97" s="160">
        <f t="shared" si="38"/>
        <v>1.3155147242950334</v>
      </c>
      <c r="I97" s="160">
        <f t="shared" si="38"/>
        <v>1.7219506746172986</v>
      </c>
      <c r="J97" s="160">
        <f t="shared" si="38"/>
        <v>2.3115906007865514</v>
      </c>
      <c r="K97" s="160">
        <f t="shared" si="38"/>
        <v>3.0937207184308941</v>
      </c>
      <c r="L97" s="160">
        <f t="shared" si="38"/>
        <v>3.8853359582967424</v>
      </c>
      <c r="M97" s="160">
        <f t="shared" si="38"/>
        <v>4.7336690256687026</v>
      </c>
      <c r="N97" s="160">
        <f t="shared" si="38"/>
        <v>6.6812271985196965</v>
      </c>
      <c r="O97" s="160">
        <f t="shared" si="38"/>
        <v>7.5618437719049529</v>
      </c>
      <c r="P97" s="160">
        <f t="shared" si="38"/>
        <v>8.6984795292413004</v>
      </c>
      <c r="Q97" s="160">
        <f t="shared" si="38"/>
        <v>9.6394414048144519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0.46221955758936684</v>
      </c>
      <c r="F98" s="156">
        <v>0.56664199997746056</v>
      </c>
      <c r="G98" s="156">
        <v>0.75855296645669512</v>
      </c>
      <c r="H98" s="156">
        <v>1.0168216915998569</v>
      </c>
      <c r="I98" s="156">
        <v>1.3163608444479811</v>
      </c>
      <c r="J98" s="156">
        <v>1.7521130031789061</v>
      </c>
      <c r="K98" s="156">
        <v>2.3471219115921023</v>
      </c>
      <c r="L98" s="156">
        <v>2.9465461666745494</v>
      </c>
      <c r="M98" s="156">
        <v>3.6242500713716934</v>
      </c>
      <c r="N98" s="156">
        <v>5.0825823202518556</v>
      </c>
      <c r="O98" s="156">
        <v>5.7497514228730786</v>
      </c>
      <c r="P98" s="156">
        <v>6.5720097103407014</v>
      </c>
      <c r="Q98" s="156">
        <v>7.3122257405717548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0.1403600507880427</v>
      </c>
      <c r="F99" s="156">
        <v>0.16964994244846848</v>
      </c>
      <c r="G99" s="156">
        <v>0.22989306786062366</v>
      </c>
      <c r="H99" s="156">
        <v>0.29869303269517644</v>
      </c>
      <c r="I99" s="156">
        <v>0.40558983016931754</v>
      </c>
      <c r="J99" s="156">
        <v>0.55947759760764537</v>
      </c>
      <c r="K99" s="156">
        <v>0.74659880683879176</v>
      </c>
      <c r="L99" s="156">
        <v>0.93878979162219289</v>
      </c>
      <c r="M99" s="156">
        <v>1.109418954297009</v>
      </c>
      <c r="N99" s="156">
        <v>1.5986448782678411</v>
      </c>
      <c r="O99" s="156">
        <v>1.8120923490318745</v>
      </c>
      <c r="P99" s="156">
        <v>2.1264698189005982</v>
      </c>
      <c r="Q99" s="156">
        <v>2.3272156642426967</v>
      </c>
    </row>
    <row r="100" spans="1:17" ht="12" customHeight="1" x14ac:dyDescent="0.25">
      <c r="A100" s="158" t="s">
        <v>62</v>
      </c>
      <c r="B100" s="157">
        <f>SUM(B101:B103)</f>
        <v>51.940138006466725</v>
      </c>
      <c r="C100" s="157">
        <f t="shared" ref="C100:Q100" si="39">SUM(C101:C103)</f>
        <v>52.715611858275807</v>
      </c>
      <c r="D100" s="157">
        <f t="shared" si="39"/>
        <v>55.404778114345191</v>
      </c>
      <c r="E100" s="157">
        <f t="shared" si="39"/>
        <v>55.383313367522682</v>
      </c>
      <c r="F100" s="157">
        <f t="shared" si="39"/>
        <v>58.670838846284127</v>
      </c>
      <c r="G100" s="157">
        <f t="shared" si="39"/>
        <v>61.367568875034237</v>
      </c>
      <c r="H100" s="157">
        <f t="shared" si="39"/>
        <v>64.572857658387022</v>
      </c>
      <c r="I100" s="157">
        <f t="shared" si="39"/>
        <v>71.625500790124335</v>
      </c>
      <c r="J100" s="157">
        <f t="shared" si="39"/>
        <v>76.872580137531799</v>
      </c>
      <c r="K100" s="157">
        <f t="shared" si="39"/>
        <v>77.425363064146296</v>
      </c>
      <c r="L100" s="157">
        <f t="shared" si="39"/>
        <v>80.812702427184504</v>
      </c>
      <c r="M100" s="157">
        <f t="shared" si="39"/>
        <v>84.724340249009359</v>
      </c>
      <c r="N100" s="157">
        <f t="shared" si="39"/>
        <v>96.889041592650258</v>
      </c>
      <c r="O100" s="157">
        <f t="shared" si="39"/>
        <v>99.275813277278019</v>
      </c>
      <c r="P100" s="157">
        <f t="shared" si="39"/>
        <v>111.90144113062074</v>
      </c>
      <c r="Q100" s="157">
        <f t="shared" si="39"/>
        <v>114.03717195248223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10.406408373235989</v>
      </c>
      <c r="C102" s="156">
        <v>13.083661479123213</v>
      </c>
      <c r="D102" s="156">
        <v>8.5982642596266565</v>
      </c>
      <c r="E102" s="156">
        <v>7.5189946519282298</v>
      </c>
      <c r="F102" s="156">
        <v>8.2962439789354487</v>
      </c>
      <c r="G102" s="156">
        <v>4.0561725536673698</v>
      </c>
      <c r="H102" s="156">
        <v>4.9906980941423456</v>
      </c>
      <c r="I102" s="156">
        <v>2.8136444618932535</v>
      </c>
      <c r="J102" s="156">
        <v>2.8897104494255066</v>
      </c>
      <c r="K102" s="156">
        <v>0.91221307877173519</v>
      </c>
      <c r="L102" s="156">
        <v>3.1773979265646086</v>
      </c>
      <c r="M102" s="156">
        <v>5.5497819233642955</v>
      </c>
      <c r="N102" s="156">
        <v>11.973145473621987</v>
      </c>
      <c r="O102" s="156">
        <v>9.4998282088751722</v>
      </c>
      <c r="P102" s="156">
        <v>14.264805097743194</v>
      </c>
      <c r="Q102" s="156">
        <v>13.111110780001185</v>
      </c>
    </row>
    <row r="103" spans="1:17" ht="12" customHeight="1" x14ac:dyDescent="0.25">
      <c r="A103" s="29" t="s">
        <v>140</v>
      </c>
      <c r="B103" s="57">
        <v>41.533729633230735</v>
      </c>
      <c r="C103" s="57">
        <v>39.631950379152592</v>
      </c>
      <c r="D103" s="57">
        <v>46.806513854718538</v>
      </c>
      <c r="E103" s="57">
        <v>47.86431871559445</v>
      </c>
      <c r="F103" s="57">
        <v>50.374594867348677</v>
      </c>
      <c r="G103" s="57">
        <v>57.311396321366864</v>
      </c>
      <c r="H103" s="57">
        <v>59.582159564244684</v>
      </c>
      <c r="I103" s="57">
        <v>68.811856328231087</v>
      </c>
      <c r="J103" s="57">
        <v>73.982869688106291</v>
      </c>
      <c r="K103" s="57">
        <v>76.513149985374568</v>
      </c>
      <c r="L103" s="57">
        <v>77.635304500619895</v>
      </c>
      <c r="M103" s="57">
        <v>79.174558325645066</v>
      </c>
      <c r="N103" s="57">
        <v>84.915896119028275</v>
      </c>
      <c r="O103" s="57">
        <v>89.775985068402846</v>
      </c>
      <c r="P103" s="57">
        <v>97.636636032877547</v>
      </c>
      <c r="Q103" s="57">
        <v>100.92606117248104</v>
      </c>
    </row>
    <row r="104" spans="1:17" s="28" customFormat="1" ht="12" customHeight="1" x14ac:dyDescent="0.25">
      <c r="B104"/>
    </row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40">SUM(C106,C109,C111,C120)</f>
        <v>0</v>
      </c>
      <c r="D105" s="168">
        <f t="shared" si="40"/>
        <v>0</v>
      </c>
      <c r="E105" s="168">
        <f t="shared" si="40"/>
        <v>0</v>
      </c>
      <c r="F105" s="168">
        <f t="shared" si="40"/>
        <v>0</v>
      </c>
      <c r="G105" s="168">
        <f t="shared" si="40"/>
        <v>0</v>
      </c>
      <c r="H105" s="168">
        <f t="shared" si="40"/>
        <v>0</v>
      </c>
      <c r="I105" s="168">
        <f t="shared" si="40"/>
        <v>0</v>
      </c>
      <c r="J105" s="168">
        <f t="shared" si="40"/>
        <v>0</v>
      </c>
      <c r="K105" s="168">
        <f t="shared" si="40"/>
        <v>0</v>
      </c>
      <c r="L105" s="168">
        <f t="shared" si="40"/>
        <v>0</v>
      </c>
      <c r="M105" s="168">
        <f t="shared" si="40"/>
        <v>0</v>
      </c>
      <c r="N105" s="168">
        <f t="shared" si="40"/>
        <v>0</v>
      </c>
      <c r="O105" s="168">
        <f t="shared" si="40"/>
        <v>0</v>
      </c>
      <c r="P105" s="168">
        <f t="shared" si="40"/>
        <v>0</v>
      </c>
      <c r="Q105" s="168">
        <f t="shared" si="40"/>
        <v>0</v>
      </c>
    </row>
    <row r="106" spans="1:17" ht="12.95" customHeight="1" x14ac:dyDescent="0.25">
      <c r="A106" s="158" t="s">
        <v>65</v>
      </c>
      <c r="B106" s="157">
        <f t="shared" ref="B106" si="41">SUM(B107:B108)</f>
        <v>0</v>
      </c>
      <c r="C106" s="157">
        <f t="shared" ref="C106:Q106" si="42">SUM(C107:C108)</f>
        <v>0</v>
      </c>
      <c r="D106" s="157">
        <f t="shared" si="42"/>
        <v>0</v>
      </c>
      <c r="E106" s="157">
        <f t="shared" si="42"/>
        <v>0</v>
      </c>
      <c r="F106" s="157">
        <f t="shared" si="42"/>
        <v>0</v>
      </c>
      <c r="G106" s="157">
        <f t="shared" si="42"/>
        <v>0</v>
      </c>
      <c r="H106" s="157">
        <f t="shared" si="42"/>
        <v>0</v>
      </c>
      <c r="I106" s="157">
        <f t="shared" si="42"/>
        <v>0</v>
      </c>
      <c r="J106" s="157">
        <f t="shared" si="42"/>
        <v>0</v>
      </c>
      <c r="K106" s="157">
        <f t="shared" si="42"/>
        <v>0</v>
      </c>
      <c r="L106" s="157">
        <f t="shared" si="42"/>
        <v>0</v>
      </c>
      <c r="M106" s="157">
        <f t="shared" si="42"/>
        <v>0</v>
      </c>
      <c r="N106" s="157">
        <f t="shared" si="42"/>
        <v>0</v>
      </c>
      <c r="O106" s="157">
        <f t="shared" si="42"/>
        <v>0</v>
      </c>
      <c r="P106" s="157">
        <f t="shared" si="42"/>
        <v>0</v>
      </c>
      <c r="Q106" s="157">
        <f t="shared" si="42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43">B110</f>
        <v>0</v>
      </c>
      <c r="C109" s="157">
        <f t="shared" si="43"/>
        <v>0</v>
      </c>
      <c r="D109" s="157">
        <f t="shared" si="43"/>
        <v>0</v>
      </c>
      <c r="E109" s="157">
        <f t="shared" si="43"/>
        <v>0</v>
      </c>
      <c r="F109" s="157">
        <f t="shared" si="43"/>
        <v>0</v>
      </c>
      <c r="G109" s="157">
        <f t="shared" si="43"/>
        <v>0</v>
      </c>
      <c r="H109" s="157">
        <f t="shared" si="43"/>
        <v>0</v>
      </c>
      <c r="I109" s="157">
        <f t="shared" si="43"/>
        <v>0</v>
      </c>
      <c r="J109" s="157">
        <f t="shared" si="43"/>
        <v>0</v>
      </c>
      <c r="K109" s="157">
        <f t="shared" si="43"/>
        <v>0</v>
      </c>
      <c r="L109" s="157">
        <f t="shared" si="43"/>
        <v>0</v>
      </c>
      <c r="M109" s="157">
        <f t="shared" si="43"/>
        <v>0</v>
      </c>
      <c r="N109" s="157">
        <f t="shared" si="43"/>
        <v>0</v>
      </c>
      <c r="O109" s="157">
        <f t="shared" si="43"/>
        <v>0</v>
      </c>
      <c r="P109" s="157">
        <f t="shared" si="43"/>
        <v>0</v>
      </c>
      <c r="Q109" s="157">
        <f t="shared" si="43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44">SUM(C112:C113,C116:C117)</f>
        <v>0</v>
      </c>
      <c r="D111" s="157">
        <f t="shared" si="44"/>
        <v>0</v>
      </c>
      <c r="E111" s="157">
        <f t="shared" si="44"/>
        <v>0</v>
      </c>
      <c r="F111" s="157">
        <f t="shared" si="44"/>
        <v>0</v>
      </c>
      <c r="G111" s="157">
        <f t="shared" si="44"/>
        <v>0</v>
      </c>
      <c r="H111" s="157">
        <f t="shared" si="44"/>
        <v>0</v>
      </c>
      <c r="I111" s="157">
        <f t="shared" si="44"/>
        <v>0</v>
      </c>
      <c r="J111" s="157">
        <f t="shared" si="44"/>
        <v>0</v>
      </c>
      <c r="K111" s="157">
        <f t="shared" si="44"/>
        <v>0</v>
      </c>
      <c r="L111" s="157">
        <f t="shared" si="44"/>
        <v>0</v>
      </c>
      <c r="M111" s="157">
        <f t="shared" si="44"/>
        <v>0</v>
      </c>
      <c r="N111" s="157">
        <f t="shared" si="44"/>
        <v>0</v>
      </c>
      <c r="O111" s="157">
        <f t="shared" si="44"/>
        <v>0</v>
      </c>
      <c r="P111" s="157">
        <f t="shared" si="44"/>
        <v>0</v>
      </c>
      <c r="Q111" s="157">
        <f t="shared" si="44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45">SUM(C114:C115)</f>
        <v>0</v>
      </c>
      <c r="D113" s="132">
        <f t="shared" si="45"/>
        <v>0</v>
      </c>
      <c r="E113" s="132">
        <f t="shared" si="45"/>
        <v>0</v>
      </c>
      <c r="F113" s="132">
        <f t="shared" si="45"/>
        <v>0</v>
      </c>
      <c r="G113" s="132">
        <f t="shared" si="45"/>
        <v>0</v>
      </c>
      <c r="H113" s="132">
        <f t="shared" si="45"/>
        <v>0</v>
      </c>
      <c r="I113" s="132">
        <f t="shared" si="45"/>
        <v>0</v>
      </c>
      <c r="J113" s="132">
        <f t="shared" si="45"/>
        <v>0</v>
      </c>
      <c r="K113" s="132">
        <f t="shared" si="45"/>
        <v>0</v>
      </c>
      <c r="L113" s="132">
        <f t="shared" si="45"/>
        <v>0</v>
      </c>
      <c r="M113" s="132">
        <f t="shared" si="45"/>
        <v>0</v>
      </c>
      <c r="N113" s="132">
        <f t="shared" si="45"/>
        <v>0</v>
      </c>
      <c r="O113" s="132">
        <f t="shared" si="45"/>
        <v>0</v>
      </c>
      <c r="P113" s="132">
        <f t="shared" si="45"/>
        <v>0</v>
      </c>
      <c r="Q113" s="132">
        <f t="shared" si="45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46">SUM(C118:C119)</f>
        <v>0</v>
      </c>
      <c r="D117" s="160">
        <f t="shared" si="46"/>
        <v>0</v>
      </c>
      <c r="E117" s="160">
        <f t="shared" si="46"/>
        <v>0</v>
      </c>
      <c r="F117" s="160">
        <f t="shared" si="46"/>
        <v>0</v>
      </c>
      <c r="G117" s="160">
        <f t="shared" si="46"/>
        <v>0</v>
      </c>
      <c r="H117" s="160">
        <f t="shared" si="46"/>
        <v>0</v>
      </c>
      <c r="I117" s="160">
        <f t="shared" si="46"/>
        <v>0</v>
      </c>
      <c r="J117" s="160">
        <f t="shared" si="46"/>
        <v>0</v>
      </c>
      <c r="K117" s="160">
        <f t="shared" si="46"/>
        <v>0</v>
      </c>
      <c r="L117" s="160">
        <f t="shared" si="46"/>
        <v>0</v>
      </c>
      <c r="M117" s="160">
        <f t="shared" si="46"/>
        <v>0</v>
      </c>
      <c r="N117" s="160">
        <f t="shared" si="46"/>
        <v>0</v>
      </c>
      <c r="O117" s="160">
        <f t="shared" si="46"/>
        <v>0</v>
      </c>
      <c r="P117" s="160">
        <f t="shared" si="46"/>
        <v>0</v>
      </c>
      <c r="Q117" s="160">
        <f t="shared" si="46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47">SUM(C121:C122)</f>
        <v>0</v>
      </c>
      <c r="D120" s="157">
        <f t="shared" si="47"/>
        <v>0</v>
      </c>
      <c r="E120" s="157">
        <f t="shared" si="47"/>
        <v>0</v>
      </c>
      <c r="F120" s="157">
        <f t="shared" si="47"/>
        <v>0</v>
      </c>
      <c r="G120" s="157">
        <f t="shared" si="47"/>
        <v>0</v>
      </c>
      <c r="H120" s="157">
        <f t="shared" si="47"/>
        <v>0</v>
      </c>
      <c r="I120" s="157">
        <f t="shared" si="47"/>
        <v>0</v>
      </c>
      <c r="J120" s="157">
        <f t="shared" si="47"/>
        <v>0</v>
      </c>
      <c r="K120" s="157">
        <f t="shared" si="47"/>
        <v>0</v>
      </c>
      <c r="L120" s="157">
        <f t="shared" si="47"/>
        <v>0</v>
      </c>
      <c r="M120" s="157">
        <f t="shared" si="47"/>
        <v>0</v>
      </c>
      <c r="N120" s="157">
        <f t="shared" si="47"/>
        <v>0</v>
      </c>
      <c r="O120" s="157">
        <f t="shared" si="47"/>
        <v>0</v>
      </c>
      <c r="P120" s="157">
        <f t="shared" si="47"/>
        <v>0</v>
      </c>
      <c r="Q120" s="157">
        <f t="shared" si="47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>
      <c r="B123"/>
    </row>
    <row r="124" spans="1:17" ht="12" customHeight="1" x14ac:dyDescent="0.25">
      <c r="A124" s="152" t="s">
        <v>150</v>
      </c>
      <c r="B124" s="168">
        <f>SUM(B125,B128,B130,B139)</f>
        <v>1333.5496577098529</v>
      </c>
      <c r="C124" s="168">
        <f t="shared" ref="C124:Q124" si="48">SUM(C125,C128,C130,C139)</f>
        <v>1465.1010905410251</v>
      </c>
      <c r="D124" s="168">
        <f t="shared" si="48"/>
        <v>1403.96141356774</v>
      </c>
      <c r="E124" s="168">
        <f t="shared" si="48"/>
        <v>1378.1356203299536</v>
      </c>
      <c r="F124" s="168">
        <f t="shared" si="48"/>
        <v>1294.7325030539578</v>
      </c>
      <c r="G124" s="168">
        <f t="shared" si="48"/>
        <v>1271.9645513893593</v>
      </c>
      <c r="H124" s="168">
        <f t="shared" si="48"/>
        <v>1207.1072991053495</v>
      </c>
      <c r="I124" s="168">
        <f t="shared" si="48"/>
        <v>1249.9608916438704</v>
      </c>
      <c r="J124" s="168">
        <f t="shared" si="48"/>
        <v>1259.3149226699995</v>
      </c>
      <c r="K124" s="168">
        <f t="shared" si="48"/>
        <v>1229.0907428222445</v>
      </c>
      <c r="L124" s="168">
        <f t="shared" si="48"/>
        <v>1350.0734007839806</v>
      </c>
      <c r="M124" s="168">
        <f t="shared" si="48"/>
        <v>1221.5058411410712</v>
      </c>
      <c r="N124" s="168">
        <f t="shared" si="48"/>
        <v>1279.2621516926756</v>
      </c>
      <c r="O124" s="168">
        <f t="shared" si="48"/>
        <v>1303.3455477769085</v>
      </c>
      <c r="P124" s="168">
        <f t="shared" si="48"/>
        <v>1113.3272037489382</v>
      </c>
      <c r="Q124" s="168">
        <f t="shared" si="48"/>
        <v>1123.6307053902142</v>
      </c>
    </row>
    <row r="125" spans="1:17" ht="12.95" customHeight="1" x14ac:dyDescent="0.25">
      <c r="A125" s="158" t="s">
        <v>65</v>
      </c>
      <c r="B125" s="157">
        <f t="shared" ref="B125" si="49">SUM(B126:B127)</f>
        <v>1098.5741746543868</v>
      </c>
      <c r="C125" s="157">
        <f t="shared" ref="C125:Q125" si="50">SUM(C126:C127)</f>
        <v>1225.2319136353044</v>
      </c>
      <c r="D125" s="157">
        <f t="shared" si="50"/>
        <v>1146.5847332449223</v>
      </c>
      <c r="E125" s="157">
        <f t="shared" si="50"/>
        <v>1137.9696888732558</v>
      </c>
      <c r="F125" s="157">
        <f t="shared" si="50"/>
        <v>1063.7886598528489</v>
      </c>
      <c r="G125" s="157">
        <f t="shared" si="50"/>
        <v>1038.7431415854176</v>
      </c>
      <c r="H125" s="157">
        <f t="shared" si="50"/>
        <v>992.40546963511463</v>
      </c>
      <c r="I125" s="157">
        <f t="shared" si="50"/>
        <v>1004.1420482791739</v>
      </c>
      <c r="J125" s="157">
        <f t="shared" si="50"/>
        <v>1003.5671186780074</v>
      </c>
      <c r="K125" s="157">
        <f t="shared" si="50"/>
        <v>972.51680945258522</v>
      </c>
      <c r="L125" s="157">
        <f t="shared" si="50"/>
        <v>1093.1757263757017</v>
      </c>
      <c r="M125" s="157">
        <f t="shared" si="50"/>
        <v>967.29429726426895</v>
      </c>
      <c r="N125" s="157">
        <f t="shared" si="50"/>
        <v>1022.25036532533</v>
      </c>
      <c r="O125" s="157">
        <f t="shared" si="50"/>
        <v>1046.6418357838531</v>
      </c>
      <c r="P125" s="157">
        <f t="shared" si="50"/>
        <v>865.30342767368563</v>
      </c>
      <c r="Q125" s="157">
        <f t="shared" si="50"/>
        <v>880.80738948553335</v>
      </c>
    </row>
    <row r="126" spans="1:17" ht="12" customHeight="1" x14ac:dyDescent="0.25">
      <c r="A126" s="23" t="s">
        <v>149</v>
      </c>
      <c r="B126" s="156">
        <v>1094.6995409603853</v>
      </c>
      <c r="C126" s="156">
        <v>1221.2266635269793</v>
      </c>
      <c r="D126" s="156">
        <v>1143.6314102332583</v>
      </c>
      <c r="E126" s="156">
        <v>1134.1529050038228</v>
      </c>
      <c r="F126" s="156">
        <v>1060.0698497463954</v>
      </c>
      <c r="G126" s="156">
        <v>1034.9077336139248</v>
      </c>
      <c r="H126" s="156">
        <v>988.11617361769811</v>
      </c>
      <c r="I126" s="156">
        <v>1000.6501602637657</v>
      </c>
      <c r="J126" s="156">
        <v>999.97364356431547</v>
      </c>
      <c r="K126" s="156">
        <v>969.1635683452057</v>
      </c>
      <c r="L126" s="156">
        <v>1088.9487529212488</v>
      </c>
      <c r="M126" s="156">
        <v>964.09776183775512</v>
      </c>
      <c r="N126" s="156">
        <v>1018.2116571407919</v>
      </c>
      <c r="O126" s="156">
        <v>1042.4632420352934</v>
      </c>
      <c r="P126" s="156">
        <v>862.05003301691931</v>
      </c>
      <c r="Q126" s="156">
        <v>876.8659998186323</v>
      </c>
    </row>
    <row r="127" spans="1:17" ht="12" customHeight="1" x14ac:dyDescent="0.25">
      <c r="A127" s="23" t="s">
        <v>60</v>
      </c>
      <c r="B127" s="156">
        <v>3.8746336940013948</v>
      </c>
      <c r="C127" s="156">
        <v>4.0052501083251562</v>
      </c>
      <c r="D127" s="156">
        <v>2.9533230116639362</v>
      </c>
      <c r="E127" s="156">
        <v>3.816783869433138</v>
      </c>
      <c r="F127" s="156">
        <v>3.718810106453426</v>
      </c>
      <c r="G127" s="156">
        <v>3.8354079714928013</v>
      </c>
      <c r="H127" s="156">
        <v>4.289296017416504</v>
      </c>
      <c r="I127" s="156">
        <v>3.4918880154082603</v>
      </c>
      <c r="J127" s="156">
        <v>3.5934751136919938</v>
      </c>
      <c r="K127" s="156">
        <v>3.3532411073795236</v>
      </c>
      <c r="L127" s="156">
        <v>4.2269734544528763</v>
      </c>
      <c r="M127" s="156">
        <v>3.1965354265138317</v>
      </c>
      <c r="N127" s="156">
        <v>4.0387081845380566</v>
      </c>
      <c r="O127" s="156">
        <v>4.1785937485597033</v>
      </c>
      <c r="P127" s="156">
        <v>3.2533946567662766</v>
      </c>
      <c r="Q127" s="156">
        <v>3.9413896669010851</v>
      </c>
    </row>
    <row r="128" spans="1:17" ht="12.95" customHeight="1" x14ac:dyDescent="0.25">
      <c r="A128" s="158" t="s">
        <v>112</v>
      </c>
      <c r="B128" s="157">
        <f t="shared" ref="B128:Q128" si="51">B129</f>
        <v>1.3587940171480168E-2</v>
      </c>
      <c r="C128" s="157">
        <f t="shared" si="51"/>
        <v>2.8894542187657746E-2</v>
      </c>
      <c r="D128" s="157">
        <f t="shared" si="51"/>
        <v>3.5259390473943837E-2</v>
      </c>
      <c r="E128" s="157">
        <f t="shared" si="51"/>
        <v>7.314176702733674E-2</v>
      </c>
      <c r="F128" s="157">
        <f t="shared" si="51"/>
        <v>9.7074734594636503E-2</v>
      </c>
      <c r="G128" s="157">
        <f t="shared" si="51"/>
        <v>0.12712324424906127</v>
      </c>
      <c r="H128" s="157">
        <f t="shared" si="51"/>
        <v>0.17405715181304432</v>
      </c>
      <c r="I128" s="157">
        <f t="shared" si="51"/>
        <v>0.25964363239583493</v>
      </c>
      <c r="J128" s="157">
        <f t="shared" si="51"/>
        <v>0.27439673365259432</v>
      </c>
      <c r="K128" s="157">
        <f t="shared" si="51"/>
        <v>0.32443508420013339</v>
      </c>
      <c r="L128" s="157">
        <f t="shared" si="51"/>
        <v>0.3972265995063603</v>
      </c>
      <c r="M128" s="157">
        <f t="shared" si="51"/>
        <v>0.49614273565827571</v>
      </c>
      <c r="N128" s="157">
        <f t="shared" si="51"/>
        <v>0.59776797246988411</v>
      </c>
      <c r="O128" s="157">
        <f t="shared" si="51"/>
        <v>0.5862696457924661</v>
      </c>
      <c r="P128" s="157">
        <f t="shared" si="51"/>
        <v>0.80337270466185984</v>
      </c>
      <c r="Q128" s="157">
        <f t="shared" si="51"/>
        <v>0.74499079753947028</v>
      </c>
    </row>
    <row r="129" spans="1:17" ht="12" customHeight="1" x14ac:dyDescent="0.25">
      <c r="A129" s="23" t="s">
        <v>60</v>
      </c>
      <c r="B129" s="156">
        <v>1.3587940171480168E-2</v>
      </c>
      <c r="C129" s="156">
        <v>2.8894542187657746E-2</v>
      </c>
      <c r="D129" s="156">
        <v>3.5259390473943837E-2</v>
      </c>
      <c r="E129" s="156">
        <v>7.314176702733674E-2</v>
      </c>
      <c r="F129" s="156">
        <v>9.7074734594636503E-2</v>
      </c>
      <c r="G129" s="156">
        <v>0.12712324424906127</v>
      </c>
      <c r="H129" s="156">
        <v>0.17405715181304432</v>
      </c>
      <c r="I129" s="156">
        <v>0.25964363239583493</v>
      </c>
      <c r="J129" s="156">
        <v>0.27439673365259432</v>
      </c>
      <c r="K129" s="156">
        <v>0.32443508420013339</v>
      </c>
      <c r="L129" s="156">
        <v>0.3972265995063603</v>
      </c>
      <c r="M129" s="156">
        <v>0.49614273565827571</v>
      </c>
      <c r="N129" s="156">
        <v>0.59776797246988411</v>
      </c>
      <c r="O129" s="156">
        <v>0.5862696457924661</v>
      </c>
      <c r="P129" s="156">
        <v>0.80337270466185984</v>
      </c>
      <c r="Q129" s="156">
        <v>0.74499079753947028</v>
      </c>
    </row>
    <row r="130" spans="1:17" ht="12" customHeight="1" x14ac:dyDescent="0.25">
      <c r="A130" s="158" t="s">
        <v>63</v>
      </c>
      <c r="B130" s="157">
        <f>SUM(B131:B132,B135:B136)</f>
        <v>137.8284426582176</v>
      </c>
      <c r="C130" s="157">
        <f t="shared" ref="C130:Q130" si="52">SUM(C131:C132,C135:C136)</f>
        <v>141.47045177755268</v>
      </c>
      <c r="D130" s="157">
        <f t="shared" si="52"/>
        <v>159.6478741860501</v>
      </c>
      <c r="E130" s="157">
        <f t="shared" si="52"/>
        <v>146.24178017596316</v>
      </c>
      <c r="F130" s="157">
        <f t="shared" si="52"/>
        <v>138.93777037084072</v>
      </c>
      <c r="G130" s="157">
        <f t="shared" si="52"/>
        <v>143.56404540828279</v>
      </c>
      <c r="H130" s="157">
        <f t="shared" si="52"/>
        <v>127.28554558648671</v>
      </c>
      <c r="I130" s="157">
        <f t="shared" si="52"/>
        <v>151.04378466554135</v>
      </c>
      <c r="J130" s="157">
        <f t="shared" si="52"/>
        <v>159.30374695400403</v>
      </c>
      <c r="K130" s="157">
        <f t="shared" si="52"/>
        <v>159.78618578277849</v>
      </c>
      <c r="L130" s="157">
        <f t="shared" si="52"/>
        <v>158.32214852830634</v>
      </c>
      <c r="M130" s="157">
        <f t="shared" si="52"/>
        <v>155.57583381247414</v>
      </c>
      <c r="N130" s="157">
        <f t="shared" si="52"/>
        <v>157.7641702452224</v>
      </c>
      <c r="O130" s="157">
        <f t="shared" si="52"/>
        <v>157.55540126954466</v>
      </c>
      <c r="P130" s="157">
        <f t="shared" si="52"/>
        <v>152.07532128484397</v>
      </c>
      <c r="Q130" s="157">
        <f t="shared" si="52"/>
        <v>149.32285028027539</v>
      </c>
    </row>
    <row r="131" spans="1:17" ht="12" customHeight="1" x14ac:dyDescent="0.25">
      <c r="A131" s="167" t="s">
        <v>148</v>
      </c>
      <c r="B131" s="132">
        <v>118.66103311750224</v>
      </c>
      <c r="C131" s="132">
        <v>121.77894647302064</v>
      </c>
      <c r="D131" s="132">
        <v>138.1552797667417</v>
      </c>
      <c r="E131" s="132">
        <v>130.21538364137803</v>
      </c>
      <c r="F131" s="132">
        <v>126.91745695789128</v>
      </c>
      <c r="G131" s="132">
        <v>131.71684420903821</v>
      </c>
      <c r="H131" s="132">
        <v>123.48128263028494</v>
      </c>
      <c r="I131" s="132">
        <v>135.19793000202958</v>
      </c>
      <c r="J131" s="132">
        <v>143.51264867667643</v>
      </c>
      <c r="K131" s="132">
        <v>142.31186883542557</v>
      </c>
      <c r="L131" s="132">
        <v>144.0832102206634</v>
      </c>
      <c r="M131" s="132">
        <v>141.16850695458999</v>
      </c>
      <c r="N131" s="132">
        <v>145.55414796872444</v>
      </c>
      <c r="O131" s="132">
        <v>144.73355421179065</v>
      </c>
      <c r="P131" s="132">
        <v>136.71585665467094</v>
      </c>
      <c r="Q131" s="132">
        <v>131.76772232903392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53">SUM(C133:C134)</f>
        <v>0</v>
      </c>
      <c r="D132" s="132">
        <f t="shared" si="53"/>
        <v>0</v>
      </c>
      <c r="E132" s="132">
        <f t="shared" si="53"/>
        <v>1.1517873193583603</v>
      </c>
      <c r="F132" s="132">
        <f t="shared" si="53"/>
        <v>1.2919599545941525</v>
      </c>
      <c r="G132" s="132">
        <f t="shared" si="53"/>
        <v>1.5977455031301857</v>
      </c>
      <c r="H132" s="132">
        <f t="shared" si="53"/>
        <v>1.9584742211552595</v>
      </c>
      <c r="I132" s="132">
        <f t="shared" si="53"/>
        <v>2.5506616218394078</v>
      </c>
      <c r="J132" s="132">
        <f t="shared" si="53"/>
        <v>3.2795973924175961</v>
      </c>
      <c r="K132" s="132">
        <f t="shared" si="53"/>
        <v>4.2776228187238079</v>
      </c>
      <c r="L132" s="132">
        <f t="shared" si="53"/>
        <v>5.8272987195506198</v>
      </c>
      <c r="M132" s="132">
        <f t="shared" si="53"/>
        <v>7.1913901017247621</v>
      </c>
      <c r="N132" s="132">
        <f t="shared" si="53"/>
        <v>8.9718013154104064</v>
      </c>
      <c r="O132" s="132">
        <f t="shared" si="53"/>
        <v>10.112409105013965</v>
      </c>
      <c r="P132" s="132">
        <f t="shared" si="53"/>
        <v>10.467436632527114</v>
      </c>
      <c r="Q132" s="132">
        <f t="shared" si="53"/>
        <v>10.840492575803212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0.80709135479958138</v>
      </c>
      <c r="F133" s="165">
        <v>0.89689329571339726</v>
      </c>
      <c r="G133" s="165">
        <v>1.1179686658558408</v>
      </c>
      <c r="H133" s="165">
        <v>1.3473937520167711</v>
      </c>
      <c r="I133" s="165">
        <v>1.7866297342047235</v>
      </c>
      <c r="J133" s="165">
        <v>2.3033277590082823</v>
      </c>
      <c r="K133" s="165">
        <v>2.9704028193686725</v>
      </c>
      <c r="L133" s="165">
        <v>4.0257312966494387</v>
      </c>
      <c r="M133" s="165">
        <v>4.9576328497035149</v>
      </c>
      <c r="N133" s="165">
        <v>6.2395350315123599</v>
      </c>
      <c r="O133" s="165">
        <v>7.0319102154866453</v>
      </c>
      <c r="P133" s="165">
        <v>7.2775883263386456</v>
      </c>
      <c r="Q133" s="165">
        <v>7.535427295173263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0.34469596455877882</v>
      </c>
      <c r="F134" s="164">
        <v>0.39506665888075509</v>
      </c>
      <c r="G134" s="164">
        <v>0.47977683727434506</v>
      </c>
      <c r="H134" s="164">
        <v>0.61108046913848835</v>
      </c>
      <c r="I134" s="164">
        <v>0.76403188763468421</v>
      </c>
      <c r="J134" s="164">
        <v>0.97626963340931394</v>
      </c>
      <c r="K134" s="164">
        <v>1.307219999355135</v>
      </c>
      <c r="L134" s="164">
        <v>1.8015674229011811</v>
      </c>
      <c r="M134" s="164">
        <v>2.2337572520212468</v>
      </c>
      <c r="N134" s="164">
        <v>2.732266283898046</v>
      </c>
      <c r="O134" s="164">
        <v>3.0804988895273198</v>
      </c>
      <c r="P134" s="164">
        <v>3.1898483061884684</v>
      </c>
      <c r="Q134" s="164">
        <v>3.3050652806299499</v>
      </c>
    </row>
    <row r="135" spans="1:17" ht="12" customHeight="1" x14ac:dyDescent="0.25">
      <c r="A135" s="163" t="s">
        <v>142</v>
      </c>
      <c r="B135" s="162">
        <v>19.167409540715365</v>
      </c>
      <c r="C135" s="162">
        <v>19.691505304532051</v>
      </c>
      <c r="D135" s="162">
        <v>21.492594419308393</v>
      </c>
      <c r="E135" s="162">
        <v>14.755378044666406</v>
      </c>
      <c r="F135" s="162">
        <v>10.630680452359378</v>
      </c>
      <c r="G135" s="162">
        <v>10.137302937735386</v>
      </c>
      <c r="H135" s="162">
        <v>1.8201027085464339</v>
      </c>
      <c r="I135" s="162">
        <v>13.069293571982495</v>
      </c>
      <c r="J135" s="162">
        <v>12.252080698479775</v>
      </c>
      <c r="K135" s="162">
        <v>12.843377821504589</v>
      </c>
      <c r="L135" s="162">
        <v>8.1127543169499816</v>
      </c>
      <c r="M135" s="162">
        <v>6.8994157417422857</v>
      </c>
      <c r="N135" s="162">
        <v>3.0655021439019445</v>
      </c>
      <c r="O135" s="162">
        <v>2.5466388792759127</v>
      </c>
      <c r="P135" s="162">
        <v>4.5700112486709656</v>
      </c>
      <c r="Q135" s="162">
        <v>6.2438636639185834</v>
      </c>
    </row>
    <row r="136" spans="1:17" ht="12" customHeight="1" x14ac:dyDescent="0.25">
      <c r="A136" s="161" t="s">
        <v>141</v>
      </c>
      <c r="B136" s="160">
        <f t="shared" ref="B136" si="54">SUM(B137:B138)</f>
        <v>0</v>
      </c>
      <c r="C136" s="160">
        <f t="shared" ref="C136" si="55">SUM(C137:C138)</f>
        <v>0</v>
      </c>
      <c r="D136" s="160">
        <f t="shared" ref="D136" si="56">SUM(D137:D138)</f>
        <v>0</v>
      </c>
      <c r="E136" s="160">
        <f t="shared" ref="E136" si="57">SUM(E137:E138)</f>
        <v>0.11923117056037665</v>
      </c>
      <c r="F136" s="160">
        <f t="shared" ref="F136" si="58">SUM(F137:F138)</f>
        <v>9.7673005995908779E-2</v>
      </c>
      <c r="G136" s="160">
        <f t="shared" ref="G136" si="59">SUM(G137:G138)</f>
        <v>0.11215275837898135</v>
      </c>
      <c r="H136" s="160">
        <f t="shared" ref="H136" si="60">SUM(H137:H138)</f>
        <v>2.568602650007604E-2</v>
      </c>
      <c r="I136" s="160">
        <f t="shared" ref="I136" si="61">SUM(I137:I138)</f>
        <v>0.22589946968989316</v>
      </c>
      <c r="J136" s="160">
        <f t="shared" ref="J136" si="62">SUM(J137:J138)</f>
        <v>0.25942018643020742</v>
      </c>
      <c r="K136" s="160">
        <f t="shared" ref="K136" si="63">SUM(K137:K138)</f>
        <v>0.35331630712450424</v>
      </c>
      <c r="L136" s="160">
        <f t="shared" ref="L136" si="64">SUM(L137:L138)</f>
        <v>0.29888527114234764</v>
      </c>
      <c r="M136" s="160">
        <f t="shared" ref="M136" si="65">SUM(M137:M138)</f>
        <v>0.31652101441714525</v>
      </c>
      <c r="N136" s="160">
        <f t="shared" ref="N136" si="66">SUM(N137:N138)</f>
        <v>0.17271881718562199</v>
      </c>
      <c r="O136" s="160">
        <f t="shared" ref="O136" si="67">SUM(O137:O138)</f>
        <v>0.16279907346412575</v>
      </c>
      <c r="P136" s="160">
        <f t="shared" ref="P136" si="68">SUM(P137:P138)</f>
        <v>0.32201674897494165</v>
      </c>
      <c r="Q136" s="160">
        <f t="shared" ref="Q136" si="69">SUM(Q137:Q138)</f>
        <v>0.47077171151968261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9.1458420001432159E-2</v>
      </c>
      <c r="F137" s="156">
        <v>7.5168047172945965E-2</v>
      </c>
      <c r="G137" s="156">
        <v>8.6068237021593635E-2</v>
      </c>
      <c r="H137" s="156">
        <v>1.9853908461786633E-2</v>
      </c>
      <c r="I137" s="156">
        <v>0.17269090286075001</v>
      </c>
      <c r="J137" s="156">
        <v>0.19663234561379556</v>
      </c>
      <c r="K137" s="156">
        <v>0.26805148933913142</v>
      </c>
      <c r="L137" s="156">
        <v>0.22666746438731153</v>
      </c>
      <c r="M137" s="156">
        <v>0.24233872348731164</v>
      </c>
      <c r="N137" s="156">
        <v>0.13139167109853025</v>
      </c>
      <c r="O137" s="156">
        <v>0.12378650399662627</v>
      </c>
      <c r="P137" s="156">
        <v>0.2432950717468951</v>
      </c>
      <c r="Q137" s="156">
        <v>0.35711499062465701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2.7772750558944483E-2</v>
      </c>
      <c r="F138" s="156">
        <v>2.2504958822962821E-2</v>
      </c>
      <c r="G138" s="156">
        <v>2.6084521357387713E-2</v>
      </c>
      <c r="H138" s="156">
        <v>5.832118038289408E-3</v>
      </c>
      <c r="I138" s="156">
        <v>5.3208566829143149E-2</v>
      </c>
      <c r="J138" s="156">
        <v>6.278784081641188E-2</v>
      </c>
      <c r="K138" s="156">
        <v>8.5264817785372829E-2</v>
      </c>
      <c r="L138" s="156">
        <v>7.2217806755036126E-2</v>
      </c>
      <c r="M138" s="156">
        <v>7.4182290929833625E-2</v>
      </c>
      <c r="N138" s="156">
        <v>4.1327146087091739E-2</v>
      </c>
      <c r="O138" s="156">
        <v>3.9012569467499481E-2</v>
      </c>
      <c r="P138" s="156">
        <v>7.872167722804653E-2</v>
      </c>
      <c r="Q138" s="156">
        <v>0.1136567208950256</v>
      </c>
    </row>
    <row r="139" spans="1:17" ht="12" customHeight="1" x14ac:dyDescent="0.25">
      <c r="A139" s="158" t="s">
        <v>62</v>
      </c>
      <c r="B139" s="157">
        <f>SUM(B140:B141)</f>
        <v>97.133452457077041</v>
      </c>
      <c r="C139" s="157">
        <f t="shared" ref="C139:Q139" si="70">SUM(C140:C141)</f>
        <v>98.36983058598048</v>
      </c>
      <c r="D139" s="157">
        <f t="shared" si="70"/>
        <v>97.693546746293677</v>
      </c>
      <c r="E139" s="157">
        <f t="shared" si="70"/>
        <v>93.851009513707126</v>
      </c>
      <c r="F139" s="157">
        <f t="shared" si="70"/>
        <v>91.908998095673397</v>
      </c>
      <c r="G139" s="157">
        <f t="shared" si="70"/>
        <v>89.530241151409896</v>
      </c>
      <c r="H139" s="157">
        <f t="shared" si="70"/>
        <v>87.242226731935133</v>
      </c>
      <c r="I139" s="157">
        <f t="shared" si="70"/>
        <v>94.515415066759303</v>
      </c>
      <c r="J139" s="157">
        <f t="shared" si="70"/>
        <v>96.169660304335537</v>
      </c>
      <c r="K139" s="157">
        <f t="shared" si="70"/>
        <v>96.463312502680779</v>
      </c>
      <c r="L139" s="157">
        <f t="shared" si="70"/>
        <v>98.178299280465922</v>
      </c>
      <c r="M139" s="157">
        <f t="shared" si="70"/>
        <v>98.139567328669742</v>
      </c>
      <c r="N139" s="157">
        <f t="shared" si="70"/>
        <v>98.64984814965338</v>
      </c>
      <c r="O139" s="157">
        <f t="shared" si="70"/>
        <v>98.562041077718064</v>
      </c>
      <c r="P139" s="157">
        <f t="shared" si="70"/>
        <v>95.145082085746708</v>
      </c>
      <c r="Q139" s="157">
        <f t="shared" si="70"/>
        <v>92.755474826865964</v>
      </c>
    </row>
    <row r="140" spans="1:17" ht="12" customHeight="1" x14ac:dyDescent="0.25">
      <c r="A140" s="23" t="s">
        <v>57</v>
      </c>
      <c r="B140" s="156">
        <v>19.461121103215756</v>
      </c>
      <c r="C140" s="156">
        <v>24.417301757389499</v>
      </c>
      <c r="D140" s="156">
        <v>15.106844538463571</v>
      </c>
      <c r="E140" s="156">
        <v>12.729615955554674</v>
      </c>
      <c r="F140" s="156">
        <v>13.033836132475747</v>
      </c>
      <c r="G140" s="156">
        <v>5.9250946468715266</v>
      </c>
      <c r="H140" s="156">
        <v>6.7463377393314374</v>
      </c>
      <c r="I140" s="156">
        <v>3.7239663714272804</v>
      </c>
      <c r="J140" s="156">
        <v>3.6329209014941162</v>
      </c>
      <c r="K140" s="156">
        <v>1.1408634259888395</v>
      </c>
      <c r="L140" s="156">
        <v>3.8661528065285773</v>
      </c>
      <c r="M140" s="156">
        <v>6.4346436459744281</v>
      </c>
      <c r="N140" s="156">
        <v>12.171960096939463</v>
      </c>
      <c r="O140" s="156">
        <v>9.4185634676473207</v>
      </c>
      <c r="P140" s="156">
        <v>12.1201698245246</v>
      </c>
      <c r="Q140" s="156">
        <v>10.670572422379273</v>
      </c>
    </row>
    <row r="141" spans="1:17" ht="12" customHeight="1" x14ac:dyDescent="0.25">
      <c r="A141" s="29" t="s">
        <v>140</v>
      </c>
      <c r="B141" s="57">
        <v>77.672331353861281</v>
      </c>
      <c r="C141" s="57">
        <v>73.952528828590985</v>
      </c>
      <c r="D141" s="57">
        <v>82.586702207830101</v>
      </c>
      <c r="E141" s="57">
        <v>81.121393558152448</v>
      </c>
      <c r="F141" s="57">
        <v>78.875161963197655</v>
      </c>
      <c r="G141" s="57">
        <v>83.605146504538368</v>
      </c>
      <c r="H141" s="57">
        <v>80.495888992603696</v>
      </c>
      <c r="I141" s="57">
        <v>90.791448695332022</v>
      </c>
      <c r="J141" s="57">
        <v>92.53673940284142</v>
      </c>
      <c r="K141" s="57">
        <v>95.322449076691939</v>
      </c>
      <c r="L141" s="57">
        <v>94.312146473937347</v>
      </c>
      <c r="M141" s="57">
        <v>91.704923682695309</v>
      </c>
      <c r="N141" s="57">
        <v>86.477888052713922</v>
      </c>
      <c r="O141" s="57">
        <v>89.143477610070747</v>
      </c>
      <c r="P141" s="57">
        <v>83.024912261222113</v>
      </c>
      <c r="Q141" s="57">
        <v>82.084902404486684</v>
      </c>
    </row>
    <row r="142" spans="1:17" s="28" customFormat="1" ht="12" customHeight="1" x14ac:dyDescent="0.25">
      <c r="B142"/>
    </row>
    <row r="143" spans="1:17" ht="12" customHeight="1" x14ac:dyDescent="0.25">
      <c r="A143" s="152" t="s">
        <v>146</v>
      </c>
      <c r="B143" s="168">
        <f t="shared" ref="B143:Q143" si="71">SUM(B144,B146,B148,B157)</f>
        <v>6.3520475341914651</v>
      </c>
      <c r="C143" s="168">
        <f t="shared" si="71"/>
        <v>8.469272378886366</v>
      </c>
      <c r="D143" s="168">
        <f t="shared" si="71"/>
        <v>9.284956281064515</v>
      </c>
      <c r="E143" s="168">
        <f t="shared" si="71"/>
        <v>11.770490426587198</v>
      </c>
      <c r="F143" s="168">
        <f t="shared" si="71"/>
        <v>13.294415963545806</v>
      </c>
      <c r="G143" s="168">
        <f t="shared" si="71"/>
        <v>14.68195236914792</v>
      </c>
      <c r="H143" s="168">
        <f t="shared" si="71"/>
        <v>16.913087542406902</v>
      </c>
      <c r="I143" s="168">
        <f t="shared" si="71"/>
        <v>17.718249662655452</v>
      </c>
      <c r="J143" s="168">
        <f t="shared" si="71"/>
        <v>18.400347136141761</v>
      </c>
      <c r="K143" s="168">
        <f t="shared" si="71"/>
        <v>19.437262858752547</v>
      </c>
      <c r="L143" s="168">
        <f t="shared" si="71"/>
        <v>22.145390297498299</v>
      </c>
      <c r="M143" s="168">
        <f t="shared" si="71"/>
        <v>21.672771086777818</v>
      </c>
      <c r="N143" s="168">
        <f t="shared" si="71"/>
        <v>25.034032836425567</v>
      </c>
      <c r="O143" s="168">
        <f t="shared" si="71"/>
        <v>29.531196286779053</v>
      </c>
      <c r="P143" s="168">
        <f t="shared" si="71"/>
        <v>33.167165170211732</v>
      </c>
      <c r="Q143" s="168">
        <f t="shared" si="71"/>
        <v>51.29131330755402</v>
      </c>
    </row>
    <row r="144" spans="1:17" ht="12.95" customHeight="1" x14ac:dyDescent="0.25">
      <c r="A144" s="158" t="s">
        <v>65</v>
      </c>
      <c r="B144" s="157">
        <f t="shared" ref="B144:Q144" si="72">B145</f>
        <v>4.59692121577688</v>
      </c>
      <c r="C144" s="157">
        <f t="shared" si="72"/>
        <v>6.2688349151249989</v>
      </c>
      <c r="D144" s="157">
        <f t="shared" si="72"/>
        <v>6.6648451507106454</v>
      </c>
      <c r="E144" s="157">
        <f t="shared" si="72"/>
        <v>8.4464209184038399</v>
      </c>
      <c r="F144" s="157">
        <f t="shared" si="72"/>
        <v>9.3636411080171591</v>
      </c>
      <c r="G144" s="157">
        <f t="shared" si="72"/>
        <v>10.163861342500294</v>
      </c>
      <c r="H144" s="157">
        <f t="shared" si="72"/>
        <v>11.56753256395195</v>
      </c>
      <c r="I144" s="157">
        <f t="shared" si="72"/>
        <v>11.799234864349737</v>
      </c>
      <c r="J144" s="157">
        <f t="shared" si="72"/>
        <v>12.132324382063366</v>
      </c>
      <c r="K144" s="157">
        <f t="shared" si="72"/>
        <v>12.604122962638217</v>
      </c>
      <c r="L144" s="157">
        <f t="shared" si="72"/>
        <v>14.701198077133014</v>
      </c>
      <c r="M144" s="157">
        <f t="shared" si="72"/>
        <v>13.422996723094565</v>
      </c>
      <c r="N144" s="157">
        <f t="shared" si="72"/>
        <v>15.000800939568354</v>
      </c>
      <c r="O144" s="157">
        <f t="shared" si="72"/>
        <v>17.2221155657592</v>
      </c>
      <c r="P144" s="157">
        <f t="shared" si="72"/>
        <v>17.518223938895773</v>
      </c>
      <c r="Q144" s="157">
        <f t="shared" si="72"/>
        <v>26.074378607064983</v>
      </c>
    </row>
    <row r="145" spans="1:17" ht="12" customHeight="1" x14ac:dyDescent="0.25">
      <c r="A145" s="23" t="s">
        <v>60</v>
      </c>
      <c r="B145" s="156">
        <v>4.59692121577688</v>
      </c>
      <c r="C145" s="156">
        <v>6.2688349151249989</v>
      </c>
      <c r="D145" s="156">
        <v>6.6648451507106454</v>
      </c>
      <c r="E145" s="156">
        <v>8.4464209184038399</v>
      </c>
      <c r="F145" s="156">
        <v>9.3636411080171591</v>
      </c>
      <c r="G145" s="156">
        <v>10.163861342500294</v>
      </c>
      <c r="H145" s="156">
        <v>11.56753256395195</v>
      </c>
      <c r="I145" s="156">
        <v>11.799234864349737</v>
      </c>
      <c r="J145" s="156">
        <v>12.132324382063366</v>
      </c>
      <c r="K145" s="156">
        <v>12.604122962638217</v>
      </c>
      <c r="L145" s="156">
        <v>14.701198077133014</v>
      </c>
      <c r="M145" s="156">
        <v>13.422996723094565</v>
      </c>
      <c r="N145" s="156">
        <v>15.000800939568354</v>
      </c>
      <c r="O145" s="156">
        <v>17.2221155657592</v>
      </c>
      <c r="P145" s="156">
        <v>17.518223938895773</v>
      </c>
      <c r="Q145" s="156">
        <v>26.074378607064983</v>
      </c>
    </row>
    <row r="146" spans="1:17" ht="12.95" customHeight="1" x14ac:dyDescent="0.25">
      <c r="A146" s="158" t="s">
        <v>112</v>
      </c>
      <c r="B146" s="157">
        <f t="shared" ref="B146:Q146" si="73">B147</f>
        <v>0.14030442170485607</v>
      </c>
      <c r="C146" s="157">
        <f t="shared" si="73"/>
        <v>0.16744657978392399</v>
      </c>
      <c r="D146" s="157">
        <f t="shared" si="73"/>
        <v>0.18813008668716319</v>
      </c>
      <c r="E146" s="157">
        <f t="shared" si="73"/>
        <v>0.23125222089956371</v>
      </c>
      <c r="F146" s="157">
        <f t="shared" si="73"/>
        <v>0.26166355566144184</v>
      </c>
      <c r="G146" s="157">
        <f t="shared" si="73"/>
        <v>0.29595805038032902</v>
      </c>
      <c r="H146" s="157">
        <f t="shared" si="73"/>
        <v>0.33714824275139993</v>
      </c>
      <c r="I146" s="157">
        <f t="shared" si="73"/>
        <v>0.37418883400930303</v>
      </c>
      <c r="J146" s="157">
        <f t="shared" si="73"/>
        <v>0.3770145524426371</v>
      </c>
      <c r="K146" s="157">
        <f t="shared" si="73"/>
        <v>0.40817204886063735</v>
      </c>
      <c r="L146" s="157">
        <f t="shared" si="73"/>
        <v>0.42820281038418401</v>
      </c>
      <c r="M146" s="157">
        <f t="shared" si="73"/>
        <v>0.46816952626245223</v>
      </c>
      <c r="N146" s="157">
        <f t="shared" si="73"/>
        <v>0.54219722447654084</v>
      </c>
      <c r="O146" s="157">
        <f t="shared" si="73"/>
        <v>0.59146147474940969</v>
      </c>
      <c r="P146" s="157">
        <f t="shared" si="73"/>
        <v>0.82177860554683646</v>
      </c>
      <c r="Q146" s="157">
        <f t="shared" si="73"/>
        <v>1.1693921400038376</v>
      </c>
    </row>
    <row r="147" spans="1:17" ht="12" customHeight="1" x14ac:dyDescent="0.25">
      <c r="A147" s="23" t="s">
        <v>60</v>
      </c>
      <c r="B147" s="156">
        <v>0.14030442170485607</v>
      </c>
      <c r="C147" s="156">
        <v>0.16744657978392399</v>
      </c>
      <c r="D147" s="156">
        <v>0.18813008668716319</v>
      </c>
      <c r="E147" s="156">
        <v>0.23125222089956371</v>
      </c>
      <c r="F147" s="156">
        <v>0.26166355566144184</v>
      </c>
      <c r="G147" s="156">
        <v>0.29595805038032902</v>
      </c>
      <c r="H147" s="156">
        <v>0.33714824275139993</v>
      </c>
      <c r="I147" s="156">
        <v>0.37418883400930303</v>
      </c>
      <c r="J147" s="156">
        <v>0.3770145524426371</v>
      </c>
      <c r="K147" s="156">
        <v>0.40817204886063735</v>
      </c>
      <c r="L147" s="156">
        <v>0.42820281038418401</v>
      </c>
      <c r="M147" s="156">
        <v>0.46816952626245223</v>
      </c>
      <c r="N147" s="156">
        <v>0.54219722447654084</v>
      </c>
      <c r="O147" s="156">
        <v>0.59146147474940969</v>
      </c>
      <c r="P147" s="156">
        <v>0.82177860554683646</v>
      </c>
      <c r="Q147" s="156">
        <v>1.1693921400038376</v>
      </c>
    </row>
    <row r="148" spans="1:17" ht="12" customHeight="1" x14ac:dyDescent="0.25">
      <c r="A148" s="158" t="s">
        <v>63</v>
      </c>
      <c r="B148" s="157">
        <f t="shared" ref="B148:Q148" si="74">SUM(B149:B150,B153:B154)</f>
        <v>1.0651092271844242</v>
      </c>
      <c r="C148" s="157">
        <f t="shared" si="74"/>
        <v>1.3533087255226206</v>
      </c>
      <c r="D148" s="157">
        <f t="shared" si="74"/>
        <v>1.6540855736870081</v>
      </c>
      <c r="E148" s="157">
        <f t="shared" si="74"/>
        <v>2.123719450084661</v>
      </c>
      <c r="F148" s="157">
        <f t="shared" si="74"/>
        <v>2.5321483983709507</v>
      </c>
      <c r="G148" s="157">
        <f t="shared" si="74"/>
        <v>2.9277074291421359</v>
      </c>
      <c r="H148" s="157">
        <f t="shared" si="74"/>
        <v>3.4760753624986833</v>
      </c>
      <c r="I148" s="157">
        <f t="shared" si="74"/>
        <v>3.8000081210847405</v>
      </c>
      <c r="J148" s="157">
        <f t="shared" si="74"/>
        <v>4.0244549419109932</v>
      </c>
      <c r="K148" s="157">
        <f t="shared" si="74"/>
        <v>4.438754683384782</v>
      </c>
      <c r="L148" s="157">
        <f t="shared" si="74"/>
        <v>4.8385120040030571</v>
      </c>
      <c r="M148" s="157">
        <f t="shared" si="74"/>
        <v>5.4164670210979047</v>
      </c>
      <c r="N148" s="157">
        <f t="shared" si="74"/>
        <v>6.5321927023193052</v>
      </c>
      <c r="O148" s="157">
        <f t="shared" si="74"/>
        <v>8.061554946139923</v>
      </c>
      <c r="P148" s="157">
        <f t="shared" si="74"/>
        <v>10.111762778598298</v>
      </c>
      <c r="Q148" s="157">
        <f t="shared" si="74"/>
        <v>16.499899962193798</v>
      </c>
    </row>
    <row r="149" spans="1:17" ht="12" customHeight="1" x14ac:dyDescent="0.25">
      <c r="A149" s="167" t="s">
        <v>144</v>
      </c>
      <c r="B149" s="132">
        <v>0.16188168614204498</v>
      </c>
      <c r="C149" s="132">
        <v>0.17277185864990871</v>
      </c>
      <c r="D149" s="132">
        <v>0.19405761023885978</v>
      </c>
      <c r="E149" s="132">
        <v>0.18037391942819181</v>
      </c>
      <c r="F149" s="132">
        <v>0.17861336696388394</v>
      </c>
      <c r="G149" s="132">
        <v>0.12437803652270811</v>
      </c>
      <c r="H149" s="132">
        <v>0.11592082339562289</v>
      </c>
      <c r="I149" s="132">
        <v>8.8897496534763559E-2</v>
      </c>
      <c r="J149" s="132">
        <v>2.9489712533540408E-2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:C150" si="75">SUM(B151:B152)</f>
        <v>0</v>
      </c>
      <c r="C150" s="132">
        <f t="shared" si="75"/>
        <v>0</v>
      </c>
      <c r="D150" s="132">
        <f t="shared" ref="D150" si="76">SUM(D151:D152)</f>
        <v>0</v>
      </c>
      <c r="E150" s="132">
        <f t="shared" ref="E150" si="77">SUM(E151:E152)</f>
        <v>1.4112259552159479E-3</v>
      </c>
      <c r="F150" s="132">
        <f t="shared" ref="F150" si="78">SUM(F151:F152)</f>
        <v>1.5878019007304421E-3</v>
      </c>
      <c r="G150" s="132">
        <f t="shared" ref="G150" si="79">SUM(G151:G152)</f>
        <v>1.4201167768115846E-3</v>
      </c>
      <c r="H150" s="132">
        <f t="shared" ref="H150" si="80">SUM(H151:H152)</f>
        <v>1.5787842863463502E-3</v>
      </c>
      <c r="I150" s="132">
        <f t="shared" ref="I150" si="81">SUM(I151:I152)</f>
        <v>1.4060162019759782E-3</v>
      </c>
      <c r="J150" s="132">
        <f t="shared" ref="J150" si="82">SUM(J151:J152)</f>
        <v>5.452717475225513E-4</v>
      </c>
      <c r="K150" s="132">
        <f t="shared" ref="K150" si="83">SUM(K151:K152)</f>
        <v>0</v>
      </c>
      <c r="L150" s="132">
        <f t="shared" ref="L150" si="84">SUM(L151:L152)</f>
        <v>0</v>
      </c>
      <c r="M150" s="132">
        <f t="shared" ref="M150" si="85">SUM(M151:M152)</f>
        <v>0</v>
      </c>
      <c r="N150" s="132">
        <f t="shared" ref="N150" si="86">SUM(N151:N152)</f>
        <v>0</v>
      </c>
      <c r="O150" s="132">
        <f t="shared" ref="O150" si="87">SUM(O151:O152)</f>
        <v>0</v>
      </c>
      <c r="P150" s="132">
        <f t="shared" ref="P150" si="88">SUM(P151:P152)</f>
        <v>0</v>
      </c>
      <c r="Q150" s="132">
        <f t="shared" ref="Q150" si="89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1.1192653711534566E-3</v>
      </c>
      <c r="F151" s="165">
        <v>1.2573865183378395E-3</v>
      </c>
      <c r="G151" s="165">
        <v>1.1228572741632916E-3</v>
      </c>
      <c r="H151" s="165">
        <v>1.246575031000751E-3</v>
      </c>
      <c r="I151" s="165">
        <v>1.1085539136229767E-3</v>
      </c>
      <c r="J151" s="165">
        <v>4.2914133910748619E-4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2.9196058406249131E-4</v>
      </c>
      <c r="F152" s="164">
        <v>3.3041538239260247E-4</v>
      </c>
      <c r="G152" s="164">
        <v>2.9725950264829313E-4</v>
      </c>
      <c r="H152" s="164">
        <v>3.3220925534559924E-4</v>
      </c>
      <c r="I152" s="164">
        <v>2.9746228835300149E-4</v>
      </c>
      <c r="J152" s="164">
        <v>1.1613040841506514E-4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0.90322754104237934</v>
      </c>
      <c r="C153" s="162">
        <v>1.1805368668727119</v>
      </c>
      <c r="D153" s="162">
        <v>1.4600279634481483</v>
      </c>
      <c r="E153" s="162">
        <v>1.9264232851408363</v>
      </c>
      <c r="F153" s="162">
        <v>2.330596197200542</v>
      </c>
      <c r="G153" s="162">
        <v>2.7712350171406723</v>
      </c>
      <c r="H153" s="162">
        <v>3.3117556558798666</v>
      </c>
      <c r="I153" s="162">
        <v>3.6467179637594143</v>
      </c>
      <c r="J153" s="162">
        <v>3.9115718339734276</v>
      </c>
      <c r="K153" s="162">
        <v>4.3198741376934784</v>
      </c>
      <c r="L153" s="162">
        <v>4.6666357164408296</v>
      </c>
      <c r="M153" s="162">
        <v>5.1789878465938681</v>
      </c>
      <c r="N153" s="162">
        <v>6.1838159088968547</v>
      </c>
      <c r="O153" s="162">
        <v>7.5773142978359909</v>
      </c>
      <c r="P153" s="162">
        <v>9.4462503104197566</v>
      </c>
      <c r="Q153" s="162">
        <v>15.343180580101246</v>
      </c>
    </row>
    <row r="154" spans="1:17" ht="12" customHeight="1" x14ac:dyDescent="0.25">
      <c r="A154" s="161" t="s">
        <v>141</v>
      </c>
      <c r="B154" s="160">
        <f t="shared" ref="B154:C154" si="90">SUM(B155:B156)</f>
        <v>0</v>
      </c>
      <c r="C154" s="160">
        <f t="shared" si="90"/>
        <v>0</v>
      </c>
      <c r="D154" s="160">
        <f t="shared" ref="D154" si="91">SUM(D155:D156)</f>
        <v>0</v>
      </c>
      <c r="E154" s="160">
        <f t="shared" ref="E154" si="92">SUM(E155:E156)</f>
        <v>1.5511019560416939E-2</v>
      </c>
      <c r="F154" s="160">
        <f t="shared" ref="F154" si="93">SUM(F155:F156)</f>
        <v>2.135103230579409E-2</v>
      </c>
      <c r="G154" s="160">
        <f t="shared" ref="G154" si="94">SUM(G155:G156)</f>
        <v>3.0674258701943617E-2</v>
      </c>
      <c r="H154" s="160">
        <f t="shared" ref="H154" si="95">SUM(H155:H156)</f>
        <v>4.6820098936847465E-2</v>
      </c>
      <c r="I154" s="160">
        <f t="shared" ref="I154" si="96">SUM(I155:I156)</f>
        <v>6.2986644588586549E-2</v>
      </c>
      <c r="J154" s="160">
        <f t="shared" ref="J154" si="97">SUM(J155:J156)</f>
        <v>8.2848123656502723E-2</v>
      </c>
      <c r="K154" s="160">
        <f t="shared" ref="K154" si="98">SUM(K155:K156)</f>
        <v>0.11888054569130378</v>
      </c>
      <c r="L154" s="160">
        <f t="shared" ref="L154" si="99">SUM(L155:L156)</f>
        <v>0.17187628756222773</v>
      </c>
      <c r="M154" s="160">
        <f t="shared" ref="M154" si="100">SUM(M155:M156)</f>
        <v>0.23747917450403691</v>
      </c>
      <c r="N154" s="160">
        <f t="shared" ref="N154" si="101">SUM(N155:N156)</f>
        <v>0.34837679342245076</v>
      </c>
      <c r="O154" s="160">
        <f t="shared" ref="O154" si="102">SUM(O155:O156)</f>
        <v>0.48424064830393143</v>
      </c>
      <c r="P154" s="160">
        <f t="shared" ref="P154" si="103">SUM(P155:P156)</f>
        <v>0.66551246817854004</v>
      </c>
      <c r="Q154" s="160">
        <f t="shared" ref="Q154" si="104">SUM(Q155:Q156)</f>
        <v>1.1567193820925534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1.1898007332643609E-2</v>
      </c>
      <c r="F155" s="156">
        <v>1.6431514390170897E-2</v>
      </c>
      <c r="G155" s="156">
        <v>2.3540030638384585E-2</v>
      </c>
      <c r="H155" s="156">
        <v>3.6189402765788289E-2</v>
      </c>
      <c r="I155" s="156">
        <v>4.8150712956980597E-2</v>
      </c>
      <c r="J155" s="156">
        <v>6.2796273136834807E-2</v>
      </c>
      <c r="K155" s="156">
        <v>9.019144229528421E-2</v>
      </c>
      <c r="L155" s="156">
        <v>0.13034687905875428</v>
      </c>
      <c r="M155" s="156">
        <v>0.1818217349963461</v>
      </c>
      <c r="N155" s="156">
        <v>0.2650192365000385</v>
      </c>
      <c r="O155" s="156">
        <v>0.36819900550485851</v>
      </c>
      <c r="P155" s="156">
        <v>0.50281826709129018</v>
      </c>
      <c r="Q155" s="156">
        <v>0.87745678251967485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3.6130122277733302E-3</v>
      </c>
      <c r="F156" s="156">
        <v>4.9195179156231944E-3</v>
      </c>
      <c r="G156" s="156">
        <v>7.1342280635590333E-3</v>
      </c>
      <c r="H156" s="156">
        <v>1.0630696171059176E-2</v>
      </c>
      <c r="I156" s="156">
        <v>1.4835931631605948E-2</v>
      </c>
      <c r="J156" s="156">
        <v>2.0051850519667912E-2</v>
      </c>
      <c r="K156" s="156">
        <v>2.8689103396019575E-2</v>
      </c>
      <c r="L156" s="156">
        <v>4.152940850347344E-2</v>
      </c>
      <c r="M156" s="156">
        <v>5.5657439507690816E-2</v>
      </c>
      <c r="N156" s="156">
        <v>8.3357556922412271E-2</v>
      </c>
      <c r="O156" s="156">
        <v>0.11604164279907292</v>
      </c>
      <c r="P156" s="156">
        <v>0.16269420108724991</v>
      </c>
      <c r="Q156" s="156">
        <v>0.27926259957287847</v>
      </c>
    </row>
    <row r="157" spans="1:17" ht="12" customHeight="1" x14ac:dyDescent="0.25">
      <c r="A157" s="158" t="s">
        <v>62</v>
      </c>
      <c r="B157" s="157">
        <f t="shared" ref="B157:Q157" si="105">SUM(B158:B159)</f>
        <v>0.54971266952530407</v>
      </c>
      <c r="C157" s="157">
        <f t="shared" si="105"/>
        <v>0.67968215845482294</v>
      </c>
      <c r="D157" s="157">
        <f t="shared" si="105"/>
        <v>0.7778954699796985</v>
      </c>
      <c r="E157" s="157">
        <f t="shared" si="105"/>
        <v>0.969097837199134</v>
      </c>
      <c r="F157" s="157">
        <f t="shared" si="105"/>
        <v>1.1369629014962541</v>
      </c>
      <c r="G157" s="157">
        <f t="shared" si="105"/>
        <v>1.29442554712516</v>
      </c>
      <c r="H157" s="157">
        <f t="shared" si="105"/>
        <v>1.5323313732048693</v>
      </c>
      <c r="I157" s="157">
        <f t="shared" si="105"/>
        <v>1.7448178432116741</v>
      </c>
      <c r="J157" s="157">
        <f t="shared" si="105"/>
        <v>1.8665532597247654</v>
      </c>
      <c r="K157" s="157">
        <f t="shared" si="105"/>
        <v>1.9862131638689111</v>
      </c>
      <c r="L157" s="157">
        <f t="shared" si="105"/>
        <v>2.1774774059780433</v>
      </c>
      <c r="M157" s="157">
        <f t="shared" si="105"/>
        <v>2.3651378163228949</v>
      </c>
      <c r="N157" s="157">
        <f t="shared" si="105"/>
        <v>2.9588419700613673</v>
      </c>
      <c r="O157" s="157">
        <f t="shared" si="105"/>
        <v>3.6560643001305215</v>
      </c>
      <c r="P157" s="157">
        <f t="shared" si="105"/>
        <v>4.7153998471708274</v>
      </c>
      <c r="Q157" s="157">
        <f t="shared" si="105"/>
        <v>7.5476425982914073</v>
      </c>
    </row>
    <row r="158" spans="1:17" ht="12" customHeight="1" x14ac:dyDescent="0.25">
      <c r="A158" s="23" t="s">
        <v>57</v>
      </c>
      <c r="B158" s="156">
        <v>0.11009713664339553</v>
      </c>
      <c r="C158" s="156">
        <v>0.16727190872952283</v>
      </c>
      <c r="D158" s="156">
        <v>0.11915723739247405</v>
      </c>
      <c r="E158" s="156">
        <v>0.12892076623170326</v>
      </c>
      <c r="F158" s="156">
        <v>0.15808865556405857</v>
      </c>
      <c r="G158" s="156">
        <v>8.5416665169356171E-2</v>
      </c>
      <c r="H158" s="156">
        <v>0.1181055926998123</v>
      </c>
      <c r="I158" s="156">
        <v>6.8394374756540907E-2</v>
      </c>
      <c r="J158" s="156">
        <v>6.9763685718045768E-2</v>
      </c>
      <c r="K158" s="156">
        <v>2.3371991847745702E-2</v>
      </c>
      <c r="L158" s="156">
        <v>8.5564724777538043E-2</v>
      </c>
      <c r="M158" s="156">
        <v>0.15494553334934291</v>
      </c>
      <c r="N158" s="156">
        <v>0.36611792196370113</v>
      </c>
      <c r="O158" s="156">
        <v>0.35017327126781178</v>
      </c>
      <c r="P158" s="156">
        <v>0.60117260695375307</v>
      </c>
      <c r="Q158" s="156">
        <v>0.86595232685167089</v>
      </c>
    </row>
    <row r="159" spans="1:17" ht="12" customHeight="1" x14ac:dyDescent="0.25">
      <c r="A159" s="29" t="s">
        <v>140</v>
      </c>
      <c r="B159" s="57">
        <v>0.43961553288190852</v>
      </c>
      <c r="C159" s="57">
        <v>0.51241024972530014</v>
      </c>
      <c r="D159" s="57">
        <v>0.65873823258722441</v>
      </c>
      <c r="E159" s="57">
        <v>0.84017707096743077</v>
      </c>
      <c r="F159" s="57">
        <v>0.97887424593219552</v>
      </c>
      <c r="G159" s="57">
        <v>1.2090088819558038</v>
      </c>
      <c r="H159" s="57">
        <v>1.4142257805050571</v>
      </c>
      <c r="I159" s="57">
        <v>1.6764234684551331</v>
      </c>
      <c r="J159" s="57">
        <v>1.7967895740067197</v>
      </c>
      <c r="K159" s="57">
        <v>1.9628411720211654</v>
      </c>
      <c r="L159" s="57">
        <v>2.0919126812005051</v>
      </c>
      <c r="M159" s="57">
        <v>2.2101922829735519</v>
      </c>
      <c r="N159" s="57">
        <v>2.5927240480976663</v>
      </c>
      <c r="O159" s="57">
        <v>3.3058910288627099</v>
      </c>
      <c r="P159" s="57">
        <v>4.1142272402170743</v>
      </c>
      <c r="Q159" s="57">
        <v>6.6816902714397362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434.67896210616397</v>
      </c>
      <c r="C161" s="168">
        <f t="shared" ref="C161:Q161" si="106">SUM(C162,C164,C166,C175)</f>
        <v>475.78754835109669</v>
      </c>
      <c r="D161" s="168">
        <f t="shared" si="106"/>
        <v>438.51879146762303</v>
      </c>
      <c r="E161" s="168">
        <f t="shared" si="106"/>
        <v>455.130943262377</v>
      </c>
      <c r="F161" s="168">
        <f t="shared" si="106"/>
        <v>439.49478727207742</v>
      </c>
      <c r="G161" s="168">
        <f t="shared" si="106"/>
        <v>425.22484584572663</v>
      </c>
      <c r="H161" s="168">
        <f t="shared" si="106"/>
        <v>435.26599691044873</v>
      </c>
      <c r="I161" s="168">
        <f t="shared" si="106"/>
        <v>380.74729905579568</v>
      </c>
      <c r="J161" s="168">
        <f t="shared" si="106"/>
        <v>347.76247446990516</v>
      </c>
      <c r="K161" s="168">
        <f t="shared" si="106"/>
        <v>307.53250486921468</v>
      </c>
      <c r="L161" s="168">
        <f t="shared" si="106"/>
        <v>317.05560261177214</v>
      </c>
      <c r="M161" s="168">
        <f t="shared" si="106"/>
        <v>250.64521303664588</v>
      </c>
      <c r="N161" s="168">
        <f t="shared" si="106"/>
        <v>254.08191383510029</v>
      </c>
      <c r="O161" s="168">
        <f t="shared" si="106"/>
        <v>256.35038222707988</v>
      </c>
      <c r="P161" s="168">
        <f t="shared" si="106"/>
        <v>218.39716450361107</v>
      </c>
      <c r="Q161" s="168">
        <f t="shared" si="106"/>
        <v>229.6024438490029</v>
      </c>
    </row>
    <row r="162" spans="1:17" ht="12.95" customHeight="1" x14ac:dyDescent="0.25">
      <c r="A162" s="158" t="s">
        <v>65</v>
      </c>
      <c r="B162" s="157">
        <f t="shared" ref="B162:Q162" si="107">B163</f>
        <v>355.56874683529128</v>
      </c>
      <c r="C162" s="157">
        <f t="shared" si="107"/>
        <v>395.0775188145538</v>
      </c>
      <c r="D162" s="157">
        <f t="shared" si="107"/>
        <v>355.52019516624051</v>
      </c>
      <c r="E162" s="157">
        <f t="shared" si="107"/>
        <v>372.15012045774819</v>
      </c>
      <c r="F162" s="157">
        <f t="shared" si="107"/>
        <v>356.46830666935267</v>
      </c>
      <c r="G162" s="157">
        <f t="shared" si="107"/>
        <v>343.1692799554715</v>
      </c>
      <c r="H162" s="157">
        <f t="shared" si="107"/>
        <v>351.86280932964553</v>
      </c>
      <c r="I162" s="157">
        <f t="shared" si="107"/>
        <v>303.04189738520506</v>
      </c>
      <c r="J162" s="157">
        <f t="shared" si="107"/>
        <v>276.4342072000639</v>
      </c>
      <c r="K162" s="157">
        <f t="shared" si="107"/>
        <v>243.32892172289959</v>
      </c>
      <c r="L162" s="157">
        <f t="shared" si="107"/>
        <v>257.11486747528437</v>
      </c>
      <c r="M162" s="157">
        <f t="shared" si="107"/>
        <v>196.35663749901329</v>
      </c>
      <c r="N162" s="157">
        <f t="shared" si="107"/>
        <v>201.16661123388027</v>
      </c>
      <c r="O162" s="157">
        <f t="shared" si="107"/>
        <v>203.97507818257333</v>
      </c>
      <c r="P162" s="157">
        <f t="shared" si="107"/>
        <v>168.49558280543451</v>
      </c>
      <c r="Q162" s="157">
        <f t="shared" si="107"/>
        <v>179.62803333375524</v>
      </c>
    </row>
    <row r="163" spans="1:17" ht="12" customHeight="1" x14ac:dyDescent="0.25">
      <c r="A163" s="23" t="s">
        <v>60</v>
      </c>
      <c r="B163" s="57">
        <v>355.56874683529128</v>
      </c>
      <c r="C163" s="57">
        <v>395.0775188145538</v>
      </c>
      <c r="D163" s="57">
        <v>355.52019516624051</v>
      </c>
      <c r="E163" s="57">
        <v>372.15012045774819</v>
      </c>
      <c r="F163" s="57">
        <v>356.46830666935267</v>
      </c>
      <c r="G163" s="57">
        <v>343.1692799554715</v>
      </c>
      <c r="H163" s="57">
        <v>351.86280932964553</v>
      </c>
      <c r="I163" s="57">
        <v>303.04189738520506</v>
      </c>
      <c r="J163" s="57">
        <v>276.4342072000639</v>
      </c>
      <c r="K163" s="57">
        <v>243.32892172289959</v>
      </c>
      <c r="L163" s="57">
        <v>257.11486747528437</v>
      </c>
      <c r="M163" s="57">
        <v>196.35663749901329</v>
      </c>
      <c r="N163" s="57">
        <v>201.16661123388027</v>
      </c>
      <c r="O163" s="57">
        <v>203.97507818257333</v>
      </c>
      <c r="P163" s="57">
        <v>168.49558280543451</v>
      </c>
      <c r="Q163" s="57">
        <v>179.62803333375524</v>
      </c>
    </row>
    <row r="164" spans="1:17" ht="12.95" customHeight="1" x14ac:dyDescent="0.25">
      <c r="A164" s="158" t="s">
        <v>112</v>
      </c>
      <c r="B164" s="157">
        <f t="shared" ref="B164:Q164" si="108">B165</f>
        <v>3.7545624158037308E-3</v>
      </c>
      <c r="C164" s="157">
        <f t="shared" si="108"/>
        <v>7.9600939504332266E-3</v>
      </c>
      <c r="D164" s="157">
        <f t="shared" si="108"/>
        <v>9.6093297637809168E-3</v>
      </c>
      <c r="E164" s="157">
        <f t="shared" si="108"/>
        <v>2.0374147822464321E-2</v>
      </c>
      <c r="F164" s="157">
        <f t="shared" si="108"/>
        <v>2.7320296828792095E-2</v>
      </c>
      <c r="G164" s="157">
        <f t="shared" si="108"/>
        <v>3.5798801540592749E-2</v>
      </c>
      <c r="H164" s="157">
        <f t="shared" si="108"/>
        <v>5.0883356502068662E-2</v>
      </c>
      <c r="I164" s="157">
        <f t="shared" si="108"/>
        <v>6.7583621702428098E-2</v>
      </c>
      <c r="J164" s="157">
        <f t="shared" si="108"/>
        <v>6.5643171244834139E-2</v>
      </c>
      <c r="K164" s="157">
        <f t="shared" si="108"/>
        <v>6.9104545035892223E-2</v>
      </c>
      <c r="L164" s="157">
        <f t="shared" si="108"/>
        <v>7.8253287001974869E-2</v>
      </c>
      <c r="M164" s="157">
        <f t="shared" si="108"/>
        <v>8.627018371385127E-2</v>
      </c>
      <c r="N164" s="157">
        <f t="shared" si="108"/>
        <v>0.10166912088489082</v>
      </c>
      <c r="O164" s="157">
        <f t="shared" si="108"/>
        <v>9.7842209736981475E-2</v>
      </c>
      <c r="P164" s="157">
        <f t="shared" si="108"/>
        <v>0.13252068079526103</v>
      </c>
      <c r="Q164" s="157">
        <f t="shared" si="108"/>
        <v>0.12412109833064339</v>
      </c>
    </row>
    <row r="165" spans="1:17" ht="12" customHeight="1" x14ac:dyDescent="0.25">
      <c r="A165" s="23" t="s">
        <v>60</v>
      </c>
      <c r="B165" s="156">
        <v>3.7545624158037308E-3</v>
      </c>
      <c r="C165" s="156">
        <v>7.9600939504332266E-3</v>
      </c>
      <c r="D165" s="156">
        <v>9.6093297637809168E-3</v>
      </c>
      <c r="E165" s="156">
        <v>2.0374147822464321E-2</v>
      </c>
      <c r="F165" s="156">
        <v>2.7320296828792095E-2</v>
      </c>
      <c r="G165" s="156">
        <v>3.5798801540592749E-2</v>
      </c>
      <c r="H165" s="156">
        <v>5.0883356502068662E-2</v>
      </c>
      <c r="I165" s="156">
        <v>6.7583621702428098E-2</v>
      </c>
      <c r="J165" s="156">
        <v>6.5643171244834139E-2</v>
      </c>
      <c r="K165" s="156">
        <v>6.9104545035892223E-2</v>
      </c>
      <c r="L165" s="156">
        <v>7.8253287001974869E-2</v>
      </c>
      <c r="M165" s="156">
        <v>8.627018371385127E-2</v>
      </c>
      <c r="N165" s="156">
        <v>0.10166912088489082</v>
      </c>
      <c r="O165" s="156">
        <v>9.7842209736981475E-2</v>
      </c>
      <c r="P165" s="156">
        <v>0.13252068079526103</v>
      </c>
      <c r="Q165" s="156">
        <v>0.12412109833064339</v>
      </c>
    </row>
    <row r="166" spans="1:17" ht="12" customHeight="1" x14ac:dyDescent="0.25">
      <c r="A166" s="158" t="s">
        <v>63</v>
      </c>
      <c r="B166" s="157">
        <f>SUM(B167:B168,B171:B172)</f>
        <v>52.176704532434684</v>
      </c>
      <c r="C166" s="157">
        <f t="shared" ref="C166:Q166" si="109">SUM(C167:C168,C171:C172)</f>
        <v>53.585899570749369</v>
      </c>
      <c r="D166" s="157">
        <f t="shared" si="109"/>
        <v>56.375939247144764</v>
      </c>
      <c r="E166" s="157">
        <f t="shared" si="109"/>
        <v>56.827324784495751</v>
      </c>
      <c r="F166" s="157">
        <f t="shared" si="109"/>
        <v>57.145977059035197</v>
      </c>
      <c r="G166" s="157">
        <f t="shared" si="109"/>
        <v>56.806961337074725</v>
      </c>
      <c r="H166" s="157">
        <f t="shared" si="109"/>
        <v>57.789999065484984</v>
      </c>
      <c r="I166" s="157">
        <f t="shared" si="109"/>
        <v>53.234340765143564</v>
      </c>
      <c r="J166" s="157">
        <f t="shared" si="109"/>
        <v>48.710269639178492</v>
      </c>
      <c r="K166" s="157">
        <f t="shared" si="109"/>
        <v>44.267422516971742</v>
      </c>
      <c r="L166" s="157">
        <f t="shared" si="109"/>
        <v>41.254569246891613</v>
      </c>
      <c r="M166" s="157">
        <f t="shared" si="109"/>
        <v>37.688063429034486</v>
      </c>
      <c r="N166" s="157">
        <f t="shared" si="109"/>
        <v>36.31096904994714</v>
      </c>
      <c r="O166" s="157">
        <f t="shared" si="109"/>
        <v>35.94402616359406</v>
      </c>
      <c r="P166" s="157">
        <f t="shared" si="109"/>
        <v>33.922898590668815</v>
      </c>
      <c r="Q166" s="157">
        <f t="shared" si="109"/>
        <v>34.181521207712755</v>
      </c>
    </row>
    <row r="167" spans="1:17" ht="12" customHeight="1" x14ac:dyDescent="0.25">
      <c r="A167" s="167" t="s">
        <v>144</v>
      </c>
      <c r="B167" s="132">
        <v>7.9296548462388383</v>
      </c>
      <c r="C167" s="132">
        <v>8.4608218881207069</v>
      </c>
      <c r="D167" s="132">
        <v>9.5081628418053583</v>
      </c>
      <c r="E167" s="132">
        <v>8.8359543752347278</v>
      </c>
      <c r="F167" s="132">
        <v>8.7511952297647841</v>
      </c>
      <c r="G167" s="132">
        <v>6.101433680530624</v>
      </c>
      <c r="H167" s="132">
        <v>5.6767109104032993</v>
      </c>
      <c r="I167" s="132">
        <v>4.3461708917367501</v>
      </c>
      <c r="J167" s="132">
        <v>1.4348725799901745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>
        <f t="shared" ref="B168" si="110">SUM(B169:B170)</f>
        <v>0</v>
      </c>
      <c r="C168" s="132">
        <f t="shared" ref="C168" si="111">SUM(C169:C170)</f>
        <v>0</v>
      </c>
      <c r="D168" s="132">
        <f t="shared" ref="D168" si="112">SUM(D169:D170)</f>
        <v>0</v>
      </c>
      <c r="E168" s="132">
        <f t="shared" ref="E168" si="113">SUM(E169:E170)</f>
        <v>6.897366856117948E-2</v>
      </c>
      <c r="F168" s="132">
        <f t="shared" ref="F168" si="114">SUM(F169:F170)</f>
        <v>7.8155138002620653E-2</v>
      </c>
      <c r="G168" s="132">
        <f t="shared" ref="G168" si="115">SUM(G169:G170)</f>
        <v>6.5502886330434329E-2</v>
      </c>
      <c r="H168" s="132">
        <f t="shared" ref="H168" si="116">SUM(H169:H170)</f>
        <v>7.8412952888535392E-2</v>
      </c>
      <c r="I168" s="132">
        <f t="shared" ref="I168" si="117">SUM(I169:I170)</f>
        <v>7.2761338452256852E-2</v>
      </c>
      <c r="J168" s="132">
        <f t="shared" ref="J168" si="118">SUM(J169:J170)</f>
        <v>2.9262917117043593E-2</v>
      </c>
      <c r="K168" s="132">
        <f t="shared" ref="K168" si="119">SUM(K169:K170)</f>
        <v>0</v>
      </c>
      <c r="L168" s="132">
        <f t="shared" ref="L168" si="120">SUM(L169:L170)</f>
        <v>0</v>
      </c>
      <c r="M168" s="132">
        <f t="shared" ref="M168" si="121">SUM(M169:M170)</f>
        <v>0</v>
      </c>
      <c r="N168" s="132">
        <f t="shared" ref="N168" si="122">SUM(N169:N170)</f>
        <v>0</v>
      </c>
      <c r="O168" s="132">
        <f t="shared" ref="O168" si="123">SUM(O169:O170)</f>
        <v>0</v>
      </c>
      <c r="P168" s="132">
        <f t="shared" ref="P168" si="124">SUM(P169:P170)</f>
        <v>0</v>
      </c>
      <c r="Q168" s="132">
        <f t="shared" ref="Q168" si="125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5.4704095015125215E-2</v>
      </c>
      <c r="F169" s="165">
        <v>6.1891358624851442E-2</v>
      </c>
      <c r="G169" s="165">
        <v>5.179179177078181E-2</v>
      </c>
      <c r="H169" s="165">
        <v>6.1913226539703964E-2</v>
      </c>
      <c r="I169" s="165">
        <v>5.736766502998903E-2</v>
      </c>
      <c r="J169" s="165">
        <v>2.3030585198768432E-2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1.4269573546054263E-2</v>
      </c>
      <c r="F170" s="164">
        <v>1.6263779377769214E-2</v>
      </c>
      <c r="G170" s="164">
        <v>1.3711094559652519E-2</v>
      </c>
      <c r="H170" s="164">
        <v>1.6499726348831432E-2</v>
      </c>
      <c r="I170" s="164">
        <v>1.5393673422267825E-2</v>
      </c>
      <c r="J170" s="164">
        <v>6.2323319182751623E-3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44.247049686195844</v>
      </c>
      <c r="C171" s="162">
        <v>45.125077682628664</v>
      </c>
      <c r="D171" s="162">
        <v>46.867776405339406</v>
      </c>
      <c r="E171" s="162">
        <v>47.538224821890324</v>
      </c>
      <c r="F171" s="162">
        <v>47.877018496255211</v>
      </c>
      <c r="G171" s="162">
        <v>50.086130734173878</v>
      </c>
      <c r="H171" s="162">
        <v>51.310464226975817</v>
      </c>
      <c r="I171" s="162">
        <v>47.985847589307888</v>
      </c>
      <c r="J171" s="162">
        <v>46.266511058295059</v>
      </c>
      <c r="K171" s="162">
        <v>43.082108656505582</v>
      </c>
      <c r="L171" s="162">
        <v>39.788616372553136</v>
      </c>
      <c r="M171" s="162">
        <v>36.035257886153445</v>
      </c>
      <c r="N171" s="162">
        <v>34.373890343492974</v>
      </c>
      <c r="O171" s="162">
        <v>33.785206535157542</v>
      </c>
      <c r="P171" s="162">
        <v>31.690092513617973</v>
      </c>
      <c r="Q171" s="162">
        <v>31.785374714988659</v>
      </c>
    </row>
    <row r="172" spans="1:17" ht="12" customHeight="1" x14ac:dyDescent="0.25">
      <c r="A172" s="161" t="s">
        <v>141</v>
      </c>
      <c r="B172" s="160">
        <f t="shared" ref="B172" si="126">SUM(B173:B174)</f>
        <v>0</v>
      </c>
      <c r="C172" s="160">
        <f t="shared" ref="C172" si="127">SUM(C173:C174)</f>
        <v>0</v>
      </c>
      <c r="D172" s="160">
        <f t="shared" ref="D172" si="128">SUM(D173:D174)</f>
        <v>0</v>
      </c>
      <c r="E172" s="160">
        <f t="shared" ref="E172" si="129">SUM(E173:E174)</f>
        <v>0.38417191880951845</v>
      </c>
      <c r="F172" s="160">
        <f t="shared" ref="F172" si="130">SUM(F173:F174)</f>
        <v>0.43960819501258136</v>
      </c>
      <c r="G172" s="160">
        <f t="shared" ref="G172" si="131">SUM(G173:G174)</f>
        <v>0.55389403603978393</v>
      </c>
      <c r="H172" s="160">
        <f t="shared" ref="H172" si="132">SUM(H173:H174)</f>
        <v>0.72441097521733422</v>
      </c>
      <c r="I172" s="160">
        <f t="shared" ref="I172" si="133">SUM(I173:I174)</f>
        <v>0.8295609456466726</v>
      </c>
      <c r="J172" s="160">
        <f t="shared" ref="J172" si="134">SUM(J173:J174)</f>
        <v>0.97962308377621465</v>
      </c>
      <c r="K172" s="160">
        <f t="shared" ref="K172" si="135">SUM(K173:K174)</f>
        <v>1.1853138604661604</v>
      </c>
      <c r="L172" s="160">
        <f t="shared" ref="L172" si="136">SUM(L173:L174)</f>
        <v>1.4659528743384775</v>
      </c>
      <c r="M172" s="160">
        <f t="shared" ref="M172" si="137">SUM(M173:M174)</f>
        <v>1.6528055428810369</v>
      </c>
      <c r="N172" s="160">
        <f t="shared" ref="N172" si="138">SUM(N173:N174)</f>
        <v>1.9370787064541632</v>
      </c>
      <c r="O172" s="160">
        <f t="shared" ref="O172" si="139">SUM(O173:O174)</f>
        <v>2.1588196284365182</v>
      </c>
      <c r="P172" s="160">
        <f t="shared" ref="P172" si="140">SUM(P173:P174)</f>
        <v>2.2328060770508449</v>
      </c>
      <c r="Q172" s="160">
        <f t="shared" ref="Q172" si="141">SUM(Q173:Q174)</f>
        <v>2.3961464927240983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0.29468599979436488</v>
      </c>
      <c r="F173" s="156">
        <v>0.33831752389911574</v>
      </c>
      <c r="G173" s="156">
        <v>0.42506919907957991</v>
      </c>
      <c r="H173" s="156">
        <v>0.55993048168177983</v>
      </c>
      <c r="I173" s="156">
        <v>0.63416540498479468</v>
      </c>
      <c r="J173" s="156">
        <v>0.74252349992878997</v>
      </c>
      <c r="K173" s="156">
        <v>0.8992654435287849</v>
      </c>
      <c r="L173" s="156">
        <v>1.1117437124539327</v>
      </c>
      <c r="M173" s="156">
        <v>1.2654413678412857</v>
      </c>
      <c r="N173" s="156">
        <v>1.47358586885679</v>
      </c>
      <c r="O173" s="156">
        <v>1.6414880556573894</v>
      </c>
      <c r="P173" s="156">
        <v>1.6869641608463701</v>
      </c>
      <c r="Q173" s="156">
        <v>1.8176534641858892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8.9485919015153584E-2</v>
      </c>
      <c r="F174" s="57">
        <v>0.10129067111346562</v>
      </c>
      <c r="G174" s="57">
        <v>0.12882483696020403</v>
      </c>
      <c r="H174" s="57">
        <v>0.16448049353555444</v>
      </c>
      <c r="I174" s="57">
        <v>0.19539554066187786</v>
      </c>
      <c r="J174" s="57">
        <v>0.23709958384742466</v>
      </c>
      <c r="K174" s="57">
        <v>0.28604841693737548</v>
      </c>
      <c r="L174" s="57">
        <v>0.35420916188454493</v>
      </c>
      <c r="M174" s="57">
        <v>0.38736417503975124</v>
      </c>
      <c r="N174" s="57">
        <v>0.46349283759737314</v>
      </c>
      <c r="O174" s="57">
        <v>0.51733157277912856</v>
      </c>
      <c r="P174" s="57">
        <v>0.54584191620447475</v>
      </c>
      <c r="Q174" s="57">
        <v>0.57849302853820916</v>
      </c>
    </row>
    <row r="175" spans="1:17" ht="12" customHeight="1" x14ac:dyDescent="0.25">
      <c r="A175" s="158" t="s">
        <v>62</v>
      </c>
      <c r="B175" s="157">
        <f>SUM(B176:B177)</f>
        <v>26.92975617602216</v>
      </c>
      <c r="C175" s="157">
        <f t="shared" ref="C175:Q175" si="142">SUM(C176:C177)</f>
        <v>27.116169871843141</v>
      </c>
      <c r="D175" s="157">
        <f t="shared" si="142"/>
        <v>26.613047724473958</v>
      </c>
      <c r="E175" s="157">
        <f t="shared" si="142"/>
        <v>26.133123872310577</v>
      </c>
      <c r="F175" s="157">
        <f t="shared" si="142"/>
        <v>25.853183246860759</v>
      </c>
      <c r="G175" s="157">
        <f t="shared" si="142"/>
        <v>25.212805751639834</v>
      </c>
      <c r="H175" s="157">
        <f t="shared" si="142"/>
        <v>25.562305158816113</v>
      </c>
      <c r="I175" s="157">
        <f t="shared" si="142"/>
        <v>24.403477283744625</v>
      </c>
      <c r="J175" s="157">
        <f t="shared" si="142"/>
        <v>22.552354459417934</v>
      </c>
      <c r="K175" s="157">
        <f t="shared" si="142"/>
        <v>19.86705608430745</v>
      </c>
      <c r="L175" s="157">
        <f t="shared" si="142"/>
        <v>18.607912602594208</v>
      </c>
      <c r="M175" s="157">
        <f t="shared" si="142"/>
        <v>16.51424192488426</v>
      </c>
      <c r="N175" s="157">
        <f t="shared" si="142"/>
        <v>16.502664430387991</v>
      </c>
      <c r="O175" s="157">
        <f t="shared" si="142"/>
        <v>16.333435671175511</v>
      </c>
      <c r="P175" s="157">
        <f t="shared" si="142"/>
        <v>15.846162426712489</v>
      </c>
      <c r="Q175" s="157">
        <f t="shared" si="142"/>
        <v>15.668768209204252</v>
      </c>
    </row>
    <row r="176" spans="1:17" ht="12" customHeight="1" x14ac:dyDescent="0.25">
      <c r="A176" s="23" t="s">
        <v>57</v>
      </c>
      <c r="B176" s="156">
        <v>5.3954351380824734</v>
      </c>
      <c r="C176" s="156">
        <v>6.732721378851978</v>
      </c>
      <c r="D176" s="156">
        <v>4.1149025727029702</v>
      </c>
      <c r="E176" s="156">
        <v>3.5399749942446608</v>
      </c>
      <c r="F176" s="156">
        <v>3.6606396302890225</v>
      </c>
      <c r="G176" s="156">
        <v>1.6628502021260612</v>
      </c>
      <c r="H176" s="156">
        <v>1.9745826315389388</v>
      </c>
      <c r="I176" s="156">
        <v>0.95786691443470018</v>
      </c>
      <c r="J176" s="156">
        <v>0.84764109734231408</v>
      </c>
      <c r="K176" s="156">
        <v>0.23382761901331806</v>
      </c>
      <c r="L176" s="156">
        <v>0.73097742205837801</v>
      </c>
      <c r="M176" s="156">
        <v>1.0812300308196587</v>
      </c>
      <c r="N176" s="156">
        <v>2.0350223347755385</v>
      </c>
      <c r="O176" s="156">
        <v>1.5620975758873559</v>
      </c>
      <c r="P176" s="156">
        <v>2.0239929469213731</v>
      </c>
      <c r="Q176" s="156">
        <v>1.8058774989139366</v>
      </c>
    </row>
    <row r="177" spans="1:17" ht="12" customHeight="1" x14ac:dyDescent="0.25">
      <c r="A177" s="29" t="s">
        <v>140</v>
      </c>
      <c r="B177" s="57">
        <v>21.534321037939687</v>
      </c>
      <c r="C177" s="57">
        <v>20.383448492991164</v>
      </c>
      <c r="D177" s="57">
        <v>22.498145151770988</v>
      </c>
      <c r="E177" s="57">
        <v>22.593148878065918</v>
      </c>
      <c r="F177" s="57">
        <v>22.192543616571736</v>
      </c>
      <c r="G177" s="57">
        <v>23.549955549513772</v>
      </c>
      <c r="H177" s="57">
        <v>23.587722527277172</v>
      </c>
      <c r="I177" s="57">
        <v>23.445610369309925</v>
      </c>
      <c r="J177" s="57">
        <v>21.704713362075619</v>
      </c>
      <c r="K177" s="57">
        <v>19.633228465294131</v>
      </c>
      <c r="L177" s="57">
        <v>17.876935180535831</v>
      </c>
      <c r="M177" s="57">
        <v>15.433011894064601</v>
      </c>
      <c r="N177" s="57">
        <v>14.467642095612453</v>
      </c>
      <c r="O177" s="57">
        <v>14.771338095288156</v>
      </c>
      <c r="P177" s="57">
        <v>13.822169479791116</v>
      </c>
      <c r="Q177" s="57">
        <v>13.862890710290316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>
        <f>SUM(B4,B7,B9,B19)</f>
        <v>485.80472312714244</v>
      </c>
      <c r="C3" s="168">
        <f t="shared" ref="C3:Q3" si="0">SUM(C4,C7,C9,C19)</f>
        <v>485.09367264895695</v>
      </c>
      <c r="D3" s="168">
        <f t="shared" si="0"/>
        <v>448.83938933679195</v>
      </c>
      <c r="E3" s="168">
        <f t="shared" si="0"/>
        <v>447.22689532426699</v>
      </c>
      <c r="F3" s="168">
        <f t="shared" si="0"/>
        <v>445.06666968743116</v>
      </c>
      <c r="G3" s="168">
        <f t="shared" si="0"/>
        <v>381.72621744981251</v>
      </c>
      <c r="H3" s="168">
        <f t="shared" si="0"/>
        <v>436.92867461278018</v>
      </c>
      <c r="I3" s="168">
        <f t="shared" si="0"/>
        <v>357.04928339847754</v>
      </c>
      <c r="J3" s="168">
        <f t="shared" si="0"/>
        <v>365.29773155769396</v>
      </c>
      <c r="K3" s="168">
        <f t="shared" si="0"/>
        <v>415.17890015498563</v>
      </c>
      <c r="L3" s="168">
        <f t="shared" si="0"/>
        <v>550.48074948087651</v>
      </c>
      <c r="M3" s="168">
        <f t="shared" si="0"/>
        <v>534.05450838167894</v>
      </c>
      <c r="N3" s="168">
        <f t="shared" si="0"/>
        <v>564.43452186261402</v>
      </c>
      <c r="O3" s="168">
        <f t="shared" si="0"/>
        <v>587.8426956916519</v>
      </c>
      <c r="P3" s="168">
        <f t="shared" si="0"/>
        <v>509.91317992306449</v>
      </c>
      <c r="Q3" s="168">
        <f t="shared" si="0"/>
        <v>507.25780069222691</v>
      </c>
    </row>
    <row r="4" spans="1:17" ht="12.95" customHeight="1" x14ac:dyDescent="0.25">
      <c r="A4" s="158" t="s">
        <v>65</v>
      </c>
      <c r="B4" s="157">
        <f t="shared" ref="B4:Q4" si="1">SUM(B5:B6)</f>
        <v>395.63061129057826</v>
      </c>
      <c r="C4" s="157">
        <f t="shared" si="1"/>
        <v>402.36248538127467</v>
      </c>
      <c r="D4" s="157">
        <f t="shared" si="1"/>
        <v>362.64756256541011</v>
      </c>
      <c r="E4" s="157">
        <f t="shared" si="1"/>
        <v>361.72986555429827</v>
      </c>
      <c r="F4" s="157">
        <f t="shared" si="1"/>
        <v>357.32712028960788</v>
      </c>
      <c r="G4" s="157">
        <f t="shared" si="1"/>
        <v>300.3453103106645</v>
      </c>
      <c r="H4" s="157">
        <f t="shared" si="1"/>
        <v>350.91262129769035</v>
      </c>
      <c r="I4" s="157">
        <f t="shared" si="1"/>
        <v>279.13452455898403</v>
      </c>
      <c r="J4" s="157">
        <f t="shared" si="1"/>
        <v>283.10110083557237</v>
      </c>
      <c r="K4" s="157">
        <f t="shared" si="1"/>
        <v>319.2752277244299</v>
      </c>
      <c r="L4" s="157">
        <f t="shared" si="1"/>
        <v>433.35901075910158</v>
      </c>
      <c r="M4" s="157">
        <f t="shared" si="1"/>
        <v>408.76758599971328</v>
      </c>
      <c r="N4" s="157">
        <f t="shared" si="1"/>
        <v>435.46350902487006</v>
      </c>
      <c r="O4" s="157">
        <f t="shared" si="1"/>
        <v>456.11288726724814</v>
      </c>
      <c r="P4" s="157">
        <f t="shared" si="1"/>
        <v>384.50805387602685</v>
      </c>
      <c r="Q4" s="157">
        <f t="shared" si="1"/>
        <v>386.77668880825678</v>
      </c>
    </row>
    <row r="5" spans="1:17" ht="12" customHeight="1" x14ac:dyDescent="0.25">
      <c r="A5" s="23" t="s">
        <v>58</v>
      </c>
      <c r="B5" s="156">
        <v>391.68143990518769</v>
      </c>
      <c r="C5" s="156">
        <v>398.64446655754523</v>
      </c>
      <c r="D5" s="156">
        <v>360.00935378202149</v>
      </c>
      <c r="E5" s="156">
        <v>358.31210047085159</v>
      </c>
      <c r="F5" s="156">
        <v>353.81589780575177</v>
      </c>
      <c r="G5" s="156">
        <v>297.23856453037928</v>
      </c>
      <c r="H5" s="156">
        <v>346.67580559767953</v>
      </c>
      <c r="I5" s="156">
        <v>276.43824264390298</v>
      </c>
      <c r="J5" s="156">
        <v>280.2978350230498</v>
      </c>
      <c r="K5" s="156">
        <v>316.24300184512339</v>
      </c>
      <c r="L5" s="156">
        <v>428.7631323943707</v>
      </c>
      <c r="M5" s="156">
        <v>405.07618492956311</v>
      </c>
      <c r="N5" s="156">
        <v>430.79019529304293</v>
      </c>
      <c r="O5" s="156">
        <v>451.19162178259955</v>
      </c>
      <c r="P5" s="156">
        <v>380.61657604269351</v>
      </c>
      <c r="Q5" s="156">
        <v>382.14611363546749</v>
      </c>
    </row>
    <row r="6" spans="1:17" ht="12" customHeight="1" x14ac:dyDescent="0.25">
      <c r="A6" s="23" t="s">
        <v>60</v>
      </c>
      <c r="B6" s="156">
        <v>3.9491713853905659</v>
      </c>
      <c r="C6" s="156">
        <v>3.7180188237294094</v>
      </c>
      <c r="D6" s="156">
        <v>2.6382087833885999</v>
      </c>
      <c r="E6" s="156">
        <v>3.4177650834467088</v>
      </c>
      <c r="F6" s="156">
        <v>3.5112224838561197</v>
      </c>
      <c r="G6" s="156">
        <v>3.1067457802852214</v>
      </c>
      <c r="H6" s="156">
        <v>4.2368157000108324</v>
      </c>
      <c r="I6" s="156">
        <v>2.6962819150810486</v>
      </c>
      <c r="J6" s="156">
        <v>2.8032658125225653</v>
      </c>
      <c r="K6" s="156">
        <v>3.0322258793064933</v>
      </c>
      <c r="L6" s="156">
        <v>4.5958783647308667</v>
      </c>
      <c r="M6" s="156">
        <v>3.6914010701501523</v>
      </c>
      <c r="N6" s="156">
        <v>4.6733137318271103</v>
      </c>
      <c r="O6" s="156">
        <v>4.9212654846485977</v>
      </c>
      <c r="P6" s="156">
        <v>3.8914778333333429</v>
      </c>
      <c r="Q6" s="156">
        <v>4.6305751727893192</v>
      </c>
    </row>
    <row r="7" spans="1:17" ht="12.95" customHeight="1" x14ac:dyDescent="0.25">
      <c r="A7" s="158" t="s">
        <v>112</v>
      </c>
      <c r="B7" s="157">
        <f t="shared" ref="B7:Q7" si="2">B8</f>
        <v>1.0510136510828294E-2</v>
      </c>
      <c r="C7" s="157">
        <f t="shared" si="2"/>
        <v>2.260015417328206E-2</v>
      </c>
      <c r="D7" s="157">
        <f t="shared" si="2"/>
        <v>2.72691758118189E-2</v>
      </c>
      <c r="E7" s="157">
        <f t="shared" si="2"/>
        <v>6.0020832680215658E-2</v>
      </c>
      <c r="F7" s="157">
        <f t="shared" si="2"/>
        <v>8.3015173069156109E-2</v>
      </c>
      <c r="G7" s="157">
        <f t="shared" si="2"/>
        <v>0.10453626155027532</v>
      </c>
      <c r="H7" s="157">
        <f t="shared" si="2"/>
        <v>0.15413641903115741</v>
      </c>
      <c r="I7" s="157">
        <f t="shared" si="2"/>
        <v>0.20662211291371685</v>
      </c>
      <c r="J7" s="157">
        <f t="shared" si="2"/>
        <v>0.22467571191284447</v>
      </c>
      <c r="K7" s="157">
        <f t="shared" si="2"/>
        <v>0.31116962980302776</v>
      </c>
      <c r="L7" s="157">
        <f t="shared" si="2"/>
        <v>0.48510041382226976</v>
      </c>
      <c r="M7" s="157">
        <f t="shared" si="2"/>
        <v>0.69570396609544982</v>
      </c>
      <c r="N7" s="157">
        <f t="shared" si="2"/>
        <v>0.92277011485185412</v>
      </c>
      <c r="O7" s="157">
        <f t="shared" si="2"/>
        <v>0.94537931599800951</v>
      </c>
      <c r="P7" s="157">
        <f t="shared" si="2"/>
        <v>1.3526707794037167</v>
      </c>
      <c r="Q7" s="157">
        <f t="shared" si="2"/>
        <v>1.2591351011723027</v>
      </c>
    </row>
    <row r="8" spans="1:17" ht="12" customHeight="1" x14ac:dyDescent="0.25">
      <c r="A8" s="23" t="s">
        <v>60</v>
      </c>
      <c r="B8" s="156">
        <v>1.0510136510828294E-2</v>
      </c>
      <c r="C8" s="156">
        <v>2.260015417328206E-2</v>
      </c>
      <c r="D8" s="156">
        <v>2.72691758118189E-2</v>
      </c>
      <c r="E8" s="156">
        <v>6.0020832680215658E-2</v>
      </c>
      <c r="F8" s="156">
        <v>8.3015173069156109E-2</v>
      </c>
      <c r="G8" s="156">
        <v>0.10453626155027532</v>
      </c>
      <c r="H8" s="156">
        <v>0.15413641903115741</v>
      </c>
      <c r="I8" s="156">
        <v>0.20662211291371685</v>
      </c>
      <c r="J8" s="156">
        <v>0.22467571191284447</v>
      </c>
      <c r="K8" s="156">
        <v>0.31116962980302776</v>
      </c>
      <c r="L8" s="156">
        <v>0.48510041382226976</v>
      </c>
      <c r="M8" s="156">
        <v>0.69570396609544982</v>
      </c>
      <c r="N8" s="156">
        <v>0.92277011485185412</v>
      </c>
      <c r="O8" s="156">
        <v>0.94537931599800951</v>
      </c>
      <c r="P8" s="156">
        <v>1.3526707794037167</v>
      </c>
      <c r="Q8" s="156">
        <v>1.2591351011723027</v>
      </c>
    </row>
    <row r="9" spans="1:17" ht="12" customHeight="1" x14ac:dyDescent="0.25">
      <c r="A9" s="158" t="s">
        <v>63</v>
      </c>
      <c r="B9" s="157">
        <f>SUM(B10:B12,B15:B16)</f>
        <v>55.667553529203495</v>
      </c>
      <c r="C9" s="157">
        <f t="shared" ref="C9:Q9" si="3">SUM(C10:C12,C15:C16)</f>
        <v>51.394485301638383</v>
      </c>
      <c r="D9" s="157">
        <f t="shared" si="3"/>
        <v>54.367723165379076</v>
      </c>
      <c r="E9" s="157">
        <f t="shared" si="3"/>
        <v>54.061041258523183</v>
      </c>
      <c r="F9" s="157">
        <f t="shared" si="3"/>
        <v>56.158518725553286</v>
      </c>
      <c r="G9" s="157">
        <f t="shared" si="3"/>
        <v>51.072171625986826</v>
      </c>
      <c r="H9" s="157">
        <f t="shared" si="3"/>
        <v>55.144704040069783</v>
      </c>
      <c r="I9" s="157">
        <f t="shared" si="3"/>
        <v>48.42354453279966</v>
      </c>
      <c r="J9" s="157">
        <f t="shared" si="3"/>
        <v>51.720963503366811</v>
      </c>
      <c r="K9" s="157">
        <f t="shared" si="3"/>
        <v>61.47126974375086</v>
      </c>
      <c r="L9" s="157">
        <f t="shared" si="3"/>
        <v>75.316059281368609</v>
      </c>
      <c r="M9" s="157">
        <f t="shared" si="3"/>
        <v>81.268431573982681</v>
      </c>
      <c r="N9" s="157">
        <f t="shared" si="3"/>
        <v>83.458737462875945</v>
      </c>
      <c r="O9" s="157">
        <f t="shared" si="3"/>
        <v>84.682844795976322</v>
      </c>
      <c r="P9" s="157">
        <f t="shared" si="3"/>
        <v>80.215801141820862</v>
      </c>
      <c r="Q9" s="157">
        <f t="shared" si="3"/>
        <v>77.182566592355002</v>
      </c>
    </row>
    <row r="10" spans="1:17" ht="12" customHeight="1" x14ac:dyDescent="0.25">
      <c r="A10" s="167" t="s">
        <v>171</v>
      </c>
      <c r="B10" s="132">
        <v>15.184727538202845</v>
      </c>
      <c r="C10" s="132">
        <v>14.628919536194175</v>
      </c>
      <c r="D10" s="132">
        <v>16.814744708625827</v>
      </c>
      <c r="E10" s="132">
        <v>16.252038096764799</v>
      </c>
      <c r="F10" s="132">
        <v>17.259021518723543</v>
      </c>
      <c r="G10" s="132">
        <v>15.435924171615653</v>
      </c>
      <c r="H10" s="132">
        <v>17.890994660168641</v>
      </c>
      <c r="I10" s="132">
        <v>15.527484343779815</v>
      </c>
      <c r="J10" s="132">
        <v>16.625559942554592</v>
      </c>
      <c r="K10" s="132">
        <v>19.131407434666091</v>
      </c>
      <c r="L10" s="132">
        <v>23.406280646119207</v>
      </c>
      <c r="M10" s="132">
        <v>24.969224422351864</v>
      </c>
      <c r="N10" s="132">
        <v>27.130821331269235</v>
      </c>
      <c r="O10" s="132">
        <v>29.536461694893152</v>
      </c>
      <c r="P10" s="132">
        <v>28.92195564821245</v>
      </c>
      <c r="Q10" s="132">
        <v>28.597780449494206</v>
      </c>
    </row>
    <row r="11" spans="1:17" ht="12" customHeight="1" x14ac:dyDescent="0.25">
      <c r="A11" s="167" t="s">
        <v>144</v>
      </c>
      <c r="B11" s="132">
        <v>4.9794745828423324</v>
      </c>
      <c r="C11" s="132">
        <v>4.5518597167929595</v>
      </c>
      <c r="D11" s="132">
        <v>4.8016422934649796</v>
      </c>
      <c r="E11" s="132">
        <v>4.508415810823422</v>
      </c>
      <c r="F11" s="132">
        <v>4.4804641872268647</v>
      </c>
      <c r="G11" s="132">
        <v>4.1778037804888184</v>
      </c>
      <c r="H11" s="132">
        <v>4.1086613673898817</v>
      </c>
      <c r="I11" s="132">
        <v>3.8223464085512915</v>
      </c>
      <c r="J11" s="132">
        <v>4.0214104083442823</v>
      </c>
      <c r="K11" s="132">
        <v>1.9214869430844936</v>
      </c>
      <c r="L11" s="132">
        <v>2.2294817370671276</v>
      </c>
      <c r="M11" s="132">
        <v>2.1056369877183219</v>
      </c>
      <c r="N11" s="132">
        <v>2.0226244587760704</v>
      </c>
      <c r="O11" s="132">
        <v>1.9455163685236005</v>
      </c>
      <c r="P11" s="132">
        <v>1.7914956651052396</v>
      </c>
      <c r="Q11" s="132">
        <v>1.6334014025783428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4.6139184566854084E-2</v>
      </c>
      <c r="F12" s="132">
        <f t="shared" si="4"/>
        <v>5.1331574146654887E-2</v>
      </c>
      <c r="G12" s="132">
        <f t="shared" si="4"/>
        <v>5.6673329601755362E-2</v>
      </c>
      <c r="H12" s="132">
        <f t="shared" si="4"/>
        <v>7.0195691439056948E-2</v>
      </c>
      <c r="I12" s="132">
        <f t="shared" si="4"/>
        <v>7.7488047729781712E-2</v>
      </c>
      <c r="J12" s="132">
        <f t="shared" si="4"/>
        <v>9.6635000790120523E-2</v>
      </c>
      <c r="K12" s="132">
        <f t="shared" si="4"/>
        <v>5.9703833780223273E-2</v>
      </c>
      <c r="L12" s="132">
        <f t="shared" si="4"/>
        <v>9.3165270859654634E-2</v>
      </c>
      <c r="M12" s="132">
        <f t="shared" si="4"/>
        <v>0.1130192545077887</v>
      </c>
      <c r="N12" s="132">
        <f t="shared" si="4"/>
        <v>0.13449024691716574</v>
      </c>
      <c r="O12" s="132">
        <f t="shared" si="4"/>
        <v>0.14747291153014491</v>
      </c>
      <c r="P12" s="132">
        <f t="shared" si="4"/>
        <v>0.14849490601979146</v>
      </c>
      <c r="Q12" s="132">
        <f t="shared" si="4"/>
        <v>0.14548235634469986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3.1285689852674832E-2</v>
      </c>
      <c r="F13" s="165">
        <v>3.4737379386493066E-2</v>
      </c>
      <c r="G13" s="165">
        <v>3.8280397875392232E-2</v>
      </c>
      <c r="H13" s="165">
        <v>4.7383989238659135E-2</v>
      </c>
      <c r="I13" s="165">
        <v>5.2240936005820707E-2</v>
      </c>
      <c r="J13" s="165">
        <v>6.5124949973499519E-2</v>
      </c>
      <c r="K13" s="165">
        <v>4.0203268394956818E-2</v>
      </c>
      <c r="L13" s="165">
        <v>6.2727049767751411E-2</v>
      </c>
      <c r="M13" s="165">
        <v>7.4643387803304942E-2</v>
      </c>
      <c r="N13" s="165">
        <v>8.7743825417252161E-2</v>
      </c>
      <c r="O13" s="165">
        <v>9.5760505618970093E-2</v>
      </c>
      <c r="P13" s="165">
        <v>9.6314617622670462E-2</v>
      </c>
      <c r="Q13" s="165">
        <v>9.4148224107841266E-2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1.4853494714179251E-2</v>
      </c>
      <c r="F14" s="164">
        <v>1.6594194760161819E-2</v>
      </c>
      <c r="G14" s="164">
        <v>1.8392931726363134E-2</v>
      </c>
      <c r="H14" s="164">
        <v>2.2811702200397816E-2</v>
      </c>
      <c r="I14" s="164">
        <v>2.5247111723960998E-2</v>
      </c>
      <c r="J14" s="164">
        <v>3.1510050816620998E-2</v>
      </c>
      <c r="K14" s="164">
        <v>1.9500565385266459E-2</v>
      </c>
      <c r="L14" s="164">
        <v>3.0438221091903223E-2</v>
      </c>
      <c r="M14" s="164">
        <v>3.8375866704483758E-2</v>
      </c>
      <c r="N14" s="164">
        <v>4.6746421499913572E-2</v>
      </c>
      <c r="O14" s="164">
        <v>5.1712405911174819E-2</v>
      </c>
      <c r="P14" s="164">
        <v>5.2180288397121001E-2</v>
      </c>
      <c r="Q14" s="164">
        <v>5.1334132236858579E-2</v>
      </c>
    </row>
    <row r="15" spans="1:17" ht="12" customHeight="1" x14ac:dyDescent="0.25">
      <c r="A15" s="163" t="s">
        <v>142</v>
      </c>
      <c r="B15" s="162">
        <v>35.503351408158316</v>
      </c>
      <c r="C15" s="162">
        <v>32.213706048651247</v>
      </c>
      <c r="D15" s="162">
        <v>32.751336163288272</v>
      </c>
      <c r="E15" s="162">
        <v>32.927137885904244</v>
      </c>
      <c r="F15" s="162">
        <v>33.992442435797365</v>
      </c>
      <c r="G15" s="162">
        <v>30.995472847207179</v>
      </c>
      <c r="H15" s="162">
        <v>32.544230959512568</v>
      </c>
      <c r="I15" s="162">
        <v>28.438972329545617</v>
      </c>
      <c r="J15" s="162">
        <v>30.267898305873953</v>
      </c>
      <c r="K15" s="162">
        <v>39.164207283253518</v>
      </c>
      <c r="L15" s="162">
        <v>47.64722532575896</v>
      </c>
      <c r="M15" s="162">
        <v>51.48381796264826</v>
      </c>
      <c r="N15" s="162">
        <v>51.012419148620509</v>
      </c>
      <c r="O15" s="162">
        <v>49.575362570464584</v>
      </c>
      <c r="P15" s="162">
        <v>45.812711359938511</v>
      </c>
      <c r="Q15" s="162">
        <v>43.238398393277478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0.32731028046385929</v>
      </c>
      <c r="F16" s="160">
        <f t="shared" si="5"/>
        <v>0.37525900965885317</v>
      </c>
      <c r="G16" s="160">
        <f t="shared" si="5"/>
        <v>0.40629749707342111</v>
      </c>
      <c r="H16" s="160">
        <f t="shared" si="5"/>
        <v>0.53062136155963602</v>
      </c>
      <c r="I16" s="160">
        <f t="shared" si="5"/>
        <v>0.55725340319314931</v>
      </c>
      <c r="J16" s="160">
        <f t="shared" si="5"/>
        <v>0.70945984580386234</v>
      </c>
      <c r="K16" s="160">
        <f t="shared" si="5"/>
        <v>1.194464248966532</v>
      </c>
      <c r="L16" s="160">
        <f t="shared" si="5"/>
        <v>1.9399063015636604</v>
      </c>
      <c r="M16" s="160">
        <f t="shared" si="5"/>
        <v>2.5967329467564522</v>
      </c>
      <c r="N16" s="160">
        <f t="shared" si="5"/>
        <v>3.158382277292958</v>
      </c>
      <c r="O16" s="160">
        <f t="shared" si="5"/>
        <v>3.4780312505648454</v>
      </c>
      <c r="P16" s="160">
        <f t="shared" si="5"/>
        <v>3.5411435625448706</v>
      </c>
      <c r="Q16" s="160">
        <f t="shared" si="5"/>
        <v>3.567503990660267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0.22848162275870598</v>
      </c>
      <c r="F17" s="156">
        <v>0.26317476938722917</v>
      </c>
      <c r="G17" s="156">
        <v>0.28401236917147954</v>
      </c>
      <c r="H17" s="156">
        <v>0.37496286936048134</v>
      </c>
      <c r="I17" s="156">
        <v>0.38848073733886518</v>
      </c>
      <c r="J17" s="156">
        <v>0.49047660566918777</v>
      </c>
      <c r="K17" s="156">
        <v>0.82892895954312185</v>
      </c>
      <c r="L17" s="156">
        <v>1.3481539265824403</v>
      </c>
      <c r="M17" s="156">
        <v>1.8280966619097347</v>
      </c>
      <c r="N17" s="156">
        <v>2.2076097062022377</v>
      </c>
      <c r="O17" s="156">
        <v>2.4303777494285805</v>
      </c>
      <c r="P17" s="156">
        <v>2.4559822661855613</v>
      </c>
      <c r="Q17" s="156">
        <v>2.4868221029870385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9.8828657705153297E-2</v>
      </c>
      <c r="F18" s="156">
        <v>0.11208424027162397</v>
      </c>
      <c r="G18" s="156">
        <v>0.12228512790194154</v>
      </c>
      <c r="H18" s="156">
        <v>0.15565849219915462</v>
      </c>
      <c r="I18" s="156">
        <v>0.16877266585428419</v>
      </c>
      <c r="J18" s="156">
        <v>0.21898324013467452</v>
      </c>
      <c r="K18" s="156">
        <v>0.36553528942341018</v>
      </c>
      <c r="L18" s="156">
        <v>0.59175237498122002</v>
      </c>
      <c r="M18" s="156">
        <v>0.76863628484671742</v>
      </c>
      <c r="N18" s="156">
        <v>0.95077257109072011</v>
      </c>
      <c r="O18" s="156">
        <v>1.0476535011362649</v>
      </c>
      <c r="P18" s="156">
        <v>1.0851612963593094</v>
      </c>
      <c r="Q18" s="156">
        <v>1.0806818876732283</v>
      </c>
    </row>
    <row r="19" spans="1:17" ht="12" customHeight="1" x14ac:dyDescent="0.25">
      <c r="A19" s="158" t="s">
        <v>62</v>
      </c>
      <c r="B19" s="157">
        <f>SUM(B20:B22)</f>
        <v>34.496048170849868</v>
      </c>
      <c r="C19" s="157">
        <f t="shared" ref="C19:Q19" si="6">SUM(C20:C22)</f>
        <v>31.314101811870607</v>
      </c>
      <c r="D19" s="157">
        <f t="shared" si="6"/>
        <v>31.796834430190991</v>
      </c>
      <c r="E19" s="157">
        <f t="shared" si="6"/>
        <v>31.37596767876531</v>
      </c>
      <c r="F19" s="157">
        <f t="shared" si="6"/>
        <v>31.498015499200832</v>
      </c>
      <c r="G19" s="157">
        <f t="shared" si="6"/>
        <v>30.20419925161092</v>
      </c>
      <c r="H19" s="157">
        <f t="shared" si="6"/>
        <v>30.717212855988919</v>
      </c>
      <c r="I19" s="157">
        <f t="shared" si="6"/>
        <v>29.28459219378016</v>
      </c>
      <c r="J19" s="157">
        <f t="shared" si="6"/>
        <v>30.250991506841945</v>
      </c>
      <c r="K19" s="157">
        <f t="shared" si="6"/>
        <v>34.121233057001852</v>
      </c>
      <c r="L19" s="157">
        <f t="shared" si="6"/>
        <v>41.320579026583971</v>
      </c>
      <c r="M19" s="157">
        <f t="shared" si="6"/>
        <v>43.322786841887591</v>
      </c>
      <c r="N19" s="157">
        <f t="shared" si="6"/>
        <v>44.589505260016196</v>
      </c>
      <c r="O19" s="157">
        <f t="shared" si="6"/>
        <v>46.101584312429445</v>
      </c>
      <c r="P19" s="157">
        <f t="shared" si="6"/>
        <v>43.836654125813105</v>
      </c>
      <c r="Q19" s="157">
        <f t="shared" si="6"/>
        <v>42.039410190442837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3.8613022366686685</v>
      </c>
      <c r="C21" s="156">
        <v>4.5420020768831737</v>
      </c>
      <c r="D21" s="156">
        <v>2.7454222066277802</v>
      </c>
      <c r="E21" s="156">
        <v>2.3523903107553212</v>
      </c>
      <c r="F21" s="156">
        <v>2.5008399936320149</v>
      </c>
      <c r="G21" s="156">
        <v>1.1299521960685999</v>
      </c>
      <c r="H21" s="156">
        <v>1.347316567735233</v>
      </c>
      <c r="I21" s="156">
        <v>0.64234010764494054</v>
      </c>
      <c r="J21" s="156">
        <v>0.6311058917962179</v>
      </c>
      <c r="K21" s="156">
        <v>0.22177909864460643</v>
      </c>
      <c r="L21" s="156">
        <v>0.92204233797504398</v>
      </c>
      <c r="M21" s="156">
        <v>1.6360334241058647</v>
      </c>
      <c r="N21" s="156">
        <v>3.2750963780590125</v>
      </c>
      <c r="O21" s="156">
        <v>2.5820839579574235</v>
      </c>
      <c r="P21" s="156">
        <v>3.3192862333272402</v>
      </c>
      <c r="Q21" s="156">
        <v>2.8482816464335059</v>
      </c>
    </row>
    <row r="22" spans="1:17" ht="12" customHeight="1" x14ac:dyDescent="0.25">
      <c r="A22" s="29" t="s">
        <v>140</v>
      </c>
      <c r="B22" s="57">
        <v>30.634745934181201</v>
      </c>
      <c r="C22" s="57">
        <v>26.772099734987435</v>
      </c>
      <c r="D22" s="57">
        <v>29.051412223563212</v>
      </c>
      <c r="E22" s="57">
        <v>29.023577368009988</v>
      </c>
      <c r="F22" s="57">
        <v>28.997175505568819</v>
      </c>
      <c r="G22" s="57">
        <v>29.074247055542319</v>
      </c>
      <c r="H22" s="57">
        <v>29.369896288253685</v>
      </c>
      <c r="I22" s="57">
        <v>28.642252086135219</v>
      </c>
      <c r="J22" s="57">
        <v>29.619885615045728</v>
      </c>
      <c r="K22" s="57">
        <v>33.899453958357249</v>
      </c>
      <c r="L22" s="57">
        <v>40.398536688608928</v>
      </c>
      <c r="M22" s="57">
        <v>41.686753417781723</v>
      </c>
      <c r="N22" s="57">
        <v>41.314408881957185</v>
      </c>
      <c r="O22" s="57">
        <v>43.519500354472022</v>
      </c>
      <c r="P22" s="57">
        <v>40.517367892485865</v>
      </c>
      <c r="Q22" s="57">
        <v>39.191128544009331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0</v>
      </c>
      <c r="C24" s="168">
        <f t="shared" ref="C24" si="8">SUM(C25,C28,C30,C39)</f>
        <v>0</v>
      </c>
      <c r="D24" s="168">
        <f t="shared" ref="D24" si="9">SUM(D25,D28,D30,D39)</f>
        <v>0</v>
      </c>
      <c r="E24" s="168">
        <f t="shared" ref="E24" si="10">SUM(E25,E28,E30,E39)</f>
        <v>0</v>
      </c>
      <c r="F24" s="168">
        <f t="shared" ref="F24" si="11">SUM(F25,F28,F30,F39)</f>
        <v>0</v>
      </c>
      <c r="G24" s="168">
        <f t="shared" ref="G24" si="12">SUM(G25,G28,G30,G39)</f>
        <v>0</v>
      </c>
      <c r="H24" s="168">
        <f t="shared" ref="H24" si="13">SUM(H25,H28,H30,H39)</f>
        <v>0</v>
      </c>
      <c r="I24" s="168">
        <f t="shared" ref="I24" si="14">SUM(I25,I28,I30,I39)</f>
        <v>0</v>
      </c>
      <c r="J24" s="168">
        <f t="shared" ref="J24" si="15">SUM(J25,J28,J30,J39)</f>
        <v>0</v>
      </c>
      <c r="K24" s="168">
        <f t="shared" ref="K24" si="16">SUM(K25,K28,K30,K39)</f>
        <v>0</v>
      </c>
      <c r="L24" s="168">
        <f t="shared" ref="L24" si="17">SUM(L25,L28,L30,L39)</f>
        <v>0</v>
      </c>
      <c r="M24" s="168">
        <f t="shared" ref="M24" si="18">SUM(M25,M28,M30,M39)</f>
        <v>0</v>
      </c>
      <c r="N24" s="168">
        <f t="shared" ref="N24" si="19">SUM(N25,N28,N30,N39)</f>
        <v>0</v>
      </c>
      <c r="O24" s="168">
        <f t="shared" ref="O24" si="20">SUM(O25,O28,O30,O39)</f>
        <v>0</v>
      </c>
      <c r="P24" s="168">
        <f t="shared" ref="P24" si="21">SUM(P25,P28,P30,P39)</f>
        <v>0</v>
      </c>
      <c r="Q24" s="168">
        <f t="shared" ref="Q24" si="22">SUM(Q25,Q28,Q30,Q39)</f>
        <v>0</v>
      </c>
    </row>
    <row r="25" spans="1:17" ht="12.95" customHeight="1" x14ac:dyDescent="0.25">
      <c r="A25" s="158" t="s">
        <v>65</v>
      </c>
      <c r="B25" s="157">
        <f t="shared" ref="B25:Q25" si="23">SUM(B26:B27)</f>
        <v>0</v>
      </c>
      <c r="C25" s="157">
        <f t="shared" si="23"/>
        <v>0</v>
      </c>
      <c r="D25" s="157">
        <f t="shared" si="23"/>
        <v>0</v>
      </c>
      <c r="E25" s="157">
        <f t="shared" si="23"/>
        <v>0</v>
      </c>
      <c r="F25" s="157">
        <f t="shared" si="23"/>
        <v>0</v>
      </c>
      <c r="G25" s="157">
        <f t="shared" si="23"/>
        <v>0</v>
      </c>
      <c r="H25" s="157">
        <f t="shared" si="23"/>
        <v>0</v>
      </c>
      <c r="I25" s="157">
        <f t="shared" si="23"/>
        <v>0</v>
      </c>
      <c r="J25" s="157">
        <f t="shared" si="23"/>
        <v>0</v>
      </c>
      <c r="K25" s="157">
        <f t="shared" si="23"/>
        <v>0</v>
      </c>
      <c r="L25" s="157">
        <f t="shared" si="23"/>
        <v>0</v>
      </c>
      <c r="M25" s="157">
        <f t="shared" si="23"/>
        <v>0</v>
      </c>
      <c r="N25" s="157">
        <f t="shared" si="23"/>
        <v>0</v>
      </c>
      <c r="O25" s="157">
        <f t="shared" si="23"/>
        <v>0</v>
      </c>
      <c r="P25" s="157">
        <f t="shared" si="23"/>
        <v>0</v>
      </c>
      <c r="Q25" s="157">
        <f t="shared" si="23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</v>
      </c>
      <c r="C30" s="157">
        <f t="shared" ref="C30" si="26">SUM(C31:C32,C35:C36)</f>
        <v>0</v>
      </c>
      <c r="D30" s="157">
        <f t="shared" ref="D30" si="27">SUM(D31:D32,D35:D36)</f>
        <v>0</v>
      </c>
      <c r="E30" s="157">
        <f t="shared" ref="E30" si="28">SUM(E31:E32,E35:E36)</f>
        <v>0</v>
      </c>
      <c r="F30" s="157">
        <f t="shared" ref="F30" si="29">SUM(F31:F32,F35:F36)</f>
        <v>0</v>
      </c>
      <c r="G30" s="157">
        <f t="shared" ref="G30" si="30">SUM(G31:G32,G35:G36)</f>
        <v>0</v>
      </c>
      <c r="H30" s="157">
        <f t="shared" ref="H30" si="31">SUM(H31:H32,H35:H36)</f>
        <v>0</v>
      </c>
      <c r="I30" s="157">
        <f t="shared" ref="I30" si="32">SUM(I31:I32,I35:I36)</f>
        <v>0</v>
      </c>
      <c r="J30" s="157">
        <f t="shared" ref="J30" si="33">SUM(J31:J32,J35:J36)</f>
        <v>0</v>
      </c>
      <c r="K30" s="157">
        <f t="shared" ref="K30" si="34">SUM(K31:K32,K35:K36)</f>
        <v>0</v>
      </c>
      <c r="L30" s="157">
        <f t="shared" ref="L30" si="35">SUM(L31:L32,L35:L36)</f>
        <v>0</v>
      </c>
      <c r="M30" s="157">
        <f t="shared" ref="M30" si="36">SUM(M31:M32,M35:M36)</f>
        <v>0</v>
      </c>
      <c r="N30" s="157">
        <f t="shared" ref="N30" si="37">SUM(N31:N32,N35:N36)</f>
        <v>0</v>
      </c>
      <c r="O30" s="157">
        <f t="shared" ref="O30" si="38">SUM(O31:O32,O35:O36)</f>
        <v>0</v>
      </c>
      <c r="P30" s="157">
        <f t="shared" ref="P30" si="39">SUM(P31:P32,P35:P36)</f>
        <v>0</v>
      </c>
      <c r="Q30" s="157">
        <f t="shared" ref="Q30" si="40">SUM(Q31:Q32,Q35:Q36)</f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0</v>
      </c>
      <c r="M32" s="132">
        <f t="shared" ref="M32" si="52">SUM(M33:M34)</f>
        <v>0</v>
      </c>
      <c r="N32" s="132">
        <f t="shared" ref="N32" si="53">SUM(N33:N34)</f>
        <v>0</v>
      </c>
      <c r="O32" s="132">
        <f t="shared" ref="O32" si="54">SUM(O33:O34)</f>
        <v>0</v>
      </c>
      <c r="P32" s="132">
        <f t="shared" ref="P32" si="55">SUM(P33:P34)</f>
        <v>0</v>
      </c>
      <c r="Q32" s="132">
        <f t="shared" ref="Q32" si="56">SUM(Q33:Q34)</f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0</v>
      </c>
      <c r="C39" s="157">
        <f t="shared" ref="C39" si="74">SUM(C40:C41)</f>
        <v>0</v>
      </c>
      <c r="D39" s="157">
        <f t="shared" ref="D39" si="75">SUM(D40:D41)</f>
        <v>0</v>
      </c>
      <c r="E39" s="157">
        <f t="shared" ref="E39" si="76">SUM(E40:E41)</f>
        <v>0</v>
      </c>
      <c r="F39" s="157">
        <f t="shared" ref="F39" si="77">SUM(F40:F41)</f>
        <v>0</v>
      </c>
      <c r="G39" s="157">
        <f t="shared" ref="G39" si="78">SUM(G40:G41)</f>
        <v>0</v>
      </c>
      <c r="H39" s="157">
        <f t="shared" ref="H39" si="79">SUM(H40:H41)</f>
        <v>0</v>
      </c>
      <c r="I39" s="157">
        <f t="shared" ref="I39" si="80">SUM(I40:I41)</f>
        <v>0</v>
      </c>
      <c r="J39" s="157">
        <f t="shared" ref="J39" si="81">SUM(J40:J41)</f>
        <v>0</v>
      </c>
      <c r="K39" s="157">
        <f t="shared" ref="K39" si="82">SUM(K40:K41)</f>
        <v>0</v>
      </c>
      <c r="L39" s="157">
        <f t="shared" ref="L39" si="83">SUM(L40:L41)</f>
        <v>0</v>
      </c>
      <c r="M39" s="157">
        <f t="shared" ref="M39" si="84">SUM(M40:M41)</f>
        <v>0</v>
      </c>
      <c r="N39" s="157">
        <f t="shared" ref="N39" si="85">SUM(N40:N41)</f>
        <v>0</v>
      </c>
      <c r="O39" s="157">
        <f t="shared" ref="O39" si="86">SUM(O40:O41)</f>
        <v>0</v>
      </c>
      <c r="P39" s="157">
        <f t="shared" ref="P39" si="87">SUM(P40:P41)</f>
        <v>0</v>
      </c>
      <c r="Q39" s="157">
        <f t="shared" ref="Q39" si="88">SUM(Q40:Q41)</f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0</v>
      </c>
      <c r="C43" s="168">
        <f t="shared" ref="C43" si="90">SUM(C44,C47,C49,C58)</f>
        <v>0</v>
      </c>
      <c r="D43" s="168">
        <f t="shared" ref="D43" si="91">SUM(D44,D47,D49,D58)</f>
        <v>0</v>
      </c>
      <c r="E43" s="168">
        <f t="shared" ref="E43" si="92">SUM(E44,E47,E49,E58)</f>
        <v>0</v>
      </c>
      <c r="F43" s="168">
        <f t="shared" ref="F43" si="93">SUM(F44,F47,F49,F58)</f>
        <v>0</v>
      </c>
      <c r="G43" s="168">
        <f t="shared" ref="G43" si="94">SUM(G44,G47,G49,G58)</f>
        <v>0</v>
      </c>
      <c r="H43" s="168">
        <f t="shared" ref="H43" si="95">SUM(H44,H47,H49,H58)</f>
        <v>0</v>
      </c>
      <c r="I43" s="168">
        <f t="shared" ref="I43" si="96">SUM(I44,I47,I49,I58)</f>
        <v>0</v>
      </c>
      <c r="J43" s="168">
        <f t="shared" ref="J43" si="97">SUM(J44,J47,J49,J58)</f>
        <v>0</v>
      </c>
      <c r="K43" s="168">
        <f t="shared" ref="K43" si="98">SUM(K44,K47,K49,K58)</f>
        <v>0</v>
      </c>
      <c r="L43" s="168">
        <f t="shared" ref="L43" si="99">SUM(L44,L47,L49,L58)</f>
        <v>0</v>
      </c>
      <c r="M43" s="168">
        <f t="shared" ref="M43" si="100">SUM(M44,M47,M49,M58)</f>
        <v>0</v>
      </c>
      <c r="N43" s="168">
        <f t="shared" ref="N43" si="101">SUM(N44,N47,N49,N58)</f>
        <v>0</v>
      </c>
      <c r="O43" s="168">
        <f t="shared" ref="O43" si="102">SUM(O44,O47,O49,O58)</f>
        <v>0</v>
      </c>
      <c r="P43" s="168">
        <f t="shared" ref="P43" si="103">SUM(P44,P47,P49,P58)</f>
        <v>0</v>
      </c>
      <c r="Q43" s="168">
        <f t="shared" ref="Q43" si="104">SUM(Q44,Q47,Q49,Q58)</f>
        <v>0</v>
      </c>
    </row>
    <row r="44" spans="1:17" ht="12.95" customHeight="1" x14ac:dyDescent="0.25">
      <c r="A44" s="158" t="s">
        <v>65</v>
      </c>
      <c r="B44" s="157">
        <f t="shared" ref="B44:Q44" si="105">SUM(B45:B46)</f>
        <v>0</v>
      </c>
      <c r="C44" s="157">
        <f t="shared" si="105"/>
        <v>0</v>
      </c>
      <c r="D44" s="157">
        <f t="shared" si="105"/>
        <v>0</v>
      </c>
      <c r="E44" s="157">
        <f t="shared" si="105"/>
        <v>0</v>
      </c>
      <c r="F44" s="157">
        <f t="shared" si="105"/>
        <v>0</v>
      </c>
      <c r="G44" s="157">
        <f t="shared" si="105"/>
        <v>0</v>
      </c>
      <c r="H44" s="157">
        <f t="shared" si="105"/>
        <v>0</v>
      </c>
      <c r="I44" s="157">
        <f t="shared" si="105"/>
        <v>0</v>
      </c>
      <c r="J44" s="157">
        <f t="shared" si="105"/>
        <v>0</v>
      </c>
      <c r="K44" s="157">
        <f t="shared" si="105"/>
        <v>0</v>
      </c>
      <c r="L44" s="157">
        <f t="shared" si="105"/>
        <v>0</v>
      </c>
      <c r="M44" s="157">
        <f t="shared" si="105"/>
        <v>0</v>
      </c>
      <c r="N44" s="157">
        <f t="shared" si="105"/>
        <v>0</v>
      </c>
      <c r="O44" s="157">
        <f t="shared" si="105"/>
        <v>0</v>
      </c>
      <c r="P44" s="157">
        <f t="shared" si="105"/>
        <v>0</v>
      </c>
      <c r="Q44" s="157">
        <f t="shared" si="105"/>
        <v>0</v>
      </c>
    </row>
    <row r="45" spans="1:17" ht="12" customHeight="1" x14ac:dyDescent="0.25">
      <c r="A45" s="23" t="s">
        <v>166</v>
      </c>
      <c r="B45" s="156">
        <v>0</v>
      </c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0</v>
      </c>
      <c r="C49" s="157">
        <f t="shared" ref="C49" si="108">SUM(C50:C51,C54:C55)</f>
        <v>0</v>
      </c>
      <c r="D49" s="157">
        <f t="shared" ref="D49" si="109">SUM(D50:D51,D54:D55)</f>
        <v>0</v>
      </c>
      <c r="E49" s="157">
        <f t="shared" ref="E49" si="110">SUM(E50:E51,E54:E55)</f>
        <v>0</v>
      </c>
      <c r="F49" s="157">
        <f t="shared" ref="F49" si="111">SUM(F50:F51,F54:F55)</f>
        <v>0</v>
      </c>
      <c r="G49" s="157">
        <f t="shared" ref="G49" si="112">SUM(G50:G51,G54:G55)</f>
        <v>0</v>
      </c>
      <c r="H49" s="157">
        <f t="shared" ref="H49" si="113">SUM(H50:H51,H54:H55)</f>
        <v>0</v>
      </c>
      <c r="I49" s="157">
        <f t="shared" ref="I49" si="114">SUM(I50:I51,I54:I55)</f>
        <v>0</v>
      </c>
      <c r="J49" s="157">
        <f t="shared" ref="J49" si="115">SUM(J50:J51,J54:J55)</f>
        <v>0</v>
      </c>
      <c r="K49" s="157">
        <f t="shared" ref="K49" si="116">SUM(K50:K51,K54:K55)</f>
        <v>0</v>
      </c>
      <c r="L49" s="157">
        <f t="shared" ref="L49" si="117">SUM(L50:L51,L54:L55)</f>
        <v>0</v>
      </c>
      <c r="M49" s="157">
        <f t="shared" ref="M49" si="118">SUM(M50:M51,M54:M55)</f>
        <v>0</v>
      </c>
      <c r="N49" s="157">
        <f t="shared" ref="N49" si="119">SUM(N50:N51,N54:N55)</f>
        <v>0</v>
      </c>
      <c r="O49" s="157">
        <f t="shared" ref="O49" si="120">SUM(O50:O51,O54:O55)</f>
        <v>0</v>
      </c>
      <c r="P49" s="157">
        <f t="shared" ref="P49" si="121">SUM(P50:P51,P54:P55)</f>
        <v>0</v>
      </c>
      <c r="Q49" s="157">
        <f t="shared" ref="Q49" si="122">SUM(Q50:Q51,Q54:Q55)</f>
        <v>0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0</v>
      </c>
      <c r="C58" s="157">
        <f t="shared" ref="C58" si="156">SUM(C59:C60)</f>
        <v>0</v>
      </c>
      <c r="D58" s="157">
        <f t="shared" ref="D58" si="157">SUM(D59:D60)</f>
        <v>0</v>
      </c>
      <c r="E58" s="157">
        <f t="shared" ref="E58" si="158">SUM(E59:E60)</f>
        <v>0</v>
      </c>
      <c r="F58" s="157">
        <f t="shared" ref="F58" si="159">SUM(F59:F60)</f>
        <v>0</v>
      </c>
      <c r="G58" s="157">
        <f t="shared" ref="G58" si="160">SUM(G59:G60)</f>
        <v>0</v>
      </c>
      <c r="H58" s="157">
        <f t="shared" ref="H58" si="161">SUM(H59:H60)</f>
        <v>0</v>
      </c>
      <c r="I58" s="157">
        <f t="shared" ref="I58" si="162">SUM(I59:I60)</f>
        <v>0</v>
      </c>
      <c r="J58" s="157">
        <f t="shared" ref="J58" si="163">SUM(J59:J60)</f>
        <v>0</v>
      </c>
      <c r="K58" s="157">
        <f t="shared" ref="K58" si="164">SUM(K59:K60)</f>
        <v>0</v>
      </c>
      <c r="L58" s="157">
        <f t="shared" ref="L58" si="165">SUM(L59:L60)</f>
        <v>0</v>
      </c>
      <c r="M58" s="157">
        <f t="shared" ref="M58" si="166">SUM(M59:M60)</f>
        <v>0</v>
      </c>
      <c r="N58" s="157">
        <f t="shared" ref="N58" si="167">SUM(N59:N60)</f>
        <v>0</v>
      </c>
      <c r="O58" s="157">
        <f t="shared" ref="O58" si="168">SUM(O59:O60)</f>
        <v>0</v>
      </c>
      <c r="P58" s="157">
        <f t="shared" ref="P58" si="169">SUM(P59:P60)</f>
        <v>0</v>
      </c>
      <c r="Q58" s="157">
        <f t="shared" ref="Q58" si="170">SUM(Q59:Q60)</f>
        <v>0</v>
      </c>
    </row>
    <row r="59" spans="1:17" ht="12" customHeight="1" x14ac:dyDescent="0.25">
      <c r="A59" s="23" t="s">
        <v>57</v>
      </c>
      <c r="B59" s="156">
        <v>0</v>
      </c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1164.8245446692745</v>
      </c>
      <c r="C62" s="168">
        <f t="shared" ref="C62:Q62" si="171">SUM(C63,C66,C68,C77)</f>
        <v>1365.7239759293777</v>
      </c>
      <c r="D62" s="168">
        <f t="shared" si="171"/>
        <v>1281.2480491998169</v>
      </c>
      <c r="E62" s="168">
        <f t="shared" si="171"/>
        <v>1408.5316219619176</v>
      </c>
      <c r="F62" s="168">
        <f t="shared" si="171"/>
        <v>1393.2337962786648</v>
      </c>
      <c r="G62" s="168">
        <f t="shared" si="171"/>
        <v>1378.468462641106</v>
      </c>
      <c r="H62" s="168">
        <f t="shared" si="171"/>
        <v>1387.3175764629646</v>
      </c>
      <c r="I62" s="168">
        <f t="shared" si="171"/>
        <v>1226.3066232665087</v>
      </c>
      <c r="J62" s="168">
        <f t="shared" si="171"/>
        <v>1247.9560560260347</v>
      </c>
      <c r="K62" s="168">
        <f t="shared" si="171"/>
        <v>1267.6037020700826</v>
      </c>
      <c r="L62" s="168">
        <f t="shared" si="171"/>
        <v>1480.4555181295611</v>
      </c>
      <c r="M62" s="168">
        <f t="shared" si="171"/>
        <v>1251.123300328911</v>
      </c>
      <c r="N62" s="168">
        <f t="shared" si="171"/>
        <v>1280.3519621423011</v>
      </c>
      <c r="O62" s="168">
        <f t="shared" si="171"/>
        <v>1300.1680002466003</v>
      </c>
      <c r="P62" s="168">
        <f t="shared" si="171"/>
        <v>1060.6072733718456</v>
      </c>
      <c r="Q62" s="168">
        <f t="shared" si="171"/>
        <v>1169.3570696043666</v>
      </c>
    </row>
    <row r="63" spans="1:17" ht="12.95" customHeight="1" x14ac:dyDescent="0.25">
      <c r="A63" s="158" t="s">
        <v>65</v>
      </c>
      <c r="B63" s="157">
        <f t="shared" ref="B63:Q63" si="172">SUM(B64:B65)</f>
        <v>958.0806225528296</v>
      </c>
      <c r="C63" s="157">
        <f t="shared" si="172"/>
        <v>1145.4789715853799</v>
      </c>
      <c r="D63" s="157">
        <f t="shared" si="172"/>
        <v>1045.2948117893545</v>
      </c>
      <c r="E63" s="157">
        <f t="shared" si="172"/>
        <v>1159.9889856902598</v>
      </c>
      <c r="F63" s="157">
        <f t="shared" si="172"/>
        <v>1139.9463114963353</v>
      </c>
      <c r="G63" s="157">
        <f t="shared" si="172"/>
        <v>1117.6009219616767</v>
      </c>
      <c r="H63" s="157">
        <f t="shared" si="172"/>
        <v>1122.074391581634</v>
      </c>
      <c r="I63" s="157">
        <f t="shared" si="172"/>
        <v>986.86210179532998</v>
      </c>
      <c r="J63" s="157">
        <f t="shared" si="172"/>
        <v>993.83944324754543</v>
      </c>
      <c r="K63" s="157">
        <f t="shared" si="172"/>
        <v>1002.7620347818952</v>
      </c>
      <c r="L63" s="157">
        <f t="shared" si="172"/>
        <v>1201.3703655652766</v>
      </c>
      <c r="M63" s="157">
        <f t="shared" si="172"/>
        <v>988.82311609599049</v>
      </c>
      <c r="N63" s="157">
        <f t="shared" si="172"/>
        <v>1017.6606899371839</v>
      </c>
      <c r="O63" s="157">
        <f t="shared" si="172"/>
        <v>1037.9197335421197</v>
      </c>
      <c r="P63" s="157">
        <f t="shared" si="172"/>
        <v>818.61421504456234</v>
      </c>
      <c r="Q63" s="157">
        <f t="shared" si="172"/>
        <v>918.99772626275455</v>
      </c>
    </row>
    <row r="64" spans="1:17" ht="12" customHeight="1" x14ac:dyDescent="0.25">
      <c r="A64" s="23" t="s">
        <v>161</v>
      </c>
      <c r="B64" s="156">
        <v>934.52450613667656</v>
      </c>
      <c r="C64" s="156">
        <v>1119.3788253849032</v>
      </c>
      <c r="D64" s="156">
        <v>1026.4891020444759</v>
      </c>
      <c r="E64" s="156">
        <v>1132.9718161018366</v>
      </c>
      <c r="F64" s="156">
        <v>1112.3492909518002</v>
      </c>
      <c r="G64" s="156">
        <v>1089.1415765006279</v>
      </c>
      <c r="H64" s="156">
        <v>1088.8078769246847</v>
      </c>
      <c r="I64" s="156">
        <v>963.37113908532592</v>
      </c>
      <c r="J64" s="156">
        <v>969.59703150959274</v>
      </c>
      <c r="K64" s="156">
        <v>979.28782454213263</v>
      </c>
      <c r="L64" s="156">
        <v>1170.0170628938731</v>
      </c>
      <c r="M64" s="156">
        <v>966.79740157869207</v>
      </c>
      <c r="N64" s="156">
        <v>990.78988357450419</v>
      </c>
      <c r="O64" s="156">
        <v>1010.3688380392178</v>
      </c>
      <c r="P64" s="156">
        <v>798.21164255541407</v>
      </c>
      <c r="Q64" s="156">
        <v>891.97687085238556</v>
      </c>
    </row>
    <row r="65" spans="1:17" ht="12" customHeight="1" x14ac:dyDescent="0.25">
      <c r="A65" s="23" t="s">
        <v>60</v>
      </c>
      <c r="B65" s="156">
        <v>23.556116416152996</v>
      </c>
      <c r="C65" s="156">
        <v>26.100146200476676</v>
      </c>
      <c r="D65" s="156">
        <v>18.805709744878666</v>
      </c>
      <c r="E65" s="156">
        <v>27.017169588423283</v>
      </c>
      <c r="F65" s="156">
        <v>27.597020544535031</v>
      </c>
      <c r="G65" s="156">
        <v>28.459345461048759</v>
      </c>
      <c r="H65" s="156">
        <v>33.266514656949319</v>
      </c>
      <c r="I65" s="156">
        <v>23.490962710004091</v>
      </c>
      <c r="J65" s="156">
        <v>24.242411737952704</v>
      </c>
      <c r="K65" s="156">
        <v>23.474210239762499</v>
      </c>
      <c r="L65" s="156">
        <v>31.353302671403551</v>
      </c>
      <c r="M65" s="156">
        <v>22.0257145172984</v>
      </c>
      <c r="N65" s="156">
        <v>26.870806362679616</v>
      </c>
      <c r="O65" s="156">
        <v>27.550895502901984</v>
      </c>
      <c r="P65" s="156">
        <v>20.402572489148291</v>
      </c>
      <c r="Q65" s="156">
        <v>27.020855410369002</v>
      </c>
    </row>
    <row r="66" spans="1:17" ht="12.95" customHeight="1" x14ac:dyDescent="0.25">
      <c r="A66" s="158" t="s">
        <v>112</v>
      </c>
      <c r="B66" s="157">
        <f t="shared" ref="B66:Q66" si="173">B67</f>
        <v>2.5359942290643759E-2</v>
      </c>
      <c r="C66" s="157">
        <f t="shared" si="173"/>
        <v>6.1961516912767231E-2</v>
      </c>
      <c r="D66" s="157">
        <f t="shared" si="173"/>
        <v>7.6436326139189326E-2</v>
      </c>
      <c r="E66" s="157">
        <f t="shared" si="173"/>
        <v>0.18076614203455338</v>
      </c>
      <c r="F66" s="157">
        <f t="shared" si="173"/>
        <v>0.25297855617182757</v>
      </c>
      <c r="G66" s="157">
        <f t="shared" si="173"/>
        <v>0.34257581105601748</v>
      </c>
      <c r="H66" s="157">
        <f t="shared" si="173"/>
        <v>0.51429248369582536</v>
      </c>
      <c r="I66" s="157">
        <f t="shared" si="173"/>
        <v>0.68062897702395708</v>
      </c>
      <c r="J66" s="157">
        <f t="shared" si="173"/>
        <v>0.73195078882556208</v>
      </c>
      <c r="K66" s="157">
        <f t="shared" si="173"/>
        <v>0.91534002398922054</v>
      </c>
      <c r="L66" s="157">
        <f t="shared" si="173"/>
        <v>1.1975393564803445</v>
      </c>
      <c r="M66" s="157">
        <f t="shared" si="173"/>
        <v>1.6075753788778717</v>
      </c>
      <c r="N66" s="157">
        <f t="shared" si="173"/>
        <v>2.0136423936096421</v>
      </c>
      <c r="O66" s="157">
        <f t="shared" si="173"/>
        <v>2.0114584891569076</v>
      </c>
      <c r="P66" s="157">
        <f t="shared" si="173"/>
        <v>2.7575094680287138</v>
      </c>
      <c r="Q66" s="157">
        <f t="shared" si="173"/>
        <v>2.715709044173948</v>
      </c>
    </row>
    <row r="67" spans="1:17" ht="12" customHeight="1" x14ac:dyDescent="0.25">
      <c r="A67" s="23" t="s">
        <v>60</v>
      </c>
      <c r="B67" s="156">
        <v>2.5359942290643759E-2</v>
      </c>
      <c r="C67" s="156">
        <v>6.1961516912767231E-2</v>
      </c>
      <c r="D67" s="156">
        <v>7.6436326139189326E-2</v>
      </c>
      <c r="E67" s="156">
        <v>0.18076614203455338</v>
      </c>
      <c r="F67" s="156">
        <v>0.25297855617182757</v>
      </c>
      <c r="G67" s="156">
        <v>0.34257581105601748</v>
      </c>
      <c r="H67" s="156">
        <v>0.51429248369582536</v>
      </c>
      <c r="I67" s="156">
        <v>0.68062897702395708</v>
      </c>
      <c r="J67" s="156">
        <v>0.73195078882556208</v>
      </c>
      <c r="K67" s="156">
        <v>0.91534002398922054</v>
      </c>
      <c r="L67" s="156">
        <v>1.1975393564803445</v>
      </c>
      <c r="M67" s="156">
        <v>1.6075753788778717</v>
      </c>
      <c r="N67" s="156">
        <v>2.0136423936096421</v>
      </c>
      <c r="O67" s="156">
        <v>2.0114584891569076</v>
      </c>
      <c r="P67" s="156">
        <v>2.7575094680287138</v>
      </c>
      <c r="Q67" s="156">
        <v>2.715709044173948</v>
      </c>
    </row>
    <row r="68" spans="1:17" ht="12" customHeight="1" x14ac:dyDescent="0.25">
      <c r="A68" s="158" t="s">
        <v>63</v>
      </c>
      <c r="B68" s="157">
        <f>SUM(B69:B70,B73:B74)</f>
        <v>128.15596160221403</v>
      </c>
      <c r="C68" s="157">
        <f t="shared" ref="C68:Q68" si="174">SUM(C69:C70,C73:C74)</f>
        <v>137.78813459790251</v>
      </c>
      <c r="D68" s="157">
        <f t="shared" si="174"/>
        <v>150.22293827128829</v>
      </c>
      <c r="E68" s="157">
        <f t="shared" si="174"/>
        <v>157.69104490106628</v>
      </c>
      <c r="F68" s="157">
        <f t="shared" si="174"/>
        <v>160.93049402047399</v>
      </c>
      <c r="G68" s="157">
        <f t="shared" si="174"/>
        <v>164.312237740662</v>
      </c>
      <c r="H68" s="157">
        <f t="shared" si="174"/>
        <v>167.89552826034287</v>
      </c>
      <c r="I68" s="157">
        <f t="shared" si="174"/>
        <v>151.75966827633943</v>
      </c>
      <c r="J68" s="157">
        <f t="shared" si="174"/>
        <v>161.16445085711931</v>
      </c>
      <c r="K68" s="157">
        <f t="shared" si="174"/>
        <v>168.75029187003116</v>
      </c>
      <c r="L68" s="157">
        <f t="shared" si="174"/>
        <v>178.9626102931652</v>
      </c>
      <c r="M68" s="157">
        <f t="shared" si="174"/>
        <v>167.47005146002579</v>
      </c>
      <c r="N68" s="157">
        <f t="shared" si="174"/>
        <v>167.65186621314038</v>
      </c>
      <c r="O68" s="157">
        <f t="shared" si="174"/>
        <v>167.22495718519244</v>
      </c>
      <c r="P68" s="157">
        <f t="shared" si="174"/>
        <v>154.82297339908123</v>
      </c>
      <c r="Q68" s="157">
        <f t="shared" si="174"/>
        <v>158.61985789963418</v>
      </c>
    </row>
    <row r="69" spans="1:17" ht="12" customHeight="1" x14ac:dyDescent="0.25">
      <c r="A69" s="167" t="s">
        <v>160</v>
      </c>
      <c r="B69" s="132">
        <v>111.39194094582356</v>
      </c>
      <c r="C69" s="132">
        <v>121.81096167620339</v>
      </c>
      <c r="D69" s="132">
        <v>134.92218051775109</v>
      </c>
      <c r="E69" s="132">
        <v>141.2672054252335</v>
      </c>
      <c r="F69" s="132">
        <v>144.43418468772686</v>
      </c>
      <c r="G69" s="132">
        <v>152.75784658105627</v>
      </c>
      <c r="H69" s="132">
        <v>148.55903014837412</v>
      </c>
      <c r="I69" s="132">
        <v>141.12136907986883</v>
      </c>
      <c r="J69" s="132">
        <v>148.28004473705323</v>
      </c>
      <c r="K69" s="132">
        <v>153.65272067474444</v>
      </c>
      <c r="L69" s="132">
        <v>164.01323358612615</v>
      </c>
      <c r="M69" s="132">
        <v>150.9791782096471</v>
      </c>
      <c r="N69" s="132">
        <v>150.72239969798397</v>
      </c>
      <c r="O69" s="132">
        <v>149.56320492488049</v>
      </c>
      <c r="P69" s="132">
        <v>135.7563555472727</v>
      </c>
      <c r="Q69" s="132">
        <v>143.86680417399779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1.4313111596948696</v>
      </c>
      <c r="F70" s="132">
        <f t="shared" si="175"/>
        <v>1.6577478730914796</v>
      </c>
      <c r="G70" s="132">
        <f t="shared" si="175"/>
        <v>2.0897332360721341</v>
      </c>
      <c r="H70" s="132">
        <f t="shared" si="175"/>
        <v>2.6070675048107406</v>
      </c>
      <c r="I70" s="132">
        <f t="shared" si="175"/>
        <v>3.0103743303744857</v>
      </c>
      <c r="J70" s="132">
        <f t="shared" si="175"/>
        <v>3.811246562634655</v>
      </c>
      <c r="K70" s="132">
        <f t="shared" si="175"/>
        <v>5.1126962765618362</v>
      </c>
      <c r="L70" s="132">
        <f t="shared" si="175"/>
        <v>7.1985644792903845</v>
      </c>
      <c r="M70" s="132">
        <f t="shared" si="175"/>
        <v>8.4550261110391496</v>
      </c>
      <c r="N70" s="132">
        <f t="shared" si="175"/>
        <v>10.212200457932392</v>
      </c>
      <c r="O70" s="132">
        <f t="shared" si="175"/>
        <v>11.423994337872992</v>
      </c>
      <c r="P70" s="132">
        <f t="shared" si="175"/>
        <v>11.26096421516691</v>
      </c>
      <c r="Q70" s="132">
        <f t="shared" si="175"/>
        <v>12.694410056689723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0.96767775220363328</v>
      </c>
      <c r="F71" s="165">
        <v>1.1184732562064863</v>
      </c>
      <c r="G71" s="165">
        <v>1.4078199369969497</v>
      </c>
      <c r="H71" s="165">
        <v>1.7541386977806561</v>
      </c>
      <c r="I71" s="165">
        <v>2.0123883529501656</v>
      </c>
      <c r="J71" s="165">
        <v>2.5568058909351215</v>
      </c>
      <c r="K71" s="165">
        <v>3.4346044133054301</v>
      </c>
      <c r="L71" s="165">
        <v>4.8936406111543329</v>
      </c>
      <c r="M71" s="165">
        <v>5.6409478423193216</v>
      </c>
      <c r="N71" s="165">
        <v>6.8429831547120719</v>
      </c>
      <c r="O71" s="165">
        <v>7.6503582965619401</v>
      </c>
      <c r="P71" s="165">
        <v>7.5263405709959201</v>
      </c>
      <c r="Q71" s="165">
        <v>8.5287190287341641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0.46363340749123622</v>
      </c>
      <c r="F72" s="164">
        <v>0.53927461688499334</v>
      </c>
      <c r="G72" s="164">
        <v>0.68191329907518428</v>
      </c>
      <c r="H72" s="164">
        <v>0.85292880703008433</v>
      </c>
      <c r="I72" s="164">
        <v>0.99798597742431994</v>
      </c>
      <c r="J72" s="164">
        <v>1.2544406716995335</v>
      </c>
      <c r="K72" s="164">
        <v>1.6780918632564064</v>
      </c>
      <c r="L72" s="164">
        <v>2.304923868136052</v>
      </c>
      <c r="M72" s="164">
        <v>2.8140782687198285</v>
      </c>
      <c r="N72" s="164">
        <v>3.3692173032203203</v>
      </c>
      <c r="O72" s="164">
        <v>3.7736360413110526</v>
      </c>
      <c r="P72" s="164">
        <v>3.7346236441709895</v>
      </c>
      <c r="Q72" s="164">
        <v>4.1656910279555595</v>
      </c>
    </row>
    <row r="73" spans="1:17" ht="12" customHeight="1" x14ac:dyDescent="0.25">
      <c r="A73" s="163" t="s">
        <v>142</v>
      </c>
      <c r="B73" s="162">
        <v>16.764020656390478</v>
      </c>
      <c r="C73" s="162">
        <v>15.977172921699129</v>
      </c>
      <c r="D73" s="162">
        <v>15.300757753537198</v>
      </c>
      <c r="E73" s="162">
        <v>14.845915550184216</v>
      </c>
      <c r="F73" s="162">
        <v>14.676848178246603</v>
      </c>
      <c r="G73" s="162">
        <v>9.3447684544254965</v>
      </c>
      <c r="H73" s="162">
        <v>16.467793948003006</v>
      </c>
      <c r="I73" s="162">
        <v>7.4862625351936076</v>
      </c>
      <c r="J73" s="162">
        <v>8.8668380612529241</v>
      </c>
      <c r="K73" s="162">
        <v>9.6915381619508292</v>
      </c>
      <c r="L73" s="162">
        <v>7.4494326279142218</v>
      </c>
      <c r="M73" s="162">
        <v>7.6508950052432469</v>
      </c>
      <c r="N73" s="162">
        <v>6.3260075810428509</v>
      </c>
      <c r="O73" s="162">
        <v>5.8301592471802595</v>
      </c>
      <c r="P73" s="162">
        <v>7.2451547877486329</v>
      </c>
      <c r="Q73" s="162">
        <v>1.9029260208362675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0.14661276595371542</v>
      </c>
      <c r="F74" s="160">
        <f t="shared" si="176"/>
        <v>0.16171328140905791</v>
      </c>
      <c r="G74" s="160">
        <f t="shared" si="176"/>
        <v>0.11988946910810894</v>
      </c>
      <c r="H74" s="160">
        <f t="shared" si="176"/>
        <v>0.26163665915498663</v>
      </c>
      <c r="I74" s="160">
        <f t="shared" si="176"/>
        <v>0.14166233090249941</v>
      </c>
      <c r="J74" s="160">
        <f t="shared" si="176"/>
        <v>0.20632149617846232</v>
      </c>
      <c r="K74" s="160">
        <f t="shared" si="176"/>
        <v>0.29333675677404147</v>
      </c>
      <c r="L74" s="160">
        <f t="shared" si="176"/>
        <v>0.3013795998344444</v>
      </c>
      <c r="M74" s="160">
        <f t="shared" si="176"/>
        <v>0.38495213409627471</v>
      </c>
      <c r="N74" s="160">
        <f t="shared" si="176"/>
        <v>0.39125847618113829</v>
      </c>
      <c r="O74" s="160">
        <f t="shared" si="176"/>
        <v>0.40759867525870341</v>
      </c>
      <c r="P74" s="160">
        <f t="shared" si="176"/>
        <v>0.56049884889295354</v>
      </c>
      <c r="Q74" s="160">
        <f t="shared" si="176"/>
        <v>0.15571764811038838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0.10234424239524018</v>
      </c>
      <c r="F75" s="156">
        <v>0.11339920993920624</v>
      </c>
      <c r="G75" s="156">
        <v>8.3772439536341323E-2</v>
      </c>
      <c r="H75" s="156">
        <v>0.18526544256498165</v>
      </c>
      <c r="I75" s="156">
        <v>9.8902126951755445E-2</v>
      </c>
      <c r="J75" s="156">
        <v>0.14275945263928333</v>
      </c>
      <c r="K75" s="156">
        <v>0.20349773229335921</v>
      </c>
      <c r="L75" s="156">
        <v>0.20898083553354369</v>
      </c>
      <c r="M75" s="156">
        <v>0.27052905853355369</v>
      </c>
      <c r="N75" s="156">
        <v>0.27277905036188832</v>
      </c>
      <c r="O75" s="156">
        <v>0.2844600650352237</v>
      </c>
      <c r="P75" s="156">
        <v>0.38910793307285013</v>
      </c>
      <c r="Q75" s="156">
        <v>0.1088527015075694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4.4268523558475228E-2</v>
      </c>
      <c r="F76" s="156">
        <v>4.8314071469851678E-2</v>
      </c>
      <c r="G76" s="156">
        <v>3.6117029571767607E-2</v>
      </c>
      <c r="H76" s="156">
        <v>7.6371216590004967E-2</v>
      </c>
      <c r="I76" s="156">
        <v>4.2760203950743966E-2</v>
      </c>
      <c r="J76" s="156">
        <v>6.3562043539178992E-2</v>
      </c>
      <c r="K76" s="156">
        <v>8.9839024480682247E-2</v>
      </c>
      <c r="L76" s="156">
        <v>9.2398764300900729E-2</v>
      </c>
      <c r="M76" s="156">
        <v>0.11442307556272101</v>
      </c>
      <c r="N76" s="156">
        <v>0.11847942581924997</v>
      </c>
      <c r="O76" s="156">
        <v>0.12313861022347974</v>
      </c>
      <c r="P76" s="156">
        <v>0.17139091582010338</v>
      </c>
      <c r="Q76" s="156">
        <v>4.6864946602818987E-2</v>
      </c>
    </row>
    <row r="77" spans="1:17" ht="12" customHeight="1" x14ac:dyDescent="0.25">
      <c r="A77" s="158" t="s">
        <v>62</v>
      </c>
      <c r="B77" s="157">
        <f>SUM(B78:B79)</f>
        <v>78.562600571940365</v>
      </c>
      <c r="C77" s="157">
        <f t="shared" ref="C77:Q77" si="177">SUM(C78:C79)</f>
        <v>82.394908229182747</v>
      </c>
      <c r="D77" s="157">
        <f t="shared" si="177"/>
        <v>85.653862813034891</v>
      </c>
      <c r="E77" s="157">
        <f t="shared" si="177"/>
        <v>90.670825228556836</v>
      </c>
      <c r="F77" s="157">
        <f t="shared" si="177"/>
        <v>92.104012205683588</v>
      </c>
      <c r="G77" s="157">
        <f t="shared" si="177"/>
        <v>96.212727127711176</v>
      </c>
      <c r="H77" s="157">
        <f t="shared" si="177"/>
        <v>96.833364137291852</v>
      </c>
      <c r="I77" s="157">
        <f t="shared" si="177"/>
        <v>87.004224217815391</v>
      </c>
      <c r="J77" s="157">
        <f t="shared" si="177"/>
        <v>92.220211132544406</v>
      </c>
      <c r="K77" s="157">
        <f t="shared" si="177"/>
        <v>95.176035394166973</v>
      </c>
      <c r="L77" s="157">
        <f t="shared" si="177"/>
        <v>98.925002914638966</v>
      </c>
      <c r="M77" s="157">
        <f t="shared" si="177"/>
        <v>93.222557394016718</v>
      </c>
      <c r="N77" s="157">
        <f t="shared" si="177"/>
        <v>93.025763598367064</v>
      </c>
      <c r="O77" s="157">
        <f t="shared" si="177"/>
        <v>93.011851030131254</v>
      </c>
      <c r="P77" s="157">
        <f t="shared" si="177"/>
        <v>84.4125754601734</v>
      </c>
      <c r="Q77" s="157">
        <f t="shared" si="177"/>
        <v>89.023776397803857</v>
      </c>
    </row>
    <row r="78" spans="1:17" ht="12" customHeight="1" x14ac:dyDescent="0.25">
      <c r="A78" s="23" t="s">
        <v>109</v>
      </c>
      <c r="B78" s="156">
        <v>67.137317357093593</v>
      </c>
      <c r="C78" s="156">
        <v>72.760235446684661</v>
      </c>
      <c r="D78" s="156">
        <v>76.456712825196661</v>
      </c>
      <c r="E78" s="156">
        <v>81.073109636147024</v>
      </c>
      <c r="F78" s="156">
        <v>82.591447091583177</v>
      </c>
      <c r="G78" s="156">
        <v>86.025506948546138</v>
      </c>
      <c r="H78" s="156">
        <v>85.062877797624253</v>
      </c>
      <c r="I78" s="156">
        <v>83.285359147620156</v>
      </c>
      <c r="J78" s="156">
        <v>88.032149241926675</v>
      </c>
      <c r="K78" s="156">
        <v>90.739062157640973</v>
      </c>
      <c r="L78" s="156">
        <v>98.001455955480964</v>
      </c>
      <c r="M78" s="156">
        <v>91.922041686532665</v>
      </c>
      <c r="N78" s="156">
        <v>92.732696166911836</v>
      </c>
      <c r="O78" s="156">
        <v>91.720274678159427</v>
      </c>
      <c r="P78" s="156">
        <v>83.541338057808986</v>
      </c>
      <c r="Q78" s="156">
        <v>87.076068742978748</v>
      </c>
    </row>
    <row r="79" spans="1:17" ht="12" customHeight="1" x14ac:dyDescent="0.25">
      <c r="A79" s="29" t="s">
        <v>140</v>
      </c>
      <c r="B79" s="57">
        <v>11.425283214846772</v>
      </c>
      <c r="C79" s="57">
        <v>9.634672782498086</v>
      </c>
      <c r="D79" s="57">
        <v>9.1971499878382375</v>
      </c>
      <c r="E79" s="57">
        <v>9.5977155924098128</v>
      </c>
      <c r="F79" s="57">
        <v>9.5125651141004095</v>
      </c>
      <c r="G79" s="57">
        <v>10.187220179165035</v>
      </c>
      <c r="H79" s="57">
        <v>11.770486339667602</v>
      </c>
      <c r="I79" s="57">
        <v>3.7188650701952413</v>
      </c>
      <c r="J79" s="57">
        <v>4.1880618906177292</v>
      </c>
      <c r="K79" s="57">
        <v>4.4369732365260042</v>
      </c>
      <c r="L79" s="57">
        <v>0.92354695915800189</v>
      </c>
      <c r="M79" s="57">
        <v>1.3005157074840585</v>
      </c>
      <c r="N79" s="57">
        <v>0.29306743145522307</v>
      </c>
      <c r="O79" s="57">
        <v>1.291576351971822</v>
      </c>
      <c r="P79" s="57">
        <v>0.8712374023644186</v>
      </c>
      <c r="Q79" s="57">
        <v>1.947707654825108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520.72976169357958</v>
      </c>
      <c r="C81" s="168">
        <f t="shared" ref="C81:Q81" si="178">SUM(C82,C85,C87,C100)</f>
        <v>553.71782460229485</v>
      </c>
      <c r="D81" s="168">
        <f t="shared" si="178"/>
        <v>585.70215628016217</v>
      </c>
      <c r="E81" s="168">
        <f t="shared" si="178"/>
        <v>605.90373363535093</v>
      </c>
      <c r="F81" s="168">
        <f t="shared" si="178"/>
        <v>637.48887567281326</v>
      </c>
      <c r="G81" s="168">
        <f t="shared" si="178"/>
        <v>671.91649599837797</v>
      </c>
      <c r="H81" s="168">
        <f t="shared" si="178"/>
        <v>710.08365271469927</v>
      </c>
      <c r="I81" s="168">
        <f t="shared" si="178"/>
        <v>754.66960953030002</v>
      </c>
      <c r="J81" s="168">
        <f t="shared" si="178"/>
        <v>807.62166982654151</v>
      </c>
      <c r="K81" s="168">
        <f t="shared" si="178"/>
        <v>860.60837869264958</v>
      </c>
      <c r="L81" s="168">
        <f t="shared" si="178"/>
        <v>899.0708346330249</v>
      </c>
      <c r="M81" s="168">
        <f t="shared" si="178"/>
        <v>930.7719652758193</v>
      </c>
      <c r="N81" s="168">
        <f t="shared" si="178"/>
        <v>998.24357998223752</v>
      </c>
      <c r="O81" s="168">
        <f t="shared" si="178"/>
        <v>1042.1895386280655</v>
      </c>
      <c r="P81" s="168">
        <f t="shared" si="178"/>
        <v>1085.4999425627407</v>
      </c>
      <c r="Q81" s="168">
        <f t="shared" si="178"/>
        <v>1113.6918073831839</v>
      </c>
    </row>
    <row r="82" spans="1:17" ht="12.95" customHeight="1" x14ac:dyDescent="0.25">
      <c r="A82" s="158" t="s">
        <v>65</v>
      </c>
      <c r="B82" s="157">
        <f t="shared" ref="B82:Q82" si="179">SUM(B83:B84)</f>
        <v>426.32245942797243</v>
      </c>
      <c r="C82" s="157">
        <f t="shared" si="179"/>
        <v>456.59226497000247</v>
      </c>
      <c r="D82" s="157">
        <f t="shared" si="179"/>
        <v>474.3200905724068</v>
      </c>
      <c r="E82" s="157">
        <f t="shared" si="179"/>
        <v>491.40700387934629</v>
      </c>
      <c r="F82" s="157">
        <f t="shared" si="179"/>
        <v>513.16285692569454</v>
      </c>
      <c r="G82" s="157">
        <f t="shared" si="179"/>
        <v>535.18841845346594</v>
      </c>
      <c r="H82" s="157">
        <f t="shared" si="179"/>
        <v>565.1861916240623</v>
      </c>
      <c r="I82" s="157">
        <f t="shared" si="179"/>
        <v>593.02068807879982</v>
      </c>
      <c r="J82" s="157">
        <f t="shared" si="179"/>
        <v>631.556932156161</v>
      </c>
      <c r="K82" s="157">
        <f t="shared" si="179"/>
        <v>677.38038844384732</v>
      </c>
      <c r="L82" s="157">
        <f t="shared" si="179"/>
        <v>710.28495334881654</v>
      </c>
      <c r="M82" s="157">
        <f t="shared" si="179"/>
        <v>731.61135414587534</v>
      </c>
      <c r="N82" s="157">
        <f t="shared" si="179"/>
        <v>774.88364361822585</v>
      </c>
      <c r="O82" s="157">
        <f t="shared" si="179"/>
        <v>812.13170650046413</v>
      </c>
      <c r="P82" s="157">
        <f t="shared" si="179"/>
        <v>829.50234192352548</v>
      </c>
      <c r="Q82" s="157">
        <f t="shared" si="179"/>
        <v>849.97497221880644</v>
      </c>
    </row>
    <row r="83" spans="1:17" ht="12" customHeight="1" x14ac:dyDescent="0.25">
      <c r="A83" s="23" t="s">
        <v>157</v>
      </c>
      <c r="B83" s="156">
        <v>422.06692305218451</v>
      </c>
      <c r="C83" s="156">
        <v>452.37313744791487</v>
      </c>
      <c r="D83" s="156">
        <v>470.86948023262244</v>
      </c>
      <c r="E83" s="156">
        <v>486.76399853322596</v>
      </c>
      <c r="F83" s="156">
        <v>508.12033745598006</v>
      </c>
      <c r="G83" s="156">
        <v>529.65247597789335</v>
      </c>
      <c r="H83" s="156">
        <v>558.36229990638378</v>
      </c>
      <c r="I83" s="156">
        <v>587.29244303615587</v>
      </c>
      <c r="J83" s="156">
        <v>625.3032582871806</v>
      </c>
      <c r="K83" s="156">
        <v>670.9471604148099</v>
      </c>
      <c r="L83" s="156">
        <v>702.75220759104036</v>
      </c>
      <c r="M83" s="156">
        <v>725.00449237863631</v>
      </c>
      <c r="N83" s="156">
        <v>766.56773586191719</v>
      </c>
      <c r="O83" s="156">
        <v>803.36914826595466</v>
      </c>
      <c r="P83" s="156">
        <v>821.107225244554</v>
      </c>
      <c r="Q83" s="156">
        <v>839.79888581614352</v>
      </c>
    </row>
    <row r="84" spans="1:17" ht="12" customHeight="1" x14ac:dyDescent="0.25">
      <c r="A84" s="23" t="s">
        <v>60</v>
      </c>
      <c r="B84" s="156">
        <v>4.2555363757879539</v>
      </c>
      <c r="C84" s="156">
        <v>4.2191275220876232</v>
      </c>
      <c r="D84" s="156">
        <v>3.4506103397843608</v>
      </c>
      <c r="E84" s="156">
        <v>4.6430053461203187</v>
      </c>
      <c r="F84" s="156">
        <v>5.0425194697144384</v>
      </c>
      <c r="G84" s="156">
        <v>5.5359424755725515</v>
      </c>
      <c r="H84" s="156">
        <v>6.8238917176784923</v>
      </c>
      <c r="I84" s="156">
        <v>5.7282450426439917</v>
      </c>
      <c r="J84" s="156">
        <v>6.2536738689803837</v>
      </c>
      <c r="K84" s="156">
        <v>6.4332280290374584</v>
      </c>
      <c r="L84" s="156">
        <v>7.5327457577761718</v>
      </c>
      <c r="M84" s="156">
        <v>6.6068617672390015</v>
      </c>
      <c r="N84" s="156">
        <v>8.3159077563086097</v>
      </c>
      <c r="O84" s="156">
        <v>8.7625582345094326</v>
      </c>
      <c r="P84" s="156">
        <v>8.3951166789714744</v>
      </c>
      <c r="Q84" s="156">
        <v>10.176086402662939</v>
      </c>
    </row>
    <row r="85" spans="1:17" ht="12.95" customHeight="1" x14ac:dyDescent="0.25">
      <c r="A85" s="158" t="s">
        <v>112</v>
      </c>
      <c r="B85" s="157">
        <f t="shared" ref="B85:Q85" si="180">B86</f>
        <v>1.1052595169451692E-2</v>
      </c>
      <c r="C85" s="157">
        <f t="shared" si="180"/>
        <v>2.6034828059799085E-2</v>
      </c>
      <c r="D85" s="157">
        <f t="shared" si="180"/>
        <v>3.4637362205416425E-2</v>
      </c>
      <c r="E85" s="157">
        <f t="shared" si="180"/>
        <v>7.8456305320563247E-2</v>
      </c>
      <c r="F85" s="157">
        <f t="shared" si="180"/>
        <v>0.11539249522218563</v>
      </c>
      <c r="G85" s="157">
        <f t="shared" si="180"/>
        <v>0.16622398770900826</v>
      </c>
      <c r="H85" s="157">
        <f t="shared" si="180"/>
        <v>0.25386751016679177</v>
      </c>
      <c r="I85" s="157">
        <f t="shared" si="180"/>
        <v>0.40603139466436655</v>
      </c>
      <c r="J85" s="157">
        <f t="shared" si="180"/>
        <v>0.46154587710716855</v>
      </c>
      <c r="K85" s="157">
        <f t="shared" si="180"/>
        <v>0.57858566532965261</v>
      </c>
      <c r="L85" s="157">
        <f t="shared" si="180"/>
        <v>0.77024331934432866</v>
      </c>
      <c r="M85" s="157">
        <f t="shared" si="180"/>
        <v>1.0937976799053581</v>
      </c>
      <c r="N85" s="157">
        <f t="shared" si="180"/>
        <v>1.574654669068468</v>
      </c>
      <c r="O85" s="157">
        <f t="shared" si="180"/>
        <v>1.6236600350434387</v>
      </c>
      <c r="P85" s="157">
        <f t="shared" si="180"/>
        <v>2.7203849188021025</v>
      </c>
      <c r="Q85" s="157">
        <f t="shared" si="180"/>
        <v>2.7128500490196896</v>
      </c>
    </row>
    <row r="86" spans="1:17" ht="12" customHeight="1" x14ac:dyDescent="0.25">
      <c r="A86" s="23" t="s">
        <v>60</v>
      </c>
      <c r="B86" s="156">
        <v>1.1052595169451692E-2</v>
      </c>
      <c r="C86" s="156">
        <v>2.6034828059799085E-2</v>
      </c>
      <c r="D86" s="156">
        <v>3.4637362205416425E-2</v>
      </c>
      <c r="E86" s="156">
        <v>7.8456305320563247E-2</v>
      </c>
      <c r="F86" s="156">
        <v>0.11539249522218563</v>
      </c>
      <c r="G86" s="156">
        <v>0.16622398770900826</v>
      </c>
      <c r="H86" s="156">
        <v>0.25386751016679177</v>
      </c>
      <c r="I86" s="156">
        <v>0.40603139466436655</v>
      </c>
      <c r="J86" s="156">
        <v>0.46154587710716855</v>
      </c>
      <c r="K86" s="156">
        <v>0.57858566532965261</v>
      </c>
      <c r="L86" s="156">
        <v>0.77024331934432866</v>
      </c>
      <c r="M86" s="156">
        <v>1.0937976799053581</v>
      </c>
      <c r="N86" s="156">
        <v>1.574654669068468</v>
      </c>
      <c r="O86" s="156">
        <v>1.6236600350434387</v>
      </c>
      <c r="P86" s="156">
        <v>2.7203849188021025</v>
      </c>
      <c r="Q86" s="156">
        <v>2.7128500490196896</v>
      </c>
    </row>
    <row r="87" spans="1:17" ht="12" customHeight="1" x14ac:dyDescent="0.25">
      <c r="A87" s="158" t="s">
        <v>63</v>
      </c>
      <c r="B87" s="157">
        <f>SUM(B88:B89,B92:B93,B96:B97)</f>
        <v>58.200440123547203</v>
      </c>
      <c r="C87" s="157">
        <f t="shared" ref="C87:Q87" si="181">SUM(C88:C89,C92:C93,C96:C97)</f>
        <v>61.001595512446421</v>
      </c>
      <c r="D87" s="157">
        <f t="shared" si="181"/>
        <v>70.986925897851535</v>
      </c>
      <c r="E87" s="157">
        <f t="shared" si="181"/>
        <v>73.375176069850582</v>
      </c>
      <c r="F87" s="157">
        <f t="shared" si="181"/>
        <v>80.454183511696371</v>
      </c>
      <c r="G87" s="157">
        <f t="shared" si="181"/>
        <v>88.533998184976483</v>
      </c>
      <c r="H87" s="157">
        <f t="shared" si="181"/>
        <v>94.054279099818018</v>
      </c>
      <c r="I87" s="157">
        <f t="shared" si="181"/>
        <v>103.70763352419824</v>
      </c>
      <c r="J87" s="157">
        <f t="shared" si="181"/>
        <v>113.4499368424141</v>
      </c>
      <c r="K87" s="157">
        <f t="shared" si="181"/>
        <v>119.19899036180634</v>
      </c>
      <c r="L87" s="157">
        <f t="shared" si="181"/>
        <v>122.40479172071944</v>
      </c>
      <c r="M87" s="157">
        <f t="shared" si="181"/>
        <v>129.95251933438769</v>
      </c>
      <c r="N87" s="157">
        <f t="shared" si="181"/>
        <v>145.69443368427051</v>
      </c>
      <c r="O87" s="157">
        <f t="shared" si="181"/>
        <v>149.255034217836</v>
      </c>
      <c r="P87" s="157">
        <f t="shared" si="181"/>
        <v>165.11932626081003</v>
      </c>
      <c r="Q87" s="157">
        <f t="shared" si="181"/>
        <v>170.42721099705182</v>
      </c>
    </row>
    <row r="88" spans="1:17" ht="12" customHeight="1" x14ac:dyDescent="0.25">
      <c r="A88" s="167" t="s">
        <v>156</v>
      </c>
      <c r="B88" s="132">
        <v>12.167505234617643</v>
      </c>
      <c r="C88" s="132">
        <v>12.439703306847543</v>
      </c>
      <c r="D88" s="132">
        <v>15.830470977192286</v>
      </c>
      <c r="E88" s="132">
        <v>18.190688738435767</v>
      </c>
      <c r="F88" s="132">
        <v>20.26627835613235</v>
      </c>
      <c r="G88" s="132">
        <v>22.510375021567345</v>
      </c>
      <c r="H88" s="132">
        <v>24.292443718709201</v>
      </c>
      <c r="I88" s="132">
        <v>28.719111116664514</v>
      </c>
      <c r="J88" s="132">
        <v>32.319471883171737</v>
      </c>
      <c r="K88" s="132">
        <v>35.617957267040815</v>
      </c>
      <c r="L88" s="132">
        <v>35.469873669719099</v>
      </c>
      <c r="M88" s="132">
        <v>42.1154444708</v>
      </c>
      <c r="N88" s="132">
        <v>43.333116030754042</v>
      </c>
      <c r="O88" s="132">
        <v>45.262192891278907</v>
      </c>
      <c r="P88" s="132">
        <v>54.960099333160528</v>
      </c>
      <c r="Q88" s="132">
        <v>54.988354940469684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0.18206246087739986</v>
      </c>
      <c r="F89" s="132">
        <f t="shared" si="182"/>
        <v>0.22857555968766888</v>
      </c>
      <c r="G89" s="132">
        <f t="shared" si="182"/>
        <v>0.30225513346937849</v>
      </c>
      <c r="H89" s="132">
        <f t="shared" si="182"/>
        <v>0.4166282313651829</v>
      </c>
      <c r="I89" s="132">
        <f t="shared" si="182"/>
        <v>0.59146162832115212</v>
      </c>
      <c r="J89" s="132">
        <f t="shared" si="182"/>
        <v>0.8054296700139556</v>
      </c>
      <c r="K89" s="132">
        <f t="shared" si="182"/>
        <v>1.14734379884264</v>
      </c>
      <c r="L89" s="132">
        <f t="shared" si="182"/>
        <v>1.5455843635699356</v>
      </c>
      <c r="M89" s="132">
        <f t="shared" si="182"/>
        <v>2.2829913950908916</v>
      </c>
      <c r="N89" s="132">
        <f t="shared" si="182"/>
        <v>2.8682616226120361</v>
      </c>
      <c r="O89" s="132">
        <f t="shared" si="182"/>
        <v>3.393578394156628</v>
      </c>
      <c r="P89" s="132">
        <f t="shared" si="182"/>
        <v>4.5053812929151853</v>
      </c>
      <c r="Q89" s="132">
        <f t="shared" si="182"/>
        <v>4.8452126914378866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0.12345137362685472</v>
      </c>
      <c r="F90" s="165">
        <v>0.15470936531278928</v>
      </c>
      <c r="G90" s="165">
        <v>0.2043081273467659</v>
      </c>
      <c r="H90" s="165">
        <v>0.28141906443952402</v>
      </c>
      <c r="I90" s="165">
        <v>0.39941253840324553</v>
      </c>
      <c r="J90" s="165">
        <v>0.54316849767660025</v>
      </c>
      <c r="K90" s="165">
        <v>0.77639168570110018</v>
      </c>
      <c r="L90" s="165">
        <v>1.0337218949066425</v>
      </c>
      <c r="M90" s="165">
        <v>1.5373972073151168</v>
      </c>
      <c r="N90" s="165">
        <v>1.9260523340438667</v>
      </c>
      <c r="O90" s="165">
        <v>2.2737516395054893</v>
      </c>
      <c r="P90" s="165">
        <v>3.0134844938377512</v>
      </c>
      <c r="Q90" s="165">
        <v>3.2304016179423289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5.8611087250545132E-2</v>
      </c>
      <c r="F91" s="164">
        <v>7.3866194374879596E-2</v>
      </c>
      <c r="G91" s="164">
        <v>9.7947006122612562E-2</v>
      </c>
      <c r="H91" s="164">
        <v>0.13520916692565887</v>
      </c>
      <c r="I91" s="164">
        <v>0.19204908991790659</v>
      </c>
      <c r="J91" s="164">
        <v>0.26226117233735541</v>
      </c>
      <c r="K91" s="164">
        <v>0.37095211314153981</v>
      </c>
      <c r="L91" s="164">
        <v>0.5118624686632931</v>
      </c>
      <c r="M91" s="164">
        <v>0.7455941877757748</v>
      </c>
      <c r="N91" s="164">
        <v>0.94220928856816955</v>
      </c>
      <c r="O91" s="164">
        <v>1.1198267546511389</v>
      </c>
      <c r="P91" s="164">
        <v>1.4918967990774346</v>
      </c>
      <c r="Q91" s="164">
        <v>1.6148110734955579</v>
      </c>
    </row>
    <row r="92" spans="1:17" ht="12" customHeight="1" x14ac:dyDescent="0.25">
      <c r="A92" s="163" t="s">
        <v>144</v>
      </c>
      <c r="B92" s="162">
        <v>5.6621204876874334</v>
      </c>
      <c r="C92" s="162">
        <v>6.1860596292262624</v>
      </c>
      <c r="D92" s="162">
        <v>7.0909356200793372</v>
      </c>
      <c r="E92" s="162">
        <v>6.6747064753914573</v>
      </c>
      <c r="F92" s="162">
        <v>6.7312788449877576</v>
      </c>
      <c r="G92" s="162">
        <v>4.8412971291208811</v>
      </c>
      <c r="H92" s="162">
        <v>4.5565583798683518</v>
      </c>
      <c r="I92" s="162">
        <v>3.5848161747942644</v>
      </c>
      <c r="J92" s="162">
        <v>1.1933892773520178</v>
      </c>
      <c r="K92" s="162">
        <v>0</v>
      </c>
      <c r="L92" s="162">
        <v>6.778442177540553</v>
      </c>
      <c r="M92" s="162">
        <v>7.6556467722564738</v>
      </c>
      <c r="N92" s="162">
        <v>8.1969013861141686</v>
      </c>
      <c r="O92" s="162">
        <v>8.1578915558420082</v>
      </c>
      <c r="P92" s="162">
        <v>8.1070283845719793</v>
      </c>
      <c r="Q92" s="162">
        <v>8.4737563620947345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6.6771448918616833E-2</v>
      </c>
      <c r="F93" s="160">
        <f t="shared" si="183"/>
        <v>7.5634086071391271E-2</v>
      </c>
      <c r="G93" s="160">
        <f t="shared" si="183"/>
        <v>6.3483114769067789E-2</v>
      </c>
      <c r="H93" s="160">
        <f t="shared" si="183"/>
        <v>7.62806649772024E-2</v>
      </c>
      <c r="I93" s="160">
        <f t="shared" si="183"/>
        <v>7.0932936008817879E-2</v>
      </c>
      <c r="J93" s="160">
        <f t="shared" si="183"/>
        <v>2.8596729328192488E-2</v>
      </c>
      <c r="K93" s="160">
        <f t="shared" si="183"/>
        <v>0</v>
      </c>
      <c r="L93" s="160">
        <f t="shared" si="183"/>
        <v>0.2807357947976778</v>
      </c>
      <c r="M93" s="160">
        <f t="shared" si="183"/>
        <v>0.40676947291823651</v>
      </c>
      <c r="N93" s="160">
        <f t="shared" si="183"/>
        <v>0.53903036757630018</v>
      </c>
      <c r="O93" s="160">
        <f t="shared" si="183"/>
        <v>0.61149436992923323</v>
      </c>
      <c r="P93" s="160">
        <f t="shared" si="183"/>
        <v>0.66865056243973342</v>
      </c>
      <c r="Q93" s="160">
        <f t="shared" si="183"/>
        <v>0.75370674573267804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4.5275850917015907E-2</v>
      </c>
      <c r="F94" s="156">
        <v>5.1183347774338674E-2</v>
      </c>
      <c r="G94" s="156">
        <v>4.2860736772842446E-2</v>
      </c>
      <c r="H94" s="156">
        <v>5.1438795105248146E-2</v>
      </c>
      <c r="I94" s="156">
        <v>4.7730877517283769E-2</v>
      </c>
      <c r="J94" s="156">
        <v>1.922887638271057E-2</v>
      </c>
      <c r="K94" s="156">
        <v>0</v>
      </c>
      <c r="L94" s="156">
        <v>0.1894211315219681</v>
      </c>
      <c r="M94" s="156">
        <v>0.26922141504331037</v>
      </c>
      <c r="N94" s="156">
        <v>0.35245836672266273</v>
      </c>
      <c r="O94" s="156">
        <v>0.39792130346141169</v>
      </c>
      <c r="P94" s="156">
        <v>0.4336751756954651</v>
      </c>
      <c r="Q94" s="156">
        <v>0.48760569284353084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2.1495598001600925E-2</v>
      </c>
      <c r="F95" s="156">
        <v>2.4450738297052597E-2</v>
      </c>
      <c r="G95" s="156">
        <v>2.0622377996225336E-2</v>
      </c>
      <c r="H95" s="156">
        <v>2.4841869871954251E-2</v>
      </c>
      <c r="I95" s="156">
        <v>2.3202058491534113E-2</v>
      </c>
      <c r="J95" s="156">
        <v>9.3678529454819196E-3</v>
      </c>
      <c r="K95" s="156">
        <v>0</v>
      </c>
      <c r="L95" s="156">
        <v>9.1314663275709682E-2</v>
      </c>
      <c r="M95" s="156">
        <v>0.13754805787492611</v>
      </c>
      <c r="N95" s="156">
        <v>0.1865720008536374</v>
      </c>
      <c r="O95" s="156">
        <v>0.21357306646782159</v>
      </c>
      <c r="P95" s="156">
        <v>0.23497538674426829</v>
      </c>
      <c r="Q95" s="156">
        <v>0.26610105288914715</v>
      </c>
    </row>
    <row r="96" spans="1:17" ht="12" customHeight="1" x14ac:dyDescent="0.25">
      <c r="A96" s="163" t="s">
        <v>142</v>
      </c>
      <c r="B96" s="162">
        <v>40.370814401242129</v>
      </c>
      <c r="C96" s="162">
        <v>42.375832576372616</v>
      </c>
      <c r="D96" s="162">
        <v>48.065519300579908</v>
      </c>
      <c r="E96" s="162">
        <v>47.796088992510938</v>
      </c>
      <c r="F96" s="162">
        <v>52.584266423333077</v>
      </c>
      <c r="G96" s="162">
        <v>60.050910408979732</v>
      </c>
      <c r="H96" s="162">
        <v>63.692667436110611</v>
      </c>
      <c r="I96" s="162">
        <v>69.396952143958444</v>
      </c>
      <c r="J96" s="162">
        <v>77.287650816898889</v>
      </c>
      <c r="K96" s="162">
        <v>79.998606568445339</v>
      </c>
      <c r="L96" s="162">
        <v>75.266161090737285</v>
      </c>
      <c r="M96" s="162">
        <v>73.762109292451441</v>
      </c>
      <c r="N96" s="162">
        <v>85.445711896288302</v>
      </c>
      <c r="O96" s="162">
        <v>85.801856212349961</v>
      </c>
      <c r="P96" s="162">
        <v>89.916675929241052</v>
      </c>
      <c r="Q96" s="162">
        <v>93.646800257631313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0.46485795371639704</v>
      </c>
      <c r="F97" s="160">
        <f t="shared" si="184"/>
        <v>0.56815024148412085</v>
      </c>
      <c r="G97" s="160">
        <f t="shared" si="184"/>
        <v>0.76567737707007066</v>
      </c>
      <c r="H97" s="160">
        <f t="shared" si="184"/>
        <v>1.0197006687874719</v>
      </c>
      <c r="I97" s="160">
        <f t="shared" si="184"/>
        <v>1.3443595244510465</v>
      </c>
      <c r="J97" s="160">
        <f t="shared" si="184"/>
        <v>1.815398465649313</v>
      </c>
      <c r="K97" s="160">
        <f t="shared" si="184"/>
        <v>2.4350827274775337</v>
      </c>
      <c r="L97" s="160">
        <f t="shared" si="184"/>
        <v>3.0639946243548901</v>
      </c>
      <c r="M97" s="160">
        <f t="shared" si="184"/>
        <v>3.7295579308706404</v>
      </c>
      <c r="N97" s="160">
        <f t="shared" si="184"/>
        <v>5.3114123809256588</v>
      </c>
      <c r="O97" s="160">
        <f t="shared" si="184"/>
        <v>6.0280207942792483</v>
      </c>
      <c r="P97" s="160">
        <f t="shared" si="184"/>
        <v>6.9614907584815455</v>
      </c>
      <c r="Q97" s="160">
        <f t="shared" si="184"/>
        <v>7.7193799996855539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0.32449790292835434</v>
      </c>
      <c r="F98" s="156">
        <v>0.39850029903565243</v>
      </c>
      <c r="G98" s="156">
        <v>0.53578430920944697</v>
      </c>
      <c r="H98" s="156">
        <v>0.72100763609229546</v>
      </c>
      <c r="I98" s="156">
        <v>0.93876969428172874</v>
      </c>
      <c r="J98" s="156">
        <v>1.2559208680416678</v>
      </c>
      <c r="K98" s="156">
        <v>1.6884839206387419</v>
      </c>
      <c r="L98" s="156">
        <v>2.1252048327326971</v>
      </c>
      <c r="M98" s="156">
        <v>2.6201389765736312</v>
      </c>
      <c r="N98" s="156">
        <v>3.7127675026578175</v>
      </c>
      <c r="O98" s="156">
        <v>4.215928445247374</v>
      </c>
      <c r="P98" s="156">
        <v>4.8350209395809474</v>
      </c>
      <c r="Q98" s="156">
        <v>5.3921643354428577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0.1403600507880427</v>
      </c>
      <c r="F99" s="156">
        <v>0.16964994244846845</v>
      </c>
      <c r="G99" s="156">
        <v>0.22989306786062369</v>
      </c>
      <c r="H99" s="156">
        <v>0.29869303269517644</v>
      </c>
      <c r="I99" s="156">
        <v>0.4055898301693176</v>
      </c>
      <c r="J99" s="156">
        <v>0.55947759760764526</v>
      </c>
      <c r="K99" s="156">
        <v>0.74659880683879176</v>
      </c>
      <c r="L99" s="156">
        <v>0.93878979162219311</v>
      </c>
      <c r="M99" s="156">
        <v>1.1094189542970092</v>
      </c>
      <c r="N99" s="156">
        <v>1.5986448782678411</v>
      </c>
      <c r="O99" s="156">
        <v>1.8120923490318743</v>
      </c>
      <c r="P99" s="156">
        <v>2.1264698189005986</v>
      </c>
      <c r="Q99" s="156">
        <v>2.3272156642426967</v>
      </c>
    </row>
    <row r="100" spans="1:17" ht="12" customHeight="1" x14ac:dyDescent="0.25">
      <c r="A100" s="158" t="s">
        <v>62</v>
      </c>
      <c r="B100" s="157">
        <f>SUM(B101:B103)</f>
        <v>36.19580954689043</v>
      </c>
      <c r="C100" s="157">
        <f t="shared" ref="C100:Q100" si="185">SUM(C101:C103)</f>
        <v>36.097929291786194</v>
      </c>
      <c r="D100" s="157">
        <f t="shared" si="185"/>
        <v>40.360502447698394</v>
      </c>
      <c r="E100" s="157">
        <f t="shared" si="185"/>
        <v>41.043097380833522</v>
      </c>
      <c r="F100" s="157">
        <f t="shared" si="185"/>
        <v>43.756442740200193</v>
      </c>
      <c r="G100" s="157">
        <f t="shared" si="185"/>
        <v>48.027855372226526</v>
      </c>
      <c r="H100" s="157">
        <f t="shared" si="185"/>
        <v>50.589314480652227</v>
      </c>
      <c r="I100" s="157">
        <f t="shared" si="185"/>
        <v>57.535256532637547</v>
      </c>
      <c r="J100" s="157">
        <f t="shared" si="185"/>
        <v>62.153254950859271</v>
      </c>
      <c r="K100" s="157">
        <f t="shared" si="185"/>
        <v>63.450414221666286</v>
      </c>
      <c r="L100" s="157">
        <f t="shared" si="185"/>
        <v>65.610846244144597</v>
      </c>
      <c r="M100" s="157">
        <f t="shared" si="185"/>
        <v>68.114294115650893</v>
      </c>
      <c r="N100" s="157">
        <f t="shared" si="185"/>
        <v>76.090848010672744</v>
      </c>
      <c r="O100" s="157">
        <f t="shared" si="185"/>
        <v>79.179137874721803</v>
      </c>
      <c r="P100" s="157">
        <f t="shared" si="185"/>
        <v>88.15788945960314</v>
      </c>
      <c r="Q100" s="157">
        <f t="shared" si="185"/>
        <v>90.576774118305991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4.051535155339149</v>
      </c>
      <c r="C102" s="156">
        <v>5.2359181974881928</v>
      </c>
      <c r="D102" s="156">
        <v>3.4848481330322181</v>
      </c>
      <c r="E102" s="156">
        <v>3.0771824107044825</v>
      </c>
      <c r="F102" s="156">
        <v>3.4740981409159541</v>
      </c>
      <c r="G102" s="156">
        <v>1.7967120399721432</v>
      </c>
      <c r="H102" s="156">
        <v>2.2188956414108754</v>
      </c>
      <c r="I102" s="156">
        <v>1.2620823833381629</v>
      </c>
      <c r="J102" s="156">
        <v>1.2967006105938623</v>
      </c>
      <c r="K102" s="156">
        <v>0.41242538228459535</v>
      </c>
      <c r="L102" s="156">
        <v>1.4641160313677684</v>
      </c>
      <c r="M102" s="156">
        <v>2.572289664789841</v>
      </c>
      <c r="N102" s="156">
        <v>5.5888867727530442</v>
      </c>
      <c r="O102" s="156">
        <v>4.4347620466941589</v>
      </c>
      <c r="P102" s="156">
        <v>6.6751950069570549</v>
      </c>
      <c r="Q102" s="156">
        <v>6.1368185611862618</v>
      </c>
    </row>
    <row r="103" spans="1:17" ht="12" customHeight="1" x14ac:dyDescent="0.25">
      <c r="A103" s="29" t="s">
        <v>140</v>
      </c>
      <c r="B103" s="57">
        <v>32.144274391551278</v>
      </c>
      <c r="C103" s="57">
        <v>30.862011094298001</v>
      </c>
      <c r="D103" s="57">
        <v>36.875654314666178</v>
      </c>
      <c r="E103" s="57">
        <v>37.965914970129042</v>
      </c>
      <c r="F103" s="57">
        <v>40.282344599284237</v>
      </c>
      <c r="G103" s="57">
        <v>46.231143332254383</v>
      </c>
      <c r="H103" s="57">
        <v>48.370418839241353</v>
      </c>
      <c r="I103" s="57">
        <v>56.273174149299386</v>
      </c>
      <c r="J103" s="57">
        <v>60.856554340265411</v>
      </c>
      <c r="K103" s="57">
        <v>63.03798883938169</v>
      </c>
      <c r="L103" s="57">
        <v>64.146730212776831</v>
      </c>
      <c r="M103" s="57">
        <v>65.542004450861057</v>
      </c>
      <c r="N103" s="57">
        <v>70.501961237919701</v>
      </c>
      <c r="O103" s="57">
        <v>74.744375828027643</v>
      </c>
      <c r="P103" s="57">
        <v>81.482694452646086</v>
      </c>
      <c r="Q103" s="57">
        <v>84.439955557119731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944.17723767743519</v>
      </c>
      <c r="C124" s="168">
        <f t="shared" ref="C124:Q124" si="193">SUM(C125,C128,C130,C139)</f>
        <v>1037.3582560057287</v>
      </c>
      <c r="D124" s="168">
        <f t="shared" si="193"/>
        <v>1001.4679444500371</v>
      </c>
      <c r="E124" s="168">
        <f t="shared" si="193"/>
        <v>985.8912434660258</v>
      </c>
      <c r="F124" s="168">
        <f t="shared" si="193"/>
        <v>929.05917799790279</v>
      </c>
      <c r="G124" s="168">
        <f t="shared" si="193"/>
        <v>919.31742274097144</v>
      </c>
      <c r="H124" s="168">
        <f t="shared" si="193"/>
        <v>874.57449188210035</v>
      </c>
      <c r="I124" s="168">
        <f t="shared" si="193"/>
        <v>913.9528162273208</v>
      </c>
      <c r="J124" s="168">
        <f t="shared" si="193"/>
        <v>925.58628833371517</v>
      </c>
      <c r="K124" s="168">
        <f t="shared" si="193"/>
        <v>908.35453062522038</v>
      </c>
      <c r="L124" s="168">
        <f t="shared" si="193"/>
        <v>998.95328222412888</v>
      </c>
      <c r="M124" s="168">
        <f t="shared" si="193"/>
        <v>908.57822495560174</v>
      </c>
      <c r="N124" s="168">
        <f t="shared" si="193"/>
        <v>953.78409416332852</v>
      </c>
      <c r="O124" s="168">
        <f t="shared" si="193"/>
        <v>976.99085829115188</v>
      </c>
      <c r="P124" s="168">
        <f t="shared" si="193"/>
        <v>838.9831438429419</v>
      </c>
      <c r="Q124" s="168">
        <f t="shared" si="193"/>
        <v>850.49557678917449</v>
      </c>
    </row>
    <row r="125" spans="1:17" ht="12.95" customHeight="1" x14ac:dyDescent="0.25">
      <c r="A125" s="158" t="s">
        <v>65</v>
      </c>
      <c r="B125" s="157">
        <f t="shared" ref="B125:Q125" si="194">SUM(B126:B127)</f>
        <v>772.45211806748989</v>
      </c>
      <c r="C125" s="157">
        <f t="shared" si="194"/>
        <v>862.88782631931338</v>
      </c>
      <c r="D125" s="157">
        <f t="shared" si="194"/>
        <v>808.9728584125495</v>
      </c>
      <c r="E125" s="157">
        <f t="shared" si="194"/>
        <v>804.10575160660176</v>
      </c>
      <c r="F125" s="157">
        <f t="shared" si="194"/>
        <v>753.18663371124126</v>
      </c>
      <c r="G125" s="157">
        <f t="shared" si="194"/>
        <v>737.74235785410042</v>
      </c>
      <c r="H125" s="157">
        <f t="shared" si="194"/>
        <v>706.2292705511129</v>
      </c>
      <c r="I125" s="157">
        <f t="shared" si="194"/>
        <v>719.50854865436008</v>
      </c>
      <c r="J125" s="157">
        <f t="shared" si="194"/>
        <v>722.21479891222896</v>
      </c>
      <c r="K125" s="157">
        <f t="shared" si="194"/>
        <v>702.79917681102302</v>
      </c>
      <c r="L125" s="157">
        <f t="shared" si="194"/>
        <v>792.92077039535627</v>
      </c>
      <c r="M125" s="157">
        <f t="shared" si="194"/>
        <v>704.74066512561865</v>
      </c>
      <c r="N125" s="157">
        <f t="shared" si="194"/>
        <v>748.6220969263602</v>
      </c>
      <c r="O125" s="157">
        <f t="shared" si="194"/>
        <v>770.38252892110324</v>
      </c>
      <c r="P125" s="157">
        <f t="shared" si="194"/>
        <v>639.66762483280252</v>
      </c>
      <c r="Q125" s="157">
        <f t="shared" si="194"/>
        <v>654.48119836282956</v>
      </c>
    </row>
    <row r="126" spans="1:17" ht="12" customHeight="1" x14ac:dyDescent="0.25">
      <c r="A126" s="23" t="s">
        <v>149</v>
      </c>
      <c r="B126" s="156">
        <v>768.57748437348846</v>
      </c>
      <c r="C126" s="156">
        <v>858.88257621098819</v>
      </c>
      <c r="D126" s="156">
        <v>806.01953540088562</v>
      </c>
      <c r="E126" s="156">
        <v>800.2889677371686</v>
      </c>
      <c r="F126" s="156">
        <v>749.46782360478778</v>
      </c>
      <c r="G126" s="156">
        <v>733.90694988260759</v>
      </c>
      <c r="H126" s="156">
        <v>701.93997453369639</v>
      </c>
      <c r="I126" s="156">
        <v>716.01666063895186</v>
      </c>
      <c r="J126" s="156">
        <v>718.62132379853699</v>
      </c>
      <c r="K126" s="156">
        <v>699.4459357036435</v>
      </c>
      <c r="L126" s="156">
        <v>788.69379694090344</v>
      </c>
      <c r="M126" s="156">
        <v>701.54412969910481</v>
      </c>
      <c r="N126" s="156">
        <v>744.58338874182209</v>
      </c>
      <c r="O126" s="156">
        <v>766.20393517254354</v>
      </c>
      <c r="P126" s="156">
        <v>636.4142301760362</v>
      </c>
      <c r="Q126" s="156">
        <v>650.53980869592851</v>
      </c>
    </row>
    <row r="127" spans="1:17" ht="12" customHeight="1" x14ac:dyDescent="0.25">
      <c r="A127" s="23" t="s">
        <v>60</v>
      </c>
      <c r="B127" s="156">
        <v>3.8746336940013939</v>
      </c>
      <c r="C127" s="156">
        <v>4.0052501083251553</v>
      </c>
      <c r="D127" s="156">
        <v>2.9533230116639366</v>
      </c>
      <c r="E127" s="156">
        <v>3.816783869433138</v>
      </c>
      <c r="F127" s="156">
        <v>3.7188101064534251</v>
      </c>
      <c r="G127" s="156">
        <v>3.8354079714928027</v>
      </c>
      <c r="H127" s="156">
        <v>4.289296017416504</v>
      </c>
      <c r="I127" s="156">
        <v>3.4918880154082594</v>
      </c>
      <c r="J127" s="156">
        <v>3.5934751136919947</v>
      </c>
      <c r="K127" s="156">
        <v>3.3532411073795245</v>
      </c>
      <c r="L127" s="156">
        <v>4.2269734544528763</v>
      </c>
      <c r="M127" s="156">
        <v>3.1965354265138317</v>
      </c>
      <c r="N127" s="156">
        <v>4.0387081845380584</v>
      </c>
      <c r="O127" s="156">
        <v>4.1785937485597033</v>
      </c>
      <c r="P127" s="156">
        <v>3.2533946567662766</v>
      </c>
      <c r="Q127" s="156">
        <v>3.9413896669010882</v>
      </c>
    </row>
    <row r="128" spans="1:17" ht="12.95" customHeight="1" x14ac:dyDescent="0.25">
      <c r="A128" s="158" t="s">
        <v>112</v>
      </c>
      <c r="B128" s="157">
        <f t="shared" ref="B128:Q128" si="195">B129</f>
        <v>2.0613429027689045E-2</v>
      </c>
      <c r="C128" s="157">
        <f t="shared" si="195"/>
        <v>4.8634982233081159E-2</v>
      </c>
      <c r="D128" s="157">
        <f t="shared" si="195"/>
        <v>6.0942476246110426E-2</v>
      </c>
      <c r="E128" s="157">
        <f t="shared" si="195"/>
        <v>0.13256652845196515</v>
      </c>
      <c r="F128" s="157">
        <f t="shared" si="195"/>
        <v>0.17979597551356993</v>
      </c>
      <c r="G128" s="157">
        <f t="shared" si="195"/>
        <v>0.24129745467600813</v>
      </c>
      <c r="H128" s="157">
        <f t="shared" si="195"/>
        <v>0.34142045505826257</v>
      </c>
      <c r="I128" s="157">
        <f t="shared" si="195"/>
        <v>0.53447807487130694</v>
      </c>
      <c r="J128" s="157">
        <f t="shared" si="195"/>
        <v>0.57703869336025249</v>
      </c>
      <c r="K128" s="157">
        <f t="shared" si="195"/>
        <v>0.72097024331387871</v>
      </c>
      <c r="L128" s="157">
        <f t="shared" si="195"/>
        <v>0.93597455197504742</v>
      </c>
      <c r="M128" s="157">
        <f t="shared" si="195"/>
        <v>1.266923643869313</v>
      </c>
      <c r="N128" s="157">
        <f t="shared" si="195"/>
        <v>1.6013685788364653</v>
      </c>
      <c r="O128" s="157">
        <f t="shared" si="195"/>
        <v>1.6102317900651808</v>
      </c>
      <c r="P128" s="157">
        <f t="shared" si="195"/>
        <v>2.3075282611706225</v>
      </c>
      <c r="Q128" s="157">
        <f t="shared" si="195"/>
        <v>2.2039489115617772</v>
      </c>
    </row>
    <row r="129" spans="1:17" ht="12" customHeight="1" x14ac:dyDescent="0.25">
      <c r="A129" s="23" t="s">
        <v>60</v>
      </c>
      <c r="B129" s="156">
        <v>2.0613429027689045E-2</v>
      </c>
      <c r="C129" s="156">
        <v>4.8634982233081159E-2</v>
      </c>
      <c r="D129" s="156">
        <v>6.0942476246110426E-2</v>
      </c>
      <c r="E129" s="156">
        <v>0.13256652845196515</v>
      </c>
      <c r="F129" s="156">
        <v>0.17979597551356993</v>
      </c>
      <c r="G129" s="156">
        <v>0.24129745467600813</v>
      </c>
      <c r="H129" s="156">
        <v>0.34142045505826257</v>
      </c>
      <c r="I129" s="156">
        <v>0.53447807487130694</v>
      </c>
      <c r="J129" s="156">
        <v>0.57703869336025249</v>
      </c>
      <c r="K129" s="156">
        <v>0.72097024331387871</v>
      </c>
      <c r="L129" s="156">
        <v>0.93597455197504742</v>
      </c>
      <c r="M129" s="156">
        <v>1.266923643869313</v>
      </c>
      <c r="N129" s="156">
        <v>1.6013685788364653</v>
      </c>
      <c r="O129" s="156">
        <v>1.6102317900651808</v>
      </c>
      <c r="P129" s="156">
        <v>2.3075282611706225</v>
      </c>
      <c r="Q129" s="156">
        <v>2.2039489115617772</v>
      </c>
    </row>
    <row r="130" spans="1:17" ht="12" customHeight="1" x14ac:dyDescent="0.25">
      <c r="A130" s="158" t="s">
        <v>63</v>
      </c>
      <c r="B130" s="157">
        <f>SUM(B131:B132,B135:B136)</f>
        <v>104.01460490472724</v>
      </c>
      <c r="C130" s="157">
        <f t="shared" ref="C130:Q130" si="196">SUM(C131:C132,C135:C136)</f>
        <v>107.07093910109883</v>
      </c>
      <c r="D130" s="157">
        <f t="shared" si="196"/>
        <v>121.38261029582176</v>
      </c>
      <c r="E130" s="157">
        <f t="shared" si="196"/>
        <v>112.31941026843859</v>
      </c>
      <c r="F130" s="157">
        <f t="shared" si="196"/>
        <v>107.51081080621815</v>
      </c>
      <c r="G130" s="157">
        <f t="shared" si="196"/>
        <v>111.61203902384921</v>
      </c>
      <c r="H130" s="157">
        <f t="shared" si="196"/>
        <v>99.969537651284739</v>
      </c>
      <c r="I130" s="157">
        <f t="shared" si="196"/>
        <v>118.17039225709398</v>
      </c>
      <c r="J130" s="157">
        <f t="shared" si="196"/>
        <v>125.0908130070044</v>
      </c>
      <c r="K130" s="157">
        <f t="shared" si="196"/>
        <v>125.77418566619596</v>
      </c>
      <c r="L130" s="157">
        <f t="shared" si="196"/>
        <v>125.36581417937137</v>
      </c>
      <c r="M130" s="157">
        <f t="shared" si="196"/>
        <v>123.6769379731543</v>
      </c>
      <c r="N130" s="157">
        <f t="shared" si="196"/>
        <v>126.18141993147798</v>
      </c>
      <c r="O130" s="157">
        <f t="shared" si="196"/>
        <v>126.47302727894568</v>
      </c>
      <c r="P130" s="157">
        <f t="shared" si="196"/>
        <v>122.22894722276922</v>
      </c>
      <c r="Q130" s="157">
        <f t="shared" si="196"/>
        <v>120.22571238162136</v>
      </c>
    </row>
    <row r="131" spans="1:17" ht="12" customHeight="1" x14ac:dyDescent="0.25">
      <c r="A131" s="167" t="s">
        <v>148</v>
      </c>
      <c r="B131" s="132">
        <v>92.393662562366131</v>
      </c>
      <c r="C131" s="132">
        <v>94.919553602234231</v>
      </c>
      <c r="D131" s="132">
        <v>107.81348993233284</v>
      </c>
      <c r="E131" s="132">
        <v>101.73946305034555</v>
      </c>
      <c r="F131" s="132">
        <v>99.314809719008167</v>
      </c>
      <c r="G131" s="132">
        <v>103.24764520951418</v>
      </c>
      <c r="H131" s="132">
        <v>96.971056848791193</v>
      </c>
      <c r="I131" s="132">
        <v>106.45162617399787</v>
      </c>
      <c r="J131" s="132">
        <v>113.27872844700767</v>
      </c>
      <c r="K131" s="132">
        <v>112.58050226353446</v>
      </c>
      <c r="L131" s="132">
        <v>114.24650081771257</v>
      </c>
      <c r="M131" s="132">
        <v>112.21525942696987</v>
      </c>
      <c r="N131" s="132">
        <v>116.03089674592655</v>
      </c>
      <c r="O131" s="132">
        <v>115.68236454295432</v>
      </c>
      <c r="P131" s="132">
        <v>109.50190874077184</v>
      </c>
      <c r="Q131" s="132">
        <v>105.80026303043043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0.98685898701766739</v>
      </c>
      <c r="F132" s="132">
        <f t="shared" si="197"/>
        <v>1.1090891991180247</v>
      </c>
      <c r="G132" s="132">
        <f t="shared" si="197"/>
        <v>1.3709799329136079</v>
      </c>
      <c r="H132" s="132">
        <f t="shared" si="197"/>
        <v>1.6874317445308722</v>
      </c>
      <c r="I132" s="132">
        <f t="shared" si="197"/>
        <v>2.1948851496859203</v>
      </c>
      <c r="J132" s="132">
        <f t="shared" si="197"/>
        <v>2.8259690805198439</v>
      </c>
      <c r="K132" s="132">
        <f t="shared" si="197"/>
        <v>3.699941202591559</v>
      </c>
      <c r="L132" s="132">
        <f t="shared" si="197"/>
        <v>5.0550550404973951</v>
      </c>
      <c r="M132" s="132">
        <f t="shared" si="197"/>
        <v>6.2508764659162583</v>
      </c>
      <c r="N132" s="132">
        <f t="shared" si="197"/>
        <v>7.8005333450113037</v>
      </c>
      <c r="O132" s="132">
        <f t="shared" si="197"/>
        <v>8.8013163841377189</v>
      </c>
      <c r="P132" s="132">
        <f t="shared" si="197"/>
        <v>9.1139245506399824</v>
      </c>
      <c r="Q132" s="132">
        <f t="shared" si="197"/>
        <v>9.4434964671245663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0.64216302245888857</v>
      </c>
      <c r="F133" s="165">
        <v>0.71402254023726952</v>
      </c>
      <c r="G133" s="165">
        <v>0.8912030956392627</v>
      </c>
      <c r="H133" s="165">
        <v>1.0763512753923838</v>
      </c>
      <c r="I133" s="165">
        <v>1.430853262051236</v>
      </c>
      <c r="J133" s="165">
        <v>1.8496994471105299</v>
      </c>
      <c r="K133" s="165">
        <v>2.392721203236424</v>
      </c>
      <c r="L133" s="165">
        <v>3.2534876175962144</v>
      </c>
      <c r="M133" s="165">
        <v>4.0171192138950111</v>
      </c>
      <c r="N133" s="165">
        <v>5.0682670611132572</v>
      </c>
      <c r="O133" s="165">
        <v>5.7208174946103982</v>
      </c>
      <c r="P133" s="165">
        <v>5.9240762444515136</v>
      </c>
      <c r="Q133" s="165">
        <v>6.1384311864946159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0.34469596455877877</v>
      </c>
      <c r="F134" s="164">
        <v>0.39506665888075509</v>
      </c>
      <c r="G134" s="164">
        <v>0.47977683727434506</v>
      </c>
      <c r="H134" s="164">
        <v>0.61108046913848835</v>
      </c>
      <c r="I134" s="164">
        <v>0.76403188763468421</v>
      </c>
      <c r="J134" s="164">
        <v>0.97626963340931416</v>
      </c>
      <c r="K134" s="164">
        <v>1.307219999355135</v>
      </c>
      <c r="L134" s="164">
        <v>1.8015674229011811</v>
      </c>
      <c r="M134" s="164">
        <v>2.2337572520212472</v>
      </c>
      <c r="N134" s="164">
        <v>2.7322662838980465</v>
      </c>
      <c r="O134" s="164">
        <v>3.0804988895273206</v>
      </c>
      <c r="P134" s="164">
        <v>3.1898483061884684</v>
      </c>
      <c r="Q134" s="164">
        <v>3.3050652806299499</v>
      </c>
    </row>
    <row r="135" spans="1:17" ht="12" customHeight="1" x14ac:dyDescent="0.25">
      <c r="A135" s="163" t="s">
        <v>142</v>
      </c>
      <c r="B135" s="162">
        <v>11.620942342361099</v>
      </c>
      <c r="C135" s="162">
        <v>12.151385498864599</v>
      </c>
      <c r="D135" s="162">
        <v>13.569120363488915</v>
      </c>
      <c r="E135" s="162">
        <v>9.5011077571340898</v>
      </c>
      <c r="F135" s="162">
        <v>7.0116357445055177</v>
      </c>
      <c r="G135" s="162">
        <v>6.906708474608882</v>
      </c>
      <c r="H135" s="162">
        <v>1.2911330982682927</v>
      </c>
      <c r="I135" s="162">
        <v>9.3470107453928666</v>
      </c>
      <c r="J135" s="162">
        <v>8.7822831810601354</v>
      </c>
      <c r="K135" s="162">
        <v>9.2155790929410237</v>
      </c>
      <c r="L135" s="162">
        <v>5.828741145716517</v>
      </c>
      <c r="M135" s="162">
        <v>4.9605518077391064</v>
      </c>
      <c r="N135" s="162">
        <v>2.2128094409577925</v>
      </c>
      <c r="O135" s="162">
        <v>1.8595349083939627</v>
      </c>
      <c r="P135" s="162">
        <v>3.3547345273414635</v>
      </c>
      <c r="Q135" s="162">
        <v>4.6040411745698675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9.1980473941283933E-2</v>
      </c>
      <c r="F136" s="160">
        <f t="shared" ref="F136" si="202">SUM(F137:F138)</f>
        <v>7.5276143586438748E-2</v>
      </c>
      <c r="G136" s="160">
        <f t="shared" ref="G136" si="203">SUM(G137:G138)</f>
        <v>8.6705406812541075E-2</v>
      </c>
      <c r="H136" s="160">
        <f t="shared" ref="H136" si="204">SUM(H137:H138)</f>
        <v>1.9915959694386663E-2</v>
      </c>
      <c r="I136" s="160">
        <f t="shared" ref="I136" si="205">SUM(I137:I138)</f>
        <v>0.17687018801733467</v>
      </c>
      <c r="J136" s="160">
        <f t="shared" ref="J136" si="206">SUM(J137:J138)</f>
        <v>0.20383229841675432</v>
      </c>
      <c r="K136" s="160">
        <f t="shared" ref="K136" si="207">SUM(K137:K138)</f>
        <v>0.27816310712891373</v>
      </c>
      <c r="L136" s="160">
        <f t="shared" ref="L136" si="208">SUM(L137:L138)</f>
        <v>0.23551717544487988</v>
      </c>
      <c r="M136" s="160">
        <f t="shared" ref="M136" si="209">SUM(M137:M138)</f>
        <v>0.25025027252906179</v>
      </c>
      <c r="N136" s="160">
        <f t="shared" ref="N136" si="210">SUM(N137:N138)</f>
        <v>0.13718039958232595</v>
      </c>
      <c r="O136" s="160">
        <f t="shared" ref="O136" si="211">SUM(O137:O138)</f>
        <v>0.12981144345967843</v>
      </c>
      <c r="P136" s="160">
        <f t="shared" ref="P136" si="212">SUM(P137:P138)</f>
        <v>0.25837940401593418</v>
      </c>
      <c r="Q136" s="160">
        <f t="shared" ref="Q136" si="213">SUM(Q137:Q138)</f>
        <v>0.37791170949649716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6.4207723382339446E-2</v>
      </c>
      <c r="F137" s="156">
        <v>5.277118476347592E-2</v>
      </c>
      <c r="G137" s="156">
        <v>6.0620885455153359E-2</v>
      </c>
      <c r="H137" s="156">
        <v>1.4083841656097254E-2</v>
      </c>
      <c r="I137" s="156">
        <v>0.12366162118819155</v>
      </c>
      <c r="J137" s="156">
        <v>0.14104445760034243</v>
      </c>
      <c r="K137" s="156">
        <v>0.19289828934354086</v>
      </c>
      <c r="L137" s="156">
        <v>0.16329936868984377</v>
      </c>
      <c r="M137" s="156">
        <v>0.17606798159922815</v>
      </c>
      <c r="N137" s="156">
        <v>9.58532534952342E-2</v>
      </c>
      <c r="O137" s="156">
        <v>9.079887399217898E-2</v>
      </c>
      <c r="P137" s="156">
        <v>0.17965772678788761</v>
      </c>
      <c r="Q137" s="156">
        <v>0.26425498860147162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2.7772750558944483E-2</v>
      </c>
      <c r="F138" s="156">
        <v>2.2504958822962825E-2</v>
      </c>
      <c r="G138" s="156">
        <v>2.608452135738772E-2</v>
      </c>
      <c r="H138" s="156">
        <v>5.8321180382894088E-3</v>
      </c>
      <c r="I138" s="156">
        <v>5.3208566829143135E-2</v>
      </c>
      <c r="J138" s="156">
        <v>6.278784081641188E-2</v>
      </c>
      <c r="K138" s="156">
        <v>8.5264817785372857E-2</v>
      </c>
      <c r="L138" s="156">
        <v>7.2217806755036126E-2</v>
      </c>
      <c r="M138" s="156">
        <v>7.4182290929833625E-2</v>
      </c>
      <c r="N138" s="156">
        <v>4.1327146087091753E-2</v>
      </c>
      <c r="O138" s="156">
        <v>3.9012569467499467E-2</v>
      </c>
      <c r="P138" s="156">
        <v>7.8721677228046544E-2</v>
      </c>
      <c r="Q138" s="156">
        <v>0.11365672089502556</v>
      </c>
    </row>
    <row r="139" spans="1:17" ht="12" customHeight="1" x14ac:dyDescent="0.25">
      <c r="A139" s="158" t="s">
        <v>62</v>
      </c>
      <c r="B139" s="157">
        <f>SUM(B140:B141)</f>
        <v>67.689901276190454</v>
      </c>
      <c r="C139" s="157">
        <f t="shared" ref="C139:Q139" si="214">SUM(C140:C141)</f>
        <v>67.350855603083332</v>
      </c>
      <c r="D139" s="157">
        <f t="shared" si="214"/>
        <v>71.051533265419707</v>
      </c>
      <c r="E139" s="157">
        <f t="shared" si="214"/>
        <v>69.333515062533479</v>
      </c>
      <c r="F139" s="157">
        <f t="shared" si="214"/>
        <v>68.181937504929849</v>
      </c>
      <c r="G139" s="157">
        <f t="shared" si="214"/>
        <v>69.721728408345868</v>
      </c>
      <c r="H139" s="157">
        <f t="shared" si="214"/>
        <v>68.03426322464442</v>
      </c>
      <c r="I139" s="157">
        <f t="shared" si="214"/>
        <v>75.739397240995373</v>
      </c>
      <c r="J139" s="157">
        <f t="shared" si="214"/>
        <v>77.703637721121538</v>
      </c>
      <c r="K139" s="157">
        <f t="shared" si="214"/>
        <v>79.060197904687413</v>
      </c>
      <c r="L139" s="157">
        <f t="shared" si="214"/>
        <v>79.730723097426207</v>
      </c>
      <c r="M139" s="157">
        <f t="shared" si="214"/>
        <v>78.893698212959521</v>
      </c>
      <c r="N139" s="157">
        <f t="shared" si="214"/>
        <v>77.379208726653829</v>
      </c>
      <c r="O139" s="157">
        <f t="shared" si="214"/>
        <v>78.525070301037772</v>
      </c>
      <c r="P139" s="157">
        <f t="shared" si="214"/>
        <v>74.77904352619953</v>
      </c>
      <c r="Q139" s="157">
        <f t="shared" si="214"/>
        <v>73.584717133161774</v>
      </c>
    </row>
    <row r="140" spans="1:17" ht="12" customHeight="1" x14ac:dyDescent="0.25">
      <c r="A140" s="23" t="s">
        <v>57</v>
      </c>
      <c r="B140" s="156">
        <v>7.5768135829434833</v>
      </c>
      <c r="C140" s="156">
        <v>9.7690310864069758</v>
      </c>
      <c r="D140" s="156">
        <v>6.1348075503463688</v>
      </c>
      <c r="E140" s="156">
        <v>5.1982301094404031</v>
      </c>
      <c r="F140" s="156">
        <v>5.4133903540220372</v>
      </c>
      <c r="G140" s="156">
        <v>2.6082231626032297</v>
      </c>
      <c r="H140" s="156">
        <v>2.9840634314887766</v>
      </c>
      <c r="I140" s="156">
        <v>1.6613978300225722</v>
      </c>
      <c r="J140" s="156">
        <v>1.6211070101666674</v>
      </c>
      <c r="K140" s="156">
        <v>0.51386028062935751</v>
      </c>
      <c r="L140" s="156">
        <v>1.779172783560059</v>
      </c>
      <c r="M140" s="156">
        <v>2.9794073323042003</v>
      </c>
      <c r="N140" s="156">
        <v>5.683476117171832</v>
      </c>
      <c r="O140" s="156">
        <v>4.3981208321155565</v>
      </c>
      <c r="P140" s="156">
        <v>5.6622116113248495</v>
      </c>
      <c r="Q140" s="156">
        <v>4.9855807298580617</v>
      </c>
    </row>
    <row r="141" spans="1:17" ht="12" customHeight="1" x14ac:dyDescent="0.25">
      <c r="A141" s="29" t="s">
        <v>140</v>
      </c>
      <c r="B141" s="57">
        <v>60.113087693246975</v>
      </c>
      <c r="C141" s="57">
        <v>57.581824516676356</v>
      </c>
      <c r="D141" s="57">
        <v>64.916725715073341</v>
      </c>
      <c r="E141" s="57">
        <v>64.135284953093077</v>
      </c>
      <c r="F141" s="57">
        <v>62.768547150907807</v>
      </c>
      <c r="G141" s="57">
        <v>67.113505245742644</v>
      </c>
      <c r="H141" s="57">
        <v>65.050199793155642</v>
      </c>
      <c r="I141" s="57">
        <v>74.077999410972808</v>
      </c>
      <c r="J141" s="57">
        <v>76.08253071095487</v>
      </c>
      <c r="K141" s="57">
        <v>78.546337624058054</v>
      </c>
      <c r="L141" s="57">
        <v>77.95155031386615</v>
      </c>
      <c r="M141" s="57">
        <v>75.914290880655315</v>
      </c>
      <c r="N141" s="57">
        <v>71.695732609481993</v>
      </c>
      <c r="O141" s="57">
        <v>74.12694946892222</v>
      </c>
      <c r="P141" s="57">
        <v>69.11683191487468</v>
      </c>
      <c r="Q141" s="57">
        <v>68.599136403303717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6.0615469040984058</v>
      </c>
      <c r="C143" s="168">
        <f t="shared" ref="C143" si="216">SUM(C144,C146,C148,C157)</f>
        <v>8.3097583984762391</v>
      </c>
      <c r="D143" s="168">
        <f t="shared" ref="D143" si="217">SUM(D144,D146,D148,D157)</f>
        <v>9.2413620007996524</v>
      </c>
      <c r="E143" s="168">
        <f t="shared" ref="E143" si="218">SUM(E144,E146,E148,E157)</f>
        <v>12.097484272003728</v>
      </c>
      <c r="F143" s="168">
        <f t="shared" ref="F143" si="219">SUM(F144,F146,F148,F157)</f>
        <v>13.951668610306456</v>
      </c>
      <c r="G143" s="168">
        <f t="shared" ref="G143" si="220">SUM(G144,G146,G148,G157)</f>
        <v>15.833548618513863</v>
      </c>
      <c r="H143" s="168">
        <f t="shared" ref="H143" si="221">SUM(H144,H146,H148,H157)</f>
        <v>18.777937088133573</v>
      </c>
      <c r="I143" s="168">
        <f t="shared" ref="I143" si="222">SUM(I144,I146,I148,I157)</f>
        <v>20.23960307446761</v>
      </c>
      <c r="J143" s="168">
        <f t="shared" ref="J143" si="223">SUM(J144,J146,J148,J157)</f>
        <v>21.418795950979913</v>
      </c>
      <c r="K143" s="168">
        <f t="shared" ref="K143" si="224">SUM(K144,K146,K148,K157)</f>
        <v>23.176897445731086</v>
      </c>
      <c r="L143" s="168">
        <f t="shared" ref="L143" si="225">SUM(L144,L146,L148,L157)</f>
        <v>27.37577583739375</v>
      </c>
      <c r="M143" s="168">
        <f t="shared" ref="M143" si="226">SUM(M144,M146,M148,M157)</f>
        <v>27.370930034306774</v>
      </c>
      <c r="N143" s="168">
        <f t="shared" ref="N143" si="227">SUM(N144,N146,N148,N157)</f>
        <v>34.327296438256575</v>
      </c>
      <c r="O143" s="168">
        <f t="shared" ref="O143" si="228">SUM(O144,O146,O148,O157)</f>
        <v>43.313763377185083</v>
      </c>
      <c r="P143" s="168">
        <f t="shared" ref="P143" si="229">SUM(P144,P146,P148,P157)</f>
        <v>50.664592711577058</v>
      </c>
      <c r="Q143" s="168">
        <f t="shared" ref="Q143" si="230">SUM(Q144,Q146,Q148,Q157)</f>
        <v>84.871451532640521</v>
      </c>
    </row>
    <row r="144" spans="1:17" ht="12.95" customHeight="1" x14ac:dyDescent="0.25">
      <c r="A144" s="158" t="s">
        <v>65</v>
      </c>
      <c r="B144" s="157">
        <f t="shared" ref="B144:Q144" si="231">B145</f>
        <v>4.8411778917692549</v>
      </c>
      <c r="C144" s="157">
        <f t="shared" si="231"/>
        <v>6.7398197336001111</v>
      </c>
      <c r="D144" s="157">
        <f t="shared" si="231"/>
        <v>7.3105419512332421</v>
      </c>
      <c r="E144" s="157">
        <f t="shared" si="231"/>
        <v>9.5769427391146049</v>
      </c>
      <c r="F144" s="157">
        <f t="shared" si="231"/>
        <v>10.931396829685379</v>
      </c>
      <c r="G144" s="157">
        <f t="shared" si="231"/>
        <v>12.265201502470841</v>
      </c>
      <c r="H144" s="157">
        <f t="shared" si="231"/>
        <v>14.517588036403177</v>
      </c>
      <c r="I144" s="157">
        <f t="shared" si="231"/>
        <v>15.429165590907354</v>
      </c>
      <c r="J144" s="157">
        <f t="shared" si="231"/>
        <v>16.296972875516261</v>
      </c>
      <c r="K144" s="157">
        <f t="shared" si="231"/>
        <v>17.529927710023944</v>
      </c>
      <c r="L144" s="157">
        <f t="shared" si="231"/>
        <v>21.219542922509095</v>
      </c>
      <c r="M144" s="157">
        <f t="shared" si="231"/>
        <v>20.509104091844826</v>
      </c>
      <c r="N144" s="157">
        <f t="shared" si="231"/>
        <v>25.923082816280267</v>
      </c>
      <c r="O144" s="157">
        <f t="shared" si="231"/>
        <v>32.941656365809223</v>
      </c>
      <c r="P144" s="157">
        <f t="shared" si="231"/>
        <v>37.195055098948167</v>
      </c>
      <c r="Q144" s="157">
        <f t="shared" si="231"/>
        <v>63.111469135027285</v>
      </c>
    </row>
    <row r="145" spans="1:17" ht="12" customHeight="1" x14ac:dyDescent="0.25">
      <c r="A145" s="23" t="s">
        <v>60</v>
      </c>
      <c r="B145" s="156">
        <v>4.8411778917692549</v>
      </c>
      <c r="C145" s="156">
        <v>6.7398197336001111</v>
      </c>
      <c r="D145" s="156">
        <v>7.3105419512332421</v>
      </c>
      <c r="E145" s="156">
        <v>9.5769427391146049</v>
      </c>
      <c r="F145" s="156">
        <v>10.931396829685379</v>
      </c>
      <c r="G145" s="156">
        <v>12.265201502470841</v>
      </c>
      <c r="H145" s="156">
        <v>14.517588036403177</v>
      </c>
      <c r="I145" s="156">
        <v>15.429165590907354</v>
      </c>
      <c r="J145" s="156">
        <v>16.296972875516261</v>
      </c>
      <c r="K145" s="156">
        <v>17.529927710023944</v>
      </c>
      <c r="L145" s="156">
        <v>21.219542922509095</v>
      </c>
      <c r="M145" s="156">
        <v>20.509104091844826</v>
      </c>
      <c r="N145" s="156">
        <v>25.923082816280267</v>
      </c>
      <c r="O145" s="156">
        <v>32.941656365809223</v>
      </c>
      <c r="P145" s="156">
        <v>37.195055098948167</v>
      </c>
      <c r="Q145" s="156">
        <v>63.111469135027285</v>
      </c>
    </row>
    <row r="146" spans="1:17" ht="12.95" customHeight="1" x14ac:dyDescent="0.25">
      <c r="A146" s="158" t="s">
        <v>112</v>
      </c>
      <c r="B146" s="157">
        <f t="shared" ref="B146:Q146" si="232">B147</f>
        <v>0.212847216177355</v>
      </c>
      <c r="C146" s="157">
        <f t="shared" si="232"/>
        <v>0.26697720119896873</v>
      </c>
      <c r="D146" s="157">
        <f t="shared" si="232"/>
        <v>0.31066890574500244</v>
      </c>
      <c r="E146" s="157">
        <f t="shared" si="232"/>
        <v>0.39981051733761475</v>
      </c>
      <c r="F146" s="157">
        <f t="shared" si="232"/>
        <v>0.46803139875876165</v>
      </c>
      <c r="G146" s="157">
        <f t="shared" si="232"/>
        <v>0.5477530127573369</v>
      </c>
      <c r="H146" s="157">
        <f t="shared" si="232"/>
        <v>0.64753149201214599</v>
      </c>
      <c r="I146" s="157">
        <f t="shared" si="232"/>
        <v>0.74554445749155984</v>
      </c>
      <c r="J146" s="157">
        <f t="shared" si="232"/>
        <v>0.76669080108094012</v>
      </c>
      <c r="K146" s="157">
        <f t="shared" si="232"/>
        <v>0.8518973122884369</v>
      </c>
      <c r="L146" s="157">
        <f t="shared" si="232"/>
        <v>0.91931776448256119</v>
      </c>
      <c r="M146" s="157">
        <f t="shared" si="232"/>
        <v>1.0483561145026195</v>
      </c>
      <c r="N146" s="157">
        <f t="shared" si="232"/>
        <v>1.3265736655522502</v>
      </c>
      <c r="O146" s="157">
        <f t="shared" si="232"/>
        <v>1.5510780557213057</v>
      </c>
      <c r="P146" s="157">
        <f t="shared" si="232"/>
        <v>2.3047131294757124</v>
      </c>
      <c r="Q146" s="157">
        <f t="shared" si="232"/>
        <v>3.5411177628267678</v>
      </c>
    </row>
    <row r="147" spans="1:17" ht="12" customHeight="1" x14ac:dyDescent="0.25">
      <c r="A147" s="23" t="s">
        <v>60</v>
      </c>
      <c r="B147" s="156">
        <v>0.212847216177355</v>
      </c>
      <c r="C147" s="156">
        <v>0.26697720119896873</v>
      </c>
      <c r="D147" s="156">
        <v>0.31066890574500244</v>
      </c>
      <c r="E147" s="156">
        <v>0.39981051733761475</v>
      </c>
      <c r="F147" s="156">
        <v>0.46803139875876165</v>
      </c>
      <c r="G147" s="156">
        <v>0.5477530127573369</v>
      </c>
      <c r="H147" s="156">
        <v>0.64753149201214599</v>
      </c>
      <c r="I147" s="156">
        <v>0.74554445749155984</v>
      </c>
      <c r="J147" s="156">
        <v>0.76669080108094012</v>
      </c>
      <c r="K147" s="156">
        <v>0.8518973122884369</v>
      </c>
      <c r="L147" s="156">
        <v>0.91931776448256119</v>
      </c>
      <c r="M147" s="156">
        <v>1.0483561145026195</v>
      </c>
      <c r="N147" s="156">
        <v>1.3265736655522502</v>
      </c>
      <c r="O147" s="156">
        <v>1.5510780557213057</v>
      </c>
      <c r="P147" s="156">
        <v>2.3047131294757124</v>
      </c>
      <c r="Q147" s="156">
        <v>3.5411177628267678</v>
      </c>
    </row>
    <row r="148" spans="1:17" ht="12" customHeight="1" x14ac:dyDescent="0.25">
      <c r="A148" s="158" t="s">
        <v>63</v>
      </c>
      <c r="B148" s="157">
        <f t="shared" ref="B148" si="233">SUM(B149:B150,B153:B154)</f>
        <v>0.62442514798558846</v>
      </c>
      <c r="C148" s="157">
        <f t="shared" ref="C148" si="234">SUM(C149:C150,C153:C154)</f>
        <v>0.83215523339872333</v>
      </c>
      <c r="D148" s="157">
        <f t="shared" ref="D148" si="235">SUM(D149:D150,D153:D154)</f>
        <v>1.0470840197567375</v>
      </c>
      <c r="E148" s="157">
        <f t="shared" ref="E148" si="236">SUM(E149:E150,E153:E154)</f>
        <v>1.391532830364463</v>
      </c>
      <c r="F148" s="157">
        <f t="shared" ref="F148" si="237">SUM(F149:F150,F153:F154)</f>
        <v>1.6929421488405672</v>
      </c>
      <c r="G148" s="157">
        <f t="shared" ref="G148" si="238">SUM(G149:G150,G153:G154)</f>
        <v>1.9995061995771173</v>
      </c>
      <c r="H148" s="157">
        <f t="shared" ref="H148" si="239">SUM(H149:H150,H153:H154)</f>
        <v>2.404953577139616</v>
      </c>
      <c r="I148" s="157">
        <f t="shared" ref="I148" si="240">SUM(I149:I150,I153:I154)</f>
        <v>2.659641477813063</v>
      </c>
      <c r="J148" s="157">
        <f t="shared" ref="J148" si="241">SUM(J149:J150,J153:J154)</f>
        <v>2.8464387900203674</v>
      </c>
      <c r="K148" s="157">
        <f t="shared" ref="K148" si="242">SUM(K149:K150,K153:K154)</f>
        <v>3.166654825751666</v>
      </c>
      <c r="L148" s="157">
        <f t="shared" ref="L148" si="243">SUM(L149:L150,L153:L154)</f>
        <v>3.469290816587248</v>
      </c>
      <c r="M148" s="157">
        <f t="shared" ref="M148" si="244">SUM(M149:M150,M153:M154)</f>
        <v>3.9103249784246104</v>
      </c>
      <c r="N148" s="157">
        <f t="shared" ref="N148" si="245">SUM(N149:N150,N153:N154)</f>
        <v>4.7515529840667705</v>
      </c>
      <c r="O148" s="157">
        <f t="shared" ref="O148" si="246">SUM(O149:O150,O153:O154)</f>
        <v>5.9003895135095377</v>
      </c>
      <c r="P148" s="157">
        <f t="shared" ref="P148" si="247">SUM(P149:P150,P153:P154)</f>
        <v>7.4425274118567906</v>
      </c>
      <c r="Q148" s="157">
        <f t="shared" ref="Q148" si="248">SUM(Q149:Q150,Q153:Q154)</f>
        <v>12.208132317051691</v>
      </c>
    </row>
    <row r="149" spans="1:17" ht="12" customHeight="1" x14ac:dyDescent="0.25">
      <c r="A149" s="167" t="s">
        <v>144</v>
      </c>
      <c r="B149" s="132">
        <v>7.6810450538353739E-2</v>
      </c>
      <c r="C149" s="132">
        <v>8.3941926519201224E-2</v>
      </c>
      <c r="D149" s="132">
        <v>9.6163898188495411E-2</v>
      </c>
      <c r="E149" s="132">
        <v>9.0538192053975508E-2</v>
      </c>
      <c r="F149" s="132">
        <v>9.1288007186423548E-2</v>
      </c>
      <c r="G149" s="132">
        <v>6.5584456307455033E-2</v>
      </c>
      <c r="H149" s="132">
        <v>6.1839914737830563E-2</v>
      </c>
      <c r="I149" s="132">
        <v>4.8724676732753658E-2</v>
      </c>
      <c r="J149" s="132">
        <v>1.6298804691279832E-2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9.0691271875880221E-4</v>
      </c>
      <c r="F150" s="132">
        <f t="shared" ref="F150" si="253">SUM(F151:F152)</f>
        <v>1.0220655485650922E-3</v>
      </c>
      <c r="G150" s="132">
        <f t="shared" ref="G150" si="254">SUM(G151:G152)</f>
        <v>9.1499972615295038E-4</v>
      </c>
      <c r="H150" s="132">
        <f t="shared" ref="H150" si="255">SUM(H151:H152)</f>
        <v>1.0194430410006396E-3</v>
      </c>
      <c r="I150" s="132">
        <f t="shared" ref="I150" si="256">SUM(I151:I152)</f>
        <v>9.0886487793124496E-4</v>
      </c>
      <c r="J150" s="132">
        <f t="shared" ref="J150" si="257">SUM(J151:J152)</f>
        <v>3.5417433752450592E-4</v>
      </c>
      <c r="K150" s="132">
        <f t="shared" ref="K150" si="258">SUM(K151:K152)</f>
        <v>0</v>
      </c>
      <c r="L150" s="132">
        <f t="shared" ref="L150" si="259">SUM(L151:L152)</f>
        <v>0</v>
      </c>
      <c r="M150" s="132">
        <f t="shared" ref="M150" si="260">SUM(M151:M152)</f>
        <v>0</v>
      </c>
      <c r="N150" s="132">
        <f t="shared" ref="N150" si="261">SUM(N151:N152)</f>
        <v>0</v>
      </c>
      <c r="O150" s="132">
        <f t="shared" ref="O150" si="262">SUM(O151:O152)</f>
        <v>0</v>
      </c>
      <c r="P150" s="132">
        <f t="shared" ref="P150" si="263">SUM(P151:P152)</f>
        <v>0</v>
      </c>
      <c r="Q150" s="132">
        <f t="shared" ref="Q150" si="264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6.1495213469631095E-4</v>
      </c>
      <c r="F151" s="165">
        <v>6.9165016617248965E-4</v>
      </c>
      <c r="G151" s="165">
        <v>6.1774022350465736E-4</v>
      </c>
      <c r="H151" s="165">
        <v>6.8723378565504025E-4</v>
      </c>
      <c r="I151" s="165">
        <v>6.1140258957824347E-4</v>
      </c>
      <c r="J151" s="165">
        <v>2.3804392910944082E-4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2.9196058406249131E-4</v>
      </c>
      <c r="F152" s="164">
        <v>3.3041538239260258E-4</v>
      </c>
      <c r="G152" s="164">
        <v>2.9725950264829302E-4</v>
      </c>
      <c r="H152" s="164">
        <v>3.3220925534559924E-4</v>
      </c>
      <c r="I152" s="164">
        <v>2.9746228835300154E-4</v>
      </c>
      <c r="J152" s="164">
        <v>1.161304084150651E-4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0.54761469744723468</v>
      </c>
      <c r="C153" s="162">
        <v>0.74821330687952214</v>
      </c>
      <c r="D153" s="162">
        <v>0.95092012156824213</v>
      </c>
      <c r="E153" s="162">
        <v>1.2881218032261741</v>
      </c>
      <c r="F153" s="162">
        <v>1.584148693633292</v>
      </c>
      <c r="G153" s="162">
        <v>1.9092310324391211</v>
      </c>
      <c r="H153" s="162">
        <v>2.3057509926375666</v>
      </c>
      <c r="I153" s="162">
        <v>2.5608153412869932</v>
      </c>
      <c r="J153" s="162">
        <v>2.7647644911492097</v>
      </c>
      <c r="K153" s="162">
        <v>3.0730172800777389</v>
      </c>
      <c r="L153" s="162">
        <v>3.3334171523930292</v>
      </c>
      <c r="M153" s="162">
        <v>3.7223246770756275</v>
      </c>
      <c r="N153" s="162">
        <v>4.474185723427115</v>
      </c>
      <c r="O153" s="162">
        <v>5.5137788244342847</v>
      </c>
      <c r="P153" s="162">
        <v>6.909059684917759</v>
      </c>
      <c r="Q153" s="162">
        <v>11.279313304337624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1.1965922365554679E-2</v>
      </c>
      <c r="F154" s="160">
        <f t="shared" ref="F154" si="269">SUM(F155:F156)</f>
        <v>1.6483382472286642E-2</v>
      </c>
      <c r="G154" s="160">
        <f t="shared" ref="G154" si="270">SUM(G155:G156)</f>
        <v>2.3775711104388076E-2</v>
      </c>
      <c r="H154" s="160">
        <f t="shared" ref="H154" si="271">SUM(H155:H156)</f>
        <v>3.6343226723218595E-2</v>
      </c>
      <c r="I154" s="160">
        <f t="shared" ref="I154" si="272">SUM(I155:I156)</f>
        <v>4.9192594915384996E-2</v>
      </c>
      <c r="J154" s="160">
        <f t="shared" ref="J154" si="273">SUM(J155:J156)</f>
        <v>6.5021319842353431E-2</v>
      </c>
      <c r="K154" s="160">
        <f t="shared" ref="K154" si="274">SUM(K155:K156)</f>
        <v>9.3637545673926958E-2</v>
      </c>
      <c r="L154" s="160">
        <f t="shared" ref="L154" si="275">SUM(L155:L156)</f>
        <v>0.13587366419421892</v>
      </c>
      <c r="M154" s="160">
        <f t="shared" ref="M154" si="276">SUM(M155:M156)</f>
        <v>0.18800030134898271</v>
      </c>
      <c r="N154" s="160">
        <f t="shared" ref="N154" si="277">SUM(N155:N156)</f>
        <v>0.27736726063965539</v>
      </c>
      <c r="O154" s="160">
        <f t="shared" ref="O154" si="278">SUM(O155:O156)</f>
        <v>0.38661068907525309</v>
      </c>
      <c r="P154" s="160">
        <f t="shared" ref="P154" si="279">SUM(P155:P156)</f>
        <v>0.53346772693903122</v>
      </c>
      <c r="Q154" s="160">
        <f t="shared" ref="Q154" si="280">SUM(Q155:Q156)</f>
        <v>0.9288190127140673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8.3529101377813487E-3</v>
      </c>
      <c r="F155" s="156">
        <v>1.1563864556663446E-2</v>
      </c>
      <c r="G155" s="156">
        <v>1.6641483040829044E-2</v>
      </c>
      <c r="H155" s="156">
        <v>2.5712530552159423E-2</v>
      </c>
      <c r="I155" s="156">
        <v>3.4356663283779051E-2</v>
      </c>
      <c r="J155" s="156">
        <v>4.4969469322685515E-2</v>
      </c>
      <c r="K155" s="156">
        <v>6.4948442277907387E-2</v>
      </c>
      <c r="L155" s="156">
        <v>9.4344255690745477E-2</v>
      </c>
      <c r="M155" s="156">
        <v>0.13234286184129188</v>
      </c>
      <c r="N155" s="156">
        <v>0.1940097037172431</v>
      </c>
      <c r="O155" s="156">
        <v>0.27056904627618017</v>
      </c>
      <c r="P155" s="156">
        <v>0.37077352585178136</v>
      </c>
      <c r="Q155" s="156">
        <v>0.64955641314118884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3.6130122277733298E-3</v>
      </c>
      <c r="F156" s="156">
        <v>4.9195179156231944E-3</v>
      </c>
      <c r="G156" s="156">
        <v>7.1342280635590324E-3</v>
      </c>
      <c r="H156" s="156">
        <v>1.0630696171059172E-2</v>
      </c>
      <c r="I156" s="156">
        <v>1.4835931631605948E-2</v>
      </c>
      <c r="J156" s="156">
        <v>2.0051850519667923E-2</v>
      </c>
      <c r="K156" s="156">
        <v>2.8689103396019572E-2</v>
      </c>
      <c r="L156" s="156">
        <v>4.152940850347344E-2</v>
      </c>
      <c r="M156" s="156">
        <v>5.5657439507690823E-2</v>
      </c>
      <c r="N156" s="156">
        <v>8.3357556922412271E-2</v>
      </c>
      <c r="O156" s="156">
        <v>0.11604164279907295</v>
      </c>
      <c r="P156" s="156">
        <v>0.16269420108724986</v>
      </c>
      <c r="Q156" s="156">
        <v>0.27926259957287847</v>
      </c>
    </row>
    <row r="157" spans="1:17" ht="12" customHeight="1" x14ac:dyDescent="0.25">
      <c r="A157" s="158" t="s">
        <v>62</v>
      </c>
      <c r="B157" s="157">
        <f t="shared" ref="B157" si="281">SUM(B158:B159)</f>
        <v>0.38309664816620731</v>
      </c>
      <c r="C157" s="157">
        <f t="shared" ref="C157" si="282">SUM(C158:C159)</f>
        <v>0.47080623027843527</v>
      </c>
      <c r="D157" s="157">
        <f t="shared" ref="D157" si="283">SUM(D158:D159)</f>
        <v>0.57306712406466975</v>
      </c>
      <c r="E157" s="157">
        <f t="shared" ref="E157" si="284">SUM(E158:E159)</f>
        <v>0.72919818518704538</v>
      </c>
      <c r="F157" s="157">
        <f t="shared" ref="F157" si="285">SUM(F158:F159)</f>
        <v>0.85929823302174835</v>
      </c>
      <c r="G157" s="157">
        <f t="shared" ref="G157" si="286">SUM(G158:G159)</f>
        <v>1.0210879037085667</v>
      </c>
      <c r="H157" s="157">
        <f t="shared" ref="H157" si="287">SUM(H158:H159)</f>
        <v>1.2078639825786339</v>
      </c>
      <c r="I157" s="157">
        <f t="shared" ref="I157" si="288">SUM(I158:I159)</f>
        <v>1.4052515482556323</v>
      </c>
      <c r="J157" s="157">
        <f t="shared" ref="J157" si="289">SUM(J158:J159)</f>
        <v>1.5086934843623416</v>
      </c>
      <c r="K157" s="157">
        <f t="shared" ref="K157" si="290">SUM(K158:K159)</f>
        <v>1.6284175976670383</v>
      </c>
      <c r="L157" s="157">
        <f t="shared" ref="L157" si="291">SUM(L158:L159)</f>
        <v>1.7676243338148461</v>
      </c>
      <c r="M157" s="157">
        <f t="shared" ref="M157" si="292">SUM(M158:M159)</f>
        <v>1.9031448495347154</v>
      </c>
      <c r="N157" s="157">
        <f t="shared" ref="N157" si="293">SUM(N158:N159)</f>
        <v>2.3260869723572895</v>
      </c>
      <c r="O157" s="157">
        <f t="shared" ref="O157" si="294">SUM(O158:O159)</f>
        <v>2.920639442145017</v>
      </c>
      <c r="P157" s="157">
        <f t="shared" ref="P157" si="295">SUM(P158:P159)</f>
        <v>3.7222970712963832</v>
      </c>
      <c r="Q157" s="157">
        <f t="shared" ref="Q157" si="296">SUM(Q158:Q159)</f>
        <v>6.0107323177347851</v>
      </c>
    </row>
    <row r="158" spans="1:17" ht="12" customHeight="1" x14ac:dyDescent="0.25">
      <c r="A158" s="23" t="s">
        <v>57</v>
      </c>
      <c r="B158" s="156">
        <v>4.2864204787514674E-2</v>
      </c>
      <c r="C158" s="156">
        <v>6.8316206803271079E-2</v>
      </c>
      <c r="D158" s="156">
        <v>4.9465422378573792E-2</v>
      </c>
      <c r="E158" s="156">
        <v>5.4666177802472231E-2</v>
      </c>
      <c r="F158" s="156">
        <v>6.8255114501100417E-2</v>
      </c>
      <c r="G158" s="156">
        <v>3.821292881250174E-2</v>
      </c>
      <c r="H158" s="156">
        <v>5.2960776912222014E-2</v>
      </c>
      <c r="I158" s="156">
        <v>3.0827100234713977E-2</v>
      </c>
      <c r="J158" s="156">
        <v>3.1449581710113035E-2</v>
      </c>
      <c r="K158" s="156">
        <v>1.0602715739099633E-2</v>
      </c>
      <c r="L158" s="156">
        <v>3.9478169214602905E-2</v>
      </c>
      <c r="M158" s="156">
        <v>7.1877939737549357E-2</v>
      </c>
      <c r="N158" s="156">
        <v>0.1708336753922586</v>
      </c>
      <c r="O158" s="156">
        <v>0.16360355722195166</v>
      </c>
      <c r="P158" s="156">
        <v>0.28184287724807627</v>
      </c>
      <c r="Q158" s="156">
        <v>0.4072669945744759</v>
      </c>
    </row>
    <row r="159" spans="1:17" ht="12" customHeight="1" x14ac:dyDescent="0.25">
      <c r="A159" s="29" t="s">
        <v>140</v>
      </c>
      <c r="B159" s="57">
        <v>0.34023244337869263</v>
      </c>
      <c r="C159" s="57">
        <v>0.40249002347516416</v>
      </c>
      <c r="D159" s="57">
        <v>0.52360170168609599</v>
      </c>
      <c r="E159" s="57">
        <v>0.6745320073845732</v>
      </c>
      <c r="F159" s="57">
        <v>0.7910431185206479</v>
      </c>
      <c r="G159" s="57">
        <v>0.98287497489606501</v>
      </c>
      <c r="H159" s="57">
        <v>1.1549032056664119</v>
      </c>
      <c r="I159" s="57">
        <v>1.3744244480209182</v>
      </c>
      <c r="J159" s="57">
        <v>1.4772439026522286</v>
      </c>
      <c r="K159" s="57">
        <v>1.6178148819279388</v>
      </c>
      <c r="L159" s="57">
        <v>1.7281461646002432</v>
      </c>
      <c r="M159" s="57">
        <v>1.8312669097971661</v>
      </c>
      <c r="N159" s="57">
        <v>2.1552532969650309</v>
      </c>
      <c r="O159" s="57">
        <v>2.7570358849230652</v>
      </c>
      <c r="P159" s="57">
        <v>3.4404541940483071</v>
      </c>
      <c r="Q159" s="57">
        <v>5.6034653231603091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286.52045698569231</v>
      </c>
      <c r="C161" s="168">
        <f t="shared" ref="C161:Q161" si="297">SUM(C162,C164,C166,C175)</f>
        <v>315.45180932019036</v>
      </c>
      <c r="D161" s="168">
        <f t="shared" si="297"/>
        <v>293.22729129682079</v>
      </c>
      <c r="E161" s="168">
        <f t="shared" si="297"/>
        <v>306.8202922417812</v>
      </c>
      <c r="F161" s="168">
        <f t="shared" si="297"/>
        <v>298.39137228264917</v>
      </c>
      <c r="G161" s="168">
        <f t="shared" si="297"/>
        <v>292.51497794915565</v>
      </c>
      <c r="H161" s="168">
        <f t="shared" si="297"/>
        <v>302.0467851651066</v>
      </c>
      <c r="I161" s="168">
        <f t="shared" si="297"/>
        <v>266.61218853792531</v>
      </c>
      <c r="J161" s="168">
        <f t="shared" si="297"/>
        <v>245.43833496715197</v>
      </c>
      <c r="K161" s="168">
        <f t="shared" si="297"/>
        <v>218.65600416473706</v>
      </c>
      <c r="L161" s="168">
        <f t="shared" si="297"/>
        <v>226.17173580931711</v>
      </c>
      <c r="M161" s="168">
        <f t="shared" si="297"/>
        <v>180.05283888011206</v>
      </c>
      <c r="N161" s="168">
        <f t="shared" si="297"/>
        <v>184.52060696065845</v>
      </c>
      <c r="O161" s="168">
        <f t="shared" si="297"/>
        <v>188.8285152410356</v>
      </c>
      <c r="P161" s="168">
        <f t="shared" si="297"/>
        <v>162.99728114614169</v>
      </c>
      <c r="Q161" s="168">
        <f t="shared" si="297"/>
        <v>173.08011597789488</v>
      </c>
    </row>
    <row r="162" spans="1:17" ht="12.95" customHeight="1" x14ac:dyDescent="0.25">
      <c r="A162" s="158" t="s">
        <v>65</v>
      </c>
      <c r="B162" s="157">
        <f t="shared" ref="B162:Q162" si="298">B163</f>
        <v>237.15916249358486</v>
      </c>
      <c r="C162" s="157">
        <f t="shared" si="298"/>
        <v>264.94902827526812</v>
      </c>
      <c r="D162" s="157">
        <f t="shared" si="298"/>
        <v>239.75046153929412</v>
      </c>
      <c r="E162" s="157">
        <f t="shared" si="298"/>
        <v>252.33323775066688</v>
      </c>
      <c r="F162" s="157">
        <f t="shared" si="298"/>
        <v>243.1307142053721</v>
      </c>
      <c r="G162" s="157">
        <f t="shared" si="298"/>
        <v>235.75237276902411</v>
      </c>
      <c r="H162" s="157">
        <f t="shared" si="298"/>
        <v>243.49995215530009</v>
      </c>
      <c r="I162" s="157">
        <f t="shared" si="298"/>
        <v>210.65010575580459</v>
      </c>
      <c r="J162" s="157">
        <f t="shared" si="298"/>
        <v>192.85936473967763</v>
      </c>
      <c r="K162" s="157">
        <f t="shared" si="298"/>
        <v>170.79738395086341</v>
      </c>
      <c r="L162" s="157">
        <f t="shared" si="298"/>
        <v>181.47688033810837</v>
      </c>
      <c r="M162" s="157">
        <f t="shared" si="298"/>
        <v>139.58596102264485</v>
      </c>
      <c r="N162" s="157">
        <f t="shared" si="298"/>
        <v>145.11183656565225</v>
      </c>
      <c r="O162" s="157">
        <f t="shared" si="298"/>
        <v>149.34255544702876</v>
      </c>
      <c r="P162" s="157">
        <f t="shared" si="298"/>
        <v>125.2266058668685</v>
      </c>
      <c r="Q162" s="157">
        <f t="shared" si="298"/>
        <v>135.03446209393553</v>
      </c>
    </row>
    <row r="163" spans="1:17" ht="12" customHeight="1" x14ac:dyDescent="0.25">
      <c r="A163" s="23" t="s">
        <v>60</v>
      </c>
      <c r="B163" s="57">
        <v>237.15916249358486</v>
      </c>
      <c r="C163" s="57">
        <v>264.94902827526812</v>
      </c>
      <c r="D163" s="57">
        <v>239.75046153929412</v>
      </c>
      <c r="E163" s="57">
        <v>252.33323775066688</v>
      </c>
      <c r="F163" s="57">
        <v>243.1307142053721</v>
      </c>
      <c r="G163" s="57">
        <v>235.75237276902411</v>
      </c>
      <c r="H163" s="57">
        <v>243.49995215530009</v>
      </c>
      <c r="I163" s="57">
        <v>210.65010575580459</v>
      </c>
      <c r="J163" s="57">
        <v>192.85936473967763</v>
      </c>
      <c r="K163" s="57">
        <v>170.79738395086341</v>
      </c>
      <c r="L163" s="57">
        <v>181.47688033810837</v>
      </c>
      <c r="M163" s="57">
        <v>139.58596102264485</v>
      </c>
      <c r="N163" s="57">
        <v>145.11183656565225</v>
      </c>
      <c r="O163" s="57">
        <v>149.34255544702876</v>
      </c>
      <c r="P163" s="57">
        <v>125.2266058668685</v>
      </c>
      <c r="Q163" s="57">
        <v>135.03446209393553</v>
      </c>
    </row>
    <row r="164" spans="1:17" ht="12.95" customHeight="1" x14ac:dyDescent="0.25">
      <c r="A164" s="158" t="s">
        <v>112</v>
      </c>
      <c r="B164" s="157">
        <f t="shared" ref="B164:Q164" si="299">B165</f>
        <v>5.6958159155456574E-3</v>
      </c>
      <c r="C164" s="157">
        <f t="shared" si="299"/>
        <v>1.3395228157416419E-2</v>
      </c>
      <c r="D164" s="157">
        <f t="shared" si="299"/>
        <v>1.6595634774364529E-2</v>
      </c>
      <c r="E164" s="157">
        <f t="shared" si="299"/>
        <v>3.6941309680085833E-2</v>
      </c>
      <c r="F164" s="157">
        <f t="shared" si="299"/>
        <v>5.0637850916126506E-2</v>
      </c>
      <c r="G164" s="157">
        <f t="shared" si="299"/>
        <v>6.7991064422943295E-2</v>
      </c>
      <c r="H164" s="157">
        <f t="shared" si="299"/>
        <v>0.1001634513573206</v>
      </c>
      <c r="I164" s="157">
        <f t="shared" si="299"/>
        <v>0.13784521778305789</v>
      </c>
      <c r="J164" s="157">
        <f t="shared" si="299"/>
        <v>0.135131557875002</v>
      </c>
      <c r="K164" s="157">
        <f t="shared" si="299"/>
        <v>0.14809479283046864</v>
      </c>
      <c r="L164" s="157">
        <f t="shared" si="299"/>
        <v>0.17691181601608649</v>
      </c>
      <c r="M164" s="157">
        <f t="shared" si="299"/>
        <v>0.21264732542337919</v>
      </c>
      <c r="N164" s="157">
        <f t="shared" si="299"/>
        <v>0.26762776676109368</v>
      </c>
      <c r="O164" s="157">
        <f t="shared" si="299"/>
        <v>0.26702142313086635</v>
      </c>
      <c r="P164" s="157">
        <f t="shared" si="299"/>
        <v>0.38532115074065271</v>
      </c>
      <c r="Q164" s="157">
        <f t="shared" si="299"/>
        <v>0.37293069144511576</v>
      </c>
    </row>
    <row r="165" spans="1:17" ht="12" customHeight="1" x14ac:dyDescent="0.25">
      <c r="A165" s="23" t="s">
        <v>60</v>
      </c>
      <c r="B165" s="156">
        <v>5.6958159155456574E-3</v>
      </c>
      <c r="C165" s="156">
        <v>1.3395228157416419E-2</v>
      </c>
      <c r="D165" s="156">
        <v>1.6595634774364529E-2</v>
      </c>
      <c r="E165" s="156">
        <v>3.6941309680085833E-2</v>
      </c>
      <c r="F165" s="156">
        <v>5.0637850916126506E-2</v>
      </c>
      <c r="G165" s="156">
        <v>6.7991064422943295E-2</v>
      </c>
      <c r="H165" s="156">
        <v>0.1001634513573206</v>
      </c>
      <c r="I165" s="156">
        <v>0.13784521778305789</v>
      </c>
      <c r="J165" s="156">
        <v>0.135131557875002</v>
      </c>
      <c r="K165" s="156">
        <v>0.14809479283046864</v>
      </c>
      <c r="L165" s="156">
        <v>0.17691181601608649</v>
      </c>
      <c r="M165" s="156">
        <v>0.21264732542337919</v>
      </c>
      <c r="N165" s="156">
        <v>0.26762776676109368</v>
      </c>
      <c r="O165" s="156">
        <v>0.26702142313086635</v>
      </c>
      <c r="P165" s="156">
        <v>0.38532115074065271</v>
      </c>
      <c r="Q165" s="156">
        <v>0.37293069144511576</v>
      </c>
    </row>
    <row r="166" spans="1:17" ht="12" customHeight="1" x14ac:dyDescent="0.25">
      <c r="A166" s="158" t="s">
        <v>63</v>
      </c>
      <c r="B166" s="157">
        <f>SUM(B167:B168,B171:B172)</f>
        <v>30.588893695729336</v>
      </c>
      <c r="C166" s="157">
        <f t="shared" ref="C166:Q166" si="300">SUM(C167:C168,C171:C172)</f>
        <v>31.930821252085241</v>
      </c>
      <c r="D166" s="157">
        <f t="shared" si="300"/>
        <v>34.117992104174803</v>
      </c>
      <c r="E166" s="157">
        <f t="shared" si="300"/>
        <v>35.135549194849339</v>
      </c>
      <c r="F166" s="157">
        <f t="shared" si="300"/>
        <v>36.016139374962108</v>
      </c>
      <c r="G166" s="157">
        <f t="shared" si="300"/>
        <v>37.047213344056622</v>
      </c>
      <c r="H166" s="157">
        <f t="shared" si="300"/>
        <v>38.488471359339748</v>
      </c>
      <c r="I166" s="157">
        <f t="shared" si="300"/>
        <v>36.288450810717613</v>
      </c>
      <c r="J166" s="157">
        <f t="shared" si="300"/>
        <v>34.24599030628994</v>
      </c>
      <c r="K166" s="157">
        <f t="shared" si="300"/>
        <v>31.470422812847119</v>
      </c>
      <c r="L166" s="157">
        <f t="shared" si="300"/>
        <v>29.446617417321495</v>
      </c>
      <c r="M166" s="157">
        <f t="shared" si="300"/>
        <v>27.012017178612421</v>
      </c>
      <c r="N166" s="157">
        <f t="shared" si="300"/>
        <v>26.210928157152733</v>
      </c>
      <c r="O166" s="157">
        <f t="shared" si="300"/>
        <v>26.196668682248443</v>
      </c>
      <c r="P166" s="157">
        <f t="shared" si="300"/>
        <v>24.897797019409676</v>
      </c>
      <c r="Q166" s="157">
        <f t="shared" si="300"/>
        <v>25.220764577927504</v>
      </c>
    </row>
    <row r="167" spans="1:17" ht="12" customHeight="1" x14ac:dyDescent="0.25">
      <c r="A167" s="167" t="s">
        <v>144</v>
      </c>
      <c r="B167" s="132">
        <v>3.7625031951965249</v>
      </c>
      <c r="C167" s="132">
        <v>4.1105928882046099</v>
      </c>
      <c r="D167" s="132">
        <v>4.7118328679407364</v>
      </c>
      <c r="E167" s="132">
        <v>4.4352052771459904</v>
      </c>
      <c r="F167" s="132">
        <v>4.4727468047964276</v>
      </c>
      <c r="G167" s="132">
        <v>3.2169595878745025</v>
      </c>
      <c r="H167" s="132">
        <v>3.0277648847360803</v>
      </c>
      <c r="I167" s="132">
        <v>2.3820492255061017</v>
      </c>
      <c r="J167" s="132">
        <v>0.79299863268291593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4.4325359129336474E-2</v>
      </c>
      <c r="F168" s="132">
        <f t="shared" ref="F168" si="305">SUM(F169:F170)</f>
        <v>5.030947049084622E-2</v>
      </c>
      <c r="G168" s="132">
        <f t="shared" ref="G168" si="306">SUM(G169:G170)</f>
        <v>4.2208023576432434E-2</v>
      </c>
      <c r="H168" s="132">
        <f t="shared" ref="H168" si="307">SUM(H169:H170)</f>
        <v>5.0664814155693516E-2</v>
      </c>
      <c r="I168" s="132">
        <f t="shared" ref="I168" si="308">SUM(I169:I170)</f>
        <v>4.7061382342403493E-2</v>
      </c>
      <c r="J168" s="132">
        <f t="shared" ref="J168" si="309">SUM(J169:J170)</f>
        <v>1.9024688944704254E-2</v>
      </c>
      <c r="K168" s="132">
        <f t="shared" ref="K168" si="310">SUM(K169:K170)</f>
        <v>0</v>
      </c>
      <c r="L168" s="132">
        <f t="shared" ref="L168" si="311">SUM(L169:L170)</f>
        <v>0</v>
      </c>
      <c r="M168" s="132">
        <f t="shared" ref="M168" si="312">SUM(M169:M170)</f>
        <v>0</v>
      </c>
      <c r="N168" s="132">
        <f t="shared" ref="N168" si="313">SUM(N169:N170)</f>
        <v>0</v>
      </c>
      <c r="O168" s="132">
        <f t="shared" ref="O168" si="314">SUM(O169:O170)</f>
        <v>0</v>
      </c>
      <c r="P168" s="132">
        <f t="shared" ref="P168" si="315">SUM(P169:P170)</f>
        <v>0</v>
      </c>
      <c r="Q168" s="132">
        <f t="shared" ref="Q168" si="316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3.0055785583282209E-2</v>
      </c>
      <c r="F169" s="165">
        <v>3.4045691113077002E-2</v>
      </c>
      <c r="G169" s="165">
        <v>2.8496929016779922E-2</v>
      </c>
      <c r="H169" s="165">
        <v>3.4165087806862088E-2</v>
      </c>
      <c r="I169" s="165">
        <v>3.1667708920135665E-2</v>
      </c>
      <c r="J169" s="165">
        <v>1.2792357026429092E-2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1.4269573546054263E-2</v>
      </c>
      <c r="F170" s="164">
        <v>1.6263779377769214E-2</v>
      </c>
      <c r="G170" s="164">
        <v>1.3711094559652512E-2</v>
      </c>
      <c r="H170" s="164">
        <v>1.6499726348831432E-2</v>
      </c>
      <c r="I170" s="164">
        <v>1.5393673422267825E-2</v>
      </c>
      <c r="J170" s="164">
        <v>6.2323319182751623E-3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26.82639050053281</v>
      </c>
      <c r="C171" s="162">
        <v>27.820228363880631</v>
      </c>
      <c r="D171" s="162">
        <v>29.406159236234064</v>
      </c>
      <c r="E171" s="162">
        <v>30.359650461196836</v>
      </c>
      <c r="F171" s="162">
        <v>31.153996872993577</v>
      </c>
      <c r="G171" s="162">
        <v>33.359362777139125</v>
      </c>
      <c r="H171" s="162">
        <v>34.848937904345675</v>
      </c>
      <c r="I171" s="162">
        <v>33.213098442969837</v>
      </c>
      <c r="J171" s="162">
        <v>32.666801194353113</v>
      </c>
      <c r="K171" s="162">
        <v>30.540818907344679</v>
      </c>
      <c r="L171" s="162">
        <v>28.293930449337207</v>
      </c>
      <c r="M171" s="162">
        <v>25.71322732293546</v>
      </c>
      <c r="N171" s="162">
        <v>24.677713960681142</v>
      </c>
      <c r="O171" s="162">
        <v>24.4781147750675</v>
      </c>
      <c r="P171" s="162">
        <v>23.112395293436741</v>
      </c>
      <c r="Q171" s="162">
        <v>23.302967025084694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0.29636809737717246</v>
      </c>
      <c r="F172" s="160">
        <f t="shared" ref="F172" si="321">SUM(F173:F174)</f>
        <v>0.33908622668126143</v>
      </c>
      <c r="G172" s="160">
        <f t="shared" ref="G172" si="322">SUM(G173:G174)</f>
        <v>0.42868295546655971</v>
      </c>
      <c r="H172" s="160">
        <f t="shared" ref="H172" si="323">SUM(H173:H174)</f>
        <v>0.56110375610229635</v>
      </c>
      <c r="I172" s="160">
        <f t="shared" ref="I172" si="324">SUM(I173:I174)</f>
        <v>0.64624175989926658</v>
      </c>
      <c r="J172" s="160">
        <f t="shared" ref="J172" si="325">SUM(J173:J174)</f>
        <v>0.76716579030920395</v>
      </c>
      <c r="K172" s="160">
        <f t="shared" ref="K172" si="326">SUM(K173:K174)</f>
        <v>0.92960390550244076</v>
      </c>
      <c r="L172" s="160">
        <f t="shared" ref="L172" si="327">SUM(L173:L174)</f>
        <v>1.1526869679842879</v>
      </c>
      <c r="M172" s="160">
        <f t="shared" ref="M172" si="328">SUM(M173:M174)</f>
        <v>1.298789855676963</v>
      </c>
      <c r="N172" s="160">
        <f t="shared" ref="N172" si="329">SUM(N173:N174)</f>
        <v>1.5332141964715902</v>
      </c>
      <c r="O172" s="160">
        <f t="shared" ref="O172" si="330">SUM(O173:O174)</f>
        <v>1.7185539071809433</v>
      </c>
      <c r="P172" s="160">
        <f t="shared" ref="P172" si="331">SUM(P173:P174)</f>
        <v>1.7854017259729353</v>
      </c>
      <c r="Q172" s="160">
        <f t="shared" ref="Q172" si="332">SUM(Q173:Q174)</f>
        <v>1.9177975528428106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0.20688217836201886</v>
      </c>
      <c r="F173" s="156">
        <v>0.2377955555677958</v>
      </c>
      <c r="G173" s="156">
        <v>0.29985811850635569</v>
      </c>
      <c r="H173" s="156">
        <v>0.39662326256674196</v>
      </c>
      <c r="I173" s="156">
        <v>0.45084621923738871</v>
      </c>
      <c r="J173" s="156">
        <v>0.53006620646177915</v>
      </c>
      <c r="K173" s="156">
        <v>0.64355548856506528</v>
      </c>
      <c r="L173" s="156">
        <v>0.79847780609974284</v>
      </c>
      <c r="M173" s="156">
        <v>0.91142568063721174</v>
      </c>
      <c r="N173" s="156">
        <v>1.0697213588742169</v>
      </c>
      <c r="O173" s="156">
        <v>1.2012223344018147</v>
      </c>
      <c r="P173" s="156">
        <v>1.2395598097684606</v>
      </c>
      <c r="Q173" s="156">
        <v>1.3393045243046016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8.9485919015153584E-2</v>
      </c>
      <c r="F174" s="57">
        <v>0.10129067111346562</v>
      </c>
      <c r="G174" s="57">
        <v>0.12882483696020403</v>
      </c>
      <c r="H174" s="57">
        <v>0.16448049353555438</v>
      </c>
      <c r="I174" s="57">
        <v>0.19539554066187786</v>
      </c>
      <c r="J174" s="57">
        <v>0.23709958384742474</v>
      </c>
      <c r="K174" s="57">
        <v>0.28604841693737554</v>
      </c>
      <c r="L174" s="57">
        <v>0.35420916188454499</v>
      </c>
      <c r="M174" s="57">
        <v>0.38736417503975135</v>
      </c>
      <c r="N174" s="57">
        <v>0.46349283759737331</v>
      </c>
      <c r="O174" s="57">
        <v>0.51733157277912856</v>
      </c>
      <c r="P174" s="57">
        <v>0.54584191620447475</v>
      </c>
      <c r="Q174" s="57">
        <v>0.57849302853820905</v>
      </c>
    </row>
    <row r="175" spans="1:17" ht="12" customHeight="1" x14ac:dyDescent="0.25">
      <c r="A175" s="158" t="s">
        <v>62</v>
      </c>
      <c r="B175" s="157">
        <f>SUM(B176:B177)</f>
        <v>18.766704980462599</v>
      </c>
      <c r="C175" s="157">
        <f t="shared" ref="C175:Q175" si="333">SUM(C176:C177)</f>
        <v>18.558564564679582</v>
      </c>
      <c r="D175" s="157">
        <f t="shared" si="333"/>
        <v>19.342242018577508</v>
      </c>
      <c r="E175" s="157">
        <f t="shared" si="333"/>
        <v>19.314563986584933</v>
      </c>
      <c r="F175" s="157">
        <f t="shared" si="333"/>
        <v>19.193880851398823</v>
      </c>
      <c r="G175" s="157">
        <f t="shared" si="333"/>
        <v>19.647400771651981</v>
      </c>
      <c r="H175" s="157">
        <f t="shared" si="333"/>
        <v>19.958198199109432</v>
      </c>
      <c r="I175" s="157">
        <f t="shared" si="333"/>
        <v>19.535786753620052</v>
      </c>
      <c r="J175" s="157">
        <f t="shared" si="333"/>
        <v>18.197848363309387</v>
      </c>
      <c r="K175" s="157">
        <f t="shared" si="333"/>
        <v>16.240102608196064</v>
      </c>
      <c r="L175" s="157">
        <f t="shared" si="333"/>
        <v>15.071326237871146</v>
      </c>
      <c r="M175" s="157">
        <f t="shared" si="333"/>
        <v>13.242213353431417</v>
      </c>
      <c r="N175" s="157">
        <f t="shared" si="333"/>
        <v>12.930214471092404</v>
      </c>
      <c r="O175" s="157">
        <f t="shared" si="333"/>
        <v>13.022269688627517</v>
      </c>
      <c r="P175" s="157">
        <f t="shared" si="333"/>
        <v>12.487557109122848</v>
      </c>
      <c r="Q175" s="157">
        <f t="shared" si="333"/>
        <v>12.451958614586751</v>
      </c>
    </row>
    <row r="176" spans="1:17" ht="12" customHeight="1" x14ac:dyDescent="0.25">
      <c r="A176" s="23" t="s">
        <v>57</v>
      </c>
      <c r="B176" s="156">
        <v>2.1006090051697375</v>
      </c>
      <c r="C176" s="156">
        <v>2.6918698993711119</v>
      </c>
      <c r="D176" s="156">
        <v>1.6701424899038759</v>
      </c>
      <c r="E176" s="156">
        <v>1.448072156682509</v>
      </c>
      <c r="F176" s="156">
        <v>1.5238452524885275</v>
      </c>
      <c r="G176" s="156">
        <v>0.73496786737532138</v>
      </c>
      <c r="H176" s="156">
        <v>0.87542695046583063</v>
      </c>
      <c r="I176" s="156">
        <v>0.42850975559313215</v>
      </c>
      <c r="J176" s="156">
        <v>0.37964137921493601</v>
      </c>
      <c r="K176" s="156">
        <v>0.10548689162085115</v>
      </c>
      <c r="L176" s="156">
        <v>0.33629810341572347</v>
      </c>
      <c r="M176" s="156">
        <v>0.50009505552146394</v>
      </c>
      <c r="N176" s="156">
        <v>0.94971248044414891</v>
      </c>
      <c r="O176" s="156">
        <v>0.72935245637144985</v>
      </c>
      <c r="P176" s="156">
        <v>0.94550358076342167</v>
      </c>
      <c r="Q176" s="156">
        <v>0.84364128951198469</v>
      </c>
    </row>
    <row r="177" spans="1:17" ht="12" customHeight="1" x14ac:dyDescent="0.25">
      <c r="A177" s="29" t="s">
        <v>140</v>
      </c>
      <c r="B177" s="57">
        <v>16.666095975292862</v>
      </c>
      <c r="C177" s="57">
        <v>15.866694665308469</v>
      </c>
      <c r="D177" s="57">
        <v>17.67209952867363</v>
      </c>
      <c r="E177" s="57">
        <v>17.866491829902422</v>
      </c>
      <c r="F177" s="57">
        <v>17.670035598910296</v>
      </c>
      <c r="G177" s="57">
        <v>18.91243290427666</v>
      </c>
      <c r="H177" s="57">
        <v>19.082771248643603</v>
      </c>
      <c r="I177" s="57">
        <v>19.107276998026919</v>
      </c>
      <c r="J177" s="57">
        <v>17.818206984094452</v>
      </c>
      <c r="K177" s="57">
        <v>16.134615716575212</v>
      </c>
      <c r="L177" s="57">
        <v>14.735028134455423</v>
      </c>
      <c r="M177" s="57">
        <v>12.742118297909952</v>
      </c>
      <c r="N177" s="57">
        <v>11.980501990648255</v>
      </c>
      <c r="O177" s="57">
        <v>12.292917232256068</v>
      </c>
      <c r="P177" s="57">
        <v>11.542053528359427</v>
      </c>
      <c r="Q177" s="57">
        <v>11.608317325074767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>
        <f>IF(RES_hhdet_tes!B3=0,"",RES_hhdet_tes!B3/RES_hhdet_fec!B3)</f>
        <v>0.47723807760298703</v>
      </c>
      <c r="C3" s="175">
        <f>IF(RES_hhdet_tes!C3=0,"",RES_hhdet_tes!C3/RES_hhdet_fec!C3)</f>
        <v>0.47480009590151362</v>
      </c>
      <c r="D3" s="175">
        <f>IF(RES_hhdet_tes!D3=0,"",RES_hhdet_tes!D3/RES_hhdet_fec!D3)</f>
        <v>0.47842334546126963</v>
      </c>
      <c r="E3" s="175">
        <f>IF(RES_hhdet_tes!E3=0,"",RES_hhdet_tes!E3/RES_hhdet_fec!E3)</f>
        <v>0.48119674871868945</v>
      </c>
      <c r="F3" s="175">
        <f>IF(RES_hhdet_tes!F3=0,"",RES_hhdet_tes!F3/RES_hhdet_fec!F3)</f>
        <v>0.48436475756644182</v>
      </c>
      <c r="G3" s="175">
        <f>IF(RES_hhdet_tes!G3=0,"",RES_hhdet_tes!G3/RES_hhdet_fec!G3)</f>
        <v>0.48909732961645341</v>
      </c>
      <c r="H3" s="175">
        <f>IF(RES_hhdet_tes!H3=0,"",RES_hhdet_tes!H3/RES_hhdet_fec!H3)</f>
        <v>0.48983661861672023</v>
      </c>
      <c r="I3" s="175">
        <f>IF(RES_hhdet_tes!I3=0,"",RES_hhdet_tes!I3/RES_hhdet_fec!I3)</f>
        <v>0.4949847763141767</v>
      </c>
      <c r="J3" s="175">
        <f>IF(RES_hhdet_tes!J3=0,"",RES_hhdet_tes!J3/RES_hhdet_fec!J3)</f>
        <v>0.5003630671406899</v>
      </c>
      <c r="K3" s="175">
        <f>IF(RES_hhdet_tes!K3=0,"",RES_hhdet_tes!K3/RES_hhdet_fec!K3)</f>
        <v>0.50766228581184591</v>
      </c>
      <c r="L3" s="175">
        <f>IF(RES_hhdet_tes!L3=0,"",RES_hhdet_tes!L3/RES_hhdet_fec!L3)</f>
        <v>0.51133729213959545</v>
      </c>
      <c r="M3" s="175">
        <f>IF(RES_hhdet_tes!M3=0,"",RES_hhdet_tes!M3/RES_hhdet_fec!M3)</f>
        <v>0.51750532548635952</v>
      </c>
      <c r="N3" s="175">
        <f>IF(RES_hhdet_tes!N3=0,"",RES_hhdet_tes!N3/RES_hhdet_fec!N3)</f>
        <v>0.51906867838885129</v>
      </c>
      <c r="O3" s="175">
        <f>IF(RES_hhdet_tes!O3=0,"",RES_hhdet_tes!O3/RES_hhdet_fec!O3)</f>
        <v>0.52072349681158769</v>
      </c>
      <c r="P3" s="175">
        <f>IF(RES_hhdet_tes!P3=0,"",RES_hhdet_tes!P3/RES_hhdet_fec!P3)</f>
        <v>0.52513779393630367</v>
      </c>
      <c r="Q3" s="175">
        <f>IF(RES_hhdet_tes!Q3=0,"",RES_hhdet_tes!Q3/RES_hhdet_fec!Q3)</f>
        <v>0.52631075064619204</v>
      </c>
    </row>
    <row r="4" spans="1:17" ht="12.95" customHeight="1" x14ac:dyDescent="0.25">
      <c r="A4" s="158" t="s">
        <v>65</v>
      </c>
      <c r="B4" s="169">
        <f>IF(RES_hhdet_tes!B4=0,"",RES_hhdet_tes!B4/RES_hhdet_fec!B4)</f>
        <v>0.45884842317114888</v>
      </c>
      <c r="C4" s="169">
        <f>IF(RES_hhdet_tes!C4=0,"",RES_hhdet_tes!C4/RES_hhdet_fec!C4)</f>
        <v>0.45866252398198054</v>
      </c>
      <c r="D4" s="169">
        <f>IF(RES_hhdet_tes!D4=0,"",RES_hhdet_tes!D4/RES_hhdet_fec!D4)</f>
        <v>0.4590387752734153</v>
      </c>
      <c r="E4" s="169">
        <f>IF(RES_hhdet_tes!E4=0,"",RES_hhdet_tes!E4/RES_hhdet_fec!E4)</f>
        <v>0.4608298472311918</v>
      </c>
      <c r="F4" s="169">
        <f>IF(RES_hhdet_tes!F4=0,"",RES_hhdet_tes!F4/RES_hhdet_fec!F4)</f>
        <v>0.46291605518156803</v>
      </c>
      <c r="G4" s="169">
        <f>IF(RES_hhdet_tes!G4=0,"",RES_hhdet_tes!G4/RES_hhdet_fec!G4)</f>
        <v>0.46361212810932262</v>
      </c>
      <c r="H4" s="169">
        <f>IF(RES_hhdet_tes!H4=0,"",RES_hhdet_tes!H4/RES_hhdet_fec!H4)</f>
        <v>0.46653873541482799</v>
      </c>
      <c r="I4" s="169">
        <f>IF(RES_hhdet_tes!I4=0,"",RES_hhdet_tes!I4/RES_hhdet_fec!I4)</f>
        <v>0.46683679138125311</v>
      </c>
      <c r="J4" s="169">
        <f>IF(RES_hhdet_tes!J4=0,"",RES_hhdet_tes!J4/RES_hhdet_fec!J4)</f>
        <v>0.47047851822822695</v>
      </c>
      <c r="K4" s="169">
        <f>IF(RES_hhdet_tes!K4=0,"",RES_hhdet_tes!K4/RES_hhdet_fec!K4)</f>
        <v>0.47619623646943393</v>
      </c>
      <c r="L4" s="169">
        <f>IF(RES_hhdet_tes!L4=0,"",RES_hhdet_tes!L4/RES_hhdet_fec!L4)</f>
        <v>0.48291092550901926</v>
      </c>
      <c r="M4" s="169">
        <f>IF(RES_hhdet_tes!M4=0,"",RES_hhdet_tes!M4/RES_hhdet_fec!M4)</f>
        <v>0.48618577637146104</v>
      </c>
      <c r="N4" s="169">
        <f>IF(RES_hhdet_tes!N4=0,"",RES_hhdet_tes!N4/RES_hhdet_fec!N4)</f>
        <v>0.48990374260985925</v>
      </c>
      <c r="O4" s="169">
        <f>IF(RES_hhdet_tes!O4=0,"",RES_hhdet_tes!O4/RES_hhdet_fec!O4)</f>
        <v>0.492644593168166</v>
      </c>
      <c r="P4" s="169">
        <f>IF(RES_hhdet_tes!P4=0,"",RES_hhdet_tes!P4/RES_hhdet_fec!P4)</f>
        <v>0.49473246924194597</v>
      </c>
      <c r="Q4" s="169">
        <f>IF(RES_hhdet_tes!Q4=0,"",RES_hhdet_tes!Q4/RES_hhdet_fec!Q4)</f>
        <v>0.49746634082452934</v>
      </c>
    </row>
    <row r="5" spans="1:17" ht="12" customHeight="1" x14ac:dyDescent="0.25">
      <c r="A5" s="23" t="s">
        <v>58</v>
      </c>
      <c r="B5" s="73">
        <f>IF(RES_hhdet_tes!B5=0,"",RES_hhdet_tes!B5/RES_hhdet_fec!B5)</f>
        <v>0.45635843092113421</v>
      </c>
      <c r="C5" s="73">
        <f>IF(RES_hhdet_tes!C5=0,"",RES_hhdet_tes!C5/RES_hhdet_fec!C5)</f>
        <v>0.45635843092113437</v>
      </c>
      <c r="D5" s="73">
        <f>IF(RES_hhdet_tes!D5=0,"",RES_hhdet_tes!D5/RES_hhdet_fec!D5)</f>
        <v>0.45722621425474691</v>
      </c>
      <c r="E5" s="73">
        <f>IF(RES_hhdet_tes!E5=0,"",RES_hhdet_tes!E5/RES_hhdet_fec!E5)</f>
        <v>0.45847197984860349</v>
      </c>
      <c r="F5" s="73">
        <f>IF(RES_hhdet_tes!F5=0,"",RES_hhdet_tes!F5/RES_hhdet_fec!F5)</f>
        <v>0.46046181649077927</v>
      </c>
      <c r="G5" s="73">
        <f>IF(RES_hhdet_tes!G5=0,"",RES_hhdet_tes!G5/RES_hhdet_fec!G5)</f>
        <v>0.46102745099860565</v>
      </c>
      <c r="H5" s="73">
        <f>IF(RES_hhdet_tes!H5=0,"",RES_hhdet_tes!H5/RES_hhdet_fec!H5)</f>
        <v>0.4635168053178399</v>
      </c>
      <c r="I5" s="73">
        <f>IF(RES_hhdet_tes!I5=0,"",RES_hhdet_tes!I5/RES_hhdet_fec!I5)</f>
        <v>0.46442166523533801</v>
      </c>
      <c r="J5" s="73">
        <f>IF(RES_hhdet_tes!J5=0,"",RES_hhdet_tes!J5/RES_hhdet_fec!J5)</f>
        <v>0.46800010299781253</v>
      </c>
      <c r="K5" s="73">
        <f>IF(RES_hhdet_tes!K5=0,"",RES_hhdet_tes!K5/RES_hhdet_fec!K5)</f>
        <v>0.47381655149568058</v>
      </c>
      <c r="L5" s="73">
        <f>IF(RES_hhdet_tes!L5=0,"",RES_hhdet_tes!L5/RES_hhdet_fec!L5)</f>
        <v>0.4802490790951669</v>
      </c>
      <c r="M5" s="73">
        <f>IF(RES_hhdet_tes!M5=0,"",RES_hhdet_tes!M5/RES_hhdet_fec!M5)</f>
        <v>0.48391991082089769</v>
      </c>
      <c r="N5" s="73">
        <f>IF(RES_hhdet_tes!N5=0,"",RES_hhdet_tes!N5/RES_hhdet_fec!N5)</f>
        <v>0.48720770829863053</v>
      </c>
      <c r="O5" s="73">
        <f>IF(RES_hhdet_tes!O5=0,"",RES_hhdet_tes!O5/RES_hhdet_fec!O5)</f>
        <v>0.4899333711518058</v>
      </c>
      <c r="P5" s="73">
        <f>IF(RES_hhdet_tes!P5=0,"",RES_hhdet_tes!P5/RES_hhdet_fec!P5)</f>
        <v>0.49218985245991947</v>
      </c>
      <c r="Q5" s="73">
        <f>IF(RES_hhdet_tes!Q5=0,"",RES_hhdet_tes!Q5/RES_hhdet_fec!Q5)</f>
        <v>0.49445543065520803</v>
      </c>
    </row>
    <row r="6" spans="1:17" ht="12" customHeight="1" x14ac:dyDescent="0.25">
      <c r="A6" s="23" t="s">
        <v>60</v>
      </c>
      <c r="B6" s="73">
        <f>IF(RES_hhdet_tes!B6=0,"",RES_hhdet_tes!B6/RES_hhdet_fec!B6)</f>
        <v>0.99999999999999967</v>
      </c>
      <c r="C6" s="73">
        <f>IF(RES_hhdet_tes!C6=0,"",RES_hhdet_tes!C6/RES_hhdet_fec!C6)</f>
        <v>1</v>
      </c>
      <c r="D6" s="73">
        <f>IF(RES_hhdet_tes!D6=0,"",RES_hhdet_tes!D6/RES_hhdet_fec!D6)</f>
        <v>0.99999999999999944</v>
      </c>
      <c r="E6" s="73">
        <f>IF(RES_hhdet_tes!E6=0,"",RES_hhdet_tes!E6/RES_hhdet_fec!E6)</f>
        <v>0.99999999999999944</v>
      </c>
      <c r="F6" s="73">
        <f>IF(RES_hhdet_tes!F6=0,"",RES_hhdet_tes!F6/RES_hhdet_fec!F6)</f>
        <v>1.0000000000000007</v>
      </c>
      <c r="G6" s="73">
        <f>IF(RES_hhdet_tes!G6=0,"",RES_hhdet_tes!G6/RES_hhdet_fec!G6)</f>
        <v>1.0000000000000002</v>
      </c>
      <c r="H6" s="73">
        <f>IF(RES_hhdet_tes!H6=0,"",RES_hhdet_tes!H6/RES_hhdet_fec!H6)</f>
        <v>1.0000000000000002</v>
      </c>
      <c r="I6" s="73">
        <f>IF(RES_hhdet_tes!I6=0,"",RES_hhdet_tes!I6/RES_hhdet_fec!I6)</f>
        <v>0.99999999999999956</v>
      </c>
      <c r="J6" s="73">
        <f>IF(RES_hhdet_tes!J6=0,"",RES_hhdet_tes!J6/RES_hhdet_fec!J6)</f>
        <v>0.99999999999999989</v>
      </c>
      <c r="K6" s="73">
        <f>IF(RES_hhdet_tes!K6=0,"",RES_hhdet_tes!K6/RES_hhdet_fec!K6)</f>
        <v>1</v>
      </c>
      <c r="L6" s="73">
        <f>IF(RES_hhdet_tes!L6=0,"",RES_hhdet_tes!L6/RES_hhdet_fec!L6)</f>
        <v>0.99999999999999967</v>
      </c>
      <c r="M6" s="73">
        <f>IF(RES_hhdet_tes!M6=0,"",RES_hhdet_tes!M6/RES_hhdet_fec!M6)</f>
        <v>1</v>
      </c>
      <c r="N6" s="73">
        <f>IF(RES_hhdet_tes!N6=0,"",RES_hhdet_tes!N6/RES_hhdet_fec!N6)</f>
        <v>1</v>
      </c>
      <c r="O6" s="73">
        <f>IF(RES_hhdet_tes!O6=0,"",RES_hhdet_tes!O6/RES_hhdet_fec!O6)</f>
        <v>1.0000000000000004</v>
      </c>
      <c r="P6" s="73">
        <f>IF(RES_hhdet_tes!P6=0,"",RES_hhdet_tes!P6/RES_hhdet_fec!P6)</f>
        <v>0.99999999999999978</v>
      </c>
      <c r="Q6" s="73">
        <f>IF(RES_hhdet_tes!Q6=0,"",RES_hhdet_tes!Q6/RES_hhdet_fec!Q6)</f>
        <v>1</v>
      </c>
    </row>
    <row r="7" spans="1:17" ht="12.95" customHeight="1" x14ac:dyDescent="0.25">
      <c r="A7" s="158" t="s">
        <v>112</v>
      </c>
      <c r="B7" s="169">
        <f>IF(RES_hhdet_tes!B7=0,"",RES_hhdet_tes!B7/RES_hhdet_fec!B7)</f>
        <v>1.5170385479732038</v>
      </c>
      <c r="C7" s="169">
        <f>IF(RES_hhdet_tes!C7=0,"",RES_hhdet_tes!C7/RES_hhdet_fec!C7)</f>
        <v>1.6740716214555951</v>
      </c>
      <c r="D7" s="169">
        <f>IF(RES_hhdet_tes!D7=0,"",RES_hhdet_tes!D7/RES_hhdet_fec!D7)</f>
        <v>1.7171584177460257</v>
      </c>
      <c r="E7" s="169">
        <f>IF(RES_hhdet_tes!E7=0,"",RES_hhdet_tes!E7/RES_hhdet_fec!E7)</f>
        <v>1.8079750585216461</v>
      </c>
      <c r="F7" s="169">
        <f>IF(RES_hhdet_tes!F7=0,"",RES_hhdet_tes!F7/RES_hhdet_fec!F7)</f>
        <v>1.8508114395489592</v>
      </c>
      <c r="G7" s="169">
        <f>IF(RES_hhdet_tes!G7=0,"",RES_hhdet_tes!G7/RES_hhdet_fec!G7)</f>
        <v>1.8885187819446969</v>
      </c>
      <c r="H7" s="169">
        <f>IF(RES_hhdet_tes!H7=0,"",RES_hhdet_tes!H7/RES_hhdet_fec!H7)</f>
        <v>1.9613236091825428</v>
      </c>
      <c r="I7" s="169">
        <f>IF(RES_hhdet_tes!I7=0,"",RES_hhdet_tes!I7/RES_hhdet_fec!I7)</f>
        <v>2.0291852378775985</v>
      </c>
      <c r="J7" s="169">
        <f>IF(RES_hhdet_tes!J7=0,"",RES_hhdet_tes!J7/RES_hhdet_fec!J7)</f>
        <v>2.0847634425784904</v>
      </c>
      <c r="K7" s="169">
        <f>IF(RES_hhdet_tes!K7=0,"",RES_hhdet_tes!K7/RES_hhdet_fec!K7)</f>
        <v>2.2428518762042682</v>
      </c>
      <c r="L7" s="169">
        <f>IF(RES_hhdet_tes!L7=0,"",RES_hhdet_tes!L7/RES_hhdet_fec!L7)</f>
        <v>2.4313962920445333</v>
      </c>
      <c r="M7" s="169">
        <f>IF(RES_hhdet_tes!M7=0,"",RES_hhdet_tes!M7/RES_hhdet_fec!M7)</f>
        <v>2.6200976569105867</v>
      </c>
      <c r="N7" s="169">
        <f>IF(RES_hhdet_tes!N7=0,"",RES_hhdet_tes!N7/RES_hhdet_fec!N7)</f>
        <v>2.7400466216526307</v>
      </c>
      <c r="O7" s="169">
        <f>IF(RES_hhdet_tes!O7=0,"",RES_hhdet_tes!O7/RES_hhdet_fec!O7)</f>
        <v>2.7936131829821655</v>
      </c>
      <c r="P7" s="169">
        <f>IF(RES_hhdet_tes!P7=0,"",RES_hhdet_tes!P7/RES_hhdet_fec!P7)</f>
        <v>2.9022930906480737</v>
      </c>
      <c r="Q7" s="169">
        <f>IF(RES_hhdet_tes!Q7=0,"",RES_hhdet_tes!Q7/RES_hhdet_fec!Q7)</f>
        <v>2.9330540559339888</v>
      </c>
    </row>
    <row r="8" spans="1:17" ht="12" customHeight="1" x14ac:dyDescent="0.25">
      <c r="A8" s="23" t="s">
        <v>60</v>
      </c>
      <c r="B8" s="73">
        <f>IF(RES_hhdet_tes!B8=0,"",RES_hhdet_tes!B8/RES_hhdet_fec!B8)</f>
        <v>1.5170385479732038</v>
      </c>
      <c r="C8" s="73">
        <f>IF(RES_hhdet_tes!C8=0,"",RES_hhdet_tes!C8/RES_hhdet_fec!C8)</f>
        <v>1.6740716214555951</v>
      </c>
      <c r="D8" s="73">
        <f>IF(RES_hhdet_tes!D8=0,"",RES_hhdet_tes!D8/RES_hhdet_fec!D8)</f>
        <v>1.7171584177460257</v>
      </c>
      <c r="E8" s="73">
        <f>IF(RES_hhdet_tes!E8=0,"",RES_hhdet_tes!E8/RES_hhdet_fec!E8)</f>
        <v>1.8079750585216461</v>
      </c>
      <c r="F8" s="73">
        <f>IF(RES_hhdet_tes!F8=0,"",RES_hhdet_tes!F8/RES_hhdet_fec!F8)</f>
        <v>1.8508114395489592</v>
      </c>
      <c r="G8" s="73">
        <f>IF(RES_hhdet_tes!G8=0,"",RES_hhdet_tes!G8/RES_hhdet_fec!G8)</f>
        <v>1.8885187819446969</v>
      </c>
      <c r="H8" s="73">
        <f>IF(RES_hhdet_tes!H8=0,"",RES_hhdet_tes!H8/RES_hhdet_fec!H8)</f>
        <v>1.9613236091825428</v>
      </c>
      <c r="I8" s="73">
        <f>IF(RES_hhdet_tes!I8=0,"",RES_hhdet_tes!I8/RES_hhdet_fec!I8)</f>
        <v>2.0291852378775985</v>
      </c>
      <c r="J8" s="73">
        <f>IF(RES_hhdet_tes!J8=0,"",RES_hhdet_tes!J8/RES_hhdet_fec!J8)</f>
        <v>2.0847634425784904</v>
      </c>
      <c r="K8" s="73">
        <f>IF(RES_hhdet_tes!K8=0,"",RES_hhdet_tes!K8/RES_hhdet_fec!K8)</f>
        <v>2.2428518762042682</v>
      </c>
      <c r="L8" s="73">
        <f>IF(RES_hhdet_tes!L8=0,"",RES_hhdet_tes!L8/RES_hhdet_fec!L8)</f>
        <v>2.4313962920445333</v>
      </c>
      <c r="M8" s="73">
        <f>IF(RES_hhdet_tes!M8=0,"",RES_hhdet_tes!M8/RES_hhdet_fec!M8)</f>
        <v>2.6200976569105867</v>
      </c>
      <c r="N8" s="73">
        <f>IF(RES_hhdet_tes!N8=0,"",RES_hhdet_tes!N8/RES_hhdet_fec!N8)</f>
        <v>2.7400466216526307</v>
      </c>
      <c r="O8" s="73">
        <f>IF(RES_hhdet_tes!O8=0,"",RES_hhdet_tes!O8/RES_hhdet_fec!O8)</f>
        <v>2.7936131829821655</v>
      </c>
      <c r="P8" s="73">
        <f>IF(RES_hhdet_tes!P8=0,"",RES_hhdet_tes!P8/RES_hhdet_fec!P8)</f>
        <v>2.9022930906480737</v>
      </c>
      <c r="Q8" s="73">
        <f>IF(RES_hhdet_tes!Q8=0,"",RES_hhdet_tes!Q8/RES_hhdet_fec!Q8)</f>
        <v>2.9330540559339888</v>
      </c>
    </row>
    <row r="9" spans="1:17" ht="12" customHeight="1" x14ac:dyDescent="0.25">
      <c r="A9" s="158" t="s">
        <v>63</v>
      </c>
      <c r="B9" s="169">
        <f>IF(RES_hhdet_tes!B9=0,"",RES_hhdet_tes!B9/RES_hhdet_fec!B9)</f>
        <v>0.52409063616811713</v>
      </c>
      <c r="C9" s="169">
        <f>IF(RES_hhdet_tes!C9=0,"",RES_hhdet_tes!C9/RES_hhdet_fec!C9)</f>
        <v>0.52227554457402892</v>
      </c>
      <c r="D9" s="169">
        <f>IF(RES_hhdet_tes!D9=0,"",RES_hhdet_tes!D9/RES_hhdet_fec!D9)</f>
        <v>0.52217568658256719</v>
      </c>
      <c r="E9" s="169">
        <f>IF(RES_hhdet_tes!E9=0,"",RES_hhdet_tes!E9/RES_hhdet_fec!E9)</f>
        <v>0.5314090476740374</v>
      </c>
      <c r="F9" s="169">
        <f>IF(RES_hhdet_tes!F9=0,"",RES_hhdet_tes!F9/RES_hhdet_fec!F9)</f>
        <v>0.53829958659476329</v>
      </c>
      <c r="G9" s="169">
        <f>IF(RES_hhdet_tes!G9=0,"",RES_hhdet_tes!G9/RES_hhdet_fec!G9)</f>
        <v>0.54531858860072357</v>
      </c>
      <c r="H9" s="169">
        <f>IF(RES_hhdet_tes!H9=0,"",RES_hhdet_tes!H9/RES_hhdet_fec!H9)</f>
        <v>0.54975084652214956</v>
      </c>
      <c r="I9" s="169">
        <f>IF(RES_hhdet_tes!I9=0,"",RES_hhdet_tes!I9/RES_hhdet_fec!I9)</f>
        <v>0.55856253548541024</v>
      </c>
      <c r="J9" s="169">
        <f>IF(RES_hhdet_tes!J9=0,"",RES_hhdet_tes!J9/RES_hhdet_fec!J9)</f>
        <v>0.56956787028344658</v>
      </c>
      <c r="K9" s="169">
        <f>IF(RES_hhdet_tes!K9=0,"",RES_hhdet_tes!K9/RES_hhdet_fec!K9)</f>
        <v>0.5822257767027782</v>
      </c>
      <c r="L9" s="169">
        <f>IF(RES_hhdet_tes!L9=0,"",RES_hhdet_tes!L9/RES_hhdet_fec!L9)</f>
        <v>0.58777896866711654</v>
      </c>
      <c r="M9" s="169">
        <f>IF(RES_hhdet_tes!M9=0,"",RES_hhdet_tes!M9/RES_hhdet_fec!M9)</f>
        <v>0.59255415190757443</v>
      </c>
      <c r="N9" s="169">
        <f>IF(RES_hhdet_tes!N9=0,"",RES_hhdet_tes!N9/RES_hhdet_fec!N9)</f>
        <v>0.59001502687753493</v>
      </c>
      <c r="O9" s="169">
        <f>IF(RES_hhdet_tes!O9=0,"",RES_hhdet_tes!O9/RES_hhdet_fec!O9)</f>
        <v>0.58441340355952098</v>
      </c>
      <c r="P9" s="169">
        <f>IF(RES_hhdet_tes!P9=0,"",RES_hhdet_tes!P9/RES_hhdet_fec!P9)</f>
        <v>0.58278293214996113</v>
      </c>
      <c r="Q9" s="169">
        <f>IF(RES_hhdet_tes!Q9=0,"",RES_hhdet_tes!Q9/RES_hhdet_fec!Q9)</f>
        <v>0.58109982481289102</v>
      </c>
    </row>
    <row r="10" spans="1:17" ht="12" customHeight="1" x14ac:dyDescent="0.25">
      <c r="A10" s="167" t="s">
        <v>171</v>
      </c>
      <c r="B10" s="174">
        <f>IF(RES_hhdet_tes!B10=0,"",RES_hhdet_tes!B10/RES_hhdet_fec!B10)</f>
        <v>0.40858440497085913</v>
      </c>
      <c r="C10" s="174">
        <f>IF(RES_hhdet_tes!C10=0,"",RES_hhdet_tes!C10/RES_hhdet_fec!C10)</f>
        <v>0.40926952503907832</v>
      </c>
      <c r="D10" s="174">
        <f>IF(RES_hhdet_tes!D10=0,"",RES_hhdet_tes!D10/RES_hhdet_fec!D10)</f>
        <v>0.4101110052937742</v>
      </c>
      <c r="E10" s="174">
        <f>IF(RES_hhdet_tes!E10=0,"",RES_hhdet_tes!E10/RES_hhdet_fec!E10)</f>
        <v>0.41106010290241829</v>
      </c>
      <c r="F10" s="174">
        <f>IF(RES_hhdet_tes!F10=0,"",RES_hhdet_tes!F10/RES_hhdet_fec!F10)</f>
        <v>0.41242094149952313</v>
      </c>
      <c r="G10" s="174">
        <f>IF(RES_hhdet_tes!G10=0,"",RES_hhdet_tes!G10/RES_hhdet_fec!G10)</f>
        <v>0.4137018850571772</v>
      </c>
      <c r="H10" s="174">
        <f>IF(RES_hhdet_tes!H10=0,"",RES_hhdet_tes!H10/RES_hhdet_fec!H10)</f>
        <v>0.41503050147387455</v>
      </c>
      <c r="I10" s="174">
        <f>IF(RES_hhdet_tes!I10=0,"",RES_hhdet_tes!I10/RES_hhdet_fec!I10)</f>
        <v>0.41648230900505329</v>
      </c>
      <c r="J10" s="174">
        <f>IF(RES_hhdet_tes!J10=0,"",RES_hhdet_tes!J10/RES_hhdet_fec!J10)</f>
        <v>0.41809673948456322</v>
      </c>
      <c r="K10" s="174">
        <f>IF(RES_hhdet_tes!K10=0,"",RES_hhdet_tes!K10/RES_hhdet_fec!K10)</f>
        <v>0.42056562358747351</v>
      </c>
      <c r="L10" s="174">
        <f>IF(RES_hhdet_tes!L10=0,"",RES_hhdet_tes!L10/RES_hhdet_fec!L10)</f>
        <v>0.42476924756405954</v>
      </c>
      <c r="M10" s="174">
        <f>IF(RES_hhdet_tes!M10=0,"",RES_hhdet_tes!M10/RES_hhdet_fec!M10)</f>
        <v>0.42716734700169401</v>
      </c>
      <c r="N10" s="174">
        <f>IF(RES_hhdet_tes!N10=0,"",RES_hhdet_tes!N10/RES_hhdet_fec!N10)</f>
        <v>0.42954357702148299</v>
      </c>
      <c r="O10" s="174">
        <f>IF(RES_hhdet_tes!O10=0,"",RES_hhdet_tes!O10/RES_hhdet_fec!O10)</f>
        <v>0.43164260601219423</v>
      </c>
      <c r="P10" s="174">
        <f>IF(RES_hhdet_tes!P10=0,"",RES_hhdet_tes!P10/RES_hhdet_fec!P10)</f>
        <v>0.4328141431490426</v>
      </c>
      <c r="Q10" s="174">
        <f>IF(RES_hhdet_tes!Q10=0,"",RES_hhdet_tes!Q10/RES_hhdet_fec!Q10)</f>
        <v>0.4340066781922518</v>
      </c>
    </row>
    <row r="11" spans="1:17" ht="12" customHeight="1" x14ac:dyDescent="0.25">
      <c r="A11" s="167" t="s">
        <v>144</v>
      </c>
      <c r="B11" s="174">
        <f>IF(RES_hhdet_tes!B11=0,"",RES_hhdet_tes!B11/RES_hhdet_fec!B11)</f>
        <v>0.47448511545003008</v>
      </c>
      <c r="C11" s="174">
        <f>IF(RES_hhdet_tes!C11=0,"",RES_hhdet_tes!C11/RES_hhdet_fec!C11)</f>
        <v>0.4759048661757645</v>
      </c>
      <c r="D11" s="174">
        <f>IF(RES_hhdet_tes!D11=0,"",RES_hhdet_tes!D11/RES_hhdet_fec!D11)</f>
        <v>0.48251489456011032</v>
      </c>
      <c r="E11" s="174">
        <f>IF(RES_hhdet_tes!E11=0,"",RES_hhdet_tes!E11/RES_hhdet_fec!E11)</f>
        <v>0.49032420067756632</v>
      </c>
      <c r="F11" s="174">
        <f>IF(RES_hhdet_tes!F11=0,"",RES_hhdet_tes!F11/RES_hhdet_fec!F11)</f>
        <v>0.50106707603170375</v>
      </c>
      <c r="G11" s="174">
        <f>IF(RES_hhdet_tes!G11=0,"",RES_hhdet_tes!G11/RES_hhdet_fec!G11)</f>
        <v>0.50999256040795848</v>
      </c>
      <c r="H11" s="174">
        <f>IF(RES_hhdet_tes!H11=0,"",RES_hhdet_tes!H11/RES_hhdet_fec!H11)</f>
        <v>0.5234807282358902</v>
      </c>
      <c r="I11" s="174">
        <f>IF(RES_hhdet_tes!I11=0,"",RES_hhdet_tes!I11/RES_hhdet_fec!I11)</f>
        <v>0.53674139602538951</v>
      </c>
      <c r="J11" s="174">
        <f>IF(RES_hhdet_tes!J11=0,"",RES_hhdet_tes!J11/RES_hhdet_fec!J11)</f>
        <v>0.55410024639529165</v>
      </c>
      <c r="K11" s="174">
        <f>IF(RES_hhdet_tes!K11=0,"",RES_hhdet_tes!K11/RES_hhdet_fec!K11)</f>
        <v>0.56067407095415356</v>
      </c>
      <c r="L11" s="174">
        <f>IF(RES_hhdet_tes!L11=0,"",RES_hhdet_tes!L11/RES_hhdet_fec!L11)</f>
        <v>0.56162403264240501</v>
      </c>
      <c r="M11" s="174">
        <f>IF(RES_hhdet_tes!M11=0,"",RES_hhdet_tes!M11/RES_hhdet_fec!M11)</f>
        <v>0.56171675801252652</v>
      </c>
      <c r="N11" s="174">
        <f>IF(RES_hhdet_tes!N11=0,"",RES_hhdet_tes!N11/RES_hhdet_fec!N11)</f>
        <v>0.56172058422614568</v>
      </c>
      <c r="O11" s="174">
        <f>IF(RES_hhdet_tes!O11=0,"",RES_hhdet_tes!O11/RES_hhdet_fec!O11)</f>
        <v>0.56187991675412008</v>
      </c>
      <c r="P11" s="174">
        <f>IF(RES_hhdet_tes!P11=0,"",RES_hhdet_tes!P11/RES_hhdet_fec!P11)</f>
        <v>0.56750606352220867</v>
      </c>
      <c r="Q11" s="174">
        <f>IF(RES_hhdet_tes!Q11=0,"",RES_hhdet_tes!Q11/RES_hhdet_fec!Q11)</f>
        <v>0.57066837868822329</v>
      </c>
    </row>
    <row r="12" spans="1:17" ht="12" customHeight="1" x14ac:dyDescent="0.25">
      <c r="A12" s="167" t="s">
        <v>143</v>
      </c>
      <c r="B12" s="174" t="str">
        <f>IF(RES_hhdet_tes!B12=0,"",RES_hhdet_tes!B12/RES_hhdet_fec!B12)</f>
        <v/>
      </c>
      <c r="C12" s="174" t="str">
        <f>IF(RES_hhdet_tes!C12=0,"",RES_hhdet_tes!C12/RES_hhdet_fec!C12)</f>
        <v/>
      </c>
      <c r="D12" s="174" t="str">
        <f>IF(RES_hhdet_tes!D12=0,"",RES_hhdet_tes!D12/RES_hhdet_fec!D12)</f>
        <v/>
      </c>
      <c r="E12" s="174">
        <f>IF(RES_hhdet_tes!E12=0,"",RES_hhdet_tes!E12/RES_hhdet_fec!E12)</f>
        <v>0.64264175088816666</v>
      </c>
      <c r="F12" s="174">
        <f>IF(RES_hhdet_tes!F12=0,"",RES_hhdet_tes!F12/RES_hhdet_fec!F12)</f>
        <v>0.64371308869310628</v>
      </c>
      <c r="G12" s="174">
        <f>IF(RES_hhdet_tes!G12=0,"",RES_hhdet_tes!G12/RES_hhdet_fec!G12)</f>
        <v>0.64496991696750561</v>
      </c>
      <c r="H12" s="174">
        <f>IF(RES_hhdet_tes!H12=0,"",RES_hhdet_tes!H12/RES_hhdet_fec!H12)</f>
        <v>0.64750286653788269</v>
      </c>
      <c r="I12" s="174">
        <f>IF(RES_hhdet_tes!I12=0,"",RES_hhdet_tes!I12/RES_hhdet_fec!I12)</f>
        <v>0.64932871166607053</v>
      </c>
      <c r="J12" s="174">
        <f>IF(RES_hhdet_tes!J12=0,"",RES_hhdet_tes!J12/RES_hhdet_fec!J12)</f>
        <v>0.65315808709841705</v>
      </c>
      <c r="K12" s="174">
        <f>IF(RES_hhdet_tes!K12=0,"",RES_hhdet_tes!K12/RES_hhdet_fec!K12)</f>
        <v>0.65579063692628625</v>
      </c>
      <c r="L12" s="174">
        <f>IF(RES_hhdet_tes!L12=0,"",RES_hhdet_tes!L12/RES_hhdet_fec!L12)</f>
        <v>0.65919904181876143</v>
      </c>
      <c r="M12" s="174">
        <f>IF(RES_hhdet_tes!M12=0,"",RES_hhdet_tes!M12/RES_hhdet_fec!M12)</f>
        <v>0.66479688076411725</v>
      </c>
      <c r="N12" s="174">
        <f>IF(RES_hhdet_tes!N12=0,"",RES_hhdet_tes!N12/RES_hhdet_fec!N12)</f>
        <v>0.66866980648155783</v>
      </c>
      <c r="O12" s="174">
        <f>IF(RES_hhdet_tes!O12=0,"",RES_hhdet_tes!O12/RES_hhdet_fec!O12)</f>
        <v>0.67037231705007394</v>
      </c>
      <c r="P12" s="174">
        <f>IF(RES_hhdet_tes!P12=0,"",RES_hhdet_tes!P12/RES_hhdet_fec!P12)</f>
        <v>0.67442744298053636</v>
      </c>
      <c r="Q12" s="174">
        <f>IF(RES_hhdet_tes!Q12=0,"",RES_hhdet_tes!Q12/RES_hhdet_fec!Q12)</f>
        <v>0.67644168286769668</v>
      </c>
    </row>
    <row r="13" spans="1:17" ht="12" customHeight="1" x14ac:dyDescent="0.25">
      <c r="A13" s="166" t="s">
        <v>57</v>
      </c>
      <c r="B13" s="173" t="str">
        <f>IF(RES_hhdet_tes!B13=0,"",RES_hhdet_tes!B13/RES_hhdet_fec!B13)</f>
        <v/>
      </c>
      <c r="C13" s="173" t="str">
        <f>IF(RES_hhdet_tes!C13=0,"",RES_hhdet_tes!C13/RES_hhdet_fec!C13)</f>
        <v/>
      </c>
      <c r="D13" s="173" t="str">
        <f>IF(RES_hhdet_tes!D13=0,"",RES_hhdet_tes!D13/RES_hhdet_fec!D13)</f>
        <v/>
      </c>
      <c r="E13" s="173">
        <f>IF(RES_hhdet_tes!E13=0,"",RES_hhdet_tes!E13/RES_hhdet_fec!E13)</f>
        <v>0.5494247839210582</v>
      </c>
      <c r="F13" s="173">
        <f>IF(RES_hhdet_tes!F13=0,"",RES_hhdet_tes!F13/RES_hhdet_fec!F13)</f>
        <v>0.55008819744123705</v>
      </c>
      <c r="G13" s="173">
        <f>IF(RES_hhdet_tes!G13=0,"",RES_hhdet_tes!G13/RES_hhdet_fec!G13)</f>
        <v>0.55098106519107404</v>
      </c>
      <c r="H13" s="173">
        <f>IF(RES_hhdet_tes!H13=0,"",RES_hhdet_tes!H13/RES_hhdet_fec!H13)</f>
        <v>0.55356322607765462</v>
      </c>
      <c r="I13" s="173">
        <f>IF(RES_hhdet_tes!I13=0,"",RES_hhdet_tes!I13/RES_hhdet_fec!I13)</f>
        <v>0.55523181425257873</v>
      </c>
      <c r="J13" s="173">
        <f>IF(RES_hhdet_tes!J13=0,"",RES_hhdet_tes!J13/RES_hhdet_fec!J13)</f>
        <v>0.55929881666668957</v>
      </c>
      <c r="K13" s="173">
        <f>IF(RES_hhdet_tes!K13=0,"",RES_hhdet_tes!K13/RES_hhdet_fec!K13)</f>
        <v>0.56196569086108916</v>
      </c>
      <c r="L13" s="173">
        <f>IF(RES_hhdet_tes!L13=0,"",RES_hhdet_tes!L13/RES_hhdet_fec!L13)</f>
        <v>0.56565486839984536</v>
      </c>
      <c r="M13" s="173">
        <f>IF(RES_hhdet_tes!M13=0,"",RES_hhdet_tes!M13/RES_hhdet_fec!M13)</f>
        <v>0.567070472003809</v>
      </c>
      <c r="N13" s="173">
        <f>IF(RES_hhdet_tes!N13=0,"",RES_hhdet_tes!N13/RES_hhdet_fec!N13)</f>
        <v>0.56834568070960556</v>
      </c>
      <c r="O13" s="173">
        <f>IF(RES_hhdet_tes!O13=0,"",RES_hhdet_tes!O13/RES_hhdet_fec!O13)</f>
        <v>0.56907429607779414</v>
      </c>
      <c r="P13" s="173">
        <f>IF(RES_hhdet_tes!P13=0,"",RES_hhdet_tes!P13/RES_hhdet_fec!P13)</f>
        <v>0.57330495306008322</v>
      </c>
      <c r="Q13" s="173">
        <f>IF(RES_hhdet_tes!Q13=0,"",RES_hhdet_tes!Q13/RES_hhdet_fec!Q13)</f>
        <v>0.57500038521573982</v>
      </c>
    </row>
    <row r="14" spans="1:17" ht="12" customHeight="1" x14ac:dyDescent="0.25">
      <c r="A14" s="147" t="s">
        <v>59</v>
      </c>
      <c r="B14" s="172" t="str">
        <f>IF(RES_hhdet_tes!B14=0,"",RES_hhdet_tes!B14/RES_hhdet_fec!B14)</f>
        <v/>
      </c>
      <c r="C14" s="172" t="str">
        <f>IF(RES_hhdet_tes!C14=0,"",RES_hhdet_tes!C14/RES_hhdet_fec!C14)</f>
        <v/>
      </c>
      <c r="D14" s="172" t="str">
        <f>IF(RES_hhdet_tes!D14=0,"",RES_hhdet_tes!D14/RES_hhdet_fec!D14)</f>
        <v/>
      </c>
      <c r="E14" s="172">
        <f>IF(RES_hhdet_tes!E14=0,"",RES_hhdet_tes!E14/RES_hhdet_fec!E14)</f>
        <v>1</v>
      </c>
      <c r="F14" s="172">
        <f>IF(RES_hhdet_tes!F14=0,"",RES_hhdet_tes!F14/RES_hhdet_fec!F14)</f>
        <v>0.99999999999999978</v>
      </c>
      <c r="G14" s="172">
        <f>IF(RES_hhdet_tes!G14=0,"",RES_hhdet_tes!G14/RES_hhdet_fec!G14)</f>
        <v>1.0000000000000002</v>
      </c>
      <c r="H14" s="172">
        <f>IF(RES_hhdet_tes!H14=0,"",RES_hhdet_tes!H14/RES_hhdet_fec!H14)</f>
        <v>0.99999999999999989</v>
      </c>
      <c r="I14" s="172">
        <f>IF(RES_hhdet_tes!I14=0,"",RES_hhdet_tes!I14/RES_hhdet_fec!I14)</f>
        <v>1</v>
      </c>
      <c r="J14" s="172">
        <f>IF(RES_hhdet_tes!J14=0,"",RES_hhdet_tes!J14/RES_hhdet_fec!J14)</f>
        <v>0.99999999999999956</v>
      </c>
      <c r="K14" s="172">
        <f>IF(RES_hhdet_tes!K14=0,"",RES_hhdet_tes!K14/RES_hhdet_fec!K14)</f>
        <v>1.0000000000000004</v>
      </c>
      <c r="L14" s="172">
        <f>IF(RES_hhdet_tes!L14=0,"",RES_hhdet_tes!L14/RES_hhdet_fec!L14)</f>
        <v>0.99999999999999989</v>
      </c>
      <c r="M14" s="172">
        <f>IF(RES_hhdet_tes!M14=0,"",RES_hhdet_tes!M14/RES_hhdet_fec!M14)</f>
        <v>1.0000000000000002</v>
      </c>
      <c r="N14" s="172">
        <f>IF(RES_hhdet_tes!N14=0,"",RES_hhdet_tes!N14/RES_hhdet_fec!N14)</f>
        <v>0.99999999999999989</v>
      </c>
      <c r="O14" s="172">
        <f>IF(RES_hhdet_tes!O14=0,"",RES_hhdet_tes!O14/RES_hhdet_fec!O14)</f>
        <v>1</v>
      </c>
      <c r="P14" s="172">
        <f>IF(RES_hhdet_tes!P14=0,"",RES_hhdet_tes!P14/RES_hhdet_fec!P14)</f>
        <v>1.0000000000000002</v>
      </c>
      <c r="Q14" s="172">
        <f>IF(RES_hhdet_tes!Q14=0,"",RES_hhdet_tes!Q14/RES_hhdet_fec!Q14)</f>
        <v>0.99999999999999956</v>
      </c>
    </row>
    <row r="15" spans="1:17" ht="12" customHeight="1" x14ac:dyDescent="0.25">
      <c r="A15" s="163" t="s">
        <v>142</v>
      </c>
      <c r="B15" s="171">
        <f>IF(RES_hhdet_tes!B15=0,"",RES_hhdet_tes!B15/RES_hhdet_fec!B15)</f>
        <v>0.60628653640837171</v>
      </c>
      <c r="C15" s="171">
        <f>IF(RES_hhdet_tes!C15=0,"",RES_hhdet_tes!C15/RES_hhdet_fec!C15)</f>
        <v>0.60670332253099324</v>
      </c>
      <c r="D15" s="171">
        <f>IF(RES_hhdet_tes!D15=0,"",RES_hhdet_tes!D15/RES_hhdet_fec!D15)</f>
        <v>0.61602113697808969</v>
      </c>
      <c r="E15" s="171">
        <f>IF(RES_hhdet_tes!E15=0,"",RES_hhdet_tes!E15/RES_hhdet_fec!E15)</f>
        <v>0.62713853447411583</v>
      </c>
      <c r="F15" s="171">
        <f>IF(RES_hhdet_tes!F15=0,"",RES_hhdet_tes!F15/RES_hhdet_fec!F15)</f>
        <v>0.64173424882122487</v>
      </c>
      <c r="G15" s="171">
        <f>IF(RES_hhdet_tes!G15=0,"",RES_hhdet_tes!G15/RES_hhdet_fec!G15)</f>
        <v>0.65200899649029198</v>
      </c>
      <c r="H15" s="171">
        <f>IF(RES_hhdet_tes!H15=0,"",RES_hhdet_tes!H15/RES_hhdet_fec!H15)</f>
        <v>0.67021116221570831</v>
      </c>
      <c r="I15" s="171">
        <f>IF(RES_hhdet_tes!I15=0,"",RES_hhdet_tes!I15/RES_hhdet_fec!I15)</f>
        <v>0.6860463226327338</v>
      </c>
      <c r="J15" s="171">
        <f>IF(RES_hhdet_tes!J15=0,"",RES_hhdet_tes!J15/RES_hhdet_fec!J15)</f>
        <v>0.70831528979792469</v>
      </c>
      <c r="K15" s="171">
        <f>IF(RES_hhdet_tes!K15=0,"",RES_hhdet_tes!K15/RES_hhdet_fec!K15)</f>
        <v>0.71133616023577639</v>
      </c>
      <c r="L15" s="171">
        <f>IF(RES_hhdet_tes!L15=0,"",RES_hhdet_tes!L15/RES_hhdet_fec!L15)</f>
        <v>0.71678976304944475</v>
      </c>
      <c r="M15" s="171">
        <f>IF(RES_hhdet_tes!M15=0,"",RES_hhdet_tes!M15/RES_hhdet_fec!M15)</f>
        <v>0.72007202270073023</v>
      </c>
      <c r="N15" s="171">
        <f>IF(RES_hhdet_tes!N15=0,"",RES_hhdet_tes!N15/RES_hhdet_fec!N15)</f>
        <v>0.72343223091899278</v>
      </c>
      <c r="O15" s="171">
        <f>IF(RES_hhdet_tes!O15=0,"",RES_hhdet_tes!O15/RES_hhdet_fec!O15)</f>
        <v>0.7245751925681807</v>
      </c>
      <c r="P15" s="171">
        <f>IF(RES_hhdet_tes!P15=0,"",RES_hhdet_tes!P15/RES_hhdet_fec!P15)</f>
        <v>0.72714273496819193</v>
      </c>
      <c r="Q15" s="171">
        <f>IF(RES_hhdet_tes!Q15=0,"",RES_hhdet_tes!Q15/RES_hhdet_fec!Q15)</f>
        <v>0.72821988270584925</v>
      </c>
    </row>
    <row r="16" spans="1:17" ht="12" customHeight="1" x14ac:dyDescent="0.25">
      <c r="A16" s="161" t="s">
        <v>141</v>
      </c>
      <c r="B16" s="170" t="str">
        <f>IF(RES_hhdet_tes!B16=0,"",RES_hhdet_tes!B16/RES_hhdet_fec!B16)</f>
        <v/>
      </c>
      <c r="C16" s="170" t="str">
        <f>IF(RES_hhdet_tes!C16=0,"",RES_hhdet_tes!C16/RES_hhdet_fec!C16)</f>
        <v/>
      </c>
      <c r="D16" s="170" t="str">
        <f>IF(RES_hhdet_tes!D16=0,"",RES_hhdet_tes!D16/RES_hhdet_fec!D16)</f>
        <v/>
      </c>
      <c r="E16" s="170">
        <f>IF(RES_hhdet_tes!E16=0,"",RES_hhdet_tes!E16/RES_hhdet_fec!E16)</f>
        <v>0.77144653960020115</v>
      </c>
      <c r="F16" s="170">
        <f>IF(RES_hhdet_tes!F16=0,"",RES_hhdet_tes!F16/RES_hhdet_fec!F16)</f>
        <v>0.77141884579035225</v>
      </c>
      <c r="G16" s="170">
        <f>IF(RES_hhdet_tes!G16=0,"",RES_hhdet_tes!G16/RES_hhdet_fec!G16)</f>
        <v>0.77275783543729815</v>
      </c>
      <c r="H16" s="170">
        <f>IF(RES_hhdet_tes!H16=0,"",RES_hhdet_tes!H16/RES_hhdet_fec!H16)</f>
        <v>0.77400058571338726</v>
      </c>
      <c r="I16" s="170">
        <f>IF(RES_hhdet_tes!I16=0,"",RES_hhdet_tes!I16/RES_hhdet_fec!I16)</f>
        <v>0.77770872103821764</v>
      </c>
      <c r="J16" s="170">
        <f>IF(RES_hhdet_tes!J16=0,"",RES_hhdet_tes!J16/RES_hhdet_fec!J16)</f>
        <v>0.78413118150114669</v>
      </c>
      <c r="K16" s="170">
        <f>IF(RES_hhdet_tes!K16=0,"",RES_hhdet_tes!K16/RES_hhdet_fec!K16)</f>
        <v>0.7885877573654273</v>
      </c>
      <c r="L16" s="170">
        <f>IF(RES_hhdet_tes!L16=0,"",RES_hhdet_tes!L16/RES_hhdet_fec!L16)</f>
        <v>0.7921009335784337</v>
      </c>
      <c r="M16" s="170">
        <f>IF(RES_hhdet_tes!M16=0,"",RES_hhdet_tes!M16/RES_hhdet_fec!M16)</f>
        <v>0.7917792175421644</v>
      </c>
      <c r="N16" s="170">
        <f>IF(RES_hhdet_tes!N16=0,"",RES_hhdet_tes!N16/RES_hhdet_fec!N16)</f>
        <v>0.79484749523089426</v>
      </c>
      <c r="O16" s="170">
        <f>IF(RES_hhdet_tes!O16=0,"",RES_hhdet_tes!O16/RES_hhdet_fec!O16)</f>
        <v>0.7955517534987443</v>
      </c>
      <c r="P16" s="170">
        <f>IF(RES_hhdet_tes!P16=0,"",RES_hhdet_tes!P16/RES_hhdet_fec!P16)</f>
        <v>0.79774688240975022</v>
      </c>
      <c r="Q16" s="170">
        <f>IF(RES_hhdet_tes!Q16=0,"",RES_hhdet_tes!Q16/RES_hhdet_fec!Q16)</f>
        <v>0.79698722222385043</v>
      </c>
    </row>
    <row r="17" spans="1:17" ht="12" customHeight="1" x14ac:dyDescent="0.25">
      <c r="A17" s="148" t="s">
        <v>60</v>
      </c>
      <c r="B17" s="73" t="str">
        <f>IF(RES_hhdet_tes!B17=0,"",RES_hhdet_tes!B17/RES_hhdet_fec!B17)</f>
        <v/>
      </c>
      <c r="C17" s="73" t="str">
        <f>IF(RES_hhdet_tes!C17=0,"",RES_hhdet_tes!C17/RES_hhdet_fec!C17)</f>
        <v/>
      </c>
      <c r="D17" s="73" t="str">
        <f>IF(RES_hhdet_tes!D17=0,"",RES_hhdet_tes!D17/RES_hhdet_fec!D17)</f>
        <v/>
      </c>
      <c r="E17" s="73">
        <f>IF(RES_hhdet_tes!E17=0,"",RES_hhdet_tes!E17/RES_hhdet_fec!E17)</f>
        <v>0.70204277945468563</v>
      </c>
      <c r="F17" s="73">
        <f>IF(RES_hhdet_tes!F17=0,"",RES_hhdet_tes!F17/RES_hhdet_fec!F17)</f>
        <v>0.702982726233359</v>
      </c>
      <c r="G17" s="73">
        <f>IF(RES_hhdet_tes!G17=0,"",RES_hhdet_tes!G17/RES_hhdet_fec!G17)</f>
        <v>0.70388802585414534</v>
      </c>
      <c r="H17" s="73">
        <f>IF(RES_hhdet_tes!H17=0,"",RES_hhdet_tes!H17/RES_hhdet_fec!H17)</f>
        <v>0.70761288863899541</v>
      </c>
      <c r="I17" s="73">
        <f>IF(RES_hhdet_tes!I17=0,"",RES_hhdet_tes!I17/RES_hhdet_fec!I17)</f>
        <v>0.70921756037927386</v>
      </c>
      <c r="J17" s="73">
        <f>IF(RES_hhdet_tes!J17=0,"",RES_hhdet_tes!J17/RES_hhdet_fec!J17)</f>
        <v>0.7152008284057606</v>
      </c>
      <c r="K17" s="73">
        <f>IF(RES_hhdet_tes!K17=0,"",RES_hhdet_tes!K17/RES_hhdet_fec!K17)</f>
        <v>0.72133938508338491</v>
      </c>
      <c r="L17" s="73">
        <f>IF(RES_hhdet_tes!L17=0,"",RES_hhdet_tes!L17/RES_hhdet_fec!L17)</f>
        <v>0.72586286697294011</v>
      </c>
      <c r="M17" s="73">
        <f>IF(RES_hhdet_tes!M17=0,"",RES_hhdet_tes!M17/RES_hhdet_fec!M17)</f>
        <v>0.72804076732814615</v>
      </c>
      <c r="N17" s="73">
        <f>IF(RES_hhdet_tes!N17=0,"",RES_hhdet_tes!N17/RES_hhdet_fec!N17)</f>
        <v>0.73032006009105421</v>
      </c>
      <c r="O17" s="73">
        <f>IF(RES_hhdet_tes!O17=0,"",RES_hhdet_tes!O17/RES_hhdet_fec!O17)</f>
        <v>0.73111781957525235</v>
      </c>
      <c r="P17" s="73">
        <f>IF(RES_hhdet_tes!P17=0,"",RES_hhdet_tes!P17/RES_hhdet_fec!P17)</f>
        <v>0.73230492944709646</v>
      </c>
      <c r="Q17" s="73">
        <f>IF(RES_hhdet_tes!Q17=0,"",RES_hhdet_tes!Q17/RES_hhdet_fec!Q17)</f>
        <v>0.7323756342827572</v>
      </c>
    </row>
    <row r="18" spans="1:17" ht="12" customHeight="1" x14ac:dyDescent="0.25">
      <c r="A18" s="148" t="s">
        <v>59</v>
      </c>
      <c r="B18" s="73" t="str">
        <f>IF(RES_hhdet_tes!B18=0,"",RES_hhdet_tes!B18/RES_hhdet_fec!B18)</f>
        <v/>
      </c>
      <c r="C18" s="73" t="str">
        <f>IF(RES_hhdet_tes!C18=0,"",RES_hhdet_tes!C18/RES_hhdet_fec!C18)</f>
        <v/>
      </c>
      <c r="D18" s="73" t="str">
        <f>IF(RES_hhdet_tes!D18=0,"",RES_hhdet_tes!D18/RES_hhdet_fec!D18)</f>
        <v/>
      </c>
      <c r="E18" s="73">
        <f>IF(RES_hhdet_tes!E18=0,"",RES_hhdet_tes!E18/RES_hhdet_fec!E18)</f>
        <v>0.99999999999999967</v>
      </c>
      <c r="F18" s="73">
        <f>IF(RES_hhdet_tes!F18=0,"",RES_hhdet_tes!F18/RES_hhdet_fec!F18)</f>
        <v>1</v>
      </c>
      <c r="G18" s="73">
        <f>IF(RES_hhdet_tes!G18=0,"",RES_hhdet_tes!G18/RES_hhdet_fec!G18)</f>
        <v>1</v>
      </c>
      <c r="H18" s="73">
        <f>IF(RES_hhdet_tes!H18=0,"",RES_hhdet_tes!H18/RES_hhdet_fec!H18)</f>
        <v>0.99999999999999978</v>
      </c>
      <c r="I18" s="73">
        <f>IF(RES_hhdet_tes!I18=0,"",RES_hhdet_tes!I18/RES_hhdet_fec!I18)</f>
        <v>0.99999999999999989</v>
      </c>
      <c r="J18" s="73">
        <f>IF(RES_hhdet_tes!J18=0,"",RES_hhdet_tes!J18/RES_hhdet_fec!J18)</f>
        <v>1</v>
      </c>
      <c r="K18" s="73">
        <f>IF(RES_hhdet_tes!K18=0,"",RES_hhdet_tes!K18/RES_hhdet_fec!K18)</f>
        <v>0.99999999999999967</v>
      </c>
      <c r="L18" s="73">
        <f>IF(RES_hhdet_tes!L18=0,"",RES_hhdet_tes!L18/RES_hhdet_fec!L18)</f>
        <v>1</v>
      </c>
      <c r="M18" s="73">
        <f>IF(RES_hhdet_tes!M18=0,"",RES_hhdet_tes!M18/RES_hhdet_fec!M18)</f>
        <v>0.99999999999999989</v>
      </c>
      <c r="N18" s="73">
        <f>IF(RES_hhdet_tes!N18=0,"",RES_hhdet_tes!N18/RES_hhdet_fec!N18)</f>
        <v>1</v>
      </c>
      <c r="O18" s="73">
        <f>IF(RES_hhdet_tes!O18=0,"",RES_hhdet_tes!O18/RES_hhdet_fec!O18)</f>
        <v>0.99999999999999978</v>
      </c>
      <c r="P18" s="73">
        <f>IF(RES_hhdet_tes!P18=0,"",RES_hhdet_tes!P18/RES_hhdet_fec!P18)</f>
        <v>0.99999999999999978</v>
      </c>
      <c r="Q18" s="73">
        <f>IF(RES_hhdet_tes!Q18=0,"",RES_hhdet_tes!Q18/RES_hhdet_fec!Q18)</f>
        <v>1</v>
      </c>
    </row>
    <row r="19" spans="1:17" ht="12" customHeight="1" x14ac:dyDescent="0.25">
      <c r="A19" s="158" t="s">
        <v>62</v>
      </c>
      <c r="B19" s="169">
        <f>IF(RES_hhdet_tes!B19=0,"",RES_hhdet_tes!B19/RES_hhdet_fec!B19)</f>
        <v>0.69687499748966208</v>
      </c>
      <c r="C19" s="169">
        <f>IF(RES_hhdet_tes!C19=0,"",RES_hhdet_tes!C19/RES_hhdet_fec!C19)</f>
        <v>0.6805982179326675</v>
      </c>
      <c r="D19" s="169">
        <f>IF(RES_hhdet_tes!D19=0,"",RES_hhdet_tes!D19/RES_hhdet_fec!D19)</f>
        <v>0.72240933238801497</v>
      </c>
      <c r="E19" s="169">
        <f>IF(RES_hhdet_tes!E19=0,"",RES_hhdet_tes!E19/RES_hhdet_fec!E19)</f>
        <v>0.73501407181709277</v>
      </c>
      <c r="F19" s="169">
        <f>IF(RES_hhdet_tes!F19=0,"",RES_hhdet_tes!F19/RES_hhdet_fec!F19)</f>
        <v>0.73954045815514724</v>
      </c>
      <c r="G19" s="169">
        <f>IF(RES_hhdet_tes!G19=0,"",RES_hhdet_tes!G19/RES_hhdet_fec!G19)</f>
        <v>0.77601108548928366</v>
      </c>
      <c r="H19" s="169">
        <f>IF(RES_hhdet_tes!H19=0,"",RES_hhdet_tes!H19/RES_hhdet_fec!H19)</f>
        <v>0.7788409176235167</v>
      </c>
      <c r="I19" s="169">
        <f>IF(RES_hhdet_tes!I19=0,"",RES_hhdet_tes!I19/RES_hhdet_fec!I19)</f>
        <v>0.79987498375043253</v>
      </c>
      <c r="J19" s="169">
        <f>IF(RES_hhdet_tes!J19=0,"",RES_hhdet_tes!J19/RES_hhdet_fec!J19)</f>
        <v>0.80841643918300299</v>
      </c>
      <c r="K19" s="169">
        <f>IF(RES_hhdet_tes!K19=0,"",RES_hhdet_tes!K19/RES_hhdet_fec!K19)</f>
        <v>0.819501023624577</v>
      </c>
      <c r="L19" s="169">
        <f>IF(RES_hhdet_tes!L19=0,"",RES_hhdet_tes!L19/RES_hhdet_fec!L19)</f>
        <v>0.81298416783145677</v>
      </c>
      <c r="M19" s="169">
        <f>IF(RES_hhdet_tes!M19=0,"",RES_hhdet_tes!M19/RES_hhdet_fec!M19)</f>
        <v>0.80526095298177391</v>
      </c>
      <c r="N19" s="169">
        <f>IF(RES_hhdet_tes!N19=0,"",RES_hhdet_tes!N19/RES_hhdet_fec!N19)</f>
        <v>0.78593657279142715</v>
      </c>
      <c r="O19" s="169">
        <f>IF(RES_hhdet_tes!O19=0,"",RES_hhdet_tes!O19/RES_hhdet_fec!O19)</f>
        <v>0.79747252165272153</v>
      </c>
      <c r="P19" s="169">
        <f>IF(RES_hhdet_tes!P19=0,"",RES_hhdet_tes!P19/RES_hhdet_fec!P19)</f>
        <v>0.78707569782818043</v>
      </c>
      <c r="Q19" s="169">
        <f>IF(RES_hhdet_tes!Q19=0,"",RES_hhdet_tes!Q19/RES_hhdet_fec!Q19)</f>
        <v>0.79237345595205599</v>
      </c>
    </row>
    <row r="20" spans="1:17" ht="12" customHeight="1" x14ac:dyDescent="0.25">
      <c r="A20" s="23" t="s">
        <v>58</v>
      </c>
      <c r="B20" s="73" t="str">
        <f>IF(RES_hhdet_tes!B20=0,"",RES_hhdet_tes!B20/RES_hhdet_fec!B20)</f>
        <v/>
      </c>
      <c r="C20" s="73" t="str">
        <f>IF(RES_hhdet_tes!C20=0,"",RES_hhdet_tes!C20/RES_hhdet_fec!C20)</f>
        <v/>
      </c>
      <c r="D20" s="73" t="str">
        <f>IF(RES_hhdet_tes!D20=0,"",RES_hhdet_tes!D20/RES_hhdet_fec!D20)</f>
        <v/>
      </c>
      <c r="E20" s="73" t="str">
        <f>IF(RES_hhdet_tes!E20=0,"",RES_hhdet_tes!E20/RES_hhdet_fec!E20)</f>
        <v/>
      </c>
      <c r="F20" s="73" t="str">
        <f>IF(RES_hhdet_tes!F20=0,"",RES_hhdet_tes!F20/RES_hhdet_fec!F20)</f>
        <v/>
      </c>
      <c r="G20" s="73" t="str">
        <f>IF(RES_hhdet_tes!G20=0,"",RES_hhdet_tes!G20/RES_hhdet_fec!G20)</f>
        <v/>
      </c>
      <c r="H20" s="73" t="str">
        <f>IF(RES_hhdet_tes!H20=0,"",RES_hhdet_tes!H20/RES_hhdet_fec!H20)</f>
        <v/>
      </c>
      <c r="I20" s="73" t="str">
        <f>IF(RES_hhdet_tes!I20=0,"",RES_hhdet_tes!I20/RES_hhdet_fec!I20)</f>
        <v/>
      </c>
      <c r="J20" s="73" t="str">
        <f>IF(RES_hhdet_tes!J20=0,"",RES_hhdet_tes!J20/RES_hhdet_fec!J20)</f>
        <v/>
      </c>
      <c r="K20" s="73" t="str">
        <f>IF(RES_hhdet_tes!K20=0,"",RES_hhdet_tes!K20/RES_hhdet_fec!K20)</f>
        <v/>
      </c>
      <c r="L20" s="73" t="str">
        <f>IF(RES_hhdet_tes!L20=0,"",RES_hhdet_tes!L20/RES_hhdet_fec!L20)</f>
        <v/>
      </c>
      <c r="M20" s="73" t="str">
        <f>IF(RES_hhdet_tes!M20=0,"",RES_hhdet_tes!M20/RES_hhdet_fec!M20)</f>
        <v/>
      </c>
      <c r="N20" s="73" t="str">
        <f>IF(RES_hhdet_tes!N20=0,"",RES_hhdet_tes!N20/RES_hhdet_fec!N20)</f>
        <v/>
      </c>
      <c r="O20" s="73" t="str">
        <f>IF(RES_hhdet_tes!O20=0,"",RES_hhdet_tes!O20/RES_hhdet_fec!O20)</f>
        <v/>
      </c>
      <c r="P20" s="73" t="str">
        <f>IF(RES_hhdet_tes!P20=0,"",RES_hhdet_tes!P20/RES_hhdet_fec!P20)</f>
        <v/>
      </c>
      <c r="Q20" s="73" t="str">
        <f>IF(RES_hhdet_tes!Q20=0,"",RES_hhdet_tes!Q20/RES_hhdet_fec!Q20)</f>
        <v/>
      </c>
    </row>
    <row r="21" spans="1:17" ht="12" customHeight="1" x14ac:dyDescent="0.25">
      <c r="A21" s="23" t="s">
        <v>57</v>
      </c>
      <c r="B21" s="73">
        <f>IF(RES_hhdet_tes!B21=0,"",RES_hhdet_tes!B21/RES_hhdet_fec!B21)</f>
        <v>0.38933078637959295</v>
      </c>
      <c r="C21" s="73">
        <f>IF(RES_hhdet_tes!C21=0,"",RES_hhdet_tes!C21/RES_hhdet_fec!C21)</f>
        <v>0.39589681753543915</v>
      </c>
      <c r="D21" s="73">
        <f>IF(RES_hhdet_tes!D21=0,"",RES_hhdet_tes!D21/RES_hhdet_fec!D21)</f>
        <v>0.39996306256832598</v>
      </c>
      <c r="E21" s="73">
        <f>IF(RES_hhdet_tes!E21=0,"",RES_hhdet_tes!E21/RES_hhdet_fec!E21)</f>
        <v>0.4031904142545476</v>
      </c>
      <c r="F21" s="73">
        <f>IF(RES_hhdet_tes!F21=0,"",RES_hhdet_tes!F21/RES_hhdet_fec!F21)</f>
        <v>0.41204745083806432</v>
      </c>
      <c r="G21" s="73">
        <f>IF(RES_hhdet_tes!G21=0,"",RES_hhdet_tes!G21/RES_hhdet_fec!G21)</f>
        <v>0.43671951856966235</v>
      </c>
      <c r="H21" s="73">
        <f>IF(RES_hhdet_tes!H21=0,"",RES_hhdet_tes!H21/RES_hhdet_fec!H21)</f>
        <v>0.4404586871378009</v>
      </c>
      <c r="I21" s="73">
        <f>IF(RES_hhdet_tes!I21=0,"",RES_hhdet_tes!I21/RES_hhdet_fec!I21)</f>
        <v>0.44949274986038018</v>
      </c>
      <c r="J21" s="73">
        <f>IF(RES_hhdet_tes!J21=0,"",RES_hhdet_tes!J21/RES_hhdet_fec!J21)</f>
        <v>0.44966492267814889</v>
      </c>
      <c r="K21" s="73">
        <f>IF(RES_hhdet_tes!K21=0,"",RES_hhdet_tes!K21/RES_hhdet_fec!K21)</f>
        <v>0.45190767625241524</v>
      </c>
      <c r="L21" s="73">
        <f>IF(RES_hhdet_tes!L21=0,"",RES_hhdet_tes!L21/RES_hhdet_fec!L21)</f>
        <v>0.46126067185159791</v>
      </c>
      <c r="M21" s="73">
        <f>IF(RES_hhdet_tes!M21=0,"",RES_hhdet_tes!M21/RES_hhdet_fec!M21)</f>
        <v>0.46376320256807463</v>
      </c>
      <c r="N21" s="73">
        <f>IF(RES_hhdet_tes!N21=0,"",RES_hhdet_tes!N21/RES_hhdet_fec!N21)</f>
        <v>0.4666466022820896</v>
      </c>
      <c r="O21" s="73">
        <f>IF(RES_hhdet_tes!O21=0,"",RES_hhdet_tes!O21/RES_hhdet_fec!O21)</f>
        <v>0.46666798347407551</v>
      </c>
      <c r="P21" s="73">
        <f>IF(RES_hhdet_tes!P21=0,"",RES_hhdet_tes!P21/RES_hhdet_fec!P21)</f>
        <v>0.46724555850559002</v>
      </c>
      <c r="Q21" s="73">
        <f>IF(RES_hhdet_tes!Q21=0,"",RES_hhdet_tes!Q21/RES_hhdet_fec!Q21)</f>
        <v>0.46737825040592096</v>
      </c>
    </row>
    <row r="22" spans="1:17" ht="12" customHeight="1" x14ac:dyDescent="0.25">
      <c r="A22" s="29" t="s">
        <v>140</v>
      </c>
      <c r="B22" s="65">
        <f>IF(RES_hhdet_tes!B22=0,"",RES_hhdet_tes!B22/RES_hhdet_fec!B22)</f>
        <v>0.77393180615864943</v>
      </c>
      <c r="C22" s="65">
        <f>IF(RES_hhdet_tes!C22=0,"",RES_hhdet_tes!C22/RES_hhdet_fec!C22)</f>
        <v>0.7751719521420849</v>
      </c>
      <c r="D22" s="65">
        <f>IF(RES_hhdet_tes!D22=0,"",RES_hhdet_tes!D22/RES_hhdet_fec!D22)</f>
        <v>0.7819863171531084</v>
      </c>
      <c r="E22" s="65">
        <f>IF(RES_hhdet_tes!E22=0,"",RES_hhdet_tes!E22/RES_hhdet_fec!E22)</f>
        <v>0.78754705971697947</v>
      </c>
      <c r="F22" s="65">
        <f>IF(RES_hhdet_tes!F22=0,"",RES_hhdet_tes!F22/RES_hhdet_fec!F22)</f>
        <v>0.79396386782966621</v>
      </c>
      <c r="G22" s="65">
        <f>IF(RES_hhdet_tes!G22=0,"",RES_hhdet_tes!G22/RES_hhdet_fec!G22)</f>
        <v>0.80017154329655515</v>
      </c>
      <c r="H22" s="65">
        <f>IF(RES_hhdet_tes!H22=0,"",RES_hhdet_tes!H22/RES_hhdet_fec!H22)</f>
        <v>0.80729209926628631</v>
      </c>
      <c r="I22" s="65">
        <f>IF(RES_hhdet_tes!I22=0,"",RES_hhdet_tes!I22/RES_hhdet_fec!I22)</f>
        <v>0.8141067438983941</v>
      </c>
      <c r="J22" s="65">
        <f>IF(RES_hhdet_tes!J22=0,"",RES_hhdet_tes!J22/RES_hhdet_fec!J22)</f>
        <v>0.82239636197987254</v>
      </c>
      <c r="K22" s="65">
        <f>IF(RES_hhdet_tes!K22=0,"",RES_hhdet_tes!K22/RES_hhdet_fec!K22)</f>
        <v>0.82388544885680903</v>
      </c>
      <c r="L22" s="65">
        <f>IF(RES_hhdet_tes!L22=0,"",RES_hhdet_tes!L22/RES_hhdet_fec!L22)</f>
        <v>0.82738365819855286</v>
      </c>
      <c r="M22" s="65">
        <f>IF(RES_hhdet_tes!M22=0,"",RES_hhdet_tes!M22/RES_hhdet_fec!M22)</f>
        <v>0.82922487972870951</v>
      </c>
      <c r="N22" s="65">
        <f>IF(RES_hhdet_tes!N22=0,"",RES_hhdet_tes!N22/RES_hhdet_fec!N22)</f>
        <v>0.83101059024493906</v>
      </c>
      <c r="O22" s="65">
        <f>IF(RES_hhdet_tes!O22=0,"",RES_hhdet_tes!O22/RES_hhdet_fec!O22)</f>
        <v>0.83248529245666325</v>
      </c>
      <c r="P22" s="65">
        <f>IF(RES_hhdet_tes!P22=0,"",RES_hhdet_tes!P22/RES_hhdet_fec!P22)</f>
        <v>0.83383383482825923</v>
      </c>
      <c r="Q22" s="65">
        <f>IF(RES_hhdet_tes!Q22=0,"",RES_hhdet_tes!Q22/RES_hhdet_fec!Q22)</f>
        <v>0.83454846456303999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 t="str">
        <f>IF(RES_hhdet_tes!B24=0,"",RES_hhdet_tes!B24/RES_hhdet_fec!B24)</f>
        <v/>
      </c>
      <c r="C24" s="175" t="str">
        <f>IF(RES_hhdet_tes!C24=0,"",RES_hhdet_tes!C24/RES_hhdet_fec!C24)</f>
        <v/>
      </c>
      <c r="D24" s="175" t="str">
        <f>IF(RES_hhdet_tes!D24=0,"",RES_hhdet_tes!D24/RES_hhdet_fec!D24)</f>
        <v/>
      </c>
      <c r="E24" s="175" t="str">
        <f>IF(RES_hhdet_tes!E24=0,"",RES_hhdet_tes!E24/RES_hhdet_fec!E24)</f>
        <v/>
      </c>
      <c r="F24" s="175" t="str">
        <f>IF(RES_hhdet_tes!F24=0,"",RES_hhdet_tes!F24/RES_hhdet_fec!F24)</f>
        <v/>
      </c>
      <c r="G24" s="175" t="str">
        <f>IF(RES_hhdet_tes!G24=0,"",RES_hhdet_tes!G24/RES_hhdet_fec!G24)</f>
        <v/>
      </c>
      <c r="H24" s="175" t="str">
        <f>IF(RES_hhdet_tes!H24=0,"",RES_hhdet_tes!H24/RES_hhdet_fec!H24)</f>
        <v/>
      </c>
      <c r="I24" s="175" t="str">
        <f>IF(RES_hhdet_tes!I24=0,"",RES_hhdet_tes!I24/RES_hhdet_fec!I24)</f>
        <v/>
      </c>
      <c r="J24" s="175" t="str">
        <f>IF(RES_hhdet_tes!J24=0,"",RES_hhdet_tes!J24/RES_hhdet_fec!J24)</f>
        <v/>
      </c>
      <c r="K24" s="175" t="str">
        <f>IF(RES_hhdet_tes!K24=0,"",RES_hhdet_tes!K24/RES_hhdet_fec!K24)</f>
        <v/>
      </c>
      <c r="L24" s="175" t="str">
        <f>IF(RES_hhdet_tes!L24=0,"",RES_hhdet_tes!L24/RES_hhdet_fec!L24)</f>
        <v/>
      </c>
      <c r="M24" s="175" t="str">
        <f>IF(RES_hhdet_tes!M24=0,"",RES_hhdet_tes!M24/RES_hhdet_fec!M24)</f>
        <v/>
      </c>
      <c r="N24" s="175" t="str">
        <f>IF(RES_hhdet_tes!N24=0,"",RES_hhdet_tes!N24/RES_hhdet_fec!N24)</f>
        <v/>
      </c>
      <c r="O24" s="175" t="str">
        <f>IF(RES_hhdet_tes!O24=0,"",RES_hhdet_tes!O24/RES_hhdet_fec!O24)</f>
        <v/>
      </c>
      <c r="P24" s="175" t="str">
        <f>IF(RES_hhdet_tes!P24=0,"",RES_hhdet_tes!P24/RES_hhdet_fec!P24)</f>
        <v/>
      </c>
      <c r="Q24" s="175" t="str">
        <f>IF(RES_hhdet_tes!Q24=0,"",RES_hhdet_tes!Q24/RES_hhdet_fec!Q24)</f>
        <v/>
      </c>
    </row>
    <row r="25" spans="1:17" ht="12.95" customHeight="1" x14ac:dyDescent="0.25">
      <c r="A25" s="158" t="s">
        <v>65</v>
      </c>
      <c r="B25" s="169" t="str">
        <f>IF(RES_hhdet_tes!B25=0,"",RES_hhdet_tes!B25/RES_hhdet_fec!B25)</f>
        <v/>
      </c>
      <c r="C25" s="169" t="str">
        <f>IF(RES_hhdet_tes!C25=0,"",RES_hhdet_tes!C25/RES_hhdet_fec!C25)</f>
        <v/>
      </c>
      <c r="D25" s="169" t="str">
        <f>IF(RES_hhdet_tes!D25=0,"",RES_hhdet_tes!D25/RES_hhdet_fec!D25)</f>
        <v/>
      </c>
      <c r="E25" s="169" t="str">
        <f>IF(RES_hhdet_tes!E25=0,"",RES_hhdet_tes!E25/RES_hhdet_fec!E25)</f>
        <v/>
      </c>
      <c r="F25" s="169" t="str">
        <f>IF(RES_hhdet_tes!F25=0,"",RES_hhdet_tes!F25/RES_hhdet_fec!F25)</f>
        <v/>
      </c>
      <c r="G25" s="169" t="str">
        <f>IF(RES_hhdet_tes!G25=0,"",RES_hhdet_tes!G25/RES_hhdet_fec!G25)</f>
        <v/>
      </c>
      <c r="H25" s="169" t="str">
        <f>IF(RES_hhdet_tes!H25=0,"",RES_hhdet_tes!H25/RES_hhdet_fec!H25)</f>
        <v/>
      </c>
      <c r="I25" s="169" t="str">
        <f>IF(RES_hhdet_tes!I25=0,"",RES_hhdet_tes!I25/RES_hhdet_fec!I25)</f>
        <v/>
      </c>
      <c r="J25" s="169" t="str">
        <f>IF(RES_hhdet_tes!J25=0,"",RES_hhdet_tes!J25/RES_hhdet_fec!J25)</f>
        <v/>
      </c>
      <c r="K25" s="169" t="str">
        <f>IF(RES_hhdet_tes!K25=0,"",RES_hhdet_tes!K25/RES_hhdet_fec!K25)</f>
        <v/>
      </c>
      <c r="L25" s="169" t="str">
        <f>IF(RES_hhdet_tes!L25=0,"",RES_hhdet_tes!L25/RES_hhdet_fec!L25)</f>
        <v/>
      </c>
      <c r="M25" s="169" t="str">
        <f>IF(RES_hhdet_tes!M25=0,"",RES_hhdet_tes!M25/RES_hhdet_fec!M25)</f>
        <v/>
      </c>
      <c r="N25" s="169" t="str">
        <f>IF(RES_hhdet_tes!N25=0,"",RES_hhdet_tes!N25/RES_hhdet_fec!N25)</f>
        <v/>
      </c>
      <c r="O25" s="169" t="str">
        <f>IF(RES_hhdet_tes!O25=0,"",RES_hhdet_tes!O25/RES_hhdet_fec!O25)</f>
        <v/>
      </c>
      <c r="P25" s="169" t="str">
        <f>IF(RES_hhdet_tes!P25=0,"",RES_hhdet_tes!P25/RES_hhdet_fec!P25)</f>
        <v/>
      </c>
      <c r="Q25" s="169" t="str">
        <f>IF(RES_hhdet_tes!Q25=0,"",RES_hhdet_tes!Q25/RES_hhdet_fec!Q25)</f>
        <v/>
      </c>
    </row>
    <row r="26" spans="1:17" ht="12" customHeight="1" x14ac:dyDescent="0.25">
      <c r="A26" s="23" t="s">
        <v>84</v>
      </c>
      <c r="B26" s="73" t="str">
        <f>IF(RES_hhdet_tes!B26=0,"",RES_hhdet_tes!B26/RES_hhdet_fec!B26)</f>
        <v/>
      </c>
      <c r="C26" s="73" t="str">
        <f>IF(RES_hhdet_tes!C26=0,"",RES_hhdet_tes!C26/RES_hhdet_fec!C26)</f>
        <v/>
      </c>
      <c r="D26" s="73" t="str">
        <f>IF(RES_hhdet_tes!D26=0,"",RES_hhdet_tes!D26/RES_hhdet_fec!D26)</f>
        <v/>
      </c>
      <c r="E26" s="73" t="str">
        <f>IF(RES_hhdet_tes!E26=0,"",RES_hhdet_tes!E26/RES_hhdet_fec!E26)</f>
        <v/>
      </c>
      <c r="F26" s="73" t="str">
        <f>IF(RES_hhdet_tes!F26=0,"",RES_hhdet_tes!F26/RES_hhdet_fec!F26)</f>
        <v/>
      </c>
      <c r="G26" s="73" t="str">
        <f>IF(RES_hhdet_tes!G26=0,"",RES_hhdet_tes!G26/RES_hhdet_fec!G26)</f>
        <v/>
      </c>
      <c r="H26" s="73" t="str">
        <f>IF(RES_hhdet_tes!H26=0,"",RES_hhdet_tes!H26/RES_hhdet_fec!H26)</f>
        <v/>
      </c>
      <c r="I26" s="73" t="str">
        <f>IF(RES_hhdet_tes!I26=0,"",RES_hhdet_tes!I26/RES_hhdet_fec!I26)</f>
        <v/>
      </c>
      <c r="J26" s="73" t="str">
        <f>IF(RES_hhdet_tes!J26=0,"",RES_hhdet_tes!J26/RES_hhdet_fec!J26)</f>
        <v/>
      </c>
      <c r="K26" s="73" t="str">
        <f>IF(RES_hhdet_tes!K26=0,"",RES_hhdet_tes!K26/RES_hhdet_fec!K26)</f>
        <v/>
      </c>
      <c r="L26" s="73" t="str">
        <f>IF(RES_hhdet_tes!L26=0,"",RES_hhdet_tes!L26/RES_hhdet_fec!L26)</f>
        <v/>
      </c>
      <c r="M26" s="73" t="str">
        <f>IF(RES_hhdet_tes!M26=0,"",RES_hhdet_tes!M26/RES_hhdet_fec!M26)</f>
        <v/>
      </c>
      <c r="N26" s="73" t="str">
        <f>IF(RES_hhdet_tes!N26=0,"",RES_hhdet_tes!N26/RES_hhdet_fec!N26)</f>
        <v/>
      </c>
      <c r="O26" s="73" t="str">
        <f>IF(RES_hhdet_tes!O26=0,"",RES_hhdet_tes!O26/RES_hhdet_fec!O26)</f>
        <v/>
      </c>
      <c r="P26" s="73" t="str">
        <f>IF(RES_hhdet_tes!P26=0,"",RES_hhdet_tes!P26/RES_hhdet_fec!P26)</f>
        <v/>
      </c>
      <c r="Q26" s="73" t="str">
        <f>IF(RES_hhdet_tes!Q26=0,"",RES_hhdet_tes!Q26/RES_hhdet_fec!Q26)</f>
        <v/>
      </c>
    </row>
    <row r="27" spans="1:17" ht="12" customHeight="1" x14ac:dyDescent="0.25">
      <c r="A27" s="23" t="s">
        <v>60</v>
      </c>
      <c r="B27" s="73" t="str">
        <f>IF(RES_hhdet_tes!B27=0,"",RES_hhdet_tes!B27/RES_hhdet_fec!B27)</f>
        <v/>
      </c>
      <c r="C27" s="73" t="str">
        <f>IF(RES_hhdet_tes!C27=0,"",RES_hhdet_tes!C27/RES_hhdet_fec!C27)</f>
        <v/>
      </c>
      <c r="D27" s="73" t="str">
        <f>IF(RES_hhdet_tes!D27=0,"",RES_hhdet_tes!D27/RES_hhdet_fec!D27)</f>
        <v/>
      </c>
      <c r="E27" s="73" t="str">
        <f>IF(RES_hhdet_tes!E27=0,"",RES_hhdet_tes!E27/RES_hhdet_fec!E27)</f>
        <v/>
      </c>
      <c r="F27" s="73" t="str">
        <f>IF(RES_hhdet_tes!F27=0,"",RES_hhdet_tes!F27/RES_hhdet_fec!F27)</f>
        <v/>
      </c>
      <c r="G27" s="73" t="str">
        <f>IF(RES_hhdet_tes!G27=0,"",RES_hhdet_tes!G27/RES_hhdet_fec!G27)</f>
        <v/>
      </c>
      <c r="H27" s="73" t="str">
        <f>IF(RES_hhdet_tes!H27=0,"",RES_hhdet_tes!H27/RES_hhdet_fec!H27)</f>
        <v/>
      </c>
      <c r="I27" s="73" t="str">
        <f>IF(RES_hhdet_tes!I27=0,"",RES_hhdet_tes!I27/RES_hhdet_fec!I27)</f>
        <v/>
      </c>
      <c r="J27" s="73" t="str">
        <f>IF(RES_hhdet_tes!J27=0,"",RES_hhdet_tes!J27/RES_hhdet_fec!J27)</f>
        <v/>
      </c>
      <c r="K27" s="73" t="str">
        <f>IF(RES_hhdet_tes!K27=0,"",RES_hhdet_tes!K27/RES_hhdet_fec!K27)</f>
        <v/>
      </c>
      <c r="L27" s="73" t="str">
        <f>IF(RES_hhdet_tes!L27=0,"",RES_hhdet_tes!L27/RES_hhdet_fec!L27)</f>
        <v/>
      </c>
      <c r="M27" s="73" t="str">
        <f>IF(RES_hhdet_tes!M27=0,"",RES_hhdet_tes!M27/RES_hhdet_fec!M27)</f>
        <v/>
      </c>
      <c r="N27" s="73" t="str">
        <f>IF(RES_hhdet_tes!N27=0,"",RES_hhdet_tes!N27/RES_hhdet_fec!N27)</f>
        <v/>
      </c>
      <c r="O27" s="73" t="str">
        <f>IF(RES_hhdet_tes!O27=0,"",RES_hhdet_tes!O27/RES_hhdet_fec!O27)</f>
        <v/>
      </c>
      <c r="P27" s="73" t="str">
        <f>IF(RES_hhdet_tes!P27=0,"",RES_hhdet_tes!P27/RES_hhdet_fec!P27)</f>
        <v/>
      </c>
      <c r="Q27" s="73" t="str">
        <f>IF(RES_hhdet_tes!Q27=0,"",RES_hhdet_tes!Q27/RES_hhdet_fec!Q27)</f>
        <v/>
      </c>
    </row>
    <row r="28" spans="1:17" ht="12.95" customHeight="1" x14ac:dyDescent="0.25">
      <c r="A28" s="158" t="s">
        <v>112</v>
      </c>
      <c r="B28" s="169" t="str">
        <f>IF(RES_hhdet_tes!B28=0,"",RES_hhdet_tes!B28/RES_hhdet_fec!B28)</f>
        <v/>
      </c>
      <c r="C28" s="169" t="str">
        <f>IF(RES_hhdet_tes!C28=0,"",RES_hhdet_tes!C28/RES_hhdet_fec!C28)</f>
        <v/>
      </c>
      <c r="D28" s="169" t="str">
        <f>IF(RES_hhdet_tes!D28=0,"",RES_hhdet_tes!D28/RES_hhdet_fec!D28)</f>
        <v/>
      </c>
      <c r="E28" s="169" t="str">
        <f>IF(RES_hhdet_tes!E28=0,"",RES_hhdet_tes!E28/RES_hhdet_fec!E28)</f>
        <v/>
      </c>
      <c r="F28" s="169" t="str">
        <f>IF(RES_hhdet_tes!F28=0,"",RES_hhdet_tes!F28/RES_hhdet_fec!F28)</f>
        <v/>
      </c>
      <c r="G28" s="169" t="str">
        <f>IF(RES_hhdet_tes!G28=0,"",RES_hhdet_tes!G28/RES_hhdet_fec!G28)</f>
        <v/>
      </c>
      <c r="H28" s="169" t="str">
        <f>IF(RES_hhdet_tes!H28=0,"",RES_hhdet_tes!H28/RES_hhdet_fec!H28)</f>
        <v/>
      </c>
      <c r="I28" s="169" t="str">
        <f>IF(RES_hhdet_tes!I28=0,"",RES_hhdet_tes!I28/RES_hhdet_fec!I28)</f>
        <v/>
      </c>
      <c r="J28" s="169" t="str">
        <f>IF(RES_hhdet_tes!J28=0,"",RES_hhdet_tes!J28/RES_hhdet_fec!J28)</f>
        <v/>
      </c>
      <c r="K28" s="169" t="str">
        <f>IF(RES_hhdet_tes!K28=0,"",RES_hhdet_tes!K28/RES_hhdet_fec!K28)</f>
        <v/>
      </c>
      <c r="L28" s="169" t="str">
        <f>IF(RES_hhdet_tes!L28=0,"",RES_hhdet_tes!L28/RES_hhdet_fec!L28)</f>
        <v/>
      </c>
      <c r="M28" s="169" t="str">
        <f>IF(RES_hhdet_tes!M28=0,"",RES_hhdet_tes!M28/RES_hhdet_fec!M28)</f>
        <v/>
      </c>
      <c r="N28" s="169" t="str">
        <f>IF(RES_hhdet_tes!N28=0,"",RES_hhdet_tes!N28/RES_hhdet_fec!N28)</f>
        <v/>
      </c>
      <c r="O28" s="169" t="str">
        <f>IF(RES_hhdet_tes!O28=0,"",RES_hhdet_tes!O28/RES_hhdet_fec!O28)</f>
        <v/>
      </c>
      <c r="P28" s="169" t="str">
        <f>IF(RES_hhdet_tes!P28=0,"",RES_hhdet_tes!P28/RES_hhdet_fec!P28)</f>
        <v/>
      </c>
      <c r="Q28" s="169" t="str">
        <f>IF(RES_hhdet_tes!Q28=0,"",RES_hhdet_tes!Q28/RES_hhdet_fec!Q28)</f>
        <v/>
      </c>
    </row>
    <row r="29" spans="1:17" ht="12" customHeight="1" x14ac:dyDescent="0.25">
      <c r="A29" s="23" t="s">
        <v>60</v>
      </c>
      <c r="B29" s="73" t="str">
        <f>IF(RES_hhdet_tes!B29=0,"",RES_hhdet_tes!B29/RES_hhdet_fec!B29)</f>
        <v/>
      </c>
      <c r="C29" s="73" t="str">
        <f>IF(RES_hhdet_tes!C29=0,"",RES_hhdet_tes!C29/RES_hhdet_fec!C29)</f>
        <v/>
      </c>
      <c r="D29" s="73" t="str">
        <f>IF(RES_hhdet_tes!D29=0,"",RES_hhdet_tes!D29/RES_hhdet_fec!D29)</f>
        <v/>
      </c>
      <c r="E29" s="73" t="str">
        <f>IF(RES_hhdet_tes!E29=0,"",RES_hhdet_tes!E29/RES_hhdet_fec!E29)</f>
        <v/>
      </c>
      <c r="F29" s="73" t="str">
        <f>IF(RES_hhdet_tes!F29=0,"",RES_hhdet_tes!F29/RES_hhdet_fec!F29)</f>
        <v/>
      </c>
      <c r="G29" s="73" t="str">
        <f>IF(RES_hhdet_tes!G29=0,"",RES_hhdet_tes!G29/RES_hhdet_fec!G29)</f>
        <v/>
      </c>
      <c r="H29" s="73" t="str">
        <f>IF(RES_hhdet_tes!H29=0,"",RES_hhdet_tes!H29/RES_hhdet_fec!H29)</f>
        <v/>
      </c>
      <c r="I29" s="73" t="str">
        <f>IF(RES_hhdet_tes!I29=0,"",RES_hhdet_tes!I29/RES_hhdet_fec!I29)</f>
        <v/>
      </c>
      <c r="J29" s="73" t="str">
        <f>IF(RES_hhdet_tes!J29=0,"",RES_hhdet_tes!J29/RES_hhdet_fec!J29)</f>
        <v/>
      </c>
      <c r="K29" s="73" t="str">
        <f>IF(RES_hhdet_tes!K29=0,"",RES_hhdet_tes!K29/RES_hhdet_fec!K29)</f>
        <v/>
      </c>
      <c r="L29" s="73" t="str">
        <f>IF(RES_hhdet_tes!L29=0,"",RES_hhdet_tes!L29/RES_hhdet_fec!L29)</f>
        <v/>
      </c>
      <c r="M29" s="73" t="str">
        <f>IF(RES_hhdet_tes!M29=0,"",RES_hhdet_tes!M29/RES_hhdet_fec!M29)</f>
        <v/>
      </c>
      <c r="N29" s="73" t="str">
        <f>IF(RES_hhdet_tes!N29=0,"",RES_hhdet_tes!N29/RES_hhdet_fec!N29)</f>
        <v/>
      </c>
      <c r="O29" s="73" t="str">
        <f>IF(RES_hhdet_tes!O29=0,"",RES_hhdet_tes!O29/RES_hhdet_fec!O29)</f>
        <v/>
      </c>
      <c r="P29" s="73" t="str">
        <f>IF(RES_hhdet_tes!P29=0,"",RES_hhdet_tes!P29/RES_hhdet_fec!P29)</f>
        <v/>
      </c>
      <c r="Q29" s="73" t="str">
        <f>IF(RES_hhdet_tes!Q29=0,"",RES_hhdet_tes!Q29/RES_hhdet_fec!Q29)</f>
        <v/>
      </c>
    </row>
    <row r="30" spans="1:17" ht="12" customHeight="1" x14ac:dyDescent="0.25">
      <c r="A30" s="158" t="s">
        <v>63</v>
      </c>
      <c r="B30" s="169" t="str">
        <f>IF(RES_hhdet_tes!B30=0,"",RES_hhdet_tes!B30/RES_hhdet_fec!B30)</f>
        <v/>
      </c>
      <c r="C30" s="169" t="str">
        <f>IF(RES_hhdet_tes!C30=0,"",RES_hhdet_tes!C30/RES_hhdet_fec!C30)</f>
        <v/>
      </c>
      <c r="D30" s="169" t="str">
        <f>IF(RES_hhdet_tes!D30=0,"",RES_hhdet_tes!D30/RES_hhdet_fec!D30)</f>
        <v/>
      </c>
      <c r="E30" s="169" t="str">
        <f>IF(RES_hhdet_tes!E30=0,"",RES_hhdet_tes!E30/RES_hhdet_fec!E30)</f>
        <v/>
      </c>
      <c r="F30" s="169" t="str">
        <f>IF(RES_hhdet_tes!F30=0,"",RES_hhdet_tes!F30/RES_hhdet_fec!F30)</f>
        <v/>
      </c>
      <c r="G30" s="169" t="str">
        <f>IF(RES_hhdet_tes!G30=0,"",RES_hhdet_tes!G30/RES_hhdet_fec!G30)</f>
        <v/>
      </c>
      <c r="H30" s="169" t="str">
        <f>IF(RES_hhdet_tes!H30=0,"",RES_hhdet_tes!H30/RES_hhdet_fec!H30)</f>
        <v/>
      </c>
      <c r="I30" s="169" t="str">
        <f>IF(RES_hhdet_tes!I30=0,"",RES_hhdet_tes!I30/RES_hhdet_fec!I30)</f>
        <v/>
      </c>
      <c r="J30" s="169" t="str">
        <f>IF(RES_hhdet_tes!J30=0,"",RES_hhdet_tes!J30/RES_hhdet_fec!J30)</f>
        <v/>
      </c>
      <c r="K30" s="169" t="str">
        <f>IF(RES_hhdet_tes!K30=0,"",RES_hhdet_tes!K30/RES_hhdet_fec!K30)</f>
        <v/>
      </c>
      <c r="L30" s="169" t="str">
        <f>IF(RES_hhdet_tes!L30=0,"",RES_hhdet_tes!L30/RES_hhdet_fec!L30)</f>
        <v/>
      </c>
      <c r="M30" s="169" t="str">
        <f>IF(RES_hhdet_tes!M30=0,"",RES_hhdet_tes!M30/RES_hhdet_fec!M30)</f>
        <v/>
      </c>
      <c r="N30" s="169" t="str">
        <f>IF(RES_hhdet_tes!N30=0,"",RES_hhdet_tes!N30/RES_hhdet_fec!N30)</f>
        <v/>
      </c>
      <c r="O30" s="169" t="str">
        <f>IF(RES_hhdet_tes!O30=0,"",RES_hhdet_tes!O30/RES_hhdet_fec!O30)</f>
        <v/>
      </c>
      <c r="P30" s="169" t="str">
        <f>IF(RES_hhdet_tes!P30=0,"",RES_hhdet_tes!P30/RES_hhdet_fec!P30)</f>
        <v/>
      </c>
      <c r="Q30" s="169" t="str">
        <f>IF(RES_hhdet_tes!Q30=0,"",RES_hhdet_tes!Q30/RES_hhdet_fec!Q30)</f>
        <v/>
      </c>
    </row>
    <row r="31" spans="1:17" ht="12" customHeight="1" x14ac:dyDescent="0.25">
      <c r="A31" s="167" t="s">
        <v>169</v>
      </c>
      <c r="B31" s="174" t="str">
        <f>IF(RES_hhdet_tes!B31=0,"",RES_hhdet_tes!B31/RES_hhdet_fec!B31)</f>
        <v/>
      </c>
      <c r="C31" s="174" t="str">
        <f>IF(RES_hhdet_tes!C31=0,"",RES_hhdet_tes!C31/RES_hhdet_fec!C31)</f>
        <v/>
      </c>
      <c r="D31" s="174" t="str">
        <f>IF(RES_hhdet_tes!D31=0,"",RES_hhdet_tes!D31/RES_hhdet_fec!D31)</f>
        <v/>
      </c>
      <c r="E31" s="174" t="str">
        <f>IF(RES_hhdet_tes!E31=0,"",RES_hhdet_tes!E31/RES_hhdet_fec!E31)</f>
        <v/>
      </c>
      <c r="F31" s="174" t="str">
        <f>IF(RES_hhdet_tes!F31=0,"",RES_hhdet_tes!F31/RES_hhdet_fec!F31)</f>
        <v/>
      </c>
      <c r="G31" s="174" t="str">
        <f>IF(RES_hhdet_tes!G31=0,"",RES_hhdet_tes!G31/RES_hhdet_fec!G31)</f>
        <v/>
      </c>
      <c r="H31" s="174" t="str">
        <f>IF(RES_hhdet_tes!H31=0,"",RES_hhdet_tes!H31/RES_hhdet_fec!H31)</f>
        <v/>
      </c>
      <c r="I31" s="174" t="str">
        <f>IF(RES_hhdet_tes!I31=0,"",RES_hhdet_tes!I31/RES_hhdet_fec!I31)</f>
        <v/>
      </c>
      <c r="J31" s="174" t="str">
        <f>IF(RES_hhdet_tes!J31=0,"",RES_hhdet_tes!J31/RES_hhdet_fec!J31)</f>
        <v/>
      </c>
      <c r="K31" s="174" t="str">
        <f>IF(RES_hhdet_tes!K31=0,"",RES_hhdet_tes!K31/RES_hhdet_fec!K31)</f>
        <v/>
      </c>
      <c r="L31" s="174" t="str">
        <f>IF(RES_hhdet_tes!L31=0,"",RES_hhdet_tes!L31/RES_hhdet_fec!L31)</f>
        <v/>
      </c>
      <c r="M31" s="174" t="str">
        <f>IF(RES_hhdet_tes!M31=0,"",RES_hhdet_tes!M31/RES_hhdet_fec!M31)</f>
        <v/>
      </c>
      <c r="N31" s="174" t="str">
        <f>IF(RES_hhdet_tes!N31=0,"",RES_hhdet_tes!N31/RES_hhdet_fec!N31)</f>
        <v/>
      </c>
      <c r="O31" s="174" t="str">
        <f>IF(RES_hhdet_tes!O31=0,"",RES_hhdet_tes!O31/RES_hhdet_fec!O31)</f>
        <v/>
      </c>
      <c r="P31" s="174" t="str">
        <f>IF(RES_hhdet_tes!P31=0,"",RES_hhdet_tes!P31/RES_hhdet_fec!P31)</f>
        <v/>
      </c>
      <c r="Q31" s="174" t="str">
        <f>IF(RES_hhdet_tes!Q31=0,"",RES_hhdet_tes!Q31/RES_hhdet_fec!Q31)</f>
        <v/>
      </c>
    </row>
    <row r="32" spans="1:17" ht="12" customHeight="1" x14ac:dyDescent="0.25">
      <c r="A32" s="167" t="s">
        <v>168</v>
      </c>
      <c r="B32" s="174" t="str">
        <f>IF(RES_hhdet_tes!B32=0,"",RES_hhdet_tes!B32/RES_hhdet_fec!B32)</f>
        <v/>
      </c>
      <c r="C32" s="174" t="str">
        <f>IF(RES_hhdet_tes!C32=0,"",RES_hhdet_tes!C32/RES_hhdet_fec!C32)</f>
        <v/>
      </c>
      <c r="D32" s="174" t="str">
        <f>IF(RES_hhdet_tes!D32=0,"",RES_hhdet_tes!D32/RES_hhdet_fec!D32)</f>
        <v/>
      </c>
      <c r="E32" s="174" t="str">
        <f>IF(RES_hhdet_tes!E32=0,"",RES_hhdet_tes!E32/RES_hhdet_fec!E32)</f>
        <v/>
      </c>
      <c r="F32" s="174" t="str">
        <f>IF(RES_hhdet_tes!F32=0,"",RES_hhdet_tes!F32/RES_hhdet_fec!F32)</f>
        <v/>
      </c>
      <c r="G32" s="174" t="str">
        <f>IF(RES_hhdet_tes!G32=0,"",RES_hhdet_tes!G32/RES_hhdet_fec!G32)</f>
        <v/>
      </c>
      <c r="H32" s="174" t="str">
        <f>IF(RES_hhdet_tes!H32=0,"",RES_hhdet_tes!H32/RES_hhdet_fec!H32)</f>
        <v/>
      </c>
      <c r="I32" s="174" t="str">
        <f>IF(RES_hhdet_tes!I32=0,"",RES_hhdet_tes!I32/RES_hhdet_fec!I32)</f>
        <v/>
      </c>
      <c r="J32" s="174" t="str">
        <f>IF(RES_hhdet_tes!J32=0,"",RES_hhdet_tes!J32/RES_hhdet_fec!J32)</f>
        <v/>
      </c>
      <c r="K32" s="174" t="str">
        <f>IF(RES_hhdet_tes!K32=0,"",RES_hhdet_tes!K32/RES_hhdet_fec!K32)</f>
        <v/>
      </c>
      <c r="L32" s="174" t="str">
        <f>IF(RES_hhdet_tes!L32=0,"",RES_hhdet_tes!L32/RES_hhdet_fec!L32)</f>
        <v/>
      </c>
      <c r="M32" s="174" t="str">
        <f>IF(RES_hhdet_tes!M32=0,"",RES_hhdet_tes!M32/RES_hhdet_fec!M32)</f>
        <v/>
      </c>
      <c r="N32" s="174" t="str">
        <f>IF(RES_hhdet_tes!N32=0,"",RES_hhdet_tes!N32/RES_hhdet_fec!N32)</f>
        <v/>
      </c>
      <c r="O32" s="174" t="str">
        <f>IF(RES_hhdet_tes!O32=0,"",RES_hhdet_tes!O32/RES_hhdet_fec!O32)</f>
        <v/>
      </c>
      <c r="P32" s="174" t="str">
        <f>IF(RES_hhdet_tes!P32=0,"",RES_hhdet_tes!P32/RES_hhdet_fec!P32)</f>
        <v/>
      </c>
      <c r="Q32" s="174" t="str">
        <f>IF(RES_hhdet_tes!Q32=0,"",RES_hhdet_tes!Q32/RES_hhdet_fec!Q32)</f>
        <v/>
      </c>
    </row>
    <row r="33" spans="1:17" ht="12" customHeight="1" x14ac:dyDescent="0.25">
      <c r="A33" s="166" t="s">
        <v>57</v>
      </c>
      <c r="B33" s="173" t="str">
        <f>IF(RES_hhdet_tes!B33=0,"",RES_hhdet_tes!B33/RES_hhdet_fec!B33)</f>
        <v/>
      </c>
      <c r="C33" s="173" t="str">
        <f>IF(RES_hhdet_tes!C33=0,"",RES_hhdet_tes!C33/RES_hhdet_fec!C33)</f>
        <v/>
      </c>
      <c r="D33" s="173" t="str">
        <f>IF(RES_hhdet_tes!D33=0,"",RES_hhdet_tes!D33/RES_hhdet_fec!D33)</f>
        <v/>
      </c>
      <c r="E33" s="173" t="str">
        <f>IF(RES_hhdet_tes!E33=0,"",RES_hhdet_tes!E33/RES_hhdet_fec!E33)</f>
        <v/>
      </c>
      <c r="F33" s="173" t="str">
        <f>IF(RES_hhdet_tes!F33=0,"",RES_hhdet_tes!F33/RES_hhdet_fec!F33)</f>
        <v/>
      </c>
      <c r="G33" s="173" t="str">
        <f>IF(RES_hhdet_tes!G33=0,"",RES_hhdet_tes!G33/RES_hhdet_fec!G33)</f>
        <v/>
      </c>
      <c r="H33" s="173" t="str">
        <f>IF(RES_hhdet_tes!H33=0,"",RES_hhdet_tes!H33/RES_hhdet_fec!H33)</f>
        <v/>
      </c>
      <c r="I33" s="173" t="str">
        <f>IF(RES_hhdet_tes!I33=0,"",RES_hhdet_tes!I33/RES_hhdet_fec!I33)</f>
        <v/>
      </c>
      <c r="J33" s="173" t="str">
        <f>IF(RES_hhdet_tes!J33=0,"",RES_hhdet_tes!J33/RES_hhdet_fec!J33)</f>
        <v/>
      </c>
      <c r="K33" s="173" t="str">
        <f>IF(RES_hhdet_tes!K33=0,"",RES_hhdet_tes!K33/RES_hhdet_fec!K33)</f>
        <v/>
      </c>
      <c r="L33" s="173" t="str">
        <f>IF(RES_hhdet_tes!L33=0,"",RES_hhdet_tes!L33/RES_hhdet_fec!L33)</f>
        <v/>
      </c>
      <c r="M33" s="173" t="str">
        <f>IF(RES_hhdet_tes!M33=0,"",RES_hhdet_tes!M33/RES_hhdet_fec!M33)</f>
        <v/>
      </c>
      <c r="N33" s="173" t="str">
        <f>IF(RES_hhdet_tes!N33=0,"",RES_hhdet_tes!N33/RES_hhdet_fec!N33)</f>
        <v/>
      </c>
      <c r="O33" s="173" t="str">
        <f>IF(RES_hhdet_tes!O33=0,"",RES_hhdet_tes!O33/RES_hhdet_fec!O33)</f>
        <v/>
      </c>
      <c r="P33" s="173" t="str">
        <f>IF(RES_hhdet_tes!P33=0,"",RES_hhdet_tes!P33/RES_hhdet_fec!P33)</f>
        <v/>
      </c>
      <c r="Q33" s="173" t="str">
        <f>IF(RES_hhdet_tes!Q33=0,"",RES_hhdet_tes!Q33/RES_hhdet_fec!Q33)</f>
        <v/>
      </c>
    </row>
    <row r="34" spans="1:17" ht="12" customHeight="1" x14ac:dyDescent="0.25">
      <c r="A34" s="147" t="s">
        <v>59</v>
      </c>
      <c r="B34" s="172" t="str">
        <f>IF(RES_hhdet_tes!B34=0,"",RES_hhdet_tes!B34/RES_hhdet_fec!B34)</f>
        <v/>
      </c>
      <c r="C34" s="172" t="str">
        <f>IF(RES_hhdet_tes!C34=0,"",RES_hhdet_tes!C34/RES_hhdet_fec!C34)</f>
        <v/>
      </c>
      <c r="D34" s="172" t="str">
        <f>IF(RES_hhdet_tes!D34=0,"",RES_hhdet_tes!D34/RES_hhdet_fec!D34)</f>
        <v/>
      </c>
      <c r="E34" s="172" t="str">
        <f>IF(RES_hhdet_tes!E34=0,"",RES_hhdet_tes!E34/RES_hhdet_fec!E34)</f>
        <v/>
      </c>
      <c r="F34" s="172" t="str">
        <f>IF(RES_hhdet_tes!F34=0,"",RES_hhdet_tes!F34/RES_hhdet_fec!F34)</f>
        <v/>
      </c>
      <c r="G34" s="172" t="str">
        <f>IF(RES_hhdet_tes!G34=0,"",RES_hhdet_tes!G34/RES_hhdet_fec!G34)</f>
        <v/>
      </c>
      <c r="H34" s="172" t="str">
        <f>IF(RES_hhdet_tes!H34=0,"",RES_hhdet_tes!H34/RES_hhdet_fec!H34)</f>
        <v/>
      </c>
      <c r="I34" s="172" t="str">
        <f>IF(RES_hhdet_tes!I34=0,"",RES_hhdet_tes!I34/RES_hhdet_fec!I34)</f>
        <v/>
      </c>
      <c r="J34" s="172" t="str">
        <f>IF(RES_hhdet_tes!J34=0,"",RES_hhdet_tes!J34/RES_hhdet_fec!J34)</f>
        <v/>
      </c>
      <c r="K34" s="172" t="str">
        <f>IF(RES_hhdet_tes!K34=0,"",RES_hhdet_tes!K34/RES_hhdet_fec!K34)</f>
        <v/>
      </c>
      <c r="L34" s="172" t="str">
        <f>IF(RES_hhdet_tes!L34=0,"",RES_hhdet_tes!L34/RES_hhdet_fec!L34)</f>
        <v/>
      </c>
      <c r="M34" s="172" t="str">
        <f>IF(RES_hhdet_tes!M34=0,"",RES_hhdet_tes!M34/RES_hhdet_fec!M34)</f>
        <v/>
      </c>
      <c r="N34" s="172" t="str">
        <f>IF(RES_hhdet_tes!N34=0,"",RES_hhdet_tes!N34/RES_hhdet_fec!N34)</f>
        <v/>
      </c>
      <c r="O34" s="172" t="str">
        <f>IF(RES_hhdet_tes!O34=0,"",RES_hhdet_tes!O34/RES_hhdet_fec!O34)</f>
        <v/>
      </c>
      <c r="P34" s="172" t="str">
        <f>IF(RES_hhdet_tes!P34=0,"",RES_hhdet_tes!P34/RES_hhdet_fec!P34)</f>
        <v/>
      </c>
      <c r="Q34" s="172" t="str">
        <f>IF(RES_hhdet_tes!Q34=0,"",RES_hhdet_tes!Q34/RES_hhdet_fec!Q34)</f>
        <v/>
      </c>
    </row>
    <row r="35" spans="1:17" ht="12" customHeight="1" x14ac:dyDescent="0.25">
      <c r="A35" s="163" t="s">
        <v>142</v>
      </c>
      <c r="B35" s="171" t="str">
        <f>IF(RES_hhdet_tes!B35=0,"",RES_hhdet_tes!B35/RES_hhdet_fec!B35)</f>
        <v/>
      </c>
      <c r="C35" s="171" t="str">
        <f>IF(RES_hhdet_tes!C35=0,"",RES_hhdet_tes!C35/RES_hhdet_fec!C35)</f>
        <v/>
      </c>
      <c r="D35" s="171" t="str">
        <f>IF(RES_hhdet_tes!D35=0,"",RES_hhdet_tes!D35/RES_hhdet_fec!D35)</f>
        <v/>
      </c>
      <c r="E35" s="171" t="str">
        <f>IF(RES_hhdet_tes!E35=0,"",RES_hhdet_tes!E35/RES_hhdet_fec!E35)</f>
        <v/>
      </c>
      <c r="F35" s="171" t="str">
        <f>IF(RES_hhdet_tes!F35=0,"",RES_hhdet_tes!F35/RES_hhdet_fec!F35)</f>
        <v/>
      </c>
      <c r="G35" s="171" t="str">
        <f>IF(RES_hhdet_tes!G35=0,"",RES_hhdet_tes!G35/RES_hhdet_fec!G35)</f>
        <v/>
      </c>
      <c r="H35" s="171" t="str">
        <f>IF(RES_hhdet_tes!H35=0,"",RES_hhdet_tes!H35/RES_hhdet_fec!H35)</f>
        <v/>
      </c>
      <c r="I35" s="171" t="str">
        <f>IF(RES_hhdet_tes!I35=0,"",RES_hhdet_tes!I35/RES_hhdet_fec!I35)</f>
        <v/>
      </c>
      <c r="J35" s="171" t="str">
        <f>IF(RES_hhdet_tes!J35=0,"",RES_hhdet_tes!J35/RES_hhdet_fec!J35)</f>
        <v/>
      </c>
      <c r="K35" s="171" t="str">
        <f>IF(RES_hhdet_tes!K35=0,"",RES_hhdet_tes!K35/RES_hhdet_fec!K35)</f>
        <v/>
      </c>
      <c r="L35" s="171" t="str">
        <f>IF(RES_hhdet_tes!L35=0,"",RES_hhdet_tes!L35/RES_hhdet_fec!L35)</f>
        <v/>
      </c>
      <c r="M35" s="171" t="str">
        <f>IF(RES_hhdet_tes!M35=0,"",RES_hhdet_tes!M35/RES_hhdet_fec!M35)</f>
        <v/>
      </c>
      <c r="N35" s="171" t="str">
        <f>IF(RES_hhdet_tes!N35=0,"",RES_hhdet_tes!N35/RES_hhdet_fec!N35)</f>
        <v/>
      </c>
      <c r="O35" s="171" t="str">
        <f>IF(RES_hhdet_tes!O35=0,"",RES_hhdet_tes!O35/RES_hhdet_fec!O35)</f>
        <v/>
      </c>
      <c r="P35" s="171" t="str">
        <f>IF(RES_hhdet_tes!P35=0,"",RES_hhdet_tes!P35/RES_hhdet_fec!P35)</f>
        <v/>
      </c>
      <c r="Q35" s="171" t="str">
        <f>IF(RES_hhdet_tes!Q35=0,"",RES_hhdet_tes!Q35/RES_hhdet_fec!Q35)</f>
        <v/>
      </c>
    </row>
    <row r="36" spans="1:17" ht="12" customHeight="1" x14ac:dyDescent="0.25">
      <c r="A36" s="161" t="s">
        <v>141</v>
      </c>
      <c r="B36" s="170" t="str">
        <f>IF(RES_hhdet_tes!B36=0,"",RES_hhdet_tes!B36/RES_hhdet_fec!B36)</f>
        <v/>
      </c>
      <c r="C36" s="170" t="str">
        <f>IF(RES_hhdet_tes!C36=0,"",RES_hhdet_tes!C36/RES_hhdet_fec!C36)</f>
        <v/>
      </c>
      <c r="D36" s="170" t="str">
        <f>IF(RES_hhdet_tes!D36=0,"",RES_hhdet_tes!D36/RES_hhdet_fec!D36)</f>
        <v/>
      </c>
      <c r="E36" s="170" t="str">
        <f>IF(RES_hhdet_tes!E36=0,"",RES_hhdet_tes!E36/RES_hhdet_fec!E36)</f>
        <v/>
      </c>
      <c r="F36" s="170" t="str">
        <f>IF(RES_hhdet_tes!F36=0,"",RES_hhdet_tes!F36/RES_hhdet_fec!F36)</f>
        <v/>
      </c>
      <c r="G36" s="170" t="str">
        <f>IF(RES_hhdet_tes!G36=0,"",RES_hhdet_tes!G36/RES_hhdet_fec!G36)</f>
        <v/>
      </c>
      <c r="H36" s="170" t="str">
        <f>IF(RES_hhdet_tes!H36=0,"",RES_hhdet_tes!H36/RES_hhdet_fec!H36)</f>
        <v/>
      </c>
      <c r="I36" s="170" t="str">
        <f>IF(RES_hhdet_tes!I36=0,"",RES_hhdet_tes!I36/RES_hhdet_fec!I36)</f>
        <v/>
      </c>
      <c r="J36" s="170" t="str">
        <f>IF(RES_hhdet_tes!J36=0,"",RES_hhdet_tes!J36/RES_hhdet_fec!J36)</f>
        <v/>
      </c>
      <c r="K36" s="170" t="str">
        <f>IF(RES_hhdet_tes!K36=0,"",RES_hhdet_tes!K36/RES_hhdet_fec!K36)</f>
        <v/>
      </c>
      <c r="L36" s="170" t="str">
        <f>IF(RES_hhdet_tes!L36=0,"",RES_hhdet_tes!L36/RES_hhdet_fec!L36)</f>
        <v/>
      </c>
      <c r="M36" s="170" t="str">
        <f>IF(RES_hhdet_tes!M36=0,"",RES_hhdet_tes!M36/RES_hhdet_fec!M36)</f>
        <v/>
      </c>
      <c r="N36" s="170" t="str">
        <f>IF(RES_hhdet_tes!N36=0,"",RES_hhdet_tes!N36/RES_hhdet_fec!N36)</f>
        <v/>
      </c>
      <c r="O36" s="170" t="str">
        <f>IF(RES_hhdet_tes!O36=0,"",RES_hhdet_tes!O36/RES_hhdet_fec!O36)</f>
        <v/>
      </c>
      <c r="P36" s="170" t="str">
        <f>IF(RES_hhdet_tes!P36=0,"",RES_hhdet_tes!P36/RES_hhdet_fec!P36)</f>
        <v/>
      </c>
      <c r="Q36" s="170" t="str">
        <f>IF(RES_hhdet_tes!Q36=0,"",RES_hhdet_tes!Q36/RES_hhdet_fec!Q36)</f>
        <v/>
      </c>
    </row>
    <row r="37" spans="1:17" ht="12" customHeight="1" x14ac:dyDescent="0.25">
      <c r="A37" s="148" t="s">
        <v>60</v>
      </c>
      <c r="B37" s="73" t="str">
        <f>IF(RES_hhdet_tes!B37=0,"",RES_hhdet_tes!B37/RES_hhdet_fec!B37)</f>
        <v/>
      </c>
      <c r="C37" s="73" t="str">
        <f>IF(RES_hhdet_tes!C37=0,"",RES_hhdet_tes!C37/RES_hhdet_fec!C37)</f>
        <v/>
      </c>
      <c r="D37" s="73" t="str">
        <f>IF(RES_hhdet_tes!D37=0,"",RES_hhdet_tes!D37/RES_hhdet_fec!D37)</f>
        <v/>
      </c>
      <c r="E37" s="73" t="str">
        <f>IF(RES_hhdet_tes!E37=0,"",RES_hhdet_tes!E37/RES_hhdet_fec!E37)</f>
        <v/>
      </c>
      <c r="F37" s="73" t="str">
        <f>IF(RES_hhdet_tes!F37=0,"",RES_hhdet_tes!F37/RES_hhdet_fec!F37)</f>
        <v/>
      </c>
      <c r="G37" s="73" t="str">
        <f>IF(RES_hhdet_tes!G37=0,"",RES_hhdet_tes!G37/RES_hhdet_fec!G37)</f>
        <v/>
      </c>
      <c r="H37" s="73" t="str">
        <f>IF(RES_hhdet_tes!H37=0,"",RES_hhdet_tes!H37/RES_hhdet_fec!H37)</f>
        <v/>
      </c>
      <c r="I37" s="73" t="str">
        <f>IF(RES_hhdet_tes!I37=0,"",RES_hhdet_tes!I37/RES_hhdet_fec!I37)</f>
        <v/>
      </c>
      <c r="J37" s="73" t="str">
        <f>IF(RES_hhdet_tes!J37=0,"",RES_hhdet_tes!J37/RES_hhdet_fec!J37)</f>
        <v/>
      </c>
      <c r="K37" s="73" t="str">
        <f>IF(RES_hhdet_tes!K37=0,"",RES_hhdet_tes!K37/RES_hhdet_fec!K37)</f>
        <v/>
      </c>
      <c r="L37" s="73" t="str">
        <f>IF(RES_hhdet_tes!L37=0,"",RES_hhdet_tes!L37/RES_hhdet_fec!L37)</f>
        <v/>
      </c>
      <c r="M37" s="73" t="str">
        <f>IF(RES_hhdet_tes!M37=0,"",RES_hhdet_tes!M37/RES_hhdet_fec!M37)</f>
        <v/>
      </c>
      <c r="N37" s="73" t="str">
        <f>IF(RES_hhdet_tes!N37=0,"",RES_hhdet_tes!N37/RES_hhdet_fec!N37)</f>
        <v/>
      </c>
      <c r="O37" s="73" t="str">
        <f>IF(RES_hhdet_tes!O37=0,"",RES_hhdet_tes!O37/RES_hhdet_fec!O37)</f>
        <v/>
      </c>
      <c r="P37" s="73" t="str">
        <f>IF(RES_hhdet_tes!P37=0,"",RES_hhdet_tes!P37/RES_hhdet_fec!P37)</f>
        <v/>
      </c>
      <c r="Q37" s="73" t="str">
        <f>IF(RES_hhdet_tes!Q37=0,"",RES_hhdet_tes!Q37/RES_hhdet_fec!Q37)</f>
        <v/>
      </c>
    </row>
    <row r="38" spans="1:17" ht="12" customHeight="1" x14ac:dyDescent="0.25">
      <c r="A38" s="148" t="s">
        <v>59</v>
      </c>
      <c r="B38" s="73" t="str">
        <f>IF(RES_hhdet_tes!B38=0,"",RES_hhdet_tes!B38/RES_hhdet_fec!B38)</f>
        <v/>
      </c>
      <c r="C38" s="73" t="str">
        <f>IF(RES_hhdet_tes!C38=0,"",RES_hhdet_tes!C38/RES_hhdet_fec!C38)</f>
        <v/>
      </c>
      <c r="D38" s="73" t="str">
        <f>IF(RES_hhdet_tes!D38=0,"",RES_hhdet_tes!D38/RES_hhdet_fec!D38)</f>
        <v/>
      </c>
      <c r="E38" s="73" t="str">
        <f>IF(RES_hhdet_tes!E38=0,"",RES_hhdet_tes!E38/RES_hhdet_fec!E38)</f>
        <v/>
      </c>
      <c r="F38" s="73" t="str">
        <f>IF(RES_hhdet_tes!F38=0,"",RES_hhdet_tes!F38/RES_hhdet_fec!F38)</f>
        <v/>
      </c>
      <c r="G38" s="73" t="str">
        <f>IF(RES_hhdet_tes!G38=0,"",RES_hhdet_tes!G38/RES_hhdet_fec!G38)</f>
        <v/>
      </c>
      <c r="H38" s="73" t="str">
        <f>IF(RES_hhdet_tes!H38=0,"",RES_hhdet_tes!H38/RES_hhdet_fec!H38)</f>
        <v/>
      </c>
      <c r="I38" s="73" t="str">
        <f>IF(RES_hhdet_tes!I38=0,"",RES_hhdet_tes!I38/RES_hhdet_fec!I38)</f>
        <v/>
      </c>
      <c r="J38" s="73" t="str">
        <f>IF(RES_hhdet_tes!J38=0,"",RES_hhdet_tes!J38/RES_hhdet_fec!J38)</f>
        <v/>
      </c>
      <c r="K38" s="73" t="str">
        <f>IF(RES_hhdet_tes!K38=0,"",RES_hhdet_tes!K38/RES_hhdet_fec!K38)</f>
        <v/>
      </c>
      <c r="L38" s="73" t="str">
        <f>IF(RES_hhdet_tes!L38=0,"",RES_hhdet_tes!L38/RES_hhdet_fec!L38)</f>
        <v/>
      </c>
      <c r="M38" s="73" t="str">
        <f>IF(RES_hhdet_tes!M38=0,"",RES_hhdet_tes!M38/RES_hhdet_fec!M38)</f>
        <v/>
      </c>
      <c r="N38" s="73" t="str">
        <f>IF(RES_hhdet_tes!N38=0,"",RES_hhdet_tes!N38/RES_hhdet_fec!N38)</f>
        <v/>
      </c>
      <c r="O38" s="73" t="str">
        <f>IF(RES_hhdet_tes!O38=0,"",RES_hhdet_tes!O38/RES_hhdet_fec!O38)</f>
        <v/>
      </c>
      <c r="P38" s="73" t="str">
        <f>IF(RES_hhdet_tes!P38=0,"",RES_hhdet_tes!P38/RES_hhdet_fec!P38)</f>
        <v/>
      </c>
      <c r="Q38" s="73" t="str">
        <f>IF(RES_hhdet_tes!Q38=0,"",RES_hhdet_tes!Q38/RES_hhdet_fec!Q38)</f>
        <v/>
      </c>
    </row>
    <row r="39" spans="1:17" ht="12" customHeight="1" x14ac:dyDescent="0.25">
      <c r="A39" s="158" t="s">
        <v>62</v>
      </c>
      <c r="B39" s="169" t="str">
        <f>IF(RES_hhdet_tes!B39=0,"",RES_hhdet_tes!B39/RES_hhdet_fec!B39)</f>
        <v/>
      </c>
      <c r="C39" s="169" t="str">
        <f>IF(RES_hhdet_tes!C39=0,"",RES_hhdet_tes!C39/RES_hhdet_fec!C39)</f>
        <v/>
      </c>
      <c r="D39" s="169" t="str">
        <f>IF(RES_hhdet_tes!D39=0,"",RES_hhdet_tes!D39/RES_hhdet_fec!D39)</f>
        <v/>
      </c>
      <c r="E39" s="169" t="str">
        <f>IF(RES_hhdet_tes!E39=0,"",RES_hhdet_tes!E39/RES_hhdet_fec!E39)</f>
        <v/>
      </c>
      <c r="F39" s="169" t="str">
        <f>IF(RES_hhdet_tes!F39=0,"",RES_hhdet_tes!F39/RES_hhdet_fec!F39)</f>
        <v/>
      </c>
      <c r="G39" s="169" t="str">
        <f>IF(RES_hhdet_tes!G39=0,"",RES_hhdet_tes!G39/RES_hhdet_fec!G39)</f>
        <v/>
      </c>
      <c r="H39" s="169" t="str">
        <f>IF(RES_hhdet_tes!H39=0,"",RES_hhdet_tes!H39/RES_hhdet_fec!H39)</f>
        <v/>
      </c>
      <c r="I39" s="169" t="str">
        <f>IF(RES_hhdet_tes!I39=0,"",RES_hhdet_tes!I39/RES_hhdet_fec!I39)</f>
        <v/>
      </c>
      <c r="J39" s="169" t="str">
        <f>IF(RES_hhdet_tes!J39=0,"",RES_hhdet_tes!J39/RES_hhdet_fec!J39)</f>
        <v/>
      </c>
      <c r="K39" s="169" t="str">
        <f>IF(RES_hhdet_tes!K39=0,"",RES_hhdet_tes!K39/RES_hhdet_fec!K39)</f>
        <v/>
      </c>
      <c r="L39" s="169" t="str">
        <f>IF(RES_hhdet_tes!L39=0,"",RES_hhdet_tes!L39/RES_hhdet_fec!L39)</f>
        <v/>
      </c>
      <c r="M39" s="169" t="str">
        <f>IF(RES_hhdet_tes!M39=0,"",RES_hhdet_tes!M39/RES_hhdet_fec!M39)</f>
        <v/>
      </c>
      <c r="N39" s="169" t="str">
        <f>IF(RES_hhdet_tes!N39=0,"",RES_hhdet_tes!N39/RES_hhdet_fec!N39)</f>
        <v/>
      </c>
      <c r="O39" s="169" t="str">
        <f>IF(RES_hhdet_tes!O39=0,"",RES_hhdet_tes!O39/RES_hhdet_fec!O39)</f>
        <v/>
      </c>
      <c r="P39" s="169" t="str">
        <f>IF(RES_hhdet_tes!P39=0,"",RES_hhdet_tes!P39/RES_hhdet_fec!P39)</f>
        <v/>
      </c>
      <c r="Q39" s="169" t="str">
        <f>IF(RES_hhdet_tes!Q39=0,"",RES_hhdet_tes!Q39/RES_hhdet_fec!Q39)</f>
        <v/>
      </c>
    </row>
    <row r="40" spans="1:17" ht="12" customHeight="1" x14ac:dyDescent="0.25">
      <c r="A40" s="23" t="s">
        <v>57</v>
      </c>
      <c r="B40" s="73" t="str">
        <f>IF(RES_hhdet_tes!B40=0,"",RES_hhdet_tes!B40/RES_hhdet_fec!B40)</f>
        <v/>
      </c>
      <c r="C40" s="73" t="str">
        <f>IF(RES_hhdet_tes!C40=0,"",RES_hhdet_tes!C40/RES_hhdet_fec!C40)</f>
        <v/>
      </c>
      <c r="D40" s="73" t="str">
        <f>IF(RES_hhdet_tes!D40=0,"",RES_hhdet_tes!D40/RES_hhdet_fec!D40)</f>
        <v/>
      </c>
      <c r="E40" s="73" t="str">
        <f>IF(RES_hhdet_tes!E40=0,"",RES_hhdet_tes!E40/RES_hhdet_fec!E40)</f>
        <v/>
      </c>
      <c r="F40" s="73" t="str">
        <f>IF(RES_hhdet_tes!F40=0,"",RES_hhdet_tes!F40/RES_hhdet_fec!F40)</f>
        <v/>
      </c>
      <c r="G40" s="73" t="str">
        <f>IF(RES_hhdet_tes!G40=0,"",RES_hhdet_tes!G40/RES_hhdet_fec!G40)</f>
        <v/>
      </c>
      <c r="H40" s="73" t="str">
        <f>IF(RES_hhdet_tes!H40=0,"",RES_hhdet_tes!H40/RES_hhdet_fec!H40)</f>
        <v/>
      </c>
      <c r="I40" s="73" t="str">
        <f>IF(RES_hhdet_tes!I40=0,"",RES_hhdet_tes!I40/RES_hhdet_fec!I40)</f>
        <v/>
      </c>
      <c r="J40" s="73" t="str">
        <f>IF(RES_hhdet_tes!J40=0,"",RES_hhdet_tes!J40/RES_hhdet_fec!J40)</f>
        <v/>
      </c>
      <c r="K40" s="73" t="str">
        <f>IF(RES_hhdet_tes!K40=0,"",RES_hhdet_tes!K40/RES_hhdet_fec!K40)</f>
        <v/>
      </c>
      <c r="L40" s="73" t="str">
        <f>IF(RES_hhdet_tes!L40=0,"",RES_hhdet_tes!L40/RES_hhdet_fec!L40)</f>
        <v/>
      </c>
      <c r="M40" s="73" t="str">
        <f>IF(RES_hhdet_tes!M40=0,"",RES_hhdet_tes!M40/RES_hhdet_fec!M40)</f>
        <v/>
      </c>
      <c r="N40" s="73" t="str">
        <f>IF(RES_hhdet_tes!N40=0,"",RES_hhdet_tes!N40/RES_hhdet_fec!N40)</f>
        <v/>
      </c>
      <c r="O40" s="73" t="str">
        <f>IF(RES_hhdet_tes!O40=0,"",RES_hhdet_tes!O40/RES_hhdet_fec!O40)</f>
        <v/>
      </c>
      <c r="P40" s="73" t="str">
        <f>IF(RES_hhdet_tes!P40=0,"",RES_hhdet_tes!P40/RES_hhdet_fec!P40)</f>
        <v/>
      </c>
      <c r="Q40" s="73" t="str">
        <f>IF(RES_hhdet_tes!Q40=0,"",RES_hhdet_tes!Q40/RES_hhdet_fec!Q40)</f>
        <v/>
      </c>
    </row>
    <row r="41" spans="1:17" ht="12" customHeight="1" x14ac:dyDescent="0.25">
      <c r="A41" s="29" t="s">
        <v>140</v>
      </c>
      <c r="B41" s="65" t="str">
        <f>IF(RES_hhdet_tes!B41=0,"",RES_hhdet_tes!B41/RES_hhdet_fec!B41)</f>
        <v/>
      </c>
      <c r="C41" s="65" t="str">
        <f>IF(RES_hhdet_tes!C41=0,"",RES_hhdet_tes!C41/RES_hhdet_fec!C41)</f>
        <v/>
      </c>
      <c r="D41" s="65" t="str">
        <f>IF(RES_hhdet_tes!D41=0,"",RES_hhdet_tes!D41/RES_hhdet_fec!D41)</f>
        <v/>
      </c>
      <c r="E41" s="65" t="str">
        <f>IF(RES_hhdet_tes!E41=0,"",RES_hhdet_tes!E41/RES_hhdet_fec!E41)</f>
        <v/>
      </c>
      <c r="F41" s="65" t="str">
        <f>IF(RES_hhdet_tes!F41=0,"",RES_hhdet_tes!F41/RES_hhdet_fec!F41)</f>
        <v/>
      </c>
      <c r="G41" s="65" t="str">
        <f>IF(RES_hhdet_tes!G41=0,"",RES_hhdet_tes!G41/RES_hhdet_fec!G41)</f>
        <v/>
      </c>
      <c r="H41" s="65" t="str">
        <f>IF(RES_hhdet_tes!H41=0,"",RES_hhdet_tes!H41/RES_hhdet_fec!H41)</f>
        <v/>
      </c>
      <c r="I41" s="65" t="str">
        <f>IF(RES_hhdet_tes!I41=0,"",RES_hhdet_tes!I41/RES_hhdet_fec!I41)</f>
        <v/>
      </c>
      <c r="J41" s="65" t="str">
        <f>IF(RES_hhdet_tes!J41=0,"",RES_hhdet_tes!J41/RES_hhdet_fec!J41)</f>
        <v/>
      </c>
      <c r="K41" s="65" t="str">
        <f>IF(RES_hhdet_tes!K41=0,"",RES_hhdet_tes!K41/RES_hhdet_fec!K41)</f>
        <v/>
      </c>
      <c r="L41" s="65" t="str">
        <f>IF(RES_hhdet_tes!L41=0,"",RES_hhdet_tes!L41/RES_hhdet_fec!L41)</f>
        <v/>
      </c>
      <c r="M41" s="65" t="str">
        <f>IF(RES_hhdet_tes!M41=0,"",RES_hhdet_tes!M41/RES_hhdet_fec!M41)</f>
        <v/>
      </c>
      <c r="N41" s="65" t="str">
        <f>IF(RES_hhdet_tes!N41=0,"",RES_hhdet_tes!N41/RES_hhdet_fec!N41)</f>
        <v/>
      </c>
      <c r="O41" s="65" t="str">
        <f>IF(RES_hhdet_tes!O41=0,"",RES_hhdet_tes!O41/RES_hhdet_fec!O41)</f>
        <v/>
      </c>
      <c r="P41" s="65" t="str">
        <f>IF(RES_hhdet_tes!P41=0,"",RES_hhdet_tes!P41/RES_hhdet_fec!P41)</f>
        <v/>
      </c>
      <c r="Q41" s="65" t="str">
        <f>IF(RES_hhdet_tes!Q41=0,"",RES_hhdet_tes!Q41/RES_hhdet_fec!Q41)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 t="str">
        <f>IF(RES_hhdet_tes!B43=0,"",RES_hhdet_tes!B43/RES_hhdet_fec!B43)</f>
        <v/>
      </c>
      <c r="C43" s="175" t="str">
        <f>IF(RES_hhdet_tes!C43=0,"",RES_hhdet_tes!C43/RES_hhdet_fec!C43)</f>
        <v/>
      </c>
      <c r="D43" s="175" t="str">
        <f>IF(RES_hhdet_tes!D43=0,"",RES_hhdet_tes!D43/RES_hhdet_fec!D43)</f>
        <v/>
      </c>
      <c r="E43" s="175" t="str">
        <f>IF(RES_hhdet_tes!E43=0,"",RES_hhdet_tes!E43/RES_hhdet_fec!E43)</f>
        <v/>
      </c>
      <c r="F43" s="175" t="str">
        <f>IF(RES_hhdet_tes!F43=0,"",RES_hhdet_tes!F43/RES_hhdet_fec!F43)</f>
        <v/>
      </c>
      <c r="G43" s="175" t="str">
        <f>IF(RES_hhdet_tes!G43=0,"",RES_hhdet_tes!G43/RES_hhdet_fec!G43)</f>
        <v/>
      </c>
      <c r="H43" s="175" t="str">
        <f>IF(RES_hhdet_tes!H43=0,"",RES_hhdet_tes!H43/RES_hhdet_fec!H43)</f>
        <v/>
      </c>
      <c r="I43" s="175" t="str">
        <f>IF(RES_hhdet_tes!I43=0,"",RES_hhdet_tes!I43/RES_hhdet_fec!I43)</f>
        <v/>
      </c>
      <c r="J43" s="175" t="str">
        <f>IF(RES_hhdet_tes!J43=0,"",RES_hhdet_tes!J43/RES_hhdet_fec!J43)</f>
        <v/>
      </c>
      <c r="K43" s="175" t="str">
        <f>IF(RES_hhdet_tes!K43=0,"",RES_hhdet_tes!K43/RES_hhdet_fec!K43)</f>
        <v/>
      </c>
      <c r="L43" s="175" t="str">
        <f>IF(RES_hhdet_tes!L43=0,"",RES_hhdet_tes!L43/RES_hhdet_fec!L43)</f>
        <v/>
      </c>
      <c r="M43" s="175" t="str">
        <f>IF(RES_hhdet_tes!M43=0,"",RES_hhdet_tes!M43/RES_hhdet_fec!M43)</f>
        <v/>
      </c>
      <c r="N43" s="175" t="str">
        <f>IF(RES_hhdet_tes!N43=0,"",RES_hhdet_tes!N43/RES_hhdet_fec!N43)</f>
        <v/>
      </c>
      <c r="O43" s="175" t="str">
        <f>IF(RES_hhdet_tes!O43=0,"",RES_hhdet_tes!O43/RES_hhdet_fec!O43)</f>
        <v/>
      </c>
      <c r="P43" s="175" t="str">
        <f>IF(RES_hhdet_tes!P43=0,"",RES_hhdet_tes!P43/RES_hhdet_fec!P43)</f>
        <v/>
      </c>
      <c r="Q43" s="175" t="str">
        <f>IF(RES_hhdet_tes!Q43=0,"",RES_hhdet_tes!Q43/RES_hhdet_fec!Q43)</f>
        <v/>
      </c>
    </row>
    <row r="44" spans="1:17" ht="12.95" customHeight="1" x14ac:dyDescent="0.25">
      <c r="A44" s="158" t="s">
        <v>65</v>
      </c>
      <c r="B44" s="169" t="str">
        <f>IF(RES_hhdet_tes!B44=0,"",RES_hhdet_tes!B44/RES_hhdet_fec!B44)</f>
        <v/>
      </c>
      <c r="C44" s="169" t="str">
        <f>IF(RES_hhdet_tes!C44=0,"",RES_hhdet_tes!C44/RES_hhdet_fec!C44)</f>
        <v/>
      </c>
      <c r="D44" s="169" t="str">
        <f>IF(RES_hhdet_tes!D44=0,"",RES_hhdet_tes!D44/RES_hhdet_fec!D44)</f>
        <v/>
      </c>
      <c r="E44" s="169" t="str">
        <f>IF(RES_hhdet_tes!E44=0,"",RES_hhdet_tes!E44/RES_hhdet_fec!E44)</f>
        <v/>
      </c>
      <c r="F44" s="169" t="str">
        <f>IF(RES_hhdet_tes!F44=0,"",RES_hhdet_tes!F44/RES_hhdet_fec!F44)</f>
        <v/>
      </c>
      <c r="G44" s="169" t="str">
        <f>IF(RES_hhdet_tes!G44=0,"",RES_hhdet_tes!G44/RES_hhdet_fec!G44)</f>
        <v/>
      </c>
      <c r="H44" s="169" t="str">
        <f>IF(RES_hhdet_tes!H44=0,"",RES_hhdet_tes!H44/RES_hhdet_fec!H44)</f>
        <v/>
      </c>
      <c r="I44" s="169" t="str">
        <f>IF(RES_hhdet_tes!I44=0,"",RES_hhdet_tes!I44/RES_hhdet_fec!I44)</f>
        <v/>
      </c>
      <c r="J44" s="169" t="str">
        <f>IF(RES_hhdet_tes!J44=0,"",RES_hhdet_tes!J44/RES_hhdet_fec!J44)</f>
        <v/>
      </c>
      <c r="K44" s="169" t="str">
        <f>IF(RES_hhdet_tes!K44=0,"",RES_hhdet_tes!K44/RES_hhdet_fec!K44)</f>
        <v/>
      </c>
      <c r="L44" s="169" t="str">
        <f>IF(RES_hhdet_tes!L44=0,"",RES_hhdet_tes!L44/RES_hhdet_fec!L44)</f>
        <v/>
      </c>
      <c r="M44" s="169" t="str">
        <f>IF(RES_hhdet_tes!M44=0,"",RES_hhdet_tes!M44/RES_hhdet_fec!M44)</f>
        <v/>
      </c>
      <c r="N44" s="169" t="str">
        <f>IF(RES_hhdet_tes!N44=0,"",RES_hhdet_tes!N44/RES_hhdet_fec!N44)</f>
        <v/>
      </c>
      <c r="O44" s="169" t="str">
        <f>IF(RES_hhdet_tes!O44=0,"",RES_hhdet_tes!O44/RES_hhdet_fec!O44)</f>
        <v/>
      </c>
      <c r="P44" s="169" t="str">
        <f>IF(RES_hhdet_tes!P44=0,"",RES_hhdet_tes!P44/RES_hhdet_fec!P44)</f>
        <v/>
      </c>
      <c r="Q44" s="169" t="str">
        <f>IF(RES_hhdet_tes!Q44=0,"",RES_hhdet_tes!Q44/RES_hhdet_fec!Q44)</f>
        <v/>
      </c>
    </row>
    <row r="45" spans="1:17" ht="12" customHeight="1" x14ac:dyDescent="0.25">
      <c r="A45" s="23" t="s">
        <v>166</v>
      </c>
      <c r="B45" s="73" t="str">
        <f>IF(RES_hhdet_tes!B45=0,"",RES_hhdet_tes!B45/RES_hhdet_fec!B45)</f>
        <v/>
      </c>
      <c r="C45" s="73" t="str">
        <f>IF(RES_hhdet_tes!C45=0,"",RES_hhdet_tes!C45/RES_hhdet_fec!C45)</f>
        <v/>
      </c>
      <c r="D45" s="73" t="str">
        <f>IF(RES_hhdet_tes!D45=0,"",RES_hhdet_tes!D45/RES_hhdet_fec!D45)</f>
        <v/>
      </c>
      <c r="E45" s="73" t="str">
        <f>IF(RES_hhdet_tes!E45=0,"",RES_hhdet_tes!E45/RES_hhdet_fec!E45)</f>
        <v/>
      </c>
      <c r="F45" s="73" t="str">
        <f>IF(RES_hhdet_tes!F45=0,"",RES_hhdet_tes!F45/RES_hhdet_fec!F45)</f>
        <v/>
      </c>
      <c r="G45" s="73" t="str">
        <f>IF(RES_hhdet_tes!G45=0,"",RES_hhdet_tes!G45/RES_hhdet_fec!G45)</f>
        <v/>
      </c>
      <c r="H45" s="73" t="str">
        <f>IF(RES_hhdet_tes!H45=0,"",RES_hhdet_tes!H45/RES_hhdet_fec!H45)</f>
        <v/>
      </c>
      <c r="I45" s="73" t="str">
        <f>IF(RES_hhdet_tes!I45=0,"",RES_hhdet_tes!I45/RES_hhdet_fec!I45)</f>
        <v/>
      </c>
      <c r="J45" s="73" t="str">
        <f>IF(RES_hhdet_tes!J45=0,"",RES_hhdet_tes!J45/RES_hhdet_fec!J45)</f>
        <v/>
      </c>
      <c r="K45" s="73" t="str">
        <f>IF(RES_hhdet_tes!K45=0,"",RES_hhdet_tes!K45/RES_hhdet_fec!K45)</f>
        <v/>
      </c>
      <c r="L45" s="73" t="str">
        <f>IF(RES_hhdet_tes!L45=0,"",RES_hhdet_tes!L45/RES_hhdet_fec!L45)</f>
        <v/>
      </c>
      <c r="M45" s="73" t="str">
        <f>IF(RES_hhdet_tes!M45=0,"",RES_hhdet_tes!M45/RES_hhdet_fec!M45)</f>
        <v/>
      </c>
      <c r="N45" s="73" t="str">
        <f>IF(RES_hhdet_tes!N45=0,"",RES_hhdet_tes!N45/RES_hhdet_fec!N45)</f>
        <v/>
      </c>
      <c r="O45" s="73" t="str">
        <f>IF(RES_hhdet_tes!O45=0,"",RES_hhdet_tes!O45/RES_hhdet_fec!O45)</f>
        <v/>
      </c>
      <c r="P45" s="73" t="str">
        <f>IF(RES_hhdet_tes!P45=0,"",RES_hhdet_tes!P45/RES_hhdet_fec!P45)</f>
        <v/>
      </c>
      <c r="Q45" s="73" t="str">
        <f>IF(RES_hhdet_tes!Q45=0,"",RES_hhdet_tes!Q45/RES_hhdet_fec!Q45)</f>
        <v/>
      </c>
    </row>
    <row r="46" spans="1:17" ht="12" customHeight="1" x14ac:dyDescent="0.25">
      <c r="A46" s="23" t="s">
        <v>60</v>
      </c>
      <c r="B46" s="73" t="str">
        <f>IF(RES_hhdet_tes!B46=0,"",RES_hhdet_tes!B46/RES_hhdet_fec!B46)</f>
        <v/>
      </c>
      <c r="C46" s="73" t="str">
        <f>IF(RES_hhdet_tes!C46=0,"",RES_hhdet_tes!C46/RES_hhdet_fec!C46)</f>
        <v/>
      </c>
      <c r="D46" s="73" t="str">
        <f>IF(RES_hhdet_tes!D46=0,"",RES_hhdet_tes!D46/RES_hhdet_fec!D46)</f>
        <v/>
      </c>
      <c r="E46" s="73" t="str">
        <f>IF(RES_hhdet_tes!E46=0,"",RES_hhdet_tes!E46/RES_hhdet_fec!E46)</f>
        <v/>
      </c>
      <c r="F46" s="73" t="str">
        <f>IF(RES_hhdet_tes!F46=0,"",RES_hhdet_tes!F46/RES_hhdet_fec!F46)</f>
        <v/>
      </c>
      <c r="G46" s="73" t="str">
        <f>IF(RES_hhdet_tes!G46=0,"",RES_hhdet_tes!G46/RES_hhdet_fec!G46)</f>
        <v/>
      </c>
      <c r="H46" s="73" t="str">
        <f>IF(RES_hhdet_tes!H46=0,"",RES_hhdet_tes!H46/RES_hhdet_fec!H46)</f>
        <v/>
      </c>
      <c r="I46" s="73" t="str">
        <f>IF(RES_hhdet_tes!I46=0,"",RES_hhdet_tes!I46/RES_hhdet_fec!I46)</f>
        <v/>
      </c>
      <c r="J46" s="73" t="str">
        <f>IF(RES_hhdet_tes!J46=0,"",RES_hhdet_tes!J46/RES_hhdet_fec!J46)</f>
        <v/>
      </c>
      <c r="K46" s="73" t="str">
        <f>IF(RES_hhdet_tes!K46=0,"",RES_hhdet_tes!K46/RES_hhdet_fec!K46)</f>
        <v/>
      </c>
      <c r="L46" s="73" t="str">
        <f>IF(RES_hhdet_tes!L46=0,"",RES_hhdet_tes!L46/RES_hhdet_fec!L46)</f>
        <v/>
      </c>
      <c r="M46" s="73" t="str">
        <f>IF(RES_hhdet_tes!M46=0,"",RES_hhdet_tes!M46/RES_hhdet_fec!M46)</f>
        <v/>
      </c>
      <c r="N46" s="73" t="str">
        <f>IF(RES_hhdet_tes!N46=0,"",RES_hhdet_tes!N46/RES_hhdet_fec!N46)</f>
        <v/>
      </c>
      <c r="O46" s="73" t="str">
        <f>IF(RES_hhdet_tes!O46=0,"",RES_hhdet_tes!O46/RES_hhdet_fec!O46)</f>
        <v/>
      </c>
      <c r="P46" s="73" t="str">
        <f>IF(RES_hhdet_tes!P46=0,"",RES_hhdet_tes!P46/RES_hhdet_fec!P46)</f>
        <v/>
      </c>
      <c r="Q46" s="73" t="str">
        <f>IF(RES_hhdet_tes!Q46=0,"",RES_hhdet_tes!Q46/RES_hhdet_fec!Q46)</f>
        <v/>
      </c>
    </row>
    <row r="47" spans="1:17" ht="12.95" customHeight="1" x14ac:dyDescent="0.25">
      <c r="A47" s="158" t="s">
        <v>112</v>
      </c>
      <c r="B47" s="169" t="str">
        <f>IF(RES_hhdet_tes!B47=0,"",RES_hhdet_tes!B47/RES_hhdet_fec!B47)</f>
        <v/>
      </c>
      <c r="C47" s="169" t="str">
        <f>IF(RES_hhdet_tes!C47=0,"",RES_hhdet_tes!C47/RES_hhdet_fec!C47)</f>
        <v/>
      </c>
      <c r="D47" s="169" t="str">
        <f>IF(RES_hhdet_tes!D47=0,"",RES_hhdet_tes!D47/RES_hhdet_fec!D47)</f>
        <v/>
      </c>
      <c r="E47" s="169" t="str">
        <f>IF(RES_hhdet_tes!E47=0,"",RES_hhdet_tes!E47/RES_hhdet_fec!E47)</f>
        <v/>
      </c>
      <c r="F47" s="169" t="str">
        <f>IF(RES_hhdet_tes!F47=0,"",RES_hhdet_tes!F47/RES_hhdet_fec!F47)</f>
        <v/>
      </c>
      <c r="G47" s="169" t="str">
        <f>IF(RES_hhdet_tes!G47=0,"",RES_hhdet_tes!G47/RES_hhdet_fec!G47)</f>
        <v/>
      </c>
      <c r="H47" s="169" t="str">
        <f>IF(RES_hhdet_tes!H47=0,"",RES_hhdet_tes!H47/RES_hhdet_fec!H47)</f>
        <v/>
      </c>
      <c r="I47" s="169" t="str">
        <f>IF(RES_hhdet_tes!I47=0,"",RES_hhdet_tes!I47/RES_hhdet_fec!I47)</f>
        <v/>
      </c>
      <c r="J47" s="169" t="str">
        <f>IF(RES_hhdet_tes!J47=0,"",RES_hhdet_tes!J47/RES_hhdet_fec!J47)</f>
        <v/>
      </c>
      <c r="K47" s="169" t="str">
        <f>IF(RES_hhdet_tes!K47=0,"",RES_hhdet_tes!K47/RES_hhdet_fec!K47)</f>
        <v/>
      </c>
      <c r="L47" s="169" t="str">
        <f>IF(RES_hhdet_tes!L47=0,"",RES_hhdet_tes!L47/RES_hhdet_fec!L47)</f>
        <v/>
      </c>
      <c r="M47" s="169" t="str">
        <f>IF(RES_hhdet_tes!M47=0,"",RES_hhdet_tes!M47/RES_hhdet_fec!M47)</f>
        <v/>
      </c>
      <c r="N47" s="169" t="str">
        <f>IF(RES_hhdet_tes!N47=0,"",RES_hhdet_tes!N47/RES_hhdet_fec!N47)</f>
        <v/>
      </c>
      <c r="O47" s="169" t="str">
        <f>IF(RES_hhdet_tes!O47=0,"",RES_hhdet_tes!O47/RES_hhdet_fec!O47)</f>
        <v/>
      </c>
      <c r="P47" s="169" t="str">
        <f>IF(RES_hhdet_tes!P47=0,"",RES_hhdet_tes!P47/RES_hhdet_fec!P47)</f>
        <v/>
      </c>
      <c r="Q47" s="169" t="str">
        <f>IF(RES_hhdet_tes!Q47=0,"",RES_hhdet_tes!Q47/RES_hhdet_fec!Q47)</f>
        <v/>
      </c>
    </row>
    <row r="48" spans="1:17" ht="12" customHeight="1" x14ac:dyDescent="0.25">
      <c r="A48" s="23" t="s">
        <v>60</v>
      </c>
      <c r="B48" s="73" t="str">
        <f>IF(RES_hhdet_tes!B48=0,"",RES_hhdet_tes!B48/RES_hhdet_fec!B48)</f>
        <v/>
      </c>
      <c r="C48" s="73" t="str">
        <f>IF(RES_hhdet_tes!C48=0,"",RES_hhdet_tes!C48/RES_hhdet_fec!C48)</f>
        <v/>
      </c>
      <c r="D48" s="73" t="str">
        <f>IF(RES_hhdet_tes!D48=0,"",RES_hhdet_tes!D48/RES_hhdet_fec!D48)</f>
        <v/>
      </c>
      <c r="E48" s="73" t="str">
        <f>IF(RES_hhdet_tes!E48=0,"",RES_hhdet_tes!E48/RES_hhdet_fec!E48)</f>
        <v/>
      </c>
      <c r="F48" s="73" t="str">
        <f>IF(RES_hhdet_tes!F48=0,"",RES_hhdet_tes!F48/RES_hhdet_fec!F48)</f>
        <v/>
      </c>
      <c r="G48" s="73" t="str">
        <f>IF(RES_hhdet_tes!G48=0,"",RES_hhdet_tes!G48/RES_hhdet_fec!G48)</f>
        <v/>
      </c>
      <c r="H48" s="73" t="str">
        <f>IF(RES_hhdet_tes!H48=0,"",RES_hhdet_tes!H48/RES_hhdet_fec!H48)</f>
        <v/>
      </c>
      <c r="I48" s="73" t="str">
        <f>IF(RES_hhdet_tes!I48=0,"",RES_hhdet_tes!I48/RES_hhdet_fec!I48)</f>
        <v/>
      </c>
      <c r="J48" s="73" t="str">
        <f>IF(RES_hhdet_tes!J48=0,"",RES_hhdet_tes!J48/RES_hhdet_fec!J48)</f>
        <v/>
      </c>
      <c r="K48" s="73" t="str">
        <f>IF(RES_hhdet_tes!K48=0,"",RES_hhdet_tes!K48/RES_hhdet_fec!K48)</f>
        <v/>
      </c>
      <c r="L48" s="73" t="str">
        <f>IF(RES_hhdet_tes!L48=0,"",RES_hhdet_tes!L48/RES_hhdet_fec!L48)</f>
        <v/>
      </c>
      <c r="M48" s="73" t="str">
        <f>IF(RES_hhdet_tes!M48=0,"",RES_hhdet_tes!M48/RES_hhdet_fec!M48)</f>
        <v/>
      </c>
      <c r="N48" s="73" t="str">
        <f>IF(RES_hhdet_tes!N48=0,"",RES_hhdet_tes!N48/RES_hhdet_fec!N48)</f>
        <v/>
      </c>
      <c r="O48" s="73" t="str">
        <f>IF(RES_hhdet_tes!O48=0,"",RES_hhdet_tes!O48/RES_hhdet_fec!O48)</f>
        <v/>
      </c>
      <c r="P48" s="73" t="str">
        <f>IF(RES_hhdet_tes!P48=0,"",RES_hhdet_tes!P48/RES_hhdet_fec!P48)</f>
        <v/>
      </c>
      <c r="Q48" s="73" t="str">
        <f>IF(RES_hhdet_tes!Q48=0,"",RES_hhdet_tes!Q48/RES_hhdet_fec!Q48)</f>
        <v/>
      </c>
    </row>
    <row r="49" spans="1:17" ht="12" customHeight="1" x14ac:dyDescent="0.25">
      <c r="A49" s="158" t="s">
        <v>63</v>
      </c>
      <c r="B49" s="169" t="str">
        <f>IF(RES_hhdet_tes!B49=0,"",RES_hhdet_tes!B49/RES_hhdet_fec!B49)</f>
        <v/>
      </c>
      <c r="C49" s="169" t="str">
        <f>IF(RES_hhdet_tes!C49=0,"",RES_hhdet_tes!C49/RES_hhdet_fec!C49)</f>
        <v/>
      </c>
      <c r="D49" s="169" t="str">
        <f>IF(RES_hhdet_tes!D49=0,"",RES_hhdet_tes!D49/RES_hhdet_fec!D49)</f>
        <v/>
      </c>
      <c r="E49" s="169" t="str">
        <f>IF(RES_hhdet_tes!E49=0,"",RES_hhdet_tes!E49/RES_hhdet_fec!E49)</f>
        <v/>
      </c>
      <c r="F49" s="169" t="str">
        <f>IF(RES_hhdet_tes!F49=0,"",RES_hhdet_tes!F49/RES_hhdet_fec!F49)</f>
        <v/>
      </c>
      <c r="G49" s="169" t="str">
        <f>IF(RES_hhdet_tes!G49=0,"",RES_hhdet_tes!G49/RES_hhdet_fec!G49)</f>
        <v/>
      </c>
      <c r="H49" s="169" t="str">
        <f>IF(RES_hhdet_tes!H49=0,"",RES_hhdet_tes!H49/RES_hhdet_fec!H49)</f>
        <v/>
      </c>
      <c r="I49" s="169" t="str">
        <f>IF(RES_hhdet_tes!I49=0,"",RES_hhdet_tes!I49/RES_hhdet_fec!I49)</f>
        <v/>
      </c>
      <c r="J49" s="169" t="str">
        <f>IF(RES_hhdet_tes!J49=0,"",RES_hhdet_tes!J49/RES_hhdet_fec!J49)</f>
        <v/>
      </c>
      <c r="K49" s="169" t="str">
        <f>IF(RES_hhdet_tes!K49=0,"",RES_hhdet_tes!K49/RES_hhdet_fec!K49)</f>
        <v/>
      </c>
      <c r="L49" s="169" t="str">
        <f>IF(RES_hhdet_tes!L49=0,"",RES_hhdet_tes!L49/RES_hhdet_fec!L49)</f>
        <v/>
      </c>
      <c r="M49" s="169" t="str">
        <f>IF(RES_hhdet_tes!M49=0,"",RES_hhdet_tes!M49/RES_hhdet_fec!M49)</f>
        <v/>
      </c>
      <c r="N49" s="169" t="str">
        <f>IF(RES_hhdet_tes!N49=0,"",RES_hhdet_tes!N49/RES_hhdet_fec!N49)</f>
        <v/>
      </c>
      <c r="O49" s="169" t="str">
        <f>IF(RES_hhdet_tes!O49=0,"",RES_hhdet_tes!O49/RES_hhdet_fec!O49)</f>
        <v/>
      </c>
      <c r="P49" s="169" t="str">
        <f>IF(RES_hhdet_tes!P49=0,"",RES_hhdet_tes!P49/RES_hhdet_fec!P49)</f>
        <v/>
      </c>
      <c r="Q49" s="169" t="str">
        <f>IF(RES_hhdet_tes!Q49=0,"",RES_hhdet_tes!Q49/RES_hhdet_fec!Q49)</f>
        <v/>
      </c>
    </row>
    <row r="50" spans="1:17" ht="12" customHeight="1" x14ac:dyDescent="0.25">
      <c r="A50" s="167" t="s">
        <v>165</v>
      </c>
      <c r="B50" s="174" t="str">
        <f>IF(RES_hhdet_tes!B50=0,"",RES_hhdet_tes!B50/RES_hhdet_fec!B50)</f>
        <v/>
      </c>
      <c r="C50" s="174" t="str">
        <f>IF(RES_hhdet_tes!C50=0,"",RES_hhdet_tes!C50/RES_hhdet_fec!C50)</f>
        <v/>
      </c>
      <c r="D50" s="174" t="str">
        <f>IF(RES_hhdet_tes!D50=0,"",RES_hhdet_tes!D50/RES_hhdet_fec!D50)</f>
        <v/>
      </c>
      <c r="E50" s="174" t="str">
        <f>IF(RES_hhdet_tes!E50=0,"",RES_hhdet_tes!E50/RES_hhdet_fec!E50)</f>
        <v/>
      </c>
      <c r="F50" s="174" t="str">
        <f>IF(RES_hhdet_tes!F50=0,"",RES_hhdet_tes!F50/RES_hhdet_fec!F50)</f>
        <v/>
      </c>
      <c r="G50" s="174" t="str">
        <f>IF(RES_hhdet_tes!G50=0,"",RES_hhdet_tes!G50/RES_hhdet_fec!G50)</f>
        <v/>
      </c>
      <c r="H50" s="174" t="str">
        <f>IF(RES_hhdet_tes!H50=0,"",RES_hhdet_tes!H50/RES_hhdet_fec!H50)</f>
        <v/>
      </c>
      <c r="I50" s="174" t="str">
        <f>IF(RES_hhdet_tes!I50=0,"",RES_hhdet_tes!I50/RES_hhdet_fec!I50)</f>
        <v/>
      </c>
      <c r="J50" s="174" t="str">
        <f>IF(RES_hhdet_tes!J50=0,"",RES_hhdet_tes!J50/RES_hhdet_fec!J50)</f>
        <v/>
      </c>
      <c r="K50" s="174" t="str">
        <f>IF(RES_hhdet_tes!K50=0,"",RES_hhdet_tes!K50/RES_hhdet_fec!K50)</f>
        <v/>
      </c>
      <c r="L50" s="174" t="str">
        <f>IF(RES_hhdet_tes!L50=0,"",RES_hhdet_tes!L50/RES_hhdet_fec!L50)</f>
        <v/>
      </c>
      <c r="M50" s="174" t="str">
        <f>IF(RES_hhdet_tes!M50=0,"",RES_hhdet_tes!M50/RES_hhdet_fec!M50)</f>
        <v/>
      </c>
      <c r="N50" s="174" t="str">
        <f>IF(RES_hhdet_tes!N50=0,"",RES_hhdet_tes!N50/RES_hhdet_fec!N50)</f>
        <v/>
      </c>
      <c r="O50" s="174" t="str">
        <f>IF(RES_hhdet_tes!O50=0,"",RES_hhdet_tes!O50/RES_hhdet_fec!O50)</f>
        <v/>
      </c>
      <c r="P50" s="174" t="str">
        <f>IF(RES_hhdet_tes!P50=0,"",RES_hhdet_tes!P50/RES_hhdet_fec!P50)</f>
        <v/>
      </c>
      <c r="Q50" s="174" t="str">
        <f>IF(RES_hhdet_tes!Q50=0,"",RES_hhdet_tes!Q50/RES_hhdet_fec!Q50)</f>
        <v/>
      </c>
    </row>
    <row r="51" spans="1:17" ht="12" customHeight="1" x14ac:dyDescent="0.25">
      <c r="A51" s="167" t="s">
        <v>164</v>
      </c>
      <c r="B51" s="174" t="str">
        <f>IF(RES_hhdet_tes!B51=0,"",RES_hhdet_tes!B51/RES_hhdet_fec!B51)</f>
        <v/>
      </c>
      <c r="C51" s="174" t="str">
        <f>IF(RES_hhdet_tes!C51=0,"",RES_hhdet_tes!C51/RES_hhdet_fec!C51)</f>
        <v/>
      </c>
      <c r="D51" s="174" t="str">
        <f>IF(RES_hhdet_tes!D51=0,"",RES_hhdet_tes!D51/RES_hhdet_fec!D51)</f>
        <v/>
      </c>
      <c r="E51" s="174" t="str">
        <f>IF(RES_hhdet_tes!E51=0,"",RES_hhdet_tes!E51/RES_hhdet_fec!E51)</f>
        <v/>
      </c>
      <c r="F51" s="174" t="str">
        <f>IF(RES_hhdet_tes!F51=0,"",RES_hhdet_tes!F51/RES_hhdet_fec!F51)</f>
        <v/>
      </c>
      <c r="G51" s="174" t="str">
        <f>IF(RES_hhdet_tes!G51=0,"",RES_hhdet_tes!G51/RES_hhdet_fec!G51)</f>
        <v/>
      </c>
      <c r="H51" s="174" t="str">
        <f>IF(RES_hhdet_tes!H51=0,"",RES_hhdet_tes!H51/RES_hhdet_fec!H51)</f>
        <v/>
      </c>
      <c r="I51" s="174" t="str">
        <f>IF(RES_hhdet_tes!I51=0,"",RES_hhdet_tes!I51/RES_hhdet_fec!I51)</f>
        <v/>
      </c>
      <c r="J51" s="174" t="str">
        <f>IF(RES_hhdet_tes!J51=0,"",RES_hhdet_tes!J51/RES_hhdet_fec!J51)</f>
        <v/>
      </c>
      <c r="K51" s="174" t="str">
        <f>IF(RES_hhdet_tes!K51=0,"",RES_hhdet_tes!K51/RES_hhdet_fec!K51)</f>
        <v/>
      </c>
      <c r="L51" s="174" t="str">
        <f>IF(RES_hhdet_tes!L51=0,"",RES_hhdet_tes!L51/RES_hhdet_fec!L51)</f>
        <v/>
      </c>
      <c r="M51" s="174" t="str">
        <f>IF(RES_hhdet_tes!M51=0,"",RES_hhdet_tes!M51/RES_hhdet_fec!M51)</f>
        <v/>
      </c>
      <c r="N51" s="174" t="str">
        <f>IF(RES_hhdet_tes!N51=0,"",RES_hhdet_tes!N51/RES_hhdet_fec!N51)</f>
        <v/>
      </c>
      <c r="O51" s="174" t="str">
        <f>IF(RES_hhdet_tes!O51=0,"",RES_hhdet_tes!O51/RES_hhdet_fec!O51)</f>
        <v/>
      </c>
      <c r="P51" s="174" t="str">
        <f>IF(RES_hhdet_tes!P51=0,"",RES_hhdet_tes!P51/RES_hhdet_fec!P51)</f>
        <v/>
      </c>
      <c r="Q51" s="174" t="str">
        <f>IF(RES_hhdet_tes!Q51=0,"",RES_hhdet_tes!Q51/RES_hhdet_fec!Q51)</f>
        <v/>
      </c>
    </row>
    <row r="52" spans="1:17" ht="12" customHeight="1" x14ac:dyDescent="0.25">
      <c r="A52" s="166" t="s">
        <v>163</v>
      </c>
      <c r="B52" s="173" t="str">
        <f>IF(RES_hhdet_tes!B52=0,"",RES_hhdet_tes!B52/RES_hhdet_fec!B52)</f>
        <v/>
      </c>
      <c r="C52" s="173" t="str">
        <f>IF(RES_hhdet_tes!C52=0,"",RES_hhdet_tes!C52/RES_hhdet_fec!C52)</f>
        <v/>
      </c>
      <c r="D52" s="173" t="str">
        <f>IF(RES_hhdet_tes!D52=0,"",RES_hhdet_tes!D52/RES_hhdet_fec!D52)</f>
        <v/>
      </c>
      <c r="E52" s="173" t="str">
        <f>IF(RES_hhdet_tes!E52=0,"",RES_hhdet_tes!E52/RES_hhdet_fec!E52)</f>
        <v/>
      </c>
      <c r="F52" s="173" t="str">
        <f>IF(RES_hhdet_tes!F52=0,"",RES_hhdet_tes!F52/RES_hhdet_fec!F52)</f>
        <v/>
      </c>
      <c r="G52" s="173" t="str">
        <f>IF(RES_hhdet_tes!G52=0,"",RES_hhdet_tes!G52/RES_hhdet_fec!G52)</f>
        <v/>
      </c>
      <c r="H52" s="173" t="str">
        <f>IF(RES_hhdet_tes!H52=0,"",RES_hhdet_tes!H52/RES_hhdet_fec!H52)</f>
        <v/>
      </c>
      <c r="I52" s="173" t="str">
        <f>IF(RES_hhdet_tes!I52=0,"",RES_hhdet_tes!I52/RES_hhdet_fec!I52)</f>
        <v/>
      </c>
      <c r="J52" s="173" t="str">
        <f>IF(RES_hhdet_tes!J52=0,"",RES_hhdet_tes!J52/RES_hhdet_fec!J52)</f>
        <v/>
      </c>
      <c r="K52" s="173" t="str">
        <f>IF(RES_hhdet_tes!K52=0,"",RES_hhdet_tes!K52/RES_hhdet_fec!K52)</f>
        <v/>
      </c>
      <c r="L52" s="173" t="str">
        <f>IF(RES_hhdet_tes!L52=0,"",RES_hhdet_tes!L52/RES_hhdet_fec!L52)</f>
        <v/>
      </c>
      <c r="M52" s="173" t="str">
        <f>IF(RES_hhdet_tes!M52=0,"",RES_hhdet_tes!M52/RES_hhdet_fec!M52)</f>
        <v/>
      </c>
      <c r="N52" s="173" t="str">
        <f>IF(RES_hhdet_tes!N52=0,"",RES_hhdet_tes!N52/RES_hhdet_fec!N52)</f>
        <v/>
      </c>
      <c r="O52" s="173" t="str">
        <f>IF(RES_hhdet_tes!O52=0,"",RES_hhdet_tes!O52/RES_hhdet_fec!O52)</f>
        <v/>
      </c>
      <c r="P52" s="173" t="str">
        <f>IF(RES_hhdet_tes!P52=0,"",RES_hhdet_tes!P52/RES_hhdet_fec!P52)</f>
        <v/>
      </c>
      <c r="Q52" s="173" t="str">
        <f>IF(RES_hhdet_tes!Q52=0,"",RES_hhdet_tes!Q52/RES_hhdet_fec!Q52)</f>
        <v/>
      </c>
    </row>
    <row r="53" spans="1:17" ht="12" customHeight="1" x14ac:dyDescent="0.25">
      <c r="A53" s="147" t="s">
        <v>59</v>
      </c>
      <c r="B53" s="172" t="str">
        <f>IF(RES_hhdet_tes!B53=0,"",RES_hhdet_tes!B53/RES_hhdet_fec!B53)</f>
        <v/>
      </c>
      <c r="C53" s="172" t="str">
        <f>IF(RES_hhdet_tes!C53=0,"",RES_hhdet_tes!C53/RES_hhdet_fec!C53)</f>
        <v/>
      </c>
      <c r="D53" s="172" t="str">
        <f>IF(RES_hhdet_tes!D53=0,"",RES_hhdet_tes!D53/RES_hhdet_fec!D53)</f>
        <v/>
      </c>
      <c r="E53" s="172" t="str">
        <f>IF(RES_hhdet_tes!E53=0,"",RES_hhdet_tes!E53/RES_hhdet_fec!E53)</f>
        <v/>
      </c>
      <c r="F53" s="172" t="str">
        <f>IF(RES_hhdet_tes!F53=0,"",RES_hhdet_tes!F53/RES_hhdet_fec!F53)</f>
        <v/>
      </c>
      <c r="G53" s="172" t="str">
        <f>IF(RES_hhdet_tes!G53=0,"",RES_hhdet_tes!G53/RES_hhdet_fec!G53)</f>
        <v/>
      </c>
      <c r="H53" s="172" t="str">
        <f>IF(RES_hhdet_tes!H53=0,"",RES_hhdet_tes!H53/RES_hhdet_fec!H53)</f>
        <v/>
      </c>
      <c r="I53" s="172" t="str">
        <f>IF(RES_hhdet_tes!I53=0,"",RES_hhdet_tes!I53/RES_hhdet_fec!I53)</f>
        <v/>
      </c>
      <c r="J53" s="172" t="str">
        <f>IF(RES_hhdet_tes!J53=0,"",RES_hhdet_tes!J53/RES_hhdet_fec!J53)</f>
        <v/>
      </c>
      <c r="K53" s="172" t="str">
        <f>IF(RES_hhdet_tes!K53=0,"",RES_hhdet_tes!K53/RES_hhdet_fec!K53)</f>
        <v/>
      </c>
      <c r="L53" s="172" t="str">
        <f>IF(RES_hhdet_tes!L53=0,"",RES_hhdet_tes!L53/RES_hhdet_fec!L53)</f>
        <v/>
      </c>
      <c r="M53" s="172" t="str">
        <f>IF(RES_hhdet_tes!M53=0,"",RES_hhdet_tes!M53/RES_hhdet_fec!M53)</f>
        <v/>
      </c>
      <c r="N53" s="172" t="str">
        <f>IF(RES_hhdet_tes!N53=0,"",RES_hhdet_tes!N53/RES_hhdet_fec!N53)</f>
        <v/>
      </c>
      <c r="O53" s="172" t="str">
        <f>IF(RES_hhdet_tes!O53=0,"",RES_hhdet_tes!O53/RES_hhdet_fec!O53)</f>
        <v/>
      </c>
      <c r="P53" s="172" t="str">
        <f>IF(RES_hhdet_tes!P53=0,"",RES_hhdet_tes!P53/RES_hhdet_fec!P53)</f>
        <v/>
      </c>
      <c r="Q53" s="172" t="str">
        <f>IF(RES_hhdet_tes!Q53=0,"",RES_hhdet_tes!Q53/RES_hhdet_fec!Q53)</f>
        <v/>
      </c>
    </row>
    <row r="54" spans="1:17" ht="12" customHeight="1" x14ac:dyDescent="0.25">
      <c r="A54" s="163" t="s">
        <v>142</v>
      </c>
      <c r="B54" s="171" t="str">
        <f>IF(RES_hhdet_tes!B54=0,"",RES_hhdet_tes!B54/RES_hhdet_fec!B54)</f>
        <v/>
      </c>
      <c r="C54" s="171" t="str">
        <f>IF(RES_hhdet_tes!C54=0,"",RES_hhdet_tes!C54/RES_hhdet_fec!C54)</f>
        <v/>
      </c>
      <c r="D54" s="171" t="str">
        <f>IF(RES_hhdet_tes!D54=0,"",RES_hhdet_tes!D54/RES_hhdet_fec!D54)</f>
        <v/>
      </c>
      <c r="E54" s="171" t="str">
        <f>IF(RES_hhdet_tes!E54=0,"",RES_hhdet_tes!E54/RES_hhdet_fec!E54)</f>
        <v/>
      </c>
      <c r="F54" s="171" t="str">
        <f>IF(RES_hhdet_tes!F54=0,"",RES_hhdet_tes!F54/RES_hhdet_fec!F54)</f>
        <v/>
      </c>
      <c r="G54" s="171" t="str">
        <f>IF(RES_hhdet_tes!G54=0,"",RES_hhdet_tes!G54/RES_hhdet_fec!G54)</f>
        <v/>
      </c>
      <c r="H54" s="171" t="str">
        <f>IF(RES_hhdet_tes!H54=0,"",RES_hhdet_tes!H54/RES_hhdet_fec!H54)</f>
        <v/>
      </c>
      <c r="I54" s="171" t="str">
        <f>IF(RES_hhdet_tes!I54=0,"",RES_hhdet_tes!I54/RES_hhdet_fec!I54)</f>
        <v/>
      </c>
      <c r="J54" s="171" t="str">
        <f>IF(RES_hhdet_tes!J54=0,"",RES_hhdet_tes!J54/RES_hhdet_fec!J54)</f>
        <v/>
      </c>
      <c r="K54" s="171" t="str">
        <f>IF(RES_hhdet_tes!K54=0,"",RES_hhdet_tes!K54/RES_hhdet_fec!K54)</f>
        <v/>
      </c>
      <c r="L54" s="171" t="str">
        <f>IF(RES_hhdet_tes!L54=0,"",RES_hhdet_tes!L54/RES_hhdet_fec!L54)</f>
        <v/>
      </c>
      <c r="M54" s="171" t="str">
        <f>IF(RES_hhdet_tes!M54=0,"",RES_hhdet_tes!M54/RES_hhdet_fec!M54)</f>
        <v/>
      </c>
      <c r="N54" s="171" t="str">
        <f>IF(RES_hhdet_tes!N54=0,"",RES_hhdet_tes!N54/RES_hhdet_fec!N54)</f>
        <v/>
      </c>
      <c r="O54" s="171" t="str">
        <f>IF(RES_hhdet_tes!O54=0,"",RES_hhdet_tes!O54/RES_hhdet_fec!O54)</f>
        <v/>
      </c>
      <c r="P54" s="171" t="str">
        <f>IF(RES_hhdet_tes!P54=0,"",RES_hhdet_tes!P54/RES_hhdet_fec!P54)</f>
        <v/>
      </c>
      <c r="Q54" s="171" t="str">
        <f>IF(RES_hhdet_tes!Q54=0,"",RES_hhdet_tes!Q54/RES_hhdet_fec!Q54)</f>
        <v/>
      </c>
    </row>
    <row r="55" spans="1:17" ht="12" customHeight="1" x14ac:dyDescent="0.25">
      <c r="A55" s="161" t="s">
        <v>141</v>
      </c>
      <c r="B55" s="170" t="str">
        <f>IF(RES_hhdet_tes!B55=0,"",RES_hhdet_tes!B55/RES_hhdet_fec!B55)</f>
        <v/>
      </c>
      <c r="C55" s="170" t="str">
        <f>IF(RES_hhdet_tes!C55=0,"",RES_hhdet_tes!C55/RES_hhdet_fec!C55)</f>
        <v/>
      </c>
      <c r="D55" s="170" t="str">
        <f>IF(RES_hhdet_tes!D55=0,"",RES_hhdet_tes!D55/RES_hhdet_fec!D55)</f>
        <v/>
      </c>
      <c r="E55" s="170" t="str">
        <f>IF(RES_hhdet_tes!E55=0,"",RES_hhdet_tes!E55/RES_hhdet_fec!E55)</f>
        <v/>
      </c>
      <c r="F55" s="170" t="str">
        <f>IF(RES_hhdet_tes!F55=0,"",RES_hhdet_tes!F55/RES_hhdet_fec!F55)</f>
        <v/>
      </c>
      <c r="G55" s="170" t="str">
        <f>IF(RES_hhdet_tes!G55=0,"",RES_hhdet_tes!G55/RES_hhdet_fec!G55)</f>
        <v/>
      </c>
      <c r="H55" s="170" t="str">
        <f>IF(RES_hhdet_tes!H55=0,"",RES_hhdet_tes!H55/RES_hhdet_fec!H55)</f>
        <v/>
      </c>
      <c r="I55" s="170" t="str">
        <f>IF(RES_hhdet_tes!I55=0,"",RES_hhdet_tes!I55/RES_hhdet_fec!I55)</f>
        <v/>
      </c>
      <c r="J55" s="170" t="str">
        <f>IF(RES_hhdet_tes!J55=0,"",RES_hhdet_tes!J55/RES_hhdet_fec!J55)</f>
        <v/>
      </c>
      <c r="K55" s="170" t="str">
        <f>IF(RES_hhdet_tes!K55=0,"",RES_hhdet_tes!K55/RES_hhdet_fec!K55)</f>
        <v/>
      </c>
      <c r="L55" s="170" t="str">
        <f>IF(RES_hhdet_tes!L55=0,"",RES_hhdet_tes!L55/RES_hhdet_fec!L55)</f>
        <v/>
      </c>
      <c r="M55" s="170" t="str">
        <f>IF(RES_hhdet_tes!M55=0,"",RES_hhdet_tes!M55/RES_hhdet_fec!M55)</f>
        <v/>
      </c>
      <c r="N55" s="170" t="str">
        <f>IF(RES_hhdet_tes!N55=0,"",RES_hhdet_tes!N55/RES_hhdet_fec!N55)</f>
        <v/>
      </c>
      <c r="O55" s="170" t="str">
        <f>IF(RES_hhdet_tes!O55=0,"",RES_hhdet_tes!O55/RES_hhdet_fec!O55)</f>
        <v/>
      </c>
      <c r="P55" s="170" t="str">
        <f>IF(RES_hhdet_tes!P55=0,"",RES_hhdet_tes!P55/RES_hhdet_fec!P55)</f>
        <v/>
      </c>
      <c r="Q55" s="170" t="str">
        <f>IF(RES_hhdet_tes!Q55=0,"",RES_hhdet_tes!Q55/RES_hhdet_fec!Q55)</f>
        <v/>
      </c>
    </row>
    <row r="56" spans="1:17" ht="12" customHeight="1" x14ac:dyDescent="0.25">
      <c r="A56" s="148" t="s">
        <v>60</v>
      </c>
      <c r="B56" s="73" t="str">
        <f>IF(RES_hhdet_tes!B56=0,"",RES_hhdet_tes!B56/RES_hhdet_fec!B56)</f>
        <v/>
      </c>
      <c r="C56" s="73" t="str">
        <f>IF(RES_hhdet_tes!C56=0,"",RES_hhdet_tes!C56/RES_hhdet_fec!C56)</f>
        <v/>
      </c>
      <c r="D56" s="73" t="str">
        <f>IF(RES_hhdet_tes!D56=0,"",RES_hhdet_tes!D56/RES_hhdet_fec!D56)</f>
        <v/>
      </c>
      <c r="E56" s="73" t="str">
        <f>IF(RES_hhdet_tes!E56=0,"",RES_hhdet_tes!E56/RES_hhdet_fec!E56)</f>
        <v/>
      </c>
      <c r="F56" s="73" t="str">
        <f>IF(RES_hhdet_tes!F56=0,"",RES_hhdet_tes!F56/RES_hhdet_fec!F56)</f>
        <v/>
      </c>
      <c r="G56" s="73" t="str">
        <f>IF(RES_hhdet_tes!G56=0,"",RES_hhdet_tes!G56/RES_hhdet_fec!G56)</f>
        <v/>
      </c>
      <c r="H56" s="73" t="str">
        <f>IF(RES_hhdet_tes!H56=0,"",RES_hhdet_tes!H56/RES_hhdet_fec!H56)</f>
        <v/>
      </c>
      <c r="I56" s="73" t="str">
        <f>IF(RES_hhdet_tes!I56=0,"",RES_hhdet_tes!I56/RES_hhdet_fec!I56)</f>
        <v/>
      </c>
      <c r="J56" s="73" t="str">
        <f>IF(RES_hhdet_tes!J56=0,"",RES_hhdet_tes!J56/RES_hhdet_fec!J56)</f>
        <v/>
      </c>
      <c r="K56" s="73" t="str">
        <f>IF(RES_hhdet_tes!K56=0,"",RES_hhdet_tes!K56/RES_hhdet_fec!K56)</f>
        <v/>
      </c>
      <c r="L56" s="73" t="str">
        <f>IF(RES_hhdet_tes!L56=0,"",RES_hhdet_tes!L56/RES_hhdet_fec!L56)</f>
        <v/>
      </c>
      <c r="M56" s="73" t="str">
        <f>IF(RES_hhdet_tes!M56=0,"",RES_hhdet_tes!M56/RES_hhdet_fec!M56)</f>
        <v/>
      </c>
      <c r="N56" s="73" t="str">
        <f>IF(RES_hhdet_tes!N56=0,"",RES_hhdet_tes!N56/RES_hhdet_fec!N56)</f>
        <v/>
      </c>
      <c r="O56" s="73" t="str">
        <f>IF(RES_hhdet_tes!O56=0,"",RES_hhdet_tes!O56/RES_hhdet_fec!O56)</f>
        <v/>
      </c>
      <c r="P56" s="73" t="str">
        <f>IF(RES_hhdet_tes!P56=0,"",RES_hhdet_tes!P56/RES_hhdet_fec!P56)</f>
        <v/>
      </c>
      <c r="Q56" s="73" t="str">
        <f>IF(RES_hhdet_tes!Q56=0,"",RES_hhdet_tes!Q56/RES_hhdet_fec!Q56)</f>
        <v/>
      </c>
    </row>
    <row r="57" spans="1:17" ht="12" customHeight="1" x14ac:dyDescent="0.25">
      <c r="A57" s="148" t="s">
        <v>59</v>
      </c>
      <c r="B57" s="73" t="str">
        <f>IF(RES_hhdet_tes!B57=0,"",RES_hhdet_tes!B57/RES_hhdet_fec!B57)</f>
        <v/>
      </c>
      <c r="C57" s="73" t="str">
        <f>IF(RES_hhdet_tes!C57=0,"",RES_hhdet_tes!C57/RES_hhdet_fec!C57)</f>
        <v/>
      </c>
      <c r="D57" s="73" t="str">
        <f>IF(RES_hhdet_tes!D57=0,"",RES_hhdet_tes!D57/RES_hhdet_fec!D57)</f>
        <v/>
      </c>
      <c r="E57" s="73" t="str">
        <f>IF(RES_hhdet_tes!E57=0,"",RES_hhdet_tes!E57/RES_hhdet_fec!E57)</f>
        <v/>
      </c>
      <c r="F57" s="73" t="str">
        <f>IF(RES_hhdet_tes!F57=0,"",RES_hhdet_tes!F57/RES_hhdet_fec!F57)</f>
        <v/>
      </c>
      <c r="G57" s="73" t="str">
        <f>IF(RES_hhdet_tes!G57=0,"",RES_hhdet_tes!G57/RES_hhdet_fec!G57)</f>
        <v/>
      </c>
      <c r="H57" s="73" t="str">
        <f>IF(RES_hhdet_tes!H57=0,"",RES_hhdet_tes!H57/RES_hhdet_fec!H57)</f>
        <v/>
      </c>
      <c r="I57" s="73" t="str">
        <f>IF(RES_hhdet_tes!I57=0,"",RES_hhdet_tes!I57/RES_hhdet_fec!I57)</f>
        <v/>
      </c>
      <c r="J57" s="73" t="str">
        <f>IF(RES_hhdet_tes!J57=0,"",RES_hhdet_tes!J57/RES_hhdet_fec!J57)</f>
        <v/>
      </c>
      <c r="K57" s="73" t="str">
        <f>IF(RES_hhdet_tes!K57=0,"",RES_hhdet_tes!K57/RES_hhdet_fec!K57)</f>
        <v/>
      </c>
      <c r="L57" s="73" t="str">
        <f>IF(RES_hhdet_tes!L57=0,"",RES_hhdet_tes!L57/RES_hhdet_fec!L57)</f>
        <v/>
      </c>
      <c r="M57" s="73" t="str">
        <f>IF(RES_hhdet_tes!M57=0,"",RES_hhdet_tes!M57/RES_hhdet_fec!M57)</f>
        <v/>
      </c>
      <c r="N57" s="73" t="str">
        <f>IF(RES_hhdet_tes!N57=0,"",RES_hhdet_tes!N57/RES_hhdet_fec!N57)</f>
        <v/>
      </c>
      <c r="O57" s="73" t="str">
        <f>IF(RES_hhdet_tes!O57=0,"",RES_hhdet_tes!O57/RES_hhdet_fec!O57)</f>
        <v/>
      </c>
      <c r="P57" s="73" t="str">
        <f>IF(RES_hhdet_tes!P57=0,"",RES_hhdet_tes!P57/RES_hhdet_fec!P57)</f>
        <v/>
      </c>
      <c r="Q57" s="73" t="str">
        <f>IF(RES_hhdet_tes!Q57=0,"",RES_hhdet_tes!Q57/RES_hhdet_fec!Q57)</f>
        <v/>
      </c>
    </row>
    <row r="58" spans="1:17" ht="12" customHeight="1" x14ac:dyDescent="0.25">
      <c r="A58" s="158" t="s">
        <v>62</v>
      </c>
      <c r="B58" s="169" t="str">
        <f>IF(RES_hhdet_tes!B58=0,"",RES_hhdet_tes!B58/RES_hhdet_fec!B58)</f>
        <v/>
      </c>
      <c r="C58" s="169" t="str">
        <f>IF(RES_hhdet_tes!C58=0,"",RES_hhdet_tes!C58/RES_hhdet_fec!C58)</f>
        <v/>
      </c>
      <c r="D58" s="169" t="str">
        <f>IF(RES_hhdet_tes!D58=0,"",RES_hhdet_tes!D58/RES_hhdet_fec!D58)</f>
        <v/>
      </c>
      <c r="E58" s="169" t="str">
        <f>IF(RES_hhdet_tes!E58=0,"",RES_hhdet_tes!E58/RES_hhdet_fec!E58)</f>
        <v/>
      </c>
      <c r="F58" s="169" t="str">
        <f>IF(RES_hhdet_tes!F58=0,"",RES_hhdet_tes!F58/RES_hhdet_fec!F58)</f>
        <v/>
      </c>
      <c r="G58" s="169" t="str">
        <f>IF(RES_hhdet_tes!G58=0,"",RES_hhdet_tes!G58/RES_hhdet_fec!G58)</f>
        <v/>
      </c>
      <c r="H58" s="169" t="str">
        <f>IF(RES_hhdet_tes!H58=0,"",RES_hhdet_tes!H58/RES_hhdet_fec!H58)</f>
        <v/>
      </c>
      <c r="I58" s="169" t="str">
        <f>IF(RES_hhdet_tes!I58=0,"",RES_hhdet_tes!I58/RES_hhdet_fec!I58)</f>
        <v/>
      </c>
      <c r="J58" s="169" t="str">
        <f>IF(RES_hhdet_tes!J58=0,"",RES_hhdet_tes!J58/RES_hhdet_fec!J58)</f>
        <v/>
      </c>
      <c r="K58" s="169" t="str">
        <f>IF(RES_hhdet_tes!K58=0,"",RES_hhdet_tes!K58/RES_hhdet_fec!K58)</f>
        <v/>
      </c>
      <c r="L58" s="169" t="str">
        <f>IF(RES_hhdet_tes!L58=0,"",RES_hhdet_tes!L58/RES_hhdet_fec!L58)</f>
        <v/>
      </c>
      <c r="M58" s="169" t="str">
        <f>IF(RES_hhdet_tes!M58=0,"",RES_hhdet_tes!M58/RES_hhdet_fec!M58)</f>
        <v/>
      </c>
      <c r="N58" s="169" t="str">
        <f>IF(RES_hhdet_tes!N58=0,"",RES_hhdet_tes!N58/RES_hhdet_fec!N58)</f>
        <v/>
      </c>
      <c r="O58" s="169" t="str">
        <f>IF(RES_hhdet_tes!O58=0,"",RES_hhdet_tes!O58/RES_hhdet_fec!O58)</f>
        <v/>
      </c>
      <c r="P58" s="169" t="str">
        <f>IF(RES_hhdet_tes!P58=0,"",RES_hhdet_tes!P58/RES_hhdet_fec!P58)</f>
        <v/>
      </c>
      <c r="Q58" s="169" t="str">
        <f>IF(RES_hhdet_tes!Q58=0,"",RES_hhdet_tes!Q58/RES_hhdet_fec!Q58)</f>
        <v/>
      </c>
    </row>
    <row r="59" spans="1:17" ht="12" customHeight="1" x14ac:dyDescent="0.25">
      <c r="A59" s="23" t="s">
        <v>57</v>
      </c>
      <c r="B59" s="73" t="str">
        <f>IF(RES_hhdet_tes!B59=0,"",RES_hhdet_tes!B59/RES_hhdet_fec!B59)</f>
        <v/>
      </c>
      <c r="C59" s="73" t="str">
        <f>IF(RES_hhdet_tes!C59=0,"",RES_hhdet_tes!C59/RES_hhdet_fec!C59)</f>
        <v/>
      </c>
      <c r="D59" s="73" t="str">
        <f>IF(RES_hhdet_tes!D59=0,"",RES_hhdet_tes!D59/RES_hhdet_fec!D59)</f>
        <v/>
      </c>
      <c r="E59" s="73" t="str">
        <f>IF(RES_hhdet_tes!E59=0,"",RES_hhdet_tes!E59/RES_hhdet_fec!E59)</f>
        <v/>
      </c>
      <c r="F59" s="73" t="str">
        <f>IF(RES_hhdet_tes!F59=0,"",RES_hhdet_tes!F59/RES_hhdet_fec!F59)</f>
        <v/>
      </c>
      <c r="G59" s="73" t="str">
        <f>IF(RES_hhdet_tes!G59=0,"",RES_hhdet_tes!G59/RES_hhdet_fec!G59)</f>
        <v/>
      </c>
      <c r="H59" s="73" t="str">
        <f>IF(RES_hhdet_tes!H59=0,"",RES_hhdet_tes!H59/RES_hhdet_fec!H59)</f>
        <v/>
      </c>
      <c r="I59" s="73" t="str">
        <f>IF(RES_hhdet_tes!I59=0,"",RES_hhdet_tes!I59/RES_hhdet_fec!I59)</f>
        <v/>
      </c>
      <c r="J59" s="73" t="str">
        <f>IF(RES_hhdet_tes!J59=0,"",RES_hhdet_tes!J59/RES_hhdet_fec!J59)</f>
        <v/>
      </c>
      <c r="K59" s="73" t="str">
        <f>IF(RES_hhdet_tes!K59=0,"",RES_hhdet_tes!K59/RES_hhdet_fec!K59)</f>
        <v/>
      </c>
      <c r="L59" s="73" t="str">
        <f>IF(RES_hhdet_tes!L59=0,"",RES_hhdet_tes!L59/RES_hhdet_fec!L59)</f>
        <v/>
      </c>
      <c r="M59" s="73" t="str">
        <f>IF(RES_hhdet_tes!M59=0,"",RES_hhdet_tes!M59/RES_hhdet_fec!M59)</f>
        <v/>
      </c>
      <c r="N59" s="73" t="str">
        <f>IF(RES_hhdet_tes!N59=0,"",RES_hhdet_tes!N59/RES_hhdet_fec!N59)</f>
        <v/>
      </c>
      <c r="O59" s="73" t="str">
        <f>IF(RES_hhdet_tes!O59=0,"",RES_hhdet_tes!O59/RES_hhdet_fec!O59)</f>
        <v/>
      </c>
      <c r="P59" s="73" t="str">
        <f>IF(RES_hhdet_tes!P59=0,"",RES_hhdet_tes!P59/RES_hhdet_fec!P59)</f>
        <v/>
      </c>
      <c r="Q59" s="73" t="str">
        <f>IF(RES_hhdet_tes!Q59=0,"",RES_hhdet_tes!Q59/RES_hhdet_fec!Q59)</f>
        <v/>
      </c>
    </row>
    <row r="60" spans="1:17" ht="12" customHeight="1" x14ac:dyDescent="0.25">
      <c r="A60" s="29" t="s">
        <v>140</v>
      </c>
      <c r="B60" s="65" t="str">
        <f>IF(RES_hhdet_tes!B60=0,"",RES_hhdet_tes!B60/RES_hhdet_fec!B60)</f>
        <v/>
      </c>
      <c r="C60" s="65" t="str">
        <f>IF(RES_hhdet_tes!C60=0,"",RES_hhdet_tes!C60/RES_hhdet_fec!C60)</f>
        <v/>
      </c>
      <c r="D60" s="65" t="str">
        <f>IF(RES_hhdet_tes!D60=0,"",RES_hhdet_tes!D60/RES_hhdet_fec!D60)</f>
        <v/>
      </c>
      <c r="E60" s="65" t="str">
        <f>IF(RES_hhdet_tes!E60=0,"",RES_hhdet_tes!E60/RES_hhdet_fec!E60)</f>
        <v/>
      </c>
      <c r="F60" s="65" t="str">
        <f>IF(RES_hhdet_tes!F60=0,"",RES_hhdet_tes!F60/RES_hhdet_fec!F60)</f>
        <v/>
      </c>
      <c r="G60" s="65" t="str">
        <f>IF(RES_hhdet_tes!G60=0,"",RES_hhdet_tes!G60/RES_hhdet_fec!G60)</f>
        <v/>
      </c>
      <c r="H60" s="65" t="str">
        <f>IF(RES_hhdet_tes!H60=0,"",RES_hhdet_tes!H60/RES_hhdet_fec!H60)</f>
        <v/>
      </c>
      <c r="I60" s="65" t="str">
        <f>IF(RES_hhdet_tes!I60=0,"",RES_hhdet_tes!I60/RES_hhdet_fec!I60)</f>
        <v/>
      </c>
      <c r="J60" s="65" t="str">
        <f>IF(RES_hhdet_tes!J60=0,"",RES_hhdet_tes!J60/RES_hhdet_fec!J60)</f>
        <v/>
      </c>
      <c r="K60" s="65" t="str">
        <f>IF(RES_hhdet_tes!K60=0,"",RES_hhdet_tes!K60/RES_hhdet_fec!K60)</f>
        <v/>
      </c>
      <c r="L60" s="65" t="str">
        <f>IF(RES_hhdet_tes!L60=0,"",RES_hhdet_tes!L60/RES_hhdet_fec!L60)</f>
        <v/>
      </c>
      <c r="M60" s="65" t="str">
        <f>IF(RES_hhdet_tes!M60=0,"",RES_hhdet_tes!M60/RES_hhdet_fec!M60)</f>
        <v/>
      </c>
      <c r="N60" s="65" t="str">
        <f>IF(RES_hhdet_tes!N60=0,"",RES_hhdet_tes!N60/RES_hhdet_fec!N60)</f>
        <v/>
      </c>
      <c r="O60" s="65" t="str">
        <f>IF(RES_hhdet_tes!O60=0,"",RES_hhdet_tes!O60/RES_hhdet_fec!O60)</f>
        <v/>
      </c>
      <c r="P60" s="65" t="str">
        <f>IF(RES_hhdet_tes!P60=0,"",RES_hhdet_tes!P60/RES_hhdet_fec!P60)</f>
        <v/>
      </c>
      <c r="Q60" s="65" t="str">
        <f>IF(RES_hhdet_tes!Q60=0,"",RES_hhdet_tes!Q60/RES_hhdet_fec!Q60)</f>
        <v/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>
        <f>IF(RES_hhdet_tes!B62=0,"",RES_hhdet_tes!B62/RES_hhdet_fec!B62)</f>
        <v>0.55066351814075798</v>
      </c>
      <c r="C62" s="175">
        <f>IF(RES_hhdet_tes!C62=0,"",RES_hhdet_tes!C62/RES_hhdet_fec!C62)</f>
        <v>0.55934066175481512</v>
      </c>
      <c r="D62" s="175">
        <f>IF(RES_hhdet_tes!D62=0,"",RES_hhdet_tes!D62/RES_hhdet_fec!D62)</f>
        <v>0.5607272503257793</v>
      </c>
      <c r="E62" s="175">
        <f>IF(RES_hhdet_tes!E62=0,"",RES_hhdet_tes!E62/RES_hhdet_fec!E62)</f>
        <v>0.57130461701847479</v>
      </c>
      <c r="F62" s="175">
        <f>IF(RES_hhdet_tes!F62=0,"",RES_hhdet_tes!F62/RES_hhdet_fec!F62)</f>
        <v>0.57705130697526286</v>
      </c>
      <c r="G62" s="175">
        <f>IF(RES_hhdet_tes!G62=0,"",RES_hhdet_tes!G62/RES_hhdet_fec!G62)</f>
        <v>0.58241651936935279</v>
      </c>
      <c r="H62" s="175">
        <f>IF(RES_hhdet_tes!H62=0,"",RES_hhdet_tes!H62/RES_hhdet_fec!H62)</f>
        <v>0.59071586227559203</v>
      </c>
      <c r="I62" s="175">
        <f>IF(RES_hhdet_tes!I62=0,"",RES_hhdet_tes!I62/RES_hhdet_fec!I62)</f>
        <v>0.59067012304020439</v>
      </c>
      <c r="J62" s="175">
        <f>IF(RES_hhdet_tes!J62=0,"",RES_hhdet_tes!J62/RES_hhdet_fec!J62)</f>
        <v>0.59682245502066644</v>
      </c>
      <c r="K62" s="175">
        <f>IF(RES_hhdet_tes!K62=0,"",RES_hhdet_tes!K62/RES_hhdet_fec!K62)</f>
        <v>0.60244955146111634</v>
      </c>
      <c r="L62" s="175">
        <f>IF(RES_hhdet_tes!L62=0,"",RES_hhdet_tes!L62/RES_hhdet_fec!L62)</f>
        <v>0.60964200940790703</v>
      </c>
      <c r="M62" s="175">
        <f>IF(RES_hhdet_tes!M62=0,"",RES_hhdet_tes!M62/RES_hhdet_fec!M62)</f>
        <v>0.61312251196364342</v>
      </c>
      <c r="N62" s="175">
        <f>IF(RES_hhdet_tes!N62=0,"",RES_hhdet_tes!N62/RES_hhdet_fec!N62)</f>
        <v>0.62034261490686349</v>
      </c>
      <c r="O62" s="175">
        <f>IF(RES_hhdet_tes!O62=0,"",RES_hhdet_tes!O62/RES_hhdet_fec!O62)</f>
        <v>0.62746881553032374</v>
      </c>
      <c r="P62" s="175">
        <f>IF(RES_hhdet_tes!P62=0,"",RES_hhdet_tes!P62/RES_hhdet_fec!P62)</f>
        <v>0.63064440215243389</v>
      </c>
      <c r="Q62" s="175">
        <f>IF(RES_hhdet_tes!Q62=0,"",RES_hhdet_tes!Q62/RES_hhdet_fec!Q62)</f>
        <v>0.64018322087384416</v>
      </c>
    </row>
    <row r="63" spans="1:17" ht="12.95" customHeight="1" x14ac:dyDescent="0.25">
      <c r="A63" s="158" t="s">
        <v>65</v>
      </c>
      <c r="B63" s="169">
        <f>IF(RES_hhdet_tes!B63=0,"",RES_hhdet_tes!B63/RES_hhdet_fec!B63)</f>
        <v>0.56779104202345199</v>
      </c>
      <c r="C63" s="169">
        <f>IF(RES_hhdet_tes!C63=0,"",RES_hhdet_tes!C63/RES_hhdet_fec!C63)</f>
        <v>0.57527171379660391</v>
      </c>
      <c r="D63" s="169">
        <f>IF(RES_hhdet_tes!D63=0,"",RES_hhdet_tes!D63/RES_hhdet_fec!D63)</f>
        <v>0.57848264413816941</v>
      </c>
      <c r="E63" s="169">
        <f>IF(RES_hhdet_tes!E63=0,"",RES_hhdet_tes!E63/RES_hhdet_fec!E63)</f>
        <v>0.5885877817885915</v>
      </c>
      <c r="F63" s="169">
        <f>IF(RES_hhdet_tes!F63=0,"",RES_hhdet_tes!F63/RES_hhdet_fec!F63)</f>
        <v>0.59476655408706625</v>
      </c>
      <c r="G63" s="169">
        <f>IF(RES_hhdet_tes!G63=0,"",RES_hhdet_tes!G63/RES_hhdet_fec!G63)</f>
        <v>0.60098655515617505</v>
      </c>
      <c r="H63" s="169">
        <f>IF(RES_hhdet_tes!H63=0,"",RES_hhdet_tes!H63/RES_hhdet_fec!H63)</f>
        <v>0.60858762512489539</v>
      </c>
      <c r="I63" s="169">
        <f>IF(RES_hhdet_tes!I63=0,"",RES_hhdet_tes!I63/RES_hhdet_fec!I63)</f>
        <v>0.61053454025092335</v>
      </c>
      <c r="J63" s="169">
        <f>IF(RES_hhdet_tes!J63=0,"",RES_hhdet_tes!J63/RES_hhdet_fec!J63)</f>
        <v>0.61738354273796703</v>
      </c>
      <c r="K63" s="169">
        <f>IF(RES_hhdet_tes!K63=0,"",RES_hhdet_tes!K63/RES_hhdet_fec!K63)</f>
        <v>0.62381168840637569</v>
      </c>
      <c r="L63" s="169">
        <f>IF(RES_hhdet_tes!L63=0,"",RES_hhdet_tes!L63/RES_hhdet_fec!L63)</f>
        <v>0.63044423636060853</v>
      </c>
      <c r="M63" s="169">
        <f>IF(RES_hhdet_tes!M63=0,"",RES_hhdet_tes!M63/RES_hhdet_fec!M63)</f>
        <v>0.6360151183709416</v>
      </c>
      <c r="N63" s="169">
        <f>IF(RES_hhdet_tes!N63=0,"",RES_hhdet_tes!N63/RES_hhdet_fec!N63)</f>
        <v>0.64381701578488615</v>
      </c>
      <c r="O63" s="169">
        <f>IF(RES_hhdet_tes!O63=0,"",RES_hhdet_tes!O63/RES_hhdet_fec!O63)</f>
        <v>0.65110490435416934</v>
      </c>
      <c r="P63" s="169">
        <f>IF(RES_hhdet_tes!P63=0,"",RES_hhdet_tes!P63/RES_hhdet_fec!P63)</f>
        <v>0.65678115664823666</v>
      </c>
      <c r="Q63" s="169">
        <f>IF(RES_hhdet_tes!Q63=0,"",RES_hhdet_tes!Q63/RES_hhdet_fec!Q63)</f>
        <v>0.66685966164918087</v>
      </c>
    </row>
    <row r="64" spans="1:17" ht="12" customHeight="1" x14ac:dyDescent="0.25">
      <c r="A64" s="23" t="s">
        <v>161</v>
      </c>
      <c r="B64" s="73">
        <f>IF(RES_hhdet_tes!B64=0,"",RES_hhdet_tes!B64/RES_hhdet_fec!B64)</f>
        <v>0.56167191497985791</v>
      </c>
      <c r="C64" s="73">
        <f>IF(RES_hhdet_tes!C64=0,"",RES_hhdet_tes!C64/RES_hhdet_fec!C64)</f>
        <v>0.5696305294095243</v>
      </c>
      <c r="D64" s="73">
        <f>IF(RES_hhdet_tes!D64=0,"",RES_hhdet_tes!D64/RES_hhdet_fec!D64)</f>
        <v>0.57404961812809296</v>
      </c>
      <c r="E64" s="73">
        <f>IF(RES_hhdet_tes!E64=0,"",RES_hhdet_tes!E64/RES_hhdet_fec!E64)</f>
        <v>0.58286945168730142</v>
      </c>
      <c r="F64" s="73">
        <f>IF(RES_hhdet_tes!F64=0,"",RES_hhdet_tes!F64/RES_hhdet_fec!F64)</f>
        <v>0.58884646328238777</v>
      </c>
      <c r="G64" s="73">
        <f>IF(RES_hhdet_tes!G64=0,"",RES_hhdet_tes!G64/RES_hhdet_fec!G64)</f>
        <v>0.59478517669455711</v>
      </c>
      <c r="H64" s="73">
        <f>IF(RES_hhdet_tes!H64=0,"",RES_hhdet_tes!H64/RES_hhdet_fec!H64)</f>
        <v>0.6013956057177432</v>
      </c>
      <c r="I64" s="73">
        <f>IF(RES_hhdet_tes!I64=0,"",RES_hhdet_tes!I64/RES_hhdet_fec!I64)</f>
        <v>0.60479097664815362</v>
      </c>
      <c r="J64" s="73">
        <f>IF(RES_hhdet_tes!J64=0,"",RES_hhdet_tes!J64/RES_hhdet_fec!J64)</f>
        <v>0.61153337449834344</v>
      </c>
      <c r="K64" s="73">
        <f>IF(RES_hhdet_tes!K64=0,"",RES_hhdet_tes!K64/RES_hhdet_fec!K64)</f>
        <v>0.61823674139495943</v>
      </c>
      <c r="L64" s="73">
        <f>IF(RES_hhdet_tes!L64=0,"",RES_hhdet_tes!L64/RES_hhdet_fec!L64)</f>
        <v>0.6242621074919662</v>
      </c>
      <c r="M64" s="73">
        <f>IF(RES_hhdet_tes!M64=0,"",RES_hhdet_tes!M64/RES_hhdet_fec!M64)</f>
        <v>0.63078443006295271</v>
      </c>
      <c r="N64" s="73">
        <f>IF(RES_hhdet_tes!N64=0,"",RES_hhdet_tes!N64/RES_hhdet_fec!N64)</f>
        <v>0.63765731452471364</v>
      </c>
      <c r="O64" s="73">
        <f>IF(RES_hhdet_tes!O64=0,"",RES_hhdet_tes!O64/RES_hhdet_fec!O64)</f>
        <v>0.64496884743713401</v>
      </c>
      <c r="P64" s="73">
        <f>IF(RES_hhdet_tes!P64=0,"",RES_hhdet_tes!P64/RES_hhdet_fec!P64)</f>
        <v>0.6510694575830861</v>
      </c>
      <c r="Q64" s="73">
        <f>IF(RES_hhdet_tes!Q64=0,"",RES_hhdet_tes!Q64/RES_hhdet_fec!Q64)</f>
        <v>0.6601970226243028</v>
      </c>
    </row>
    <row r="65" spans="1:17" ht="12" customHeight="1" x14ac:dyDescent="0.25">
      <c r="A65" s="23" t="s">
        <v>60</v>
      </c>
      <c r="B65" s="73">
        <f>IF(RES_hhdet_tes!B65=0,"",RES_hhdet_tes!B65/RES_hhdet_fec!B65)</f>
        <v>1.0000000000000002</v>
      </c>
      <c r="C65" s="73">
        <f>IF(RES_hhdet_tes!C65=0,"",RES_hhdet_tes!C65/RES_hhdet_fec!C65)</f>
        <v>0.99999999999999978</v>
      </c>
      <c r="D65" s="73">
        <f>IF(RES_hhdet_tes!D65=0,"",RES_hhdet_tes!D65/RES_hhdet_fec!D65)</f>
        <v>1.0000000000000002</v>
      </c>
      <c r="E65" s="73">
        <f>IF(RES_hhdet_tes!E65=0,"",RES_hhdet_tes!E65/RES_hhdet_fec!E65)</f>
        <v>1</v>
      </c>
      <c r="F65" s="73">
        <f>IF(RES_hhdet_tes!F65=0,"",RES_hhdet_tes!F65/RES_hhdet_fec!F65)</f>
        <v>1</v>
      </c>
      <c r="G65" s="73">
        <f>IF(RES_hhdet_tes!G65=0,"",RES_hhdet_tes!G65/RES_hhdet_fec!G65)</f>
        <v>1</v>
      </c>
      <c r="H65" s="73">
        <f>IF(RES_hhdet_tes!H65=0,"",RES_hhdet_tes!H65/RES_hhdet_fec!H65)</f>
        <v>1.0000000000000002</v>
      </c>
      <c r="I65" s="73">
        <f>IF(RES_hhdet_tes!I65=0,"",RES_hhdet_tes!I65/RES_hhdet_fec!I65)</f>
        <v>1</v>
      </c>
      <c r="J65" s="73">
        <f>IF(RES_hhdet_tes!J65=0,"",RES_hhdet_tes!J65/RES_hhdet_fec!J65)</f>
        <v>1</v>
      </c>
      <c r="K65" s="73">
        <f>IF(RES_hhdet_tes!K65=0,"",RES_hhdet_tes!K65/RES_hhdet_fec!K65)</f>
        <v>1</v>
      </c>
      <c r="L65" s="73">
        <f>IF(RES_hhdet_tes!L65=0,"",RES_hhdet_tes!L65/RES_hhdet_fec!L65)</f>
        <v>1.0000000000000002</v>
      </c>
      <c r="M65" s="73">
        <f>IF(RES_hhdet_tes!M65=0,"",RES_hhdet_tes!M65/RES_hhdet_fec!M65)</f>
        <v>1</v>
      </c>
      <c r="N65" s="73">
        <f>IF(RES_hhdet_tes!N65=0,"",RES_hhdet_tes!N65/RES_hhdet_fec!N65)</f>
        <v>1.0000000000000002</v>
      </c>
      <c r="O65" s="73">
        <f>IF(RES_hhdet_tes!O65=0,"",RES_hhdet_tes!O65/RES_hhdet_fec!O65)</f>
        <v>0.99999999999999989</v>
      </c>
      <c r="P65" s="73">
        <f>IF(RES_hhdet_tes!P65=0,"",RES_hhdet_tes!P65/RES_hhdet_fec!P65)</f>
        <v>1</v>
      </c>
      <c r="Q65" s="73">
        <f>IF(RES_hhdet_tes!Q65=0,"",RES_hhdet_tes!Q65/RES_hhdet_fec!Q65)</f>
        <v>1.0000000000000004</v>
      </c>
    </row>
    <row r="66" spans="1:17" ht="12.95" customHeight="1" x14ac:dyDescent="0.25">
      <c r="A66" s="158" t="s">
        <v>112</v>
      </c>
      <c r="B66" s="169">
        <f>IF(RES_hhdet_tes!B66=0,"",RES_hhdet_tes!B66/RES_hhdet_fec!B66)</f>
        <v>1.517038547973204</v>
      </c>
      <c r="C66" s="169">
        <f>IF(RES_hhdet_tes!C66=0,"",RES_hhdet_tes!C66/RES_hhdet_fec!C66)</f>
        <v>1.6868135398406121</v>
      </c>
      <c r="D66" s="169">
        <f>IF(RES_hhdet_tes!D66=0,"",RES_hhdet_tes!D66/RES_hhdet_fec!D66)</f>
        <v>1.729829297859756</v>
      </c>
      <c r="E66" s="169">
        <f>IF(RES_hhdet_tes!E66=0,"",RES_hhdet_tes!E66/RES_hhdet_fec!E66)</f>
        <v>1.818711833333376</v>
      </c>
      <c r="F66" s="169">
        <f>IF(RES_hhdet_tes!F66=0,"",RES_hhdet_tes!F66/RES_hhdet_fec!F66)</f>
        <v>1.8595685696907676</v>
      </c>
      <c r="G66" s="169">
        <f>IF(RES_hhdet_tes!G66=0,"",RES_hhdet_tes!G66/RES_hhdet_fec!G66)</f>
        <v>1.9047429927419024</v>
      </c>
      <c r="H66" s="169">
        <f>IF(RES_hhdet_tes!H66=0,"",RES_hhdet_tes!H66/RES_hhdet_fec!H66)</f>
        <v>1.9750964730725169</v>
      </c>
      <c r="I66" s="169">
        <f>IF(RES_hhdet_tes!I66=0,"",RES_hhdet_tes!I66/RES_hhdet_fec!I66)</f>
        <v>2.0370324152427597</v>
      </c>
      <c r="J66" s="169">
        <f>IF(RES_hhdet_tes!J66=0,"",RES_hhdet_tes!J66/RES_hhdet_fec!J66)</f>
        <v>2.080636400034265</v>
      </c>
      <c r="K66" s="169">
        <f>IF(RES_hhdet_tes!K66=0,"",RES_hhdet_tes!K66/RES_hhdet_fec!K66)</f>
        <v>2.2047993042876044</v>
      </c>
      <c r="L66" s="169">
        <f>IF(RES_hhdet_tes!L66=0,"",RES_hhdet_tes!L66/RES_hhdet_fec!L66)</f>
        <v>2.3445598401137469</v>
      </c>
      <c r="M66" s="169">
        <f>IF(RES_hhdet_tes!M66=0,"",RES_hhdet_tes!M66/RES_hhdet_fec!M66)</f>
        <v>2.550656799200643</v>
      </c>
      <c r="N66" s="169">
        <f>IF(RES_hhdet_tes!N66=0,"",RES_hhdet_tes!N66/RES_hhdet_fec!N66)</f>
        <v>2.6812707772488031</v>
      </c>
      <c r="O66" s="169">
        <f>IF(RES_hhdet_tes!O66=0,"",RES_hhdet_tes!O66/RES_hhdet_fec!O66)</f>
        <v>2.7534997438582764</v>
      </c>
      <c r="P66" s="169">
        <f>IF(RES_hhdet_tes!P66=0,"",RES_hhdet_tes!P66/RES_hhdet_fec!P66)</f>
        <v>2.8872098375275788</v>
      </c>
      <c r="Q66" s="169">
        <f>IF(RES_hhdet_tes!Q66=0,"",RES_hhdet_tes!Q66/RES_hhdet_fec!Q66)</f>
        <v>2.9524868855951234</v>
      </c>
    </row>
    <row r="67" spans="1:17" ht="12" customHeight="1" x14ac:dyDescent="0.25">
      <c r="A67" s="23" t="s">
        <v>60</v>
      </c>
      <c r="B67" s="73">
        <f>IF(RES_hhdet_tes!B67=0,"",RES_hhdet_tes!B67/RES_hhdet_fec!B67)</f>
        <v>1.517038547973204</v>
      </c>
      <c r="C67" s="73">
        <f>IF(RES_hhdet_tes!C67=0,"",RES_hhdet_tes!C67/RES_hhdet_fec!C67)</f>
        <v>1.6868135398406121</v>
      </c>
      <c r="D67" s="73">
        <f>IF(RES_hhdet_tes!D67=0,"",RES_hhdet_tes!D67/RES_hhdet_fec!D67)</f>
        <v>1.729829297859756</v>
      </c>
      <c r="E67" s="73">
        <f>IF(RES_hhdet_tes!E67=0,"",RES_hhdet_tes!E67/RES_hhdet_fec!E67)</f>
        <v>1.818711833333376</v>
      </c>
      <c r="F67" s="73">
        <f>IF(RES_hhdet_tes!F67=0,"",RES_hhdet_tes!F67/RES_hhdet_fec!F67)</f>
        <v>1.8595685696907676</v>
      </c>
      <c r="G67" s="73">
        <f>IF(RES_hhdet_tes!G67=0,"",RES_hhdet_tes!G67/RES_hhdet_fec!G67)</f>
        <v>1.9047429927419024</v>
      </c>
      <c r="H67" s="73">
        <f>IF(RES_hhdet_tes!H67=0,"",RES_hhdet_tes!H67/RES_hhdet_fec!H67)</f>
        <v>1.9750964730725169</v>
      </c>
      <c r="I67" s="73">
        <f>IF(RES_hhdet_tes!I67=0,"",RES_hhdet_tes!I67/RES_hhdet_fec!I67)</f>
        <v>2.0370324152427597</v>
      </c>
      <c r="J67" s="73">
        <f>IF(RES_hhdet_tes!J67=0,"",RES_hhdet_tes!J67/RES_hhdet_fec!J67)</f>
        <v>2.080636400034265</v>
      </c>
      <c r="K67" s="73">
        <f>IF(RES_hhdet_tes!K67=0,"",RES_hhdet_tes!K67/RES_hhdet_fec!K67)</f>
        <v>2.2047993042876044</v>
      </c>
      <c r="L67" s="73">
        <f>IF(RES_hhdet_tes!L67=0,"",RES_hhdet_tes!L67/RES_hhdet_fec!L67)</f>
        <v>2.3445598401137469</v>
      </c>
      <c r="M67" s="73">
        <f>IF(RES_hhdet_tes!M67=0,"",RES_hhdet_tes!M67/RES_hhdet_fec!M67)</f>
        <v>2.550656799200643</v>
      </c>
      <c r="N67" s="73">
        <f>IF(RES_hhdet_tes!N67=0,"",RES_hhdet_tes!N67/RES_hhdet_fec!N67)</f>
        <v>2.6812707772488031</v>
      </c>
      <c r="O67" s="73">
        <f>IF(RES_hhdet_tes!O67=0,"",RES_hhdet_tes!O67/RES_hhdet_fec!O67)</f>
        <v>2.7534997438582764</v>
      </c>
      <c r="P67" s="73">
        <f>IF(RES_hhdet_tes!P67=0,"",RES_hhdet_tes!P67/RES_hhdet_fec!P67)</f>
        <v>2.8872098375275788</v>
      </c>
      <c r="Q67" s="73">
        <f>IF(RES_hhdet_tes!Q67=0,"",RES_hhdet_tes!Q67/RES_hhdet_fec!Q67)</f>
        <v>2.9524868855951234</v>
      </c>
    </row>
    <row r="68" spans="1:17" ht="12" customHeight="1" x14ac:dyDescent="0.25">
      <c r="A68" s="158" t="s">
        <v>63</v>
      </c>
      <c r="B68" s="169">
        <f>IF(RES_hhdet_tes!B68=0,"",RES_hhdet_tes!B68/RES_hhdet_fec!B68)</f>
        <v>0.506498058045459</v>
      </c>
      <c r="C68" s="169">
        <f>IF(RES_hhdet_tes!C68=0,"",RES_hhdet_tes!C68/RES_hhdet_fec!C68)</f>
        <v>0.51245806217390433</v>
      </c>
      <c r="D68" s="169">
        <f>IF(RES_hhdet_tes!D68=0,"",RES_hhdet_tes!D68/RES_hhdet_fec!D68)</f>
        <v>0.51537850730026447</v>
      </c>
      <c r="E68" s="169">
        <f>IF(RES_hhdet_tes!E68=0,"",RES_hhdet_tes!E68/RES_hhdet_fec!E68)</f>
        <v>0.52356317329684721</v>
      </c>
      <c r="F68" s="169">
        <f>IF(RES_hhdet_tes!F68=0,"",RES_hhdet_tes!F68/RES_hhdet_fec!F68)</f>
        <v>0.5287874146347088</v>
      </c>
      <c r="G68" s="169">
        <f>IF(RES_hhdet_tes!G68=0,"",RES_hhdet_tes!G68/RES_hhdet_fec!G68)</f>
        <v>0.53227470804719734</v>
      </c>
      <c r="H68" s="169">
        <f>IF(RES_hhdet_tes!H68=0,"",RES_hhdet_tes!H68/RES_hhdet_fec!H68)</f>
        <v>0.54220534536630172</v>
      </c>
      <c r="I68" s="169">
        <f>IF(RES_hhdet_tes!I68=0,"",RES_hhdet_tes!I68/RES_hhdet_fec!I68)</f>
        <v>0.5393566723740465</v>
      </c>
      <c r="J68" s="169">
        <f>IF(RES_hhdet_tes!J68=0,"",RES_hhdet_tes!J68/RES_hhdet_fec!J68)</f>
        <v>0.54512982072583105</v>
      </c>
      <c r="K68" s="169">
        <f>IF(RES_hhdet_tes!K68=0,"",RES_hhdet_tes!K68/RES_hhdet_fec!K68)</f>
        <v>0.55083891698401777</v>
      </c>
      <c r="L68" s="169">
        <f>IF(RES_hhdet_tes!L68=0,"",RES_hhdet_tes!L68/RES_hhdet_fec!L68)</f>
        <v>0.55419671478928312</v>
      </c>
      <c r="M68" s="169">
        <f>IF(RES_hhdet_tes!M68=0,"",RES_hhdet_tes!M68/RES_hhdet_fec!M68)</f>
        <v>0.5604324480578784</v>
      </c>
      <c r="N68" s="169">
        <f>IF(RES_hhdet_tes!N68=0,"",RES_hhdet_tes!N68/RES_hhdet_fec!N68)</f>
        <v>0.56524004378011949</v>
      </c>
      <c r="O68" s="169">
        <f>IF(RES_hhdet_tes!O68=0,"",RES_hhdet_tes!O68/RES_hhdet_fec!O68)</f>
        <v>0.57084247899398111</v>
      </c>
      <c r="P68" s="169">
        <f>IF(RES_hhdet_tes!P68=0,"",RES_hhdet_tes!P68/RES_hhdet_fec!P68)</f>
        <v>0.57884640266541243</v>
      </c>
      <c r="Q68" s="169">
        <f>IF(RES_hhdet_tes!Q68=0,"",RES_hhdet_tes!Q68/RES_hhdet_fec!Q68)</f>
        <v>0.58064606932447382</v>
      </c>
    </row>
    <row r="69" spans="1:17" ht="12" customHeight="1" x14ac:dyDescent="0.25">
      <c r="A69" s="167" t="s">
        <v>160</v>
      </c>
      <c r="B69" s="174">
        <f>IF(RES_hhdet_tes!B69=0,"",RES_hhdet_tes!B69/RES_hhdet_fec!B69)</f>
        <v>0.49425532859378124</v>
      </c>
      <c r="C69" s="174">
        <f>IF(RES_hhdet_tes!C69=0,"",RES_hhdet_tes!C69/RES_hhdet_fec!C69)</f>
        <v>0.50174519886907765</v>
      </c>
      <c r="D69" s="174">
        <f>IF(RES_hhdet_tes!D69=0,"",RES_hhdet_tes!D69/RES_hhdet_fec!D69)</f>
        <v>0.50591407347378181</v>
      </c>
      <c r="E69" s="174">
        <f>IF(RES_hhdet_tes!E69=0,"",RES_hhdet_tes!E69/RES_hhdet_fec!E69)</f>
        <v>0.51314100542231356</v>
      </c>
      <c r="F69" s="174">
        <f>IF(RES_hhdet_tes!F69=0,"",RES_hhdet_tes!F69/RES_hhdet_fec!F69)</f>
        <v>0.51807790762495332</v>
      </c>
      <c r="G69" s="174">
        <f>IF(RES_hhdet_tes!G69=0,"",RES_hhdet_tes!G69/RES_hhdet_fec!G69)</f>
        <v>0.52430774454251317</v>
      </c>
      <c r="H69" s="174">
        <f>IF(RES_hhdet_tes!H69=0,"",RES_hhdet_tes!H69/RES_hhdet_fec!H69)</f>
        <v>0.52760773309626741</v>
      </c>
      <c r="I69" s="174">
        <f>IF(RES_hhdet_tes!I69=0,"",RES_hhdet_tes!I69/RES_hhdet_fec!I69)</f>
        <v>0.5301928089414375</v>
      </c>
      <c r="J69" s="174">
        <f>IF(RES_hhdet_tes!J69=0,"",RES_hhdet_tes!J69/RES_hhdet_fec!J69)</f>
        <v>0.53477884928615205</v>
      </c>
      <c r="K69" s="174">
        <f>IF(RES_hhdet_tes!K69=0,"",RES_hhdet_tes!K69/RES_hhdet_fec!K69)</f>
        <v>0.53946207046860561</v>
      </c>
      <c r="L69" s="174">
        <f>IF(RES_hhdet_tes!L69=0,"",RES_hhdet_tes!L69/RES_hhdet_fec!L69)</f>
        <v>0.54411397591508792</v>
      </c>
      <c r="M69" s="174">
        <f>IF(RES_hhdet_tes!M69=0,"",RES_hhdet_tes!M69/RES_hhdet_fec!M69)</f>
        <v>0.54859461826759093</v>
      </c>
      <c r="N69" s="174">
        <f>IF(RES_hhdet_tes!N69=0,"",RES_hhdet_tes!N69/RES_hhdet_fec!N69)</f>
        <v>0.5535581547436178</v>
      </c>
      <c r="O69" s="174">
        <f>IF(RES_hhdet_tes!O69=0,"",RES_hhdet_tes!O69/RES_hhdet_fec!O69)</f>
        <v>0.55887739113402979</v>
      </c>
      <c r="P69" s="174">
        <f>IF(RES_hhdet_tes!P69=0,"",RES_hhdet_tes!P69/RES_hhdet_fec!P69)</f>
        <v>0.56496852106932671</v>
      </c>
      <c r="Q69" s="174">
        <f>IF(RES_hhdet_tes!Q69=0,"",RES_hhdet_tes!Q69/RES_hhdet_fec!Q69)</f>
        <v>0.57125779089058459</v>
      </c>
    </row>
    <row r="70" spans="1:17" ht="12" customHeight="1" x14ac:dyDescent="0.25">
      <c r="A70" s="167" t="s">
        <v>159</v>
      </c>
      <c r="B70" s="174" t="str">
        <f>IF(RES_hhdet_tes!B70=0,"",RES_hhdet_tes!B70/RES_hhdet_fec!B70)</f>
        <v/>
      </c>
      <c r="C70" s="174" t="str">
        <f>IF(RES_hhdet_tes!C70=0,"",RES_hhdet_tes!C70/RES_hhdet_fec!C70)</f>
        <v/>
      </c>
      <c r="D70" s="174" t="str">
        <f>IF(RES_hhdet_tes!D70=0,"",RES_hhdet_tes!D70/RES_hhdet_fec!D70)</f>
        <v/>
      </c>
      <c r="E70" s="174">
        <f>IF(RES_hhdet_tes!E70=0,"",RES_hhdet_tes!E70/RES_hhdet_fec!E70)</f>
        <v>0.65961132327088745</v>
      </c>
      <c r="F70" s="174">
        <f>IF(RES_hhdet_tes!F70=0,"",RES_hhdet_tes!F70/RES_hhdet_fec!F70)</f>
        <v>0.66062009196707427</v>
      </c>
      <c r="G70" s="174">
        <f>IF(RES_hhdet_tes!G70=0,"",RES_hhdet_tes!G70/RES_hhdet_fec!G70)</f>
        <v>0.66241579439015019</v>
      </c>
      <c r="H70" s="174">
        <f>IF(RES_hhdet_tes!H70=0,"",RES_hhdet_tes!H70/RES_hhdet_fec!H70)</f>
        <v>0.66414611818208047</v>
      </c>
      <c r="I70" s="174">
        <f>IF(RES_hhdet_tes!I70=0,"",RES_hhdet_tes!I70/RES_hhdet_fec!I70)</f>
        <v>0.66668954393788182</v>
      </c>
      <c r="J70" s="174">
        <f>IF(RES_hhdet_tes!J70=0,"",RES_hhdet_tes!J70/RES_hhdet_fec!J70)</f>
        <v>0.66809677240044296</v>
      </c>
      <c r="K70" s="174">
        <f>IF(RES_hhdet_tes!K70=0,"",RES_hhdet_tes!K70/RES_hhdet_fec!K70)</f>
        <v>0.67067745369825849</v>
      </c>
      <c r="L70" s="174">
        <f>IF(RES_hhdet_tes!L70=0,"",RES_hhdet_tes!L70/RES_hhdet_fec!L70)</f>
        <v>0.67107412929146781</v>
      </c>
      <c r="M70" s="174">
        <f>IF(RES_hhdet_tes!M70=0,"",RES_hhdet_tes!M70/RES_hhdet_fec!M70)</f>
        <v>0.67753634557909703</v>
      </c>
      <c r="N70" s="174">
        <f>IF(RES_hhdet_tes!N70=0,"",RES_hhdet_tes!N70/RES_hhdet_fec!N70)</f>
        <v>0.67894977074254048</v>
      </c>
      <c r="O70" s="174">
        <f>IF(RES_hhdet_tes!O70=0,"",RES_hhdet_tes!O70/RES_hhdet_fec!O70)</f>
        <v>0.68098061684078182</v>
      </c>
      <c r="P70" s="174">
        <f>IF(RES_hhdet_tes!P70=0,"",RES_hhdet_tes!P70/RES_hhdet_fec!P70)</f>
        <v>0.68142127921399176</v>
      </c>
      <c r="Q70" s="174">
        <f>IF(RES_hhdet_tes!Q70=0,"",RES_hhdet_tes!Q70/RES_hhdet_fec!Q70)</f>
        <v>0.68368179890931302</v>
      </c>
    </row>
    <row r="71" spans="1:17" ht="12" customHeight="1" x14ac:dyDescent="0.25">
      <c r="A71" s="166" t="s">
        <v>109</v>
      </c>
      <c r="B71" s="173" t="str">
        <f>IF(RES_hhdet_tes!B71=0,"",RES_hhdet_tes!B71/RES_hhdet_fec!B71)</f>
        <v/>
      </c>
      <c r="C71" s="173" t="str">
        <f>IF(RES_hhdet_tes!C71=0,"",RES_hhdet_tes!C71/RES_hhdet_fec!C71)</f>
        <v/>
      </c>
      <c r="D71" s="173" t="str">
        <f>IF(RES_hhdet_tes!D71=0,"",RES_hhdet_tes!D71/RES_hhdet_fec!D71)</f>
        <v/>
      </c>
      <c r="E71" s="173">
        <f>IF(RES_hhdet_tes!E71=0,"",RES_hhdet_tes!E71/RES_hhdet_fec!E71)</f>
        <v>0.56712127432453474</v>
      </c>
      <c r="F71" s="173">
        <f>IF(RES_hhdet_tes!F71=0,"",RES_hhdet_tes!F71/RES_hhdet_fec!F71)</f>
        <v>0.56772210434016368</v>
      </c>
      <c r="G71" s="173">
        <f>IF(RES_hhdet_tes!G71=0,"",RES_hhdet_tes!G71/RES_hhdet_fec!G71)</f>
        <v>0.56932174155323889</v>
      </c>
      <c r="H71" s="173">
        <f>IF(RES_hhdet_tes!H71=0,"",RES_hhdet_tes!H71/RES_hhdet_fec!H71)</f>
        <v>0.5709131941140827</v>
      </c>
      <c r="I71" s="173">
        <f>IF(RES_hhdet_tes!I71=0,"",RES_hhdet_tes!I71/RES_hhdet_fec!I71)</f>
        <v>0.57212048264402515</v>
      </c>
      <c r="J71" s="173">
        <f>IF(RES_hhdet_tes!J71=0,"",RES_hhdet_tes!J71/RES_hhdet_fec!J71)</f>
        <v>0.57453835433633493</v>
      </c>
      <c r="K71" s="173">
        <f>IF(RES_hhdet_tes!K71=0,"",RES_hhdet_tes!K71/RES_hhdet_fec!K71)</f>
        <v>0.57772116962508246</v>
      </c>
      <c r="L71" s="173">
        <f>IF(RES_hhdet_tes!L71=0,"",RES_hhdet_tes!L71/RES_hhdet_fec!L71)</f>
        <v>0.5810541059911567</v>
      </c>
      <c r="M71" s="173">
        <f>IF(RES_hhdet_tes!M71=0,"",RES_hhdet_tes!M71/RES_hhdet_fec!M71)</f>
        <v>0.58364722248916856</v>
      </c>
      <c r="N71" s="173">
        <f>IF(RES_hhdet_tes!N71=0,"",RES_hhdet_tes!N71/RES_hhdet_fec!N71)</f>
        <v>0.58627566502668793</v>
      </c>
      <c r="O71" s="173">
        <f>IF(RES_hhdet_tes!O71=0,"",RES_hhdet_tes!O71/RES_hhdet_fec!O71)</f>
        <v>0.58839117665359264</v>
      </c>
      <c r="P71" s="173">
        <f>IF(RES_hhdet_tes!P71=0,"",RES_hhdet_tes!P71/RES_hhdet_fec!P71)</f>
        <v>0.58840553052045264</v>
      </c>
      <c r="Q71" s="173">
        <f>IF(RES_hhdet_tes!Q71=0,"",RES_hhdet_tes!Q71/RES_hhdet_fec!Q71)</f>
        <v>0.59218884446857867</v>
      </c>
    </row>
    <row r="72" spans="1:17" ht="12" customHeight="1" x14ac:dyDescent="0.25">
      <c r="A72" s="147" t="s">
        <v>59</v>
      </c>
      <c r="B72" s="172" t="str">
        <f>IF(RES_hhdet_tes!B72=0,"",RES_hhdet_tes!B72/RES_hhdet_fec!B72)</f>
        <v/>
      </c>
      <c r="C72" s="172" t="str">
        <f>IF(RES_hhdet_tes!C72=0,"",RES_hhdet_tes!C72/RES_hhdet_fec!C72)</f>
        <v/>
      </c>
      <c r="D72" s="172" t="str">
        <f>IF(RES_hhdet_tes!D72=0,"",RES_hhdet_tes!D72/RES_hhdet_fec!D72)</f>
        <v/>
      </c>
      <c r="E72" s="172">
        <f>IF(RES_hhdet_tes!E72=0,"",RES_hhdet_tes!E72/RES_hhdet_fec!E72)</f>
        <v>1</v>
      </c>
      <c r="F72" s="172">
        <f>IF(RES_hhdet_tes!F72=0,"",RES_hhdet_tes!F72/RES_hhdet_fec!F72)</f>
        <v>1</v>
      </c>
      <c r="G72" s="172">
        <f>IF(RES_hhdet_tes!G72=0,"",RES_hhdet_tes!G72/RES_hhdet_fec!G72)</f>
        <v>1.0000000000000002</v>
      </c>
      <c r="H72" s="172">
        <f>IF(RES_hhdet_tes!H72=0,"",RES_hhdet_tes!H72/RES_hhdet_fec!H72)</f>
        <v>0.99999999999999978</v>
      </c>
      <c r="I72" s="172">
        <f>IF(RES_hhdet_tes!I72=0,"",RES_hhdet_tes!I72/RES_hhdet_fec!I72)</f>
        <v>1</v>
      </c>
      <c r="J72" s="172">
        <f>IF(RES_hhdet_tes!J72=0,"",RES_hhdet_tes!J72/RES_hhdet_fec!J72)</f>
        <v>1.0000000000000002</v>
      </c>
      <c r="K72" s="172">
        <f>IF(RES_hhdet_tes!K72=0,"",RES_hhdet_tes!K72/RES_hhdet_fec!K72)</f>
        <v>0.99999999999999989</v>
      </c>
      <c r="L72" s="172">
        <f>IF(RES_hhdet_tes!L72=0,"",RES_hhdet_tes!L72/RES_hhdet_fec!L72)</f>
        <v>1</v>
      </c>
      <c r="M72" s="172">
        <f>IF(RES_hhdet_tes!M72=0,"",RES_hhdet_tes!M72/RES_hhdet_fec!M72)</f>
        <v>1</v>
      </c>
      <c r="N72" s="172">
        <f>IF(RES_hhdet_tes!N72=0,"",RES_hhdet_tes!N72/RES_hhdet_fec!N72)</f>
        <v>1</v>
      </c>
      <c r="O72" s="172">
        <f>IF(RES_hhdet_tes!O72=0,"",RES_hhdet_tes!O72/RES_hhdet_fec!O72)</f>
        <v>1</v>
      </c>
      <c r="P72" s="172">
        <f>IF(RES_hhdet_tes!P72=0,"",RES_hhdet_tes!P72/RES_hhdet_fec!P72)</f>
        <v>0.99999999999999989</v>
      </c>
      <c r="Q72" s="172">
        <f>IF(RES_hhdet_tes!Q72=0,"",RES_hhdet_tes!Q72/RES_hhdet_fec!Q72)</f>
        <v>1.0000000000000004</v>
      </c>
    </row>
    <row r="73" spans="1:17" ht="12" customHeight="1" x14ac:dyDescent="0.25">
      <c r="A73" s="163" t="s">
        <v>142</v>
      </c>
      <c r="B73" s="171">
        <f>IF(RES_hhdet_tes!B73=0,"",RES_hhdet_tes!B73/RES_hhdet_fec!B73)</f>
        <v>0.60628653640837171</v>
      </c>
      <c r="C73" s="171">
        <f>IF(RES_hhdet_tes!C73=0,"",RES_hhdet_tes!C73/RES_hhdet_fec!C73)</f>
        <v>0.6120969824423903</v>
      </c>
      <c r="D73" s="171">
        <f>IF(RES_hhdet_tes!D73=0,"",RES_hhdet_tes!D73/RES_hhdet_fec!D73)</f>
        <v>0.61719291028754231</v>
      </c>
      <c r="E73" s="171">
        <f>IF(RES_hhdet_tes!E73=0,"",RES_hhdet_tes!E73/RES_hhdet_fec!E73)</f>
        <v>0.63095679815538153</v>
      </c>
      <c r="F73" s="171">
        <f>IF(RES_hhdet_tes!F73=0,"",RES_hhdet_tes!F73/RES_hhdet_fec!F73)</f>
        <v>0.64284378717718238</v>
      </c>
      <c r="G73" s="171">
        <f>IF(RES_hhdet_tes!G73=0,"",RES_hhdet_tes!G73/RES_hhdet_fec!G73)</f>
        <v>0.66573892174765903</v>
      </c>
      <c r="H73" s="171">
        <f>IF(RES_hhdet_tes!H73=0,"",RES_hhdet_tes!H73/RES_hhdet_fec!H73)</f>
        <v>0.69133607874546199</v>
      </c>
      <c r="I73" s="171">
        <f>IF(RES_hhdet_tes!I73=0,"",RES_hhdet_tes!I73/RES_hhdet_fec!I73)</f>
        <v>0.7126527490972121</v>
      </c>
      <c r="J73" s="171">
        <f>IF(RES_hhdet_tes!J73=0,"",RES_hhdet_tes!J73/RES_hhdet_fec!J73)</f>
        <v>0.71487524096709376</v>
      </c>
      <c r="K73" s="171">
        <f>IF(RES_hhdet_tes!K73=0,"",RES_hhdet_tes!K73/RES_hhdet_fec!K73)</f>
        <v>0.71629084135191856</v>
      </c>
      <c r="L73" s="171">
        <f>IF(RES_hhdet_tes!L73=0,"",RES_hhdet_tes!L73/RES_hhdet_fec!L73)</f>
        <v>0.71757202670471609</v>
      </c>
      <c r="M73" s="171">
        <f>IF(RES_hhdet_tes!M73=0,"",RES_hhdet_tes!M73/RES_hhdet_fec!M73)</f>
        <v>0.71874597449668198</v>
      </c>
      <c r="N73" s="171">
        <f>IF(RES_hhdet_tes!N73=0,"",RES_hhdet_tes!N73/RES_hhdet_fec!N73)</f>
        <v>0.71989786822439716</v>
      </c>
      <c r="O73" s="171">
        <f>IF(RES_hhdet_tes!O73=0,"",RES_hhdet_tes!O73/RES_hhdet_fec!O73)</f>
        <v>0.72506705650812664</v>
      </c>
      <c r="P73" s="171">
        <f>IF(RES_hhdet_tes!P73=0,"",RES_hhdet_tes!P73/RES_hhdet_fec!P73)</f>
        <v>0.72806599250311677</v>
      </c>
      <c r="Q73" s="171">
        <f>IF(RES_hhdet_tes!Q73=0,"",RES_hhdet_tes!Q73/RES_hhdet_fec!Q73)</f>
        <v>0.73922751994039659</v>
      </c>
    </row>
    <row r="74" spans="1:17" ht="12" customHeight="1" x14ac:dyDescent="0.25">
      <c r="A74" s="161" t="s">
        <v>141</v>
      </c>
      <c r="B74" s="170" t="str">
        <f>IF(RES_hhdet_tes!B74=0,"",RES_hhdet_tes!B74/RES_hhdet_fec!B74)</f>
        <v/>
      </c>
      <c r="C74" s="170" t="str">
        <f>IF(RES_hhdet_tes!C74=0,"",RES_hhdet_tes!C74/RES_hhdet_fec!C74)</f>
        <v/>
      </c>
      <c r="D74" s="170" t="str">
        <f>IF(RES_hhdet_tes!D74=0,"",RES_hhdet_tes!D74/RES_hhdet_fec!D74)</f>
        <v/>
      </c>
      <c r="E74" s="170">
        <f>IF(RES_hhdet_tes!E74=0,"",RES_hhdet_tes!E74/RES_hhdet_fec!E74)</f>
        <v>0.77144653960020126</v>
      </c>
      <c r="F74" s="170">
        <f>IF(RES_hhdet_tes!F74=0,"",RES_hhdet_tes!F74/RES_hhdet_fec!F74)</f>
        <v>0.77121544960958488</v>
      </c>
      <c r="G74" s="170">
        <f>IF(RES_hhdet_tes!G74=0,"",RES_hhdet_tes!G74/RES_hhdet_fec!G74)</f>
        <v>0.77204377361554233</v>
      </c>
      <c r="H74" s="170">
        <f>IF(RES_hhdet_tes!H74=0,"",RES_hhdet_tes!H74/RES_hhdet_fec!H74)</f>
        <v>0.77785431458751986</v>
      </c>
      <c r="I74" s="170">
        <f>IF(RES_hhdet_tes!I74=0,"",RES_hhdet_tes!I74/RES_hhdet_fec!I74)</f>
        <v>0.78033478227692787</v>
      </c>
      <c r="J74" s="170">
        <f>IF(RES_hhdet_tes!J74=0,"",RES_hhdet_tes!J74/RES_hhdet_fec!J74)</f>
        <v>0.78563063218950957</v>
      </c>
      <c r="K74" s="170">
        <f>IF(RES_hhdet_tes!K74=0,"",RES_hhdet_tes!K74/RES_hhdet_fec!K74)</f>
        <v>0.78796630075578145</v>
      </c>
      <c r="L74" s="170">
        <f>IF(RES_hhdet_tes!L74=0,"",RES_hhdet_tes!L74/RES_hhdet_fec!L74)</f>
        <v>0.78811114608865884</v>
      </c>
      <c r="M74" s="170">
        <f>IF(RES_hhdet_tes!M74=0,"",RES_hhdet_tes!M74/RES_hhdet_fec!M74)</f>
        <v>0.78848022733049827</v>
      </c>
      <c r="N74" s="170">
        <f>IF(RES_hhdet_tes!N74=0,"",RES_hhdet_tes!N74/RES_hhdet_fec!N74)</f>
        <v>0.79016279788934685</v>
      </c>
      <c r="O74" s="170">
        <f>IF(RES_hhdet_tes!O74=0,"",RES_hhdet_tes!O74/RES_hhdet_fec!O74)</f>
        <v>0.79321540905255772</v>
      </c>
      <c r="P74" s="170">
        <f>IF(RES_hhdet_tes!P74=0,"",RES_hhdet_tes!P74/RES_hhdet_fec!P74)</f>
        <v>0.79947116235763171</v>
      </c>
      <c r="Q74" s="170">
        <f>IF(RES_hhdet_tes!Q74=0,"",RES_hhdet_tes!Q74/RES_hhdet_fec!Q74)</f>
        <v>0.80218488177414515</v>
      </c>
    </row>
    <row r="75" spans="1:17" ht="12" customHeight="1" x14ac:dyDescent="0.25">
      <c r="A75" s="148" t="s">
        <v>60</v>
      </c>
      <c r="B75" s="73" t="str">
        <f>IF(RES_hhdet_tes!B75=0,"",RES_hhdet_tes!B75/RES_hhdet_fec!B75)</f>
        <v/>
      </c>
      <c r="C75" s="73" t="str">
        <f>IF(RES_hhdet_tes!C75=0,"",RES_hhdet_tes!C75/RES_hhdet_fec!C75)</f>
        <v/>
      </c>
      <c r="D75" s="73" t="str">
        <f>IF(RES_hhdet_tes!D75=0,"",RES_hhdet_tes!D75/RES_hhdet_fec!D75)</f>
        <v/>
      </c>
      <c r="E75" s="73">
        <f>IF(RES_hhdet_tes!E75=0,"",RES_hhdet_tes!E75/RES_hhdet_fec!E75)</f>
        <v>0.70204277945468585</v>
      </c>
      <c r="F75" s="73">
        <f>IF(RES_hhdet_tes!F75=0,"",RES_hhdet_tes!F75/RES_hhdet_fec!F75)</f>
        <v>0.70271843419530833</v>
      </c>
      <c r="G75" s="73">
        <f>IF(RES_hhdet_tes!G75=0,"",RES_hhdet_tes!G75/RES_hhdet_fec!G75)</f>
        <v>0.70295755480310074</v>
      </c>
      <c r="H75" s="73">
        <f>IF(RES_hhdet_tes!H75=0,"",RES_hhdet_tes!H75/RES_hhdet_fec!H75)</f>
        <v>0.71259865666424838</v>
      </c>
      <c r="I75" s="73">
        <f>IF(RES_hhdet_tes!I75=0,"",RES_hhdet_tes!I75/RES_hhdet_fec!I75)</f>
        <v>0.71265274909721199</v>
      </c>
      <c r="J75" s="73">
        <f>IF(RES_hhdet_tes!J75=0,"",RES_hhdet_tes!J75/RES_hhdet_fec!J75)</f>
        <v>0.7171790775890462</v>
      </c>
      <c r="K75" s="73">
        <f>IF(RES_hhdet_tes!K75=0,"",RES_hhdet_tes!K75/RES_hhdet_fec!K75)</f>
        <v>0.72052024859994446</v>
      </c>
      <c r="L75" s="73">
        <f>IF(RES_hhdet_tes!L75=0,"",RES_hhdet_tes!L75/RES_hhdet_fec!L75)</f>
        <v>0.72060190586012651</v>
      </c>
      <c r="M75" s="73">
        <f>IF(RES_hhdet_tes!M75=0,"",RES_hhdet_tes!M75/RES_hhdet_fec!M75)</f>
        <v>0.72373192343674275</v>
      </c>
      <c r="N75" s="73">
        <f>IF(RES_hhdet_tes!N75=0,"",RES_hhdet_tes!N75/RES_hhdet_fec!N75)</f>
        <v>0.72416186621970957</v>
      </c>
      <c r="O75" s="73">
        <f>IF(RES_hhdet_tes!O75=0,"",RES_hhdet_tes!O75/RES_hhdet_fec!O75)</f>
        <v>0.72804515253278868</v>
      </c>
      <c r="P75" s="73">
        <f>IF(RES_hhdet_tes!P75=0,"",RES_hhdet_tes!P75/RES_hhdet_fec!P75)</f>
        <v>0.73458712537960225</v>
      </c>
      <c r="Q75" s="73">
        <f>IF(RES_hhdet_tes!Q75=0,"",RES_hhdet_tes!Q75/RES_hhdet_fec!Q75)</f>
        <v>0.73922751994039604</v>
      </c>
    </row>
    <row r="76" spans="1:17" ht="12" customHeight="1" x14ac:dyDescent="0.25">
      <c r="A76" s="148" t="s">
        <v>59</v>
      </c>
      <c r="B76" s="73" t="str">
        <f>IF(RES_hhdet_tes!B76=0,"",RES_hhdet_tes!B76/RES_hhdet_fec!B76)</f>
        <v/>
      </c>
      <c r="C76" s="73" t="str">
        <f>IF(RES_hhdet_tes!C76=0,"",RES_hhdet_tes!C76/RES_hhdet_fec!C76)</f>
        <v/>
      </c>
      <c r="D76" s="73" t="str">
        <f>IF(RES_hhdet_tes!D76=0,"",RES_hhdet_tes!D76/RES_hhdet_fec!D76)</f>
        <v/>
      </c>
      <c r="E76" s="73">
        <f>IF(RES_hhdet_tes!E76=0,"",RES_hhdet_tes!E76/RES_hhdet_fec!E76)</f>
        <v>0.99999999999999967</v>
      </c>
      <c r="F76" s="73">
        <f>IF(RES_hhdet_tes!F76=0,"",RES_hhdet_tes!F76/RES_hhdet_fec!F76)</f>
        <v>0.99999999999999967</v>
      </c>
      <c r="G76" s="73">
        <f>IF(RES_hhdet_tes!G76=0,"",RES_hhdet_tes!G76/RES_hhdet_fec!G76)</f>
        <v>1</v>
      </c>
      <c r="H76" s="73">
        <f>IF(RES_hhdet_tes!H76=0,"",RES_hhdet_tes!H76/RES_hhdet_fec!H76)</f>
        <v>1</v>
      </c>
      <c r="I76" s="73">
        <f>IF(RES_hhdet_tes!I76=0,"",RES_hhdet_tes!I76/RES_hhdet_fec!I76)</f>
        <v>1</v>
      </c>
      <c r="J76" s="73">
        <f>IF(RES_hhdet_tes!J76=0,"",RES_hhdet_tes!J76/RES_hhdet_fec!J76)</f>
        <v>1.0000000000000002</v>
      </c>
      <c r="K76" s="73">
        <f>IF(RES_hhdet_tes!K76=0,"",RES_hhdet_tes!K76/RES_hhdet_fec!K76)</f>
        <v>0.99999999999999967</v>
      </c>
      <c r="L76" s="73">
        <f>IF(RES_hhdet_tes!L76=0,"",RES_hhdet_tes!L76/RES_hhdet_fec!L76)</f>
        <v>1</v>
      </c>
      <c r="M76" s="73">
        <f>IF(RES_hhdet_tes!M76=0,"",RES_hhdet_tes!M76/RES_hhdet_fec!M76)</f>
        <v>0.99999999999999978</v>
      </c>
      <c r="N76" s="73">
        <f>IF(RES_hhdet_tes!N76=0,"",RES_hhdet_tes!N76/RES_hhdet_fec!N76)</f>
        <v>0.99999999999999978</v>
      </c>
      <c r="O76" s="73">
        <f>IF(RES_hhdet_tes!O76=0,"",RES_hhdet_tes!O76/RES_hhdet_fec!O76)</f>
        <v>1.0000000000000004</v>
      </c>
      <c r="P76" s="73">
        <f>IF(RES_hhdet_tes!P76=0,"",RES_hhdet_tes!P76/RES_hhdet_fec!P76)</f>
        <v>0.99999999999999967</v>
      </c>
      <c r="Q76" s="73">
        <f>IF(RES_hhdet_tes!Q76=0,"",RES_hhdet_tes!Q76/RES_hhdet_fec!Q76)</f>
        <v>1</v>
      </c>
    </row>
    <row r="77" spans="1:17" ht="12" customHeight="1" x14ac:dyDescent="0.25">
      <c r="A77" s="158" t="s">
        <v>62</v>
      </c>
      <c r="B77" s="169">
        <f>IF(RES_hhdet_tes!B77=0,"",RES_hhdet_tes!B77/RES_hhdet_fec!B77)</f>
        <v>0.44921621153153385</v>
      </c>
      <c r="C77" s="169">
        <f>IF(RES_hhdet_tes!C77=0,"",RES_hhdet_tes!C77/RES_hhdet_fec!C77)</f>
        <v>0.45382249811921982</v>
      </c>
      <c r="D77" s="169">
        <f>IF(RES_hhdet_tes!D77=0,"",RES_hhdet_tes!D77/RES_hhdet_fec!D77)</f>
        <v>0.45929251614137395</v>
      </c>
      <c r="E77" s="169">
        <f>IF(RES_hhdet_tes!E77=0,"",RES_hhdet_tes!E77/RES_hhdet_fec!E77)</f>
        <v>0.4688805192862307</v>
      </c>
      <c r="F77" s="169">
        <f>IF(RES_hhdet_tes!F77=0,"",RES_hhdet_tes!F77/RES_hhdet_fec!F77)</f>
        <v>0.47648461094408917</v>
      </c>
      <c r="G77" s="169">
        <f>IF(RES_hhdet_tes!G77=0,"",RES_hhdet_tes!G77/RES_hhdet_fec!G77)</f>
        <v>0.48513856426994417</v>
      </c>
      <c r="H77" s="169">
        <f>IF(RES_hhdet_tes!H77=0,"",RES_hhdet_tes!H77/RES_hhdet_fec!H77)</f>
        <v>0.49686769830638822</v>
      </c>
      <c r="I77" s="169">
        <f>IF(RES_hhdet_tes!I77=0,"",RES_hhdet_tes!I77/RES_hhdet_fec!I77)</f>
        <v>0.48870079310712616</v>
      </c>
      <c r="J77" s="169">
        <f>IF(RES_hhdet_tes!J77=0,"",RES_hhdet_tes!J77/RES_hhdet_fec!J77)</f>
        <v>0.49783003661579611</v>
      </c>
      <c r="K77" s="169">
        <f>IF(RES_hhdet_tes!K77=0,"",RES_hhdet_tes!K77/RES_hhdet_fec!K77)</f>
        <v>0.50134710475004796</v>
      </c>
      <c r="L77" s="169">
        <f>IF(RES_hhdet_tes!L77=0,"",RES_hhdet_tes!L77/RES_hhdet_fec!L77)</f>
        <v>0.49617626408898496</v>
      </c>
      <c r="M77" s="169">
        <f>IF(RES_hhdet_tes!M77=0,"",RES_hhdet_tes!M77/RES_hhdet_fec!M77)</f>
        <v>0.5001027144964606</v>
      </c>
      <c r="N77" s="169">
        <f>IF(RES_hhdet_tes!N77=0,"",RES_hhdet_tes!N77/RES_hhdet_fec!N77)</f>
        <v>0.50034909018366558</v>
      </c>
      <c r="O77" s="169">
        <f>IF(RES_hhdet_tes!O77=0,"",RES_hhdet_tes!O77/RES_hhdet_fec!O77)</f>
        <v>0.50462341199665461</v>
      </c>
      <c r="P77" s="169">
        <f>IF(RES_hhdet_tes!P77=0,"",RES_hhdet_tes!P77/RES_hhdet_fec!P77)</f>
        <v>0.5055952065636875</v>
      </c>
      <c r="Q77" s="169">
        <f>IF(RES_hhdet_tes!Q77=0,"",RES_hhdet_tes!Q77/RES_hhdet_fec!Q77)</f>
        <v>0.51045205744428424</v>
      </c>
    </row>
    <row r="78" spans="1:17" ht="12" customHeight="1" x14ac:dyDescent="0.25">
      <c r="A78" s="23" t="s">
        <v>109</v>
      </c>
      <c r="B78" s="73">
        <f>IF(RES_hhdet_tes!B78=0,"",RES_hhdet_tes!B78/RES_hhdet_fec!B78)</f>
        <v>0.41927930840879241</v>
      </c>
      <c r="C78" s="73">
        <f>IF(RES_hhdet_tes!C78=0,"",RES_hhdet_tes!C78/RES_hhdet_fec!C78)</f>
        <v>0.43018390519303384</v>
      </c>
      <c r="D78" s="73">
        <f>IF(RES_hhdet_tes!D78=0,"",RES_hhdet_tes!D78/RES_hhdet_fec!D78)</f>
        <v>0.43773084434409243</v>
      </c>
      <c r="E78" s="73">
        <f>IF(RES_hhdet_tes!E78=0,"",RES_hhdet_tes!E78/RES_hhdet_fec!E78)</f>
        <v>0.44752567214032979</v>
      </c>
      <c r="F78" s="73">
        <f>IF(RES_hhdet_tes!F78=0,"",RES_hhdet_tes!F78/RES_hhdet_fec!F78)</f>
        <v>0.45557516212436738</v>
      </c>
      <c r="G78" s="73">
        <f>IF(RES_hhdet_tes!G78=0,"",RES_hhdet_tes!G78/RES_hhdet_fec!G78)</f>
        <v>0.4635180140726472</v>
      </c>
      <c r="H78" s="73">
        <f>IF(RES_hhdet_tes!H78=0,"",RES_hhdet_tes!H78/RES_hhdet_fec!H78)</f>
        <v>0.47164849689738148</v>
      </c>
      <c r="I78" s="73">
        <f>IF(RES_hhdet_tes!I78=0,"",RES_hhdet_tes!I78/RES_hhdet_fec!I78)</f>
        <v>0.47997260188458685</v>
      </c>
      <c r="J78" s="73">
        <f>IF(RES_hhdet_tes!J78=0,"",RES_hhdet_tes!J78/RES_hhdet_fec!J78)</f>
        <v>0.48861264687844691</v>
      </c>
      <c r="K78" s="73">
        <f>IF(RES_hhdet_tes!K78=0,"",RES_hhdet_tes!K78/RES_hhdet_fec!K78)</f>
        <v>0.49190711145612404</v>
      </c>
      <c r="L78" s="73">
        <f>IF(RES_hhdet_tes!L78=0,"",RES_hhdet_tes!L78/RES_hhdet_fec!L78)</f>
        <v>0.49430858422322393</v>
      </c>
      <c r="M78" s="73">
        <f>IF(RES_hhdet_tes!M78=0,"",RES_hhdet_tes!M78/RES_hhdet_fec!M78)</f>
        <v>0.4973047046845242</v>
      </c>
      <c r="N78" s="73">
        <f>IF(RES_hhdet_tes!N78=0,"",RES_hhdet_tes!N78/RES_hhdet_fec!N78)</f>
        <v>0.4997158844772836</v>
      </c>
      <c r="O78" s="73">
        <f>IF(RES_hhdet_tes!O78=0,"",RES_hhdet_tes!O78/RES_hhdet_fec!O78)</f>
        <v>0.50181412410367221</v>
      </c>
      <c r="P78" s="73">
        <f>IF(RES_hhdet_tes!P78=0,"",RES_hhdet_tes!P78/RES_hhdet_fec!P78)</f>
        <v>0.50351093990452822</v>
      </c>
      <c r="Q78" s="73">
        <f>IF(RES_hhdet_tes!Q78=0,"",RES_hhdet_tes!Q78/RES_hhdet_fec!Q78)</f>
        <v>0.50601362936039684</v>
      </c>
    </row>
    <row r="79" spans="1:17" ht="12" customHeight="1" x14ac:dyDescent="0.25">
      <c r="A79" s="29" t="s">
        <v>140</v>
      </c>
      <c r="B79" s="65">
        <f>IF(RES_hhdet_tes!B79=0,"",RES_hhdet_tes!B79/RES_hhdet_fec!B79)</f>
        <v>0.77393180615864932</v>
      </c>
      <c r="C79" s="65">
        <f>IF(RES_hhdet_tes!C79=0,"",RES_hhdet_tes!C79/RES_hhdet_fec!C79)</f>
        <v>0.77573516917239405</v>
      </c>
      <c r="D79" s="65">
        <f>IF(RES_hhdet_tes!D79=0,"",RES_hhdet_tes!D79/RES_hhdet_fec!D79)</f>
        <v>0.77778252824543692</v>
      </c>
      <c r="E79" s="65">
        <f>IF(RES_hhdet_tes!E79=0,"",RES_hhdet_tes!E79/RES_hhdet_fec!E79)</f>
        <v>0.78549514579723734</v>
      </c>
      <c r="F79" s="65">
        <f>IF(RES_hhdet_tes!F79=0,"",RES_hhdet_tes!F79/RES_hhdet_fec!F79)</f>
        <v>0.79215053090003862</v>
      </c>
      <c r="G79" s="65">
        <f>IF(RES_hhdet_tes!G79=0,"",RES_hhdet_tes!G79/RES_hhdet_fec!G79)</f>
        <v>0.80040946545283087</v>
      </c>
      <c r="H79" s="65">
        <f>IF(RES_hhdet_tes!H79=0,"",RES_hhdet_tes!H79/RES_hhdet_fec!H79)</f>
        <v>0.80978346215322661</v>
      </c>
      <c r="I79" s="65">
        <f>IF(RES_hhdet_tes!I79=0,"",RES_hhdet_tes!I79/RES_hhdet_fec!I79)</f>
        <v>0.82447005130773399</v>
      </c>
      <c r="J79" s="65">
        <f>IF(RES_hhdet_tes!J79=0,"",RES_hhdet_tes!J79/RES_hhdet_fec!J79)</f>
        <v>0.82494006396022623</v>
      </c>
      <c r="K79" s="65">
        <f>IF(RES_hhdet_tes!K79=0,"",RES_hhdet_tes!K79/RES_hhdet_fec!K79)</f>
        <v>0.82520920205708481</v>
      </c>
      <c r="L79" s="65">
        <f>IF(RES_hhdet_tes!L79=0,"",RES_hhdet_tes!L79/RES_hhdet_fec!L79)</f>
        <v>0.82825605769875654</v>
      </c>
      <c r="M79" s="65">
        <f>IF(RES_hhdet_tes!M79=0,"",RES_hhdet_tes!M79/RES_hhdet_fec!M79)</f>
        <v>0.83029023567247817</v>
      </c>
      <c r="N79" s="65">
        <f>IF(RES_hhdet_tes!N79=0,"",RES_hhdet_tes!N79/RES_hhdet_fec!N79)</f>
        <v>0.83523346053659009</v>
      </c>
      <c r="O79" s="65">
        <f>IF(RES_hhdet_tes!O79=0,"",RES_hhdet_tes!O79/RES_hhdet_fec!O79)</f>
        <v>0.83762748826351074</v>
      </c>
      <c r="P79" s="65">
        <f>IF(RES_hhdet_tes!P79=0,"",RES_hhdet_tes!P79/RES_hhdet_fec!P79)</f>
        <v>0.83836312960832138</v>
      </c>
      <c r="Q79" s="65">
        <f>IF(RES_hhdet_tes!Q79=0,"",RES_hhdet_tes!Q79/RES_hhdet_fec!Q79)</f>
        <v>0.83975375520745654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>
        <f>IF(RES_hhdet_tes!B81=0,"",RES_hhdet_tes!B81/RES_hhdet_fec!B81)</f>
        <v>0.45875026666821861</v>
      </c>
      <c r="C81" s="175">
        <f>IF(RES_hhdet_tes!C81=0,"",RES_hhdet_tes!C81/RES_hhdet_fec!C81)</f>
        <v>0.4619594576629622</v>
      </c>
      <c r="D81" s="175">
        <f>IF(RES_hhdet_tes!D81=0,"",RES_hhdet_tes!D81/RES_hhdet_fec!D81)</f>
        <v>0.47208984006732913</v>
      </c>
      <c r="E81" s="175">
        <f>IF(RES_hhdet_tes!E81=0,"",RES_hhdet_tes!E81/RES_hhdet_fec!E81)</f>
        <v>0.47698321006150862</v>
      </c>
      <c r="F81" s="175">
        <f>IF(RES_hhdet_tes!F81=0,"",RES_hhdet_tes!F81/RES_hhdet_fec!F81)</f>
        <v>0.48519691832370748</v>
      </c>
      <c r="G81" s="175">
        <f>IF(RES_hhdet_tes!G81=0,"",RES_hhdet_tes!G81/RES_hhdet_fec!G81)</f>
        <v>0.49537065284923953</v>
      </c>
      <c r="H81" s="175">
        <f>IF(RES_hhdet_tes!H81=0,"",RES_hhdet_tes!H81/RES_hhdet_fec!H81)</f>
        <v>0.50136491041296916</v>
      </c>
      <c r="I81" s="175">
        <f>IF(RES_hhdet_tes!I81=0,"",RES_hhdet_tes!I81/RES_hhdet_fec!I81)</f>
        <v>0.51073799741845438</v>
      </c>
      <c r="J81" s="175">
        <f>IF(RES_hhdet_tes!J81=0,"",RES_hhdet_tes!J81/RES_hhdet_fec!J81)</f>
        <v>0.51737347134538603</v>
      </c>
      <c r="K81" s="175">
        <f>IF(RES_hhdet_tes!K81=0,"",RES_hhdet_tes!K81/RES_hhdet_fec!K81)</f>
        <v>0.52005275242383542</v>
      </c>
      <c r="L81" s="175">
        <f>IF(RES_hhdet_tes!L81=0,"",RES_hhdet_tes!L81/RES_hhdet_fec!L81)</f>
        <v>0.52274373210839475</v>
      </c>
      <c r="M81" s="175">
        <f>IF(RES_hhdet_tes!M81=0,"",RES_hhdet_tes!M81/RES_hhdet_fec!M81)</f>
        <v>0.52617562617643276</v>
      </c>
      <c r="N81" s="175">
        <f>IF(RES_hhdet_tes!N81=0,"",RES_hhdet_tes!N81/RES_hhdet_fec!N81)</f>
        <v>0.53442451841875005</v>
      </c>
      <c r="O81" s="175">
        <f>IF(RES_hhdet_tes!O81=0,"",RES_hhdet_tes!O81/RES_hhdet_fec!O81)</f>
        <v>0.5378793473382838</v>
      </c>
      <c r="P81" s="175">
        <f>IF(RES_hhdet_tes!P81=0,"",RES_hhdet_tes!P81/RES_hhdet_fec!P81)</f>
        <v>0.54371267579624816</v>
      </c>
      <c r="Q81" s="175">
        <f>IF(RES_hhdet_tes!Q81=0,"",RES_hhdet_tes!Q81/RES_hhdet_fec!Q81)</f>
        <v>0.54773282161144687</v>
      </c>
    </row>
    <row r="82" spans="1:17" ht="12.95" customHeight="1" x14ac:dyDescent="0.25">
      <c r="A82" s="158" t="s">
        <v>65</v>
      </c>
      <c r="B82" s="169">
        <f>IF(RES_hhdet_tes!B82=0,"",RES_hhdet_tes!B82/RES_hhdet_fec!B82)</f>
        <v>0.43776334430808556</v>
      </c>
      <c r="C82" s="169">
        <f>IF(RES_hhdet_tes!C82=0,"",RES_hhdet_tes!C82/RES_hhdet_fec!C82)</f>
        <v>0.44185367246267865</v>
      </c>
      <c r="D82" s="169">
        <f>IF(RES_hhdet_tes!D82=0,"",RES_hhdet_tes!D82/RES_hhdet_fec!D82)</f>
        <v>0.44908378633595081</v>
      </c>
      <c r="E82" s="169">
        <f>IF(RES_hhdet_tes!E82=0,"",RES_hhdet_tes!E82/RES_hhdet_fec!E82)</f>
        <v>0.45398284856080506</v>
      </c>
      <c r="F82" s="169">
        <f>IF(RES_hhdet_tes!F82=0,"",RES_hhdet_tes!F82/RES_hhdet_fec!F82)</f>
        <v>0.46114892835408494</v>
      </c>
      <c r="G82" s="169">
        <f>IF(RES_hhdet_tes!G82=0,"",RES_hhdet_tes!G82/RES_hhdet_fec!G82)</f>
        <v>0.46845575219521901</v>
      </c>
      <c r="H82" s="169">
        <f>IF(RES_hhdet_tes!H82=0,"",RES_hhdet_tes!H82/RES_hhdet_fec!H82)</f>
        <v>0.47418810738566042</v>
      </c>
      <c r="I82" s="169">
        <f>IF(RES_hhdet_tes!I82=0,"",RES_hhdet_tes!I82/RES_hhdet_fec!I82)</f>
        <v>0.48144064110339574</v>
      </c>
      <c r="J82" s="169">
        <f>IF(RES_hhdet_tes!J82=0,"",RES_hhdet_tes!J82/RES_hhdet_fec!J82)</f>
        <v>0.48718388307039279</v>
      </c>
      <c r="K82" s="169">
        <f>IF(RES_hhdet_tes!K82=0,"",RES_hhdet_tes!K82/RES_hhdet_fec!K82)</f>
        <v>0.49074801844195315</v>
      </c>
      <c r="L82" s="169">
        <f>IF(RES_hhdet_tes!L82=0,"",RES_hhdet_tes!L82/RES_hhdet_fec!L82)</f>
        <v>0.49470431392991182</v>
      </c>
      <c r="M82" s="169">
        <f>IF(RES_hhdet_tes!M82=0,"",RES_hhdet_tes!M82/RES_hhdet_fec!M82)</f>
        <v>0.49923226223257994</v>
      </c>
      <c r="N82" s="169">
        <f>IF(RES_hhdet_tes!N82=0,"",RES_hhdet_tes!N82/RES_hhdet_fec!N82)</f>
        <v>0.50629843399579955</v>
      </c>
      <c r="O82" s="169">
        <f>IF(RES_hhdet_tes!O82=0,"",RES_hhdet_tes!O82/RES_hhdet_fec!O82)</f>
        <v>0.50996892706786889</v>
      </c>
      <c r="P82" s="169">
        <f>IF(RES_hhdet_tes!P82=0,"",RES_hhdet_tes!P82/RES_hhdet_fec!P82)</f>
        <v>0.51515384331149372</v>
      </c>
      <c r="Q82" s="169">
        <f>IF(RES_hhdet_tes!Q82=0,"",RES_hhdet_tes!Q82/RES_hhdet_fec!Q82)</f>
        <v>0.5187338550762447</v>
      </c>
    </row>
    <row r="83" spans="1:17" ht="12" customHeight="1" x14ac:dyDescent="0.25">
      <c r="A83" s="23" t="s">
        <v>157</v>
      </c>
      <c r="B83" s="73">
        <f>IF(RES_hhdet_tes!B83=0,"",RES_hhdet_tes!B83/RES_hhdet_fec!B83)</f>
        <v>0.43529573410938954</v>
      </c>
      <c r="C83" s="73">
        <f>IF(RES_hhdet_tes!C83=0,"",RES_hhdet_tes!C83/RES_hhdet_fec!C83)</f>
        <v>0.43956545408657638</v>
      </c>
      <c r="D83" s="73">
        <f>IF(RES_hhdet_tes!D83=0,"",RES_hhdet_tes!D83/RES_hhdet_fec!D83)</f>
        <v>0.44727803269092087</v>
      </c>
      <c r="E83" s="73">
        <f>IF(RES_hhdet_tes!E83=0,"",RES_hhdet_tes!E83/RES_hhdet_fec!E83)</f>
        <v>0.45163066914637051</v>
      </c>
      <c r="F83" s="73">
        <f>IF(RES_hhdet_tes!F83=0,"",RES_hhdet_tes!F83/RES_hhdet_fec!F83)</f>
        <v>0.45869605704280403</v>
      </c>
      <c r="G83" s="73">
        <f>IF(RES_hhdet_tes!G83=0,"",RES_hhdet_tes!G83/RES_hhdet_fec!G83)</f>
        <v>0.46586752484681659</v>
      </c>
      <c r="H83" s="73">
        <f>IF(RES_hhdet_tes!H83=0,"",RES_hhdet_tes!H83/RES_hhdet_fec!H83)</f>
        <v>0.4711603908182988</v>
      </c>
      <c r="I83" s="73">
        <f>IF(RES_hhdet_tes!I83=0,"",RES_hhdet_tes!I83/RES_hhdet_fec!I83)</f>
        <v>0.47901784234573347</v>
      </c>
      <c r="J83" s="73">
        <f>IF(RES_hhdet_tes!J83=0,"",RES_hhdet_tes!J83/RES_hhdet_fec!J83)</f>
        <v>0.4846980185983687</v>
      </c>
      <c r="K83" s="73">
        <f>IF(RES_hhdet_tes!K83=0,"",RES_hhdet_tes!K83/RES_hhdet_fec!K83)</f>
        <v>0.48836341330986299</v>
      </c>
      <c r="L83" s="73">
        <f>IF(RES_hhdet_tes!L83=0,"",RES_hhdet_tes!L83/RES_hhdet_fec!L83)</f>
        <v>0.49203931837071674</v>
      </c>
      <c r="M83" s="73">
        <f>IF(RES_hhdet_tes!M83=0,"",RES_hhdet_tes!M83/RES_hhdet_fec!M83)</f>
        <v>0.49696440273046422</v>
      </c>
      <c r="N83" s="73">
        <f>IF(RES_hhdet_tes!N83=0,"",RES_hhdet_tes!N83/RES_hhdet_fec!N83)</f>
        <v>0.50360125088211027</v>
      </c>
      <c r="O83" s="73">
        <f>IF(RES_hhdet_tes!O83=0,"",RES_hhdet_tes!O83/RES_hhdet_fec!O83)</f>
        <v>0.50725768668782878</v>
      </c>
      <c r="P83" s="73">
        <f>IF(RES_hhdet_tes!P83=0,"",RES_hhdet_tes!P83/RES_hhdet_fec!P83)</f>
        <v>0.51261275226395142</v>
      </c>
      <c r="Q83" s="73">
        <f>IF(RES_hhdet_tes!Q83=0,"",RES_hhdet_tes!Q83/RES_hhdet_fec!Q83)</f>
        <v>0.51572632414046771</v>
      </c>
    </row>
    <row r="84" spans="1:17" ht="12" customHeight="1" x14ac:dyDescent="0.25">
      <c r="A84" s="23" t="s">
        <v>60</v>
      </c>
      <c r="B84" s="73">
        <f>IF(RES_hhdet_tes!B84=0,"",RES_hhdet_tes!B84/RES_hhdet_fec!B84)</f>
        <v>0.99999999999999978</v>
      </c>
      <c r="C84" s="73">
        <f>IF(RES_hhdet_tes!C84=0,"",RES_hhdet_tes!C84/RES_hhdet_fec!C84)</f>
        <v>0.99999999999999956</v>
      </c>
      <c r="D84" s="73">
        <f>IF(RES_hhdet_tes!D84=0,"",RES_hhdet_tes!D84/RES_hhdet_fec!D84)</f>
        <v>1.0000000000000002</v>
      </c>
      <c r="E84" s="73">
        <f>IF(RES_hhdet_tes!E84=0,"",RES_hhdet_tes!E84/RES_hhdet_fec!E84)</f>
        <v>1.0000000000000004</v>
      </c>
      <c r="F84" s="73">
        <f>IF(RES_hhdet_tes!F84=0,"",RES_hhdet_tes!F84/RES_hhdet_fec!F84)</f>
        <v>1.0000000000000004</v>
      </c>
      <c r="G84" s="73">
        <f>IF(RES_hhdet_tes!G84=0,"",RES_hhdet_tes!G84/RES_hhdet_fec!G84)</f>
        <v>0.99999999999999956</v>
      </c>
      <c r="H84" s="73">
        <f>IF(RES_hhdet_tes!H84=0,"",RES_hhdet_tes!H84/RES_hhdet_fec!H84)</f>
        <v>1.0000000000000002</v>
      </c>
      <c r="I84" s="73">
        <f>IF(RES_hhdet_tes!I84=0,"",RES_hhdet_tes!I84/RES_hhdet_fec!I84)</f>
        <v>1</v>
      </c>
      <c r="J84" s="73">
        <f>IF(RES_hhdet_tes!J84=0,"",RES_hhdet_tes!J84/RES_hhdet_fec!J84)</f>
        <v>0.99999999999999967</v>
      </c>
      <c r="K84" s="73">
        <f>IF(RES_hhdet_tes!K84=0,"",RES_hhdet_tes!K84/RES_hhdet_fec!K84)</f>
        <v>1.0000000000000002</v>
      </c>
      <c r="L84" s="73">
        <f>IF(RES_hhdet_tes!L84=0,"",RES_hhdet_tes!L84/RES_hhdet_fec!L84)</f>
        <v>1</v>
      </c>
      <c r="M84" s="73">
        <f>IF(RES_hhdet_tes!M84=0,"",RES_hhdet_tes!M84/RES_hhdet_fec!M84)</f>
        <v>1</v>
      </c>
      <c r="N84" s="73">
        <f>IF(RES_hhdet_tes!N84=0,"",RES_hhdet_tes!N84/RES_hhdet_fec!N84)</f>
        <v>0.99999999999999956</v>
      </c>
      <c r="O84" s="73">
        <f>IF(RES_hhdet_tes!O84=0,"",RES_hhdet_tes!O84/RES_hhdet_fec!O84)</f>
        <v>0.99999999999999978</v>
      </c>
      <c r="P84" s="73">
        <f>IF(RES_hhdet_tes!P84=0,"",RES_hhdet_tes!P84/RES_hhdet_fec!P84)</f>
        <v>0.99999999999999956</v>
      </c>
      <c r="Q84" s="73">
        <f>IF(RES_hhdet_tes!Q84=0,"",RES_hhdet_tes!Q84/RES_hhdet_fec!Q84)</f>
        <v>1.0000000000000002</v>
      </c>
    </row>
    <row r="85" spans="1:17" ht="12.95" customHeight="1" x14ac:dyDescent="0.25">
      <c r="A85" s="158" t="s">
        <v>112</v>
      </c>
      <c r="B85" s="169">
        <f>IF(RES_hhdet_tes!B85=0,"",RES_hhdet_tes!B85/RES_hhdet_fec!B85)</f>
        <v>1.5170385479732034</v>
      </c>
      <c r="C85" s="169">
        <f>IF(RES_hhdet_tes!C85=0,"",RES_hhdet_tes!C85/RES_hhdet_fec!C85)</f>
        <v>1.6834143509610688</v>
      </c>
      <c r="D85" s="169">
        <f>IF(RES_hhdet_tes!D85=0,"",RES_hhdet_tes!D85/RES_hhdet_fec!D85)</f>
        <v>1.7342069244889182</v>
      </c>
      <c r="E85" s="169">
        <f>IF(RES_hhdet_tes!E85=0,"",RES_hhdet_tes!E85/RES_hhdet_fec!E85)</f>
        <v>1.8177682828751083</v>
      </c>
      <c r="F85" s="169">
        <f>IF(RES_hhdet_tes!F85=0,"",RES_hhdet_tes!F85/RES_hhdet_fec!F85)</f>
        <v>1.8629660749469841</v>
      </c>
      <c r="G85" s="169">
        <f>IF(RES_hhdet_tes!G85=0,"",RES_hhdet_tes!G85/RES_hhdet_fec!G85)</f>
        <v>1.9142548406955837</v>
      </c>
      <c r="H85" s="169">
        <f>IF(RES_hhdet_tes!H85=0,"",RES_hhdet_tes!H85/RES_hhdet_fec!H85)</f>
        <v>1.983922075059299</v>
      </c>
      <c r="I85" s="169">
        <f>IF(RES_hhdet_tes!I85=0,"",RES_hhdet_tes!I85/RES_hhdet_fec!I85)</f>
        <v>2.07631798802587</v>
      </c>
      <c r="J85" s="169">
        <f>IF(RES_hhdet_tes!J85=0,"",RES_hhdet_tes!J85/RES_hhdet_fec!J85)</f>
        <v>2.1266604701857084</v>
      </c>
      <c r="K85" s="169">
        <f>IF(RES_hhdet_tes!K85=0,"",RES_hhdet_tes!K85/RES_hhdet_fec!K85)</f>
        <v>2.2316915120985579</v>
      </c>
      <c r="L85" s="169">
        <f>IF(RES_hhdet_tes!L85=0,"",RES_hhdet_tes!L85/RES_hhdet_fec!L85)</f>
        <v>2.3702421526385216</v>
      </c>
      <c r="M85" s="169">
        <f>IF(RES_hhdet_tes!M85=0,"",RES_hhdet_tes!M85/RES_hhdet_fec!M85)</f>
        <v>2.5633849416087036</v>
      </c>
      <c r="N85" s="169">
        <f>IF(RES_hhdet_tes!N85=0,"",RES_hhdet_tes!N85/RES_hhdet_fec!N85)</f>
        <v>2.7201737808608373</v>
      </c>
      <c r="O85" s="169">
        <f>IF(RES_hhdet_tes!O85=0,"",RES_hhdet_tes!O85/RES_hhdet_fec!O85)</f>
        <v>2.7861897328751049</v>
      </c>
      <c r="P85" s="169">
        <f>IF(RES_hhdet_tes!P85=0,"",RES_hhdet_tes!P85/RES_hhdet_fec!P85)</f>
        <v>2.9301784804886197</v>
      </c>
      <c r="Q85" s="169">
        <f>IF(RES_hhdet_tes!Q85=0,"",RES_hhdet_tes!Q85/RES_hhdet_fec!Q85)</f>
        <v>2.9950913294089307</v>
      </c>
    </row>
    <row r="86" spans="1:17" ht="12" customHeight="1" x14ac:dyDescent="0.25">
      <c r="A86" s="23" t="s">
        <v>60</v>
      </c>
      <c r="B86" s="73">
        <f>IF(RES_hhdet_tes!B86=0,"",RES_hhdet_tes!B86/RES_hhdet_fec!B86)</f>
        <v>1.5170385479732034</v>
      </c>
      <c r="C86" s="73">
        <f>IF(RES_hhdet_tes!C86=0,"",RES_hhdet_tes!C86/RES_hhdet_fec!C86)</f>
        <v>1.6834143509610688</v>
      </c>
      <c r="D86" s="73">
        <f>IF(RES_hhdet_tes!D86=0,"",RES_hhdet_tes!D86/RES_hhdet_fec!D86)</f>
        <v>1.7342069244889182</v>
      </c>
      <c r="E86" s="73">
        <f>IF(RES_hhdet_tes!E86=0,"",RES_hhdet_tes!E86/RES_hhdet_fec!E86)</f>
        <v>1.8177682828751083</v>
      </c>
      <c r="F86" s="73">
        <f>IF(RES_hhdet_tes!F86=0,"",RES_hhdet_tes!F86/RES_hhdet_fec!F86)</f>
        <v>1.8629660749469841</v>
      </c>
      <c r="G86" s="73">
        <f>IF(RES_hhdet_tes!G86=0,"",RES_hhdet_tes!G86/RES_hhdet_fec!G86)</f>
        <v>1.9142548406955837</v>
      </c>
      <c r="H86" s="73">
        <f>IF(RES_hhdet_tes!H86=0,"",RES_hhdet_tes!H86/RES_hhdet_fec!H86)</f>
        <v>1.983922075059299</v>
      </c>
      <c r="I86" s="73">
        <f>IF(RES_hhdet_tes!I86=0,"",RES_hhdet_tes!I86/RES_hhdet_fec!I86)</f>
        <v>2.07631798802587</v>
      </c>
      <c r="J86" s="73">
        <f>IF(RES_hhdet_tes!J86=0,"",RES_hhdet_tes!J86/RES_hhdet_fec!J86)</f>
        <v>2.1266604701857084</v>
      </c>
      <c r="K86" s="73">
        <f>IF(RES_hhdet_tes!K86=0,"",RES_hhdet_tes!K86/RES_hhdet_fec!K86)</f>
        <v>2.2316915120985579</v>
      </c>
      <c r="L86" s="73">
        <f>IF(RES_hhdet_tes!L86=0,"",RES_hhdet_tes!L86/RES_hhdet_fec!L86)</f>
        <v>2.3702421526385216</v>
      </c>
      <c r="M86" s="73">
        <f>IF(RES_hhdet_tes!M86=0,"",RES_hhdet_tes!M86/RES_hhdet_fec!M86)</f>
        <v>2.5633849416087036</v>
      </c>
      <c r="N86" s="73">
        <f>IF(RES_hhdet_tes!N86=0,"",RES_hhdet_tes!N86/RES_hhdet_fec!N86)</f>
        <v>2.7201737808608373</v>
      </c>
      <c r="O86" s="73">
        <f>IF(RES_hhdet_tes!O86=0,"",RES_hhdet_tes!O86/RES_hhdet_fec!O86)</f>
        <v>2.7861897328751049</v>
      </c>
      <c r="P86" s="73">
        <f>IF(RES_hhdet_tes!P86=0,"",RES_hhdet_tes!P86/RES_hhdet_fec!P86)</f>
        <v>2.9301784804886197</v>
      </c>
      <c r="Q86" s="73">
        <f>IF(RES_hhdet_tes!Q86=0,"",RES_hhdet_tes!Q86/RES_hhdet_fec!Q86)</f>
        <v>2.9950913294089307</v>
      </c>
    </row>
    <row r="87" spans="1:17" ht="12" customHeight="1" x14ac:dyDescent="0.25">
      <c r="A87" s="158" t="s">
        <v>63</v>
      </c>
      <c r="B87" s="169">
        <f>IF(RES_hhdet_tes!B87=0,"",RES_hhdet_tes!B87/RES_hhdet_fec!B87)</f>
        <v>0.53251985160516546</v>
      </c>
      <c r="C87" s="169">
        <f>IF(RES_hhdet_tes!C87=0,"",RES_hhdet_tes!C87/RES_hhdet_fec!C87)</f>
        <v>0.5420375987390682</v>
      </c>
      <c r="D87" s="169">
        <f>IF(RES_hhdet_tes!D87=0,"",RES_hhdet_tes!D87/RES_hhdet_fec!D87)</f>
        <v>0.5501224431644568</v>
      </c>
      <c r="E87" s="169">
        <f>IF(RES_hhdet_tes!E87=0,"",RES_hhdet_tes!E87/RES_hhdet_fec!E87)</f>
        <v>0.55410319612676651</v>
      </c>
      <c r="F87" s="169">
        <f>IF(RES_hhdet_tes!F87=0,"",RES_hhdet_tes!F87/RES_hhdet_fec!F87)</f>
        <v>0.56517863846374972</v>
      </c>
      <c r="G87" s="169">
        <f>IF(RES_hhdet_tes!G87=0,"",RES_hhdet_tes!G87/RES_hhdet_fec!G87)</f>
        <v>0.58060959652962085</v>
      </c>
      <c r="H87" s="169">
        <f>IF(RES_hhdet_tes!H87=0,"",RES_hhdet_tes!H87/RES_hhdet_fec!H87)</f>
        <v>0.58895342127035255</v>
      </c>
      <c r="I87" s="169">
        <f>IF(RES_hhdet_tes!I87=0,"",RES_hhdet_tes!I87/RES_hhdet_fec!I87)</f>
        <v>0.5959446104705306</v>
      </c>
      <c r="J87" s="169">
        <f>IF(RES_hhdet_tes!J87=0,"",RES_hhdet_tes!J87/RES_hhdet_fec!J87)</f>
        <v>0.60483525103415248</v>
      </c>
      <c r="K87" s="169">
        <f>IF(RES_hhdet_tes!K87=0,"",RES_hhdet_tes!K87/RES_hhdet_fec!K87)</f>
        <v>0.60549584583034743</v>
      </c>
      <c r="L87" s="169">
        <f>IF(RES_hhdet_tes!L87=0,"",RES_hhdet_tes!L87/RES_hhdet_fec!L87)</f>
        <v>0.60299999706558638</v>
      </c>
      <c r="M87" s="169">
        <f>IF(RES_hhdet_tes!M87=0,"",RES_hhdet_tes!M87/RES_hhdet_fec!M87)</f>
        <v>0.59525543323503716</v>
      </c>
      <c r="N87" s="169">
        <f>IF(RES_hhdet_tes!N87=0,"",RES_hhdet_tes!N87/RES_hhdet_fec!N87)</f>
        <v>0.60723923216631126</v>
      </c>
      <c r="O87" s="169">
        <f>IF(RES_hhdet_tes!O87=0,"",RES_hhdet_tes!O87/RES_hhdet_fec!O87)</f>
        <v>0.60865990904010769</v>
      </c>
      <c r="P87" s="169">
        <f>IF(RES_hhdet_tes!P87=0,"",RES_hhdet_tes!P87/RES_hhdet_fec!P87)</f>
        <v>0.60389084869949328</v>
      </c>
      <c r="Q87" s="169">
        <f>IF(RES_hhdet_tes!Q87=0,"",RES_hhdet_tes!Q87/RES_hhdet_fec!Q87)</f>
        <v>0.60915649505549962</v>
      </c>
    </row>
    <row r="88" spans="1:17" ht="12" customHeight="1" x14ac:dyDescent="0.25">
      <c r="A88" s="167" t="s">
        <v>156</v>
      </c>
      <c r="B88" s="174">
        <f>IF(RES_hhdet_tes!B88=0,"",RES_hhdet_tes!B88/RES_hhdet_fec!B88)</f>
        <v>0.39540426287502495</v>
      </c>
      <c r="C88" s="174">
        <f>IF(RES_hhdet_tes!C88=0,"",RES_hhdet_tes!C88/RES_hhdet_fec!C88)</f>
        <v>0.39912569516247542</v>
      </c>
      <c r="D88" s="174">
        <f>IF(RES_hhdet_tes!D88=0,"",RES_hhdet_tes!D88/RES_hhdet_fec!D88)</f>
        <v>0.40866792276851455</v>
      </c>
      <c r="E88" s="174">
        <f>IF(RES_hhdet_tes!E88=0,"",RES_hhdet_tes!E88/RES_hhdet_fec!E88)</f>
        <v>0.41803874742691893</v>
      </c>
      <c r="F88" s="174">
        <f>IF(RES_hhdet_tes!F88=0,"",RES_hhdet_tes!F88/RES_hhdet_fec!F88)</f>
        <v>0.42458264998706413</v>
      </c>
      <c r="G88" s="174">
        <f>IF(RES_hhdet_tes!G88=0,"",RES_hhdet_tes!G88/RES_hhdet_fec!G88)</f>
        <v>0.43035559466822065</v>
      </c>
      <c r="H88" s="174">
        <f>IF(RES_hhdet_tes!H88=0,"",RES_hhdet_tes!H88/RES_hhdet_fec!H88)</f>
        <v>0.43539349942727718</v>
      </c>
      <c r="I88" s="174">
        <f>IF(RES_hhdet_tes!I88=0,"",RES_hhdet_tes!I88/RES_hhdet_fec!I88)</f>
        <v>0.44190468665945309</v>
      </c>
      <c r="J88" s="174">
        <f>IF(RES_hhdet_tes!J88=0,"",RES_hhdet_tes!J88/RES_hhdet_fec!J88)</f>
        <v>0.44599548103164494</v>
      </c>
      <c r="K88" s="174">
        <f>IF(RES_hhdet_tes!K88=0,"",RES_hhdet_tes!K88/RES_hhdet_fec!K88)</f>
        <v>0.44921612022516205</v>
      </c>
      <c r="L88" s="174">
        <f>IF(RES_hhdet_tes!L88=0,"",RES_hhdet_tes!L88/RES_hhdet_fec!L88)</f>
        <v>0.45120114963642183</v>
      </c>
      <c r="M88" s="174">
        <f>IF(RES_hhdet_tes!M88=0,"",RES_hhdet_tes!M88/RES_hhdet_fec!M88)</f>
        <v>0.45606698878063046</v>
      </c>
      <c r="N88" s="174">
        <f>IF(RES_hhdet_tes!N88=0,"",RES_hhdet_tes!N88/RES_hhdet_fec!N88)</f>
        <v>0.45848684414399199</v>
      </c>
      <c r="O88" s="174">
        <f>IF(RES_hhdet_tes!O88=0,"",RES_hhdet_tes!O88/RES_hhdet_fec!O88)</f>
        <v>0.46087872601922869</v>
      </c>
      <c r="P88" s="174">
        <f>IF(RES_hhdet_tes!P88=0,"",RES_hhdet_tes!P88/RES_hhdet_fec!P88)</f>
        <v>0.46468612945255611</v>
      </c>
      <c r="Q88" s="174">
        <f>IF(RES_hhdet_tes!Q88=0,"",RES_hhdet_tes!Q88/RES_hhdet_fec!Q88)</f>
        <v>0.46618626392074847</v>
      </c>
    </row>
    <row r="89" spans="1:17" ht="12" customHeight="1" x14ac:dyDescent="0.25">
      <c r="A89" s="167" t="s">
        <v>155</v>
      </c>
      <c r="B89" s="174" t="str">
        <f>IF(RES_hhdet_tes!B89=0,"",RES_hhdet_tes!B89/RES_hhdet_fec!B89)</f>
        <v/>
      </c>
      <c r="C89" s="174" t="str">
        <f>IF(RES_hhdet_tes!C89=0,"",RES_hhdet_tes!C89/RES_hhdet_fec!C89)</f>
        <v/>
      </c>
      <c r="D89" s="174" t="str">
        <f>IF(RES_hhdet_tes!D89=0,"",RES_hhdet_tes!D89/RES_hhdet_fec!D89)</f>
        <v/>
      </c>
      <c r="E89" s="174">
        <f>IF(RES_hhdet_tes!E89=0,"",RES_hhdet_tes!E89/RES_hhdet_fec!E89)</f>
        <v>0.55466004032322702</v>
      </c>
      <c r="F89" s="174">
        <f>IF(RES_hhdet_tes!F89=0,"",RES_hhdet_tes!F89/RES_hhdet_fec!F89)</f>
        <v>0.55589964192078167</v>
      </c>
      <c r="G89" s="174">
        <f>IF(RES_hhdet_tes!G89=0,"",RES_hhdet_tes!G89/RES_hhdet_fec!G89)</f>
        <v>0.55774329246020116</v>
      </c>
      <c r="H89" s="174">
        <f>IF(RES_hhdet_tes!H89=0,"",RES_hhdet_tes!H89/RES_hhdet_fec!H89)</f>
        <v>0.55995397389297141</v>
      </c>
      <c r="I89" s="174">
        <f>IF(RES_hhdet_tes!I89=0,"",RES_hhdet_tes!I89/RES_hhdet_fec!I89)</f>
        <v>0.56281325810248839</v>
      </c>
      <c r="J89" s="174">
        <f>IF(RES_hhdet_tes!J89=0,"",RES_hhdet_tes!J89/RES_hhdet_fec!J89)</f>
        <v>0.56511805435814544</v>
      </c>
      <c r="K89" s="174">
        <f>IF(RES_hhdet_tes!K89=0,"",RES_hhdet_tes!K89/RES_hhdet_fec!K89)</f>
        <v>0.5663197030678333</v>
      </c>
      <c r="L89" s="174">
        <f>IF(RES_hhdet_tes!L89=0,"",RES_hhdet_tes!L89/RES_hhdet_fec!L89)</f>
        <v>0.57068015949795903</v>
      </c>
      <c r="M89" s="174">
        <f>IF(RES_hhdet_tes!M89=0,"",RES_hhdet_tes!M89/RES_hhdet_fec!M89)</f>
        <v>0.57237925400334866</v>
      </c>
      <c r="N89" s="174">
        <f>IF(RES_hhdet_tes!N89=0,"",RES_hhdet_tes!N89/RES_hhdet_fec!N89)</f>
        <v>0.57437119484144494</v>
      </c>
      <c r="O89" s="174">
        <f>IF(RES_hhdet_tes!O89=0,"",RES_hhdet_tes!O89/RES_hhdet_fec!O89)</f>
        <v>0.5760197011404441</v>
      </c>
      <c r="P89" s="174">
        <f>IF(RES_hhdet_tes!P89=0,"",RES_hhdet_tes!P89/RES_hhdet_fec!P89)</f>
        <v>0.57851326840344552</v>
      </c>
      <c r="Q89" s="174">
        <f>IF(RES_hhdet_tes!Q89=0,"",RES_hhdet_tes!Q89/RES_hhdet_fec!Q89)</f>
        <v>0.57955513600573039</v>
      </c>
    </row>
    <row r="90" spans="1:17" ht="12" customHeight="1" x14ac:dyDescent="0.25">
      <c r="A90" s="166" t="s">
        <v>55</v>
      </c>
      <c r="B90" s="173" t="str">
        <f>IF(RES_hhdet_tes!B90=0,"",RES_hhdet_tes!B90/RES_hhdet_fec!B90)</f>
        <v/>
      </c>
      <c r="C90" s="173" t="str">
        <f>IF(RES_hhdet_tes!C90=0,"",RES_hhdet_tes!C90/RES_hhdet_fec!C90)</f>
        <v/>
      </c>
      <c r="D90" s="173" t="str">
        <f>IF(RES_hhdet_tes!D90=0,"",RES_hhdet_tes!D90/RES_hhdet_fec!D90)</f>
        <v/>
      </c>
      <c r="E90" s="173">
        <f>IF(RES_hhdet_tes!E90=0,"",RES_hhdet_tes!E90/RES_hhdet_fec!E90)</f>
        <v>0.45785398660088189</v>
      </c>
      <c r="F90" s="173">
        <f>IF(RES_hhdet_tes!F90=0,"",RES_hhdet_tes!F90/RES_hhdet_fec!F90)</f>
        <v>0.45864932928498903</v>
      </c>
      <c r="G90" s="173">
        <f>IF(RES_hhdet_tes!G90=0,"",RES_hhdet_tes!G90/RES_hhdet_fec!G90)</f>
        <v>0.46017606255850718</v>
      </c>
      <c r="H90" s="173">
        <f>IF(RES_hhdet_tes!H90=0,"",RES_hhdet_tes!H90/RES_hhdet_fec!H90)</f>
        <v>0.46222856316650196</v>
      </c>
      <c r="I90" s="173">
        <f>IF(RES_hhdet_tes!I90=0,"",RES_hhdet_tes!I90/RES_hhdet_fec!I90)</f>
        <v>0.46505343651063513</v>
      </c>
      <c r="J90" s="173">
        <f>IF(RES_hhdet_tes!J90=0,"",RES_hhdet_tes!J90/RES_hhdet_fec!J90)</f>
        <v>0.46704876463286288</v>
      </c>
      <c r="K90" s="173">
        <f>IF(RES_hhdet_tes!K90=0,"",RES_hhdet_tes!K90/RES_hhdet_fec!K90)</f>
        <v>0.46911523974372393</v>
      </c>
      <c r="L90" s="173">
        <f>IF(RES_hhdet_tes!L90=0,"",RES_hhdet_tes!L90/RES_hhdet_fec!L90)</f>
        <v>0.47063145272341111</v>
      </c>
      <c r="M90" s="173">
        <f>IF(RES_hhdet_tes!M90=0,"",RES_hhdet_tes!M90/RES_hhdet_fec!M90)</f>
        <v>0.47406563796689249</v>
      </c>
      <c r="N90" s="173">
        <f>IF(RES_hhdet_tes!N90=0,"",RES_hhdet_tes!N90/RES_hhdet_fec!N90)</f>
        <v>0.47538855509744826</v>
      </c>
      <c r="O90" s="173">
        <f>IF(RES_hhdet_tes!O90=0,"",RES_hhdet_tes!O90/RES_hhdet_fec!O90)</f>
        <v>0.47651756495262304</v>
      </c>
      <c r="P90" s="173">
        <f>IF(RES_hhdet_tes!P90=0,"",RES_hhdet_tes!P90/RES_hhdet_fec!P90)</f>
        <v>0.47863743978629109</v>
      </c>
      <c r="Q90" s="173">
        <f>IF(RES_hhdet_tes!Q90=0,"",RES_hhdet_tes!Q90/RES_hhdet_fec!Q90)</f>
        <v>0.47890322726770918</v>
      </c>
    </row>
    <row r="91" spans="1:17" ht="12" customHeight="1" x14ac:dyDescent="0.25">
      <c r="A91" s="147" t="s">
        <v>59</v>
      </c>
      <c r="B91" s="172" t="str">
        <f>IF(RES_hhdet_tes!B91=0,"",RES_hhdet_tes!B91/RES_hhdet_fec!B91)</f>
        <v/>
      </c>
      <c r="C91" s="172" t="str">
        <f>IF(RES_hhdet_tes!C91=0,"",RES_hhdet_tes!C91/RES_hhdet_fec!C91)</f>
        <v/>
      </c>
      <c r="D91" s="172" t="str">
        <f>IF(RES_hhdet_tes!D91=0,"",RES_hhdet_tes!D91/RES_hhdet_fec!D91)</f>
        <v/>
      </c>
      <c r="E91" s="172">
        <f>IF(RES_hhdet_tes!E91=0,"",RES_hhdet_tes!E91/RES_hhdet_fec!E91)</f>
        <v>1</v>
      </c>
      <c r="F91" s="172">
        <f>IF(RES_hhdet_tes!F91=0,"",RES_hhdet_tes!F91/RES_hhdet_fec!F91)</f>
        <v>1.0000000000000004</v>
      </c>
      <c r="G91" s="172">
        <f>IF(RES_hhdet_tes!G91=0,"",RES_hhdet_tes!G91/RES_hhdet_fec!G91)</f>
        <v>0.99999999999999989</v>
      </c>
      <c r="H91" s="172">
        <f>IF(RES_hhdet_tes!H91=0,"",RES_hhdet_tes!H91/RES_hhdet_fec!H91)</f>
        <v>0.99999999999999978</v>
      </c>
      <c r="I91" s="172">
        <f>IF(RES_hhdet_tes!I91=0,"",RES_hhdet_tes!I91/RES_hhdet_fec!I91)</f>
        <v>0.99999999999999989</v>
      </c>
      <c r="J91" s="172">
        <f>IF(RES_hhdet_tes!J91=0,"",RES_hhdet_tes!J91/RES_hhdet_fec!J91)</f>
        <v>0.99999999999999956</v>
      </c>
      <c r="K91" s="172">
        <f>IF(RES_hhdet_tes!K91=0,"",RES_hhdet_tes!K91/RES_hhdet_fec!K91)</f>
        <v>1.0000000000000002</v>
      </c>
      <c r="L91" s="172">
        <f>IF(RES_hhdet_tes!L91=0,"",RES_hhdet_tes!L91/RES_hhdet_fec!L91)</f>
        <v>1.0000000000000002</v>
      </c>
      <c r="M91" s="172">
        <f>IF(RES_hhdet_tes!M91=0,"",RES_hhdet_tes!M91/RES_hhdet_fec!M91)</f>
        <v>1.0000000000000002</v>
      </c>
      <c r="N91" s="172">
        <f>IF(RES_hhdet_tes!N91=0,"",RES_hhdet_tes!N91/RES_hhdet_fec!N91)</f>
        <v>0.99999999999999989</v>
      </c>
      <c r="O91" s="172">
        <f>IF(RES_hhdet_tes!O91=0,"",RES_hhdet_tes!O91/RES_hhdet_fec!O91)</f>
        <v>0.99999999999999978</v>
      </c>
      <c r="P91" s="172">
        <f>IF(RES_hhdet_tes!P91=0,"",RES_hhdet_tes!P91/RES_hhdet_fec!P91)</f>
        <v>1.0000000000000002</v>
      </c>
      <c r="Q91" s="172">
        <f>IF(RES_hhdet_tes!Q91=0,"",RES_hhdet_tes!Q91/RES_hhdet_fec!Q91)</f>
        <v>1</v>
      </c>
    </row>
    <row r="92" spans="1:17" ht="12" customHeight="1" x14ac:dyDescent="0.25">
      <c r="A92" s="163" t="s">
        <v>144</v>
      </c>
      <c r="B92" s="171">
        <f>IF(RES_hhdet_tes!B92=0,"",RES_hhdet_tes!B92/RES_hhdet_fec!B92)</f>
        <v>0.4744851154500298</v>
      </c>
      <c r="C92" s="171">
        <f>IF(RES_hhdet_tes!C92=0,"",RES_hhdet_tes!C92/RES_hhdet_fec!C92)</f>
        <v>0.48583937119367154</v>
      </c>
      <c r="D92" s="171">
        <f>IF(RES_hhdet_tes!D92=0,"",RES_hhdet_tes!D92/RES_hhdet_fec!D92)</f>
        <v>0.49555778605575301</v>
      </c>
      <c r="E92" s="171">
        <f>IF(RES_hhdet_tes!E92=0,"",RES_hhdet_tes!E92/RES_hhdet_fec!E92)</f>
        <v>0.50195128933586641</v>
      </c>
      <c r="F92" s="171">
        <f>IF(RES_hhdet_tes!F92=0,"",RES_hhdet_tes!F92/RES_hhdet_fec!F92)</f>
        <v>0.51110298336863602</v>
      </c>
      <c r="G92" s="171">
        <f>IF(RES_hhdet_tes!G92=0,"",RES_hhdet_tes!G92/RES_hhdet_fec!G92)</f>
        <v>0.52725004828272459</v>
      </c>
      <c r="H92" s="171">
        <f>IF(RES_hhdet_tes!H92=0,"",RES_hhdet_tes!H92/RES_hhdet_fec!H92)</f>
        <v>0.5333686583663243</v>
      </c>
      <c r="I92" s="171">
        <f>IF(RES_hhdet_tes!I92=0,"",RES_hhdet_tes!I92/RES_hhdet_fec!I92)</f>
        <v>0.54807993612879624</v>
      </c>
      <c r="J92" s="171">
        <f>IF(RES_hhdet_tes!J92=0,"",RES_hhdet_tes!J92/RES_hhdet_fec!J92)</f>
        <v>0.5526610415259422</v>
      </c>
      <c r="K92" s="171" t="str">
        <f>IF(RES_hhdet_tes!K92=0,"",RES_hhdet_tes!K92/RES_hhdet_fec!K92)</f>
        <v/>
      </c>
      <c r="L92" s="171">
        <f>IF(RES_hhdet_tes!L92=0,"",RES_hhdet_tes!L92/RES_hhdet_fec!L92)</f>
        <v>0.56938213854003616</v>
      </c>
      <c r="M92" s="171">
        <f>IF(RES_hhdet_tes!M92=0,"",RES_hhdet_tes!M92/RES_hhdet_fec!M92)</f>
        <v>0.56980858741545748</v>
      </c>
      <c r="N92" s="171">
        <f>IF(RES_hhdet_tes!N92=0,"",RES_hhdet_tes!N92/RES_hhdet_fec!N92)</f>
        <v>0.5702482445592324</v>
      </c>
      <c r="O92" s="171">
        <f>IF(RES_hhdet_tes!O92=0,"",RES_hhdet_tes!O92/RES_hhdet_fec!O92)</f>
        <v>0.57028799505420613</v>
      </c>
      <c r="P92" s="171">
        <f>IF(RES_hhdet_tes!P92=0,"",RES_hhdet_tes!P92/RES_hhdet_fec!P92)</f>
        <v>0.57040924804791782</v>
      </c>
      <c r="Q92" s="171">
        <f>IF(RES_hhdet_tes!Q92=0,"",RES_hhdet_tes!Q92/RES_hhdet_fec!Q92)</f>
        <v>0.57088971266647071</v>
      </c>
    </row>
    <row r="93" spans="1:17" ht="12" customHeight="1" x14ac:dyDescent="0.25">
      <c r="A93" s="161" t="s">
        <v>143</v>
      </c>
      <c r="B93" s="170" t="str">
        <f>IF(RES_hhdet_tes!B93=0,"",RES_hhdet_tes!B93/RES_hhdet_fec!B93)</f>
        <v/>
      </c>
      <c r="C93" s="170" t="str">
        <f>IF(RES_hhdet_tes!C93=0,"",RES_hhdet_tes!C93/RES_hhdet_fec!C93)</f>
        <v/>
      </c>
      <c r="D93" s="170" t="str">
        <f>IF(RES_hhdet_tes!D93=0,"",RES_hhdet_tes!D93/RES_hhdet_fec!D93)</f>
        <v/>
      </c>
      <c r="E93" s="170">
        <f>IF(RES_hhdet_tes!E93=0,"",RES_hhdet_tes!E93/RES_hhdet_fec!E93)</f>
        <v>0.64264175088816666</v>
      </c>
      <c r="F93" s="170">
        <f>IF(RES_hhdet_tes!F93=0,"",RES_hhdet_tes!F93/RES_hhdet_fec!F93)</f>
        <v>0.64370891843484856</v>
      </c>
      <c r="G93" s="170">
        <f>IF(RES_hhdet_tes!G93=0,"",RES_hhdet_tes!G93/RES_hhdet_fec!G93)</f>
        <v>0.6443638576354791</v>
      </c>
      <c r="H93" s="170">
        <f>IF(RES_hhdet_tes!H93=0,"",RES_hhdet_tes!H93/RES_hhdet_fec!H93)</f>
        <v>0.64612883126564702</v>
      </c>
      <c r="I93" s="170">
        <f>IF(RES_hhdet_tes!I93=0,"",RES_hhdet_tes!I93/RES_hhdet_fec!I93)</f>
        <v>0.64678957057509245</v>
      </c>
      <c r="J93" s="170">
        <f>IF(RES_hhdet_tes!J93=0,"",RES_hhdet_tes!J93/RES_hhdet_fec!J93)</f>
        <v>0.65014354885958581</v>
      </c>
      <c r="K93" s="170" t="str">
        <f>IF(RES_hhdet_tes!K93=0,"",RES_hhdet_tes!K93/RES_hhdet_fec!K93)</f>
        <v/>
      </c>
      <c r="L93" s="170">
        <f>IF(RES_hhdet_tes!L93=0,"",RES_hhdet_tes!L93/RES_hhdet_fec!L93)</f>
        <v>0.66212357611824235</v>
      </c>
      <c r="M93" s="170">
        <f>IF(RES_hhdet_tes!M93=0,"",RES_hhdet_tes!M93/RES_hhdet_fec!M93)</f>
        <v>0.66755741113169786</v>
      </c>
      <c r="N93" s="170">
        <f>IF(RES_hhdet_tes!N93=0,"",RES_hhdet_tes!N93/RES_hhdet_fec!N93)</f>
        <v>0.67148459989330378</v>
      </c>
      <c r="O93" s="170">
        <f>IF(RES_hhdet_tes!O93=0,"",RES_hhdet_tes!O93/RES_hhdet_fec!O93)</f>
        <v>0.67304567928704151</v>
      </c>
      <c r="P93" s="170">
        <f>IF(RES_hhdet_tes!P93=0,"",RES_hhdet_tes!P93/RES_hhdet_fec!P93)</f>
        <v>0.6743835904212796</v>
      </c>
      <c r="Q93" s="170">
        <f>IF(RES_hhdet_tes!Q93=0,"",RES_hhdet_tes!Q93/RES_hhdet_fec!Q93)</f>
        <v>0.67605506215158173</v>
      </c>
    </row>
    <row r="94" spans="1:17" ht="12" customHeight="1" x14ac:dyDescent="0.25">
      <c r="A94" s="148" t="s">
        <v>57</v>
      </c>
      <c r="B94" s="73" t="str">
        <f>IF(RES_hhdet_tes!B94=0,"",RES_hhdet_tes!B94/RES_hhdet_fec!B94)</f>
        <v/>
      </c>
      <c r="C94" s="73" t="str">
        <f>IF(RES_hhdet_tes!C94=0,"",RES_hhdet_tes!C94/RES_hhdet_fec!C94)</f>
        <v/>
      </c>
      <c r="D94" s="73" t="str">
        <f>IF(RES_hhdet_tes!D94=0,"",RES_hhdet_tes!D94/RES_hhdet_fec!D94)</f>
        <v/>
      </c>
      <c r="E94" s="73">
        <f>IF(RES_hhdet_tes!E94=0,"",RES_hhdet_tes!E94/RES_hhdet_fec!E94)</f>
        <v>0.5494247839210582</v>
      </c>
      <c r="F94" s="73">
        <f>IF(RES_hhdet_tes!F94=0,"",RES_hhdet_tes!F94/RES_hhdet_fec!F94)</f>
        <v>0.55008293132466002</v>
      </c>
      <c r="G94" s="73">
        <f>IF(RES_hhdet_tes!G94=0,"",RES_hhdet_tes!G94/RES_hhdet_fec!G94)</f>
        <v>0.55021456080538045</v>
      </c>
      <c r="H94" s="73">
        <f>IF(RES_hhdet_tes!H94=0,"",RES_hhdet_tes!H94/RES_hhdet_fec!H94)</f>
        <v>0.55182301370154929</v>
      </c>
      <c r="I94" s="73">
        <f>IF(RES_hhdet_tes!I94=0,"",RES_hhdet_tes!I94/RES_hhdet_fec!I94)</f>
        <v>0.55201133623238918</v>
      </c>
      <c r="J94" s="73">
        <f>IF(RES_hhdet_tes!J94=0,"",RES_hhdet_tes!J94/RES_hhdet_fec!J94)</f>
        <v>0.55546851092900484</v>
      </c>
      <c r="K94" s="73" t="str">
        <f>IF(RES_hhdet_tes!K94=0,"",RES_hhdet_tes!K94/RES_hhdet_fec!K94)</f>
        <v/>
      </c>
      <c r="L94" s="73">
        <f>IF(RES_hhdet_tes!L94=0,"",RES_hhdet_tes!L94/RES_hhdet_fec!L94)</f>
        <v>0.56938213854003572</v>
      </c>
      <c r="M94" s="73">
        <f>IF(RES_hhdet_tes!M94=0,"",RES_hhdet_tes!M94/RES_hhdet_fec!M94)</f>
        <v>0.57063581802976537</v>
      </c>
      <c r="N94" s="73">
        <f>IF(RES_hhdet_tes!N94=0,"",RES_hhdet_tes!N94/RES_hhdet_fec!N94)</f>
        <v>0.57201277099554593</v>
      </c>
      <c r="O94" s="73">
        <f>IF(RES_hhdet_tes!O94=0,"",RES_hhdet_tes!O94/RES_hhdet_fec!O94)</f>
        <v>0.57256921038078767</v>
      </c>
      <c r="P94" s="73">
        <f>IF(RES_hhdet_tes!P94=0,"",RES_hhdet_tes!P94/RES_hhdet_fec!P94)</f>
        <v>0.5732474799425642</v>
      </c>
      <c r="Q94" s="73">
        <f>IF(RES_hhdet_tes!Q94=0,"",RES_hhdet_tes!Q94/RES_hhdet_fec!Q94)</f>
        <v>0.5744925520162325</v>
      </c>
    </row>
    <row r="95" spans="1:17" ht="12" customHeight="1" x14ac:dyDescent="0.25">
      <c r="A95" s="148" t="s">
        <v>59</v>
      </c>
      <c r="B95" s="73" t="str">
        <f>IF(RES_hhdet_tes!B95=0,"",RES_hhdet_tes!B95/RES_hhdet_fec!B95)</f>
        <v/>
      </c>
      <c r="C95" s="73" t="str">
        <f>IF(RES_hhdet_tes!C95=0,"",RES_hhdet_tes!C95/RES_hhdet_fec!C95)</f>
        <v/>
      </c>
      <c r="D95" s="73" t="str">
        <f>IF(RES_hhdet_tes!D95=0,"",RES_hhdet_tes!D95/RES_hhdet_fec!D95)</f>
        <v/>
      </c>
      <c r="E95" s="73">
        <f>IF(RES_hhdet_tes!E95=0,"",RES_hhdet_tes!E95/RES_hhdet_fec!E95)</f>
        <v>1.0000000000000002</v>
      </c>
      <c r="F95" s="73">
        <f>IF(RES_hhdet_tes!F95=0,"",RES_hhdet_tes!F95/RES_hhdet_fec!F95)</f>
        <v>1.0000000000000002</v>
      </c>
      <c r="G95" s="73">
        <f>IF(RES_hhdet_tes!G95=0,"",RES_hhdet_tes!G95/RES_hhdet_fec!G95)</f>
        <v>1.0000000000000002</v>
      </c>
      <c r="H95" s="73">
        <f>IF(RES_hhdet_tes!H95=0,"",RES_hhdet_tes!H95/RES_hhdet_fec!H95)</f>
        <v>1</v>
      </c>
      <c r="I95" s="73">
        <f>IF(RES_hhdet_tes!I95=0,"",RES_hhdet_tes!I95/RES_hhdet_fec!I95)</f>
        <v>0.99999999999999989</v>
      </c>
      <c r="J95" s="73">
        <f>IF(RES_hhdet_tes!J95=0,"",RES_hhdet_tes!J95/RES_hhdet_fec!J95)</f>
        <v>1.0000000000000002</v>
      </c>
      <c r="K95" s="73" t="str">
        <f>IF(RES_hhdet_tes!K95=0,"",RES_hhdet_tes!K95/RES_hhdet_fec!K95)</f>
        <v/>
      </c>
      <c r="L95" s="73">
        <f>IF(RES_hhdet_tes!L95=0,"",RES_hhdet_tes!L95/RES_hhdet_fec!L95)</f>
        <v>1</v>
      </c>
      <c r="M95" s="73">
        <f>IF(RES_hhdet_tes!M95=0,"",RES_hhdet_tes!M95/RES_hhdet_fec!M95)</f>
        <v>0.99999999999999978</v>
      </c>
      <c r="N95" s="73">
        <f>IF(RES_hhdet_tes!N95=0,"",RES_hhdet_tes!N95/RES_hhdet_fec!N95)</f>
        <v>1.0000000000000002</v>
      </c>
      <c r="O95" s="73">
        <f>IF(RES_hhdet_tes!O95=0,"",RES_hhdet_tes!O95/RES_hhdet_fec!O95)</f>
        <v>1.0000000000000004</v>
      </c>
      <c r="P95" s="73">
        <f>IF(RES_hhdet_tes!P95=0,"",RES_hhdet_tes!P95/RES_hhdet_fec!P95)</f>
        <v>1.0000000000000004</v>
      </c>
      <c r="Q95" s="73">
        <f>IF(RES_hhdet_tes!Q95=0,"",RES_hhdet_tes!Q95/RES_hhdet_fec!Q95)</f>
        <v>1</v>
      </c>
    </row>
    <row r="96" spans="1:17" ht="12" customHeight="1" x14ac:dyDescent="0.25">
      <c r="A96" s="163" t="s">
        <v>142</v>
      </c>
      <c r="B96" s="171">
        <f>IF(RES_hhdet_tes!B96=0,"",RES_hhdet_tes!B96/RES_hhdet_fec!B96)</f>
        <v>0.60628653640837171</v>
      </c>
      <c r="C96" s="171">
        <f>IF(RES_hhdet_tes!C96=0,"",RES_hhdet_tes!C96/RES_hhdet_fec!C96)</f>
        <v>0.61735315482596997</v>
      </c>
      <c r="D96" s="171">
        <f>IF(RES_hhdet_tes!D96=0,"",RES_hhdet_tes!D96/RES_hhdet_fec!D96)</f>
        <v>0.63250218721103169</v>
      </c>
      <c r="E96" s="171">
        <f>IF(RES_hhdet_tes!E96=0,"",RES_hhdet_tes!E96/RES_hhdet_fec!E96)</f>
        <v>0.64091390376810831</v>
      </c>
      <c r="F96" s="171">
        <f>IF(RES_hhdet_tes!F96=0,"",RES_hhdet_tes!F96/RES_hhdet_fec!F96)</f>
        <v>0.65579116058680742</v>
      </c>
      <c r="G96" s="171">
        <f>IF(RES_hhdet_tes!G96=0,"",RES_hhdet_tes!G96/RES_hhdet_fec!G96)</f>
        <v>0.67195808555535974</v>
      </c>
      <c r="H96" s="171">
        <f>IF(RES_hhdet_tes!H96=0,"",RES_hhdet_tes!H96/RES_hhdet_fec!H96)</f>
        <v>0.68352611879854697</v>
      </c>
      <c r="I96" s="171">
        <f>IF(RES_hhdet_tes!I96=0,"",RES_hhdet_tes!I96/RES_hhdet_fec!I96)</f>
        <v>0.69668878723044736</v>
      </c>
      <c r="J96" s="171">
        <f>IF(RES_hhdet_tes!J96=0,"",RES_hhdet_tes!J96/RES_hhdet_fec!J96)</f>
        <v>0.70798573238774598</v>
      </c>
      <c r="K96" s="171">
        <f>IF(RES_hhdet_tes!K96=0,"",RES_hhdet_tes!K96/RES_hhdet_fec!K96)</f>
        <v>0.71139617840166169</v>
      </c>
      <c r="L96" s="171">
        <f>IF(RES_hhdet_tes!L96=0,"",RES_hhdet_tes!L96/RES_hhdet_fec!L96)</f>
        <v>0.71370504466337803</v>
      </c>
      <c r="M96" s="171">
        <f>IF(RES_hhdet_tes!M96=0,"",RES_hhdet_tes!M96/RES_hhdet_fec!M96)</f>
        <v>0.71473575920063637</v>
      </c>
      <c r="N96" s="171">
        <f>IF(RES_hhdet_tes!N96=0,"",RES_hhdet_tes!N96/RES_hhdet_fec!N96)</f>
        <v>0.72067218073566475</v>
      </c>
      <c r="O96" s="171">
        <f>IF(RES_hhdet_tes!O96=0,"",RES_hhdet_tes!O96/RES_hhdet_fec!O96)</f>
        <v>0.72502106269087274</v>
      </c>
      <c r="P96" s="171">
        <f>IF(RES_hhdet_tes!P96=0,"",RES_hhdet_tes!P96/RES_hhdet_fec!P96)</f>
        <v>0.7282961587436112</v>
      </c>
      <c r="Q96" s="171">
        <f>IF(RES_hhdet_tes!Q96=0,"",RES_hhdet_tes!Q96/RES_hhdet_fec!Q96)</f>
        <v>0.73239076606831099</v>
      </c>
    </row>
    <row r="97" spans="1:17" ht="12" customHeight="1" x14ac:dyDescent="0.25">
      <c r="A97" s="161" t="s">
        <v>141</v>
      </c>
      <c r="B97" s="170" t="str">
        <f>IF(RES_hhdet_tes!B97=0,"",RES_hhdet_tes!B97/RES_hhdet_fec!B97)</f>
        <v/>
      </c>
      <c r="C97" s="170" t="str">
        <f>IF(RES_hhdet_tes!C97=0,"",RES_hhdet_tes!C97/RES_hhdet_fec!C97)</f>
        <v/>
      </c>
      <c r="D97" s="170" t="str">
        <f>IF(RES_hhdet_tes!D97=0,"",RES_hhdet_tes!D97/RES_hhdet_fec!D97)</f>
        <v/>
      </c>
      <c r="E97" s="170">
        <f>IF(RES_hhdet_tes!E97=0,"",RES_hhdet_tes!E97/RES_hhdet_fec!E97)</f>
        <v>0.77144653960020126</v>
      </c>
      <c r="F97" s="170">
        <f>IF(RES_hhdet_tes!F97=0,"",RES_hhdet_tes!F97/RES_hhdet_fec!F97)</f>
        <v>0.77163718458222397</v>
      </c>
      <c r="G97" s="170">
        <f>IF(RES_hhdet_tes!G97=0,"",RES_hhdet_tes!G97/RES_hhdet_fec!G97)</f>
        <v>0.77462739541354342</v>
      </c>
      <c r="H97" s="170">
        <f>IF(RES_hhdet_tes!H97=0,"",RES_hhdet_tes!H97/RES_hhdet_fec!H97)</f>
        <v>0.77513436372513111</v>
      </c>
      <c r="I97" s="170">
        <f>IF(RES_hhdet_tes!I97=0,"",RES_hhdet_tes!I97/RES_hhdet_fec!I97)</f>
        <v>0.7807189510523167</v>
      </c>
      <c r="J97" s="170">
        <f>IF(RES_hhdet_tes!J97=0,"",RES_hhdet_tes!J97/RES_hhdet_fec!J97)</f>
        <v>0.78534601457178355</v>
      </c>
      <c r="K97" s="170">
        <f>IF(RES_hhdet_tes!K97=0,"",RES_hhdet_tes!K97/RES_hhdet_fec!K97)</f>
        <v>0.78710489701623254</v>
      </c>
      <c r="L97" s="170">
        <f>IF(RES_hhdet_tes!L97=0,"",RES_hhdet_tes!L97/RES_hhdet_fec!L97)</f>
        <v>0.78860480978795133</v>
      </c>
      <c r="M97" s="170">
        <f>IF(RES_hhdet_tes!M97=0,"",RES_hhdet_tes!M97/RES_hhdet_fec!M97)</f>
        <v>0.78787889703458591</v>
      </c>
      <c r="N97" s="170">
        <f>IF(RES_hhdet_tes!N97=0,"",RES_hhdet_tes!N97/RES_hhdet_fec!N97)</f>
        <v>0.79497556707882411</v>
      </c>
      <c r="O97" s="170">
        <f>IF(RES_hhdet_tes!O97=0,"",RES_hhdet_tes!O97/RES_hhdet_fec!O97)</f>
        <v>0.79716283172571956</v>
      </c>
      <c r="P97" s="170">
        <f>IF(RES_hhdet_tes!P97=0,"",RES_hhdet_tes!P97/RES_hhdet_fec!P97)</f>
        <v>0.80031121934349614</v>
      </c>
      <c r="Q97" s="170">
        <f>IF(RES_hhdet_tes!Q97=0,"",RES_hhdet_tes!Q97/RES_hhdet_fec!Q97)</f>
        <v>0.80081196362997586</v>
      </c>
    </row>
    <row r="98" spans="1:17" ht="12" customHeight="1" x14ac:dyDescent="0.25">
      <c r="A98" s="148" t="s">
        <v>60</v>
      </c>
      <c r="B98" s="73" t="str">
        <f>IF(RES_hhdet_tes!B98=0,"",RES_hhdet_tes!B98/RES_hhdet_fec!B98)</f>
        <v/>
      </c>
      <c r="C98" s="73" t="str">
        <f>IF(RES_hhdet_tes!C98=0,"",RES_hhdet_tes!C98/RES_hhdet_fec!C98)</f>
        <v/>
      </c>
      <c r="D98" s="73" t="str">
        <f>IF(RES_hhdet_tes!D98=0,"",RES_hhdet_tes!D98/RES_hhdet_fec!D98)</f>
        <v/>
      </c>
      <c r="E98" s="73">
        <f>IF(RES_hhdet_tes!E98=0,"",RES_hhdet_tes!E98/RES_hhdet_fec!E98)</f>
        <v>0.70204277945468585</v>
      </c>
      <c r="F98" s="73">
        <f>IF(RES_hhdet_tes!F98=0,"",RES_hhdet_tes!F98/RES_hhdet_fec!F98)</f>
        <v>0.70326643462980798</v>
      </c>
      <c r="G98" s="73">
        <f>IF(RES_hhdet_tes!G98=0,"",RES_hhdet_tes!G98/RES_hhdet_fec!G98)</f>
        <v>0.70632418947904052</v>
      </c>
      <c r="H98" s="73">
        <f>IF(RES_hhdet_tes!H98=0,"",RES_hhdet_tes!H98/RES_hhdet_fec!H98)</f>
        <v>0.70907971579350293</v>
      </c>
      <c r="I98" s="73">
        <f>IF(RES_hhdet_tes!I98=0,"",RES_hhdet_tes!I98/RES_hhdet_fec!I98)</f>
        <v>0.71315528583304522</v>
      </c>
      <c r="J98" s="73">
        <f>IF(RES_hhdet_tes!J98=0,"",RES_hhdet_tes!J98/RES_hhdet_fec!J98)</f>
        <v>0.71680357703128539</v>
      </c>
      <c r="K98" s="73">
        <f>IF(RES_hhdet_tes!K98=0,"",RES_hhdet_tes!K98/RES_hhdet_fec!K98)</f>
        <v>0.71938483991801161</v>
      </c>
      <c r="L98" s="73">
        <f>IF(RES_hhdet_tes!L98=0,"",RES_hhdet_tes!L98/RES_hhdet_fec!L98)</f>
        <v>0.72125285419545548</v>
      </c>
      <c r="M98" s="73">
        <f>IF(RES_hhdet_tes!M98=0,"",RES_hhdet_tes!M98/RES_hhdet_fec!M98)</f>
        <v>0.7229465199629479</v>
      </c>
      <c r="N98" s="73">
        <f>IF(RES_hhdet_tes!N98=0,"",RES_hhdet_tes!N98/RES_hhdet_fec!N98)</f>
        <v>0.73048841488785565</v>
      </c>
      <c r="O98" s="73">
        <f>IF(RES_hhdet_tes!O98=0,"",RES_hhdet_tes!O98/RES_hhdet_fec!O98)</f>
        <v>0.73323664540974665</v>
      </c>
      <c r="P98" s="73">
        <f>IF(RES_hhdet_tes!P98=0,"",RES_hhdet_tes!P98/RES_hhdet_fec!P98)</f>
        <v>0.73569899508415271</v>
      </c>
      <c r="Q98" s="73">
        <f>IF(RES_hhdet_tes!Q98=0,"",RES_hhdet_tes!Q98/RES_hhdet_fec!Q98)</f>
        <v>0.73741765185455499</v>
      </c>
    </row>
    <row r="99" spans="1:17" ht="12" customHeight="1" x14ac:dyDescent="0.25">
      <c r="A99" s="148" t="s">
        <v>59</v>
      </c>
      <c r="B99" s="73" t="str">
        <f>IF(RES_hhdet_tes!B99=0,"",RES_hhdet_tes!B99/RES_hhdet_fec!B99)</f>
        <v/>
      </c>
      <c r="C99" s="73" t="str">
        <f>IF(RES_hhdet_tes!C99=0,"",RES_hhdet_tes!C99/RES_hhdet_fec!C99)</f>
        <v/>
      </c>
      <c r="D99" s="73" t="str">
        <f>IF(RES_hhdet_tes!D99=0,"",RES_hhdet_tes!D99/RES_hhdet_fec!D99)</f>
        <v/>
      </c>
      <c r="E99" s="73">
        <f>IF(RES_hhdet_tes!E99=0,"",RES_hhdet_tes!E99/RES_hhdet_fec!E99)</f>
        <v>1</v>
      </c>
      <c r="F99" s="73">
        <f>IF(RES_hhdet_tes!F99=0,"",RES_hhdet_tes!F99/RES_hhdet_fec!F99)</f>
        <v>0.99999999999999989</v>
      </c>
      <c r="G99" s="73">
        <f>IF(RES_hhdet_tes!G99=0,"",RES_hhdet_tes!G99/RES_hhdet_fec!G99)</f>
        <v>1.0000000000000002</v>
      </c>
      <c r="H99" s="73">
        <f>IF(RES_hhdet_tes!H99=0,"",RES_hhdet_tes!H99/RES_hhdet_fec!H99)</f>
        <v>1</v>
      </c>
      <c r="I99" s="73">
        <f>IF(RES_hhdet_tes!I99=0,"",RES_hhdet_tes!I99/RES_hhdet_fec!I99)</f>
        <v>1.0000000000000002</v>
      </c>
      <c r="J99" s="73">
        <f>IF(RES_hhdet_tes!J99=0,"",RES_hhdet_tes!J99/RES_hhdet_fec!J99)</f>
        <v>0.99999999999999978</v>
      </c>
      <c r="K99" s="73">
        <f>IF(RES_hhdet_tes!K99=0,"",RES_hhdet_tes!K99/RES_hhdet_fec!K99)</f>
        <v>1</v>
      </c>
      <c r="L99" s="73">
        <f>IF(RES_hhdet_tes!L99=0,"",RES_hhdet_tes!L99/RES_hhdet_fec!L99)</f>
        <v>1.0000000000000002</v>
      </c>
      <c r="M99" s="73">
        <f>IF(RES_hhdet_tes!M99=0,"",RES_hhdet_tes!M99/RES_hhdet_fec!M99)</f>
        <v>1.0000000000000002</v>
      </c>
      <c r="N99" s="73">
        <f>IF(RES_hhdet_tes!N99=0,"",RES_hhdet_tes!N99/RES_hhdet_fec!N99)</f>
        <v>1</v>
      </c>
      <c r="O99" s="73">
        <f>IF(RES_hhdet_tes!O99=0,"",RES_hhdet_tes!O99/RES_hhdet_fec!O99)</f>
        <v>0.99999999999999989</v>
      </c>
      <c r="P99" s="73">
        <f>IF(RES_hhdet_tes!P99=0,"",RES_hhdet_tes!P99/RES_hhdet_fec!P99)</f>
        <v>1.0000000000000002</v>
      </c>
      <c r="Q99" s="73">
        <f>IF(RES_hhdet_tes!Q99=0,"",RES_hhdet_tes!Q99/RES_hhdet_fec!Q99)</f>
        <v>1</v>
      </c>
    </row>
    <row r="100" spans="1:17" ht="12" customHeight="1" x14ac:dyDescent="0.25">
      <c r="A100" s="158" t="s">
        <v>62</v>
      </c>
      <c r="B100" s="169">
        <f>IF(RES_hhdet_tes!B100=0,"",RES_hhdet_tes!B100/RES_hhdet_fec!B100)</f>
        <v>0.69687549814334204</v>
      </c>
      <c r="C100" s="169">
        <f>IF(RES_hhdet_tes!C100=0,"",RES_hhdet_tes!C100/RES_hhdet_fec!C100)</f>
        <v>0.68476733967983328</v>
      </c>
      <c r="D100" s="169">
        <f>IF(RES_hhdet_tes!D100=0,"",RES_hhdet_tes!D100/RES_hhdet_fec!D100)</f>
        <v>0.7284660966316262</v>
      </c>
      <c r="E100" s="169">
        <f>IF(RES_hhdet_tes!E100=0,"",RES_hhdet_tes!E100/RES_hhdet_fec!E100)</f>
        <v>0.74107334655968049</v>
      </c>
      <c r="F100" s="169">
        <f>IF(RES_hhdet_tes!F100=0,"",RES_hhdet_tes!F100/RES_hhdet_fec!F100)</f>
        <v>0.7457954172913871</v>
      </c>
      <c r="G100" s="169">
        <f>IF(RES_hhdet_tes!G100=0,"",RES_hhdet_tes!G100/RES_hhdet_fec!G100)</f>
        <v>0.782626006743529</v>
      </c>
      <c r="H100" s="169">
        <f>IF(RES_hhdet_tes!H100=0,"",RES_hhdet_tes!H100/RES_hhdet_fec!H100)</f>
        <v>0.78344549575748024</v>
      </c>
      <c r="I100" s="169">
        <f>IF(RES_hhdet_tes!I100=0,"",RES_hhdet_tes!I100/RES_hhdet_fec!I100)</f>
        <v>0.80327894252671617</v>
      </c>
      <c r="J100" s="169">
        <f>IF(RES_hhdet_tes!J100=0,"",RES_hhdet_tes!J100/RES_hhdet_fec!J100)</f>
        <v>0.80852307597405526</v>
      </c>
      <c r="K100" s="169">
        <f>IF(RES_hhdet_tes!K100=0,"",RES_hhdet_tes!K100/RES_hhdet_fec!K100)</f>
        <v>0.81950425171526964</v>
      </c>
      <c r="L100" s="169">
        <f>IF(RES_hhdet_tes!L100=0,"",RES_hhdet_tes!L100/RES_hhdet_fec!L100)</f>
        <v>0.81188778834939479</v>
      </c>
      <c r="M100" s="169">
        <f>IF(RES_hhdet_tes!M100=0,"",RES_hhdet_tes!M100/RES_hhdet_fec!M100)</f>
        <v>0.80395189759470942</v>
      </c>
      <c r="N100" s="169">
        <f>IF(RES_hhdet_tes!N100=0,"",RES_hhdet_tes!N100/RES_hhdet_fec!N100)</f>
        <v>0.78534008345939499</v>
      </c>
      <c r="O100" s="169">
        <f>IF(RES_hhdet_tes!O100=0,"",RES_hhdet_tes!O100/RES_hhdet_fec!O100)</f>
        <v>0.79756725491206937</v>
      </c>
      <c r="P100" s="169">
        <f>IF(RES_hhdet_tes!P100=0,"",RES_hhdet_tes!P100/RES_hhdet_fec!P100)</f>
        <v>0.78781728428946562</v>
      </c>
      <c r="Q100" s="169">
        <f>IF(RES_hhdet_tes!Q100=0,"",RES_hhdet_tes!Q100/RES_hhdet_fec!Q100)</f>
        <v>0.7942741175311514</v>
      </c>
    </row>
    <row r="101" spans="1:17" ht="12" customHeight="1" x14ac:dyDescent="0.25">
      <c r="A101" s="23" t="s">
        <v>55</v>
      </c>
      <c r="B101" s="73" t="str">
        <f>IF(RES_hhdet_tes!B101=0,"",RES_hhdet_tes!B101/RES_hhdet_fec!B101)</f>
        <v/>
      </c>
      <c r="C101" s="73" t="str">
        <f>IF(RES_hhdet_tes!C101=0,"",RES_hhdet_tes!C101/RES_hhdet_fec!C101)</f>
        <v/>
      </c>
      <c r="D101" s="73" t="str">
        <f>IF(RES_hhdet_tes!D101=0,"",RES_hhdet_tes!D101/RES_hhdet_fec!D101)</f>
        <v/>
      </c>
      <c r="E101" s="73" t="str">
        <f>IF(RES_hhdet_tes!E101=0,"",RES_hhdet_tes!E101/RES_hhdet_fec!E101)</f>
        <v/>
      </c>
      <c r="F101" s="73" t="str">
        <f>IF(RES_hhdet_tes!F101=0,"",RES_hhdet_tes!F101/RES_hhdet_fec!F101)</f>
        <v/>
      </c>
      <c r="G101" s="73" t="str">
        <f>IF(RES_hhdet_tes!G101=0,"",RES_hhdet_tes!G101/RES_hhdet_fec!G101)</f>
        <v/>
      </c>
      <c r="H101" s="73" t="str">
        <f>IF(RES_hhdet_tes!H101=0,"",RES_hhdet_tes!H101/RES_hhdet_fec!H101)</f>
        <v/>
      </c>
      <c r="I101" s="73" t="str">
        <f>IF(RES_hhdet_tes!I101=0,"",RES_hhdet_tes!I101/RES_hhdet_fec!I101)</f>
        <v/>
      </c>
      <c r="J101" s="73" t="str">
        <f>IF(RES_hhdet_tes!J101=0,"",RES_hhdet_tes!J101/RES_hhdet_fec!J101)</f>
        <v/>
      </c>
      <c r="K101" s="73" t="str">
        <f>IF(RES_hhdet_tes!K101=0,"",RES_hhdet_tes!K101/RES_hhdet_fec!K101)</f>
        <v/>
      </c>
      <c r="L101" s="73" t="str">
        <f>IF(RES_hhdet_tes!L101=0,"",RES_hhdet_tes!L101/RES_hhdet_fec!L101)</f>
        <v/>
      </c>
      <c r="M101" s="73" t="str">
        <f>IF(RES_hhdet_tes!M101=0,"",RES_hhdet_tes!M101/RES_hhdet_fec!M101)</f>
        <v/>
      </c>
      <c r="N101" s="73" t="str">
        <f>IF(RES_hhdet_tes!N101=0,"",RES_hhdet_tes!N101/RES_hhdet_fec!N101)</f>
        <v/>
      </c>
      <c r="O101" s="73" t="str">
        <f>IF(RES_hhdet_tes!O101=0,"",RES_hhdet_tes!O101/RES_hhdet_fec!O101)</f>
        <v/>
      </c>
      <c r="P101" s="73" t="str">
        <f>IF(RES_hhdet_tes!P101=0,"",RES_hhdet_tes!P101/RES_hhdet_fec!P101)</f>
        <v/>
      </c>
      <c r="Q101" s="73" t="str">
        <f>IF(RES_hhdet_tes!Q101=0,"",RES_hhdet_tes!Q101/RES_hhdet_fec!Q101)</f>
        <v/>
      </c>
    </row>
    <row r="102" spans="1:17" ht="12" customHeight="1" x14ac:dyDescent="0.25">
      <c r="A102" s="23" t="s">
        <v>57</v>
      </c>
      <c r="B102" s="73">
        <f>IF(RES_hhdet_tes!B102=0,"",RES_hhdet_tes!B102/RES_hhdet_fec!B102)</f>
        <v>0.38933078637959306</v>
      </c>
      <c r="C102" s="73">
        <f>IF(RES_hhdet_tes!C102=0,"",RES_hhdet_tes!C102/RES_hhdet_fec!C102)</f>
        <v>0.40018753204848828</v>
      </c>
      <c r="D102" s="73">
        <f>IF(RES_hhdet_tes!D102=0,"",RES_hhdet_tes!D102/RES_hhdet_fec!D102)</f>
        <v>0.40529670033467113</v>
      </c>
      <c r="E102" s="73">
        <f>IF(RES_hhdet_tes!E102=0,"",RES_hhdet_tes!E102/RES_hhdet_fec!E102)</f>
        <v>0.40925450185223178</v>
      </c>
      <c r="F102" s="73">
        <f>IF(RES_hhdet_tes!F102=0,"",RES_hhdet_tes!F102/RES_hhdet_fec!F102)</f>
        <v>0.41875554163267759</v>
      </c>
      <c r="G102" s="73">
        <f>IF(RES_hhdet_tes!G102=0,"",RES_hhdet_tes!G102/RES_hhdet_fec!G102)</f>
        <v>0.44295749655612021</v>
      </c>
      <c r="H102" s="73">
        <f>IF(RES_hhdet_tes!H102=0,"",RES_hhdet_tes!H102/RES_hhdet_fec!H102)</f>
        <v>0.44460626540708309</v>
      </c>
      <c r="I102" s="73">
        <f>IF(RES_hhdet_tes!I102=0,"",RES_hhdet_tes!I102/RES_hhdet_fec!I102)</f>
        <v>0.4485578758905911</v>
      </c>
      <c r="J102" s="73">
        <f>IF(RES_hhdet_tes!J102=0,"",RES_hhdet_tes!J102/RES_hhdet_fec!J102)</f>
        <v>0.44873029090220956</v>
      </c>
      <c r="K102" s="73">
        <f>IF(RES_hhdet_tes!K102=0,"",RES_hhdet_tes!K102/RES_hhdet_fec!K102)</f>
        <v>0.4521151821676494</v>
      </c>
      <c r="L102" s="73">
        <f>IF(RES_hhdet_tes!L102=0,"",RES_hhdet_tes!L102/RES_hhdet_fec!L102)</f>
        <v>0.46079089406052626</v>
      </c>
      <c r="M102" s="73">
        <f>IF(RES_hhdet_tes!M102=0,"",RES_hhdet_tes!M102/RES_hhdet_fec!M102)</f>
        <v>0.46349382738097045</v>
      </c>
      <c r="N102" s="73">
        <f>IF(RES_hhdet_tes!N102=0,"",RES_hhdet_tes!N102/RES_hhdet_fec!N102)</f>
        <v>0.46678517228959671</v>
      </c>
      <c r="O102" s="73">
        <f>IF(RES_hhdet_tes!O102=0,"",RES_hhdet_tes!O102/RES_hhdet_fec!O102)</f>
        <v>0.46682549928123984</v>
      </c>
      <c r="P102" s="73">
        <f>IF(RES_hhdet_tes!P102=0,"",RES_hhdet_tes!P102/RES_hhdet_fec!P102)</f>
        <v>0.46794856019540876</v>
      </c>
      <c r="Q102" s="73">
        <f>IF(RES_hhdet_tes!Q102=0,"",RES_hhdet_tes!Q102/RES_hhdet_fec!Q102)</f>
        <v>0.4680624444533682</v>
      </c>
    </row>
    <row r="103" spans="1:17" ht="12" customHeight="1" x14ac:dyDescent="0.25">
      <c r="A103" s="29" t="s">
        <v>140</v>
      </c>
      <c r="B103" s="65">
        <f>IF(RES_hhdet_tes!B103=0,"",RES_hhdet_tes!B103/RES_hhdet_fec!B103)</f>
        <v>0.77393180615864932</v>
      </c>
      <c r="C103" s="65">
        <f>IF(RES_hhdet_tes!C103=0,"",RES_hhdet_tes!C103/RES_hhdet_fec!C103)</f>
        <v>0.77871542528303628</v>
      </c>
      <c r="D103" s="65">
        <f>IF(RES_hhdet_tes!D103=0,"",RES_hhdet_tes!D103/RES_hhdet_fec!D103)</f>
        <v>0.78783167721320835</v>
      </c>
      <c r="E103" s="65">
        <f>IF(RES_hhdet_tes!E103=0,"",RES_hhdet_tes!E103/RES_hhdet_fec!E103)</f>
        <v>0.79319869140348898</v>
      </c>
      <c r="F103" s="65">
        <f>IF(RES_hhdet_tes!F103=0,"",RES_hhdet_tes!F103/RES_hhdet_fec!F103)</f>
        <v>0.79965595168278092</v>
      </c>
      <c r="G103" s="65">
        <f>IF(RES_hhdet_tes!G103=0,"",RES_hhdet_tes!G103/RES_hhdet_fec!G103)</f>
        <v>0.80666579946890016</v>
      </c>
      <c r="H103" s="65">
        <f>IF(RES_hhdet_tes!H103=0,"",RES_hhdet_tes!H103/RES_hhdet_fec!H103)</f>
        <v>0.81182721796254753</v>
      </c>
      <c r="I103" s="65">
        <f>IF(RES_hhdet_tes!I103=0,"",RES_hhdet_tes!I103/RES_hhdet_fec!I103)</f>
        <v>0.81778311401566539</v>
      </c>
      <c r="J103" s="65">
        <f>IF(RES_hhdet_tes!J103=0,"",RES_hhdet_tes!J103/RES_hhdet_fec!J103)</f>
        <v>0.82257628822485229</v>
      </c>
      <c r="K103" s="65">
        <f>IF(RES_hhdet_tes!K103=0,"",RES_hhdet_tes!K103/RES_hhdet_fec!K103)</f>
        <v>0.82388437610307974</v>
      </c>
      <c r="L103" s="65">
        <f>IF(RES_hhdet_tes!L103=0,"",RES_hhdet_tes!L103/RES_hhdet_fec!L103)</f>
        <v>0.82625721152758069</v>
      </c>
      <c r="M103" s="65">
        <f>IF(RES_hhdet_tes!M103=0,"",RES_hhdet_tes!M103/RES_hhdet_fec!M103)</f>
        <v>0.82781648343760506</v>
      </c>
      <c r="N103" s="65">
        <f>IF(RES_hhdet_tes!N103=0,"",RES_hhdet_tes!N103/RES_hhdet_fec!N103)</f>
        <v>0.83025634139332072</v>
      </c>
      <c r="O103" s="65">
        <f>IF(RES_hhdet_tes!O103=0,"",RES_hhdet_tes!O103/RES_hhdet_fec!O103)</f>
        <v>0.83256536557162586</v>
      </c>
      <c r="P103" s="65">
        <f>IF(RES_hhdet_tes!P103=0,"",RES_hhdet_tes!P103/RES_hhdet_fec!P103)</f>
        <v>0.83455040816039705</v>
      </c>
      <c r="Q103" s="65">
        <f>IF(RES_hhdet_tes!Q103=0,"",RES_hhdet_tes!Q103/RES_hhdet_fec!Q103)</f>
        <v>0.83665164949629001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 t="str">
        <f>IF(RES_hhdet_tes!B105=0,"",RES_hhdet_tes!B105/RES_hhdet_fec!B105)</f>
        <v/>
      </c>
      <c r="C105" s="175" t="str">
        <f>IF(RES_hhdet_tes!C105=0,"",RES_hhdet_tes!C105/RES_hhdet_fec!C105)</f>
        <v/>
      </c>
      <c r="D105" s="175" t="str">
        <f>IF(RES_hhdet_tes!D105=0,"",RES_hhdet_tes!D105/RES_hhdet_fec!D105)</f>
        <v/>
      </c>
      <c r="E105" s="175" t="str">
        <f>IF(RES_hhdet_tes!E105=0,"",RES_hhdet_tes!E105/RES_hhdet_fec!E105)</f>
        <v/>
      </c>
      <c r="F105" s="175" t="str">
        <f>IF(RES_hhdet_tes!F105=0,"",RES_hhdet_tes!F105/RES_hhdet_fec!F105)</f>
        <v/>
      </c>
      <c r="G105" s="175" t="str">
        <f>IF(RES_hhdet_tes!G105=0,"",RES_hhdet_tes!G105/RES_hhdet_fec!G105)</f>
        <v/>
      </c>
      <c r="H105" s="175" t="str">
        <f>IF(RES_hhdet_tes!H105=0,"",RES_hhdet_tes!H105/RES_hhdet_fec!H105)</f>
        <v/>
      </c>
      <c r="I105" s="175" t="str">
        <f>IF(RES_hhdet_tes!I105=0,"",RES_hhdet_tes!I105/RES_hhdet_fec!I105)</f>
        <v/>
      </c>
      <c r="J105" s="175" t="str">
        <f>IF(RES_hhdet_tes!J105=0,"",RES_hhdet_tes!J105/RES_hhdet_fec!J105)</f>
        <v/>
      </c>
      <c r="K105" s="175" t="str">
        <f>IF(RES_hhdet_tes!K105=0,"",RES_hhdet_tes!K105/RES_hhdet_fec!K105)</f>
        <v/>
      </c>
      <c r="L105" s="175" t="str">
        <f>IF(RES_hhdet_tes!L105=0,"",RES_hhdet_tes!L105/RES_hhdet_fec!L105)</f>
        <v/>
      </c>
      <c r="M105" s="175" t="str">
        <f>IF(RES_hhdet_tes!M105=0,"",RES_hhdet_tes!M105/RES_hhdet_fec!M105)</f>
        <v/>
      </c>
      <c r="N105" s="175" t="str">
        <f>IF(RES_hhdet_tes!N105=0,"",RES_hhdet_tes!N105/RES_hhdet_fec!N105)</f>
        <v/>
      </c>
      <c r="O105" s="175" t="str">
        <f>IF(RES_hhdet_tes!O105=0,"",RES_hhdet_tes!O105/RES_hhdet_fec!O105)</f>
        <v/>
      </c>
      <c r="P105" s="175" t="str">
        <f>IF(RES_hhdet_tes!P105=0,"",RES_hhdet_tes!P105/RES_hhdet_fec!P105)</f>
        <v/>
      </c>
      <c r="Q105" s="175" t="str">
        <f>IF(RES_hhdet_tes!Q105=0,"",RES_hhdet_tes!Q105/RES_hhdet_fec!Q105)</f>
        <v/>
      </c>
    </row>
    <row r="106" spans="1:17" ht="12.95" customHeight="1" x14ac:dyDescent="0.25">
      <c r="A106" s="158" t="s">
        <v>65</v>
      </c>
      <c r="B106" s="169" t="str">
        <f>IF(RES_hhdet_tes!B106=0,"",RES_hhdet_tes!B106/RES_hhdet_fec!B106)</f>
        <v/>
      </c>
      <c r="C106" s="169" t="str">
        <f>IF(RES_hhdet_tes!C106=0,"",RES_hhdet_tes!C106/RES_hhdet_fec!C106)</f>
        <v/>
      </c>
      <c r="D106" s="169" t="str">
        <f>IF(RES_hhdet_tes!D106=0,"",RES_hhdet_tes!D106/RES_hhdet_fec!D106)</f>
        <v/>
      </c>
      <c r="E106" s="169" t="str">
        <f>IF(RES_hhdet_tes!E106=0,"",RES_hhdet_tes!E106/RES_hhdet_fec!E106)</f>
        <v/>
      </c>
      <c r="F106" s="169" t="str">
        <f>IF(RES_hhdet_tes!F106=0,"",RES_hhdet_tes!F106/RES_hhdet_fec!F106)</f>
        <v/>
      </c>
      <c r="G106" s="169" t="str">
        <f>IF(RES_hhdet_tes!G106=0,"",RES_hhdet_tes!G106/RES_hhdet_fec!G106)</f>
        <v/>
      </c>
      <c r="H106" s="169" t="str">
        <f>IF(RES_hhdet_tes!H106=0,"",RES_hhdet_tes!H106/RES_hhdet_fec!H106)</f>
        <v/>
      </c>
      <c r="I106" s="169" t="str">
        <f>IF(RES_hhdet_tes!I106=0,"",RES_hhdet_tes!I106/RES_hhdet_fec!I106)</f>
        <v/>
      </c>
      <c r="J106" s="169" t="str">
        <f>IF(RES_hhdet_tes!J106=0,"",RES_hhdet_tes!J106/RES_hhdet_fec!J106)</f>
        <v/>
      </c>
      <c r="K106" s="169" t="str">
        <f>IF(RES_hhdet_tes!K106=0,"",RES_hhdet_tes!K106/RES_hhdet_fec!K106)</f>
        <v/>
      </c>
      <c r="L106" s="169" t="str">
        <f>IF(RES_hhdet_tes!L106=0,"",RES_hhdet_tes!L106/RES_hhdet_fec!L106)</f>
        <v/>
      </c>
      <c r="M106" s="169" t="str">
        <f>IF(RES_hhdet_tes!M106=0,"",RES_hhdet_tes!M106/RES_hhdet_fec!M106)</f>
        <v/>
      </c>
      <c r="N106" s="169" t="str">
        <f>IF(RES_hhdet_tes!N106=0,"",RES_hhdet_tes!N106/RES_hhdet_fec!N106)</f>
        <v/>
      </c>
      <c r="O106" s="169" t="str">
        <f>IF(RES_hhdet_tes!O106=0,"",RES_hhdet_tes!O106/RES_hhdet_fec!O106)</f>
        <v/>
      </c>
      <c r="P106" s="169" t="str">
        <f>IF(RES_hhdet_tes!P106=0,"",RES_hhdet_tes!P106/RES_hhdet_fec!P106)</f>
        <v/>
      </c>
      <c r="Q106" s="169" t="str">
        <f>IF(RES_hhdet_tes!Q106=0,"",RES_hhdet_tes!Q106/RES_hhdet_fec!Q106)</f>
        <v/>
      </c>
    </row>
    <row r="107" spans="1:17" ht="12" customHeight="1" x14ac:dyDescent="0.25">
      <c r="A107" s="23" t="s">
        <v>153</v>
      </c>
      <c r="B107" s="73" t="str">
        <f>IF(RES_hhdet_tes!B107=0,"",RES_hhdet_tes!B107/RES_hhdet_fec!B107)</f>
        <v/>
      </c>
      <c r="C107" s="73" t="str">
        <f>IF(RES_hhdet_tes!C107=0,"",RES_hhdet_tes!C107/RES_hhdet_fec!C107)</f>
        <v/>
      </c>
      <c r="D107" s="73" t="str">
        <f>IF(RES_hhdet_tes!D107=0,"",RES_hhdet_tes!D107/RES_hhdet_fec!D107)</f>
        <v/>
      </c>
      <c r="E107" s="73" t="str">
        <f>IF(RES_hhdet_tes!E107=0,"",RES_hhdet_tes!E107/RES_hhdet_fec!E107)</f>
        <v/>
      </c>
      <c r="F107" s="73" t="str">
        <f>IF(RES_hhdet_tes!F107=0,"",RES_hhdet_tes!F107/RES_hhdet_fec!F107)</f>
        <v/>
      </c>
      <c r="G107" s="73" t="str">
        <f>IF(RES_hhdet_tes!G107=0,"",RES_hhdet_tes!G107/RES_hhdet_fec!G107)</f>
        <v/>
      </c>
      <c r="H107" s="73" t="str">
        <f>IF(RES_hhdet_tes!H107=0,"",RES_hhdet_tes!H107/RES_hhdet_fec!H107)</f>
        <v/>
      </c>
      <c r="I107" s="73" t="str">
        <f>IF(RES_hhdet_tes!I107=0,"",RES_hhdet_tes!I107/RES_hhdet_fec!I107)</f>
        <v/>
      </c>
      <c r="J107" s="73" t="str">
        <f>IF(RES_hhdet_tes!J107=0,"",RES_hhdet_tes!J107/RES_hhdet_fec!J107)</f>
        <v/>
      </c>
      <c r="K107" s="73" t="str">
        <f>IF(RES_hhdet_tes!K107=0,"",RES_hhdet_tes!K107/RES_hhdet_fec!K107)</f>
        <v/>
      </c>
      <c r="L107" s="73" t="str">
        <f>IF(RES_hhdet_tes!L107=0,"",RES_hhdet_tes!L107/RES_hhdet_fec!L107)</f>
        <v/>
      </c>
      <c r="M107" s="73" t="str">
        <f>IF(RES_hhdet_tes!M107=0,"",RES_hhdet_tes!M107/RES_hhdet_fec!M107)</f>
        <v/>
      </c>
      <c r="N107" s="73" t="str">
        <f>IF(RES_hhdet_tes!N107=0,"",RES_hhdet_tes!N107/RES_hhdet_fec!N107)</f>
        <v/>
      </c>
      <c r="O107" s="73" t="str">
        <f>IF(RES_hhdet_tes!O107=0,"",RES_hhdet_tes!O107/RES_hhdet_fec!O107)</f>
        <v/>
      </c>
      <c r="P107" s="73" t="str">
        <f>IF(RES_hhdet_tes!P107=0,"",RES_hhdet_tes!P107/RES_hhdet_fec!P107)</f>
        <v/>
      </c>
      <c r="Q107" s="73" t="str">
        <f>IF(RES_hhdet_tes!Q107=0,"",RES_hhdet_tes!Q107/RES_hhdet_fec!Q107)</f>
        <v/>
      </c>
    </row>
    <row r="108" spans="1:17" ht="12" customHeight="1" x14ac:dyDescent="0.25">
      <c r="A108" s="23" t="s">
        <v>60</v>
      </c>
      <c r="B108" s="73" t="str">
        <f>IF(RES_hhdet_tes!B108=0,"",RES_hhdet_tes!B108/RES_hhdet_fec!B108)</f>
        <v/>
      </c>
      <c r="C108" s="73" t="str">
        <f>IF(RES_hhdet_tes!C108=0,"",RES_hhdet_tes!C108/RES_hhdet_fec!C108)</f>
        <v/>
      </c>
      <c r="D108" s="73" t="str">
        <f>IF(RES_hhdet_tes!D108=0,"",RES_hhdet_tes!D108/RES_hhdet_fec!D108)</f>
        <v/>
      </c>
      <c r="E108" s="73" t="str">
        <f>IF(RES_hhdet_tes!E108=0,"",RES_hhdet_tes!E108/RES_hhdet_fec!E108)</f>
        <v/>
      </c>
      <c r="F108" s="73" t="str">
        <f>IF(RES_hhdet_tes!F108=0,"",RES_hhdet_tes!F108/RES_hhdet_fec!F108)</f>
        <v/>
      </c>
      <c r="G108" s="73" t="str">
        <f>IF(RES_hhdet_tes!G108=0,"",RES_hhdet_tes!G108/RES_hhdet_fec!G108)</f>
        <v/>
      </c>
      <c r="H108" s="73" t="str">
        <f>IF(RES_hhdet_tes!H108=0,"",RES_hhdet_tes!H108/RES_hhdet_fec!H108)</f>
        <v/>
      </c>
      <c r="I108" s="73" t="str">
        <f>IF(RES_hhdet_tes!I108=0,"",RES_hhdet_tes!I108/RES_hhdet_fec!I108)</f>
        <v/>
      </c>
      <c r="J108" s="73" t="str">
        <f>IF(RES_hhdet_tes!J108=0,"",RES_hhdet_tes!J108/RES_hhdet_fec!J108)</f>
        <v/>
      </c>
      <c r="K108" s="73" t="str">
        <f>IF(RES_hhdet_tes!K108=0,"",RES_hhdet_tes!K108/RES_hhdet_fec!K108)</f>
        <v/>
      </c>
      <c r="L108" s="73" t="str">
        <f>IF(RES_hhdet_tes!L108=0,"",RES_hhdet_tes!L108/RES_hhdet_fec!L108)</f>
        <v/>
      </c>
      <c r="M108" s="73" t="str">
        <f>IF(RES_hhdet_tes!M108=0,"",RES_hhdet_tes!M108/RES_hhdet_fec!M108)</f>
        <v/>
      </c>
      <c r="N108" s="73" t="str">
        <f>IF(RES_hhdet_tes!N108=0,"",RES_hhdet_tes!N108/RES_hhdet_fec!N108)</f>
        <v/>
      </c>
      <c r="O108" s="73" t="str">
        <f>IF(RES_hhdet_tes!O108=0,"",RES_hhdet_tes!O108/RES_hhdet_fec!O108)</f>
        <v/>
      </c>
      <c r="P108" s="73" t="str">
        <f>IF(RES_hhdet_tes!P108=0,"",RES_hhdet_tes!P108/RES_hhdet_fec!P108)</f>
        <v/>
      </c>
      <c r="Q108" s="73" t="str">
        <f>IF(RES_hhdet_tes!Q108=0,"",RES_hhdet_tes!Q108/RES_hhdet_fec!Q108)</f>
        <v/>
      </c>
    </row>
    <row r="109" spans="1:17" ht="12.95" customHeight="1" x14ac:dyDescent="0.25">
      <c r="A109" s="158" t="s">
        <v>112</v>
      </c>
      <c r="B109" s="169" t="str">
        <f>IF(RES_hhdet_tes!B109=0,"",RES_hhdet_tes!B109/RES_hhdet_fec!B109)</f>
        <v/>
      </c>
      <c r="C109" s="169" t="str">
        <f>IF(RES_hhdet_tes!C109=0,"",RES_hhdet_tes!C109/RES_hhdet_fec!C109)</f>
        <v/>
      </c>
      <c r="D109" s="169" t="str">
        <f>IF(RES_hhdet_tes!D109=0,"",RES_hhdet_tes!D109/RES_hhdet_fec!D109)</f>
        <v/>
      </c>
      <c r="E109" s="169" t="str">
        <f>IF(RES_hhdet_tes!E109=0,"",RES_hhdet_tes!E109/RES_hhdet_fec!E109)</f>
        <v/>
      </c>
      <c r="F109" s="169" t="str">
        <f>IF(RES_hhdet_tes!F109=0,"",RES_hhdet_tes!F109/RES_hhdet_fec!F109)</f>
        <v/>
      </c>
      <c r="G109" s="169" t="str">
        <f>IF(RES_hhdet_tes!G109=0,"",RES_hhdet_tes!G109/RES_hhdet_fec!G109)</f>
        <v/>
      </c>
      <c r="H109" s="169" t="str">
        <f>IF(RES_hhdet_tes!H109=0,"",RES_hhdet_tes!H109/RES_hhdet_fec!H109)</f>
        <v/>
      </c>
      <c r="I109" s="169" t="str">
        <f>IF(RES_hhdet_tes!I109=0,"",RES_hhdet_tes!I109/RES_hhdet_fec!I109)</f>
        <v/>
      </c>
      <c r="J109" s="169" t="str">
        <f>IF(RES_hhdet_tes!J109=0,"",RES_hhdet_tes!J109/RES_hhdet_fec!J109)</f>
        <v/>
      </c>
      <c r="K109" s="169" t="str">
        <f>IF(RES_hhdet_tes!K109=0,"",RES_hhdet_tes!K109/RES_hhdet_fec!K109)</f>
        <v/>
      </c>
      <c r="L109" s="169" t="str">
        <f>IF(RES_hhdet_tes!L109=0,"",RES_hhdet_tes!L109/RES_hhdet_fec!L109)</f>
        <v/>
      </c>
      <c r="M109" s="169" t="str">
        <f>IF(RES_hhdet_tes!M109=0,"",RES_hhdet_tes!M109/RES_hhdet_fec!M109)</f>
        <v/>
      </c>
      <c r="N109" s="169" t="str">
        <f>IF(RES_hhdet_tes!N109=0,"",RES_hhdet_tes!N109/RES_hhdet_fec!N109)</f>
        <v/>
      </c>
      <c r="O109" s="169" t="str">
        <f>IF(RES_hhdet_tes!O109=0,"",RES_hhdet_tes!O109/RES_hhdet_fec!O109)</f>
        <v/>
      </c>
      <c r="P109" s="169" t="str">
        <f>IF(RES_hhdet_tes!P109=0,"",RES_hhdet_tes!P109/RES_hhdet_fec!P109)</f>
        <v/>
      </c>
      <c r="Q109" s="169" t="str">
        <f>IF(RES_hhdet_tes!Q109=0,"",RES_hhdet_tes!Q109/RES_hhdet_fec!Q109)</f>
        <v/>
      </c>
    </row>
    <row r="110" spans="1:17" ht="12" customHeight="1" x14ac:dyDescent="0.25">
      <c r="A110" s="23" t="s">
        <v>60</v>
      </c>
      <c r="B110" s="73" t="str">
        <f>IF(RES_hhdet_tes!B110=0,"",RES_hhdet_tes!B110/RES_hhdet_fec!B110)</f>
        <v/>
      </c>
      <c r="C110" s="73" t="str">
        <f>IF(RES_hhdet_tes!C110=0,"",RES_hhdet_tes!C110/RES_hhdet_fec!C110)</f>
        <v/>
      </c>
      <c r="D110" s="73" t="str">
        <f>IF(RES_hhdet_tes!D110=0,"",RES_hhdet_tes!D110/RES_hhdet_fec!D110)</f>
        <v/>
      </c>
      <c r="E110" s="73" t="str">
        <f>IF(RES_hhdet_tes!E110=0,"",RES_hhdet_tes!E110/RES_hhdet_fec!E110)</f>
        <v/>
      </c>
      <c r="F110" s="73" t="str">
        <f>IF(RES_hhdet_tes!F110=0,"",RES_hhdet_tes!F110/RES_hhdet_fec!F110)</f>
        <v/>
      </c>
      <c r="G110" s="73" t="str">
        <f>IF(RES_hhdet_tes!G110=0,"",RES_hhdet_tes!G110/RES_hhdet_fec!G110)</f>
        <v/>
      </c>
      <c r="H110" s="73" t="str">
        <f>IF(RES_hhdet_tes!H110=0,"",RES_hhdet_tes!H110/RES_hhdet_fec!H110)</f>
        <v/>
      </c>
      <c r="I110" s="73" t="str">
        <f>IF(RES_hhdet_tes!I110=0,"",RES_hhdet_tes!I110/RES_hhdet_fec!I110)</f>
        <v/>
      </c>
      <c r="J110" s="73" t="str">
        <f>IF(RES_hhdet_tes!J110=0,"",RES_hhdet_tes!J110/RES_hhdet_fec!J110)</f>
        <v/>
      </c>
      <c r="K110" s="73" t="str">
        <f>IF(RES_hhdet_tes!K110=0,"",RES_hhdet_tes!K110/RES_hhdet_fec!K110)</f>
        <v/>
      </c>
      <c r="L110" s="73" t="str">
        <f>IF(RES_hhdet_tes!L110=0,"",RES_hhdet_tes!L110/RES_hhdet_fec!L110)</f>
        <v/>
      </c>
      <c r="M110" s="73" t="str">
        <f>IF(RES_hhdet_tes!M110=0,"",RES_hhdet_tes!M110/RES_hhdet_fec!M110)</f>
        <v/>
      </c>
      <c r="N110" s="73" t="str">
        <f>IF(RES_hhdet_tes!N110=0,"",RES_hhdet_tes!N110/RES_hhdet_fec!N110)</f>
        <v/>
      </c>
      <c r="O110" s="73" t="str">
        <f>IF(RES_hhdet_tes!O110=0,"",RES_hhdet_tes!O110/RES_hhdet_fec!O110)</f>
        <v/>
      </c>
      <c r="P110" s="73" t="str">
        <f>IF(RES_hhdet_tes!P110=0,"",RES_hhdet_tes!P110/RES_hhdet_fec!P110)</f>
        <v/>
      </c>
      <c r="Q110" s="73" t="str">
        <f>IF(RES_hhdet_tes!Q110=0,"",RES_hhdet_tes!Q110/RES_hhdet_fec!Q110)</f>
        <v/>
      </c>
    </row>
    <row r="111" spans="1:17" ht="12" customHeight="1" x14ac:dyDescent="0.25">
      <c r="A111" s="158" t="s">
        <v>63</v>
      </c>
      <c r="B111" s="169" t="str">
        <f>IF(RES_hhdet_tes!B111=0,"",RES_hhdet_tes!B111/RES_hhdet_fec!B111)</f>
        <v/>
      </c>
      <c r="C111" s="169" t="str">
        <f>IF(RES_hhdet_tes!C111=0,"",RES_hhdet_tes!C111/RES_hhdet_fec!C111)</f>
        <v/>
      </c>
      <c r="D111" s="169" t="str">
        <f>IF(RES_hhdet_tes!D111=0,"",RES_hhdet_tes!D111/RES_hhdet_fec!D111)</f>
        <v/>
      </c>
      <c r="E111" s="169" t="str">
        <f>IF(RES_hhdet_tes!E111=0,"",RES_hhdet_tes!E111/RES_hhdet_fec!E111)</f>
        <v/>
      </c>
      <c r="F111" s="169" t="str">
        <f>IF(RES_hhdet_tes!F111=0,"",RES_hhdet_tes!F111/RES_hhdet_fec!F111)</f>
        <v/>
      </c>
      <c r="G111" s="169" t="str">
        <f>IF(RES_hhdet_tes!G111=0,"",RES_hhdet_tes!G111/RES_hhdet_fec!G111)</f>
        <v/>
      </c>
      <c r="H111" s="169" t="str">
        <f>IF(RES_hhdet_tes!H111=0,"",RES_hhdet_tes!H111/RES_hhdet_fec!H111)</f>
        <v/>
      </c>
      <c r="I111" s="169" t="str">
        <f>IF(RES_hhdet_tes!I111=0,"",RES_hhdet_tes!I111/RES_hhdet_fec!I111)</f>
        <v/>
      </c>
      <c r="J111" s="169" t="str">
        <f>IF(RES_hhdet_tes!J111=0,"",RES_hhdet_tes!J111/RES_hhdet_fec!J111)</f>
        <v/>
      </c>
      <c r="K111" s="169" t="str">
        <f>IF(RES_hhdet_tes!K111=0,"",RES_hhdet_tes!K111/RES_hhdet_fec!K111)</f>
        <v/>
      </c>
      <c r="L111" s="169" t="str">
        <f>IF(RES_hhdet_tes!L111=0,"",RES_hhdet_tes!L111/RES_hhdet_fec!L111)</f>
        <v/>
      </c>
      <c r="M111" s="169" t="str">
        <f>IF(RES_hhdet_tes!M111=0,"",RES_hhdet_tes!M111/RES_hhdet_fec!M111)</f>
        <v/>
      </c>
      <c r="N111" s="169" t="str">
        <f>IF(RES_hhdet_tes!N111=0,"",RES_hhdet_tes!N111/RES_hhdet_fec!N111)</f>
        <v/>
      </c>
      <c r="O111" s="169" t="str">
        <f>IF(RES_hhdet_tes!O111=0,"",RES_hhdet_tes!O111/RES_hhdet_fec!O111)</f>
        <v/>
      </c>
      <c r="P111" s="169" t="str">
        <f>IF(RES_hhdet_tes!P111=0,"",RES_hhdet_tes!P111/RES_hhdet_fec!P111)</f>
        <v/>
      </c>
      <c r="Q111" s="169" t="str">
        <f>IF(RES_hhdet_tes!Q111=0,"",RES_hhdet_tes!Q111/RES_hhdet_fec!Q111)</f>
        <v/>
      </c>
    </row>
    <row r="112" spans="1:17" ht="12" customHeight="1" x14ac:dyDescent="0.25">
      <c r="A112" s="167" t="s">
        <v>152</v>
      </c>
      <c r="B112" s="174" t="str">
        <f>IF(RES_hhdet_tes!B112=0,"",RES_hhdet_tes!B112/RES_hhdet_fec!B112)</f>
        <v/>
      </c>
      <c r="C112" s="174" t="str">
        <f>IF(RES_hhdet_tes!C112=0,"",RES_hhdet_tes!C112/RES_hhdet_fec!C112)</f>
        <v/>
      </c>
      <c r="D112" s="174" t="str">
        <f>IF(RES_hhdet_tes!D112=0,"",RES_hhdet_tes!D112/RES_hhdet_fec!D112)</f>
        <v/>
      </c>
      <c r="E112" s="174" t="str">
        <f>IF(RES_hhdet_tes!E112=0,"",RES_hhdet_tes!E112/RES_hhdet_fec!E112)</f>
        <v/>
      </c>
      <c r="F112" s="174" t="str">
        <f>IF(RES_hhdet_tes!F112=0,"",RES_hhdet_tes!F112/RES_hhdet_fec!F112)</f>
        <v/>
      </c>
      <c r="G112" s="174" t="str">
        <f>IF(RES_hhdet_tes!G112=0,"",RES_hhdet_tes!G112/RES_hhdet_fec!G112)</f>
        <v/>
      </c>
      <c r="H112" s="174" t="str">
        <f>IF(RES_hhdet_tes!H112=0,"",RES_hhdet_tes!H112/RES_hhdet_fec!H112)</f>
        <v/>
      </c>
      <c r="I112" s="174" t="str">
        <f>IF(RES_hhdet_tes!I112=0,"",RES_hhdet_tes!I112/RES_hhdet_fec!I112)</f>
        <v/>
      </c>
      <c r="J112" s="174" t="str">
        <f>IF(RES_hhdet_tes!J112=0,"",RES_hhdet_tes!J112/RES_hhdet_fec!J112)</f>
        <v/>
      </c>
      <c r="K112" s="174" t="str">
        <f>IF(RES_hhdet_tes!K112=0,"",RES_hhdet_tes!K112/RES_hhdet_fec!K112)</f>
        <v/>
      </c>
      <c r="L112" s="174" t="str">
        <f>IF(RES_hhdet_tes!L112=0,"",RES_hhdet_tes!L112/RES_hhdet_fec!L112)</f>
        <v/>
      </c>
      <c r="M112" s="174" t="str">
        <f>IF(RES_hhdet_tes!M112=0,"",RES_hhdet_tes!M112/RES_hhdet_fec!M112)</f>
        <v/>
      </c>
      <c r="N112" s="174" t="str">
        <f>IF(RES_hhdet_tes!N112=0,"",RES_hhdet_tes!N112/RES_hhdet_fec!N112)</f>
        <v/>
      </c>
      <c r="O112" s="174" t="str">
        <f>IF(RES_hhdet_tes!O112=0,"",RES_hhdet_tes!O112/RES_hhdet_fec!O112)</f>
        <v/>
      </c>
      <c r="P112" s="174" t="str">
        <f>IF(RES_hhdet_tes!P112=0,"",RES_hhdet_tes!P112/RES_hhdet_fec!P112)</f>
        <v/>
      </c>
      <c r="Q112" s="174" t="str">
        <f>IF(RES_hhdet_tes!Q112=0,"",RES_hhdet_tes!Q112/RES_hhdet_fec!Q112)</f>
        <v/>
      </c>
    </row>
    <row r="113" spans="1:17" ht="12" customHeight="1" x14ac:dyDescent="0.25">
      <c r="A113" s="167" t="s">
        <v>151</v>
      </c>
      <c r="B113" s="174" t="str">
        <f>IF(RES_hhdet_tes!B113=0,"",RES_hhdet_tes!B113/RES_hhdet_fec!B113)</f>
        <v/>
      </c>
      <c r="C113" s="174" t="str">
        <f>IF(RES_hhdet_tes!C113=0,"",RES_hhdet_tes!C113/RES_hhdet_fec!C113)</f>
        <v/>
      </c>
      <c r="D113" s="174" t="str">
        <f>IF(RES_hhdet_tes!D113=0,"",RES_hhdet_tes!D113/RES_hhdet_fec!D113)</f>
        <v/>
      </c>
      <c r="E113" s="174" t="str">
        <f>IF(RES_hhdet_tes!E113=0,"",RES_hhdet_tes!E113/RES_hhdet_fec!E113)</f>
        <v/>
      </c>
      <c r="F113" s="174" t="str">
        <f>IF(RES_hhdet_tes!F113=0,"",RES_hhdet_tes!F113/RES_hhdet_fec!F113)</f>
        <v/>
      </c>
      <c r="G113" s="174" t="str">
        <f>IF(RES_hhdet_tes!G113=0,"",RES_hhdet_tes!G113/RES_hhdet_fec!G113)</f>
        <v/>
      </c>
      <c r="H113" s="174" t="str">
        <f>IF(RES_hhdet_tes!H113=0,"",RES_hhdet_tes!H113/RES_hhdet_fec!H113)</f>
        <v/>
      </c>
      <c r="I113" s="174" t="str">
        <f>IF(RES_hhdet_tes!I113=0,"",RES_hhdet_tes!I113/RES_hhdet_fec!I113)</f>
        <v/>
      </c>
      <c r="J113" s="174" t="str">
        <f>IF(RES_hhdet_tes!J113=0,"",RES_hhdet_tes!J113/RES_hhdet_fec!J113)</f>
        <v/>
      </c>
      <c r="K113" s="174" t="str">
        <f>IF(RES_hhdet_tes!K113=0,"",RES_hhdet_tes!K113/RES_hhdet_fec!K113)</f>
        <v/>
      </c>
      <c r="L113" s="174" t="str">
        <f>IF(RES_hhdet_tes!L113=0,"",RES_hhdet_tes!L113/RES_hhdet_fec!L113)</f>
        <v/>
      </c>
      <c r="M113" s="174" t="str">
        <f>IF(RES_hhdet_tes!M113=0,"",RES_hhdet_tes!M113/RES_hhdet_fec!M113)</f>
        <v/>
      </c>
      <c r="N113" s="174" t="str">
        <f>IF(RES_hhdet_tes!N113=0,"",RES_hhdet_tes!N113/RES_hhdet_fec!N113)</f>
        <v/>
      </c>
      <c r="O113" s="174" t="str">
        <f>IF(RES_hhdet_tes!O113=0,"",RES_hhdet_tes!O113/RES_hhdet_fec!O113)</f>
        <v/>
      </c>
      <c r="P113" s="174" t="str">
        <f>IF(RES_hhdet_tes!P113=0,"",RES_hhdet_tes!P113/RES_hhdet_fec!P113)</f>
        <v/>
      </c>
      <c r="Q113" s="174" t="str">
        <f>IF(RES_hhdet_tes!Q113=0,"",RES_hhdet_tes!Q113/RES_hhdet_fec!Q113)</f>
        <v/>
      </c>
    </row>
    <row r="114" spans="1:17" ht="12" customHeight="1" x14ac:dyDescent="0.25">
      <c r="A114" s="166" t="s">
        <v>79</v>
      </c>
      <c r="B114" s="173" t="str">
        <f>IF(RES_hhdet_tes!B114=0,"",RES_hhdet_tes!B114/RES_hhdet_fec!B114)</f>
        <v/>
      </c>
      <c r="C114" s="173" t="str">
        <f>IF(RES_hhdet_tes!C114=0,"",RES_hhdet_tes!C114/RES_hhdet_fec!C114)</f>
        <v/>
      </c>
      <c r="D114" s="173" t="str">
        <f>IF(RES_hhdet_tes!D114=0,"",RES_hhdet_tes!D114/RES_hhdet_fec!D114)</f>
        <v/>
      </c>
      <c r="E114" s="173" t="str">
        <f>IF(RES_hhdet_tes!E114=0,"",RES_hhdet_tes!E114/RES_hhdet_fec!E114)</f>
        <v/>
      </c>
      <c r="F114" s="173" t="str">
        <f>IF(RES_hhdet_tes!F114=0,"",RES_hhdet_tes!F114/RES_hhdet_fec!F114)</f>
        <v/>
      </c>
      <c r="G114" s="173" t="str">
        <f>IF(RES_hhdet_tes!G114=0,"",RES_hhdet_tes!G114/RES_hhdet_fec!G114)</f>
        <v/>
      </c>
      <c r="H114" s="173" t="str">
        <f>IF(RES_hhdet_tes!H114=0,"",RES_hhdet_tes!H114/RES_hhdet_fec!H114)</f>
        <v/>
      </c>
      <c r="I114" s="173" t="str">
        <f>IF(RES_hhdet_tes!I114=0,"",RES_hhdet_tes!I114/RES_hhdet_fec!I114)</f>
        <v/>
      </c>
      <c r="J114" s="173" t="str">
        <f>IF(RES_hhdet_tes!J114=0,"",RES_hhdet_tes!J114/RES_hhdet_fec!J114)</f>
        <v/>
      </c>
      <c r="K114" s="173" t="str">
        <f>IF(RES_hhdet_tes!K114=0,"",RES_hhdet_tes!K114/RES_hhdet_fec!K114)</f>
        <v/>
      </c>
      <c r="L114" s="173" t="str">
        <f>IF(RES_hhdet_tes!L114=0,"",RES_hhdet_tes!L114/RES_hhdet_fec!L114)</f>
        <v/>
      </c>
      <c r="M114" s="173" t="str">
        <f>IF(RES_hhdet_tes!M114=0,"",RES_hhdet_tes!M114/RES_hhdet_fec!M114)</f>
        <v/>
      </c>
      <c r="N114" s="173" t="str">
        <f>IF(RES_hhdet_tes!N114=0,"",RES_hhdet_tes!N114/RES_hhdet_fec!N114)</f>
        <v/>
      </c>
      <c r="O114" s="173" t="str">
        <f>IF(RES_hhdet_tes!O114=0,"",RES_hhdet_tes!O114/RES_hhdet_fec!O114)</f>
        <v/>
      </c>
      <c r="P114" s="173" t="str">
        <f>IF(RES_hhdet_tes!P114=0,"",RES_hhdet_tes!P114/RES_hhdet_fec!P114)</f>
        <v/>
      </c>
      <c r="Q114" s="173" t="str">
        <f>IF(RES_hhdet_tes!Q114=0,"",RES_hhdet_tes!Q114/RES_hhdet_fec!Q114)</f>
        <v/>
      </c>
    </row>
    <row r="115" spans="1:17" ht="12" customHeight="1" x14ac:dyDescent="0.25">
      <c r="A115" s="147" t="s">
        <v>59</v>
      </c>
      <c r="B115" s="172" t="str">
        <f>IF(RES_hhdet_tes!B115=0,"",RES_hhdet_tes!B115/RES_hhdet_fec!B115)</f>
        <v/>
      </c>
      <c r="C115" s="172" t="str">
        <f>IF(RES_hhdet_tes!C115=0,"",RES_hhdet_tes!C115/RES_hhdet_fec!C115)</f>
        <v/>
      </c>
      <c r="D115" s="172" t="str">
        <f>IF(RES_hhdet_tes!D115=0,"",RES_hhdet_tes!D115/RES_hhdet_fec!D115)</f>
        <v/>
      </c>
      <c r="E115" s="172" t="str">
        <f>IF(RES_hhdet_tes!E115=0,"",RES_hhdet_tes!E115/RES_hhdet_fec!E115)</f>
        <v/>
      </c>
      <c r="F115" s="172" t="str">
        <f>IF(RES_hhdet_tes!F115=0,"",RES_hhdet_tes!F115/RES_hhdet_fec!F115)</f>
        <v/>
      </c>
      <c r="G115" s="172" t="str">
        <f>IF(RES_hhdet_tes!G115=0,"",RES_hhdet_tes!G115/RES_hhdet_fec!G115)</f>
        <v/>
      </c>
      <c r="H115" s="172" t="str">
        <f>IF(RES_hhdet_tes!H115=0,"",RES_hhdet_tes!H115/RES_hhdet_fec!H115)</f>
        <v/>
      </c>
      <c r="I115" s="172" t="str">
        <f>IF(RES_hhdet_tes!I115=0,"",RES_hhdet_tes!I115/RES_hhdet_fec!I115)</f>
        <v/>
      </c>
      <c r="J115" s="172" t="str">
        <f>IF(RES_hhdet_tes!J115=0,"",RES_hhdet_tes!J115/RES_hhdet_fec!J115)</f>
        <v/>
      </c>
      <c r="K115" s="172" t="str">
        <f>IF(RES_hhdet_tes!K115=0,"",RES_hhdet_tes!K115/RES_hhdet_fec!K115)</f>
        <v/>
      </c>
      <c r="L115" s="172" t="str">
        <f>IF(RES_hhdet_tes!L115=0,"",RES_hhdet_tes!L115/RES_hhdet_fec!L115)</f>
        <v/>
      </c>
      <c r="M115" s="172" t="str">
        <f>IF(RES_hhdet_tes!M115=0,"",RES_hhdet_tes!M115/RES_hhdet_fec!M115)</f>
        <v/>
      </c>
      <c r="N115" s="172" t="str">
        <f>IF(RES_hhdet_tes!N115=0,"",RES_hhdet_tes!N115/RES_hhdet_fec!N115)</f>
        <v/>
      </c>
      <c r="O115" s="172" t="str">
        <f>IF(RES_hhdet_tes!O115=0,"",RES_hhdet_tes!O115/RES_hhdet_fec!O115)</f>
        <v/>
      </c>
      <c r="P115" s="172" t="str">
        <f>IF(RES_hhdet_tes!P115=0,"",RES_hhdet_tes!P115/RES_hhdet_fec!P115)</f>
        <v/>
      </c>
      <c r="Q115" s="172" t="str">
        <f>IF(RES_hhdet_tes!Q115=0,"",RES_hhdet_tes!Q115/RES_hhdet_fec!Q115)</f>
        <v/>
      </c>
    </row>
    <row r="116" spans="1:17" ht="12" customHeight="1" x14ac:dyDescent="0.25">
      <c r="A116" s="163" t="s">
        <v>142</v>
      </c>
      <c r="B116" s="171" t="str">
        <f>IF(RES_hhdet_tes!B116=0,"",RES_hhdet_tes!B116/RES_hhdet_fec!B116)</f>
        <v/>
      </c>
      <c r="C116" s="171" t="str">
        <f>IF(RES_hhdet_tes!C116=0,"",RES_hhdet_tes!C116/RES_hhdet_fec!C116)</f>
        <v/>
      </c>
      <c r="D116" s="171" t="str">
        <f>IF(RES_hhdet_tes!D116=0,"",RES_hhdet_tes!D116/RES_hhdet_fec!D116)</f>
        <v/>
      </c>
      <c r="E116" s="171" t="str">
        <f>IF(RES_hhdet_tes!E116=0,"",RES_hhdet_tes!E116/RES_hhdet_fec!E116)</f>
        <v/>
      </c>
      <c r="F116" s="171" t="str">
        <f>IF(RES_hhdet_tes!F116=0,"",RES_hhdet_tes!F116/RES_hhdet_fec!F116)</f>
        <v/>
      </c>
      <c r="G116" s="171" t="str">
        <f>IF(RES_hhdet_tes!G116=0,"",RES_hhdet_tes!G116/RES_hhdet_fec!G116)</f>
        <v/>
      </c>
      <c r="H116" s="171" t="str">
        <f>IF(RES_hhdet_tes!H116=0,"",RES_hhdet_tes!H116/RES_hhdet_fec!H116)</f>
        <v/>
      </c>
      <c r="I116" s="171" t="str">
        <f>IF(RES_hhdet_tes!I116=0,"",RES_hhdet_tes!I116/RES_hhdet_fec!I116)</f>
        <v/>
      </c>
      <c r="J116" s="171" t="str">
        <f>IF(RES_hhdet_tes!J116=0,"",RES_hhdet_tes!J116/RES_hhdet_fec!J116)</f>
        <v/>
      </c>
      <c r="K116" s="171" t="str">
        <f>IF(RES_hhdet_tes!K116=0,"",RES_hhdet_tes!K116/RES_hhdet_fec!K116)</f>
        <v/>
      </c>
      <c r="L116" s="171" t="str">
        <f>IF(RES_hhdet_tes!L116=0,"",RES_hhdet_tes!L116/RES_hhdet_fec!L116)</f>
        <v/>
      </c>
      <c r="M116" s="171" t="str">
        <f>IF(RES_hhdet_tes!M116=0,"",RES_hhdet_tes!M116/RES_hhdet_fec!M116)</f>
        <v/>
      </c>
      <c r="N116" s="171" t="str">
        <f>IF(RES_hhdet_tes!N116=0,"",RES_hhdet_tes!N116/RES_hhdet_fec!N116)</f>
        <v/>
      </c>
      <c r="O116" s="171" t="str">
        <f>IF(RES_hhdet_tes!O116=0,"",RES_hhdet_tes!O116/RES_hhdet_fec!O116)</f>
        <v/>
      </c>
      <c r="P116" s="171" t="str">
        <f>IF(RES_hhdet_tes!P116=0,"",RES_hhdet_tes!P116/RES_hhdet_fec!P116)</f>
        <v/>
      </c>
      <c r="Q116" s="171" t="str">
        <f>IF(RES_hhdet_tes!Q116=0,"",RES_hhdet_tes!Q116/RES_hhdet_fec!Q116)</f>
        <v/>
      </c>
    </row>
    <row r="117" spans="1:17" ht="12" customHeight="1" x14ac:dyDescent="0.25">
      <c r="A117" s="161" t="s">
        <v>141</v>
      </c>
      <c r="B117" s="170" t="str">
        <f>IF(RES_hhdet_tes!B117=0,"",RES_hhdet_tes!B117/RES_hhdet_fec!B117)</f>
        <v/>
      </c>
      <c r="C117" s="170" t="str">
        <f>IF(RES_hhdet_tes!C117=0,"",RES_hhdet_tes!C117/RES_hhdet_fec!C117)</f>
        <v/>
      </c>
      <c r="D117" s="170" t="str">
        <f>IF(RES_hhdet_tes!D117=0,"",RES_hhdet_tes!D117/RES_hhdet_fec!D117)</f>
        <v/>
      </c>
      <c r="E117" s="170" t="str">
        <f>IF(RES_hhdet_tes!E117=0,"",RES_hhdet_tes!E117/RES_hhdet_fec!E117)</f>
        <v/>
      </c>
      <c r="F117" s="170" t="str">
        <f>IF(RES_hhdet_tes!F117=0,"",RES_hhdet_tes!F117/RES_hhdet_fec!F117)</f>
        <v/>
      </c>
      <c r="G117" s="170" t="str">
        <f>IF(RES_hhdet_tes!G117=0,"",RES_hhdet_tes!G117/RES_hhdet_fec!G117)</f>
        <v/>
      </c>
      <c r="H117" s="170" t="str">
        <f>IF(RES_hhdet_tes!H117=0,"",RES_hhdet_tes!H117/RES_hhdet_fec!H117)</f>
        <v/>
      </c>
      <c r="I117" s="170" t="str">
        <f>IF(RES_hhdet_tes!I117=0,"",RES_hhdet_tes!I117/RES_hhdet_fec!I117)</f>
        <v/>
      </c>
      <c r="J117" s="170" t="str">
        <f>IF(RES_hhdet_tes!J117=0,"",RES_hhdet_tes!J117/RES_hhdet_fec!J117)</f>
        <v/>
      </c>
      <c r="K117" s="170" t="str">
        <f>IF(RES_hhdet_tes!K117=0,"",RES_hhdet_tes!K117/RES_hhdet_fec!K117)</f>
        <v/>
      </c>
      <c r="L117" s="170" t="str">
        <f>IF(RES_hhdet_tes!L117=0,"",RES_hhdet_tes!L117/RES_hhdet_fec!L117)</f>
        <v/>
      </c>
      <c r="M117" s="170" t="str">
        <f>IF(RES_hhdet_tes!M117=0,"",RES_hhdet_tes!M117/RES_hhdet_fec!M117)</f>
        <v/>
      </c>
      <c r="N117" s="170" t="str">
        <f>IF(RES_hhdet_tes!N117=0,"",RES_hhdet_tes!N117/RES_hhdet_fec!N117)</f>
        <v/>
      </c>
      <c r="O117" s="170" t="str">
        <f>IF(RES_hhdet_tes!O117=0,"",RES_hhdet_tes!O117/RES_hhdet_fec!O117)</f>
        <v/>
      </c>
      <c r="P117" s="170" t="str">
        <f>IF(RES_hhdet_tes!P117=0,"",RES_hhdet_tes!P117/RES_hhdet_fec!P117)</f>
        <v/>
      </c>
      <c r="Q117" s="170" t="str">
        <f>IF(RES_hhdet_tes!Q117=0,"",RES_hhdet_tes!Q117/RES_hhdet_fec!Q117)</f>
        <v/>
      </c>
    </row>
    <row r="118" spans="1:17" ht="12" customHeight="1" x14ac:dyDescent="0.25">
      <c r="A118" s="148" t="s">
        <v>60</v>
      </c>
      <c r="B118" s="73" t="str">
        <f>IF(RES_hhdet_tes!B118=0,"",RES_hhdet_tes!B118/RES_hhdet_fec!B118)</f>
        <v/>
      </c>
      <c r="C118" s="73" t="str">
        <f>IF(RES_hhdet_tes!C118=0,"",RES_hhdet_tes!C118/RES_hhdet_fec!C118)</f>
        <v/>
      </c>
      <c r="D118" s="73" t="str">
        <f>IF(RES_hhdet_tes!D118=0,"",RES_hhdet_tes!D118/RES_hhdet_fec!D118)</f>
        <v/>
      </c>
      <c r="E118" s="73" t="str">
        <f>IF(RES_hhdet_tes!E118=0,"",RES_hhdet_tes!E118/RES_hhdet_fec!E118)</f>
        <v/>
      </c>
      <c r="F118" s="73" t="str">
        <f>IF(RES_hhdet_tes!F118=0,"",RES_hhdet_tes!F118/RES_hhdet_fec!F118)</f>
        <v/>
      </c>
      <c r="G118" s="73" t="str">
        <f>IF(RES_hhdet_tes!G118=0,"",RES_hhdet_tes!G118/RES_hhdet_fec!G118)</f>
        <v/>
      </c>
      <c r="H118" s="73" t="str">
        <f>IF(RES_hhdet_tes!H118=0,"",RES_hhdet_tes!H118/RES_hhdet_fec!H118)</f>
        <v/>
      </c>
      <c r="I118" s="73" t="str">
        <f>IF(RES_hhdet_tes!I118=0,"",RES_hhdet_tes!I118/RES_hhdet_fec!I118)</f>
        <v/>
      </c>
      <c r="J118" s="73" t="str">
        <f>IF(RES_hhdet_tes!J118=0,"",RES_hhdet_tes!J118/RES_hhdet_fec!J118)</f>
        <v/>
      </c>
      <c r="K118" s="73" t="str">
        <f>IF(RES_hhdet_tes!K118=0,"",RES_hhdet_tes!K118/RES_hhdet_fec!K118)</f>
        <v/>
      </c>
      <c r="L118" s="73" t="str">
        <f>IF(RES_hhdet_tes!L118=0,"",RES_hhdet_tes!L118/RES_hhdet_fec!L118)</f>
        <v/>
      </c>
      <c r="M118" s="73" t="str">
        <f>IF(RES_hhdet_tes!M118=0,"",RES_hhdet_tes!M118/RES_hhdet_fec!M118)</f>
        <v/>
      </c>
      <c r="N118" s="73" t="str">
        <f>IF(RES_hhdet_tes!N118=0,"",RES_hhdet_tes!N118/RES_hhdet_fec!N118)</f>
        <v/>
      </c>
      <c r="O118" s="73" t="str">
        <f>IF(RES_hhdet_tes!O118=0,"",RES_hhdet_tes!O118/RES_hhdet_fec!O118)</f>
        <v/>
      </c>
      <c r="P118" s="73" t="str">
        <f>IF(RES_hhdet_tes!P118=0,"",RES_hhdet_tes!P118/RES_hhdet_fec!P118)</f>
        <v/>
      </c>
      <c r="Q118" s="73" t="str">
        <f>IF(RES_hhdet_tes!Q118=0,"",RES_hhdet_tes!Q118/RES_hhdet_fec!Q118)</f>
        <v/>
      </c>
    </row>
    <row r="119" spans="1:17" ht="12" customHeight="1" x14ac:dyDescent="0.25">
      <c r="A119" s="148" t="s">
        <v>59</v>
      </c>
      <c r="B119" s="73" t="str">
        <f>IF(RES_hhdet_tes!B119=0,"",RES_hhdet_tes!B119/RES_hhdet_fec!B119)</f>
        <v/>
      </c>
      <c r="C119" s="73" t="str">
        <f>IF(RES_hhdet_tes!C119=0,"",RES_hhdet_tes!C119/RES_hhdet_fec!C119)</f>
        <v/>
      </c>
      <c r="D119" s="73" t="str">
        <f>IF(RES_hhdet_tes!D119=0,"",RES_hhdet_tes!D119/RES_hhdet_fec!D119)</f>
        <v/>
      </c>
      <c r="E119" s="73" t="str">
        <f>IF(RES_hhdet_tes!E119=0,"",RES_hhdet_tes!E119/RES_hhdet_fec!E119)</f>
        <v/>
      </c>
      <c r="F119" s="73" t="str">
        <f>IF(RES_hhdet_tes!F119=0,"",RES_hhdet_tes!F119/RES_hhdet_fec!F119)</f>
        <v/>
      </c>
      <c r="G119" s="73" t="str">
        <f>IF(RES_hhdet_tes!G119=0,"",RES_hhdet_tes!G119/RES_hhdet_fec!G119)</f>
        <v/>
      </c>
      <c r="H119" s="73" t="str">
        <f>IF(RES_hhdet_tes!H119=0,"",RES_hhdet_tes!H119/RES_hhdet_fec!H119)</f>
        <v/>
      </c>
      <c r="I119" s="73" t="str">
        <f>IF(RES_hhdet_tes!I119=0,"",RES_hhdet_tes!I119/RES_hhdet_fec!I119)</f>
        <v/>
      </c>
      <c r="J119" s="73" t="str">
        <f>IF(RES_hhdet_tes!J119=0,"",RES_hhdet_tes!J119/RES_hhdet_fec!J119)</f>
        <v/>
      </c>
      <c r="K119" s="73" t="str">
        <f>IF(RES_hhdet_tes!K119=0,"",RES_hhdet_tes!K119/RES_hhdet_fec!K119)</f>
        <v/>
      </c>
      <c r="L119" s="73" t="str">
        <f>IF(RES_hhdet_tes!L119=0,"",RES_hhdet_tes!L119/RES_hhdet_fec!L119)</f>
        <v/>
      </c>
      <c r="M119" s="73" t="str">
        <f>IF(RES_hhdet_tes!M119=0,"",RES_hhdet_tes!M119/RES_hhdet_fec!M119)</f>
        <v/>
      </c>
      <c r="N119" s="73" t="str">
        <f>IF(RES_hhdet_tes!N119=0,"",RES_hhdet_tes!N119/RES_hhdet_fec!N119)</f>
        <v/>
      </c>
      <c r="O119" s="73" t="str">
        <f>IF(RES_hhdet_tes!O119=0,"",RES_hhdet_tes!O119/RES_hhdet_fec!O119)</f>
        <v/>
      </c>
      <c r="P119" s="73" t="str">
        <f>IF(RES_hhdet_tes!P119=0,"",RES_hhdet_tes!P119/RES_hhdet_fec!P119)</f>
        <v/>
      </c>
      <c r="Q119" s="73" t="str">
        <f>IF(RES_hhdet_tes!Q119=0,"",RES_hhdet_tes!Q119/RES_hhdet_fec!Q119)</f>
        <v/>
      </c>
    </row>
    <row r="120" spans="1:17" ht="12" customHeight="1" x14ac:dyDescent="0.25">
      <c r="A120" s="158" t="s">
        <v>62</v>
      </c>
      <c r="B120" s="169" t="str">
        <f>IF(RES_hhdet_tes!B120=0,"",RES_hhdet_tes!B120/RES_hhdet_fec!B120)</f>
        <v/>
      </c>
      <c r="C120" s="169" t="str">
        <f>IF(RES_hhdet_tes!C120=0,"",RES_hhdet_tes!C120/RES_hhdet_fec!C120)</f>
        <v/>
      </c>
      <c r="D120" s="169" t="str">
        <f>IF(RES_hhdet_tes!D120=0,"",RES_hhdet_tes!D120/RES_hhdet_fec!D120)</f>
        <v/>
      </c>
      <c r="E120" s="169" t="str">
        <f>IF(RES_hhdet_tes!E120=0,"",RES_hhdet_tes!E120/RES_hhdet_fec!E120)</f>
        <v/>
      </c>
      <c r="F120" s="169" t="str">
        <f>IF(RES_hhdet_tes!F120=0,"",RES_hhdet_tes!F120/RES_hhdet_fec!F120)</f>
        <v/>
      </c>
      <c r="G120" s="169" t="str">
        <f>IF(RES_hhdet_tes!G120=0,"",RES_hhdet_tes!G120/RES_hhdet_fec!G120)</f>
        <v/>
      </c>
      <c r="H120" s="169" t="str">
        <f>IF(RES_hhdet_tes!H120=0,"",RES_hhdet_tes!H120/RES_hhdet_fec!H120)</f>
        <v/>
      </c>
      <c r="I120" s="169" t="str">
        <f>IF(RES_hhdet_tes!I120=0,"",RES_hhdet_tes!I120/RES_hhdet_fec!I120)</f>
        <v/>
      </c>
      <c r="J120" s="169" t="str">
        <f>IF(RES_hhdet_tes!J120=0,"",RES_hhdet_tes!J120/RES_hhdet_fec!J120)</f>
        <v/>
      </c>
      <c r="K120" s="169" t="str">
        <f>IF(RES_hhdet_tes!K120=0,"",RES_hhdet_tes!K120/RES_hhdet_fec!K120)</f>
        <v/>
      </c>
      <c r="L120" s="169" t="str">
        <f>IF(RES_hhdet_tes!L120=0,"",RES_hhdet_tes!L120/RES_hhdet_fec!L120)</f>
        <v/>
      </c>
      <c r="M120" s="169" t="str">
        <f>IF(RES_hhdet_tes!M120=0,"",RES_hhdet_tes!M120/RES_hhdet_fec!M120)</f>
        <v/>
      </c>
      <c r="N120" s="169" t="str">
        <f>IF(RES_hhdet_tes!N120=0,"",RES_hhdet_tes!N120/RES_hhdet_fec!N120)</f>
        <v/>
      </c>
      <c r="O120" s="169" t="str">
        <f>IF(RES_hhdet_tes!O120=0,"",RES_hhdet_tes!O120/RES_hhdet_fec!O120)</f>
        <v/>
      </c>
      <c r="P120" s="169" t="str">
        <f>IF(RES_hhdet_tes!P120=0,"",RES_hhdet_tes!P120/RES_hhdet_fec!P120)</f>
        <v/>
      </c>
      <c r="Q120" s="169" t="str">
        <f>IF(RES_hhdet_tes!Q120=0,"",RES_hhdet_tes!Q120/RES_hhdet_fec!Q120)</f>
        <v/>
      </c>
    </row>
    <row r="121" spans="1:17" ht="12" customHeight="1" x14ac:dyDescent="0.25">
      <c r="A121" s="23" t="s">
        <v>57</v>
      </c>
      <c r="B121" s="73" t="str">
        <f>IF(RES_hhdet_tes!B121=0,"",RES_hhdet_tes!B121/RES_hhdet_fec!B121)</f>
        <v/>
      </c>
      <c r="C121" s="73" t="str">
        <f>IF(RES_hhdet_tes!C121=0,"",RES_hhdet_tes!C121/RES_hhdet_fec!C121)</f>
        <v/>
      </c>
      <c r="D121" s="73" t="str">
        <f>IF(RES_hhdet_tes!D121=0,"",RES_hhdet_tes!D121/RES_hhdet_fec!D121)</f>
        <v/>
      </c>
      <c r="E121" s="73" t="str">
        <f>IF(RES_hhdet_tes!E121=0,"",RES_hhdet_tes!E121/RES_hhdet_fec!E121)</f>
        <v/>
      </c>
      <c r="F121" s="73" t="str">
        <f>IF(RES_hhdet_tes!F121=0,"",RES_hhdet_tes!F121/RES_hhdet_fec!F121)</f>
        <v/>
      </c>
      <c r="G121" s="73" t="str">
        <f>IF(RES_hhdet_tes!G121=0,"",RES_hhdet_tes!G121/RES_hhdet_fec!G121)</f>
        <v/>
      </c>
      <c r="H121" s="73" t="str">
        <f>IF(RES_hhdet_tes!H121=0,"",RES_hhdet_tes!H121/RES_hhdet_fec!H121)</f>
        <v/>
      </c>
      <c r="I121" s="73" t="str">
        <f>IF(RES_hhdet_tes!I121=0,"",RES_hhdet_tes!I121/RES_hhdet_fec!I121)</f>
        <v/>
      </c>
      <c r="J121" s="73" t="str">
        <f>IF(RES_hhdet_tes!J121=0,"",RES_hhdet_tes!J121/RES_hhdet_fec!J121)</f>
        <v/>
      </c>
      <c r="K121" s="73" t="str">
        <f>IF(RES_hhdet_tes!K121=0,"",RES_hhdet_tes!K121/RES_hhdet_fec!K121)</f>
        <v/>
      </c>
      <c r="L121" s="73" t="str">
        <f>IF(RES_hhdet_tes!L121=0,"",RES_hhdet_tes!L121/RES_hhdet_fec!L121)</f>
        <v/>
      </c>
      <c r="M121" s="73" t="str">
        <f>IF(RES_hhdet_tes!M121=0,"",RES_hhdet_tes!M121/RES_hhdet_fec!M121)</f>
        <v/>
      </c>
      <c r="N121" s="73" t="str">
        <f>IF(RES_hhdet_tes!N121=0,"",RES_hhdet_tes!N121/RES_hhdet_fec!N121)</f>
        <v/>
      </c>
      <c r="O121" s="73" t="str">
        <f>IF(RES_hhdet_tes!O121=0,"",RES_hhdet_tes!O121/RES_hhdet_fec!O121)</f>
        <v/>
      </c>
      <c r="P121" s="73" t="str">
        <f>IF(RES_hhdet_tes!P121=0,"",RES_hhdet_tes!P121/RES_hhdet_fec!P121)</f>
        <v/>
      </c>
      <c r="Q121" s="73" t="str">
        <f>IF(RES_hhdet_tes!Q121=0,"",RES_hhdet_tes!Q121/RES_hhdet_fec!Q121)</f>
        <v/>
      </c>
    </row>
    <row r="122" spans="1:17" ht="12" customHeight="1" x14ac:dyDescent="0.25">
      <c r="A122" s="29" t="s">
        <v>140</v>
      </c>
      <c r="B122" s="65" t="str">
        <f>IF(RES_hhdet_tes!B122=0,"",RES_hhdet_tes!B122/RES_hhdet_fec!B122)</f>
        <v/>
      </c>
      <c r="C122" s="65" t="str">
        <f>IF(RES_hhdet_tes!C122=0,"",RES_hhdet_tes!C122/RES_hhdet_fec!C122)</f>
        <v/>
      </c>
      <c r="D122" s="65" t="str">
        <f>IF(RES_hhdet_tes!D122=0,"",RES_hhdet_tes!D122/RES_hhdet_fec!D122)</f>
        <v/>
      </c>
      <c r="E122" s="65" t="str">
        <f>IF(RES_hhdet_tes!E122=0,"",RES_hhdet_tes!E122/RES_hhdet_fec!E122)</f>
        <v/>
      </c>
      <c r="F122" s="65" t="str">
        <f>IF(RES_hhdet_tes!F122=0,"",RES_hhdet_tes!F122/RES_hhdet_fec!F122)</f>
        <v/>
      </c>
      <c r="G122" s="65" t="str">
        <f>IF(RES_hhdet_tes!G122=0,"",RES_hhdet_tes!G122/RES_hhdet_fec!G122)</f>
        <v/>
      </c>
      <c r="H122" s="65" t="str">
        <f>IF(RES_hhdet_tes!H122=0,"",RES_hhdet_tes!H122/RES_hhdet_fec!H122)</f>
        <v/>
      </c>
      <c r="I122" s="65" t="str">
        <f>IF(RES_hhdet_tes!I122=0,"",RES_hhdet_tes!I122/RES_hhdet_fec!I122)</f>
        <v/>
      </c>
      <c r="J122" s="65" t="str">
        <f>IF(RES_hhdet_tes!J122=0,"",RES_hhdet_tes!J122/RES_hhdet_fec!J122)</f>
        <v/>
      </c>
      <c r="K122" s="65" t="str">
        <f>IF(RES_hhdet_tes!K122=0,"",RES_hhdet_tes!K122/RES_hhdet_fec!K122)</f>
        <v/>
      </c>
      <c r="L122" s="65" t="str">
        <f>IF(RES_hhdet_tes!L122=0,"",RES_hhdet_tes!L122/RES_hhdet_fec!L122)</f>
        <v/>
      </c>
      <c r="M122" s="65" t="str">
        <f>IF(RES_hhdet_tes!M122=0,"",RES_hhdet_tes!M122/RES_hhdet_fec!M122)</f>
        <v/>
      </c>
      <c r="N122" s="65" t="str">
        <f>IF(RES_hhdet_tes!N122=0,"",RES_hhdet_tes!N122/RES_hhdet_fec!N122)</f>
        <v/>
      </c>
      <c r="O122" s="65" t="str">
        <f>IF(RES_hhdet_tes!O122=0,"",RES_hhdet_tes!O122/RES_hhdet_fec!O122)</f>
        <v/>
      </c>
      <c r="P122" s="65" t="str">
        <f>IF(RES_hhdet_tes!P122=0,"",RES_hhdet_tes!P122/RES_hhdet_fec!P122)</f>
        <v/>
      </c>
      <c r="Q122" s="65" t="str">
        <f>IF(RES_hhdet_tes!Q122=0,"",RES_hhdet_tes!Q122/RES_hhdet_fec!Q122)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>
        <f>IF(RES_hhdet_tes!B124=0,"",RES_hhdet_tes!B124/RES_hhdet_fec!B124)</f>
        <v>0.70801805708450383</v>
      </c>
      <c r="C124" s="175">
        <f>IF(RES_hhdet_tes!C124=0,"",RES_hhdet_tes!C124/RES_hhdet_fec!C124)</f>
        <v>0.70804551488161016</v>
      </c>
      <c r="D124" s="175">
        <f>IF(RES_hhdet_tes!D124=0,"",RES_hhdet_tes!D124/RES_hhdet_fec!D124)</f>
        <v>0.71331586094315191</v>
      </c>
      <c r="E124" s="175">
        <f>IF(RES_hhdet_tes!E124=0,"",RES_hhdet_tes!E124/RES_hhdet_fec!E124)</f>
        <v>0.71538042332146057</v>
      </c>
      <c r="F124" s="175">
        <f>IF(RES_hhdet_tes!F124=0,"",RES_hhdet_tes!F124/RES_hhdet_fec!F124)</f>
        <v>0.71756843657394798</v>
      </c>
      <c r="G124" s="175">
        <f>IF(RES_hhdet_tes!G124=0,"",RES_hhdet_tes!G124/RES_hhdet_fec!G124)</f>
        <v>0.72275396490948318</v>
      </c>
      <c r="H124" s="175">
        <f>IF(RES_hhdet_tes!H124=0,"",RES_hhdet_tes!H124/RES_hhdet_fec!H124)</f>
        <v>0.72452092082476294</v>
      </c>
      <c r="I124" s="175">
        <f>IF(RES_hhdet_tes!I124=0,"",RES_hhdet_tes!I124/RES_hhdet_fec!I124)</f>
        <v>0.73118512934060464</v>
      </c>
      <c r="J124" s="175">
        <f>IF(RES_hhdet_tes!J124=0,"",RES_hhdet_tes!J124/RES_hhdet_fec!J124)</f>
        <v>0.73499191637568073</v>
      </c>
      <c r="K124" s="175">
        <f>IF(RES_hhdet_tes!K124=0,"",RES_hhdet_tes!K124/RES_hhdet_fec!K124)</f>
        <v>0.73904594589936623</v>
      </c>
      <c r="L124" s="175">
        <f>IF(RES_hhdet_tes!L124=0,"",RES_hhdet_tes!L124/RES_hhdet_fec!L124)</f>
        <v>0.73992516380519902</v>
      </c>
      <c r="M124" s="175">
        <f>IF(RES_hhdet_tes!M124=0,"",RES_hhdet_tes!M124/RES_hhdet_fec!M124)</f>
        <v>0.74381815817340036</v>
      </c>
      <c r="N124" s="175">
        <f>IF(RES_hhdet_tes!N124=0,"",RES_hhdet_tes!N124/RES_hhdet_fec!N124)</f>
        <v>0.74557360498887137</v>
      </c>
      <c r="O124" s="175">
        <f>IF(RES_hhdet_tes!O124=0,"",RES_hhdet_tes!O124/RES_hhdet_fec!O124)</f>
        <v>0.74960232914255664</v>
      </c>
      <c r="P124" s="175">
        <f>IF(RES_hhdet_tes!P124=0,"",RES_hhdet_tes!P124/RES_hhdet_fec!P124)</f>
        <v>0.75358182304160914</v>
      </c>
      <c r="Q124" s="175">
        <f>IF(RES_hhdet_tes!Q124=0,"",RES_hhdet_tes!Q124/RES_hhdet_fec!Q124)</f>
        <v>0.75691735078903399</v>
      </c>
    </row>
    <row r="125" spans="1:17" ht="12.95" customHeight="1" x14ac:dyDescent="0.25">
      <c r="A125" s="158" t="s">
        <v>65</v>
      </c>
      <c r="B125" s="169">
        <f>IF(RES_hhdet_tes!B125=0,"",RES_hhdet_tes!B125/RES_hhdet_fec!B125)</f>
        <v>0.70314061252214</v>
      </c>
      <c r="C125" s="169">
        <f>IF(RES_hhdet_tes!C125=0,"",RES_hhdet_tes!C125/RES_hhdet_fec!C125)</f>
        <v>0.7042648960710598</v>
      </c>
      <c r="D125" s="169">
        <f>IF(RES_hhdet_tes!D125=0,"",RES_hhdet_tes!D125/RES_hhdet_fec!D125)</f>
        <v>0.70554999988801048</v>
      </c>
      <c r="E125" s="169">
        <f>IF(RES_hhdet_tes!E125=0,"",RES_hhdet_tes!E125/RES_hhdet_fec!E125)</f>
        <v>0.7066143847845151</v>
      </c>
      <c r="F125" s="169">
        <f>IF(RES_hhdet_tes!F125=0,"",RES_hhdet_tes!F125/RES_hhdet_fec!F125)</f>
        <v>0.70802280766503711</v>
      </c>
      <c r="G125" s="169">
        <f>IF(RES_hhdet_tes!G125=0,"",RES_hhdet_tes!G125/RES_hhdet_fec!G125)</f>
        <v>0.71022597244598473</v>
      </c>
      <c r="H125" s="169">
        <f>IF(RES_hhdet_tes!H125=0,"",RES_hhdet_tes!H125/RES_hhdet_fec!H125)</f>
        <v>0.71163379501604085</v>
      </c>
      <c r="I125" s="169">
        <f>IF(RES_hhdet_tes!I125=0,"",RES_hhdet_tes!I125/RES_hhdet_fec!I125)</f>
        <v>0.7165406028832294</v>
      </c>
      <c r="J125" s="169">
        <f>IF(RES_hhdet_tes!J125=0,"",RES_hhdet_tes!J125/RES_hhdet_fec!J125)</f>
        <v>0.71964773005277205</v>
      </c>
      <c r="K125" s="169">
        <f>IF(RES_hhdet_tes!K125=0,"",RES_hhdet_tes!K125/RES_hhdet_fec!K125)</f>
        <v>0.72266018435878543</v>
      </c>
      <c r="L125" s="169">
        <f>IF(RES_hhdet_tes!L125=0,"",RES_hhdet_tes!L125/RES_hhdet_fec!L125)</f>
        <v>0.72533697123352148</v>
      </c>
      <c r="M125" s="169">
        <f>IF(RES_hhdet_tes!M125=0,"",RES_hhdet_tes!M125/RES_hhdet_fec!M125)</f>
        <v>0.7285690271500489</v>
      </c>
      <c r="N125" s="169">
        <f>IF(RES_hhdet_tes!N125=0,"",RES_hhdet_tes!N125/RES_hhdet_fec!N125)</f>
        <v>0.73232754158822144</v>
      </c>
      <c r="O125" s="169">
        <f>IF(RES_hhdet_tes!O125=0,"",RES_hhdet_tes!O125/RES_hhdet_fec!O125)</f>
        <v>0.73605172522474871</v>
      </c>
      <c r="P125" s="169">
        <f>IF(RES_hhdet_tes!P125=0,"",RES_hhdet_tes!P125/RES_hhdet_fec!P125)</f>
        <v>0.73924083087537173</v>
      </c>
      <c r="Q125" s="169">
        <f>IF(RES_hhdet_tes!Q125=0,"",RES_hhdet_tes!Q125/RES_hhdet_fec!Q125)</f>
        <v>0.7430468978525514</v>
      </c>
    </row>
    <row r="126" spans="1:17" ht="12" customHeight="1" x14ac:dyDescent="0.25">
      <c r="A126" s="23" t="s">
        <v>149</v>
      </c>
      <c r="B126" s="73">
        <f>IF(RES_hhdet_tes!B126=0,"",RES_hhdet_tes!B126/RES_hhdet_fec!B126)</f>
        <v>0.70208989372482211</v>
      </c>
      <c r="C126" s="73">
        <f>IF(RES_hhdet_tes!C126=0,"",RES_hhdet_tes!C126/RES_hhdet_fec!C126)</f>
        <v>0.70329497534100782</v>
      </c>
      <c r="D126" s="73">
        <f>IF(RES_hhdet_tes!D126=0,"",RES_hhdet_tes!D126/RES_hhdet_fec!D126)</f>
        <v>0.70478960982410199</v>
      </c>
      <c r="E126" s="73">
        <f>IF(RES_hhdet_tes!E126=0,"",RES_hhdet_tes!E126/RES_hhdet_fec!E126)</f>
        <v>0.70562704923325237</v>
      </c>
      <c r="F126" s="73">
        <f>IF(RES_hhdet_tes!F126=0,"",RES_hhdet_tes!F126/RES_hhdet_fec!F126)</f>
        <v>0.70699852824234721</v>
      </c>
      <c r="G126" s="73">
        <f>IF(RES_hhdet_tes!G126=0,"",RES_hhdet_tes!G126/RES_hhdet_fec!G126)</f>
        <v>0.7091520587248733</v>
      </c>
      <c r="H126" s="73">
        <f>IF(RES_hhdet_tes!H126=0,"",RES_hhdet_tes!H126/RES_hhdet_fec!H126)</f>
        <v>0.7103820312582767</v>
      </c>
      <c r="I126" s="73">
        <f>IF(RES_hhdet_tes!I126=0,"",RES_hhdet_tes!I126/RES_hhdet_fec!I126)</f>
        <v>0.71555143752759098</v>
      </c>
      <c r="J126" s="73">
        <f>IF(RES_hhdet_tes!J126=0,"",RES_hhdet_tes!J126/RES_hhdet_fec!J126)</f>
        <v>0.71864026459445107</v>
      </c>
      <c r="K126" s="73">
        <f>IF(RES_hhdet_tes!K126=0,"",RES_hhdet_tes!K126/RES_hhdet_fec!K126)</f>
        <v>0.7217006071512877</v>
      </c>
      <c r="L126" s="73">
        <f>IF(RES_hhdet_tes!L126=0,"",RES_hhdet_tes!L126/RES_hhdet_fec!L126)</f>
        <v>0.72427081148229266</v>
      </c>
      <c r="M126" s="73">
        <f>IF(RES_hhdet_tes!M126=0,"",RES_hhdet_tes!M126/RES_hhdet_fec!M126)</f>
        <v>0.72766907824972771</v>
      </c>
      <c r="N126" s="73">
        <f>IF(RES_hhdet_tes!N126=0,"",RES_hhdet_tes!N126/RES_hhdet_fec!N126)</f>
        <v>0.73126582623564074</v>
      </c>
      <c r="O126" s="73">
        <f>IF(RES_hhdet_tes!O126=0,"",RES_hhdet_tes!O126/RES_hhdet_fec!O126)</f>
        <v>0.73499371898870569</v>
      </c>
      <c r="P126" s="73">
        <f>IF(RES_hhdet_tes!P126=0,"",RES_hhdet_tes!P126/RES_hhdet_fec!P126)</f>
        <v>0.73825672037709367</v>
      </c>
      <c r="Q126" s="73">
        <f>IF(RES_hhdet_tes!Q126=0,"",RES_hhdet_tes!Q126/RES_hhdet_fec!Q126)</f>
        <v>0.74189192970246731</v>
      </c>
    </row>
    <row r="127" spans="1:17" ht="12" customHeight="1" x14ac:dyDescent="0.25">
      <c r="A127" s="23" t="s">
        <v>60</v>
      </c>
      <c r="B127" s="73">
        <f>IF(RES_hhdet_tes!B127=0,"",RES_hhdet_tes!B127/RES_hhdet_fec!B127)</f>
        <v>0.99999999999999978</v>
      </c>
      <c r="C127" s="73">
        <f>IF(RES_hhdet_tes!C127=0,"",RES_hhdet_tes!C127/RES_hhdet_fec!C127)</f>
        <v>0.99999999999999978</v>
      </c>
      <c r="D127" s="73">
        <f>IF(RES_hhdet_tes!D127=0,"",RES_hhdet_tes!D127/RES_hhdet_fec!D127)</f>
        <v>1.0000000000000002</v>
      </c>
      <c r="E127" s="73">
        <f>IF(RES_hhdet_tes!E127=0,"",RES_hhdet_tes!E127/RES_hhdet_fec!E127)</f>
        <v>1</v>
      </c>
      <c r="F127" s="73">
        <f>IF(RES_hhdet_tes!F127=0,"",RES_hhdet_tes!F127/RES_hhdet_fec!F127)</f>
        <v>0.99999999999999978</v>
      </c>
      <c r="G127" s="73">
        <f>IF(RES_hhdet_tes!G127=0,"",RES_hhdet_tes!G127/RES_hhdet_fec!G127)</f>
        <v>1.0000000000000004</v>
      </c>
      <c r="H127" s="73">
        <f>IF(RES_hhdet_tes!H127=0,"",RES_hhdet_tes!H127/RES_hhdet_fec!H127)</f>
        <v>1</v>
      </c>
      <c r="I127" s="73">
        <f>IF(RES_hhdet_tes!I127=0,"",RES_hhdet_tes!I127/RES_hhdet_fec!I127)</f>
        <v>0.99999999999999978</v>
      </c>
      <c r="J127" s="73">
        <f>IF(RES_hhdet_tes!J127=0,"",RES_hhdet_tes!J127/RES_hhdet_fec!J127)</f>
        <v>1.0000000000000002</v>
      </c>
      <c r="K127" s="73">
        <f>IF(RES_hhdet_tes!K127=0,"",RES_hhdet_tes!K127/RES_hhdet_fec!K127)</f>
        <v>1.0000000000000002</v>
      </c>
      <c r="L127" s="73">
        <f>IF(RES_hhdet_tes!L127=0,"",RES_hhdet_tes!L127/RES_hhdet_fec!L127)</f>
        <v>1</v>
      </c>
      <c r="M127" s="73">
        <f>IF(RES_hhdet_tes!M127=0,"",RES_hhdet_tes!M127/RES_hhdet_fec!M127)</f>
        <v>1</v>
      </c>
      <c r="N127" s="73">
        <f>IF(RES_hhdet_tes!N127=0,"",RES_hhdet_tes!N127/RES_hhdet_fec!N127)</f>
        <v>1.0000000000000004</v>
      </c>
      <c r="O127" s="73">
        <f>IF(RES_hhdet_tes!O127=0,"",RES_hhdet_tes!O127/RES_hhdet_fec!O127)</f>
        <v>1</v>
      </c>
      <c r="P127" s="73">
        <f>IF(RES_hhdet_tes!P127=0,"",RES_hhdet_tes!P127/RES_hhdet_fec!P127)</f>
        <v>1</v>
      </c>
      <c r="Q127" s="73">
        <f>IF(RES_hhdet_tes!Q127=0,"",RES_hhdet_tes!Q127/RES_hhdet_fec!Q127)</f>
        <v>1.0000000000000009</v>
      </c>
    </row>
    <row r="128" spans="1:17" ht="12.95" customHeight="1" x14ac:dyDescent="0.25">
      <c r="A128" s="158" t="s">
        <v>112</v>
      </c>
      <c r="B128" s="169">
        <f>IF(RES_hhdet_tes!B128=0,"",RES_hhdet_tes!B128/RES_hhdet_fec!B128)</f>
        <v>1.517038547973204</v>
      </c>
      <c r="C128" s="169">
        <f>IF(RES_hhdet_tes!C128=0,"",RES_hhdet_tes!C128/RES_hhdet_fec!C128)</f>
        <v>1.6831892305895577</v>
      </c>
      <c r="D128" s="169">
        <f>IF(RES_hhdet_tes!D128=0,"",RES_hhdet_tes!D128/RES_hhdet_fec!D128)</f>
        <v>1.7284041336774101</v>
      </c>
      <c r="E128" s="169">
        <f>IF(RES_hhdet_tes!E128=0,"",RES_hhdet_tes!E128/RES_hhdet_fec!E128)</f>
        <v>1.8124600189440105</v>
      </c>
      <c r="F128" s="169">
        <f>IF(RES_hhdet_tes!F128=0,"",RES_hhdet_tes!F128/RES_hhdet_fec!F128)</f>
        <v>1.8521397587576189</v>
      </c>
      <c r="G128" s="169">
        <f>IF(RES_hhdet_tes!G128=0,"",RES_hhdet_tes!G128/RES_hhdet_fec!G128)</f>
        <v>1.8981379534592075</v>
      </c>
      <c r="H128" s="169">
        <f>IF(RES_hhdet_tes!H128=0,"",RES_hhdet_tes!H128/RES_hhdet_fec!H128)</f>
        <v>1.961542237718471</v>
      </c>
      <c r="I128" s="169">
        <f>IF(RES_hhdet_tes!I128=0,"",RES_hhdet_tes!I128/RES_hhdet_fec!I128)</f>
        <v>2.0585063840752245</v>
      </c>
      <c r="J128" s="169">
        <f>IF(RES_hhdet_tes!J128=0,"",RES_hhdet_tes!J128/RES_hhdet_fec!J128)</f>
        <v>2.1029357225907228</v>
      </c>
      <c r="K128" s="169">
        <f>IF(RES_hhdet_tes!K128=0,"",RES_hhdet_tes!K128/RES_hhdet_fec!K128)</f>
        <v>2.2222326697230308</v>
      </c>
      <c r="L128" s="169">
        <f>IF(RES_hhdet_tes!L128=0,"",RES_hhdet_tes!L128/RES_hhdet_fec!L128)</f>
        <v>2.3562736058919458</v>
      </c>
      <c r="M128" s="169">
        <f>IF(RES_hhdet_tes!M128=0,"",RES_hhdet_tes!M128/RES_hhdet_fec!M128)</f>
        <v>2.5535466969769804</v>
      </c>
      <c r="N128" s="169">
        <f>IF(RES_hhdet_tes!N128=0,"",RES_hhdet_tes!N128/RES_hhdet_fec!N128)</f>
        <v>2.678913311832114</v>
      </c>
      <c r="O128" s="169">
        <f>IF(RES_hhdet_tes!O128=0,"",RES_hhdet_tes!O128/RES_hhdet_fec!O128)</f>
        <v>2.7465719939987947</v>
      </c>
      <c r="P128" s="169">
        <f>IF(RES_hhdet_tes!P128=0,"",RES_hhdet_tes!P128/RES_hhdet_fec!P128)</f>
        <v>2.8723010475466215</v>
      </c>
      <c r="Q128" s="169">
        <f>IF(RES_hhdet_tes!Q128=0,"",RES_hhdet_tes!Q128/RES_hhdet_fec!Q128)</f>
        <v>2.9583572291643105</v>
      </c>
    </row>
    <row r="129" spans="1:17" ht="12" customHeight="1" x14ac:dyDescent="0.25">
      <c r="A129" s="23" t="s">
        <v>60</v>
      </c>
      <c r="B129" s="73">
        <f>IF(RES_hhdet_tes!B129=0,"",RES_hhdet_tes!B129/RES_hhdet_fec!B129)</f>
        <v>1.517038547973204</v>
      </c>
      <c r="C129" s="73">
        <f>IF(RES_hhdet_tes!C129=0,"",RES_hhdet_tes!C129/RES_hhdet_fec!C129)</f>
        <v>1.6831892305895577</v>
      </c>
      <c r="D129" s="73">
        <f>IF(RES_hhdet_tes!D129=0,"",RES_hhdet_tes!D129/RES_hhdet_fec!D129)</f>
        <v>1.7284041336774101</v>
      </c>
      <c r="E129" s="73">
        <f>IF(RES_hhdet_tes!E129=0,"",RES_hhdet_tes!E129/RES_hhdet_fec!E129)</f>
        <v>1.8124600189440105</v>
      </c>
      <c r="F129" s="73">
        <f>IF(RES_hhdet_tes!F129=0,"",RES_hhdet_tes!F129/RES_hhdet_fec!F129)</f>
        <v>1.8521397587576189</v>
      </c>
      <c r="G129" s="73">
        <f>IF(RES_hhdet_tes!G129=0,"",RES_hhdet_tes!G129/RES_hhdet_fec!G129)</f>
        <v>1.8981379534592075</v>
      </c>
      <c r="H129" s="73">
        <f>IF(RES_hhdet_tes!H129=0,"",RES_hhdet_tes!H129/RES_hhdet_fec!H129)</f>
        <v>1.961542237718471</v>
      </c>
      <c r="I129" s="73">
        <f>IF(RES_hhdet_tes!I129=0,"",RES_hhdet_tes!I129/RES_hhdet_fec!I129)</f>
        <v>2.0585063840752245</v>
      </c>
      <c r="J129" s="73">
        <f>IF(RES_hhdet_tes!J129=0,"",RES_hhdet_tes!J129/RES_hhdet_fec!J129)</f>
        <v>2.1029357225907228</v>
      </c>
      <c r="K129" s="73">
        <f>IF(RES_hhdet_tes!K129=0,"",RES_hhdet_tes!K129/RES_hhdet_fec!K129)</f>
        <v>2.2222326697230308</v>
      </c>
      <c r="L129" s="73">
        <f>IF(RES_hhdet_tes!L129=0,"",RES_hhdet_tes!L129/RES_hhdet_fec!L129)</f>
        <v>2.3562736058919458</v>
      </c>
      <c r="M129" s="73">
        <f>IF(RES_hhdet_tes!M129=0,"",RES_hhdet_tes!M129/RES_hhdet_fec!M129)</f>
        <v>2.5535466969769804</v>
      </c>
      <c r="N129" s="73">
        <f>IF(RES_hhdet_tes!N129=0,"",RES_hhdet_tes!N129/RES_hhdet_fec!N129)</f>
        <v>2.678913311832114</v>
      </c>
      <c r="O129" s="73">
        <f>IF(RES_hhdet_tes!O129=0,"",RES_hhdet_tes!O129/RES_hhdet_fec!O129)</f>
        <v>2.7465719939987947</v>
      </c>
      <c r="P129" s="73">
        <f>IF(RES_hhdet_tes!P129=0,"",RES_hhdet_tes!P129/RES_hhdet_fec!P129)</f>
        <v>2.8723010475466215</v>
      </c>
      <c r="Q129" s="73">
        <f>IF(RES_hhdet_tes!Q129=0,"",RES_hhdet_tes!Q129/RES_hhdet_fec!Q129)</f>
        <v>2.9583572291643105</v>
      </c>
    </row>
    <row r="130" spans="1:17" ht="12" customHeight="1" x14ac:dyDescent="0.25">
      <c r="A130" s="158" t="s">
        <v>63</v>
      </c>
      <c r="B130" s="169">
        <f>IF(RES_hhdet_tes!B130=0,"",RES_hhdet_tes!B130/RES_hhdet_fec!B130)</f>
        <v>0.75466720002531851</v>
      </c>
      <c r="C130" s="169">
        <f>IF(RES_hhdet_tes!C130=0,"",RES_hhdet_tes!C130/RES_hhdet_fec!C130)</f>
        <v>0.75684312699768963</v>
      </c>
      <c r="D130" s="169">
        <f>IF(RES_hhdet_tes!D130=0,"",RES_hhdet_tes!D130/RES_hhdet_fec!D130)</f>
        <v>0.76031460434208575</v>
      </c>
      <c r="E130" s="169">
        <f>IF(RES_hhdet_tes!E130=0,"",RES_hhdet_tes!E130/RES_hhdet_fec!E130)</f>
        <v>0.76803913446138306</v>
      </c>
      <c r="F130" s="169">
        <f>IF(RES_hhdet_tes!F130=0,"",RES_hhdet_tes!F130/RES_hhdet_fec!F130)</f>
        <v>0.77380549953594013</v>
      </c>
      <c r="G130" s="169">
        <f>IF(RES_hhdet_tes!G130=0,"",RES_hhdet_tes!G130/RES_hhdet_fec!G130)</f>
        <v>0.77743726645787214</v>
      </c>
      <c r="H130" s="169">
        <f>IF(RES_hhdet_tes!H130=0,"",RES_hhdet_tes!H130/RES_hhdet_fec!H130)</f>
        <v>0.78539583729370466</v>
      </c>
      <c r="I130" s="169">
        <f>IF(RES_hhdet_tes!I130=0,"",RES_hhdet_tes!I130/RES_hhdet_fec!I130)</f>
        <v>0.78235852285322793</v>
      </c>
      <c r="J130" s="169">
        <f>IF(RES_hhdet_tes!J130=0,"",RES_hhdet_tes!J130/RES_hhdet_fec!J130)</f>
        <v>0.7852345936541093</v>
      </c>
      <c r="K130" s="169">
        <f>IF(RES_hhdet_tes!K130=0,"",RES_hhdet_tes!K130/RES_hhdet_fec!K130)</f>
        <v>0.78714054691298418</v>
      </c>
      <c r="L130" s="169">
        <f>IF(RES_hhdet_tes!L130=0,"",RES_hhdet_tes!L130/RES_hhdet_fec!L130)</f>
        <v>0.79184002582530189</v>
      </c>
      <c r="M130" s="169">
        <f>IF(RES_hhdet_tes!M130=0,"",RES_hhdet_tes!M130/RES_hhdet_fec!M130)</f>
        <v>0.79496239835185645</v>
      </c>
      <c r="N130" s="169">
        <f>IF(RES_hhdet_tes!N130=0,"",RES_hhdet_tes!N130/RES_hhdet_fec!N130)</f>
        <v>0.79981037351729833</v>
      </c>
      <c r="O130" s="169">
        <f>IF(RES_hhdet_tes!O130=0,"",RES_hhdet_tes!O130/RES_hhdet_fec!O130)</f>
        <v>0.80272098741049525</v>
      </c>
      <c r="P130" s="169">
        <f>IF(RES_hhdet_tes!P130=0,"",RES_hhdet_tes!P130/RES_hhdet_fec!P130)</f>
        <v>0.80373952979411345</v>
      </c>
      <c r="Q130" s="169">
        <f>IF(RES_hhdet_tes!Q130=0,"",RES_hhdet_tes!Q130/RES_hhdet_fec!Q130)</f>
        <v>0.80513941540735801</v>
      </c>
    </row>
    <row r="131" spans="1:17" ht="12" customHeight="1" x14ac:dyDescent="0.25">
      <c r="A131" s="167" t="s">
        <v>148</v>
      </c>
      <c r="B131" s="174">
        <f>IF(RES_hhdet_tes!B131=0,"",RES_hhdet_tes!B131/RES_hhdet_fec!B131)</f>
        <v>0.77863524473847068</v>
      </c>
      <c r="C131" s="174">
        <f>IF(RES_hhdet_tes!C131=0,"",RES_hhdet_tes!C131/RES_hhdet_fec!C131)</f>
        <v>0.77944140880922352</v>
      </c>
      <c r="D131" s="174">
        <f>IF(RES_hhdet_tes!D131=0,"",RES_hhdet_tes!D131/RES_hhdet_fec!D131)</f>
        <v>0.78037907863067368</v>
      </c>
      <c r="E131" s="174">
        <f>IF(RES_hhdet_tes!E131=0,"",RES_hhdet_tes!E131/RES_hhdet_fec!E131)</f>
        <v>0.78131677076299155</v>
      </c>
      <c r="F131" s="174">
        <f>IF(RES_hhdet_tes!F131=0,"",RES_hhdet_tes!F131/RES_hhdet_fec!F131)</f>
        <v>0.78251496759786854</v>
      </c>
      <c r="G131" s="174">
        <f>IF(RES_hhdet_tes!G131=0,"",RES_hhdet_tes!G131/RES_hhdet_fec!G131)</f>
        <v>0.78386060514521094</v>
      </c>
      <c r="H131" s="174">
        <f>IF(RES_hhdet_tes!H131=0,"",RES_hhdet_tes!H131/RES_hhdet_fec!H131)</f>
        <v>0.78530976341679282</v>
      </c>
      <c r="I131" s="174">
        <f>IF(RES_hhdet_tes!I131=0,"",RES_hhdet_tes!I131/RES_hhdet_fec!I131)</f>
        <v>0.78737615414969608</v>
      </c>
      <c r="J131" s="174">
        <f>IF(RES_hhdet_tes!J131=0,"",RES_hhdet_tes!J131/RES_hhdet_fec!J131)</f>
        <v>0.78932922980340503</v>
      </c>
      <c r="K131" s="174">
        <f>IF(RES_hhdet_tes!K131=0,"",RES_hhdet_tes!K131/RES_hhdet_fec!K131)</f>
        <v>0.79108301496431399</v>
      </c>
      <c r="L131" s="174">
        <f>IF(RES_hhdet_tes!L131=0,"",RES_hhdet_tes!L131/RES_hhdet_fec!L131)</f>
        <v>0.79292028989876118</v>
      </c>
      <c r="M131" s="174">
        <f>IF(RES_hhdet_tes!M131=0,"",RES_hhdet_tes!M131/RES_hhdet_fec!M131)</f>
        <v>0.7949029273438899</v>
      </c>
      <c r="N131" s="174">
        <f>IF(RES_hhdet_tes!N131=0,"",RES_hhdet_tes!N131/RES_hhdet_fec!N131)</f>
        <v>0.79716654155990374</v>
      </c>
      <c r="O131" s="174">
        <f>IF(RES_hhdet_tes!O131=0,"",RES_hhdet_tes!O131/RES_hhdet_fec!O131)</f>
        <v>0.79927812989152935</v>
      </c>
      <c r="P131" s="174">
        <f>IF(RES_hhdet_tes!P131=0,"",RES_hhdet_tes!P131/RES_hhdet_fec!P131)</f>
        <v>0.80094519699614275</v>
      </c>
      <c r="Q131" s="174">
        <f>IF(RES_hhdet_tes!Q131=0,"",RES_hhdet_tes!Q131/RES_hhdet_fec!Q131)</f>
        <v>0.80293004356741637</v>
      </c>
    </row>
    <row r="132" spans="1:17" ht="12" customHeight="1" x14ac:dyDescent="0.25">
      <c r="A132" s="167" t="s">
        <v>147</v>
      </c>
      <c r="B132" s="174" t="str">
        <f>IF(RES_hhdet_tes!B132=0,"",RES_hhdet_tes!B132/RES_hhdet_fec!B132)</f>
        <v/>
      </c>
      <c r="C132" s="174" t="str">
        <f>IF(RES_hhdet_tes!C132=0,"",RES_hhdet_tes!C132/RES_hhdet_fec!C132)</f>
        <v/>
      </c>
      <c r="D132" s="174" t="str">
        <f>IF(RES_hhdet_tes!D132=0,"",RES_hhdet_tes!D132/RES_hhdet_fec!D132)</f>
        <v/>
      </c>
      <c r="E132" s="174">
        <f>IF(RES_hhdet_tes!E132=0,"",RES_hhdet_tes!E132/RES_hhdet_fec!E132)</f>
        <v>0.85680660867791847</v>
      </c>
      <c r="F132" s="174">
        <f>IF(RES_hhdet_tes!F132=0,"",RES_hhdet_tes!F132/RES_hhdet_fec!F132)</f>
        <v>0.85845478040875223</v>
      </c>
      <c r="G132" s="174">
        <f>IF(RES_hhdet_tes!G132=0,"",RES_hhdet_tes!G132/RES_hhdet_fec!G132)</f>
        <v>0.85807153281150506</v>
      </c>
      <c r="H132" s="174">
        <f>IF(RES_hhdet_tes!H132=0,"",RES_hhdet_tes!H132/RES_hhdet_fec!H132)</f>
        <v>0.86160528757712951</v>
      </c>
      <c r="I132" s="174">
        <f>IF(RES_hhdet_tes!I132=0,"",RES_hhdet_tes!I132/RES_hhdet_fec!I132)</f>
        <v>0.86051600529555172</v>
      </c>
      <c r="J132" s="174">
        <f>IF(RES_hhdet_tes!J132=0,"",RES_hhdet_tes!J132/RES_hhdet_fec!J132)</f>
        <v>0.86168170735025662</v>
      </c>
      <c r="K132" s="174">
        <f>IF(RES_hhdet_tes!K132=0,"",RES_hhdet_tes!K132/RES_hhdet_fec!K132)</f>
        <v>0.864952652299392</v>
      </c>
      <c r="L132" s="174">
        <f>IF(RES_hhdet_tes!L132=0,"",RES_hhdet_tes!L132/RES_hhdet_fec!L132)</f>
        <v>0.8674782748887846</v>
      </c>
      <c r="M132" s="174">
        <f>IF(RES_hhdet_tes!M132=0,"",RES_hhdet_tes!M132/RES_hhdet_fec!M132)</f>
        <v>0.8692167129713998</v>
      </c>
      <c r="N132" s="174">
        <f>IF(RES_hhdet_tes!N132=0,"",RES_hhdet_tes!N132/RES_hhdet_fec!N132)</f>
        <v>0.8694500770556215</v>
      </c>
      <c r="O132" s="174">
        <f>IF(RES_hhdet_tes!O132=0,"",RES_hhdet_tes!O132/RES_hhdet_fec!O132)</f>
        <v>0.87034813294626534</v>
      </c>
      <c r="P132" s="174">
        <f>IF(RES_hhdet_tes!P132=0,"",RES_hhdet_tes!P132/RES_hhdet_fec!P132)</f>
        <v>0.870693071340776</v>
      </c>
      <c r="Q132" s="174">
        <f>IF(RES_hhdet_tes!Q132=0,"",RES_hhdet_tes!Q132/RES_hhdet_fec!Q132)</f>
        <v>0.87113167608298114</v>
      </c>
    </row>
    <row r="133" spans="1:17" ht="12" customHeight="1" x14ac:dyDescent="0.25">
      <c r="A133" s="166" t="s">
        <v>61</v>
      </c>
      <c r="B133" s="173" t="str">
        <f>IF(RES_hhdet_tes!B133=0,"",RES_hhdet_tes!B133/RES_hhdet_fec!B133)</f>
        <v/>
      </c>
      <c r="C133" s="173" t="str">
        <f>IF(RES_hhdet_tes!C133=0,"",RES_hhdet_tes!C133/RES_hhdet_fec!C133)</f>
        <v/>
      </c>
      <c r="D133" s="173" t="str">
        <f>IF(RES_hhdet_tes!D133=0,"",RES_hhdet_tes!D133/RES_hhdet_fec!D133)</f>
        <v/>
      </c>
      <c r="E133" s="173">
        <f>IF(RES_hhdet_tes!E133=0,"",RES_hhdet_tes!E133/RES_hhdet_fec!E133)</f>
        <v>0.79565097388306416</v>
      </c>
      <c r="F133" s="173">
        <f>IF(RES_hhdet_tes!F133=0,"",RES_hhdet_tes!F133/RES_hhdet_fec!F133)</f>
        <v>0.79610645285215265</v>
      </c>
      <c r="G133" s="173">
        <f>IF(RES_hhdet_tes!G133=0,"",RES_hhdet_tes!G133/RES_hhdet_fec!G133)</f>
        <v>0.79716285693661926</v>
      </c>
      <c r="H133" s="173">
        <f>IF(RES_hhdet_tes!H133=0,"",RES_hhdet_tes!H133/RES_hhdet_fec!H133)</f>
        <v>0.79883944376416138</v>
      </c>
      <c r="I133" s="173">
        <f>IF(RES_hhdet_tes!I133=0,"",RES_hhdet_tes!I133/RES_hhdet_fec!I133)</f>
        <v>0.80086726122250895</v>
      </c>
      <c r="J133" s="173">
        <f>IF(RES_hhdet_tes!J133=0,"",RES_hhdet_tes!J133/RES_hhdet_fec!J133)</f>
        <v>0.80305524903105152</v>
      </c>
      <c r="K133" s="173">
        <f>IF(RES_hhdet_tes!K133=0,"",RES_hhdet_tes!K133/RES_hhdet_fec!K133)</f>
        <v>0.80552078244558478</v>
      </c>
      <c r="L133" s="173">
        <f>IF(RES_hhdet_tes!L133=0,"",RES_hhdet_tes!L133/RES_hhdet_fec!L133)</f>
        <v>0.80817306915244136</v>
      </c>
      <c r="M133" s="173">
        <f>IF(RES_hhdet_tes!M133=0,"",RES_hhdet_tes!M133/RES_hhdet_fec!M133)</f>
        <v>0.81028977652817713</v>
      </c>
      <c r="N133" s="173">
        <f>IF(RES_hhdet_tes!N133=0,"",RES_hhdet_tes!N133/RES_hhdet_fec!N133)</f>
        <v>0.81228281202306085</v>
      </c>
      <c r="O133" s="173">
        <f>IF(RES_hhdet_tes!O133=0,"",RES_hhdet_tes!O133/RES_hhdet_fec!O133)</f>
        <v>0.81355098675907755</v>
      </c>
      <c r="P133" s="173">
        <f>IF(RES_hhdet_tes!P133=0,"",RES_hhdet_tes!P133/RES_hhdet_fec!P133)</f>
        <v>0.81401639922547198</v>
      </c>
      <c r="Q133" s="173">
        <f>IF(RES_hhdet_tes!Q133=0,"",RES_hhdet_tes!Q133/RES_hhdet_fec!Q133)</f>
        <v>0.81460956970900933</v>
      </c>
    </row>
    <row r="134" spans="1:17" ht="12" customHeight="1" x14ac:dyDescent="0.25">
      <c r="A134" s="147" t="s">
        <v>59</v>
      </c>
      <c r="B134" s="172" t="str">
        <f>IF(RES_hhdet_tes!B134=0,"",RES_hhdet_tes!B134/RES_hhdet_fec!B134)</f>
        <v/>
      </c>
      <c r="C134" s="172" t="str">
        <f>IF(RES_hhdet_tes!C134=0,"",RES_hhdet_tes!C134/RES_hhdet_fec!C134)</f>
        <v/>
      </c>
      <c r="D134" s="172" t="str">
        <f>IF(RES_hhdet_tes!D134=0,"",RES_hhdet_tes!D134/RES_hhdet_fec!D134)</f>
        <v/>
      </c>
      <c r="E134" s="172">
        <f>IF(RES_hhdet_tes!E134=0,"",RES_hhdet_tes!E134/RES_hhdet_fec!E134)</f>
        <v>0.99999999999999989</v>
      </c>
      <c r="F134" s="172">
        <f>IF(RES_hhdet_tes!F134=0,"",RES_hhdet_tes!F134/RES_hhdet_fec!F134)</f>
        <v>1</v>
      </c>
      <c r="G134" s="172">
        <f>IF(RES_hhdet_tes!G134=0,"",RES_hhdet_tes!G134/RES_hhdet_fec!G134)</f>
        <v>1</v>
      </c>
      <c r="H134" s="172">
        <f>IF(RES_hhdet_tes!H134=0,"",RES_hhdet_tes!H134/RES_hhdet_fec!H134)</f>
        <v>1</v>
      </c>
      <c r="I134" s="172">
        <f>IF(RES_hhdet_tes!I134=0,"",RES_hhdet_tes!I134/RES_hhdet_fec!I134)</f>
        <v>1</v>
      </c>
      <c r="J134" s="172">
        <f>IF(RES_hhdet_tes!J134=0,"",RES_hhdet_tes!J134/RES_hhdet_fec!J134)</f>
        <v>1.0000000000000002</v>
      </c>
      <c r="K134" s="172">
        <f>IF(RES_hhdet_tes!K134=0,"",RES_hhdet_tes!K134/RES_hhdet_fec!K134)</f>
        <v>1</v>
      </c>
      <c r="L134" s="172">
        <f>IF(RES_hhdet_tes!L134=0,"",RES_hhdet_tes!L134/RES_hhdet_fec!L134)</f>
        <v>1</v>
      </c>
      <c r="M134" s="172">
        <f>IF(RES_hhdet_tes!M134=0,"",RES_hhdet_tes!M134/RES_hhdet_fec!M134)</f>
        <v>1.0000000000000002</v>
      </c>
      <c r="N134" s="172">
        <f>IF(RES_hhdet_tes!N134=0,"",RES_hhdet_tes!N134/RES_hhdet_fec!N134)</f>
        <v>1.0000000000000002</v>
      </c>
      <c r="O134" s="172">
        <f>IF(RES_hhdet_tes!O134=0,"",RES_hhdet_tes!O134/RES_hhdet_fec!O134)</f>
        <v>1.0000000000000002</v>
      </c>
      <c r="P134" s="172">
        <f>IF(RES_hhdet_tes!P134=0,"",RES_hhdet_tes!P134/RES_hhdet_fec!P134)</f>
        <v>1</v>
      </c>
      <c r="Q134" s="172">
        <f>IF(RES_hhdet_tes!Q134=0,"",RES_hhdet_tes!Q134/RES_hhdet_fec!Q134)</f>
        <v>1</v>
      </c>
    </row>
    <row r="135" spans="1:17" ht="12" customHeight="1" x14ac:dyDescent="0.25">
      <c r="A135" s="163" t="s">
        <v>142</v>
      </c>
      <c r="B135" s="171">
        <f>IF(RES_hhdet_tes!B135=0,"",RES_hhdet_tes!B135/RES_hhdet_fec!B135)</f>
        <v>0.60628653640837182</v>
      </c>
      <c r="C135" s="171">
        <f>IF(RES_hhdet_tes!C135=0,"",RES_hhdet_tes!C135/RES_hhdet_fec!C135)</f>
        <v>0.61708768887607213</v>
      </c>
      <c r="D135" s="171">
        <f>IF(RES_hhdet_tes!D135=0,"",RES_hhdet_tes!D135/RES_hhdet_fec!D135)</f>
        <v>0.63133933943771658</v>
      </c>
      <c r="E135" s="171">
        <f>IF(RES_hhdet_tes!E135=0,"",RES_hhdet_tes!E135/RES_hhdet_fec!E135)</f>
        <v>0.64390812138957254</v>
      </c>
      <c r="F135" s="171">
        <f>IF(RES_hhdet_tes!F135=0,"",RES_hhdet_tes!F135/RES_hhdet_fec!F135)</f>
        <v>0.65956603398321056</v>
      </c>
      <c r="G135" s="171">
        <f>IF(RES_hhdet_tes!G135=0,"",RES_hhdet_tes!G135/RES_hhdet_fec!G135)</f>
        <v>0.6813161762088763</v>
      </c>
      <c r="H135" s="171">
        <f>IF(RES_hhdet_tes!H135=0,"",RES_hhdet_tes!H135/RES_hhdet_fec!H135)</f>
        <v>0.70937375797842439</v>
      </c>
      <c r="I135" s="171">
        <f>IF(RES_hhdet_tes!I135=0,"",RES_hhdet_tes!I135/RES_hhdet_fec!I135)</f>
        <v>0.71518867442312783</v>
      </c>
      <c r="J135" s="171">
        <f>IF(RES_hhdet_tes!J135=0,"",RES_hhdet_tes!J135/RES_hhdet_fec!J135)</f>
        <v>0.71679932553413817</v>
      </c>
      <c r="K135" s="171">
        <f>IF(RES_hhdet_tes!K135=0,"",RES_hhdet_tes!K135/RES_hhdet_fec!K135)</f>
        <v>0.71753546621596065</v>
      </c>
      <c r="L135" s="171">
        <f>IF(RES_hhdet_tes!L135=0,"",RES_hhdet_tes!L135/RES_hhdet_fec!L135)</f>
        <v>0.71846637011286352</v>
      </c>
      <c r="M135" s="171">
        <f>IF(RES_hhdet_tes!M135=0,"",RES_hhdet_tes!M135/RES_hhdet_fec!M135)</f>
        <v>0.71898143167792861</v>
      </c>
      <c r="N135" s="171">
        <f>IF(RES_hhdet_tes!N135=0,"",RES_hhdet_tes!N135/RES_hhdet_fec!N135)</f>
        <v>0.72184240528411558</v>
      </c>
      <c r="O135" s="171">
        <f>IF(RES_hhdet_tes!O135=0,"",RES_hhdet_tes!O135/RES_hhdet_fec!O135)</f>
        <v>0.73019183187947145</v>
      </c>
      <c r="P135" s="171">
        <f>IF(RES_hhdet_tes!P135=0,"",RES_hhdet_tes!P135/RES_hhdet_fec!P135)</f>
        <v>0.73407577023296722</v>
      </c>
      <c r="Q135" s="171">
        <f>IF(RES_hhdet_tes!Q135=0,"",RES_hhdet_tes!Q135/RES_hhdet_fec!Q135)</f>
        <v>0.73737054849151196</v>
      </c>
    </row>
    <row r="136" spans="1:17" ht="12" customHeight="1" x14ac:dyDescent="0.25">
      <c r="A136" s="161" t="s">
        <v>141</v>
      </c>
      <c r="B136" s="170" t="str">
        <f>IF(RES_hhdet_tes!B136=0,"",RES_hhdet_tes!B136/RES_hhdet_fec!B136)</f>
        <v/>
      </c>
      <c r="C136" s="170" t="str">
        <f>IF(RES_hhdet_tes!C136=0,"",RES_hhdet_tes!C136/RES_hhdet_fec!C136)</f>
        <v/>
      </c>
      <c r="D136" s="170" t="str">
        <f>IF(RES_hhdet_tes!D136=0,"",RES_hhdet_tes!D136/RES_hhdet_fec!D136)</f>
        <v/>
      </c>
      <c r="E136" s="170">
        <f>IF(RES_hhdet_tes!E136=0,"",RES_hhdet_tes!E136/RES_hhdet_fec!E136)</f>
        <v>0.77144653960020104</v>
      </c>
      <c r="F136" s="170">
        <f>IF(RES_hhdet_tes!F136=0,"",RES_hhdet_tes!F136/RES_hhdet_fec!F136)</f>
        <v>0.7706954733183069</v>
      </c>
      <c r="G136" s="170">
        <f>IF(RES_hhdet_tes!G136=0,"",RES_hhdet_tes!G136/RES_hhdet_fec!G136)</f>
        <v>0.77310097465057637</v>
      </c>
      <c r="H136" s="170">
        <f>IF(RES_hhdet_tes!H136=0,"",RES_hhdet_tes!H136/RES_hhdet_fec!H136)</f>
        <v>0.77536164242171535</v>
      </c>
      <c r="I136" s="170">
        <f>IF(RES_hhdet_tes!I136=0,"",RES_hhdet_tes!I136/RES_hhdet_fec!I136)</f>
        <v>0.78295973098182059</v>
      </c>
      <c r="J136" s="170">
        <f>IF(RES_hhdet_tes!J136=0,"",RES_hhdet_tes!J136/RES_hhdet_fec!J136)</f>
        <v>0.78572258088940938</v>
      </c>
      <c r="K136" s="170">
        <f>IF(RES_hhdet_tes!K136=0,"",RES_hhdet_tes!K136/RES_hhdet_fec!K136)</f>
        <v>0.78729201432214824</v>
      </c>
      <c r="L136" s="170">
        <f>IF(RES_hhdet_tes!L136=0,"",RES_hhdet_tes!L136/RES_hhdet_fec!L136)</f>
        <v>0.78798521768813434</v>
      </c>
      <c r="M136" s="170">
        <f>IF(RES_hhdet_tes!M136=0,"",RES_hhdet_tes!M136/RES_hhdet_fec!M136)</f>
        <v>0.79062767124603994</v>
      </c>
      <c r="N136" s="170">
        <f>IF(RES_hhdet_tes!N136=0,"",RES_hhdet_tes!N136/RES_hhdet_fec!N136)</f>
        <v>0.79424119396844473</v>
      </c>
      <c r="O136" s="170">
        <f>IF(RES_hhdet_tes!O136=0,"",RES_hhdet_tes!O136/RES_hhdet_fec!O136)</f>
        <v>0.79737212686461356</v>
      </c>
      <c r="P136" s="170">
        <f>IF(RES_hhdet_tes!P136=0,"",RES_hhdet_tes!P136/RES_hhdet_fec!P136)</f>
        <v>0.80237877327318918</v>
      </c>
      <c r="Q136" s="170">
        <f>IF(RES_hhdet_tes!Q136=0,"",RES_hhdet_tes!Q136/RES_hhdet_fec!Q136)</f>
        <v>0.80274940114089022</v>
      </c>
    </row>
    <row r="137" spans="1:17" ht="12" customHeight="1" x14ac:dyDescent="0.25">
      <c r="A137" s="148" t="s">
        <v>60</v>
      </c>
      <c r="B137" s="73" t="str">
        <f>IF(RES_hhdet_tes!B137=0,"",RES_hhdet_tes!B137/RES_hhdet_fec!B137)</f>
        <v/>
      </c>
      <c r="C137" s="73" t="str">
        <f>IF(RES_hhdet_tes!C137=0,"",RES_hhdet_tes!C137/RES_hhdet_fec!C137)</f>
        <v/>
      </c>
      <c r="D137" s="73" t="str">
        <f>IF(RES_hhdet_tes!D137=0,"",RES_hhdet_tes!D137/RES_hhdet_fec!D137)</f>
        <v/>
      </c>
      <c r="E137" s="73">
        <f>IF(RES_hhdet_tes!E137=0,"",RES_hhdet_tes!E137/RES_hhdet_fec!E137)</f>
        <v>0.70204277945468563</v>
      </c>
      <c r="F137" s="73">
        <f>IF(RES_hhdet_tes!F137=0,"",RES_hhdet_tes!F137/RES_hhdet_fec!F137)</f>
        <v>0.70204277945468574</v>
      </c>
      <c r="G137" s="73">
        <f>IF(RES_hhdet_tes!G137=0,"",RES_hhdet_tes!G137/RES_hhdet_fec!G137)</f>
        <v>0.70433515955420578</v>
      </c>
      <c r="H137" s="73">
        <f>IF(RES_hhdet_tes!H137=0,"",RES_hhdet_tes!H137/RES_hhdet_fec!H137)</f>
        <v>0.70937375797842595</v>
      </c>
      <c r="I137" s="73">
        <f>IF(RES_hhdet_tes!I137=0,"",RES_hhdet_tes!I137/RES_hhdet_fec!I137)</f>
        <v>0.71608648249356011</v>
      </c>
      <c r="J137" s="73">
        <f>IF(RES_hhdet_tes!J137=0,"",RES_hhdet_tes!J137/RES_hhdet_fec!J137)</f>
        <v>0.71730038697380449</v>
      </c>
      <c r="K137" s="73">
        <f>IF(RES_hhdet_tes!K137=0,"",RES_hhdet_tes!K137/RES_hhdet_fec!K137)</f>
        <v>0.71963147759082668</v>
      </c>
      <c r="L137" s="73">
        <f>IF(RES_hhdet_tes!L137=0,"",RES_hhdet_tes!L137/RES_hhdet_fec!L137)</f>
        <v>0.72043585580862479</v>
      </c>
      <c r="M137" s="73">
        <f>IF(RES_hhdet_tes!M137=0,"",RES_hhdet_tes!M137/RES_hhdet_fec!M137)</f>
        <v>0.72653672126999835</v>
      </c>
      <c r="N137" s="73">
        <f>IF(RES_hhdet_tes!N137=0,"",RES_hhdet_tes!N137/RES_hhdet_fec!N137)</f>
        <v>0.72952305647558213</v>
      </c>
      <c r="O137" s="73">
        <f>IF(RES_hhdet_tes!O137=0,"",RES_hhdet_tes!O137/RES_hhdet_fec!O137)</f>
        <v>0.73351190202975314</v>
      </c>
      <c r="P137" s="73">
        <f>IF(RES_hhdet_tes!P137=0,"",RES_hhdet_tes!P137/RES_hhdet_fec!P137)</f>
        <v>0.73843553631365477</v>
      </c>
      <c r="Q137" s="73">
        <f>IF(RES_hhdet_tes!Q137=0,"",RES_hhdet_tes!Q137/RES_hhdet_fec!Q137)</f>
        <v>0.73997170530210199</v>
      </c>
    </row>
    <row r="138" spans="1:17" ht="12" customHeight="1" x14ac:dyDescent="0.25">
      <c r="A138" s="148" t="s">
        <v>59</v>
      </c>
      <c r="B138" s="73" t="str">
        <f>IF(RES_hhdet_tes!B138=0,"",RES_hhdet_tes!B138/RES_hhdet_fec!B138)</f>
        <v/>
      </c>
      <c r="C138" s="73" t="str">
        <f>IF(RES_hhdet_tes!C138=0,"",RES_hhdet_tes!C138/RES_hhdet_fec!C138)</f>
        <v/>
      </c>
      <c r="D138" s="73" t="str">
        <f>IF(RES_hhdet_tes!D138=0,"",RES_hhdet_tes!D138/RES_hhdet_fec!D138)</f>
        <v/>
      </c>
      <c r="E138" s="73">
        <f>IF(RES_hhdet_tes!E138=0,"",RES_hhdet_tes!E138/RES_hhdet_fec!E138)</f>
        <v>1</v>
      </c>
      <c r="F138" s="73">
        <f>IF(RES_hhdet_tes!F138=0,"",RES_hhdet_tes!F138/RES_hhdet_fec!F138)</f>
        <v>1.0000000000000002</v>
      </c>
      <c r="G138" s="73">
        <f>IF(RES_hhdet_tes!G138=0,"",RES_hhdet_tes!G138/RES_hhdet_fec!G138)</f>
        <v>1.0000000000000002</v>
      </c>
      <c r="H138" s="73">
        <f>IF(RES_hhdet_tes!H138=0,"",RES_hhdet_tes!H138/RES_hhdet_fec!H138)</f>
        <v>1.0000000000000002</v>
      </c>
      <c r="I138" s="73">
        <f>IF(RES_hhdet_tes!I138=0,"",RES_hhdet_tes!I138/RES_hhdet_fec!I138)</f>
        <v>0.99999999999999978</v>
      </c>
      <c r="J138" s="73">
        <f>IF(RES_hhdet_tes!J138=0,"",RES_hhdet_tes!J138/RES_hhdet_fec!J138)</f>
        <v>1</v>
      </c>
      <c r="K138" s="73">
        <f>IF(RES_hhdet_tes!K138=0,"",RES_hhdet_tes!K138/RES_hhdet_fec!K138)</f>
        <v>1.0000000000000002</v>
      </c>
      <c r="L138" s="73">
        <f>IF(RES_hhdet_tes!L138=0,"",RES_hhdet_tes!L138/RES_hhdet_fec!L138)</f>
        <v>1</v>
      </c>
      <c r="M138" s="73">
        <f>IF(RES_hhdet_tes!M138=0,"",RES_hhdet_tes!M138/RES_hhdet_fec!M138)</f>
        <v>1</v>
      </c>
      <c r="N138" s="73">
        <f>IF(RES_hhdet_tes!N138=0,"",RES_hhdet_tes!N138/RES_hhdet_fec!N138)</f>
        <v>1.0000000000000004</v>
      </c>
      <c r="O138" s="73">
        <f>IF(RES_hhdet_tes!O138=0,"",RES_hhdet_tes!O138/RES_hhdet_fec!O138)</f>
        <v>0.99999999999999967</v>
      </c>
      <c r="P138" s="73">
        <f>IF(RES_hhdet_tes!P138=0,"",RES_hhdet_tes!P138/RES_hhdet_fec!P138)</f>
        <v>1.0000000000000002</v>
      </c>
      <c r="Q138" s="73">
        <f>IF(RES_hhdet_tes!Q138=0,"",RES_hhdet_tes!Q138/RES_hhdet_fec!Q138)</f>
        <v>0.99999999999999967</v>
      </c>
    </row>
    <row r="139" spans="1:17" ht="12" customHeight="1" x14ac:dyDescent="0.25">
      <c r="A139" s="158" t="s">
        <v>62</v>
      </c>
      <c r="B139" s="169">
        <f>IF(RES_hhdet_tes!B139=0,"",RES_hhdet_tes!B139/RES_hhdet_fec!B139)</f>
        <v>0.69687527380026359</v>
      </c>
      <c r="C139" s="169">
        <f>IF(RES_hhdet_tes!C139=0,"",RES_hhdet_tes!C139/RES_hhdet_fec!C139)</f>
        <v>0.68466983425589101</v>
      </c>
      <c r="D139" s="169">
        <f>IF(RES_hhdet_tes!D139=0,"",RES_hhdet_tes!D139/RES_hhdet_fec!D139)</f>
        <v>0.72728993502444705</v>
      </c>
      <c r="E139" s="169">
        <f>IF(RES_hhdet_tes!E139=0,"",RES_hhdet_tes!E139/RES_hhdet_fec!E139)</f>
        <v>0.73876152661317063</v>
      </c>
      <c r="F139" s="169">
        <f>IF(RES_hhdet_tes!F139=0,"",RES_hhdet_tes!F139/RES_hhdet_fec!F139)</f>
        <v>0.74184181002555727</v>
      </c>
      <c r="G139" s="169">
        <f>IF(RES_hhdet_tes!G139=0,"",RES_hhdet_tes!G139/RES_hhdet_fec!G139)</f>
        <v>0.77875059322620743</v>
      </c>
      <c r="H139" s="169">
        <f>IF(RES_hhdet_tes!H139=0,"",RES_hhdet_tes!H139/RES_hhdet_fec!H139)</f>
        <v>0.77983180591767709</v>
      </c>
      <c r="I139" s="169">
        <f>IF(RES_hhdet_tes!I139=0,"",RES_hhdet_tes!I139/RES_hhdet_fec!I139)</f>
        <v>0.80134438586021317</v>
      </c>
      <c r="J139" s="169">
        <f>IF(RES_hhdet_tes!J139=0,"",RES_hhdet_tes!J139/RES_hhdet_fec!J139)</f>
        <v>0.8079849453062744</v>
      </c>
      <c r="K139" s="169">
        <f>IF(RES_hhdet_tes!K139=0,"",RES_hhdet_tes!K139/RES_hhdet_fec!K139)</f>
        <v>0.81958825436862615</v>
      </c>
      <c r="L139" s="169">
        <f>IF(RES_hhdet_tes!L139=0,"",RES_hhdet_tes!L139/RES_hhdet_fec!L139)</f>
        <v>0.81210128594364295</v>
      </c>
      <c r="M139" s="169">
        <f>IF(RES_hhdet_tes!M139=0,"",RES_hhdet_tes!M139/RES_hhdet_fec!M139)</f>
        <v>0.80389286768245327</v>
      </c>
      <c r="N139" s="169">
        <f>IF(RES_hhdet_tes!N139=0,"",RES_hhdet_tes!N139/RES_hhdet_fec!N139)</f>
        <v>0.78438244131170221</v>
      </c>
      <c r="O139" s="169">
        <f>IF(RES_hhdet_tes!O139=0,"",RES_hhdet_tes!O139/RES_hhdet_fec!O139)</f>
        <v>0.79670702272814387</v>
      </c>
      <c r="P139" s="169">
        <f>IF(RES_hhdet_tes!P139=0,"",RES_hhdet_tes!P139/RES_hhdet_fec!P139)</f>
        <v>0.78594754334025496</v>
      </c>
      <c r="Q139" s="169">
        <f>IF(RES_hhdet_tes!Q139=0,"",RES_hhdet_tes!Q139/RES_hhdet_fec!Q139)</f>
        <v>0.79331939457495493</v>
      </c>
    </row>
    <row r="140" spans="1:17" ht="12" customHeight="1" x14ac:dyDescent="0.25">
      <c r="A140" s="23" t="s">
        <v>57</v>
      </c>
      <c r="B140" s="73">
        <f>IF(RES_hhdet_tes!B140=0,"",RES_hhdet_tes!B140/RES_hhdet_fec!B140)</f>
        <v>0.38933078637959301</v>
      </c>
      <c r="C140" s="73">
        <f>IF(RES_hhdet_tes!C140=0,"",RES_hhdet_tes!C140/RES_hhdet_fec!C140)</f>
        <v>0.40008642983865067</v>
      </c>
      <c r="D140" s="73">
        <f>IF(RES_hhdet_tes!D140=0,"",RES_hhdet_tes!D140/RES_hhdet_fec!D140)</f>
        <v>0.40609457088980572</v>
      </c>
      <c r="E140" s="73">
        <f>IF(RES_hhdet_tes!E140=0,"",RES_hhdet_tes!E140/RES_hhdet_fec!E140)</f>
        <v>0.4083571827767602</v>
      </c>
      <c r="F140" s="73">
        <f>IF(RES_hhdet_tes!F140=0,"",RES_hhdet_tes!F140/RES_hhdet_fec!F140)</f>
        <v>0.41533362081588304</v>
      </c>
      <c r="G140" s="73">
        <f>IF(RES_hhdet_tes!G140=0,"",RES_hhdet_tes!G140/RES_hhdet_fec!G140)</f>
        <v>0.44019940913186623</v>
      </c>
      <c r="H140" s="73">
        <f>IF(RES_hhdet_tes!H140=0,"",RES_hhdet_tes!H140/RES_hhdet_fec!H140)</f>
        <v>0.44232345707976628</v>
      </c>
      <c r="I140" s="73">
        <f>IF(RES_hhdet_tes!I140=0,"",RES_hhdet_tes!I140/RES_hhdet_fec!I140)</f>
        <v>0.4461366361334273</v>
      </c>
      <c r="J140" s="73">
        <f>IF(RES_hhdet_tes!J140=0,"",RES_hhdet_tes!J140/RES_hhdet_fec!J140)</f>
        <v>0.44622689403998655</v>
      </c>
      <c r="K140" s="73">
        <f>IF(RES_hhdet_tes!K140=0,"",RES_hhdet_tes!K140/RES_hhdet_fec!K140)</f>
        <v>0.45041349290689275</v>
      </c>
      <c r="L140" s="73">
        <f>IF(RES_hhdet_tes!L140=0,"",RES_hhdet_tes!L140/RES_hhdet_fec!L140)</f>
        <v>0.46019204945951947</v>
      </c>
      <c r="M140" s="73">
        <f>IF(RES_hhdet_tes!M140=0,"",RES_hhdet_tes!M140/RES_hhdet_fec!M140)</f>
        <v>0.46302600364950197</v>
      </c>
      <c r="N140" s="73">
        <f>IF(RES_hhdet_tes!N140=0,"",RES_hhdet_tes!N140/RES_hhdet_fec!N140)</f>
        <v>0.46693187226278321</v>
      </c>
      <c r="O140" s="73">
        <f>IF(RES_hhdet_tes!O140=0,"",RES_hhdet_tes!O140/RES_hhdet_fec!O140)</f>
        <v>0.46696301906581206</v>
      </c>
      <c r="P140" s="73">
        <f>IF(RES_hhdet_tes!P140=0,"",RES_hhdet_tes!P140/RES_hhdet_fec!P140)</f>
        <v>0.46717262986428026</v>
      </c>
      <c r="Q140" s="73">
        <f>IF(RES_hhdet_tes!Q140=0,"",RES_hhdet_tes!Q140/RES_hhdet_fec!Q140)</f>
        <v>0.46722711139674744</v>
      </c>
    </row>
    <row r="141" spans="1:17" ht="12" customHeight="1" x14ac:dyDescent="0.25">
      <c r="A141" s="29" t="s">
        <v>140</v>
      </c>
      <c r="B141" s="65">
        <f>IF(RES_hhdet_tes!B141=0,"",RES_hhdet_tes!B141/RES_hhdet_fec!B141)</f>
        <v>0.77393180615864965</v>
      </c>
      <c r="C141" s="65">
        <f>IF(RES_hhdet_tes!C141=0,"",RES_hhdet_tes!C141/RES_hhdet_fec!C141)</f>
        <v>0.77863225813603942</v>
      </c>
      <c r="D141" s="65">
        <f>IF(RES_hhdet_tes!D141=0,"",RES_hhdet_tes!D141/RES_hhdet_fec!D141)</f>
        <v>0.78604332149877931</v>
      </c>
      <c r="E141" s="65">
        <f>IF(RES_hhdet_tes!E141=0,"",RES_hhdet_tes!E141/RES_hhdet_fec!E141)</f>
        <v>0.79060876718195483</v>
      </c>
      <c r="F141" s="65">
        <f>IF(RES_hhdet_tes!F141=0,"",RES_hhdet_tes!F141/RES_hhdet_fec!F141)</f>
        <v>0.79579611107733728</v>
      </c>
      <c r="G141" s="65">
        <f>IF(RES_hhdet_tes!G141=0,"",RES_hhdet_tes!G141/RES_hhdet_fec!G141)</f>
        <v>0.80274370719629684</v>
      </c>
      <c r="H141" s="65">
        <f>IF(RES_hhdet_tes!H141=0,"",RES_hhdet_tes!H141/RES_hhdet_fec!H141)</f>
        <v>0.80811828538389996</v>
      </c>
      <c r="I141" s="65">
        <f>IF(RES_hhdet_tes!I141=0,"",RES_hhdet_tes!I141/RES_hhdet_fec!I141)</f>
        <v>0.81591383853291766</v>
      </c>
      <c r="J141" s="65">
        <f>IF(RES_hhdet_tes!J141=0,"",RES_hhdet_tes!J141/RES_hhdet_fec!J141)</f>
        <v>0.8221872869298299</v>
      </c>
      <c r="K141" s="65">
        <f>IF(RES_hhdet_tes!K141=0,"",RES_hhdet_tes!K141/RES_hhdet_fec!K141)</f>
        <v>0.82400670969818857</v>
      </c>
      <c r="L141" s="65">
        <f>IF(RES_hhdet_tes!L141=0,"",RES_hhdet_tes!L141/RES_hhdet_fec!L141)</f>
        <v>0.82652715719292469</v>
      </c>
      <c r="M141" s="65">
        <f>IF(RES_hhdet_tes!M141=0,"",RES_hhdet_tes!M141/RES_hhdet_fec!M141)</f>
        <v>0.82781041444757586</v>
      </c>
      <c r="N141" s="65">
        <f>IF(RES_hhdet_tes!N141=0,"",RES_hhdet_tes!N141/RES_hhdet_fec!N141)</f>
        <v>0.82906433336784036</v>
      </c>
      <c r="O141" s="65">
        <f>IF(RES_hhdet_tes!O141=0,"",RES_hhdet_tes!O141/RES_hhdet_fec!O141)</f>
        <v>0.83154652988933797</v>
      </c>
      <c r="P141" s="65">
        <f>IF(RES_hhdet_tes!P141=0,"",RES_hhdet_tes!P141/RES_hhdet_fec!P141)</f>
        <v>0.83248304674399054</v>
      </c>
      <c r="Q141" s="65">
        <f>IF(RES_hhdet_tes!Q141=0,"",RES_hhdet_tes!Q141/RES_hhdet_fec!Q141)</f>
        <v>0.83570954455510382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>
        <f>IF(RES_hhdet_tes!B143=0,"",RES_hhdet_tes!B143/RES_hhdet_fec!B143)</f>
        <v>0.95426661583853589</v>
      </c>
      <c r="C143" s="175">
        <f>IF(RES_hhdet_tes!C143=0,"",RES_hhdet_tes!C143/RES_hhdet_fec!C143)</f>
        <v>0.98116556260396226</v>
      </c>
      <c r="D143" s="175">
        <f>IF(RES_hhdet_tes!D143=0,"",RES_hhdet_tes!D143/RES_hhdet_fec!D143)</f>
        <v>0.99530484808487818</v>
      </c>
      <c r="E143" s="175">
        <f>IF(RES_hhdet_tes!E143=0,"",RES_hhdet_tes!E143/RES_hhdet_fec!E143)</f>
        <v>1.0277808174141934</v>
      </c>
      <c r="F143" s="175">
        <f>IF(RES_hhdet_tes!F143=0,"",RES_hhdet_tes!F143/RES_hhdet_fec!F143)</f>
        <v>1.0494382490034073</v>
      </c>
      <c r="G143" s="175">
        <f>IF(RES_hhdet_tes!G143=0,"",RES_hhdet_tes!G143/RES_hhdet_fec!G143)</f>
        <v>1.078436179358943</v>
      </c>
      <c r="H143" s="175">
        <f>IF(RES_hhdet_tes!H143=0,"",RES_hhdet_tes!H143/RES_hhdet_fec!H143)</f>
        <v>1.1102607398590503</v>
      </c>
      <c r="I143" s="175">
        <f>IF(RES_hhdet_tes!I143=0,"",RES_hhdet_tes!I143/RES_hhdet_fec!I143)</f>
        <v>1.1423026235557785</v>
      </c>
      <c r="J143" s="175">
        <f>IF(RES_hhdet_tes!J143=0,"",RES_hhdet_tes!J143/RES_hhdet_fec!J143)</f>
        <v>1.1640430363897509</v>
      </c>
      <c r="K143" s="175">
        <f>IF(RES_hhdet_tes!K143=0,"",RES_hhdet_tes!K143/RES_hhdet_fec!K143)</f>
        <v>1.1923951234365591</v>
      </c>
      <c r="L143" s="175">
        <f>IF(RES_hhdet_tes!L143=0,"",RES_hhdet_tes!L143/RES_hhdet_fec!L143)</f>
        <v>1.2361839402977834</v>
      </c>
      <c r="M143" s="175">
        <f>IF(RES_hhdet_tes!M143=0,"",RES_hhdet_tes!M143/RES_hhdet_fec!M143)</f>
        <v>1.2629178762934152</v>
      </c>
      <c r="N143" s="175">
        <f>IF(RES_hhdet_tes!N143=0,"",RES_hhdet_tes!N143/RES_hhdet_fec!N143)</f>
        <v>1.3712251902261996</v>
      </c>
      <c r="O143" s="175">
        <f>IF(RES_hhdet_tes!O143=0,"",RES_hhdet_tes!O143/RES_hhdet_fec!O143)</f>
        <v>1.4667121154376128</v>
      </c>
      <c r="P143" s="175">
        <f>IF(RES_hhdet_tes!P143=0,"",RES_hhdet_tes!P143/RES_hhdet_fec!P143)</f>
        <v>1.5275527001348974</v>
      </c>
      <c r="Q143" s="175">
        <f>IF(RES_hhdet_tes!Q143=0,"",RES_hhdet_tes!Q143/RES_hhdet_fec!Q143)</f>
        <v>1.6546944513534405</v>
      </c>
    </row>
    <row r="144" spans="1:17" ht="12.95" customHeight="1" x14ac:dyDescent="0.25">
      <c r="A144" s="158" t="s">
        <v>65</v>
      </c>
      <c r="B144" s="169">
        <f>IF(RES_hhdet_tes!B144=0,"",RES_hhdet_tes!B144/RES_hhdet_fec!B144)</f>
        <v>1.0531348405872332</v>
      </c>
      <c r="C144" s="169">
        <f>IF(RES_hhdet_tes!C144=0,"",RES_hhdet_tes!C144/RES_hhdet_fec!C144)</f>
        <v>1.0751311567224004</v>
      </c>
      <c r="D144" s="169">
        <f>IF(RES_hhdet_tes!D144=0,"",RES_hhdet_tes!D144/RES_hhdet_fec!D144)</f>
        <v>1.0968809906189267</v>
      </c>
      <c r="E144" s="169">
        <f>IF(RES_hhdet_tes!E144=0,"",RES_hhdet_tes!E144/RES_hhdet_fec!E144)</f>
        <v>1.1338462564951599</v>
      </c>
      <c r="F144" s="169">
        <f>IF(RES_hhdet_tes!F144=0,"",RES_hhdet_tes!F144/RES_hhdet_fec!F144)</f>
        <v>1.1674301378686873</v>
      </c>
      <c r="G144" s="169">
        <f>IF(RES_hhdet_tes!G144=0,"",RES_hhdet_tes!G144/RES_hhdet_fec!G144)</f>
        <v>1.2067462442825514</v>
      </c>
      <c r="H144" s="169">
        <f>IF(RES_hhdet_tes!H144=0,"",RES_hhdet_tes!H144/RES_hhdet_fec!H144)</f>
        <v>1.2550289317226151</v>
      </c>
      <c r="I144" s="169">
        <f>IF(RES_hhdet_tes!I144=0,"",RES_hhdet_tes!I144/RES_hhdet_fec!I144)</f>
        <v>1.3076411960851044</v>
      </c>
      <c r="J144" s="169">
        <f>IF(RES_hhdet_tes!J144=0,"",RES_hhdet_tes!J144/RES_hhdet_fec!J144)</f>
        <v>1.3432688050782735</v>
      </c>
      <c r="K144" s="169">
        <f>IF(RES_hhdet_tes!K144=0,"",RES_hhdet_tes!K144/RES_hhdet_fec!K144)</f>
        <v>1.3908090044810772</v>
      </c>
      <c r="L144" s="169">
        <f>IF(RES_hhdet_tes!L144=0,"",RES_hhdet_tes!L144/RES_hhdet_fec!L144)</f>
        <v>1.4433886824173223</v>
      </c>
      <c r="M144" s="169">
        <f>IF(RES_hhdet_tes!M144=0,"",RES_hhdet_tes!M144/RES_hhdet_fec!M144)</f>
        <v>1.5279080010917723</v>
      </c>
      <c r="N144" s="169">
        <f>IF(RES_hhdet_tes!N144=0,"",RES_hhdet_tes!N144/RES_hhdet_fec!N144)</f>
        <v>1.7281132468001539</v>
      </c>
      <c r="O144" s="169">
        <f>IF(RES_hhdet_tes!O144=0,"",RES_hhdet_tes!O144/RES_hhdet_fec!O144)</f>
        <v>1.9127531829657107</v>
      </c>
      <c r="P144" s="169">
        <f>IF(RES_hhdet_tes!P144=0,"",RES_hhdet_tes!P144/RES_hhdet_fec!P144)</f>
        <v>2.1232206660153405</v>
      </c>
      <c r="Q144" s="169">
        <f>IF(RES_hhdet_tes!Q144=0,"",RES_hhdet_tes!Q144/RES_hhdet_fec!Q144)</f>
        <v>2.420440006878128</v>
      </c>
    </row>
    <row r="145" spans="1:17" ht="12" customHeight="1" x14ac:dyDescent="0.25">
      <c r="A145" s="23" t="s">
        <v>60</v>
      </c>
      <c r="B145" s="73">
        <f>IF(RES_hhdet_tes!B145=0,"",RES_hhdet_tes!B145/RES_hhdet_fec!B145)</f>
        <v>1.0531348405872332</v>
      </c>
      <c r="C145" s="73">
        <f>IF(RES_hhdet_tes!C145=0,"",RES_hhdet_tes!C145/RES_hhdet_fec!C145)</f>
        <v>1.0751311567224004</v>
      </c>
      <c r="D145" s="73">
        <f>IF(RES_hhdet_tes!D145=0,"",RES_hhdet_tes!D145/RES_hhdet_fec!D145)</f>
        <v>1.0968809906189267</v>
      </c>
      <c r="E145" s="73">
        <f>IF(RES_hhdet_tes!E145=0,"",RES_hhdet_tes!E145/RES_hhdet_fec!E145)</f>
        <v>1.1338462564951599</v>
      </c>
      <c r="F145" s="73">
        <f>IF(RES_hhdet_tes!F145=0,"",RES_hhdet_tes!F145/RES_hhdet_fec!F145)</f>
        <v>1.1674301378686873</v>
      </c>
      <c r="G145" s="73">
        <f>IF(RES_hhdet_tes!G145=0,"",RES_hhdet_tes!G145/RES_hhdet_fec!G145)</f>
        <v>1.2067462442825514</v>
      </c>
      <c r="H145" s="73">
        <f>IF(RES_hhdet_tes!H145=0,"",RES_hhdet_tes!H145/RES_hhdet_fec!H145)</f>
        <v>1.2550289317226151</v>
      </c>
      <c r="I145" s="73">
        <f>IF(RES_hhdet_tes!I145=0,"",RES_hhdet_tes!I145/RES_hhdet_fec!I145)</f>
        <v>1.3076411960851044</v>
      </c>
      <c r="J145" s="73">
        <f>IF(RES_hhdet_tes!J145=0,"",RES_hhdet_tes!J145/RES_hhdet_fec!J145)</f>
        <v>1.3432688050782735</v>
      </c>
      <c r="K145" s="73">
        <f>IF(RES_hhdet_tes!K145=0,"",RES_hhdet_tes!K145/RES_hhdet_fec!K145)</f>
        <v>1.3908090044810772</v>
      </c>
      <c r="L145" s="73">
        <f>IF(RES_hhdet_tes!L145=0,"",RES_hhdet_tes!L145/RES_hhdet_fec!L145)</f>
        <v>1.4433886824173223</v>
      </c>
      <c r="M145" s="73">
        <f>IF(RES_hhdet_tes!M145=0,"",RES_hhdet_tes!M145/RES_hhdet_fec!M145)</f>
        <v>1.5279080010917723</v>
      </c>
      <c r="N145" s="73">
        <f>IF(RES_hhdet_tes!N145=0,"",RES_hhdet_tes!N145/RES_hhdet_fec!N145)</f>
        <v>1.7281132468001539</v>
      </c>
      <c r="O145" s="73">
        <f>IF(RES_hhdet_tes!O145=0,"",RES_hhdet_tes!O145/RES_hhdet_fec!O145)</f>
        <v>1.9127531829657107</v>
      </c>
      <c r="P145" s="73">
        <f>IF(RES_hhdet_tes!P145=0,"",RES_hhdet_tes!P145/RES_hhdet_fec!P145)</f>
        <v>2.1232206660153405</v>
      </c>
      <c r="Q145" s="73">
        <f>IF(RES_hhdet_tes!Q145=0,"",RES_hhdet_tes!Q145/RES_hhdet_fec!Q145)</f>
        <v>2.420440006878128</v>
      </c>
    </row>
    <row r="146" spans="1:17" ht="12.95" customHeight="1" x14ac:dyDescent="0.25">
      <c r="A146" s="158" t="s">
        <v>112</v>
      </c>
      <c r="B146" s="169">
        <f>IF(RES_hhdet_tes!B146=0,"",RES_hhdet_tes!B146/RES_hhdet_fec!B146)</f>
        <v>1.5170385479732043</v>
      </c>
      <c r="C146" s="169">
        <f>IF(RES_hhdet_tes!C146=0,"",RES_hhdet_tes!C146/RES_hhdet_fec!C146)</f>
        <v>1.5944022358861005</v>
      </c>
      <c r="D146" s="169">
        <f>IF(RES_hhdet_tes!D146=0,"",RES_hhdet_tes!D146/RES_hhdet_fec!D146)</f>
        <v>1.6513515260406273</v>
      </c>
      <c r="E146" s="169">
        <f>IF(RES_hhdet_tes!E146=0,"",RES_hhdet_tes!E146/RES_hhdet_fec!E146)</f>
        <v>1.7288937411384189</v>
      </c>
      <c r="F146" s="169">
        <f>IF(RES_hhdet_tes!F146=0,"",RES_hhdet_tes!F146/RES_hhdet_fec!F146)</f>
        <v>1.7886762930193176</v>
      </c>
      <c r="G146" s="169">
        <f>IF(RES_hhdet_tes!G146=0,"",RES_hhdet_tes!G146/RES_hhdet_fec!G146)</f>
        <v>1.8507792305478152</v>
      </c>
      <c r="H146" s="169">
        <f>IF(RES_hhdet_tes!H146=0,"",RES_hhdet_tes!H146/RES_hhdet_fec!H146)</f>
        <v>1.9206135755825684</v>
      </c>
      <c r="I146" s="169">
        <f>IF(RES_hhdet_tes!I146=0,"",RES_hhdet_tes!I146/RES_hhdet_fec!I146)</f>
        <v>1.9924283937158429</v>
      </c>
      <c r="J146" s="169">
        <f>IF(RES_hhdet_tes!J146=0,"",RES_hhdet_tes!J146/RES_hhdet_fec!J146)</f>
        <v>2.0335841046814562</v>
      </c>
      <c r="K146" s="169">
        <f>IF(RES_hhdet_tes!K146=0,"",RES_hhdet_tes!K146/RES_hhdet_fec!K146)</f>
        <v>2.087103501247586</v>
      </c>
      <c r="L146" s="169">
        <f>IF(RES_hhdet_tes!L146=0,"",RES_hhdet_tes!L146/RES_hhdet_fec!L146)</f>
        <v>2.146921370407981</v>
      </c>
      <c r="M146" s="169">
        <f>IF(RES_hhdet_tes!M146=0,"",RES_hhdet_tes!M146/RES_hhdet_fec!M146)</f>
        <v>2.2392660258602972</v>
      </c>
      <c r="N146" s="169">
        <f>IF(RES_hhdet_tes!N146=0,"",RES_hhdet_tes!N146/RES_hhdet_fec!N146)</f>
        <v>2.4466625900436472</v>
      </c>
      <c r="O146" s="169">
        <f>IF(RES_hhdet_tes!O146=0,"",RES_hhdet_tes!O146/RES_hhdet_fec!O146)</f>
        <v>2.6224498499728428</v>
      </c>
      <c r="P146" s="169">
        <f>IF(RES_hhdet_tes!P146=0,"",RES_hhdet_tes!P146/RES_hhdet_fec!P146)</f>
        <v>2.8045426273200262</v>
      </c>
      <c r="Q146" s="169">
        <f>IF(RES_hhdet_tes!Q146=0,"",RES_hhdet_tes!Q146/RES_hhdet_fec!Q146)</f>
        <v>3.0281696290648465</v>
      </c>
    </row>
    <row r="147" spans="1:17" ht="12" customHeight="1" x14ac:dyDescent="0.25">
      <c r="A147" s="23" t="s">
        <v>60</v>
      </c>
      <c r="B147" s="73">
        <f>IF(RES_hhdet_tes!B147=0,"",RES_hhdet_tes!B147/RES_hhdet_fec!B147)</f>
        <v>1.5170385479732043</v>
      </c>
      <c r="C147" s="73">
        <f>IF(RES_hhdet_tes!C147=0,"",RES_hhdet_tes!C147/RES_hhdet_fec!C147)</f>
        <v>1.5944022358861005</v>
      </c>
      <c r="D147" s="73">
        <f>IF(RES_hhdet_tes!D147=0,"",RES_hhdet_tes!D147/RES_hhdet_fec!D147)</f>
        <v>1.6513515260406273</v>
      </c>
      <c r="E147" s="73">
        <f>IF(RES_hhdet_tes!E147=0,"",RES_hhdet_tes!E147/RES_hhdet_fec!E147)</f>
        <v>1.7288937411384189</v>
      </c>
      <c r="F147" s="73">
        <f>IF(RES_hhdet_tes!F147=0,"",RES_hhdet_tes!F147/RES_hhdet_fec!F147)</f>
        <v>1.7886762930193176</v>
      </c>
      <c r="G147" s="73">
        <f>IF(RES_hhdet_tes!G147=0,"",RES_hhdet_tes!G147/RES_hhdet_fec!G147)</f>
        <v>1.8507792305478152</v>
      </c>
      <c r="H147" s="73">
        <f>IF(RES_hhdet_tes!H147=0,"",RES_hhdet_tes!H147/RES_hhdet_fec!H147)</f>
        <v>1.9206135755825684</v>
      </c>
      <c r="I147" s="73">
        <f>IF(RES_hhdet_tes!I147=0,"",RES_hhdet_tes!I147/RES_hhdet_fec!I147)</f>
        <v>1.9924283937158429</v>
      </c>
      <c r="J147" s="73">
        <f>IF(RES_hhdet_tes!J147=0,"",RES_hhdet_tes!J147/RES_hhdet_fec!J147)</f>
        <v>2.0335841046814562</v>
      </c>
      <c r="K147" s="73">
        <f>IF(RES_hhdet_tes!K147=0,"",RES_hhdet_tes!K147/RES_hhdet_fec!K147)</f>
        <v>2.087103501247586</v>
      </c>
      <c r="L147" s="73">
        <f>IF(RES_hhdet_tes!L147=0,"",RES_hhdet_tes!L147/RES_hhdet_fec!L147)</f>
        <v>2.146921370407981</v>
      </c>
      <c r="M147" s="73">
        <f>IF(RES_hhdet_tes!M147=0,"",RES_hhdet_tes!M147/RES_hhdet_fec!M147)</f>
        <v>2.2392660258602972</v>
      </c>
      <c r="N147" s="73">
        <f>IF(RES_hhdet_tes!N147=0,"",RES_hhdet_tes!N147/RES_hhdet_fec!N147)</f>
        <v>2.4466625900436472</v>
      </c>
      <c r="O147" s="73">
        <f>IF(RES_hhdet_tes!O147=0,"",RES_hhdet_tes!O147/RES_hhdet_fec!O147)</f>
        <v>2.6224498499728428</v>
      </c>
      <c r="P147" s="73">
        <f>IF(RES_hhdet_tes!P147=0,"",RES_hhdet_tes!P147/RES_hhdet_fec!P147)</f>
        <v>2.8045426273200262</v>
      </c>
      <c r="Q147" s="73">
        <f>IF(RES_hhdet_tes!Q147=0,"",RES_hhdet_tes!Q147/RES_hhdet_fec!Q147)</f>
        <v>3.0281696290648465</v>
      </c>
    </row>
    <row r="148" spans="1:17" ht="12" customHeight="1" x14ac:dyDescent="0.25">
      <c r="A148" s="158" t="s">
        <v>63</v>
      </c>
      <c r="B148" s="169">
        <f>IF(RES_hhdet_tes!B148=0,"",RES_hhdet_tes!B148/RES_hhdet_fec!B148)</f>
        <v>0.58625456624409555</v>
      </c>
      <c r="C148" s="169">
        <f>IF(RES_hhdet_tes!C148=0,"",RES_hhdet_tes!C148/RES_hhdet_fec!C148)</f>
        <v>0.61490421047670529</v>
      </c>
      <c r="D148" s="169">
        <f>IF(RES_hhdet_tes!D148=0,"",RES_hhdet_tes!D148/RES_hhdet_fec!D148)</f>
        <v>0.63302892934538724</v>
      </c>
      <c r="E148" s="169">
        <f>IF(RES_hhdet_tes!E148=0,"",RES_hhdet_tes!E148/RES_hhdet_fec!E148)</f>
        <v>0.65523383058387974</v>
      </c>
      <c r="F148" s="169">
        <f>IF(RES_hhdet_tes!F148=0,"",RES_hhdet_tes!F148/RES_hhdet_fec!F148)</f>
        <v>0.66857935732744411</v>
      </c>
      <c r="G148" s="169">
        <f>IF(RES_hhdet_tes!G148=0,"",RES_hhdet_tes!G148/RES_hhdet_fec!G148)</f>
        <v>0.6829597041269263</v>
      </c>
      <c r="H148" s="169">
        <f>IF(RES_hhdet_tes!H148=0,"",RES_hhdet_tes!H148/RES_hhdet_fec!H148)</f>
        <v>0.69185887138271929</v>
      </c>
      <c r="I148" s="169">
        <f>IF(RES_hhdet_tes!I148=0,"",RES_hhdet_tes!I148/RES_hhdet_fec!I148)</f>
        <v>0.69990415627160518</v>
      </c>
      <c r="J148" s="169">
        <f>IF(RES_hhdet_tes!J148=0,"",RES_hhdet_tes!J148/RES_hhdet_fec!J148)</f>
        <v>0.70728554080139594</v>
      </c>
      <c r="K148" s="169">
        <f>IF(RES_hhdet_tes!K148=0,"",RES_hhdet_tes!K148/RES_hhdet_fec!K148)</f>
        <v>0.71341064141371435</v>
      </c>
      <c r="L148" s="169">
        <f>IF(RES_hhdet_tes!L148=0,"",RES_hhdet_tes!L148/RES_hhdet_fec!L148)</f>
        <v>0.71701606066431001</v>
      </c>
      <c r="M148" s="169">
        <f>IF(RES_hhdet_tes!M148=0,"",RES_hhdet_tes!M148/RES_hhdet_fec!M148)</f>
        <v>0.72193275860322637</v>
      </c>
      <c r="N148" s="169">
        <f>IF(RES_hhdet_tes!N148=0,"",RES_hhdet_tes!N148/RES_hhdet_fec!N148)</f>
        <v>0.72740551306450207</v>
      </c>
      <c r="O148" s="169">
        <f>IF(RES_hhdet_tes!O148=0,"",RES_hhdet_tes!O148/RES_hhdet_fec!O148)</f>
        <v>0.73191704986576989</v>
      </c>
      <c r="P148" s="169">
        <f>IF(RES_hhdet_tes!P148=0,"",RES_hhdet_tes!P148/RES_hhdet_fec!P148)</f>
        <v>0.73602670224908906</v>
      </c>
      <c r="Q148" s="169">
        <f>IF(RES_hhdet_tes!Q148=0,"",RES_hhdet_tes!Q148/RES_hhdet_fec!Q148)</f>
        <v>0.73989129297899814</v>
      </c>
    </row>
    <row r="149" spans="1:17" ht="12" customHeight="1" x14ac:dyDescent="0.25">
      <c r="A149" s="167" t="s">
        <v>144</v>
      </c>
      <c r="B149" s="174">
        <f>IF(RES_hhdet_tes!B149=0,"",RES_hhdet_tes!B149/RES_hhdet_fec!B149)</f>
        <v>0.47448511545003003</v>
      </c>
      <c r="C149" s="174">
        <f>IF(RES_hhdet_tes!C149=0,"",RES_hhdet_tes!C149/RES_hhdet_fec!C149)</f>
        <v>0.48585416152346045</v>
      </c>
      <c r="D149" s="174">
        <f>IF(RES_hhdet_tes!D149=0,"",RES_hhdet_tes!D149/RES_hhdet_fec!D149)</f>
        <v>0.49554304038955294</v>
      </c>
      <c r="E149" s="174">
        <f>IF(RES_hhdet_tes!E149=0,"",RES_hhdet_tes!E149/RES_hhdet_fec!E149)</f>
        <v>0.5019472457048838</v>
      </c>
      <c r="F149" s="174">
        <f>IF(RES_hhdet_tes!F149=0,"",RES_hhdet_tes!F149/RES_hhdet_fec!F149)</f>
        <v>0.51109280754380604</v>
      </c>
      <c r="G149" s="174">
        <f>IF(RES_hhdet_tes!G149=0,"",RES_hhdet_tes!G149/RES_hhdet_fec!G149)</f>
        <v>0.52729933789782135</v>
      </c>
      <c r="H149" s="174">
        <f>IF(RES_hhdet_tes!H149=0,"",RES_hhdet_tes!H149/RES_hhdet_fec!H149)</f>
        <v>0.53346683474442613</v>
      </c>
      <c r="I149" s="174">
        <f>IF(RES_hhdet_tes!I149=0,"",RES_hhdet_tes!I149/RES_hhdet_fec!I149)</f>
        <v>0.54809953746784945</v>
      </c>
      <c r="J149" s="174">
        <f>IF(RES_hhdet_tes!J149=0,"",RES_hhdet_tes!J149/RES_hhdet_fec!J149)</f>
        <v>0.55269459384326758</v>
      </c>
      <c r="K149" s="174" t="str">
        <f>IF(RES_hhdet_tes!K149=0,"",RES_hhdet_tes!K149/RES_hhdet_fec!K149)</f>
        <v/>
      </c>
      <c r="L149" s="174" t="str">
        <f>IF(RES_hhdet_tes!L149=0,"",RES_hhdet_tes!L149/RES_hhdet_fec!L149)</f>
        <v/>
      </c>
      <c r="M149" s="174" t="str">
        <f>IF(RES_hhdet_tes!M149=0,"",RES_hhdet_tes!M149/RES_hhdet_fec!M149)</f>
        <v/>
      </c>
      <c r="N149" s="174" t="str">
        <f>IF(RES_hhdet_tes!N149=0,"",RES_hhdet_tes!N149/RES_hhdet_fec!N149)</f>
        <v/>
      </c>
      <c r="O149" s="174" t="str">
        <f>IF(RES_hhdet_tes!O149=0,"",RES_hhdet_tes!O149/RES_hhdet_fec!O149)</f>
        <v/>
      </c>
      <c r="P149" s="174" t="str">
        <f>IF(RES_hhdet_tes!P149=0,"",RES_hhdet_tes!P149/RES_hhdet_fec!P149)</f>
        <v/>
      </c>
      <c r="Q149" s="174" t="str">
        <f>IF(RES_hhdet_tes!Q149=0,"",RES_hhdet_tes!Q149/RES_hhdet_fec!Q149)</f>
        <v/>
      </c>
    </row>
    <row r="150" spans="1:17" ht="12" customHeight="1" x14ac:dyDescent="0.25">
      <c r="A150" s="167" t="s">
        <v>143</v>
      </c>
      <c r="B150" s="174" t="str">
        <f>IF(RES_hhdet_tes!B150=0,"",RES_hhdet_tes!B150/RES_hhdet_fec!B150)</f>
        <v/>
      </c>
      <c r="C150" s="174" t="str">
        <f>IF(RES_hhdet_tes!C150=0,"",RES_hhdet_tes!C150/RES_hhdet_fec!C150)</f>
        <v/>
      </c>
      <c r="D150" s="174" t="str">
        <f>IF(RES_hhdet_tes!D150=0,"",RES_hhdet_tes!D150/RES_hhdet_fec!D150)</f>
        <v/>
      </c>
      <c r="E150" s="174">
        <f>IF(RES_hhdet_tes!E150=0,"",RES_hhdet_tes!E150/RES_hhdet_fec!E150)</f>
        <v>0.64264175088816666</v>
      </c>
      <c r="F150" s="174">
        <f>IF(RES_hhdet_tes!F150=0,"",RES_hhdet_tes!F150/RES_hhdet_fec!F150)</f>
        <v>0.64369840349410579</v>
      </c>
      <c r="G150" s="174">
        <f>IF(RES_hhdet_tes!G150=0,"",RES_hhdet_tes!G150/RES_hhdet_fec!G150)</f>
        <v>0.64431301784018635</v>
      </c>
      <c r="H150" s="174">
        <f>IF(RES_hhdet_tes!H150=0,"",RES_hhdet_tes!H150/RES_hhdet_fec!H150)</f>
        <v>0.64571395206868454</v>
      </c>
      <c r="I150" s="174">
        <f>IF(RES_hhdet_tes!I150=0,"",RES_hhdet_tes!I150/RES_hhdet_fec!I150)</f>
        <v>0.64641138320735581</v>
      </c>
      <c r="J150" s="174">
        <f>IF(RES_hhdet_tes!J150=0,"",RES_hhdet_tes!J150/RES_hhdet_fec!J150)</f>
        <v>0.64953729793208848</v>
      </c>
      <c r="K150" s="174" t="str">
        <f>IF(RES_hhdet_tes!K150=0,"",RES_hhdet_tes!K150/RES_hhdet_fec!K150)</f>
        <v/>
      </c>
      <c r="L150" s="174" t="str">
        <f>IF(RES_hhdet_tes!L150=0,"",RES_hhdet_tes!L150/RES_hhdet_fec!L150)</f>
        <v/>
      </c>
      <c r="M150" s="174" t="str">
        <f>IF(RES_hhdet_tes!M150=0,"",RES_hhdet_tes!M150/RES_hhdet_fec!M150)</f>
        <v/>
      </c>
      <c r="N150" s="174" t="str">
        <f>IF(RES_hhdet_tes!N150=0,"",RES_hhdet_tes!N150/RES_hhdet_fec!N150)</f>
        <v/>
      </c>
      <c r="O150" s="174" t="str">
        <f>IF(RES_hhdet_tes!O150=0,"",RES_hhdet_tes!O150/RES_hhdet_fec!O150)</f>
        <v/>
      </c>
      <c r="P150" s="174" t="str">
        <f>IF(RES_hhdet_tes!P150=0,"",RES_hhdet_tes!P150/RES_hhdet_fec!P150)</f>
        <v/>
      </c>
      <c r="Q150" s="174" t="str">
        <f>IF(RES_hhdet_tes!Q150=0,"",RES_hhdet_tes!Q150/RES_hhdet_fec!Q150)</f>
        <v/>
      </c>
    </row>
    <row r="151" spans="1:17" ht="12" customHeight="1" x14ac:dyDescent="0.25">
      <c r="A151" s="166" t="s">
        <v>57</v>
      </c>
      <c r="B151" s="173" t="str">
        <f>IF(RES_hhdet_tes!B151=0,"",RES_hhdet_tes!B151/RES_hhdet_fec!B151)</f>
        <v/>
      </c>
      <c r="C151" s="173" t="str">
        <f>IF(RES_hhdet_tes!C151=0,"",RES_hhdet_tes!C151/RES_hhdet_fec!C151)</f>
        <v/>
      </c>
      <c r="D151" s="173" t="str">
        <f>IF(RES_hhdet_tes!D151=0,"",RES_hhdet_tes!D151/RES_hhdet_fec!D151)</f>
        <v/>
      </c>
      <c r="E151" s="173">
        <f>IF(RES_hhdet_tes!E151=0,"",RES_hhdet_tes!E151/RES_hhdet_fec!E151)</f>
        <v>0.5494247839210582</v>
      </c>
      <c r="F151" s="173">
        <f>IF(RES_hhdet_tes!F151=0,"",RES_hhdet_tes!F151/RES_hhdet_fec!F151)</f>
        <v>0.55006965327319846</v>
      </c>
      <c r="G151" s="173">
        <f>IF(RES_hhdet_tes!G151=0,"",RES_hhdet_tes!G151/RES_hhdet_fec!G151)</f>
        <v>0.55015026194221583</v>
      </c>
      <c r="H151" s="173">
        <f>IF(RES_hhdet_tes!H151=0,"",RES_hhdet_tes!H151/RES_hhdet_fec!H151)</f>
        <v>0.55129757019385239</v>
      </c>
      <c r="I151" s="173">
        <f>IF(RES_hhdet_tes!I151=0,"",RES_hhdet_tes!I151/RES_hhdet_fec!I151)</f>
        <v>0.55153166847795165</v>
      </c>
      <c r="J151" s="173">
        <f>IF(RES_hhdet_tes!J151=0,"",RES_hhdet_tes!J151/RES_hhdet_fec!J151)</f>
        <v>0.55469820177314222</v>
      </c>
      <c r="K151" s="173" t="str">
        <f>IF(RES_hhdet_tes!K151=0,"",RES_hhdet_tes!K151/RES_hhdet_fec!K151)</f>
        <v/>
      </c>
      <c r="L151" s="173" t="str">
        <f>IF(RES_hhdet_tes!L151=0,"",RES_hhdet_tes!L151/RES_hhdet_fec!L151)</f>
        <v/>
      </c>
      <c r="M151" s="173" t="str">
        <f>IF(RES_hhdet_tes!M151=0,"",RES_hhdet_tes!M151/RES_hhdet_fec!M151)</f>
        <v/>
      </c>
      <c r="N151" s="173" t="str">
        <f>IF(RES_hhdet_tes!N151=0,"",RES_hhdet_tes!N151/RES_hhdet_fec!N151)</f>
        <v/>
      </c>
      <c r="O151" s="173" t="str">
        <f>IF(RES_hhdet_tes!O151=0,"",RES_hhdet_tes!O151/RES_hhdet_fec!O151)</f>
        <v/>
      </c>
      <c r="P151" s="173" t="str">
        <f>IF(RES_hhdet_tes!P151=0,"",RES_hhdet_tes!P151/RES_hhdet_fec!P151)</f>
        <v/>
      </c>
      <c r="Q151" s="173" t="str">
        <f>IF(RES_hhdet_tes!Q151=0,"",RES_hhdet_tes!Q151/RES_hhdet_fec!Q151)</f>
        <v/>
      </c>
    </row>
    <row r="152" spans="1:17" ht="12" customHeight="1" x14ac:dyDescent="0.25">
      <c r="A152" s="147" t="s">
        <v>59</v>
      </c>
      <c r="B152" s="172" t="str">
        <f>IF(RES_hhdet_tes!B152=0,"",RES_hhdet_tes!B152/RES_hhdet_fec!B152)</f>
        <v/>
      </c>
      <c r="C152" s="172" t="str">
        <f>IF(RES_hhdet_tes!C152=0,"",RES_hhdet_tes!C152/RES_hhdet_fec!C152)</f>
        <v/>
      </c>
      <c r="D152" s="172" t="str">
        <f>IF(RES_hhdet_tes!D152=0,"",RES_hhdet_tes!D152/RES_hhdet_fec!D152)</f>
        <v/>
      </c>
      <c r="E152" s="172">
        <f>IF(RES_hhdet_tes!E152=0,"",RES_hhdet_tes!E152/RES_hhdet_fec!E152)</f>
        <v>1</v>
      </c>
      <c r="F152" s="172">
        <f>IF(RES_hhdet_tes!F152=0,"",RES_hhdet_tes!F152/RES_hhdet_fec!F152)</f>
        <v>1.0000000000000002</v>
      </c>
      <c r="G152" s="172">
        <f>IF(RES_hhdet_tes!G152=0,"",RES_hhdet_tes!G152/RES_hhdet_fec!G152)</f>
        <v>0.99999999999999967</v>
      </c>
      <c r="H152" s="172">
        <f>IF(RES_hhdet_tes!H152=0,"",RES_hhdet_tes!H152/RES_hhdet_fec!H152)</f>
        <v>1</v>
      </c>
      <c r="I152" s="172">
        <f>IF(RES_hhdet_tes!I152=0,"",RES_hhdet_tes!I152/RES_hhdet_fec!I152)</f>
        <v>1.0000000000000002</v>
      </c>
      <c r="J152" s="172">
        <f>IF(RES_hhdet_tes!J152=0,"",RES_hhdet_tes!J152/RES_hhdet_fec!J152)</f>
        <v>0.99999999999999967</v>
      </c>
      <c r="K152" s="172" t="str">
        <f>IF(RES_hhdet_tes!K152=0,"",RES_hhdet_tes!K152/RES_hhdet_fec!K152)</f>
        <v/>
      </c>
      <c r="L152" s="172" t="str">
        <f>IF(RES_hhdet_tes!L152=0,"",RES_hhdet_tes!L152/RES_hhdet_fec!L152)</f>
        <v/>
      </c>
      <c r="M152" s="172" t="str">
        <f>IF(RES_hhdet_tes!M152=0,"",RES_hhdet_tes!M152/RES_hhdet_fec!M152)</f>
        <v/>
      </c>
      <c r="N152" s="172" t="str">
        <f>IF(RES_hhdet_tes!N152=0,"",RES_hhdet_tes!N152/RES_hhdet_fec!N152)</f>
        <v/>
      </c>
      <c r="O152" s="172" t="str">
        <f>IF(RES_hhdet_tes!O152=0,"",RES_hhdet_tes!O152/RES_hhdet_fec!O152)</f>
        <v/>
      </c>
      <c r="P152" s="172" t="str">
        <f>IF(RES_hhdet_tes!P152=0,"",RES_hhdet_tes!P152/RES_hhdet_fec!P152)</f>
        <v/>
      </c>
      <c r="Q152" s="172" t="str">
        <f>IF(RES_hhdet_tes!Q152=0,"",RES_hhdet_tes!Q152/RES_hhdet_fec!Q152)</f>
        <v/>
      </c>
    </row>
    <row r="153" spans="1:17" ht="12" customHeight="1" x14ac:dyDescent="0.25">
      <c r="A153" s="163" t="s">
        <v>142</v>
      </c>
      <c r="B153" s="171">
        <f>IF(RES_hhdet_tes!B153=0,"",RES_hhdet_tes!B153/RES_hhdet_fec!B153)</f>
        <v>0.60628653640837182</v>
      </c>
      <c r="C153" s="171">
        <f>IF(RES_hhdet_tes!C153=0,"",RES_hhdet_tes!C153/RES_hhdet_fec!C153)</f>
        <v>0.63379071664366426</v>
      </c>
      <c r="D153" s="171">
        <f>IF(RES_hhdet_tes!D153=0,"",RES_hhdet_tes!D153/RES_hhdet_fec!D153)</f>
        <v>0.65130267732849023</v>
      </c>
      <c r="E153" s="171">
        <f>IF(RES_hhdet_tes!E153=0,"",RES_hhdet_tes!E153/RES_hhdet_fec!E153)</f>
        <v>0.66865979723246671</v>
      </c>
      <c r="F153" s="171">
        <f>IF(RES_hhdet_tes!F153=0,"",RES_hhdet_tes!F153/RES_hhdet_fec!F153)</f>
        <v>0.67971821782603725</v>
      </c>
      <c r="G153" s="171">
        <f>IF(RES_hhdet_tes!G153=0,"",RES_hhdet_tes!G153/RES_hhdet_fec!G153)</f>
        <v>0.68894591062473043</v>
      </c>
      <c r="H153" s="171">
        <f>IF(RES_hhdet_tes!H153=0,"",RES_hhdet_tes!H153/RES_hhdet_fec!H153)</f>
        <v>0.69623222007451369</v>
      </c>
      <c r="I153" s="171">
        <f>IF(RES_hhdet_tes!I153=0,"",RES_hhdet_tes!I153/RES_hhdet_fec!I153)</f>
        <v>0.70222467619816686</v>
      </c>
      <c r="J153" s="171">
        <f>IF(RES_hhdet_tes!J153=0,"",RES_hhdet_tes!J153/RES_hhdet_fec!J153)</f>
        <v>0.70681675001753053</v>
      </c>
      <c r="K153" s="171">
        <f>IF(RES_hhdet_tes!K153=0,"",RES_hhdet_tes!K153/RES_hhdet_fec!K153)</f>
        <v>0.71136731815027443</v>
      </c>
      <c r="L153" s="171">
        <f>IF(RES_hhdet_tes!L153=0,"",RES_hhdet_tes!L153/RES_hhdet_fec!L153)</f>
        <v>0.71430841294279868</v>
      </c>
      <c r="M153" s="171">
        <f>IF(RES_hhdet_tes!M153=0,"",RES_hhdet_tes!M153/RES_hhdet_fec!M153)</f>
        <v>0.718735935926889</v>
      </c>
      <c r="N153" s="171">
        <f>IF(RES_hhdet_tes!N153=0,"",RES_hhdet_tes!N153/RES_hhdet_fec!N153)</f>
        <v>0.72353151991312681</v>
      </c>
      <c r="O153" s="171">
        <f>IF(RES_hhdet_tes!O153=0,"",RES_hhdet_tes!O153/RES_hhdet_fec!O153)</f>
        <v>0.72766927801964976</v>
      </c>
      <c r="P153" s="171">
        <f>IF(RES_hhdet_tes!P153=0,"",RES_hhdet_tes!P153/RES_hhdet_fec!P153)</f>
        <v>0.73140764407827197</v>
      </c>
      <c r="Q153" s="171">
        <f>IF(RES_hhdet_tes!Q153=0,"",RES_hhdet_tes!Q153/RES_hhdet_fec!Q153)</f>
        <v>0.73513527690379266</v>
      </c>
    </row>
    <row r="154" spans="1:17" ht="12" customHeight="1" x14ac:dyDescent="0.25">
      <c r="A154" s="161" t="s">
        <v>141</v>
      </c>
      <c r="B154" s="170" t="str">
        <f>IF(RES_hhdet_tes!B154=0,"",RES_hhdet_tes!B154/RES_hhdet_fec!B154)</f>
        <v/>
      </c>
      <c r="C154" s="170" t="str">
        <f>IF(RES_hhdet_tes!C154=0,"",RES_hhdet_tes!C154/RES_hhdet_fec!C154)</f>
        <v/>
      </c>
      <c r="D154" s="170" t="str">
        <f>IF(RES_hhdet_tes!D154=0,"",RES_hhdet_tes!D154/RES_hhdet_fec!D154)</f>
        <v/>
      </c>
      <c r="E154" s="170">
        <f>IF(RES_hhdet_tes!E154=0,"",RES_hhdet_tes!E154/RES_hhdet_fec!E154)</f>
        <v>0.77144653960020104</v>
      </c>
      <c r="F154" s="170">
        <f>IF(RES_hhdet_tes!F154=0,"",RES_hhdet_tes!F154/RES_hhdet_fec!F154)</f>
        <v>0.77201805684184643</v>
      </c>
      <c r="G154" s="170">
        <f>IF(RES_hhdet_tes!G154=0,"",RES_hhdet_tes!G154/RES_hhdet_fec!G154)</f>
        <v>0.77510303787330226</v>
      </c>
      <c r="H154" s="170">
        <f>IF(RES_hhdet_tes!H154=0,"",RES_hhdet_tes!H154/RES_hhdet_fec!H154)</f>
        <v>0.77623130981076249</v>
      </c>
      <c r="I154" s="170">
        <f>IF(RES_hhdet_tes!I154=0,"",RES_hhdet_tes!I154/RES_hhdet_fec!I154)</f>
        <v>0.78100040471593735</v>
      </c>
      <c r="J154" s="170">
        <f>IF(RES_hhdet_tes!J154=0,"",RES_hhdet_tes!J154/RES_hhdet_fec!J154)</f>
        <v>0.78482549721872819</v>
      </c>
      <c r="K154" s="170">
        <f>IF(RES_hhdet_tes!K154=0,"",RES_hhdet_tes!K154/RES_hhdet_fec!K154)</f>
        <v>0.78766079958174884</v>
      </c>
      <c r="L154" s="170">
        <f>IF(RES_hhdet_tes!L154=0,"",RES_hhdet_tes!L154/RES_hhdet_fec!L154)</f>
        <v>0.79053176049678131</v>
      </c>
      <c r="M154" s="170">
        <f>IF(RES_hhdet_tes!M154=0,"",RES_hhdet_tes!M154/RES_hhdet_fec!M154)</f>
        <v>0.79164963303250357</v>
      </c>
      <c r="N154" s="170">
        <f>IF(RES_hhdet_tes!N154=0,"",RES_hhdet_tes!N154/RES_hhdet_fec!N154)</f>
        <v>0.79617031293847584</v>
      </c>
      <c r="O154" s="170">
        <f>IF(RES_hhdet_tes!O154=0,"",RES_hhdet_tes!O154/RES_hhdet_fec!O154)</f>
        <v>0.79838545241786196</v>
      </c>
      <c r="P154" s="170">
        <f>IF(RES_hhdet_tes!P154=0,"",RES_hhdet_tes!P154/RES_hhdet_fec!P154)</f>
        <v>0.80158938028478144</v>
      </c>
      <c r="Q154" s="170">
        <f>IF(RES_hhdet_tes!Q154=0,"",RES_hhdet_tes!Q154/RES_hhdet_fec!Q154)</f>
        <v>0.80297695974783023</v>
      </c>
    </row>
    <row r="155" spans="1:17" ht="12" customHeight="1" x14ac:dyDescent="0.25">
      <c r="A155" s="148" t="s">
        <v>60</v>
      </c>
      <c r="B155" s="73" t="str">
        <f>IF(RES_hhdet_tes!B155=0,"",RES_hhdet_tes!B155/RES_hhdet_fec!B155)</f>
        <v/>
      </c>
      <c r="C155" s="73" t="str">
        <f>IF(RES_hhdet_tes!C155=0,"",RES_hhdet_tes!C155/RES_hhdet_fec!C155)</f>
        <v/>
      </c>
      <c r="D155" s="73" t="str">
        <f>IF(RES_hhdet_tes!D155=0,"",RES_hhdet_tes!D155/RES_hhdet_fec!D155)</f>
        <v/>
      </c>
      <c r="E155" s="73">
        <f>IF(RES_hhdet_tes!E155=0,"",RES_hhdet_tes!E155/RES_hhdet_fec!E155)</f>
        <v>0.70204277945468552</v>
      </c>
      <c r="F155" s="73">
        <f>IF(RES_hhdet_tes!F155=0,"",RES_hhdet_tes!F155/RES_hhdet_fec!F155)</f>
        <v>0.70376133824772658</v>
      </c>
      <c r="G155" s="73">
        <f>IF(RES_hhdet_tes!G155=0,"",RES_hhdet_tes!G155/RES_hhdet_fec!G155)</f>
        <v>0.70694398390855495</v>
      </c>
      <c r="H155" s="73">
        <f>IF(RES_hhdet_tes!H155=0,"",RES_hhdet_tes!H155/RES_hhdet_fec!H155)</f>
        <v>0.71049889158344459</v>
      </c>
      <c r="I155" s="73">
        <f>IF(RES_hhdet_tes!I155=0,"",RES_hhdet_tes!I155/RES_hhdet_fec!I155)</f>
        <v>0.71352345944439921</v>
      </c>
      <c r="J155" s="73">
        <f>IF(RES_hhdet_tes!J155=0,"",RES_hhdet_tes!J155/RES_hhdet_fec!J155)</f>
        <v>0.71611685019421145</v>
      </c>
      <c r="K155" s="73">
        <f>IF(RES_hhdet_tes!K155=0,"",RES_hhdet_tes!K155/RES_hhdet_fec!K155)</f>
        <v>0.72011757019327882</v>
      </c>
      <c r="L155" s="73">
        <f>IF(RES_hhdet_tes!L155=0,"",RES_hhdet_tes!L155/RES_hhdet_fec!L155)</f>
        <v>0.72379374459912849</v>
      </c>
      <c r="M155" s="73">
        <f>IF(RES_hhdet_tes!M155=0,"",RES_hhdet_tes!M155/RES_hhdet_fec!M155)</f>
        <v>0.72787151571263708</v>
      </c>
      <c r="N155" s="73">
        <f>IF(RES_hhdet_tes!N155=0,"",RES_hhdet_tes!N155/RES_hhdet_fec!N155)</f>
        <v>0.73205894892544876</v>
      </c>
      <c r="O155" s="73">
        <f>IF(RES_hhdet_tes!O155=0,"",RES_hhdet_tes!O155/RES_hhdet_fec!O155)</f>
        <v>0.73484458738607294</v>
      </c>
      <c r="P155" s="73">
        <f>IF(RES_hhdet_tes!P155=0,"",RES_hhdet_tes!P155/RES_hhdet_fec!P155)</f>
        <v>0.73739072368360237</v>
      </c>
      <c r="Q155" s="73">
        <f>IF(RES_hhdet_tes!Q155=0,"",RES_hhdet_tes!Q155/RES_hhdet_fec!Q155)</f>
        <v>0.74027168754219996</v>
      </c>
    </row>
    <row r="156" spans="1:17" ht="12" customHeight="1" x14ac:dyDescent="0.25">
      <c r="A156" s="148" t="s">
        <v>59</v>
      </c>
      <c r="B156" s="73" t="str">
        <f>IF(RES_hhdet_tes!B156=0,"",RES_hhdet_tes!B156/RES_hhdet_fec!B156)</f>
        <v/>
      </c>
      <c r="C156" s="73" t="str">
        <f>IF(RES_hhdet_tes!C156=0,"",RES_hhdet_tes!C156/RES_hhdet_fec!C156)</f>
        <v/>
      </c>
      <c r="D156" s="73" t="str">
        <f>IF(RES_hhdet_tes!D156=0,"",RES_hhdet_tes!D156/RES_hhdet_fec!D156)</f>
        <v/>
      </c>
      <c r="E156" s="73">
        <f>IF(RES_hhdet_tes!E156=0,"",RES_hhdet_tes!E156/RES_hhdet_fec!E156)</f>
        <v>0.99999999999999989</v>
      </c>
      <c r="F156" s="73">
        <f>IF(RES_hhdet_tes!F156=0,"",RES_hhdet_tes!F156/RES_hhdet_fec!F156)</f>
        <v>1</v>
      </c>
      <c r="G156" s="73">
        <f>IF(RES_hhdet_tes!G156=0,"",RES_hhdet_tes!G156/RES_hhdet_fec!G156)</f>
        <v>0.99999999999999989</v>
      </c>
      <c r="H156" s="73">
        <f>IF(RES_hhdet_tes!H156=0,"",RES_hhdet_tes!H156/RES_hhdet_fec!H156)</f>
        <v>0.99999999999999967</v>
      </c>
      <c r="I156" s="73">
        <f>IF(RES_hhdet_tes!I156=0,"",RES_hhdet_tes!I156/RES_hhdet_fec!I156)</f>
        <v>1</v>
      </c>
      <c r="J156" s="73">
        <f>IF(RES_hhdet_tes!J156=0,"",RES_hhdet_tes!J156/RES_hhdet_fec!J156)</f>
        <v>1.0000000000000004</v>
      </c>
      <c r="K156" s="73">
        <f>IF(RES_hhdet_tes!K156=0,"",RES_hhdet_tes!K156/RES_hhdet_fec!K156)</f>
        <v>0.99999999999999989</v>
      </c>
      <c r="L156" s="73">
        <f>IF(RES_hhdet_tes!L156=0,"",RES_hhdet_tes!L156/RES_hhdet_fec!L156)</f>
        <v>1</v>
      </c>
      <c r="M156" s="73">
        <f>IF(RES_hhdet_tes!M156=0,"",RES_hhdet_tes!M156/RES_hhdet_fec!M156)</f>
        <v>1.0000000000000002</v>
      </c>
      <c r="N156" s="73">
        <f>IF(RES_hhdet_tes!N156=0,"",RES_hhdet_tes!N156/RES_hhdet_fec!N156)</f>
        <v>1</v>
      </c>
      <c r="O156" s="73">
        <f>IF(RES_hhdet_tes!O156=0,"",RES_hhdet_tes!O156/RES_hhdet_fec!O156)</f>
        <v>1.0000000000000002</v>
      </c>
      <c r="P156" s="73">
        <f>IF(RES_hhdet_tes!P156=0,"",RES_hhdet_tes!P156/RES_hhdet_fec!P156)</f>
        <v>0.99999999999999967</v>
      </c>
      <c r="Q156" s="73">
        <f>IF(RES_hhdet_tes!Q156=0,"",RES_hhdet_tes!Q156/RES_hhdet_fec!Q156)</f>
        <v>1</v>
      </c>
    </row>
    <row r="157" spans="1:17" ht="12" customHeight="1" x14ac:dyDescent="0.25">
      <c r="A157" s="158" t="s">
        <v>62</v>
      </c>
      <c r="B157" s="169">
        <f>IF(RES_hhdet_tes!B157=0,"",RES_hhdet_tes!B157/RES_hhdet_fec!B157)</f>
        <v>0.69690343592958215</v>
      </c>
      <c r="C157" s="169">
        <f>IF(RES_hhdet_tes!C157=0,"",RES_hhdet_tes!C157/RES_hhdet_fec!C157)</f>
        <v>0.69268587445160779</v>
      </c>
      <c r="D157" s="169">
        <f>IF(RES_hhdet_tes!D157=0,"",RES_hhdet_tes!D157/RES_hhdet_fec!D157)</f>
        <v>0.73668911335815546</v>
      </c>
      <c r="E157" s="169">
        <f>IF(RES_hhdet_tes!E157=0,"",RES_hhdet_tes!E157/RES_hhdet_fec!E157)</f>
        <v>0.75245053409112794</v>
      </c>
      <c r="F157" s="169">
        <f>IF(RES_hhdet_tes!F157=0,"",RES_hhdet_tes!F157/RES_hhdet_fec!F157)</f>
        <v>0.75578387992334983</v>
      </c>
      <c r="G157" s="169">
        <f>IF(RES_hhdet_tes!G157=0,"",RES_hhdet_tes!G157/RES_hhdet_fec!G157)</f>
        <v>0.78883478928265938</v>
      </c>
      <c r="H157" s="169">
        <f>IF(RES_hhdet_tes!H157=0,"",RES_hhdet_tes!H157/RES_hhdet_fec!H157)</f>
        <v>0.78825246529566761</v>
      </c>
      <c r="I157" s="169">
        <f>IF(RES_hhdet_tes!I157=0,"",RES_hhdet_tes!I157/RES_hhdet_fec!I157)</f>
        <v>0.80538581934088627</v>
      </c>
      <c r="J157" s="169">
        <f>IF(RES_hhdet_tes!J157=0,"",RES_hhdet_tes!J157/RES_hhdet_fec!J157)</f>
        <v>0.80827775821666492</v>
      </c>
      <c r="K157" s="169">
        <f>IF(RES_hhdet_tes!K157=0,"",RES_hhdet_tes!K157/RES_hhdet_fec!K157)</f>
        <v>0.81986043959907662</v>
      </c>
      <c r="L157" s="169">
        <f>IF(RES_hhdet_tes!L157=0,"",RES_hhdet_tes!L157/RES_hhdet_fec!L157)</f>
        <v>0.81177619981819915</v>
      </c>
      <c r="M157" s="169">
        <f>IF(RES_hhdet_tes!M157=0,"",RES_hhdet_tes!M157/RES_hhdet_fec!M157)</f>
        <v>0.80466551944679277</v>
      </c>
      <c r="N157" s="169">
        <f>IF(RES_hhdet_tes!N157=0,"",RES_hhdet_tes!N157/RES_hhdet_fec!N157)</f>
        <v>0.78614775506548795</v>
      </c>
      <c r="O157" s="169">
        <f>IF(RES_hhdet_tes!O157=0,"",RES_hhdet_tes!O157/RES_hhdet_fec!O157)</f>
        <v>0.79884794204542575</v>
      </c>
      <c r="P157" s="169">
        <f>IF(RES_hhdet_tes!P157=0,"",RES_hhdet_tes!P157/RES_hhdet_fec!P157)</f>
        <v>0.78939160875820713</v>
      </c>
      <c r="Q157" s="169">
        <f>IF(RES_hhdet_tes!Q157=0,"",RES_hhdet_tes!Q157/RES_hhdet_fec!Q157)</f>
        <v>0.79637214394537714</v>
      </c>
    </row>
    <row r="158" spans="1:17" ht="12" customHeight="1" x14ac:dyDescent="0.25">
      <c r="A158" s="23" t="s">
        <v>57</v>
      </c>
      <c r="B158" s="73">
        <f>IF(RES_hhdet_tes!B158=0,"",RES_hhdet_tes!B158/RES_hhdet_fec!B158)</f>
        <v>0.3893307863795929</v>
      </c>
      <c r="C158" s="73">
        <f>IF(RES_hhdet_tes!C158=0,"",RES_hhdet_tes!C158/RES_hhdet_fec!C158)</f>
        <v>0.40841410444916826</v>
      </c>
      <c r="D158" s="73">
        <f>IF(RES_hhdet_tes!D158=0,"",RES_hhdet_tes!D158/RES_hhdet_fec!D158)</f>
        <v>0.41512730121165109</v>
      </c>
      <c r="E158" s="73">
        <f>IF(RES_hhdet_tes!E158=0,"",RES_hhdet_tes!E158/RES_hhdet_fec!E158)</f>
        <v>0.42402926541891062</v>
      </c>
      <c r="F158" s="73">
        <f>IF(RES_hhdet_tes!F158=0,"",RES_hhdet_tes!F158/RES_hhdet_fec!F158)</f>
        <v>0.43175213463336076</v>
      </c>
      <c r="G158" s="73">
        <f>IF(RES_hhdet_tes!G158=0,"",RES_hhdet_tes!G158/RES_hhdet_fec!G158)</f>
        <v>0.44737088174464223</v>
      </c>
      <c r="H158" s="73">
        <f>IF(RES_hhdet_tes!H158=0,"",RES_hhdet_tes!H158/RES_hhdet_fec!H158)</f>
        <v>0.4484188741750092</v>
      </c>
      <c r="I158" s="73">
        <f>IF(RES_hhdet_tes!I158=0,"",RES_hhdet_tes!I158/RES_hhdet_fec!I158)</f>
        <v>0.45072566778258066</v>
      </c>
      <c r="J158" s="73">
        <f>IF(RES_hhdet_tes!J158=0,"",RES_hhdet_tes!J158/RES_hhdet_fec!J158)</f>
        <v>0.45080160812056946</v>
      </c>
      <c r="K158" s="73">
        <f>IF(RES_hhdet_tes!K158=0,"",RES_hhdet_tes!K158/RES_hhdet_fec!K158)</f>
        <v>0.45365049791947004</v>
      </c>
      <c r="L158" s="73">
        <f>IF(RES_hhdet_tes!L158=0,"",RES_hhdet_tes!L158/RES_hhdet_fec!L158)</f>
        <v>0.46138369891615061</v>
      </c>
      <c r="M158" s="73">
        <f>IF(RES_hhdet_tes!M158=0,"",RES_hhdet_tes!M158/RES_hhdet_fec!M158)</f>
        <v>0.46389165394972759</v>
      </c>
      <c r="N158" s="73">
        <f>IF(RES_hhdet_tes!N158=0,"",RES_hhdet_tes!N158/RES_hhdet_fec!N158)</f>
        <v>0.46660833885426661</v>
      </c>
      <c r="O158" s="73">
        <f>IF(RES_hhdet_tes!O158=0,"",RES_hhdet_tes!O158/RES_hhdet_fec!O158)</f>
        <v>0.46720743884768978</v>
      </c>
      <c r="P158" s="73">
        <f>IF(RES_hhdet_tes!P158=0,"",RES_hhdet_tes!P158/RES_hhdet_fec!P158)</f>
        <v>0.46882188906813888</v>
      </c>
      <c r="Q158" s="73">
        <f>IF(RES_hhdet_tes!Q158=0,"",RES_hhdet_tes!Q158/RES_hhdet_fec!Q158)</f>
        <v>0.47031110367838613</v>
      </c>
    </row>
    <row r="159" spans="1:17" ht="12" customHeight="1" x14ac:dyDescent="0.25">
      <c r="A159" s="29" t="s">
        <v>140</v>
      </c>
      <c r="B159" s="65">
        <f>IF(RES_hhdet_tes!B159=0,"",RES_hhdet_tes!B159/RES_hhdet_fec!B159)</f>
        <v>0.77393180615864954</v>
      </c>
      <c r="C159" s="65">
        <f>IF(RES_hhdet_tes!C159=0,"",RES_hhdet_tes!C159/RES_hhdet_fec!C159)</f>
        <v>0.78548394317041181</v>
      </c>
      <c r="D159" s="65">
        <f>IF(RES_hhdet_tes!D159=0,"",RES_hhdet_tes!D159/RES_hhdet_fec!D159)</f>
        <v>0.79485549158066393</v>
      </c>
      <c r="E159" s="65">
        <f>IF(RES_hhdet_tes!E159=0,"",RES_hhdet_tes!E159/RES_hhdet_fec!E159)</f>
        <v>0.80284505575458776</v>
      </c>
      <c r="F159" s="65">
        <f>IF(RES_hhdet_tes!F159=0,"",RES_hhdet_tes!F159/RES_hhdet_fec!F159)</f>
        <v>0.80811516066328482</v>
      </c>
      <c r="G159" s="65">
        <f>IF(RES_hhdet_tes!G159=0,"",RES_hhdet_tes!G159/RES_hhdet_fec!G159)</f>
        <v>0.81295926735134993</v>
      </c>
      <c r="H159" s="65">
        <f>IF(RES_hhdet_tes!H159=0,"",RES_hhdet_tes!H159/RES_hhdet_fec!H159)</f>
        <v>0.81663283302187128</v>
      </c>
      <c r="I159" s="65">
        <f>IF(RES_hhdet_tes!I159=0,"",RES_hhdet_tes!I159/RES_hhdet_fec!I159)</f>
        <v>0.81985517017814435</v>
      </c>
      <c r="J159" s="65">
        <f>IF(RES_hhdet_tes!J159=0,"",RES_hhdet_tes!J159/RES_hhdet_fec!J159)</f>
        <v>0.82215743235757666</v>
      </c>
      <c r="K159" s="65">
        <f>IF(RES_hhdet_tes!K159=0,"",RES_hhdet_tes!K159/RES_hhdet_fec!K159)</f>
        <v>0.82422098384152598</v>
      </c>
      <c r="L159" s="65">
        <f>IF(RES_hhdet_tes!L159=0,"",RES_hhdet_tes!L159/RES_hhdet_fec!L159)</f>
        <v>0.82610817369704748</v>
      </c>
      <c r="M159" s="65">
        <f>IF(RES_hhdet_tes!M159=0,"",RES_hhdet_tes!M159/RES_hhdet_fec!M159)</f>
        <v>0.82855547180420586</v>
      </c>
      <c r="N159" s="65">
        <f>IF(RES_hhdet_tes!N159=0,"",RES_hhdet_tes!N159/RES_hhdet_fec!N159)</f>
        <v>0.83126983704508917</v>
      </c>
      <c r="O159" s="65">
        <f>IF(RES_hhdet_tes!O159=0,"",RES_hhdet_tes!O159/RES_hhdet_fec!O159)</f>
        <v>0.83397663772103781</v>
      </c>
      <c r="P159" s="65">
        <f>IF(RES_hhdet_tes!P159=0,"",RES_hhdet_tes!P159/RES_hhdet_fec!P159)</f>
        <v>0.83623339042079314</v>
      </c>
      <c r="Q159" s="65">
        <f>IF(RES_hhdet_tes!Q159=0,"",RES_hhdet_tes!Q159/RES_hhdet_fec!Q159)</f>
        <v>0.83862991182213287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>
        <f>IF(RES_hhdet_tes!B161=0,"",RES_hhdet_tes!B161/RES_hhdet_fec!B161)</f>
        <v>0.65915418495849332</v>
      </c>
      <c r="C161" s="175">
        <f>IF(RES_hhdet_tes!C161=0,"",RES_hhdet_tes!C161/RES_hhdet_fec!C161)</f>
        <v>0.66300980429906042</v>
      </c>
      <c r="D161" s="175">
        <f>IF(RES_hhdet_tes!D161=0,"",RES_hhdet_tes!D161/RES_hhdet_fec!D161)</f>
        <v>0.66867668387814239</v>
      </c>
      <c r="E161" s="175">
        <f>IF(RES_hhdet_tes!E161=0,"",RES_hhdet_tes!E161/RES_hhdet_fec!E161)</f>
        <v>0.67413630469177599</v>
      </c>
      <c r="F161" s="175">
        <f>IF(RES_hhdet_tes!F161=0,"",RES_hhdet_tes!F161/RES_hhdet_fec!F161)</f>
        <v>0.67894177797818667</v>
      </c>
      <c r="G161" s="175">
        <f>IF(RES_hhdet_tes!G161=0,"",RES_hhdet_tes!G161/RES_hhdet_fec!G161)</f>
        <v>0.68790660001857307</v>
      </c>
      <c r="H161" s="175">
        <f>IF(RES_hhdet_tes!H161=0,"",RES_hhdet_tes!H161/RES_hhdet_fec!H161)</f>
        <v>0.69393609266301004</v>
      </c>
      <c r="I161" s="175">
        <f>IF(RES_hhdet_tes!I161=0,"",RES_hhdet_tes!I161/RES_hhdet_fec!I161)</f>
        <v>0.70023395884642969</v>
      </c>
      <c r="J161" s="175">
        <f>IF(RES_hhdet_tes!J161=0,"",RES_hhdet_tes!J161/RES_hhdet_fec!J161)</f>
        <v>0.70576428736675512</v>
      </c>
      <c r="K161" s="175">
        <f>IF(RES_hhdet_tes!K161=0,"",RES_hhdet_tes!K161/RES_hhdet_fec!K161)</f>
        <v>0.71100127857289619</v>
      </c>
      <c r="L161" s="175">
        <f>IF(RES_hhdet_tes!L161=0,"",RES_hhdet_tes!L161/RES_hhdet_fec!L161)</f>
        <v>0.71335038380084892</v>
      </c>
      <c r="M161" s="175">
        <f>IF(RES_hhdet_tes!M161=0,"",RES_hhdet_tes!M161/RES_hhdet_fec!M161)</f>
        <v>0.71835738133082649</v>
      </c>
      <c r="N161" s="175">
        <f>IF(RES_hhdet_tes!N161=0,"",RES_hhdet_tes!N161/RES_hhdet_fec!N161)</f>
        <v>0.72622487832964266</v>
      </c>
      <c r="O161" s="175">
        <f>IF(RES_hhdet_tes!O161=0,"",RES_hhdet_tes!O161/RES_hhdet_fec!O161)</f>
        <v>0.73660321315131816</v>
      </c>
      <c r="P161" s="175">
        <f>IF(RES_hhdet_tes!P161=0,"",RES_hhdet_tes!P161/RES_hhdet_fec!P161)</f>
        <v>0.74633423706124458</v>
      </c>
      <c r="Q161" s="175">
        <f>IF(RES_hhdet_tes!Q161=0,"",RES_hhdet_tes!Q161/RES_hhdet_fec!Q161)</f>
        <v>0.75382523407163859</v>
      </c>
    </row>
    <row r="162" spans="1:17" ht="12.95" customHeight="1" x14ac:dyDescent="0.25">
      <c r="A162" s="158" t="s">
        <v>65</v>
      </c>
      <c r="B162" s="169">
        <f>IF(RES_hhdet_tes!B162=0,"",RES_hhdet_tes!B162/RES_hhdet_fec!B162)</f>
        <v>0.66698539903858078</v>
      </c>
      <c r="C162" s="169">
        <f>IF(RES_hhdet_tes!C162=0,"",RES_hhdet_tes!C162/RES_hhdet_fec!C162)</f>
        <v>0.67062542325936059</v>
      </c>
      <c r="D162" s="169">
        <f>IF(RES_hhdet_tes!D162=0,"",RES_hhdet_tes!D162/RES_hhdet_fec!D162)</f>
        <v>0.67436523944072235</v>
      </c>
      <c r="E162" s="169">
        <f>IF(RES_hhdet_tes!E162=0,"",RES_hhdet_tes!E162/RES_hhdet_fec!E162)</f>
        <v>0.67804153184283433</v>
      </c>
      <c r="F162" s="169">
        <f>IF(RES_hhdet_tes!F162=0,"",RES_hhdet_tes!F162/RES_hhdet_fec!F162)</f>
        <v>0.68205422377392866</v>
      </c>
      <c r="G162" s="169">
        <f>IF(RES_hhdet_tes!G162=0,"",RES_hhdet_tes!G162/RES_hhdet_fec!G162)</f>
        <v>0.68698565559135871</v>
      </c>
      <c r="H162" s="169">
        <f>IF(RES_hhdet_tes!H162=0,"",RES_hhdet_tes!H162/RES_hhdet_fec!H162)</f>
        <v>0.69203094416032807</v>
      </c>
      <c r="I162" s="169">
        <f>IF(RES_hhdet_tes!I162=0,"",RES_hhdet_tes!I162/RES_hhdet_fec!I162)</f>
        <v>0.69511875279754243</v>
      </c>
      <c r="J162" s="169">
        <f>IF(RES_hhdet_tes!J162=0,"",RES_hhdet_tes!J162/RES_hhdet_fec!J162)</f>
        <v>0.69766823249953069</v>
      </c>
      <c r="K162" s="169">
        <f>IF(RES_hhdet_tes!K162=0,"",RES_hhdet_tes!K162/RES_hhdet_fec!K162)</f>
        <v>0.70191978307192626</v>
      </c>
      <c r="L162" s="169">
        <f>IF(RES_hhdet_tes!L162=0,"",RES_hhdet_tes!L162/RES_hhdet_fec!L162)</f>
        <v>0.70582025115896174</v>
      </c>
      <c r="M162" s="169">
        <f>IF(RES_hhdet_tes!M162=0,"",RES_hhdet_tes!M162/RES_hhdet_fec!M162)</f>
        <v>0.71087976857082957</v>
      </c>
      <c r="N162" s="169">
        <f>IF(RES_hhdet_tes!N162=0,"",RES_hhdet_tes!N162/RES_hhdet_fec!N162)</f>
        <v>0.72135149901661544</v>
      </c>
      <c r="O162" s="169">
        <f>IF(RES_hhdet_tes!O162=0,"",RES_hhdet_tes!O162/RES_hhdet_fec!O162)</f>
        <v>0.73216079521908906</v>
      </c>
      <c r="P162" s="169">
        <f>IF(RES_hhdet_tes!P162=0,"",RES_hhdet_tes!P162/RES_hhdet_fec!P162)</f>
        <v>0.74320408750103772</v>
      </c>
      <c r="Q162" s="169">
        <f>IF(RES_hhdet_tes!Q162=0,"",RES_hhdet_tes!Q162/RES_hhdet_fec!Q162)</f>
        <v>0.75174492303791318</v>
      </c>
    </row>
    <row r="163" spans="1:17" ht="12" customHeight="1" x14ac:dyDescent="0.25">
      <c r="A163" s="23" t="s">
        <v>60</v>
      </c>
      <c r="B163" s="65">
        <f>IF(RES_hhdet_tes!B163=0,"",RES_hhdet_tes!B163/RES_hhdet_fec!B163)</f>
        <v>0.66698539903858078</v>
      </c>
      <c r="C163" s="65">
        <f>IF(RES_hhdet_tes!C163=0,"",RES_hhdet_tes!C163/RES_hhdet_fec!C163)</f>
        <v>0.67062542325936059</v>
      </c>
      <c r="D163" s="65">
        <f>IF(RES_hhdet_tes!D163=0,"",RES_hhdet_tes!D163/RES_hhdet_fec!D163)</f>
        <v>0.67436523944072235</v>
      </c>
      <c r="E163" s="65">
        <f>IF(RES_hhdet_tes!E163=0,"",RES_hhdet_tes!E163/RES_hhdet_fec!E163)</f>
        <v>0.67804153184283433</v>
      </c>
      <c r="F163" s="65">
        <f>IF(RES_hhdet_tes!F163=0,"",RES_hhdet_tes!F163/RES_hhdet_fec!F163)</f>
        <v>0.68205422377392866</v>
      </c>
      <c r="G163" s="65">
        <f>IF(RES_hhdet_tes!G163=0,"",RES_hhdet_tes!G163/RES_hhdet_fec!G163)</f>
        <v>0.68698565559135871</v>
      </c>
      <c r="H163" s="65">
        <f>IF(RES_hhdet_tes!H163=0,"",RES_hhdet_tes!H163/RES_hhdet_fec!H163)</f>
        <v>0.69203094416032807</v>
      </c>
      <c r="I163" s="65">
        <f>IF(RES_hhdet_tes!I163=0,"",RES_hhdet_tes!I163/RES_hhdet_fec!I163)</f>
        <v>0.69511875279754243</v>
      </c>
      <c r="J163" s="65">
        <f>IF(RES_hhdet_tes!J163=0,"",RES_hhdet_tes!J163/RES_hhdet_fec!J163)</f>
        <v>0.69766823249953069</v>
      </c>
      <c r="K163" s="65">
        <f>IF(RES_hhdet_tes!K163=0,"",RES_hhdet_tes!K163/RES_hhdet_fec!K163)</f>
        <v>0.70191978307192626</v>
      </c>
      <c r="L163" s="65">
        <f>IF(RES_hhdet_tes!L163=0,"",RES_hhdet_tes!L163/RES_hhdet_fec!L163)</f>
        <v>0.70582025115896174</v>
      </c>
      <c r="M163" s="65">
        <f>IF(RES_hhdet_tes!M163=0,"",RES_hhdet_tes!M163/RES_hhdet_fec!M163)</f>
        <v>0.71087976857082957</v>
      </c>
      <c r="N163" s="65">
        <f>IF(RES_hhdet_tes!N163=0,"",RES_hhdet_tes!N163/RES_hhdet_fec!N163)</f>
        <v>0.72135149901661544</v>
      </c>
      <c r="O163" s="65">
        <f>IF(RES_hhdet_tes!O163=0,"",RES_hhdet_tes!O163/RES_hhdet_fec!O163)</f>
        <v>0.73216079521908906</v>
      </c>
      <c r="P163" s="65">
        <f>IF(RES_hhdet_tes!P163=0,"",RES_hhdet_tes!P163/RES_hhdet_fec!P163)</f>
        <v>0.74320408750103772</v>
      </c>
      <c r="Q163" s="65">
        <f>IF(RES_hhdet_tes!Q163=0,"",RES_hhdet_tes!Q163/RES_hhdet_fec!Q163)</f>
        <v>0.75174492303791318</v>
      </c>
    </row>
    <row r="164" spans="1:17" ht="12.95" customHeight="1" x14ac:dyDescent="0.25">
      <c r="A164" s="158" t="s">
        <v>112</v>
      </c>
      <c r="B164" s="169">
        <f>IF(RES_hhdet_tes!B164=0,"",RES_hhdet_tes!B164/RES_hhdet_fec!B164)</f>
        <v>1.5170385479732043</v>
      </c>
      <c r="C164" s="169">
        <f>IF(RES_hhdet_tes!C164=0,"",RES_hhdet_tes!C164/RES_hhdet_fec!C164)</f>
        <v>1.6827977459596926</v>
      </c>
      <c r="D164" s="169">
        <f>IF(RES_hhdet_tes!D164=0,"",RES_hhdet_tes!D164/RES_hhdet_fec!D164)</f>
        <v>1.7270335374394268</v>
      </c>
      <c r="E164" s="169">
        <f>IF(RES_hhdet_tes!E164=0,"",RES_hhdet_tes!E164/RES_hhdet_fec!E164)</f>
        <v>1.8131462479797429</v>
      </c>
      <c r="F164" s="169">
        <f>IF(RES_hhdet_tes!F164=0,"",RES_hhdet_tes!F164/RES_hhdet_fec!F164)</f>
        <v>1.8534883143275622</v>
      </c>
      <c r="G164" s="169">
        <f>IF(RES_hhdet_tes!G164=0,"",RES_hhdet_tes!G164/RES_hhdet_fec!G164)</f>
        <v>1.8992553241160126</v>
      </c>
      <c r="H164" s="169">
        <f>IF(RES_hhdet_tes!H164=0,"",RES_hhdet_tes!H164/RES_hhdet_fec!H164)</f>
        <v>1.9684914330140242</v>
      </c>
      <c r="I164" s="169">
        <f>IF(RES_hhdet_tes!I164=0,"",RES_hhdet_tes!I164/RES_hhdet_fec!I164)</f>
        <v>2.0396246059436245</v>
      </c>
      <c r="J164" s="169">
        <f>IF(RES_hhdet_tes!J164=0,"",RES_hhdet_tes!J164/RES_hhdet_fec!J164)</f>
        <v>2.0585775384158689</v>
      </c>
      <c r="K164" s="169">
        <f>IF(RES_hhdet_tes!K164=0,"",RES_hhdet_tes!K164/RES_hhdet_fec!K164)</f>
        <v>2.1430543063925773</v>
      </c>
      <c r="L164" s="169">
        <f>IF(RES_hhdet_tes!L164=0,"",RES_hhdet_tes!L164/RES_hhdet_fec!L164)</f>
        <v>2.260758912422705</v>
      </c>
      <c r="M164" s="169">
        <f>IF(RES_hhdet_tes!M164=0,"",RES_hhdet_tes!M164/RES_hhdet_fec!M164)</f>
        <v>2.4648994156394406</v>
      </c>
      <c r="N164" s="169">
        <f>IF(RES_hhdet_tes!N164=0,"",RES_hhdet_tes!N164/RES_hhdet_fec!N164)</f>
        <v>2.6323407189101227</v>
      </c>
      <c r="O164" s="169">
        <f>IF(RES_hhdet_tes!O164=0,"",RES_hhdet_tes!O164/RES_hhdet_fec!O164)</f>
        <v>2.7291025401886455</v>
      </c>
      <c r="P164" s="169">
        <f>IF(RES_hhdet_tes!P164=0,"",RES_hhdet_tes!P164/RES_hhdet_fec!P164)</f>
        <v>2.9076303293065475</v>
      </c>
      <c r="Q164" s="169">
        <f>IF(RES_hhdet_tes!Q164=0,"",RES_hhdet_tes!Q164/RES_hhdet_fec!Q164)</f>
        <v>3.0045713135060579</v>
      </c>
    </row>
    <row r="165" spans="1:17" ht="12" customHeight="1" x14ac:dyDescent="0.25">
      <c r="A165" s="23" t="s">
        <v>60</v>
      </c>
      <c r="B165" s="73">
        <f>IF(RES_hhdet_tes!B165=0,"",RES_hhdet_tes!B165/RES_hhdet_fec!B165)</f>
        <v>1.5170385479732043</v>
      </c>
      <c r="C165" s="73">
        <f>IF(RES_hhdet_tes!C165=0,"",RES_hhdet_tes!C165/RES_hhdet_fec!C165)</f>
        <v>1.6827977459596926</v>
      </c>
      <c r="D165" s="73">
        <f>IF(RES_hhdet_tes!D165=0,"",RES_hhdet_tes!D165/RES_hhdet_fec!D165)</f>
        <v>1.7270335374394268</v>
      </c>
      <c r="E165" s="73">
        <f>IF(RES_hhdet_tes!E165=0,"",RES_hhdet_tes!E165/RES_hhdet_fec!E165)</f>
        <v>1.8131462479797429</v>
      </c>
      <c r="F165" s="73">
        <f>IF(RES_hhdet_tes!F165=0,"",RES_hhdet_tes!F165/RES_hhdet_fec!F165)</f>
        <v>1.8534883143275622</v>
      </c>
      <c r="G165" s="73">
        <f>IF(RES_hhdet_tes!G165=0,"",RES_hhdet_tes!G165/RES_hhdet_fec!G165)</f>
        <v>1.8992553241160126</v>
      </c>
      <c r="H165" s="73">
        <f>IF(RES_hhdet_tes!H165=0,"",RES_hhdet_tes!H165/RES_hhdet_fec!H165)</f>
        <v>1.9684914330140242</v>
      </c>
      <c r="I165" s="73">
        <f>IF(RES_hhdet_tes!I165=0,"",RES_hhdet_tes!I165/RES_hhdet_fec!I165)</f>
        <v>2.0396246059436245</v>
      </c>
      <c r="J165" s="73">
        <f>IF(RES_hhdet_tes!J165=0,"",RES_hhdet_tes!J165/RES_hhdet_fec!J165)</f>
        <v>2.0585775384158689</v>
      </c>
      <c r="K165" s="73">
        <f>IF(RES_hhdet_tes!K165=0,"",RES_hhdet_tes!K165/RES_hhdet_fec!K165)</f>
        <v>2.1430543063925773</v>
      </c>
      <c r="L165" s="73">
        <f>IF(RES_hhdet_tes!L165=0,"",RES_hhdet_tes!L165/RES_hhdet_fec!L165)</f>
        <v>2.260758912422705</v>
      </c>
      <c r="M165" s="73">
        <f>IF(RES_hhdet_tes!M165=0,"",RES_hhdet_tes!M165/RES_hhdet_fec!M165)</f>
        <v>2.4648994156394406</v>
      </c>
      <c r="N165" s="73">
        <f>IF(RES_hhdet_tes!N165=0,"",RES_hhdet_tes!N165/RES_hhdet_fec!N165)</f>
        <v>2.6323407189101227</v>
      </c>
      <c r="O165" s="73">
        <f>IF(RES_hhdet_tes!O165=0,"",RES_hhdet_tes!O165/RES_hhdet_fec!O165)</f>
        <v>2.7291025401886455</v>
      </c>
      <c r="P165" s="73">
        <f>IF(RES_hhdet_tes!P165=0,"",RES_hhdet_tes!P165/RES_hhdet_fec!P165)</f>
        <v>2.9076303293065475</v>
      </c>
      <c r="Q165" s="73">
        <f>IF(RES_hhdet_tes!Q165=0,"",RES_hhdet_tes!Q165/RES_hhdet_fec!Q165)</f>
        <v>3.0045713135060579</v>
      </c>
    </row>
    <row r="166" spans="1:17" ht="12" customHeight="1" x14ac:dyDescent="0.25">
      <c r="A166" s="158" t="s">
        <v>63</v>
      </c>
      <c r="B166" s="169">
        <f>IF(RES_hhdet_tes!B166=0,"",RES_hhdet_tes!B166/RES_hhdet_fec!B166)</f>
        <v>0.58625576241048949</v>
      </c>
      <c r="C166" s="169">
        <f>IF(RES_hhdet_tes!C166=0,"",RES_hhdet_tes!C166/RES_hhdet_fec!C166)</f>
        <v>0.59588103415016924</v>
      </c>
      <c r="D166" s="169">
        <f>IF(RES_hhdet_tes!D166=0,"",RES_hhdet_tes!D166/RES_hhdet_fec!D166)</f>
        <v>0.60518711634419031</v>
      </c>
      <c r="E166" s="169">
        <f>IF(RES_hhdet_tes!E166=0,"",RES_hhdet_tes!E166/RES_hhdet_fec!E166)</f>
        <v>0.61828617356338056</v>
      </c>
      <c r="F166" s="169">
        <f>IF(RES_hhdet_tes!F166=0,"",RES_hhdet_tes!F166/RES_hhdet_fec!F166)</f>
        <v>0.63024802844398464</v>
      </c>
      <c r="G166" s="169">
        <f>IF(RES_hhdet_tes!G166=0,"",RES_hhdet_tes!G166/RES_hhdet_fec!G166)</f>
        <v>0.65215974366645058</v>
      </c>
      <c r="H166" s="169">
        <f>IF(RES_hhdet_tes!H166=0,"",RES_hhdet_tes!H166/RES_hhdet_fec!H166)</f>
        <v>0.66600574462246265</v>
      </c>
      <c r="I166" s="169">
        <f>IF(RES_hhdet_tes!I166=0,"",RES_hhdet_tes!I166/RES_hhdet_fec!I166)</f>
        <v>0.68167371454477232</v>
      </c>
      <c r="J166" s="169">
        <f>IF(RES_hhdet_tes!J166=0,"",RES_hhdet_tes!J166/RES_hhdet_fec!J166)</f>
        <v>0.70305482929918561</v>
      </c>
      <c r="K166" s="169">
        <f>IF(RES_hhdet_tes!K166=0,"",RES_hhdet_tes!K166/RES_hhdet_fec!K166)</f>
        <v>0.71091608735027734</v>
      </c>
      <c r="L166" s="169">
        <f>IF(RES_hhdet_tes!L166=0,"",RES_hhdet_tes!L166/RES_hhdet_fec!L166)</f>
        <v>0.71377832697987009</v>
      </c>
      <c r="M166" s="169">
        <f>IF(RES_hhdet_tes!M166=0,"",RES_hhdet_tes!M166/RES_hhdet_fec!M166)</f>
        <v>0.71672605915332466</v>
      </c>
      <c r="N166" s="169">
        <f>IF(RES_hhdet_tes!N166=0,"",RES_hhdet_tes!N166/RES_hhdet_fec!N166)</f>
        <v>0.721846010804575</v>
      </c>
      <c r="O166" s="169">
        <f>IF(RES_hhdet_tes!O166=0,"",RES_hhdet_tes!O166/RES_hhdet_fec!O166)</f>
        <v>0.72881842904904637</v>
      </c>
      <c r="P166" s="169">
        <f>IF(RES_hhdet_tes!P166=0,"",RES_hhdet_tes!P166/RES_hhdet_fec!P166)</f>
        <v>0.7339525233335551</v>
      </c>
      <c r="Q166" s="169">
        <f>IF(RES_hhdet_tes!Q166=0,"",RES_hhdet_tes!Q166/RES_hhdet_fec!Q166)</f>
        <v>0.73784792738354377</v>
      </c>
    </row>
    <row r="167" spans="1:17" ht="12" customHeight="1" x14ac:dyDescent="0.25">
      <c r="A167" s="167" t="s">
        <v>144</v>
      </c>
      <c r="B167" s="174">
        <f>IF(RES_hhdet_tes!B167=0,"",RES_hhdet_tes!B167/RES_hhdet_fec!B167)</f>
        <v>0.47448511545002997</v>
      </c>
      <c r="C167" s="174">
        <f>IF(RES_hhdet_tes!C167=0,"",RES_hhdet_tes!C167/RES_hhdet_fec!C167)</f>
        <v>0.48583848502661753</v>
      </c>
      <c r="D167" s="174">
        <f>IF(RES_hhdet_tes!D167=0,"",RES_hhdet_tes!D167/RES_hhdet_fec!D167)</f>
        <v>0.49555660187305745</v>
      </c>
      <c r="E167" s="174">
        <f>IF(RES_hhdet_tes!E167=0,"",RES_hhdet_tes!E167/RES_hhdet_fec!E167)</f>
        <v>0.50194977121847906</v>
      </c>
      <c r="F167" s="174">
        <f>IF(RES_hhdet_tes!F167=0,"",RES_hhdet_tes!F167/RES_hhdet_fec!F167)</f>
        <v>0.5111012481567786</v>
      </c>
      <c r="G167" s="174">
        <f>IF(RES_hhdet_tes!G167=0,"",RES_hhdet_tes!G167/RES_hhdet_fec!G167)</f>
        <v>0.52724650570892262</v>
      </c>
      <c r="H167" s="174">
        <f>IF(RES_hhdet_tes!H167=0,"",RES_hhdet_tes!H167/RES_hhdet_fec!H167)</f>
        <v>0.53336605166687523</v>
      </c>
      <c r="I167" s="174">
        <f>IF(RES_hhdet_tes!I167=0,"",RES_hhdet_tes!I167/RES_hhdet_fec!I167)</f>
        <v>0.54807997311726131</v>
      </c>
      <c r="J167" s="174">
        <f>IF(RES_hhdet_tes!J167=0,"",RES_hhdet_tes!J167/RES_hhdet_fec!J167)</f>
        <v>0.55266136083550088</v>
      </c>
      <c r="K167" s="174" t="str">
        <f>IF(RES_hhdet_tes!K167=0,"",RES_hhdet_tes!K167/RES_hhdet_fec!K167)</f>
        <v/>
      </c>
      <c r="L167" s="174" t="str">
        <f>IF(RES_hhdet_tes!L167=0,"",RES_hhdet_tes!L167/RES_hhdet_fec!L167)</f>
        <v/>
      </c>
      <c r="M167" s="174" t="str">
        <f>IF(RES_hhdet_tes!M167=0,"",RES_hhdet_tes!M167/RES_hhdet_fec!M167)</f>
        <v/>
      </c>
      <c r="N167" s="174" t="str">
        <f>IF(RES_hhdet_tes!N167=0,"",RES_hhdet_tes!N167/RES_hhdet_fec!N167)</f>
        <v/>
      </c>
      <c r="O167" s="174" t="str">
        <f>IF(RES_hhdet_tes!O167=0,"",RES_hhdet_tes!O167/RES_hhdet_fec!O167)</f>
        <v/>
      </c>
      <c r="P167" s="174" t="str">
        <f>IF(RES_hhdet_tes!P167=0,"",RES_hhdet_tes!P167/RES_hhdet_fec!P167)</f>
        <v/>
      </c>
      <c r="Q167" s="174" t="str">
        <f>IF(RES_hhdet_tes!Q167=0,"",RES_hhdet_tes!Q167/RES_hhdet_fec!Q167)</f>
        <v/>
      </c>
    </row>
    <row r="168" spans="1:17" ht="12" customHeight="1" x14ac:dyDescent="0.25">
      <c r="A168" s="167" t="s">
        <v>143</v>
      </c>
      <c r="B168" s="174" t="str">
        <f>IF(RES_hhdet_tes!B168=0,"",RES_hhdet_tes!B168/RES_hhdet_fec!B168)</f>
        <v/>
      </c>
      <c r="C168" s="174" t="str">
        <f>IF(RES_hhdet_tes!C168=0,"",RES_hhdet_tes!C168/RES_hhdet_fec!C168)</f>
        <v/>
      </c>
      <c r="D168" s="174" t="str">
        <f>IF(RES_hhdet_tes!D168=0,"",RES_hhdet_tes!D168/RES_hhdet_fec!D168)</f>
        <v/>
      </c>
      <c r="E168" s="174">
        <f>IF(RES_hhdet_tes!E168=0,"",RES_hhdet_tes!E168/RES_hhdet_fec!E168)</f>
        <v>0.64264175088816666</v>
      </c>
      <c r="F168" s="174">
        <f>IF(RES_hhdet_tes!F168=0,"",RES_hhdet_tes!F168/RES_hhdet_fec!F168)</f>
        <v>0.64371289945338295</v>
      </c>
      <c r="G168" s="174">
        <f>IF(RES_hhdet_tes!G168=0,"",RES_hhdet_tes!G168/RES_hhdet_fec!G168)</f>
        <v>0.6443689116768202</v>
      </c>
      <c r="H168" s="174">
        <f>IF(RES_hhdet_tes!H168=0,"",RES_hhdet_tes!H168/RES_hhdet_fec!H168)</f>
        <v>0.64612812410870346</v>
      </c>
      <c r="I168" s="174">
        <f>IF(RES_hhdet_tes!I168=0,"",RES_hhdet_tes!I168/RES_hhdet_fec!I168)</f>
        <v>0.64679104787610986</v>
      </c>
      <c r="J168" s="174">
        <f>IF(RES_hhdet_tes!J168=0,"",RES_hhdet_tes!J168/RES_hhdet_fec!J168)</f>
        <v>0.65012961177488726</v>
      </c>
      <c r="K168" s="174" t="str">
        <f>IF(RES_hhdet_tes!K168=0,"",RES_hhdet_tes!K168/RES_hhdet_fec!K168)</f>
        <v/>
      </c>
      <c r="L168" s="174" t="str">
        <f>IF(RES_hhdet_tes!L168=0,"",RES_hhdet_tes!L168/RES_hhdet_fec!L168)</f>
        <v/>
      </c>
      <c r="M168" s="174" t="str">
        <f>IF(RES_hhdet_tes!M168=0,"",RES_hhdet_tes!M168/RES_hhdet_fec!M168)</f>
        <v/>
      </c>
      <c r="N168" s="174" t="str">
        <f>IF(RES_hhdet_tes!N168=0,"",RES_hhdet_tes!N168/RES_hhdet_fec!N168)</f>
        <v/>
      </c>
      <c r="O168" s="174" t="str">
        <f>IF(RES_hhdet_tes!O168=0,"",RES_hhdet_tes!O168/RES_hhdet_fec!O168)</f>
        <v/>
      </c>
      <c r="P168" s="174" t="str">
        <f>IF(RES_hhdet_tes!P168=0,"",RES_hhdet_tes!P168/RES_hhdet_fec!P168)</f>
        <v/>
      </c>
      <c r="Q168" s="174" t="str">
        <f>IF(RES_hhdet_tes!Q168=0,"",RES_hhdet_tes!Q168/RES_hhdet_fec!Q168)</f>
        <v/>
      </c>
    </row>
    <row r="169" spans="1:17" ht="12" customHeight="1" x14ac:dyDescent="0.25">
      <c r="A169" s="166" t="s">
        <v>57</v>
      </c>
      <c r="B169" s="173" t="str">
        <f>IF(RES_hhdet_tes!B169=0,"",RES_hhdet_tes!B169/RES_hhdet_fec!B169)</f>
        <v/>
      </c>
      <c r="C169" s="173" t="str">
        <f>IF(RES_hhdet_tes!C169=0,"",RES_hhdet_tes!C169/RES_hhdet_fec!C169)</f>
        <v/>
      </c>
      <c r="D169" s="173" t="str">
        <f>IF(RES_hhdet_tes!D169=0,"",RES_hhdet_tes!D169/RES_hhdet_fec!D169)</f>
        <v/>
      </c>
      <c r="E169" s="173">
        <f>IF(RES_hhdet_tes!E169=0,"",RES_hhdet_tes!E169/RES_hhdet_fec!E169)</f>
        <v>0.5494247839210582</v>
      </c>
      <c r="F169" s="173">
        <f>IF(RES_hhdet_tes!F169=0,"",RES_hhdet_tes!F169/RES_hhdet_fec!F169)</f>
        <v>0.55008795847319669</v>
      </c>
      <c r="G169" s="173">
        <f>IF(RES_hhdet_tes!G169=0,"",RES_hhdet_tes!G169/RES_hhdet_fec!G169)</f>
        <v>0.5502209528278259</v>
      </c>
      <c r="H169" s="173">
        <f>IF(RES_hhdet_tes!H169=0,"",RES_hhdet_tes!H169/RES_hhdet_fec!H169)</f>
        <v>0.55182211808897674</v>
      </c>
      <c r="I169" s="173">
        <f>IF(RES_hhdet_tes!I169=0,"",RES_hhdet_tes!I169/RES_hhdet_fec!I169)</f>
        <v>0.55201320994294123</v>
      </c>
      <c r="J169" s="173">
        <f>IF(RES_hhdet_tes!J169=0,"",RES_hhdet_tes!J169/RES_hhdet_fec!J169)</f>
        <v>0.55545080231453114</v>
      </c>
      <c r="K169" s="173" t="str">
        <f>IF(RES_hhdet_tes!K169=0,"",RES_hhdet_tes!K169/RES_hhdet_fec!K169)</f>
        <v/>
      </c>
      <c r="L169" s="173" t="str">
        <f>IF(RES_hhdet_tes!L169=0,"",RES_hhdet_tes!L169/RES_hhdet_fec!L169)</f>
        <v/>
      </c>
      <c r="M169" s="173" t="str">
        <f>IF(RES_hhdet_tes!M169=0,"",RES_hhdet_tes!M169/RES_hhdet_fec!M169)</f>
        <v/>
      </c>
      <c r="N169" s="173" t="str">
        <f>IF(RES_hhdet_tes!N169=0,"",RES_hhdet_tes!N169/RES_hhdet_fec!N169)</f>
        <v/>
      </c>
      <c r="O169" s="173" t="str">
        <f>IF(RES_hhdet_tes!O169=0,"",RES_hhdet_tes!O169/RES_hhdet_fec!O169)</f>
        <v/>
      </c>
      <c r="P169" s="173" t="str">
        <f>IF(RES_hhdet_tes!P169=0,"",RES_hhdet_tes!P169/RES_hhdet_fec!P169)</f>
        <v/>
      </c>
      <c r="Q169" s="173" t="str">
        <f>IF(RES_hhdet_tes!Q169=0,"",RES_hhdet_tes!Q169/RES_hhdet_fec!Q169)</f>
        <v/>
      </c>
    </row>
    <row r="170" spans="1:17" ht="12" customHeight="1" x14ac:dyDescent="0.25">
      <c r="A170" s="147" t="s">
        <v>59</v>
      </c>
      <c r="B170" s="172" t="str">
        <f>IF(RES_hhdet_tes!B170=0,"",RES_hhdet_tes!B170/RES_hhdet_fec!B170)</f>
        <v/>
      </c>
      <c r="C170" s="172" t="str">
        <f>IF(RES_hhdet_tes!C170=0,"",RES_hhdet_tes!C170/RES_hhdet_fec!C170)</f>
        <v/>
      </c>
      <c r="D170" s="172" t="str">
        <f>IF(RES_hhdet_tes!D170=0,"",RES_hhdet_tes!D170/RES_hhdet_fec!D170)</f>
        <v/>
      </c>
      <c r="E170" s="172">
        <f>IF(RES_hhdet_tes!E170=0,"",RES_hhdet_tes!E170/RES_hhdet_fec!E170)</f>
        <v>1</v>
      </c>
      <c r="F170" s="172">
        <f>IF(RES_hhdet_tes!F170=0,"",RES_hhdet_tes!F170/RES_hhdet_fec!F170)</f>
        <v>1</v>
      </c>
      <c r="G170" s="172">
        <f>IF(RES_hhdet_tes!G170=0,"",RES_hhdet_tes!G170/RES_hhdet_fec!G170)</f>
        <v>0.99999999999999944</v>
      </c>
      <c r="H170" s="172">
        <f>IF(RES_hhdet_tes!H170=0,"",RES_hhdet_tes!H170/RES_hhdet_fec!H170)</f>
        <v>1</v>
      </c>
      <c r="I170" s="172">
        <f>IF(RES_hhdet_tes!I170=0,"",RES_hhdet_tes!I170/RES_hhdet_fec!I170)</f>
        <v>1</v>
      </c>
      <c r="J170" s="172">
        <f>IF(RES_hhdet_tes!J170=0,"",RES_hhdet_tes!J170/RES_hhdet_fec!J170)</f>
        <v>1</v>
      </c>
      <c r="K170" s="172" t="str">
        <f>IF(RES_hhdet_tes!K170=0,"",RES_hhdet_tes!K170/RES_hhdet_fec!K170)</f>
        <v/>
      </c>
      <c r="L170" s="172" t="str">
        <f>IF(RES_hhdet_tes!L170=0,"",RES_hhdet_tes!L170/RES_hhdet_fec!L170)</f>
        <v/>
      </c>
      <c r="M170" s="172" t="str">
        <f>IF(RES_hhdet_tes!M170=0,"",RES_hhdet_tes!M170/RES_hhdet_fec!M170)</f>
        <v/>
      </c>
      <c r="N170" s="172" t="str">
        <f>IF(RES_hhdet_tes!N170=0,"",RES_hhdet_tes!N170/RES_hhdet_fec!N170)</f>
        <v/>
      </c>
      <c r="O170" s="172" t="str">
        <f>IF(RES_hhdet_tes!O170=0,"",RES_hhdet_tes!O170/RES_hhdet_fec!O170)</f>
        <v/>
      </c>
      <c r="P170" s="172" t="str">
        <f>IF(RES_hhdet_tes!P170=0,"",RES_hhdet_tes!P170/RES_hhdet_fec!P170)</f>
        <v/>
      </c>
      <c r="Q170" s="172" t="str">
        <f>IF(RES_hhdet_tes!Q170=0,"",RES_hhdet_tes!Q170/RES_hhdet_fec!Q170)</f>
        <v/>
      </c>
    </row>
    <row r="171" spans="1:17" ht="12" customHeight="1" x14ac:dyDescent="0.25">
      <c r="A171" s="163" t="s">
        <v>142</v>
      </c>
      <c r="B171" s="171">
        <f>IF(RES_hhdet_tes!B171=0,"",RES_hhdet_tes!B171/RES_hhdet_fec!B171)</f>
        <v>0.60628653640837171</v>
      </c>
      <c r="C171" s="171">
        <f>IF(RES_hhdet_tes!C171=0,"",RES_hhdet_tes!C171/RES_hhdet_fec!C171)</f>
        <v>0.61651369465875283</v>
      </c>
      <c r="D171" s="171">
        <f>IF(RES_hhdet_tes!D171=0,"",RES_hhdet_tes!D171/RES_hhdet_fec!D171)</f>
        <v>0.62742808581129894</v>
      </c>
      <c r="E171" s="171">
        <f>IF(RES_hhdet_tes!E171=0,"",RES_hhdet_tes!E171/RES_hhdet_fec!E171)</f>
        <v>0.63863660401590916</v>
      </c>
      <c r="F171" s="171">
        <f>IF(RES_hhdet_tes!F171=0,"",RES_hhdet_tes!F171/RES_hhdet_fec!F171)</f>
        <v>0.6507087920570982</v>
      </c>
      <c r="G171" s="171">
        <f>IF(RES_hhdet_tes!G171=0,"",RES_hhdet_tes!G171/RES_hhdet_fec!G171)</f>
        <v>0.66603992538752765</v>
      </c>
      <c r="H171" s="171">
        <f>IF(RES_hhdet_tes!H171=0,"",RES_hhdet_tes!H171/RES_hhdet_fec!H171)</f>
        <v>0.67917798892227321</v>
      </c>
      <c r="I171" s="171">
        <f>IF(RES_hhdet_tes!I171=0,"",RES_hhdet_tes!I171/RES_hhdet_fec!I171)</f>
        <v>0.69214362382900396</v>
      </c>
      <c r="J171" s="171">
        <f>IF(RES_hhdet_tes!J171=0,"",RES_hhdet_tes!J171/RES_hhdet_fec!J171)</f>
        <v>0.70605715553510118</v>
      </c>
      <c r="K171" s="171">
        <f>IF(RES_hhdet_tes!K171=0,"",RES_hhdet_tes!K171/RES_hhdet_fec!K171)</f>
        <v>0.70889795926302424</v>
      </c>
      <c r="L171" s="171">
        <f>IF(RES_hhdet_tes!L171=0,"",RES_hhdet_tes!L171/RES_hhdet_fec!L171)</f>
        <v>0.71110616625650847</v>
      </c>
      <c r="M171" s="171">
        <f>IF(RES_hhdet_tes!M171=0,"",RES_hhdet_tes!M171/RES_hhdet_fec!M171)</f>
        <v>0.7135574665282407</v>
      </c>
      <c r="N171" s="171">
        <f>IF(RES_hhdet_tes!N171=0,"",RES_hhdet_tes!N171/RES_hhdet_fec!N171)</f>
        <v>0.71792030852721533</v>
      </c>
      <c r="O171" s="171">
        <f>IF(RES_hhdet_tes!O171=0,"",RES_hhdet_tes!O171/RES_hhdet_fec!O171)</f>
        <v>0.72452168524099736</v>
      </c>
      <c r="P171" s="171">
        <f>IF(RES_hhdet_tes!P171=0,"",RES_hhdet_tes!P171/RES_hhdet_fec!P171)</f>
        <v>0.72932558601729558</v>
      </c>
      <c r="Q171" s="171">
        <f>IF(RES_hhdet_tes!Q171=0,"",RES_hhdet_tes!Q171/RES_hhdet_fec!Q171)</f>
        <v>0.73313488464542109</v>
      </c>
    </row>
    <row r="172" spans="1:17" ht="12" customHeight="1" x14ac:dyDescent="0.25">
      <c r="A172" s="161" t="s">
        <v>141</v>
      </c>
      <c r="B172" s="170" t="str">
        <f>IF(RES_hhdet_tes!B172=0,"",RES_hhdet_tes!B172/RES_hhdet_fec!B172)</f>
        <v/>
      </c>
      <c r="C172" s="170" t="str">
        <f>IF(RES_hhdet_tes!C172=0,"",RES_hhdet_tes!C172/RES_hhdet_fec!C172)</f>
        <v/>
      </c>
      <c r="D172" s="170" t="str">
        <f>IF(RES_hhdet_tes!D172=0,"",RES_hhdet_tes!D172/RES_hhdet_fec!D172)</f>
        <v/>
      </c>
      <c r="E172" s="170">
        <f>IF(RES_hhdet_tes!E172=0,"",RES_hhdet_tes!E172/RES_hhdet_fec!E172)</f>
        <v>0.77144653960020115</v>
      </c>
      <c r="F172" s="170">
        <f>IF(RES_hhdet_tes!F172=0,"",RES_hhdet_tes!F172/RES_hhdet_fec!F172)</f>
        <v>0.77133736479038328</v>
      </c>
      <c r="G172" s="170">
        <f>IF(RES_hhdet_tes!G172=0,"",RES_hhdet_tes!G172/RES_hhdet_fec!G172)</f>
        <v>0.77394398129206288</v>
      </c>
      <c r="H172" s="170">
        <f>IF(RES_hhdet_tes!H172=0,"",RES_hhdet_tes!H172/RES_hhdet_fec!H172)</f>
        <v>0.77456550949405034</v>
      </c>
      <c r="I172" s="170">
        <f>IF(RES_hhdet_tes!I172=0,"",RES_hhdet_tes!I172/RES_hhdet_fec!I172)</f>
        <v>0.77901661510294207</v>
      </c>
      <c r="J172" s="170">
        <f>IF(RES_hhdet_tes!J172=0,"",RES_hhdet_tes!J172/RES_hhdet_fec!J172)</f>
        <v>0.78312343085257008</v>
      </c>
      <c r="K172" s="170">
        <f>IF(RES_hhdet_tes!K172=0,"",RES_hhdet_tes!K172/RES_hhdet_fec!K172)</f>
        <v>0.78426814745661211</v>
      </c>
      <c r="L172" s="170">
        <f>IF(RES_hhdet_tes!L172=0,"",RES_hhdet_tes!L172/RES_hhdet_fec!L172)</f>
        <v>0.78630560924712312</v>
      </c>
      <c r="M172" s="170">
        <f>IF(RES_hhdet_tes!M172=0,"",RES_hhdet_tes!M172/RES_hhdet_fec!M172)</f>
        <v>0.78580923283510873</v>
      </c>
      <c r="N172" s="170">
        <f>IF(RES_hhdet_tes!N172=0,"",RES_hhdet_tes!N172/RES_hhdet_fec!N172)</f>
        <v>0.79150846651871465</v>
      </c>
      <c r="O172" s="170">
        <f>IF(RES_hhdet_tes!O172=0,"",RES_hhdet_tes!O172/RES_hhdet_fec!O172)</f>
        <v>0.79606183144886977</v>
      </c>
      <c r="P172" s="170">
        <f>IF(RES_hhdet_tes!P172=0,"",RES_hhdet_tes!P172/RES_hhdet_fec!P172)</f>
        <v>0.79962238741805369</v>
      </c>
      <c r="Q172" s="170">
        <f>IF(RES_hhdet_tes!Q172=0,"",RES_hhdet_tes!Q172/RES_hhdet_fec!Q172)</f>
        <v>0.80036740602722134</v>
      </c>
    </row>
    <row r="173" spans="1:17" ht="12" customHeight="1" x14ac:dyDescent="0.25">
      <c r="A173" s="148" t="s">
        <v>60</v>
      </c>
      <c r="B173" s="73" t="str">
        <f>IF(RES_hhdet_tes!B173=0,"",RES_hhdet_tes!B173/RES_hhdet_fec!B173)</f>
        <v/>
      </c>
      <c r="C173" s="73" t="str">
        <f>IF(RES_hhdet_tes!C173=0,"",RES_hhdet_tes!C173/RES_hhdet_fec!C173)</f>
        <v/>
      </c>
      <c r="D173" s="73" t="str">
        <f>IF(RES_hhdet_tes!D173=0,"",RES_hhdet_tes!D173/RES_hhdet_fec!D173)</f>
        <v/>
      </c>
      <c r="E173" s="73">
        <f>IF(RES_hhdet_tes!E173=0,"",RES_hhdet_tes!E173/RES_hhdet_fec!E173)</f>
        <v>0.70204277945468574</v>
      </c>
      <c r="F173" s="73">
        <f>IF(RES_hhdet_tes!F173=0,"",RES_hhdet_tes!F173/RES_hhdet_fec!F173)</f>
        <v>0.70287685020627255</v>
      </c>
      <c r="G173" s="73">
        <f>IF(RES_hhdet_tes!G173=0,"",RES_hhdet_tes!G173/RES_hhdet_fec!G173)</f>
        <v>0.70543365446296979</v>
      </c>
      <c r="H173" s="73">
        <f>IF(RES_hhdet_tes!H173=0,"",RES_hhdet_tes!H173/RES_hhdet_fec!H173)</f>
        <v>0.70834375970292551</v>
      </c>
      <c r="I173" s="73">
        <f>IF(RES_hhdet_tes!I173=0,"",RES_hhdet_tes!I173/RES_hhdet_fec!I173)</f>
        <v>0.7109284355367802</v>
      </c>
      <c r="J173" s="73">
        <f>IF(RES_hhdet_tes!J173=0,"",RES_hhdet_tes!J173/RES_hhdet_fec!J173)</f>
        <v>0.71387128691901869</v>
      </c>
      <c r="K173" s="73">
        <f>IF(RES_hhdet_tes!K173=0,"",RES_hhdet_tes!K173/RES_hhdet_fec!K173)</f>
        <v>0.71564574530931091</v>
      </c>
      <c r="L173" s="73">
        <f>IF(RES_hhdet_tes!L173=0,"",RES_hhdet_tes!L173/RES_hhdet_fec!L173)</f>
        <v>0.71822111261351462</v>
      </c>
      <c r="M173" s="73">
        <f>IF(RES_hhdet_tes!M173=0,"",RES_hhdet_tes!M173/RES_hhdet_fec!M173)</f>
        <v>0.72024331098959671</v>
      </c>
      <c r="N173" s="73">
        <f>IF(RES_hhdet_tes!N173=0,"",RES_hhdet_tes!N173/RES_hhdet_fec!N173)</f>
        <v>0.72593079336741217</v>
      </c>
      <c r="O173" s="73">
        <f>IF(RES_hhdet_tes!O173=0,"",RES_hhdet_tes!O173/RES_hhdet_fec!O173)</f>
        <v>0.73178865375340463</v>
      </c>
      <c r="P173" s="73">
        <f>IF(RES_hhdet_tes!P173=0,"",RES_hhdet_tes!P173/RES_hhdet_fec!P173)</f>
        <v>0.73478728151910389</v>
      </c>
      <c r="Q173" s="73">
        <f>IF(RES_hhdet_tes!Q173=0,"",RES_hhdet_tes!Q173/RES_hhdet_fec!Q173)</f>
        <v>0.73683160772587863</v>
      </c>
    </row>
    <row r="174" spans="1:17" ht="12" customHeight="1" x14ac:dyDescent="0.25">
      <c r="A174" s="159" t="s">
        <v>59</v>
      </c>
      <c r="B174" s="65" t="str">
        <f>IF(RES_hhdet_tes!B174=0,"",RES_hhdet_tes!B174/RES_hhdet_fec!B174)</f>
        <v/>
      </c>
      <c r="C174" s="65" t="str">
        <f>IF(RES_hhdet_tes!C174=0,"",RES_hhdet_tes!C174/RES_hhdet_fec!C174)</f>
        <v/>
      </c>
      <c r="D174" s="65" t="str">
        <f>IF(RES_hhdet_tes!D174=0,"",RES_hhdet_tes!D174/RES_hhdet_fec!D174)</f>
        <v/>
      </c>
      <c r="E174" s="65">
        <f>IF(RES_hhdet_tes!E174=0,"",RES_hhdet_tes!E174/RES_hhdet_fec!E174)</f>
        <v>1</v>
      </c>
      <c r="F174" s="65">
        <f>IF(RES_hhdet_tes!F174=0,"",RES_hhdet_tes!F174/RES_hhdet_fec!F174)</f>
        <v>1</v>
      </c>
      <c r="G174" s="65">
        <f>IF(RES_hhdet_tes!G174=0,"",RES_hhdet_tes!G174/RES_hhdet_fec!G174)</f>
        <v>1</v>
      </c>
      <c r="H174" s="65">
        <f>IF(RES_hhdet_tes!H174=0,"",RES_hhdet_tes!H174/RES_hhdet_fec!H174)</f>
        <v>0.99999999999999967</v>
      </c>
      <c r="I174" s="65">
        <f>IF(RES_hhdet_tes!I174=0,"",RES_hhdet_tes!I174/RES_hhdet_fec!I174)</f>
        <v>1</v>
      </c>
      <c r="J174" s="65">
        <f>IF(RES_hhdet_tes!J174=0,"",RES_hhdet_tes!J174/RES_hhdet_fec!J174)</f>
        <v>1.0000000000000004</v>
      </c>
      <c r="K174" s="65">
        <f>IF(RES_hhdet_tes!K174=0,"",RES_hhdet_tes!K174/RES_hhdet_fec!K174)</f>
        <v>1.0000000000000002</v>
      </c>
      <c r="L174" s="65">
        <f>IF(RES_hhdet_tes!L174=0,"",RES_hhdet_tes!L174/RES_hhdet_fec!L174)</f>
        <v>1.0000000000000002</v>
      </c>
      <c r="M174" s="65">
        <f>IF(RES_hhdet_tes!M174=0,"",RES_hhdet_tes!M174/RES_hhdet_fec!M174)</f>
        <v>1.0000000000000002</v>
      </c>
      <c r="N174" s="65">
        <f>IF(RES_hhdet_tes!N174=0,"",RES_hhdet_tes!N174/RES_hhdet_fec!N174)</f>
        <v>1.0000000000000004</v>
      </c>
      <c r="O174" s="65">
        <f>IF(RES_hhdet_tes!O174=0,"",RES_hhdet_tes!O174/RES_hhdet_fec!O174)</f>
        <v>1</v>
      </c>
      <c r="P174" s="65">
        <f>IF(RES_hhdet_tes!P174=0,"",RES_hhdet_tes!P174/RES_hhdet_fec!P174)</f>
        <v>1</v>
      </c>
      <c r="Q174" s="65">
        <f>IF(RES_hhdet_tes!Q174=0,"",RES_hhdet_tes!Q174/RES_hhdet_fec!Q174)</f>
        <v>0.99999999999999978</v>
      </c>
    </row>
    <row r="175" spans="1:17" ht="12" customHeight="1" x14ac:dyDescent="0.25">
      <c r="A175" s="158" t="s">
        <v>62</v>
      </c>
      <c r="B175" s="169">
        <f>IF(RES_hhdet_tes!B175=0,"",RES_hhdet_tes!B175/RES_hhdet_fec!B175)</f>
        <v>0.69687615653840129</v>
      </c>
      <c r="C175" s="169">
        <f>IF(RES_hhdet_tes!C175=0,"",RES_hhdet_tes!C175/RES_hhdet_fec!C175)</f>
        <v>0.68440951109213999</v>
      </c>
      <c r="D175" s="169">
        <f>IF(RES_hhdet_tes!D175=0,"",RES_hhdet_tes!D175/RES_hhdet_fec!D175)</f>
        <v>0.72679545081903363</v>
      </c>
      <c r="E175" s="169">
        <f>IF(RES_hhdet_tes!E175=0,"",RES_hhdet_tes!E175/RES_hhdet_fec!E175)</f>
        <v>0.73908362739020772</v>
      </c>
      <c r="F175" s="169">
        <f>IF(RES_hhdet_tes!F175=0,"",RES_hhdet_tes!F175/RES_hhdet_fec!F175)</f>
        <v>0.74241847389255067</v>
      </c>
      <c r="G175" s="169">
        <f>IF(RES_hhdet_tes!G175=0,"",RES_hhdet_tes!G175/RES_hhdet_fec!G175)</f>
        <v>0.77926276691256857</v>
      </c>
      <c r="H175" s="169">
        <f>IF(RES_hhdet_tes!H175=0,"",RES_hhdet_tes!H175/RES_hhdet_fec!H175)</f>
        <v>0.78076676086570007</v>
      </c>
      <c r="I175" s="169">
        <f>IF(RES_hhdet_tes!I175=0,"",RES_hhdet_tes!I175/RES_hhdet_fec!I175)</f>
        <v>0.80053291284980177</v>
      </c>
      <c r="J175" s="169">
        <f>IF(RES_hhdet_tes!J175=0,"",RES_hhdet_tes!J175/RES_hhdet_fec!J175)</f>
        <v>0.80691567685563348</v>
      </c>
      <c r="K175" s="169">
        <f>IF(RES_hhdet_tes!K175=0,"",RES_hhdet_tes!K175/RES_hhdet_fec!K175)</f>
        <v>0.81743880619654385</v>
      </c>
      <c r="L175" s="169">
        <f>IF(RES_hhdet_tes!L175=0,"",RES_hhdet_tes!L175/RES_hhdet_fec!L175)</f>
        <v>0.80994180055263099</v>
      </c>
      <c r="M175" s="169">
        <f>IF(RES_hhdet_tes!M175=0,"",RES_hhdet_tes!M175/RES_hhdet_fec!M175)</f>
        <v>0.80186625663255962</v>
      </c>
      <c r="N175" s="169">
        <f>IF(RES_hhdet_tes!N175=0,"",RES_hhdet_tes!N175/RES_hhdet_fec!N175)</f>
        <v>0.78352283812320145</v>
      </c>
      <c r="O175" s="169">
        <f>IF(RES_hhdet_tes!O175=0,"",RES_hhdet_tes!O175/RES_hhdet_fec!O175)</f>
        <v>0.79727682226762697</v>
      </c>
      <c r="P175" s="169">
        <f>IF(RES_hhdet_tes!P175=0,"",RES_hhdet_tes!P175/RES_hhdet_fec!P175)</f>
        <v>0.78804929375658106</v>
      </c>
      <c r="Q175" s="169">
        <f>IF(RES_hhdet_tes!Q175=0,"",RES_hhdet_tes!Q175/RES_hhdet_fec!Q175)</f>
        <v>0.79469926725140638</v>
      </c>
    </row>
    <row r="176" spans="1:17" ht="12" customHeight="1" x14ac:dyDescent="0.25">
      <c r="A176" s="23" t="s">
        <v>57</v>
      </c>
      <c r="B176" s="73">
        <f>IF(RES_hhdet_tes!B176=0,"",RES_hhdet_tes!B176/RES_hhdet_fec!B176)</f>
        <v>0.38933078637959301</v>
      </c>
      <c r="C176" s="73">
        <f>IF(RES_hhdet_tes!C176=0,"",RES_hhdet_tes!C176/RES_hhdet_fec!C176)</f>
        <v>0.39981899560354495</v>
      </c>
      <c r="D176" s="73">
        <f>IF(RES_hhdet_tes!D176=0,"",RES_hhdet_tes!D176/RES_hhdet_fec!D176)</f>
        <v>0.40587655731707972</v>
      </c>
      <c r="E176" s="73">
        <f>IF(RES_hhdet_tes!E176=0,"",RES_hhdet_tes!E176/RES_hhdet_fec!E176)</f>
        <v>0.40906282079302941</v>
      </c>
      <c r="F176" s="73">
        <f>IF(RES_hhdet_tes!F176=0,"",RES_hhdet_tes!F176/RES_hhdet_fec!F176)</f>
        <v>0.41627841207855082</v>
      </c>
      <c r="G176" s="73">
        <f>IF(RES_hhdet_tes!G176=0,"",RES_hhdet_tes!G176/RES_hhdet_fec!G176)</f>
        <v>0.44199283040385573</v>
      </c>
      <c r="H176" s="73">
        <f>IF(RES_hhdet_tes!H176=0,"",RES_hhdet_tes!H176/RES_hhdet_fec!H176)</f>
        <v>0.44334784297355306</v>
      </c>
      <c r="I176" s="73">
        <f>IF(RES_hhdet_tes!I176=0,"",RES_hhdet_tes!I176/RES_hhdet_fec!I176)</f>
        <v>0.44735834293433524</v>
      </c>
      <c r="J176" s="73">
        <f>IF(RES_hhdet_tes!J176=0,"",RES_hhdet_tes!J176/RES_hhdet_fec!J176)</f>
        <v>0.44787986378345745</v>
      </c>
      <c r="K176" s="73">
        <f>IF(RES_hhdet_tes!K176=0,"",RES_hhdet_tes!K176/RES_hhdet_fec!K176)</f>
        <v>0.45113101722531312</v>
      </c>
      <c r="L176" s="73">
        <f>IF(RES_hhdet_tes!L176=0,"",RES_hhdet_tes!L176/RES_hhdet_fec!L176)</f>
        <v>0.46006633483799408</v>
      </c>
      <c r="M176" s="73">
        <f>IF(RES_hhdet_tes!M176=0,"",RES_hhdet_tes!M176/RES_hhdet_fec!M176)</f>
        <v>0.46252420046301518</v>
      </c>
      <c r="N176" s="73">
        <f>IF(RES_hhdet_tes!N176=0,"",RES_hhdet_tes!N176/RES_hhdet_fec!N176)</f>
        <v>0.46668405757271531</v>
      </c>
      <c r="O176" s="73">
        <f>IF(RES_hhdet_tes!O176=0,"",RES_hhdet_tes!O176/RES_hhdet_fec!O176)</f>
        <v>0.46690582434143924</v>
      </c>
      <c r="P176" s="73">
        <f>IF(RES_hhdet_tes!P176=0,"",RES_hhdet_tes!P176/RES_hhdet_fec!P176)</f>
        <v>0.4671476658066398</v>
      </c>
      <c r="Q176" s="73">
        <f>IF(RES_hhdet_tes!Q176=0,"",RES_hhdet_tes!Q176/RES_hhdet_fec!Q176)</f>
        <v>0.46716418473531823</v>
      </c>
    </row>
    <row r="177" spans="1:17" ht="12" customHeight="1" x14ac:dyDescent="0.25">
      <c r="A177" s="29" t="s">
        <v>140</v>
      </c>
      <c r="B177" s="65">
        <f>IF(RES_hhdet_tes!B177=0,"",RES_hhdet_tes!B177/RES_hhdet_fec!B177)</f>
        <v>0.77393180615864932</v>
      </c>
      <c r="C177" s="65">
        <f>IF(RES_hhdet_tes!C177=0,"",RES_hhdet_tes!C177/RES_hhdet_fec!C177)</f>
        <v>0.778410712532976</v>
      </c>
      <c r="D177" s="65">
        <f>IF(RES_hhdet_tes!D177=0,"",RES_hhdet_tes!D177/RES_hhdet_fec!D177)</f>
        <v>0.78549139982246652</v>
      </c>
      <c r="E177" s="65">
        <f>IF(RES_hhdet_tes!E177=0,"",RES_hhdet_tes!E177/RES_hhdet_fec!E177)</f>
        <v>0.79079246218962107</v>
      </c>
      <c r="F177" s="65">
        <f>IF(RES_hhdet_tes!F177=0,"",RES_hhdet_tes!F177/RES_hhdet_fec!F177)</f>
        <v>0.79621497671477515</v>
      </c>
      <c r="G177" s="65">
        <f>IF(RES_hhdet_tes!G177=0,"",RES_hhdet_tes!G177/RES_hhdet_fec!G177)</f>
        <v>0.80307722299149475</v>
      </c>
      <c r="H177" s="65">
        <f>IF(RES_hhdet_tes!H177=0,"",RES_hhdet_tes!H177/RES_hhdet_fec!H177)</f>
        <v>0.80901287636294772</v>
      </c>
      <c r="I177" s="65">
        <f>IF(RES_hhdet_tes!I177=0,"",RES_hhdet_tes!I177/RES_hhdet_fec!I177)</f>
        <v>0.81496180722333245</v>
      </c>
      <c r="J177" s="65">
        <f>IF(RES_hhdet_tes!J177=0,"",RES_hhdet_tes!J177/RES_hhdet_fec!J177)</f>
        <v>0.82093721703913347</v>
      </c>
      <c r="K177" s="65">
        <f>IF(RES_hhdet_tes!K177=0,"",RES_hhdet_tes!K177/RES_hhdet_fec!K177)</f>
        <v>0.82180145487007117</v>
      </c>
      <c r="L177" s="65">
        <f>IF(RES_hhdet_tes!L177=0,"",RES_hhdet_tes!L177/RES_hhdet_fec!L177)</f>
        <v>0.82424800367899331</v>
      </c>
      <c r="M177" s="65">
        <f>IF(RES_hhdet_tes!M177=0,"",RES_hhdet_tes!M177/RES_hhdet_fec!M177)</f>
        <v>0.82564041195422511</v>
      </c>
      <c r="N177" s="65">
        <f>IF(RES_hhdet_tes!N177=0,"",RES_hhdet_tes!N177/RES_hhdet_fec!N177)</f>
        <v>0.82808946416234175</v>
      </c>
      <c r="O177" s="65">
        <f>IF(RES_hhdet_tes!O177=0,"",RES_hhdet_tes!O177/RES_hhdet_fec!O177)</f>
        <v>0.83221419433743316</v>
      </c>
      <c r="P177" s="65">
        <f>IF(RES_hhdet_tes!P177=0,"",RES_hhdet_tes!P177/RES_hhdet_fec!P177)</f>
        <v>0.83503921328953734</v>
      </c>
      <c r="Q177" s="65">
        <f>IF(RES_hhdet_tes!Q177=0,"",RES_hhdet_tes!Q177/RES_hhdet_fec!Q177)</f>
        <v>0.83736628728220464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>
        <f>SUM(B4,B7,B9,B19)</f>
        <v>3815.84369047985</v>
      </c>
      <c r="C3" s="168">
        <f t="shared" ref="C3:Q3" si="0">SUM(C4,C7,C9,C19)</f>
        <v>3875.3418171975627</v>
      </c>
      <c r="D3" s="168">
        <f t="shared" si="0"/>
        <v>3531.4153497117309</v>
      </c>
      <c r="E3" s="168">
        <f t="shared" si="0"/>
        <v>3504.4112671096163</v>
      </c>
      <c r="F3" s="168">
        <f t="shared" si="0"/>
        <v>3454.791345346162</v>
      </c>
      <c r="G3" s="168">
        <f t="shared" si="0"/>
        <v>2899.2456889106925</v>
      </c>
      <c r="H3" s="168">
        <f t="shared" si="0"/>
        <v>3354.4483582067141</v>
      </c>
      <c r="I3" s="168">
        <f t="shared" si="0"/>
        <v>2680.4397211885785</v>
      </c>
      <c r="J3" s="168">
        <f t="shared" si="0"/>
        <v>2705.8181532948638</v>
      </c>
      <c r="K3" s="168">
        <f t="shared" si="0"/>
        <v>3002.4104495688807</v>
      </c>
      <c r="L3" s="168">
        <f t="shared" si="0"/>
        <v>3963.9833980002586</v>
      </c>
      <c r="M3" s="168">
        <f t="shared" si="0"/>
        <v>3761.5368484496821</v>
      </c>
      <c r="N3" s="168">
        <f t="shared" si="0"/>
        <v>3965.2754084107114</v>
      </c>
      <c r="O3" s="168">
        <f t="shared" si="0"/>
        <v>4144.5388184731655</v>
      </c>
      <c r="P3" s="168">
        <f t="shared" si="0"/>
        <v>3520.5287582711867</v>
      </c>
      <c r="Q3" s="168">
        <f t="shared" si="0"/>
        <v>3508.3371936310004</v>
      </c>
    </row>
    <row r="4" spans="1:17" ht="12.95" customHeight="1" x14ac:dyDescent="0.25">
      <c r="A4" s="158" t="s">
        <v>65</v>
      </c>
      <c r="B4" s="157">
        <f t="shared" ref="B4:Q4" si="1">SUM(B5:B6)</f>
        <v>3605.7829583518219</v>
      </c>
      <c r="C4" s="157">
        <f t="shared" si="1"/>
        <v>3669.6078488280677</v>
      </c>
      <c r="D4" s="157">
        <f t="shared" si="1"/>
        <v>3314.4026986373419</v>
      </c>
      <c r="E4" s="157">
        <f t="shared" si="1"/>
        <v>3297.7277360494695</v>
      </c>
      <c r="F4" s="157">
        <f t="shared" si="1"/>
        <v>3238.5877874008784</v>
      </c>
      <c r="G4" s="157">
        <f t="shared" si="1"/>
        <v>2713.5469736883001</v>
      </c>
      <c r="H4" s="157">
        <f t="shared" si="1"/>
        <v>3144.1862718650077</v>
      </c>
      <c r="I4" s="157">
        <f t="shared" si="1"/>
        <v>2500.9541168651817</v>
      </c>
      <c r="J4" s="157">
        <f t="shared" si="1"/>
        <v>2515.6090087730076</v>
      </c>
      <c r="K4" s="157">
        <f t="shared" si="1"/>
        <v>2800.9688483776249</v>
      </c>
      <c r="L4" s="157">
        <f t="shared" si="1"/>
        <v>3718.4197822403344</v>
      </c>
      <c r="M4" s="157">
        <f t="shared" si="1"/>
        <v>3497.7193117538964</v>
      </c>
      <c r="N4" s="157">
        <f t="shared" si="1"/>
        <v>3674.3408598222286</v>
      </c>
      <c r="O4" s="157">
        <f t="shared" si="1"/>
        <v>3835.3487998045207</v>
      </c>
      <c r="P4" s="157">
        <f t="shared" si="1"/>
        <v>3215.1515715665901</v>
      </c>
      <c r="Q4" s="157">
        <f t="shared" si="1"/>
        <v>3210.5212370306558</v>
      </c>
    </row>
    <row r="5" spans="1:17" ht="12" customHeight="1" x14ac:dyDescent="0.25">
      <c r="A5" s="23" t="s">
        <v>58</v>
      </c>
      <c r="B5" s="156">
        <v>3605.7829583518219</v>
      </c>
      <c r="C5" s="156">
        <v>3669.6078488280677</v>
      </c>
      <c r="D5" s="156">
        <v>3314.4026986373419</v>
      </c>
      <c r="E5" s="156">
        <v>3297.7277360494695</v>
      </c>
      <c r="F5" s="156">
        <v>3238.5877874008784</v>
      </c>
      <c r="G5" s="156">
        <v>2713.5469736883001</v>
      </c>
      <c r="H5" s="156">
        <v>3144.1862718650077</v>
      </c>
      <c r="I5" s="156">
        <v>2500.9541168651817</v>
      </c>
      <c r="J5" s="156">
        <v>2515.6090087730076</v>
      </c>
      <c r="K5" s="156">
        <v>2800.9688483776249</v>
      </c>
      <c r="L5" s="156">
        <v>3718.4197822403344</v>
      </c>
      <c r="M5" s="156">
        <v>3497.7193117538964</v>
      </c>
      <c r="N5" s="156">
        <v>3674.3408598222286</v>
      </c>
      <c r="O5" s="156">
        <v>3835.3487998045207</v>
      </c>
      <c r="P5" s="156">
        <v>3215.1515715665901</v>
      </c>
      <c r="Q5" s="156">
        <v>3210.5212370306558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183.85920379812168</v>
      </c>
      <c r="C9" s="157">
        <f t="shared" ref="C9:Q9" si="3">SUM(C10:C12,C15:C16)</f>
        <v>175.42459954163652</v>
      </c>
      <c r="D9" s="157">
        <f t="shared" si="3"/>
        <v>198.87834958467954</v>
      </c>
      <c r="E9" s="157">
        <f t="shared" si="3"/>
        <v>191.26969419183294</v>
      </c>
      <c r="F9" s="157">
        <f t="shared" si="3"/>
        <v>200.16924893254489</v>
      </c>
      <c r="G9" s="157">
        <f t="shared" si="3"/>
        <v>178.8632348161893</v>
      </c>
      <c r="H9" s="157">
        <f t="shared" si="3"/>
        <v>202.18088280866695</v>
      </c>
      <c r="I9" s="157">
        <f t="shared" si="3"/>
        <v>175.71028297598187</v>
      </c>
      <c r="J9" s="157">
        <f t="shared" si="3"/>
        <v>186.50127196352045</v>
      </c>
      <c r="K9" s="157">
        <f t="shared" si="3"/>
        <v>200.14507148939643</v>
      </c>
      <c r="L9" s="157">
        <f t="shared" si="3"/>
        <v>240.28261766554587</v>
      </c>
      <c r="M9" s="157">
        <f t="shared" si="3"/>
        <v>254.49771807491325</v>
      </c>
      <c r="N9" s="157">
        <f t="shared" si="3"/>
        <v>272.39293391462422</v>
      </c>
      <c r="O9" s="157">
        <f t="shared" si="3"/>
        <v>294.57249089034309</v>
      </c>
      <c r="P9" s="157">
        <f t="shared" si="3"/>
        <v>286.60948476064283</v>
      </c>
      <c r="Q9" s="157">
        <f t="shared" si="3"/>
        <v>281.71595172131299</v>
      </c>
    </row>
    <row r="10" spans="1:17" ht="12" customHeight="1" x14ac:dyDescent="0.25">
      <c r="A10" s="167" t="s">
        <v>171</v>
      </c>
      <c r="B10" s="132">
        <v>156.13414336650786</v>
      </c>
      <c r="C10" s="132">
        <v>150.15605087533589</v>
      </c>
      <c r="D10" s="132">
        <v>172.58834546218532</v>
      </c>
      <c r="E10" s="132">
        <v>166.82787790173438</v>
      </c>
      <c r="F10" s="132">
        <v>176.37921859331942</v>
      </c>
      <c r="G10" s="132">
        <v>157.0377668427721</v>
      </c>
      <c r="H10" s="132">
        <v>181.21940047411982</v>
      </c>
      <c r="I10" s="132">
        <v>156.64791311638314</v>
      </c>
      <c r="J10" s="132">
        <v>167.02014139108451</v>
      </c>
      <c r="K10" s="132">
        <v>190.90211155971002</v>
      </c>
      <c r="L10" s="132">
        <v>229.50220547160868</v>
      </c>
      <c r="M10" s="132">
        <v>244.24672016696761</v>
      </c>
      <c r="N10" s="132">
        <v>262.47231080744729</v>
      </c>
      <c r="O10" s="132">
        <v>284.98042097564439</v>
      </c>
      <c r="P10" s="132">
        <v>277.82583035999221</v>
      </c>
      <c r="Q10" s="132">
        <v>273.721660829857</v>
      </c>
    </row>
    <row r="11" spans="1:17" ht="12" customHeight="1" x14ac:dyDescent="0.25">
      <c r="A11" s="167" t="s">
        <v>144</v>
      </c>
      <c r="B11" s="132">
        <v>27.725060431613816</v>
      </c>
      <c r="C11" s="132">
        <v>25.268548666300632</v>
      </c>
      <c r="D11" s="132">
        <v>26.290004122494221</v>
      </c>
      <c r="E11" s="132">
        <v>24.291381229834681</v>
      </c>
      <c r="F11" s="132">
        <v>23.623199513375027</v>
      </c>
      <c r="G11" s="132">
        <v>21.641919260496699</v>
      </c>
      <c r="H11" s="132">
        <v>20.735343075904296</v>
      </c>
      <c r="I11" s="132">
        <v>18.813800163382325</v>
      </c>
      <c r="J11" s="132">
        <v>19.173510211799673</v>
      </c>
      <c r="K11" s="132">
        <v>9.0539593508886895</v>
      </c>
      <c r="L11" s="132">
        <v>10.487447755002291</v>
      </c>
      <c r="M11" s="132">
        <v>9.9032489130917867</v>
      </c>
      <c r="N11" s="132">
        <v>9.5127589179730627</v>
      </c>
      <c r="O11" s="132">
        <v>9.1475112949689734</v>
      </c>
      <c r="P11" s="132">
        <v>8.3398229379145583</v>
      </c>
      <c r="Q11" s="132">
        <v>7.5617217131779055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0.15043506026388789</v>
      </c>
      <c r="F12" s="132">
        <f t="shared" si="4"/>
        <v>0.16683082585043363</v>
      </c>
      <c r="G12" s="132">
        <f t="shared" si="4"/>
        <v>0.18354871292048741</v>
      </c>
      <c r="H12" s="132">
        <f t="shared" si="4"/>
        <v>0.22613925864281867</v>
      </c>
      <c r="I12" s="132">
        <f t="shared" si="4"/>
        <v>0.2485696962164041</v>
      </c>
      <c r="J12" s="132">
        <f t="shared" si="4"/>
        <v>0.30762036063627557</v>
      </c>
      <c r="K12" s="132">
        <f t="shared" si="4"/>
        <v>0.18900057879770735</v>
      </c>
      <c r="L12" s="132">
        <f t="shared" si="4"/>
        <v>0.29296443893492463</v>
      </c>
      <c r="M12" s="132">
        <f t="shared" si="4"/>
        <v>0.34774899485385824</v>
      </c>
      <c r="N12" s="132">
        <f t="shared" si="4"/>
        <v>0.40786418920385514</v>
      </c>
      <c r="O12" s="132">
        <f t="shared" si="4"/>
        <v>0.44455861972969707</v>
      </c>
      <c r="P12" s="132">
        <f t="shared" si="4"/>
        <v>0.44383146273608381</v>
      </c>
      <c r="Q12" s="132">
        <f t="shared" si="4"/>
        <v>0.43256917827809732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0.15043506026388789</v>
      </c>
      <c r="F13" s="165">
        <v>0.16683082585043363</v>
      </c>
      <c r="G13" s="165">
        <v>0.18354871292048741</v>
      </c>
      <c r="H13" s="165">
        <v>0.22613925864281867</v>
      </c>
      <c r="I13" s="165">
        <v>0.2485696962164041</v>
      </c>
      <c r="J13" s="165">
        <v>0.30762036063627557</v>
      </c>
      <c r="K13" s="165">
        <v>0.18900057879770735</v>
      </c>
      <c r="L13" s="165">
        <v>0.29296443893492463</v>
      </c>
      <c r="M13" s="165">
        <v>0.34774899485385824</v>
      </c>
      <c r="N13" s="165">
        <v>0.40786418920385514</v>
      </c>
      <c r="O13" s="165">
        <v>0.44455861972969707</v>
      </c>
      <c r="P13" s="165">
        <v>0.44383146273608381</v>
      </c>
      <c r="Q13" s="165">
        <v>0.43256917827809732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26.201528329906417</v>
      </c>
      <c r="C19" s="157">
        <f t="shared" ref="C19:Q19" si="6">SUM(C20:C22)</f>
        <v>30.309368827858478</v>
      </c>
      <c r="D19" s="157">
        <f t="shared" si="6"/>
        <v>18.134301489709333</v>
      </c>
      <c r="E19" s="157">
        <f t="shared" si="6"/>
        <v>15.413836868313679</v>
      </c>
      <c r="F19" s="157">
        <f t="shared" si="6"/>
        <v>16.03430901273828</v>
      </c>
      <c r="G19" s="157">
        <f t="shared" si="6"/>
        <v>6.835480406203402</v>
      </c>
      <c r="H19" s="157">
        <f t="shared" si="6"/>
        <v>8.0812035330394973</v>
      </c>
      <c r="I19" s="157">
        <f t="shared" si="6"/>
        <v>3.7753213474146921</v>
      </c>
      <c r="J19" s="157">
        <f t="shared" si="6"/>
        <v>3.707872558335557</v>
      </c>
      <c r="K19" s="157">
        <f t="shared" si="6"/>
        <v>1.296529701859372</v>
      </c>
      <c r="L19" s="157">
        <f t="shared" si="6"/>
        <v>5.2809980943784254</v>
      </c>
      <c r="M19" s="157">
        <f t="shared" si="6"/>
        <v>9.3198186208722706</v>
      </c>
      <c r="N19" s="157">
        <f t="shared" si="6"/>
        <v>18.541614673858639</v>
      </c>
      <c r="O19" s="157">
        <f t="shared" si="6"/>
        <v>14.617527778301293</v>
      </c>
      <c r="P19" s="157">
        <f t="shared" si="6"/>
        <v>18.767701943953981</v>
      </c>
      <c r="Q19" s="157">
        <f t="shared" si="6"/>
        <v>16.100004879031655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26.201528329906417</v>
      </c>
      <c r="C21" s="156">
        <v>30.309368827858478</v>
      </c>
      <c r="D21" s="156">
        <v>18.134301489709333</v>
      </c>
      <c r="E21" s="156">
        <v>15.413836868313679</v>
      </c>
      <c r="F21" s="156">
        <v>16.03430901273828</v>
      </c>
      <c r="G21" s="156">
        <v>6.835480406203402</v>
      </c>
      <c r="H21" s="156">
        <v>8.0812035330394973</v>
      </c>
      <c r="I21" s="156">
        <v>3.7753213474146921</v>
      </c>
      <c r="J21" s="156">
        <v>3.707872558335557</v>
      </c>
      <c r="K21" s="156">
        <v>1.296529701859372</v>
      </c>
      <c r="L21" s="156">
        <v>5.2809980943784254</v>
      </c>
      <c r="M21" s="156">
        <v>9.3198186208722706</v>
      </c>
      <c r="N21" s="156">
        <v>18.541614673858639</v>
      </c>
      <c r="O21" s="156">
        <v>14.617527778301293</v>
      </c>
      <c r="P21" s="156">
        <v>18.767701943953981</v>
      </c>
      <c r="Q21" s="156">
        <v>16.100004879031655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0</v>
      </c>
      <c r="C24" s="168">
        <f t="shared" ref="C24" si="8">SUM(C25,C28,C30,C39)</f>
        <v>0</v>
      </c>
      <c r="D24" s="168">
        <f t="shared" ref="D24" si="9">SUM(D25,D28,D30,D39)</f>
        <v>0</v>
      </c>
      <c r="E24" s="168">
        <f t="shared" ref="E24" si="10">SUM(E25,E28,E30,E39)</f>
        <v>0</v>
      </c>
      <c r="F24" s="168">
        <f t="shared" ref="F24" si="11">SUM(F25,F28,F30,F39)</f>
        <v>0</v>
      </c>
      <c r="G24" s="168">
        <f t="shared" ref="G24" si="12">SUM(G25,G28,G30,G39)</f>
        <v>0</v>
      </c>
      <c r="H24" s="168">
        <f t="shared" ref="H24" si="13">SUM(H25,H28,H30,H39)</f>
        <v>0</v>
      </c>
      <c r="I24" s="168">
        <f t="shared" ref="I24" si="14">SUM(I25,I28,I30,I39)</f>
        <v>0</v>
      </c>
      <c r="J24" s="168">
        <f t="shared" ref="J24" si="15">SUM(J25,J28,J30,J39)</f>
        <v>0</v>
      </c>
      <c r="K24" s="168">
        <f t="shared" ref="K24" si="16">SUM(K25,K28,K30,K39)</f>
        <v>0</v>
      </c>
      <c r="L24" s="168">
        <f t="shared" ref="L24" si="17">SUM(L25,L28,L30,L39)</f>
        <v>0</v>
      </c>
      <c r="M24" s="168">
        <f t="shared" ref="M24" si="18">SUM(M25,M28,M30,M39)</f>
        <v>0</v>
      </c>
      <c r="N24" s="168">
        <f t="shared" ref="N24" si="19">SUM(N25,N28,N30,N39)</f>
        <v>0</v>
      </c>
      <c r="O24" s="168">
        <f t="shared" ref="O24" si="20">SUM(O25,O28,O30,O39)</f>
        <v>0</v>
      </c>
      <c r="P24" s="168">
        <f t="shared" ref="P24" si="21">SUM(P25,P28,P30,P39)</f>
        <v>0</v>
      </c>
      <c r="Q24" s="168">
        <f t="shared" ref="Q24" si="22">SUM(Q25,Q28,Q30,Q39)</f>
        <v>0</v>
      </c>
    </row>
    <row r="25" spans="1:17" ht="12.95" customHeight="1" x14ac:dyDescent="0.25">
      <c r="A25" s="158" t="s">
        <v>65</v>
      </c>
      <c r="B25" s="157">
        <f t="shared" ref="B25:Q25" si="23">SUM(B26:B27)</f>
        <v>0</v>
      </c>
      <c r="C25" s="157">
        <f t="shared" si="23"/>
        <v>0</v>
      </c>
      <c r="D25" s="157">
        <f t="shared" si="23"/>
        <v>0</v>
      </c>
      <c r="E25" s="157">
        <f t="shared" si="23"/>
        <v>0</v>
      </c>
      <c r="F25" s="157">
        <f t="shared" si="23"/>
        <v>0</v>
      </c>
      <c r="G25" s="157">
        <f t="shared" si="23"/>
        <v>0</v>
      </c>
      <c r="H25" s="157">
        <f t="shared" si="23"/>
        <v>0</v>
      </c>
      <c r="I25" s="157">
        <f t="shared" si="23"/>
        <v>0</v>
      </c>
      <c r="J25" s="157">
        <f t="shared" si="23"/>
        <v>0</v>
      </c>
      <c r="K25" s="157">
        <f t="shared" si="23"/>
        <v>0</v>
      </c>
      <c r="L25" s="157">
        <f t="shared" si="23"/>
        <v>0</v>
      </c>
      <c r="M25" s="157">
        <f t="shared" si="23"/>
        <v>0</v>
      </c>
      <c r="N25" s="157">
        <f t="shared" si="23"/>
        <v>0</v>
      </c>
      <c r="O25" s="157">
        <f t="shared" si="23"/>
        <v>0</v>
      </c>
      <c r="P25" s="157">
        <f t="shared" si="23"/>
        <v>0</v>
      </c>
      <c r="Q25" s="157">
        <f t="shared" si="23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</v>
      </c>
      <c r="C30" s="157">
        <f t="shared" ref="C30" si="26">SUM(C31:C32,C35:C36)</f>
        <v>0</v>
      </c>
      <c r="D30" s="157">
        <f t="shared" ref="D30" si="27">SUM(D31:D32,D35:D36)</f>
        <v>0</v>
      </c>
      <c r="E30" s="157">
        <f t="shared" ref="E30" si="28">SUM(E31:E32,E35:E36)</f>
        <v>0</v>
      </c>
      <c r="F30" s="157">
        <f t="shared" ref="F30" si="29">SUM(F31:F32,F35:F36)</f>
        <v>0</v>
      </c>
      <c r="G30" s="157">
        <f t="shared" ref="G30" si="30">SUM(G31:G32,G35:G36)</f>
        <v>0</v>
      </c>
      <c r="H30" s="157">
        <f t="shared" ref="H30" si="31">SUM(H31:H32,H35:H36)</f>
        <v>0</v>
      </c>
      <c r="I30" s="157">
        <f t="shared" ref="I30" si="32">SUM(I31:I32,I35:I36)</f>
        <v>0</v>
      </c>
      <c r="J30" s="157">
        <f t="shared" ref="J30" si="33">SUM(J31:J32,J35:J36)</f>
        <v>0</v>
      </c>
      <c r="K30" s="157">
        <f t="shared" ref="K30" si="34">SUM(K31:K32,K35:K36)</f>
        <v>0</v>
      </c>
      <c r="L30" s="157">
        <f t="shared" ref="L30" si="35">SUM(L31:L32,L35:L36)</f>
        <v>0</v>
      </c>
      <c r="M30" s="157">
        <f t="shared" ref="M30" si="36">SUM(M31:M32,M35:M36)</f>
        <v>0</v>
      </c>
      <c r="N30" s="157">
        <f t="shared" ref="N30" si="37">SUM(N31:N32,N35:N36)</f>
        <v>0</v>
      </c>
      <c r="O30" s="157">
        <f t="shared" ref="O30" si="38">SUM(O31:O32,O35:O36)</f>
        <v>0</v>
      </c>
      <c r="P30" s="157">
        <f t="shared" ref="P30" si="39">SUM(P31:P32,P35:P36)</f>
        <v>0</v>
      </c>
      <c r="Q30" s="157">
        <f t="shared" ref="Q30" si="40">SUM(Q31:Q32,Q35:Q36)</f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0</v>
      </c>
      <c r="M32" s="132">
        <f t="shared" ref="M32" si="52">SUM(M33:M34)</f>
        <v>0</v>
      </c>
      <c r="N32" s="132">
        <f t="shared" ref="N32" si="53">SUM(N33:N34)</f>
        <v>0</v>
      </c>
      <c r="O32" s="132">
        <f t="shared" ref="O32" si="54">SUM(O33:O34)</f>
        <v>0</v>
      </c>
      <c r="P32" s="132">
        <f t="shared" ref="P32" si="55">SUM(P33:P34)</f>
        <v>0</v>
      </c>
      <c r="Q32" s="132">
        <f t="shared" ref="Q32" si="56">SUM(Q33:Q34)</f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0</v>
      </c>
      <c r="C39" s="157">
        <f t="shared" ref="C39" si="74">SUM(C40:C41)</f>
        <v>0</v>
      </c>
      <c r="D39" s="157">
        <f t="shared" ref="D39" si="75">SUM(D40:D41)</f>
        <v>0</v>
      </c>
      <c r="E39" s="157">
        <f t="shared" ref="E39" si="76">SUM(E40:E41)</f>
        <v>0</v>
      </c>
      <c r="F39" s="157">
        <f t="shared" ref="F39" si="77">SUM(F40:F41)</f>
        <v>0</v>
      </c>
      <c r="G39" s="157">
        <f t="shared" ref="G39" si="78">SUM(G40:G41)</f>
        <v>0</v>
      </c>
      <c r="H39" s="157">
        <f t="shared" ref="H39" si="79">SUM(H40:H41)</f>
        <v>0</v>
      </c>
      <c r="I39" s="157">
        <f t="shared" ref="I39" si="80">SUM(I40:I41)</f>
        <v>0</v>
      </c>
      <c r="J39" s="157">
        <f t="shared" ref="J39" si="81">SUM(J40:J41)</f>
        <v>0</v>
      </c>
      <c r="K39" s="157">
        <f t="shared" ref="K39" si="82">SUM(K40:K41)</f>
        <v>0</v>
      </c>
      <c r="L39" s="157">
        <f t="shared" ref="L39" si="83">SUM(L40:L41)</f>
        <v>0</v>
      </c>
      <c r="M39" s="157">
        <f t="shared" ref="M39" si="84">SUM(M40:M41)</f>
        <v>0</v>
      </c>
      <c r="N39" s="157">
        <f t="shared" ref="N39" si="85">SUM(N40:N41)</f>
        <v>0</v>
      </c>
      <c r="O39" s="157">
        <f t="shared" ref="O39" si="86">SUM(O40:O41)</f>
        <v>0</v>
      </c>
      <c r="P39" s="157">
        <f t="shared" ref="P39" si="87">SUM(P40:P41)</f>
        <v>0</v>
      </c>
      <c r="Q39" s="157">
        <f t="shared" ref="Q39" si="88">SUM(Q40:Q41)</f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0</v>
      </c>
      <c r="C43" s="168">
        <f t="shared" ref="C43" si="90">SUM(C44,C47,C49,C58)</f>
        <v>0</v>
      </c>
      <c r="D43" s="168">
        <f t="shared" ref="D43" si="91">SUM(D44,D47,D49,D58)</f>
        <v>0</v>
      </c>
      <c r="E43" s="168">
        <f t="shared" ref="E43" si="92">SUM(E44,E47,E49,E58)</f>
        <v>0</v>
      </c>
      <c r="F43" s="168">
        <f t="shared" ref="F43" si="93">SUM(F44,F47,F49,F58)</f>
        <v>0</v>
      </c>
      <c r="G43" s="168">
        <f t="shared" ref="G43" si="94">SUM(G44,G47,G49,G58)</f>
        <v>0</v>
      </c>
      <c r="H43" s="168">
        <f t="shared" ref="H43" si="95">SUM(H44,H47,H49,H58)</f>
        <v>0</v>
      </c>
      <c r="I43" s="168">
        <f t="shared" ref="I43" si="96">SUM(I44,I47,I49,I58)</f>
        <v>0</v>
      </c>
      <c r="J43" s="168">
        <f t="shared" ref="J43" si="97">SUM(J44,J47,J49,J58)</f>
        <v>0</v>
      </c>
      <c r="K43" s="168">
        <f t="shared" ref="K43" si="98">SUM(K44,K47,K49,K58)</f>
        <v>0</v>
      </c>
      <c r="L43" s="168">
        <f t="shared" ref="L43" si="99">SUM(L44,L47,L49,L58)</f>
        <v>0</v>
      </c>
      <c r="M43" s="168">
        <f t="shared" ref="M43" si="100">SUM(M44,M47,M49,M58)</f>
        <v>0</v>
      </c>
      <c r="N43" s="168">
        <f t="shared" ref="N43" si="101">SUM(N44,N47,N49,N58)</f>
        <v>0</v>
      </c>
      <c r="O43" s="168">
        <f t="shared" ref="O43" si="102">SUM(O44,O47,O49,O58)</f>
        <v>0</v>
      </c>
      <c r="P43" s="168">
        <f t="shared" ref="P43" si="103">SUM(P44,P47,P49,P58)</f>
        <v>0</v>
      </c>
      <c r="Q43" s="168">
        <f t="shared" ref="Q43" si="104">SUM(Q44,Q47,Q49,Q58)</f>
        <v>0</v>
      </c>
    </row>
    <row r="44" spans="1:17" ht="12.95" customHeight="1" x14ac:dyDescent="0.25">
      <c r="A44" s="158" t="s">
        <v>65</v>
      </c>
      <c r="B44" s="157">
        <f t="shared" ref="B44:Q44" si="105">SUM(B45:B46)</f>
        <v>0</v>
      </c>
      <c r="C44" s="157">
        <f t="shared" si="105"/>
        <v>0</v>
      </c>
      <c r="D44" s="157">
        <f t="shared" si="105"/>
        <v>0</v>
      </c>
      <c r="E44" s="157">
        <f t="shared" si="105"/>
        <v>0</v>
      </c>
      <c r="F44" s="157">
        <f t="shared" si="105"/>
        <v>0</v>
      </c>
      <c r="G44" s="157">
        <f t="shared" si="105"/>
        <v>0</v>
      </c>
      <c r="H44" s="157">
        <f t="shared" si="105"/>
        <v>0</v>
      </c>
      <c r="I44" s="157">
        <f t="shared" si="105"/>
        <v>0</v>
      </c>
      <c r="J44" s="157">
        <f t="shared" si="105"/>
        <v>0</v>
      </c>
      <c r="K44" s="157">
        <f t="shared" si="105"/>
        <v>0</v>
      </c>
      <c r="L44" s="157">
        <f t="shared" si="105"/>
        <v>0</v>
      </c>
      <c r="M44" s="157">
        <f t="shared" si="105"/>
        <v>0</v>
      </c>
      <c r="N44" s="157">
        <f t="shared" si="105"/>
        <v>0</v>
      </c>
      <c r="O44" s="157">
        <f t="shared" si="105"/>
        <v>0</v>
      </c>
      <c r="P44" s="157">
        <f t="shared" si="105"/>
        <v>0</v>
      </c>
      <c r="Q44" s="157">
        <f t="shared" si="105"/>
        <v>0</v>
      </c>
    </row>
    <row r="45" spans="1:17" ht="12" customHeight="1" x14ac:dyDescent="0.25">
      <c r="A45" s="23" t="s">
        <v>166</v>
      </c>
      <c r="B45" s="156">
        <v>0</v>
      </c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0</v>
      </c>
      <c r="C49" s="157">
        <f t="shared" ref="C49" si="108">SUM(C50:C51,C54:C55)</f>
        <v>0</v>
      </c>
      <c r="D49" s="157">
        <f t="shared" ref="D49" si="109">SUM(D50:D51,D54:D55)</f>
        <v>0</v>
      </c>
      <c r="E49" s="157">
        <f t="shared" ref="E49" si="110">SUM(E50:E51,E54:E55)</f>
        <v>0</v>
      </c>
      <c r="F49" s="157">
        <f t="shared" ref="F49" si="111">SUM(F50:F51,F54:F55)</f>
        <v>0</v>
      </c>
      <c r="G49" s="157">
        <f t="shared" ref="G49" si="112">SUM(G50:G51,G54:G55)</f>
        <v>0</v>
      </c>
      <c r="H49" s="157">
        <f t="shared" ref="H49" si="113">SUM(H50:H51,H54:H55)</f>
        <v>0</v>
      </c>
      <c r="I49" s="157">
        <f t="shared" ref="I49" si="114">SUM(I50:I51,I54:I55)</f>
        <v>0</v>
      </c>
      <c r="J49" s="157">
        <f t="shared" ref="J49" si="115">SUM(J50:J51,J54:J55)</f>
        <v>0</v>
      </c>
      <c r="K49" s="157">
        <f t="shared" ref="K49" si="116">SUM(K50:K51,K54:K55)</f>
        <v>0</v>
      </c>
      <c r="L49" s="157">
        <f t="shared" ref="L49" si="117">SUM(L50:L51,L54:L55)</f>
        <v>0</v>
      </c>
      <c r="M49" s="157">
        <f t="shared" ref="M49" si="118">SUM(M50:M51,M54:M55)</f>
        <v>0</v>
      </c>
      <c r="N49" s="157">
        <f t="shared" ref="N49" si="119">SUM(N50:N51,N54:N55)</f>
        <v>0</v>
      </c>
      <c r="O49" s="157">
        <f t="shared" ref="O49" si="120">SUM(O50:O51,O54:O55)</f>
        <v>0</v>
      </c>
      <c r="P49" s="157">
        <f t="shared" ref="P49" si="121">SUM(P50:P51,P54:P55)</f>
        <v>0</v>
      </c>
      <c r="Q49" s="157">
        <f t="shared" ref="Q49" si="122">SUM(Q50:Q51,Q54:Q55)</f>
        <v>0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0</v>
      </c>
      <c r="C58" s="157">
        <f t="shared" ref="C58" si="156">SUM(C59:C60)</f>
        <v>0</v>
      </c>
      <c r="D58" s="157">
        <f t="shared" ref="D58" si="157">SUM(D59:D60)</f>
        <v>0</v>
      </c>
      <c r="E58" s="157">
        <f t="shared" ref="E58" si="158">SUM(E59:E60)</f>
        <v>0</v>
      </c>
      <c r="F58" s="157">
        <f t="shared" ref="F58" si="159">SUM(F59:F60)</f>
        <v>0</v>
      </c>
      <c r="G58" s="157">
        <f t="shared" ref="G58" si="160">SUM(G59:G60)</f>
        <v>0</v>
      </c>
      <c r="H58" s="157">
        <f t="shared" ref="H58" si="161">SUM(H59:H60)</f>
        <v>0</v>
      </c>
      <c r="I58" s="157">
        <f t="shared" ref="I58" si="162">SUM(I59:I60)</f>
        <v>0</v>
      </c>
      <c r="J58" s="157">
        <f t="shared" ref="J58" si="163">SUM(J59:J60)</f>
        <v>0</v>
      </c>
      <c r="K58" s="157">
        <f t="shared" ref="K58" si="164">SUM(K59:K60)</f>
        <v>0</v>
      </c>
      <c r="L58" s="157">
        <f t="shared" ref="L58" si="165">SUM(L59:L60)</f>
        <v>0</v>
      </c>
      <c r="M58" s="157">
        <f t="shared" ref="M58" si="166">SUM(M59:M60)</f>
        <v>0</v>
      </c>
      <c r="N58" s="157">
        <f t="shared" ref="N58" si="167">SUM(N59:N60)</f>
        <v>0</v>
      </c>
      <c r="O58" s="157">
        <f t="shared" ref="O58" si="168">SUM(O59:O60)</f>
        <v>0</v>
      </c>
      <c r="P58" s="157">
        <f t="shared" ref="P58" si="169">SUM(P59:P60)</f>
        <v>0</v>
      </c>
      <c r="Q58" s="157">
        <f t="shared" ref="Q58" si="170">SUM(Q59:Q60)</f>
        <v>0</v>
      </c>
    </row>
    <row r="59" spans="1:17" ht="12" customHeight="1" x14ac:dyDescent="0.25">
      <c r="A59" s="23" t="s">
        <v>57</v>
      </c>
      <c r="B59" s="156">
        <v>0</v>
      </c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4813.4441300648077</v>
      </c>
      <c r="C62" s="168">
        <f t="shared" ref="C62:Q62" si="171">SUM(C63,C66,C68,C77)</f>
        <v>5583.104781572737</v>
      </c>
      <c r="D62" s="168">
        <f t="shared" si="171"/>
        <v>5236.6613066444179</v>
      </c>
      <c r="E62" s="168">
        <f t="shared" si="171"/>
        <v>5641.6806469635476</v>
      </c>
      <c r="F62" s="168">
        <f t="shared" si="171"/>
        <v>5522.2050890706469</v>
      </c>
      <c r="G62" s="168">
        <f t="shared" si="171"/>
        <v>5427.0502513177953</v>
      </c>
      <c r="H62" s="168">
        <f t="shared" si="171"/>
        <v>5344.5989503051196</v>
      </c>
      <c r="I62" s="168">
        <f t="shared" si="171"/>
        <v>4782.3992249758576</v>
      </c>
      <c r="J62" s="168">
        <f t="shared" si="171"/>
        <v>4808.9438475526795</v>
      </c>
      <c r="K62" s="168">
        <f t="shared" si="171"/>
        <v>4836.722926212542</v>
      </c>
      <c r="L62" s="168">
        <f t="shared" si="171"/>
        <v>5595.6595470330521</v>
      </c>
      <c r="M62" s="168">
        <f t="shared" si="171"/>
        <v>4703.2430555011215</v>
      </c>
      <c r="N62" s="168">
        <f t="shared" si="171"/>
        <v>4752.3607412004194</v>
      </c>
      <c r="O62" s="168">
        <f t="shared" si="171"/>
        <v>4767.8940856283762</v>
      </c>
      <c r="P62" s="168">
        <f t="shared" si="171"/>
        <v>3863.7664402606388</v>
      </c>
      <c r="Q62" s="168">
        <f t="shared" si="171"/>
        <v>4202.9415008782426</v>
      </c>
    </row>
    <row r="63" spans="1:17" ht="12.95" customHeight="1" x14ac:dyDescent="0.25">
      <c r="A63" s="158" t="s">
        <v>65</v>
      </c>
      <c r="B63" s="157">
        <f t="shared" ref="B63:Q63" si="172">SUM(B64:B65)</f>
        <v>3907.9865699980915</v>
      </c>
      <c r="C63" s="157">
        <f t="shared" si="172"/>
        <v>4615.6078871326872</v>
      </c>
      <c r="D63" s="157">
        <f t="shared" si="172"/>
        <v>4200.0067398368046</v>
      </c>
      <c r="E63" s="157">
        <f t="shared" si="172"/>
        <v>4565.5477440155701</v>
      </c>
      <c r="F63" s="157">
        <f t="shared" si="172"/>
        <v>4436.9464593664998</v>
      </c>
      <c r="G63" s="157">
        <f t="shared" si="172"/>
        <v>4300.9983630815796</v>
      </c>
      <c r="H63" s="157">
        <f t="shared" si="172"/>
        <v>4252.4192980552207</v>
      </c>
      <c r="I63" s="157">
        <f t="shared" si="172"/>
        <v>3741.393653877356</v>
      </c>
      <c r="J63" s="157">
        <f t="shared" si="172"/>
        <v>3724.055890773524</v>
      </c>
      <c r="K63" s="157">
        <f t="shared" si="172"/>
        <v>3720.4941019809589</v>
      </c>
      <c r="L63" s="157">
        <f t="shared" si="172"/>
        <v>4402.2053561400417</v>
      </c>
      <c r="M63" s="157">
        <f t="shared" si="172"/>
        <v>3599.9758415960209</v>
      </c>
      <c r="N63" s="157">
        <f t="shared" si="172"/>
        <v>3649.549802729046</v>
      </c>
      <c r="O63" s="157">
        <f t="shared" si="172"/>
        <v>3679.4786016387739</v>
      </c>
      <c r="P63" s="157">
        <f t="shared" si="172"/>
        <v>2879.6241837137004</v>
      </c>
      <c r="Q63" s="157">
        <f t="shared" si="172"/>
        <v>3173.4021272170949</v>
      </c>
    </row>
    <row r="64" spans="1:17" ht="12" customHeight="1" x14ac:dyDescent="0.25">
      <c r="A64" s="23" t="s">
        <v>161</v>
      </c>
      <c r="B64" s="156">
        <v>3907.9865699980915</v>
      </c>
      <c r="C64" s="156">
        <v>4615.6078871326872</v>
      </c>
      <c r="D64" s="156">
        <v>4200.0067398368046</v>
      </c>
      <c r="E64" s="156">
        <v>4565.5477440155701</v>
      </c>
      <c r="F64" s="156">
        <v>4436.9464593664998</v>
      </c>
      <c r="G64" s="156">
        <v>4300.9983630815796</v>
      </c>
      <c r="H64" s="156">
        <v>4252.4192980552207</v>
      </c>
      <c r="I64" s="156">
        <v>3741.393653877356</v>
      </c>
      <c r="J64" s="156">
        <v>3724.055890773524</v>
      </c>
      <c r="K64" s="156">
        <v>3720.4941019809589</v>
      </c>
      <c r="L64" s="156">
        <v>4402.2053561400417</v>
      </c>
      <c r="M64" s="156">
        <v>3599.9758415960209</v>
      </c>
      <c r="N64" s="156">
        <v>3649.549802729046</v>
      </c>
      <c r="O64" s="156">
        <v>3679.4786016387739</v>
      </c>
      <c r="P64" s="156">
        <v>2879.6241837137004</v>
      </c>
      <c r="Q64" s="156">
        <v>3173.4021272170949</v>
      </c>
    </row>
    <row r="65" spans="1:17" ht="12" customHeight="1" x14ac:dyDescent="0.25">
      <c r="A65" s="23" t="s">
        <v>60</v>
      </c>
      <c r="B65" s="156">
        <v>0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0</v>
      </c>
      <c r="F66" s="157">
        <f t="shared" si="173"/>
        <v>0</v>
      </c>
      <c r="G66" s="157">
        <f t="shared" si="173"/>
        <v>0</v>
      </c>
      <c r="H66" s="157">
        <f t="shared" si="173"/>
        <v>0</v>
      </c>
      <c r="I66" s="157">
        <f t="shared" si="173"/>
        <v>0</v>
      </c>
      <c r="J66" s="157">
        <f t="shared" si="173"/>
        <v>0</v>
      </c>
      <c r="K66" s="157">
        <f t="shared" si="173"/>
        <v>0</v>
      </c>
      <c r="L66" s="157">
        <f t="shared" si="173"/>
        <v>0</v>
      </c>
      <c r="M66" s="157">
        <f t="shared" si="173"/>
        <v>0</v>
      </c>
      <c r="N66" s="157">
        <f t="shared" si="173"/>
        <v>0</v>
      </c>
      <c r="O66" s="157">
        <f t="shared" si="173"/>
        <v>0</v>
      </c>
      <c r="P66" s="157">
        <f t="shared" si="173"/>
        <v>0</v>
      </c>
      <c r="Q66" s="157">
        <f t="shared" si="173"/>
        <v>0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>
        <f>SUM(B69:B70,B73:B74)</f>
        <v>529.35557093506156</v>
      </c>
      <c r="C68" s="157">
        <f t="shared" ref="C68:Q68" si="174">SUM(C69:C70,C73:C74)</f>
        <v>570.22758566090715</v>
      </c>
      <c r="D68" s="157">
        <f t="shared" si="174"/>
        <v>626.39988215543929</v>
      </c>
      <c r="E68" s="157">
        <f t="shared" si="174"/>
        <v>650.6286018818671</v>
      </c>
      <c r="F68" s="157">
        <f t="shared" si="174"/>
        <v>659.4444554884152</v>
      </c>
      <c r="G68" s="157">
        <f t="shared" si="174"/>
        <v>690.13298702078055</v>
      </c>
      <c r="H68" s="157">
        <f t="shared" si="174"/>
        <v>668.56917462005993</v>
      </c>
      <c r="I68" s="157">
        <f t="shared" si="174"/>
        <v>633.44018567031208</v>
      </c>
      <c r="J68" s="157">
        <f t="shared" si="174"/>
        <v>661.71132454658914</v>
      </c>
      <c r="K68" s="157">
        <f t="shared" si="174"/>
        <v>682.96117595170256</v>
      </c>
      <c r="L68" s="157">
        <f t="shared" si="174"/>
        <v>727.78291289490494</v>
      </c>
      <c r="M68" s="157">
        <f t="shared" si="174"/>
        <v>669.11484919808231</v>
      </c>
      <c r="N68" s="157">
        <f t="shared" si="174"/>
        <v>666.94311574915253</v>
      </c>
      <c r="O68" s="157">
        <f t="shared" si="174"/>
        <v>659.10890637297553</v>
      </c>
      <c r="P68" s="157">
        <f t="shared" si="174"/>
        <v>594.43580756207655</v>
      </c>
      <c r="Q68" s="157">
        <f t="shared" si="174"/>
        <v>625.35299289810439</v>
      </c>
    </row>
    <row r="69" spans="1:17" ht="12" customHeight="1" x14ac:dyDescent="0.25">
      <c r="A69" s="167" t="s">
        <v>160</v>
      </c>
      <c r="B69" s="132">
        <v>529.35557093506156</v>
      </c>
      <c r="C69" s="132">
        <v>570.22758566090715</v>
      </c>
      <c r="D69" s="132">
        <v>626.39988215543929</v>
      </c>
      <c r="E69" s="132">
        <v>646.62085860833417</v>
      </c>
      <c r="F69" s="132">
        <v>654.81707855869331</v>
      </c>
      <c r="G69" s="132">
        <v>684.32488255891087</v>
      </c>
      <c r="H69" s="132">
        <v>661.35247005918643</v>
      </c>
      <c r="I69" s="132">
        <v>625.17848653109274</v>
      </c>
      <c r="J69" s="132">
        <v>651.25873711545967</v>
      </c>
      <c r="K69" s="132">
        <v>668.99737920999041</v>
      </c>
      <c r="L69" s="132">
        <v>708.00135124335873</v>
      </c>
      <c r="M69" s="132">
        <v>646.41375777062035</v>
      </c>
      <c r="N69" s="132">
        <v>639.52808863977441</v>
      </c>
      <c r="O69" s="132">
        <v>628.5694922925353</v>
      </c>
      <c r="P69" s="132">
        <v>564.3921919275532</v>
      </c>
      <c r="Q69" s="132">
        <v>591.52558954110862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4.007743273532939</v>
      </c>
      <c r="F70" s="132">
        <f t="shared" si="175"/>
        <v>4.6273769297219358</v>
      </c>
      <c r="G70" s="132">
        <f t="shared" si="175"/>
        <v>5.8081044618696449</v>
      </c>
      <c r="H70" s="132">
        <f t="shared" si="175"/>
        <v>7.2167045608735343</v>
      </c>
      <c r="I70" s="132">
        <f t="shared" si="175"/>
        <v>8.2616991392193722</v>
      </c>
      <c r="J70" s="132">
        <f t="shared" si="175"/>
        <v>10.452587431129466</v>
      </c>
      <c r="K70" s="132">
        <f t="shared" si="175"/>
        <v>13.963796741712128</v>
      </c>
      <c r="L70" s="132">
        <f t="shared" si="175"/>
        <v>19.781561651546191</v>
      </c>
      <c r="M70" s="132">
        <f t="shared" si="175"/>
        <v>22.701091427461954</v>
      </c>
      <c r="N70" s="132">
        <f t="shared" si="175"/>
        <v>27.415027109378084</v>
      </c>
      <c r="O70" s="132">
        <f t="shared" si="175"/>
        <v>30.539414080440274</v>
      </c>
      <c r="P70" s="132">
        <f t="shared" si="175"/>
        <v>30.043615634523306</v>
      </c>
      <c r="Q70" s="132">
        <f t="shared" si="175"/>
        <v>33.827403356995795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4.007743273532939</v>
      </c>
      <c r="F71" s="165">
        <v>4.6273769297219358</v>
      </c>
      <c r="G71" s="165">
        <v>5.8081044618696449</v>
      </c>
      <c r="H71" s="165">
        <v>7.2167045608735343</v>
      </c>
      <c r="I71" s="165">
        <v>8.2616991392193722</v>
      </c>
      <c r="J71" s="165">
        <v>10.452587431129466</v>
      </c>
      <c r="K71" s="165">
        <v>13.963796741712128</v>
      </c>
      <c r="L71" s="165">
        <v>19.781561651546191</v>
      </c>
      <c r="M71" s="165">
        <v>22.701091427461954</v>
      </c>
      <c r="N71" s="165">
        <v>27.415027109378084</v>
      </c>
      <c r="O71" s="165">
        <v>30.539414080440274</v>
      </c>
      <c r="P71" s="165">
        <v>30.043615634523306</v>
      </c>
      <c r="Q71" s="165">
        <v>33.827403356995795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376.10198913165442</v>
      </c>
      <c r="C77" s="157">
        <f t="shared" ref="C77:Q77" si="177">SUM(C78:C79)</f>
        <v>397.26930877914231</v>
      </c>
      <c r="D77" s="157">
        <f t="shared" si="177"/>
        <v>410.25468465217341</v>
      </c>
      <c r="E77" s="157">
        <f t="shared" si="177"/>
        <v>425.5043010661098</v>
      </c>
      <c r="F77" s="157">
        <f t="shared" si="177"/>
        <v>425.81417421573195</v>
      </c>
      <c r="G77" s="157">
        <f t="shared" si="177"/>
        <v>435.91890121543543</v>
      </c>
      <c r="H77" s="157">
        <f t="shared" si="177"/>
        <v>423.6104776298389</v>
      </c>
      <c r="I77" s="157">
        <f t="shared" si="177"/>
        <v>407.5653854281897</v>
      </c>
      <c r="J77" s="157">
        <f t="shared" si="177"/>
        <v>423.17663223256636</v>
      </c>
      <c r="K77" s="157">
        <f t="shared" si="177"/>
        <v>433.26764827988046</v>
      </c>
      <c r="L77" s="157">
        <f t="shared" si="177"/>
        <v>465.67127799810532</v>
      </c>
      <c r="M77" s="157">
        <f t="shared" si="177"/>
        <v>434.15236470701757</v>
      </c>
      <c r="N77" s="157">
        <f t="shared" si="177"/>
        <v>435.86782272222092</v>
      </c>
      <c r="O77" s="157">
        <f t="shared" si="177"/>
        <v>429.3065776166265</v>
      </c>
      <c r="P77" s="157">
        <f t="shared" si="177"/>
        <v>389.70644898486188</v>
      </c>
      <c r="Q77" s="157">
        <f t="shared" si="177"/>
        <v>404.18638076304376</v>
      </c>
    </row>
    <row r="78" spans="1:17" ht="12" customHeight="1" x14ac:dyDescent="0.25">
      <c r="A78" s="23" t="s">
        <v>109</v>
      </c>
      <c r="B78" s="156">
        <v>376.10198913165442</v>
      </c>
      <c r="C78" s="156">
        <v>397.26930877914231</v>
      </c>
      <c r="D78" s="156">
        <v>410.25468465217341</v>
      </c>
      <c r="E78" s="156">
        <v>425.5043010661098</v>
      </c>
      <c r="F78" s="156">
        <v>425.81417421573195</v>
      </c>
      <c r="G78" s="156">
        <v>435.91890121543543</v>
      </c>
      <c r="H78" s="156">
        <v>423.6104776298389</v>
      </c>
      <c r="I78" s="156">
        <v>407.5653854281897</v>
      </c>
      <c r="J78" s="156">
        <v>423.17663223256636</v>
      </c>
      <c r="K78" s="156">
        <v>433.26764827988046</v>
      </c>
      <c r="L78" s="156">
        <v>465.67127799810532</v>
      </c>
      <c r="M78" s="156">
        <v>434.15236470701757</v>
      </c>
      <c r="N78" s="156">
        <v>435.86782272222092</v>
      </c>
      <c r="O78" s="156">
        <v>429.3065776166265</v>
      </c>
      <c r="P78" s="156">
        <v>389.70644898486188</v>
      </c>
      <c r="Q78" s="156">
        <v>404.18638076304376</v>
      </c>
    </row>
    <row r="79" spans="1:17" ht="12" customHeight="1" x14ac:dyDescent="0.25">
      <c r="A79" s="29" t="s">
        <v>140</v>
      </c>
      <c r="B79" s="57">
        <v>0</v>
      </c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59.018329579521968</v>
      </c>
      <c r="C81" s="168">
        <f t="shared" ref="C81:Q81" si="178">SUM(C82,C85,C87,C100)</f>
        <v>68.20356043727945</v>
      </c>
      <c r="D81" s="168">
        <f t="shared" si="178"/>
        <v>60.518028607214973</v>
      </c>
      <c r="E81" s="168">
        <f t="shared" si="178"/>
        <v>55.212243604585325</v>
      </c>
      <c r="F81" s="168">
        <f t="shared" si="178"/>
        <v>56.957131905065467</v>
      </c>
      <c r="G81" s="168">
        <f t="shared" si="178"/>
        <v>35.179775415011719</v>
      </c>
      <c r="H81" s="168">
        <f t="shared" si="178"/>
        <v>36.000496860387294</v>
      </c>
      <c r="I81" s="168">
        <f t="shared" si="178"/>
        <v>24.94135519961111</v>
      </c>
      <c r="J81" s="168">
        <f t="shared" si="178"/>
        <v>13.430423212814155</v>
      </c>
      <c r="K81" s="168">
        <f t="shared" si="178"/>
        <v>2.409949096185148</v>
      </c>
      <c r="L81" s="168">
        <f t="shared" si="178"/>
        <v>40.724397875235425</v>
      </c>
      <c r="M81" s="168">
        <f t="shared" si="178"/>
        <v>51.402998937780843</v>
      </c>
      <c r="N81" s="168">
        <f t="shared" si="178"/>
        <v>71.234311004835178</v>
      </c>
      <c r="O81" s="168">
        <f t="shared" si="178"/>
        <v>64.724952454085681</v>
      </c>
      <c r="P81" s="168">
        <f t="shared" si="178"/>
        <v>77.232400775858736</v>
      </c>
      <c r="Q81" s="168">
        <f t="shared" si="178"/>
        <v>76.093647242424197</v>
      </c>
    </row>
    <row r="82" spans="1:17" ht="12.95" customHeight="1" x14ac:dyDescent="0.25">
      <c r="A82" s="158" t="s">
        <v>65</v>
      </c>
      <c r="B82" s="157">
        <f t="shared" ref="B82:Q82" si="179">SUM(B83:B84)</f>
        <v>0</v>
      </c>
      <c r="C82" s="157">
        <f t="shared" si="179"/>
        <v>0</v>
      </c>
      <c r="D82" s="157">
        <f t="shared" si="179"/>
        <v>0</v>
      </c>
      <c r="E82" s="157">
        <f t="shared" si="179"/>
        <v>0</v>
      </c>
      <c r="F82" s="157">
        <f t="shared" si="179"/>
        <v>0</v>
      </c>
      <c r="G82" s="157">
        <f t="shared" si="179"/>
        <v>0</v>
      </c>
      <c r="H82" s="157">
        <f t="shared" si="179"/>
        <v>0</v>
      </c>
      <c r="I82" s="157">
        <f t="shared" si="179"/>
        <v>0</v>
      </c>
      <c r="J82" s="157">
        <f t="shared" si="179"/>
        <v>0</v>
      </c>
      <c r="K82" s="157">
        <f t="shared" si="179"/>
        <v>0</v>
      </c>
      <c r="L82" s="157">
        <f t="shared" si="179"/>
        <v>0</v>
      </c>
      <c r="M82" s="157">
        <f t="shared" si="179"/>
        <v>0</v>
      </c>
      <c r="N82" s="157">
        <f t="shared" si="179"/>
        <v>0</v>
      </c>
      <c r="O82" s="157">
        <f t="shared" si="179"/>
        <v>0</v>
      </c>
      <c r="P82" s="157">
        <f t="shared" si="179"/>
        <v>0</v>
      </c>
      <c r="Q82" s="157">
        <f t="shared" si="179"/>
        <v>0</v>
      </c>
    </row>
    <row r="83" spans="1:17" ht="12" customHeight="1" x14ac:dyDescent="0.25">
      <c r="A83" s="23" t="s">
        <v>157</v>
      </c>
      <c r="B83" s="156">
        <v>0</v>
      </c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>
        <v>0</v>
      </c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0</v>
      </c>
      <c r="D85" s="157">
        <f t="shared" si="180"/>
        <v>0</v>
      </c>
      <c r="E85" s="157">
        <f t="shared" si="180"/>
        <v>0</v>
      </c>
      <c r="F85" s="157">
        <f t="shared" si="180"/>
        <v>0</v>
      </c>
      <c r="G85" s="157">
        <f t="shared" si="180"/>
        <v>0</v>
      </c>
      <c r="H85" s="157">
        <f t="shared" si="180"/>
        <v>0</v>
      </c>
      <c r="I85" s="157">
        <f t="shared" si="180"/>
        <v>0</v>
      </c>
      <c r="J85" s="157">
        <f t="shared" si="180"/>
        <v>0</v>
      </c>
      <c r="K85" s="157">
        <f t="shared" si="180"/>
        <v>0</v>
      </c>
      <c r="L85" s="157">
        <f t="shared" si="180"/>
        <v>0</v>
      </c>
      <c r="M85" s="157">
        <f t="shared" si="180"/>
        <v>0</v>
      </c>
      <c r="N85" s="157">
        <f t="shared" si="180"/>
        <v>0</v>
      </c>
      <c r="O85" s="157">
        <f t="shared" si="180"/>
        <v>0</v>
      </c>
      <c r="P85" s="157">
        <f t="shared" si="180"/>
        <v>0</v>
      </c>
      <c r="Q85" s="157">
        <f t="shared" si="180"/>
        <v>0</v>
      </c>
    </row>
    <row r="86" spans="1:17" ht="12" customHeight="1" x14ac:dyDescent="0.25">
      <c r="A86" s="23" t="s">
        <v>60</v>
      </c>
      <c r="B86" s="156">
        <v>0</v>
      </c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>
        <f>SUM(B88:B89,B92:B93,B96:B97)</f>
        <v>31.525943165394303</v>
      </c>
      <c r="C87" s="157">
        <f t="shared" ref="C87:Q87" si="181">SUM(C88:C89,C92:C93,C96:C97)</f>
        <v>33.638217218499015</v>
      </c>
      <c r="D87" s="157">
        <f t="shared" si="181"/>
        <v>37.80252532902368</v>
      </c>
      <c r="E87" s="157">
        <f t="shared" si="181"/>
        <v>35.34803118829997</v>
      </c>
      <c r="F87" s="157">
        <f t="shared" si="181"/>
        <v>35.039527187440079</v>
      </c>
      <c r="G87" s="157">
        <f t="shared" si="181"/>
        <v>24.46389158571646</v>
      </c>
      <c r="H87" s="157">
        <f t="shared" si="181"/>
        <v>22.815717293856977</v>
      </c>
      <c r="I87" s="157">
        <f t="shared" si="181"/>
        <v>17.50807005415361</v>
      </c>
      <c r="J87" s="157">
        <f t="shared" si="181"/>
        <v>5.7961815560220282</v>
      </c>
      <c r="K87" s="157">
        <f t="shared" si="181"/>
        <v>0</v>
      </c>
      <c r="L87" s="157">
        <f t="shared" si="181"/>
        <v>32.330123073063838</v>
      </c>
      <c r="M87" s="157">
        <f t="shared" si="181"/>
        <v>36.741192128076868</v>
      </c>
      <c r="N87" s="157">
        <f t="shared" si="181"/>
        <v>39.602807593921071</v>
      </c>
      <c r="O87" s="157">
        <f t="shared" si="181"/>
        <v>39.627633704042054</v>
      </c>
      <c r="P87" s="157">
        <f t="shared" si="181"/>
        <v>39.546628720439827</v>
      </c>
      <c r="Q87" s="157">
        <f t="shared" si="181"/>
        <v>41.455786517173827</v>
      </c>
    </row>
    <row r="88" spans="1:17" ht="12" customHeight="1" x14ac:dyDescent="0.25">
      <c r="A88" s="167" t="s">
        <v>156</v>
      </c>
      <c r="B88" s="132">
        <v>0</v>
      </c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31.525943165394303</v>
      </c>
      <c r="C92" s="162">
        <v>33.638217218499015</v>
      </c>
      <c r="D92" s="162">
        <v>37.80252532902368</v>
      </c>
      <c r="E92" s="162">
        <v>35.130325413126926</v>
      </c>
      <c r="F92" s="162">
        <v>34.793710085633911</v>
      </c>
      <c r="G92" s="162">
        <v>24.258094543957125</v>
      </c>
      <c r="H92" s="162">
        <v>22.569452373037208</v>
      </c>
      <c r="I92" s="162">
        <v>17.27963486941276</v>
      </c>
      <c r="J92" s="162">
        <v>5.7047268542112439</v>
      </c>
      <c r="K92" s="162">
        <v>0</v>
      </c>
      <c r="L92" s="162">
        <v>31.451229756259064</v>
      </c>
      <c r="M92" s="162">
        <v>35.494778614124435</v>
      </c>
      <c r="N92" s="162">
        <v>37.974960254709224</v>
      </c>
      <c r="O92" s="162">
        <v>37.791599468786018</v>
      </c>
      <c r="P92" s="162">
        <v>37.547991441703751</v>
      </c>
      <c r="Q92" s="162">
        <v>39.213475041914364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0.21770577517304657</v>
      </c>
      <c r="F93" s="160">
        <f t="shared" si="183"/>
        <v>0.24581710180616997</v>
      </c>
      <c r="G93" s="160">
        <f t="shared" si="183"/>
        <v>0.20579704175933441</v>
      </c>
      <c r="H93" s="160">
        <f t="shared" si="183"/>
        <v>0.2462649208197685</v>
      </c>
      <c r="I93" s="160">
        <f t="shared" si="183"/>
        <v>0.22843518474084859</v>
      </c>
      <c r="J93" s="160">
        <f t="shared" si="183"/>
        <v>9.1454701810784619E-2</v>
      </c>
      <c r="K93" s="160">
        <f t="shared" si="183"/>
        <v>0</v>
      </c>
      <c r="L93" s="160">
        <f t="shared" si="183"/>
        <v>0.87889331680477367</v>
      </c>
      <c r="M93" s="160">
        <f t="shared" si="183"/>
        <v>1.2464135139524359</v>
      </c>
      <c r="N93" s="160">
        <f t="shared" si="183"/>
        <v>1.6278473392118462</v>
      </c>
      <c r="O93" s="160">
        <f t="shared" si="183"/>
        <v>1.8360342352560375</v>
      </c>
      <c r="P93" s="160">
        <f t="shared" si="183"/>
        <v>1.9986372787360751</v>
      </c>
      <c r="Q93" s="160">
        <f t="shared" si="183"/>
        <v>2.2423114752594651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0.21770577517304657</v>
      </c>
      <c r="F94" s="156">
        <v>0.24581710180616997</v>
      </c>
      <c r="G94" s="156">
        <v>0.20579704175933441</v>
      </c>
      <c r="H94" s="156">
        <v>0.2462649208197685</v>
      </c>
      <c r="I94" s="156">
        <v>0.22843518474084859</v>
      </c>
      <c r="J94" s="156">
        <v>9.1454701810784619E-2</v>
      </c>
      <c r="K94" s="156">
        <v>0</v>
      </c>
      <c r="L94" s="156">
        <v>0.87889331680477367</v>
      </c>
      <c r="M94" s="156">
        <v>1.2464135139524359</v>
      </c>
      <c r="N94" s="156">
        <v>1.6278473392118462</v>
      </c>
      <c r="O94" s="156">
        <v>1.8360342352560375</v>
      </c>
      <c r="P94" s="156">
        <v>1.9986372787360751</v>
      </c>
      <c r="Q94" s="156">
        <v>2.2423114752594651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0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27.492386414127665</v>
      </c>
      <c r="C100" s="157">
        <f t="shared" ref="C100:Q100" si="185">SUM(C101:C103)</f>
        <v>34.565343218780434</v>
      </c>
      <c r="D100" s="157">
        <f t="shared" si="185"/>
        <v>22.715503278191292</v>
      </c>
      <c r="E100" s="157">
        <f t="shared" si="185"/>
        <v>19.864212416285358</v>
      </c>
      <c r="F100" s="157">
        <f t="shared" si="185"/>
        <v>21.917604717625384</v>
      </c>
      <c r="G100" s="157">
        <f t="shared" si="185"/>
        <v>10.715883829295262</v>
      </c>
      <c r="H100" s="157">
        <f t="shared" si="185"/>
        <v>13.184779566530318</v>
      </c>
      <c r="I100" s="157">
        <f t="shared" si="185"/>
        <v>7.4332851454575009</v>
      </c>
      <c r="J100" s="157">
        <f t="shared" si="185"/>
        <v>7.6342416567921259</v>
      </c>
      <c r="K100" s="157">
        <f t="shared" si="185"/>
        <v>2.409949096185148</v>
      </c>
      <c r="L100" s="157">
        <f t="shared" si="185"/>
        <v>8.3942748021715854</v>
      </c>
      <c r="M100" s="157">
        <f t="shared" si="185"/>
        <v>14.661806809703975</v>
      </c>
      <c r="N100" s="157">
        <f t="shared" si="185"/>
        <v>31.631503410914107</v>
      </c>
      <c r="O100" s="157">
        <f t="shared" si="185"/>
        <v>25.097318750043627</v>
      </c>
      <c r="P100" s="157">
        <f t="shared" si="185"/>
        <v>37.685772055418902</v>
      </c>
      <c r="Q100" s="157">
        <f t="shared" si="185"/>
        <v>34.637860725250363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27.492386414127665</v>
      </c>
      <c r="C102" s="156">
        <v>34.565343218780434</v>
      </c>
      <c r="D102" s="156">
        <v>22.715503278191292</v>
      </c>
      <c r="E102" s="156">
        <v>19.864212416285358</v>
      </c>
      <c r="F102" s="156">
        <v>21.917604717625384</v>
      </c>
      <c r="G102" s="156">
        <v>10.715883829295262</v>
      </c>
      <c r="H102" s="156">
        <v>13.184779566530318</v>
      </c>
      <c r="I102" s="156">
        <v>7.4332851454575009</v>
      </c>
      <c r="J102" s="156">
        <v>7.6342416567921259</v>
      </c>
      <c r="K102" s="156">
        <v>2.409949096185148</v>
      </c>
      <c r="L102" s="156">
        <v>8.3942748021715854</v>
      </c>
      <c r="M102" s="156">
        <v>14.661806809703975</v>
      </c>
      <c r="N102" s="156">
        <v>31.631503410914107</v>
      </c>
      <c r="O102" s="156">
        <v>25.097318750043627</v>
      </c>
      <c r="P102" s="156">
        <v>37.685772055418902</v>
      </c>
      <c r="Q102" s="156">
        <v>34.637860725250363</v>
      </c>
    </row>
    <row r="103" spans="1:17" ht="12" customHeight="1" x14ac:dyDescent="0.25">
      <c r="A103" s="29" t="s">
        <v>140</v>
      </c>
      <c r="B103" s="57">
        <v>0</v>
      </c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51.413767577849512</v>
      </c>
      <c r="C124" s="168">
        <f t="shared" ref="C124:Q124" si="193">SUM(C125,C128,C130,C139)</f>
        <v>64.50735652763602</v>
      </c>
      <c r="D124" s="168">
        <f t="shared" si="193"/>
        <v>39.910331466306395</v>
      </c>
      <c r="E124" s="168">
        <f t="shared" si="193"/>
        <v>33.630000688194002</v>
      </c>
      <c r="F124" s="168">
        <f t="shared" si="193"/>
        <v>34.433711090372611</v>
      </c>
      <c r="G124" s="168">
        <f t="shared" si="193"/>
        <v>15.653334534806204</v>
      </c>
      <c r="H124" s="168">
        <f t="shared" si="193"/>
        <v>17.822952680477741</v>
      </c>
      <c r="I124" s="168">
        <f t="shared" si="193"/>
        <v>9.8382380168556889</v>
      </c>
      <c r="J124" s="168">
        <f t="shared" si="193"/>
        <v>9.5977076483669848</v>
      </c>
      <c r="K124" s="168">
        <f t="shared" si="193"/>
        <v>3.014013771907877</v>
      </c>
      <c r="L124" s="168">
        <f t="shared" si="193"/>
        <v>10.2138762079059</v>
      </c>
      <c r="M124" s="168">
        <f t="shared" si="193"/>
        <v>16.999497156705385</v>
      </c>
      <c r="N124" s="168">
        <f t="shared" si="193"/>
        <v>32.156745958869543</v>
      </c>
      <c r="O124" s="168">
        <f t="shared" si="193"/>
        <v>24.882627803124208</v>
      </c>
      <c r="P124" s="168">
        <f t="shared" si="193"/>
        <v>32.019922750452679</v>
      </c>
      <c r="Q124" s="168">
        <f t="shared" si="193"/>
        <v>28.190273701969076</v>
      </c>
    </row>
    <row r="125" spans="1:17" ht="12.95" customHeight="1" x14ac:dyDescent="0.25">
      <c r="A125" s="158" t="s">
        <v>65</v>
      </c>
      <c r="B125" s="157">
        <f t="shared" ref="B125:Q125" si="194">SUM(B126:B127)</f>
        <v>0</v>
      </c>
      <c r="C125" s="157">
        <f t="shared" si="194"/>
        <v>0</v>
      </c>
      <c r="D125" s="157">
        <f t="shared" si="194"/>
        <v>0</v>
      </c>
      <c r="E125" s="157">
        <f t="shared" si="194"/>
        <v>0</v>
      </c>
      <c r="F125" s="157">
        <f t="shared" si="194"/>
        <v>0</v>
      </c>
      <c r="G125" s="157">
        <f t="shared" si="194"/>
        <v>0</v>
      </c>
      <c r="H125" s="157">
        <f t="shared" si="194"/>
        <v>0</v>
      </c>
      <c r="I125" s="157">
        <f t="shared" si="194"/>
        <v>0</v>
      </c>
      <c r="J125" s="157">
        <f t="shared" si="194"/>
        <v>0</v>
      </c>
      <c r="K125" s="157">
        <f t="shared" si="194"/>
        <v>0</v>
      </c>
      <c r="L125" s="157">
        <f t="shared" si="194"/>
        <v>0</v>
      </c>
      <c r="M125" s="157">
        <f t="shared" si="194"/>
        <v>0</v>
      </c>
      <c r="N125" s="157">
        <f t="shared" si="194"/>
        <v>0</v>
      </c>
      <c r="O125" s="157">
        <f t="shared" si="194"/>
        <v>0</v>
      </c>
      <c r="P125" s="157">
        <f t="shared" si="194"/>
        <v>0</v>
      </c>
      <c r="Q125" s="157">
        <f t="shared" si="194"/>
        <v>0</v>
      </c>
    </row>
    <row r="126" spans="1:17" ht="12" customHeight="1" x14ac:dyDescent="0.25">
      <c r="A126" s="23" t="s">
        <v>149</v>
      </c>
      <c r="B126" s="156">
        <v>0</v>
      </c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>
        <v>0</v>
      </c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>
        <f t="shared" ref="B128:Q128" si="195">B129</f>
        <v>0</v>
      </c>
      <c r="C128" s="157">
        <f t="shared" si="195"/>
        <v>0</v>
      </c>
      <c r="D128" s="157">
        <f t="shared" si="195"/>
        <v>0</v>
      </c>
      <c r="E128" s="157">
        <f t="shared" si="195"/>
        <v>0</v>
      </c>
      <c r="F128" s="157">
        <f t="shared" si="195"/>
        <v>0</v>
      </c>
      <c r="G128" s="157">
        <f t="shared" si="195"/>
        <v>0</v>
      </c>
      <c r="H128" s="157">
        <f t="shared" si="195"/>
        <v>0</v>
      </c>
      <c r="I128" s="157">
        <f t="shared" si="195"/>
        <v>0</v>
      </c>
      <c r="J128" s="157">
        <f t="shared" si="195"/>
        <v>0</v>
      </c>
      <c r="K128" s="157">
        <f t="shared" si="195"/>
        <v>0</v>
      </c>
      <c r="L128" s="157">
        <f t="shared" si="195"/>
        <v>0</v>
      </c>
      <c r="M128" s="157">
        <f t="shared" si="195"/>
        <v>0</v>
      </c>
      <c r="N128" s="157">
        <f t="shared" si="195"/>
        <v>0</v>
      </c>
      <c r="O128" s="157">
        <f t="shared" si="195"/>
        <v>0</v>
      </c>
      <c r="P128" s="157">
        <f t="shared" si="195"/>
        <v>0</v>
      </c>
      <c r="Q128" s="157">
        <f t="shared" si="195"/>
        <v>0</v>
      </c>
    </row>
    <row r="129" spans="1:17" ht="12" customHeight="1" x14ac:dyDescent="0.25">
      <c r="A129" s="23" t="s">
        <v>60</v>
      </c>
      <c r="B129" s="156">
        <v>0</v>
      </c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>
        <f>SUM(B131:B132,B135:B136)</f>
        <v>0</v>
      </c>
      <c r="C130" s="157">
        <f t="shared" ref="C130:Q130" si="196">SUM(C131:C132,C135:C136)</f>
        <v>0</v>
      </c>
      <c r="D130" s="157">
        <f t="shared" si="196"/>
        <v>0</v>
      </c>
      <c r="E130" s="157">
        <f t="shared" si="196"/>
        <v>0</v>
      </c>
      <c r="F130" s="157">
        <f t="shared" si="196"/>
        <v>0</v>
      </c>
      <c r="G130" s="157">
        <f t="shared" si="196"/>
        <v>0</v>
      </c>
      <c r="H130" s="157">
        <f t="shared" si="196"/>
        <v>0</v>
      </c>
      <c r="I130" s="157">
        <f t="shared" si="196"/>
        <v>0</v>
      </c>
      <c r="J130" s="157">
        <f t="shared" si="196"/>
        <v>0</v>
      </c>
      <c r="K130" s="157">
        <f t="shared" si="196"/>
        <v>0</v>
      </c>
      <c r="L130" s="157">
        <f t="shared" si="196"/>
        <v>0</v>
      </c>
      <c r="M130" s="157">
        <f t="shared" si="196"/>
        <v>0</v>
      </c>
      <c r="N130" s="157">
        <f t="shared" si="196"/>
        <v>0</v>
      </c>
      <c r="O130" s="157">
        <f t="shared" si="196"/>
        <v>0</v>
      </c>
      <c r="P130" s="157">
        <f t="shared" si="196"/>
        <v>0</v>
      </c>
      <c r="Q130" s="157">
        <f t="shared" si="196"/>
        <v>0</v>
      </c>
    </row>
    <row r="131" spans="1:17" ht="12" customHeight="1" x14ac:dyDescent="0.25">
      <c r="A131" s="167" t="s">
        <v>148</v>
      </c>
      <c r="B131" s="132">
        <v>0</v>
      </c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0</v>
      </c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51.413767577849512</v>
      </c>
      <c r="C139" s="157">
        <f t="shared" ref="C139:Q139" si="214">SUM(C140:C141)</f>
        <v>64.50735652763602</v>
      </c>
      <c r="D139" s="157">
        <f t="shared" si="214"/>
        <v>39.910331466306395</v>
      </c>
      <c r="E139" s="157">
        <f t="shared" si="214"/>
        <v>33.630000688194002</v>
      </c>
      <c r="F139" s="157">
        <f t="shared" si="214"/>
        <v>34.433711090372611</v>
      </c>
      <c r="G139" s="157">
        <f t="shared" si="214"/>
        <v>15.653334534806204</v>
      </c>
      <c r="H139" s="157">
        <f t="shared" si="214"/>
        <v>17.822952680477741</v>
      </c>
      <c r="I139" s="157">
        <f t="shared" si="214"/>
        <v>9.8382380168556889</v>
      </c>
      <c r="J139" s="157">
        <f t="shared" si="214"/>
        <v>9.5977076483669848</v>
      </c>
      <c r="K139" s="157">
        <f t="shared" si="214"/>
        <v>3.014013771907877</v>
      </c>
      <c r="L139" s="157">
        <f t="shared" si="214"/>
        <v>10.2138762079059</v>
      </c>
      <c r="M139" s="157">
        <f t="shared" si="214"/>
        <v>16.999497156705385</v>
      </c>
      <c r="N139" s="157">
        <f t="shared" si="214"/>
        <v>32.156745958869543</v>
      </c>
      <c r="O139" s="157">
        <f t="shared" si="214"/>
        <v>24.882627803124208</v>
      </c>
      <c r="P139" s="157">
        <f t="shared" si="214"/>
        <v>32.019922750452679</v>
      </c>
      <c r="Q139" s="157">
        <f t="shared" si="214"/>
        <v>28.190273701969076</v>
      </c>
    </row>
    <row r="140" spans="1:17" ht="12" customHeight="1" x14ac:dyDescent="0.25">
      <c r="A140" s="23" t="s">
        <v>57</v>
      </c>
      <c r="B140" s="156">
        <v>51.413767577849512</v>
      </c>
      <c r="C140" s="156">
        <v>64.50735652763602</v>
      </c>
      <c r="D140" s="156">
        <v>39.910331466306395</v>
      </c>
      <c r="E140" s="156">
        <v>33.630000688194002</v>
      </c>
      <c r="F140" s="156">
        <v>34.433711090372611</v>
      </c>
      <c r="G140" s="156">
        <v>15.653334534806204</v>
      </c>
      <c r="H140" s="156">
        <v>17.822952680477741</v>
      </c>
      <c r="I140" s="156">
        <v>9.8382380168556889</v>
      </c>
      <c r="J140" s="156">
        <v>9.5977076483669848</v>
      </c>
      <c r="K140" s="156">
        <v>3.014013771907877</v>
      </c>
      <c r="L140" s="156">
        <v>10.2138762079059</v>
      </c>
      <c r="M140" s="156">
        <v>16.999497156705385</v>
      </c>
      <c r="N140" s="156">
        <v>32.156745958869543</v>
      </c>
      <c r="O140" s="156">
        <v>24.882627803124208</v>
      </c>
      <c r="P140" s="156">
        <v>32.019922750452679</v>
      </c>
      <c r="Q140" s="156">
        <v>28.190273701969076</v>
      </c>
    </row>
    <row r="141" spans="1:17" ht="12" customHeight="1" x14ac:dyDescent="0.25">
      <c r="A141" s="29" t="s">
        <v>140</v>
      </c>
      <c r="B141" s="57">
        <v>0</v>
      </c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0.71853291013523024</v>
      </c>
      <c r="C143" s="168">
        <f t="shared" ref="C143" si="216">SUM(C144,C146,C148,C157)</f>
        <v>0.89835169976171292</v>
      </c>
      <c r="D143" s="168">
        <f t="shared" ref="D143" si="217">SUM(D144,D146,D148,D157)</f>
        <v>0.82747316008367022</v>
      </c>
      <c r="E143" s="168">
        <f t="shared" ref="E143" si="218">SUM(E144,E146,E148,E157)</f>
        <v>0.82007355314155728</v>
      </c>
      <c r="F143" s="168">
        <f t="shared" ref="F143" si="219">SUM(F144,F146,F148,F157)</f>
        <v>0.89284509434462422</v>
      </c>
      <c r="G143" s="168">
        <f t="shared" ref="G143" si="220">SUM(G144,G146,G148,G157)</f>
        <v>0.55721694024015489</v>
      </c>
      <c r="H143" s="168">
        <f t="shared" ref="H143" si="221">SUM(H144,H146,H148,H157)</f>
        <v>0.62156084528559041</v>
      </c>
      <c r="I143" s="168">
        <f t="shared" ref="I143" si="222">SUM(I144,I146,I148,I157)</f>
        <v>0.41847345805648195</v>
      </c>
      <c r="J143" s="168">
        <f t="shared" ref="J143" si="223">SUM(J144,J146,J148,J157)</f>
        <v>0.26334839061449761</v>
      </c>
      <c r="K143" s="168">
        <f t="shared" ref="K143" si="224">SUM(K144,K146,K148,K157)</f>
        <v>6.1745782800397435E-2</v>
      </c>
      <c r="L143" s="168">
        <f t="shared" ref="L143" si="225">SUM(L144,L146,L148,L157)</f>
        <v>0.22605094789981431</v>
      </c>
      <c r="M143" s="168">
        <f t="shared" ref="M143" si="226">SUM(M144,M146,M148,M157)</f>
        <v>0.40934608014605534</v>
      </c>
      <c r="N143" s="168">
        <f t="shared" ref="N143" si="227">SUM(N144,N146,N148,N157)</f>
        <v>0.96723624739258096</v>
      </c>
      <c r="O143" s="168">
        <f t="shared" ref="O143" si="228">SUM(O144,O146,O148,O157)</f>
        <v>0.92511254030291112</v>
      </c>
      <c r="P143" s="168">
        <f t="shared" ref="P143" si="229">SUM(P144,P146,P148,P157)</f>
        <v>1.5882203560709978</v>
      </c>
      <c r="Q143" s="168">
        <f t="shared" ref="Q143" si="230">SUM(Q144,Q146,Q148,Q157)</f>
        <v>2.2877341665014859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0.42767049967343346</v>
      </c>
      <c r="C148" s="157">
        <f t="shared" ref="C148" si="234">SUM(C149:C150,C153:C154)</f>
        <v>0.45644092842892137</v>
      </c>
      <c r="D148" s="157">
        <f t="shared" ref="D148" si="235">SUM(D149:D150,D153:D154)</f>
        <v>0.51267513400782483</v>
      </c>
      <c r="E148" s="157">
        <f t="shared" ref="E148" si="236">SUM(E149:E150,E153:E154)</f>
        <v>0.47948154532039422</v>
      </c>
      <c r="F148" s="157">
        <f t="shared" ref="F148" si="237">SUM(F149:F150,F153:F154)</f>
        <v>0.47519529139868016</v>
      </c>
      <c r="G148" s="157">
        <f t="shared" ref="G148" si="238">SUM(G149:G150,G153:G154)</f>
        <v>0.33155714669585573</v>
      </c>
      <c r="H148" s="157">
        <f t="shared" ref="H148" si="239">SUM(H149:H150,H153:H154)</f>
        <v>0.30954112861526306</v>
      </c>
      <c r="I148" s="157">
        <f t="shared" ref="I148" si="240">SUM(I149:I150,I153:I154)</f>
        <v>0.23778435650291935</v>
      </c>
      <c r="J148" s="157">
        <f t="shared" ref="J148" si="241">SUM(J149:J150,J153:J154)</f>
        <v>7.9041746415615413E-2</v>
      </c>
      <c r="K148" s="157">
        <f t="shared" ref="K148" si="242">SUM(K149:K150,K153:K154)</f>
        <v>0</v>
      </c>
      <c r="L148" s="157">
        <f t="shared" ref="L148" si="243">SUM(L149:L150,L153:L154)</f>
        <v>0</v>
      </c>
      <c r="M148" s="157">
        <f t="shared" ref="M148" si="244">SUM(M149:M150,M153:M154)</f>
        <v>0</v>
      </c>
      <c r="N148" s="157">
        <f t="shared" ref="N148" si="245">SUM(N149:N150,N153:N154)</f>
        <v>0</v>
      </c>
      <c r="O148" s="157">
        <f t="shared" ref="O148" si="246">SUM(O149:O150,O153:O154)</f>
        <v>0</v>
      </c>
      <c r="P148" s="157">
        <f t="shared" ref="P148" si="247">SUM(P149:P150,P153:P154)</f>
        <v>0</v>
      </c>
      <c r="Q148" s="157">
        <f t="shared" ref="Q148" si="248">SUM(Q149:Q150,Q153:Q154)</f>
        <v>0</v>
      </c>
    </row>
    <row r="149" spans="1:17" ht="12" customHeight="1" x14ac:dyDescent="0.25">
      <c r="A149" s="167" t="s">
        <v>144</v>
      </c>
      <c r="B149" s="132">
        <v>0.42767049967343346</v>
      </c>
      <c r="C149" s="132">
        <v>0.45644092842892137</v>
      </c>
      <c r="D149" s="132">
        <v>0.51267513400782483</v>
      </c>
      <c r="E149" s="132">
        <v>0.47652459081889276</v>
      </c>
      <c r="F149" s="132">
        <v>0.47187343867156978</v>
      </c>
      <c r="G149" s="132">
        <v>0.32859070285067615</v>
      </c>
      <c r="H149" s="132">
        <v>0.30624783844085307</v>
      </c>
      <c r="I149" s="132">
        <v>0.23485570028829308</v>
      </c>
      <c r="J149" s="132">
        <v>7.7908010442754444E-2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2.9569545015014805E-3</v>
      </c>
      <c r="F150" s="132">
        <f t="shared" ref="F150" si="253">SUM(F151:F152)</f>
        <v>3.3218527271104041E-3</v>
      </c>
      <c r="G150" s="132">
        <f t="shared" ref="G150" si="254">SUM(G151:G152)</f>
        <v>2.9664438451795952E-3</v>
      </c>
      <c r="H150" s="132">
        <f t="shared" ref="H150" si="255">SUM(H151:H152)</f>
        <v>3.2932901744099799E-3</v>
      </c>
      <c r="I150" s="132">
        <f t="shared" ref="I150" si="256">SUM(I151:I152)</f>
        <v>2.9286562146262651E-3</v>
      </c>
      <c r="J150" s="132">
        <f t="shared" ref="J150" si="257">SUM(J151:J152)</f>
        <v>1.1337359728609661E-3</v>
      </c>
      <c r="K150" s="132">
        <f t="shared" ref="K150" si="258">SUM(K151:K152)</f>
        <v>0</v>
      </c>
      <c r="L150" s="132">
        <f t="shared" ref="L150" si="259">SUM(L151:L152)</f>
        <v>0</v>
      </c>
      <c r="M150" s="132">
        <f t="shared" ref="M150" si="260">SUM(M151:M152)</f>
        <v>0</v>
      </c>
      <c r="N150" s="132">
        <f t="shared" ref="N150" si="261">SUM(N151:N152)</f>
        <v>0</v>
      </c>
      <c r="O150" s="132">
        <f t="shared" ref="O150" si="262">SUM(O151:O152)</f>
        <v>0</v>
      </c>
      <c r="P150" s="132">
        <f t="shared" ref="P150" si="263">SUM(P151:P152)</f>
        <v>0</v>
      </c>
      <c r="Q150" s="132">
        <f t="shared" ref="Q150" si="264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2.9569545015014805E-3</v>
      </c>
      <c r="F151" s="165">
        <v>3.3218527271104041E-3</v>
      </c>
      <c r="G151" s="165">
        <v>2.9664438451795952E-3</v>
      </c>
      <c r="H151" s="165">
        <v>3.2932901744099799E-3</v>
      </c>
      <c r="I151" s="165">
        <v>2.9286562146262651E-3</v>
      </c>
      <c r="J151" s="165">
        <v>1.1337359728609661E-3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0.29086241046179673</v>
      </c>
      <c r="C157" s="157">
        <f t="shared" ref="C157" si="282">SUM(C158:C159)</f>
        <v>0.44191077133279155</v>
      </c>
      <c r="D157" s="157">
        <f t="shared" ref="D157" si="283">SUM(D158:D159)</f>
        <v>0.31479802607584545</v>
      </c>
      <c r="E157" s="157">
        <f t="shared" ref="E157" si="284">SUM(E158:E159)</f>
        <v>0.340592007821163</v>
      </c>
      <c r="F157" s="157">
        <f t="shared" ref="F157" si="285">SUM(F158:F159)</f>
        <v>0.417649802945944</v>
      </c>
      <c r="G157" s="157">
        <f t="shared" ref="G157" si="286">SUM(G158:G159)</f>
        <v>0.22565979354429919</v>
      </c>
      <c r="H157" s="157">
        <f t="shared" ref="H157" si="287">SUM(H158:H159)</f>
        <v>0.31201971667032735</v>
      </c>
      <c r="I157" s="157">
        <f t="shared" ref="I157" si="288">SUM(I158:I159)</f>
        <v>0.18068910155356258</v>
      </c>
      <c r="J157" s="157">
        <f t="shared" ref="J157" si="289">SUM(J158:J159)</f>
        <v>0.18430664419888221</v>
      </c>
      <c r="K157" s="157">
        <f t="shared" ref="K157" si="290">SUM(K158:K159)</f>
        <v>6.1745782800397435E-2</v>
      </c>
      <c r="L157" s="157">
        <f t="shared" ref="L157" si="291">SUM(L158:L159)</f>
        <v>0.22605094789981431</v>
      </c>
      <c r="M157" s="157">
        <f t="shared" ref="M157" si="292">SUM(M158:M159)</f>
        <v>0.40934608014605534</v>
      </c>
      <c r="N157" s="157">
        <f t="shared" ref="N157" si="293">SUM(N158:N159)</f>
        <v>0.96723624739258096</v>
      </c>
      <c r="O157" s="157">
        <f t="shared" ref="O157" si="294">SUM(O158:O159)</f>
        <v>0.92511254030291112</v>
      </c>
      <c r="P157" s="157">
        <f t="shared" ref="P157" si="295">SUM(P158:P159)</f>
        <v>1.5882203560709978</v>
      </c>
      <c r="Q157" s="157">
        <f t="shared" ref="Q157" si="296">SUM(Q158:Q159)</f>
        <v>2.2877341665014859</v>
      </c>
    </row>
    <row r="158" spans="1:17" ht="12" customHeight="1" x14ac:dyDescent="0.25">
      <c r="A158" s="23" t="s">
        <v>57</v>
      </c>
      <c r="B158" s="156">
        <v>0.29086241046179673</v>
      </c>
      <c r="C158" s="156">
        <v>0.44191077133279155</v>
      </c>
      <c r="D158" s="156">
        <v>0.31479802607584545</v>
      </c>
      <c r="E158" s="156">
        <v>0.340592007821163</v>
      </c>
      <c r="F158" s="156">
        <v>0.417649802945944</v>
      </c>
      <c r="G158" s="156">
        <v>0.22565979354429919</v>
      </c>
      <c r="H158" s="156">
        <v>0.31201971667032735</v>
      </c>
      <c r="I158" s="156">
        <v>0.18068910155356258</v>
      </c>
      <c r="J158" s="156">
        <v>0.18430664419888221</v>
      </c>
      <c r="K158" s="156">
        <v>6.1745782800397435E-2</v>
      </c>
      <c r="L158" s="156">
        <v>0.22605094789981431</v>
      </c>
      <c r="M158" s="156">
        <v>0.40934608014605534</v>
      </c>
      <c r="N158" s="156">
        <v>0.96723624739258096</v>
      </c>
      <c r="O158" s="156">
        <v>0.92511254030291112</v>
      </c>
      <c r="P158" s="156">
        <v>1.5882203560709978</v>
      </c>
      <c r="Q158" s="156">
        <v>2.2877341665014859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35.203166136950941</v>
      </c>
      <c r="C161" s="168">
        <f t="shared" ref="C161:Q161" si="297">SUM(C162,C164,C166,C175)</f>
        <v>40.139378305551752</v>
      </c>
      <c r="D161" s="168">
        <f t="shared" si="297"/>
        <v>35.990378725079459</v>
      </c>
      <c r="E161" s="168">
        <f t="shared" si="297"/>
        <v>32.840127575350905</v>
      </c>
      <c r="F161" s="168">
        <f t="shared" si="297"/>
        <v>32.953973064321573</v>
      </c>
      <c r="G161" s="168">
        <f t="shared" si="297"/>
        <v>20.649062094860238</v>
      </c>
      <c r="H161" s="168">
        <f t="shared" si="297"/>
        <v>20.377295736014808</v>
      </c>
      <c r="I161" s="168">
        <f t="shared" si="297"/>
        <v>14.164140561327331</v>
      </c>
      <c r="J161" s="168">
        <f t="shared" si="297"/>
        <v>6.0909500652888635</v>
      </c>
      <c r="K161" s="168">
        <f t="shared" si="297"/>
        <v>0.61774235890481</v>
      </c>
      <c r="L161" s="168">
        <f t="shared" si="297"/>
        <v>1.9311479067953052</v>
      </c>
      <c r="M161" s="168">
        <f t="shared" si="297"/>
        <v>2.856470046505557</v>
      </c>
      <c r="N161" s="168">
        <f t="shared" si="297"/>
        <v>5.3762660835913225</v>
      </c>
      <c r="O161" s="168">
        <f t="shared" si="297"/>
        <v>4.1268599724875905</v>
      </c>
      <c r="P161" s="168">
        <f t="shared" si="297"/>
        <v>5.3471278658775274</v>
      </c>
      <c r="Q161" s="168">
        <f t="shared" si="297"/>
        <v>4.7708950327577622</v>
      </c>
    </row>
    <row r="162" spans="1:17" ht="12.95" customHeight="1" x14ac:dyDescent="0.25">
      <c r="A162" s="158" t="s">
        <v>65</v>
      </c>
      <c r="B162" s="157">
        <f t="shared" ref="B162:Q162" si="298">B163</f>
        <v>0</v>
      </c>
      <c r="C162" s="157">
        <f t="shared" si="298"/>
        <v>0</v>
      </c>
      <c r="D162" s="157">
        <f t="shared" si="298"/>
        <v>0</v>
      </c>
      <c r="E162" s="157">
        <f t="shared" si="298"/>
        <v>0</v>
      </c>
      <c r="F162" s="157">
        <f t="shared" si="298"/>
        <v>0</v>
      </c>
      <c r="G162" s="157">
        <f t="shared" si="298"/>
        <v>0</v>
      </c>
      <c r="H162" s="157">
        <f t="shared" si="298"/>
        <v>0</v>
      </c>
      <c r="I162" s="157">
        <f t="shared" si="298"/>
        <v>0</v>
      </c>
      <c r="J162" s="157">
        <f t="shared" si="298"/>
        <v>0</v>
      </c>
      <c r="K162" s="157">
        <f t="shared" si="298"/>
        <v>0</v>
      </c>
      <c r="L162" s="157">
        <f t="shared" si="298"/>
        <v>0</v>
      </c>
      <c r="M162" s="157">
        <f t="shared" si="298"/>
        <v>0</v>
      </c>
      <c r="N162" s="157">
        <f t="shared" si="298"/>
        <v>0</v>
      </c>
      <c r="O162" s="157">
        <f t="shared" si="298"/>
        <v>0</v>
      </c>
      <c r="P162" s="157">
        <f t="shared" si="298"/>
        <v>0</v>
      </c>
      <c r="Q162" s="157">
        <f t="shared" si="298"/>
        <v>0</v>
      </c>
    </row>
    <row r="163" spans="1:17" ht="12" customHeight="1" x14ac:dyDescent="0.25">
      <c r="A163" s="23" t="s">
        <v>60</v>
      </c>
      <c r="B163" s="57">
        <v>0</v>
      </c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0</v>
      </c>
      <c r="J164" s="157">
        <f t="shared" si="299"/>
        <v>0</v>
      </c>
      <c r="K164" s="157">
        <f t="shared" si="299"/>
        <v>0</v>
      </c>
      <c r="L164" s="157">
        <f t="shared" si="299"/>
        <v>0</v>
      </c>
      <c r="M164" s="157">
        <f t="shared" si="299"/>
        <v>0</v>
      </c>
      <c r="N164" s="157">
        <f t="shared" si="299"/>
        <v>0</v>
      </c>
      <c r="O164" s="157">
        <f t="shared" si="299"/>
        <v>0</v>
      </c>
      <c r="P164" s="157">
        <f t="shared" si="299"/>
        <v>0</v>
      </c>
      <c r="Q164" s="157">
        <f t="shared" si="299"/>
        <v>0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>
        <f>SUM(B167:B168,B171:B172)</f>
        <v>20.949123592356884</v>
      </c>
      <c r="C166" s="157">
        <f t="shared" ref="C166:Q166" si="300">SUM(C167:C168,C171:C172)</f>
        <v>22.352398290226969</v>
      </c>
      <c r="D166" s="157">
        <f t="shared" si="300"/>
        <v>25.119337773410603</v>
      </c>
      <c r="E166" s="157">
        <f t="shared" si="300"/>
        <v>23.487971005325765</v>
      </c>
      <c r="F166" s="157">
        <f t="shared" si="300"/>
        <v>23.283036115738206</v>
      </c>
      <c r="G166" s="157">
        <f t="shared" si="300"/>
        <v>16.256026701089297</v>
      </c>
      <c r="H166" s="157">
        <f t="shared" si="300"/>
        <v>15.160703539564924</v>
      </c>
      <c r="I166" s="157">
        <f t="shared" si="300"/>
        <v>11.633579929796197</v>
      </c>
      <c r="J166" s="157">
        <f t="shared" si="300"/>
        <v>3.8515918013402457</v>
      </c>
      <c r="K166" s="157">
        <f t="shared" si="300"/>
        <v>0</v>
      </c>
      <c r="L166" s="157">
        <f t="shared" si="300"/>
        <v>0</v>
      </c>
      <c r="M166" s="157">
        <f t="shared" si="300"/>
        <v>0</v>
      </c>
      <c r="N166" s="157">
        <f t="shared" si="300"/>
        <v>0</v>
      </c>
      <c r="O166" s="157">
        <f t="shared" si="300"/>
        <v>0</v>
      </c>
      <c r="P166" s="157">
        <f t="shared" si="300"/>
        <v>0</v>
      </c>
      <c r="Q166" s="157">
        <f t="shared" si="300"/>
        <v>0</v>
      </c>
    </row>
    <row r="167" spans="1:17" ht="12" customHeight="1" x14ac:dyDescent="0.25">
      <c r="A167" s="167" t="s">
        <v>144</v>
      </c>
      <c r="B167" s="132">
        <v>20.949123592356884</v>
      </c>
      <c r="C167" s="132">
        <v>22.352398290226969</v>
      </c>
      <c r="D167" s="132">
        <v>25.119337773410603</v>
      </c>
      <c r="E167" s="132">
        <v>23.343449854064879</v>
      </c>
      <c r="F167" s="132">
        <v>23.119527142614881</v>
      </c>
      <c r="G167" s="132">
        <v>16.119199478730387</v>
      </c>
      <c r="H167" s="132">
        <v>14.997136794235896</v>
      </c>
      <c r="I167" s="132">
        <v>11.482021970689287</v>
      </c>
      <c r="J167" s="132">
        <v>3.7907479707967071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0.14452115126088488</v>
      </c>
      <c r="F168" s="132">
        <f t="shared" ref="F168" si="305">SUM(F169:F170)</f>
        <v>0.16350897312332321</v>
      </c>
      <c r="G168" s="132">
        <f t="shared" ref="G168" si="306">SUM(G169:G170)</f>
        <v>0.13682722235890882</v>
      </c>
      <c r="H168" s="132">
        <f t="shared" ref="H168" si="307">SUM(H169:H170)</f>
        <v>0.16356674532902901</v>
      </c>
      <c r="I168" s="132">
        <f t="shared" ref="I168" si="308">SUM(I169:I170)</f>
        <v>0.1515579591069092</v>
      </c>
      <c r="J168" s="132">
        <f t="shared" ref="J168" si="309">SUM(J169:J170)</f>
        <v>6.0843830543538528E-2</v>
      </c>
      <c r="K168" s="132">
        <f t="shared" ref="K168" si="310">SUM(K169:K170)</f>
        <v>0</v>
      </c>
      <c r="L168" s="132">
        <f t="shared" ref="L168" si="311">SUM(L169:L170)</f>
        <v>0</v>
      </c>
      <c r="M168" s="132">
        <f t="shared" ref="M168" si="312">SUM(M169:M170)</f>
        <v>0</v>
      </c>
      <c r="N168" s="132">
        <f t="shared" ref="N168" si="313">SUM(N169:N170)</f>
        <v>0</v>
      </c>
      <c r="O168" s="132">
        <f t="shared" ref="O168" si="314">SUM(O169:O170)</f>
        <v>0</v>
      </c>
      <c r="P168" s="132">
        <f t="shared" ref="P168" si="315">SUM(P169:P170)</f>
        <v>0</v>
      </c>
      <c r="Q168" s="132">
        <f t="shared" ref="Q168" si="316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0.14452115126088488</v>
      </c>
      <c r="F169" s="165">
        <v>0.16350897312332321</v>
      </c>
      <c r="G169" s="165">
        <v>0.13682722235890882</v>
      </c>
      <c r="H169" s="165">
        <v>0.16356674532902901</v>
      </c>
      <c r="I169" s="165">
        <v>0.1515579591069092</v>
      </c>
      <c r="J169" s="165">
        <v>6.0843830543538528E-2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14.254042544594061</v>
      </c>
      <c r="C175" s="157">
        <f t="shared" ref="C175:Q175" si="333">SUM(C176:C177)</f>
        <v>17.786980015324783</v>
      </c>
      <c r="D175" s="157">
        <f t="shared" si="333"/>
        <v>10.871040951668856</v>
      </c>
      <c r="E175" s="157">
        <f t="shared" si="333"/>
        <v>9.352156570025139</v>
      </c>
      <c r="F175" s="157">
        <f t="shared" si="333"/>
        <v>9.6709369485833676</v>
      </c>
      <c r="G175" s="157">
        <f t="shared" si="333"/>
        <v>4.3930353937709397</v>
      </c>
      <c r="H175" s="157">
        <f t="shared" si="333"/>
        <v>5.2165921964498834</v>
      </c>
      <c r="I175" s="157">
        <f t="shared" si="333"/>
        <v>2.530560631531134</v>
      </c>
      <c r="J175" s="157">
        <f t="shared" si="333"/>
        <v>2.2393582639486178</v>
      </c>
      <c r="K175" s="157">
        <f t="shared" si="333"/>
        <v>0.61774235890481</v>
      </c>
      <c r="L175" s="157">
        <f t="shared" si="333"/>
        <v>1.9311479067953052</v>
      </c>
      <c r="M175" s="157">
        <f t="shared" si="333"/>
        <v>2.856470046505557</v>
      </c>
      <c r="N175" s="157">
        <f t="shared" si="333"/>
        <v>5.3762660835913225</v>
      </c>
      <c r="O175" s="157">
        <f t="shared" si="333"/>
        <v>4.1268599724875905</v>
      </c>
      <c r="P175" s="157">
        <f t="shared" si="333"/>
        <v>5.3471278658775274</v>
      </c>
      <c r="Q175" s="157">
        <f t="shared" si="333"/>
        <v>4.7708950327577622</v>
      </c>
    </row>
    <row r="176" spans="1:17" ht="12" customHeight="1" x14ac:dyDescent="0.25">
      <c r="A176" s="23" t="s">
        <v>57</v>
      </c>
      <c r="B176" s="156">
        <v>14.254042544594061</v>
      </c>
      <c r="C176" s="156">
        <v>17.786980015324783</v>
      </c>
      <c r="D176" s="156">
        <v>10.871040951668856</v>
      </c>
      <c r="E176" s="156">
        <v>9.352156570025139</v>
      </c>
      <c r="F176" s="156">
        <v>9.6709369485833676</v>
      </c>
      <c r="G176" s="156">
        <v>4.3930353937709397</v>
      </c>
      <c r="H176" s="156">
        <v>5.2165921964498834</v>
      </c>
      <c r="I176" s="156">
        <v>2.530560631531134</v>
      </c>
      <c r="J176" s="156">
        <v>2.2393582639486178</v>
      </c>
      <c r="K176" s="156">
        <v>0.61774235890481</v>
      </c>
      <c r="L176" s="156">
        <v>1.9311479067953052</v>
      </c>
      <c r="M176" s="156">
        <v>2.856470046505557</v>
      </c>
      <c r="N176" s="156">
        <v>5.3762660835913225</v>
      </c>
      <c r="O176" s="156">
        <v>4.1268599724875905</v>
      </c>
      <c r="P176" s="156">
        <v>5.3471278658775274</v>
      </c>
      <c r="Q176" s="156">
        <v>4.7708950327577622</v>
      </c>
    </row>
    <row r="177" spans="1:17" ht="12" customHeight="1" x14ac:dyDescent="0.25">
      <c r="A177" s="29" t="s">
        <v>140</v>
      </c>
      <c r="B177" s="57">
        <v>0</v>
      </c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>
        <f>SUM(B4,B7,B9,B19)</f>
        <v>20938.342246040756</v>
      </c>
      <c r="C3" s="168">
        <f t="shared" ref="C3:Q3" si="0">SUM(C4,C7,C9,C19)</f>
        <v>22978.896959080397</v>
      </c>
      <c r="D3" s="168">
        <f t="shared" si="0"/>
        <v>21789.650522569267</v>
      </c>
      <c r="E3" s="168">
        <f t="shared" si="0"/>
        <v>22101.597983725605</v>
      </c>
      <c r="F3" s="168">
        <f t="shared" si="0"/>
        <v>21870.081448395482</v>
      </c>
      <c r="G3" s="168">
        <f t="shared" si="0"/>
        <v>19834.471614557966</v>
      </c>
      <c r="H3" s="168">
        <f t="shared" si="0"/>
        <v>22693.471434162082</v>
      </c>
      <c r="I3" s="168">
        <f t="shared" si="0"/>
        <v>19666.173000632309</v>
      </c>
      <c r="J3" s="168">
        <f t="shared" si="0"/>
        <v>19575.276441071957</v>
      </c>
      <c r="K3" s="168">
        <f t="shared" si="0"/>
        <v>19753.66647297559</v>
      </c>
      <c r="L3" s="168">
        <f t="shared" si="0"/>
        <v>22151.935534456756</v>
      </c>
      <c r="M3" s="168">
        <f t="shared" si="0"/>
        <v>20113.801401814897</v>
      </c>
      <c r="N3" s="168">
        <f t="shared" si="0"/>
        <v>20248.164883895668</v>
      </c>
      <c r="O3" s="168">
        <f t="shared" si="0"/>
        <v>20688.3208281156</v>
      </c>
      <c r="P3" s="168">
        <f t="shared" si="0"/>
        <v>18297.844447598276</v>
      </c>
      <c r="Q3" s="168">
        <f t="shared" si="0"/>
        <v>19024.942290644827</v>
      </c>
    </row>
    <row r="4" spans="1:17" ht="12.95" customHeight="1" x14ac:dyDescent="0.25">
      <c r="A4" s="158" t="s">
        <v>65</v>
      </c>
      <c r="B4" s="157">
        <f t="shared" ref="B4" si="1">SUM(B5:B6)</f>
        <v>17735.208255458434</v>
      </c>
      <c r="C4" s="157">
        <f t="shared" ref="C4:Q4" si="2">SUM(C5:C6)</f>
        <v>19730.522726228257</v>
      </c>
      <c r="D4" s="157">
        <f t="shared" si="2"/>
        <v>18348.774197109946</v>
      </c>
      <c r="E4" s="157">
        <f t="shared" si="2"/>
        <v>18666.470709106477</v>
      </c>
      <c r="F4" s="157">
        <f t="shared" si="2"/>
        <v>18372.2184515435</v>
      </c>
      <c r="G4" s="157">
        <f t="shared" si="2"/>
        <v>16463.797083505469</v>
      </c>
      <c r="H4" s="157">
        <f t="shared" si="2"/>
        <v>19136.077328844618</v>
      </c>
      <c r="I4" s="157">
        <f t="shared" si="2"/>
        <v>16301.666771093251</v>
      </c>
      <c r="J4" s="157">
        <f t="shared" si="2"/>
        <v>16134.218497611357</v>
      </c>
      <c r="K4" s="157">
        <f t="shared" si="2"/>
        <v>16194.465109250599</v>
      </c>
      <c r="L4" s="157">
        <f t="shared" si="2"/>
        <v>18465.361318991003</v>
      </c>
      <c r="M4" s="157">
        <f t="shared" si="2"/>
        <v>16386.929923769661</v>
      </c>
      <c r="N4" s="157">
        <f t="shared" si="2"/>
        <v>16551.521962545416</v>
      </c>
      <c r="O4" s="157">
        <f t="shared" si="2"/>
        <v>16967.189633578713</v>
      </c>
      <c r="P4" s="157">
        <f t="shared" si="2"/>
        <v>14645.762800230052</v>
      </c>
      <c r="Q4" s="157">
        <f t="shared" si="2"/>
        <v>15347.351673127125</v>
      </c>
    </row>
    <row r="5" spans="1:17" ht="12" customHeight="1" x14ac:dyDescent="0.25">
      <c r="A5" s="23" t="s">
        <v>58</v>
      </c>
      <c r="B5" s="156">
        <f>IF(RES_hhdet_fec!B5=0,0,RES_hhdet_fec!B5/0.086*1000000/RES_hhdet_num!B$3)</f>
        <v>17653.977287077352</v>
      </c>
      <c r="C5" s="156">
        <f>IF(RES_hhdet_fec!C5=0,0,RES_hhdet_fec!C5/0.086*1000000/RES_hhdet_num!C$3)</f>
        <v>19646.89968655269</v>
      </c>
      <c r="D5" s="156">
        <f>IF(RES_hhdet_fec!D5=0,0,RES_hhdet_fec!D5/0.086*1000000/RES_hhdet_num!D$3)</f>
        <v>18287.49954876936</v>
      </c>
      <c r="E5" s="156">
        <f>IF(RES_hhdet_fec!E5=0,0,RES_hhdet_fec!E5/0.086*1000000/RES_hhdet_num!E$3)</f>
        <v>18585.195021062231</v>
      </c>
      <c r="F5" s="156">
        <f>IF(RES_hhdet_fec!F5=0,0,RES_hhdet_fec!F5/0.086*1000000/RES_hhdet_num!F$3)</f>
        <v>18288.647333247234</v>
      </c>
      <c r="G5" s="156">
        <f>IF(RES_hhdet_fec!G5=0,0,RES_hhdet_fec!G5/0.086*1000000/RES_hhdet_num!G$3)</f>
        <v>16384.843898308805</v>
      </c>
      <c r="H5" s="156">
        <f>IF(RES_hhdet_fec!H5=0,0,RES_hhdet_fec!H5/0.086*1000000/RES_hhdet_num!H$3)</f>
        <v>19028.28664948776</v>
      </c>
      <c r="I5" s="156">
        <f>IF(RES_hhdet_fec!I5=0,0,RES_hhdet_fec!I5/0.086*1000000/RES_hhdet_num!I$3)</f>
        <v>16228.156363585518</v>
      </c>
      <c r="J5" s="156">
        <f>IF(RES_hhdet_fec!J5=0,0,RES_hhdet_fec!J5/0.086*1000000/RES_hhdet_num!J$3)</f>
        <v>16059.054398744718</v>
      </c>
      <c r="K5" s="156">
        <f>IF(RES_hhdet_fec!K5=0,0,RES_hhdet_fec!K5/0.086*1000000/RES_hhdet_num!K$3)</f>
        <v>16121.225015157941</v>
      </c>
      <c r="L5" s="156">
        <f>IF(RES_hhdet_fec!L5=0,0,RES_hhdet_fec!L5/0.086*1000000/RES_hhdet_num!L$3)</f>
        <v>18370.793029007262</v>
      </c>
      <c r="M5" s="156">
        <f>IF(RES_hhdet_fec!M5=0,0,RES_hhdet_fec!M5/0.086*1000000/RES_hhdet_num!M$3)</f>
        <v>16314.982602467602</v>
      </c>
      <c r="N5" s="156">
        <f>IF(RES_hhdet_fec!N5=0,0,RES_hhdet_fec!N5/0.086*1000000/RES_hhdet_num!N$3)</f>
        <v>16464.501405028797</v>
      </c>
      <c r="O5" s="156">
        <f>IF(RES_hhdet_fec!O5=0,0,RES_hhdet_fec!O5/0.086*1000000/RES_hhdet_num!O$3)</f>
        <v>16877.001772839427</v>
      </c>
      <c r="P5" s="156">
        <f>IF(RES_hhdet_fec!P5=0,0,RES_hhdet_fec!P5/0.086*1000000/RES_hhdet_num!P$3)</f>
        <v>14572.431137871916</v>
      </c>
      <c r="Q5" s="156">
        <f>IF(RES_hhdet_fec!Q5=0,0,RES_hhdet_fec!Q5/0.086*1000000/RES_hhdet_num!Q$3)</f>
        <v>15255.946285695787</v>
      </c>
    </row>
    <row r="6" spans="1:17" ht="12" customHeight="1" x14ac:dyDescent="0.25">
      <c r="A6" s="23" t="s">
        <v>60</v>
      </c>
      <c r="B6" s="156">
        <f>IF(RES_hhdet_fec!B6=0,0,RES_hhdet_fec!B6/0.086*1000000/RES_hhdet_num!B$3)</f>
        <v>81.230968381082718</v>
      </c>
      <c r="C6" s="156">
        <f>IF(RES_hhdet_fec!C6=0,0,RES_hhdet_fec!C6/0.086*1000000/RES_hhdet_num!C$3)</f>
        <v>83.623039675566957</v>
      </c>
      <c r="D6" s="156">
        <f>IF(RES_hhdet_fec!D6=0,0,RES_hhdet_fec!D6/0.086*1000000/RES_hhdet_num!D$3)</f>
        <v>61.274648340584868</v>
      </c>
      <c r="E6" s="156">
        <f>IF(RES_hhdet_fec!E6=0,0,RES_hhdet_fec!E6/0.086*1000000/RES_hhdet_num!E$3)</f>
        <v>81.275688044245314</v>
      </c>
      <c r="F6" s="156">
        <f>IF(RES_hhdet_fec!F6=0,0,RES_hhdet_fec!F6/0.086*1000000/RES_hhdet_num!F$3)</f>
        <v>83.571118296267272</v>
      </c>
      <c r="G6" s="156">
        <f>IF(RES_hhdet_fec!G6=0,0,RES_hhdet_fec!G6/0.086*1000000/RES_hhdet_num!G$3)</f>
        <v>78.953185196665459</v>
      </c>
      <c r="H6" s="156">
        <f>IF(RES_hhdet_fec!H6=0,0,RES_hhdet_fec!H6/0.086*1000000/RES_hhdet_num!H$3)</f>
        <v>107.7906793568596</v>
      </c>
      <c r="I6" s="156">
        <f>IF(RES_hhdet_fec!I6=0,0,RES_hhdet_fec!I6/0.086*1000000/RES_hhdet_num!I$3)</f>
        <v>73.510407507731813</v>
      </c>
      <c r="J6" s="156">
        <f>IF(RES_hhdet_fec!J6=0,0,RES_hhdet_fec!J6/0.086*1000000/RES_hhdet_num!J$3)</f>
        <v>75.164098866638412</v>
      </c>
      <c r="K6" s="156">
        <f>IF(RES_hhdet_fec!K6=0,0,RES_hhdet_fec!K6/0.086*1000000/RES_hhdet_num!K$3)</f>
        <v>73.240094092657728</v>
      </c>
      <c r="L6" s="156">
        <f>IF(RES_hhdet_fec!L6=0,0,RES_hhdet_fec!L6/0.086*1000000/RES_hhdet_num!L$3)</f>
        <v>94.568289983740442</v>
      </c>
      <c r="M6" s="156">
        <f>IF(RES_hhdet_fec!M6=0,0,RES_hhdet_fec!M6/0.086*1000000/RES_hhdet_num!M$3)</f>
        <v>71.947321302060047</v>
      </c>
      <c r="N6" s="156">
        <f>IF(RES_hhdet_fec!N6=0,0,RES_hhdet_fec!N6/0.086*1000000/RES_hhdet_num!N$3)</f>
        <v>87.020557516617345</v>
      </c>
      <c r="O6" s="156">
        <f>IF(RES_hhdet_fec!O6=0,0,RES_hhdet_fec!O6/0.086*1000000/RES_hhdet_num!O$3)</f>
        <v>90.18786073928645</v>
      </c>
      <c r="P6" s="156">
        <f>IF(RES_hhdet_fec!P6=0,0,RES_hhdet_fec!P6/0.086*1000000/RES_hhdet_num!P$3)</f>
        <v>73.331662358136299</v>
      </c>
      <c r="Q6" s="156">
        <f>IF(RES_hhdet_fec!Q6=0,0,RES_hhdet_fec!Q6/0.086*1000000/RES_hhdet_num!Q$3)</f>
        <v>91.405387431336919</v>
      </c>
    </row>
    <row r="7" spans="1:17" ht="12.95" customHeight="1" x14ac:dyDescent="0.25">
      <c r="A7" s="158" t="s">
        <v>112</v>
      </c>
      <c r="B7" s="157">
        <f t="shared" ref="B7:Q7" si="3">B8</f>
        <v>0.1425041098245676</v>
      </c>
      <c r="C7" s="157">
        <f t="shared" si="3"/>
        <v>0.30363493148185117</v>
      </c>
      <c r="D7" s="157">
        <f t="shared" si="3"/>
        <v>0.3688360092361872</v>
      </c>
      <c r="E7" s="157">
        <f t="shared" si="3"/>
        <v>0.78945617724606942</v>
      </c>
      <c r="F7" s="157">
        <f t="shared" si="3"/>
        <v>1.0675621492956777</v>
      </c>
      <c r="G7" s="157">
        <f t="shared" si="3"/>
        <v>1.4067262595160881</v>
      </c>
      <c r="H7" s="157">
        <f t="shared" si="3"/>
        <v>1.9993905966824275</v>
      </c>
      <c r="I7" s="157">
        <f t="shared" si="3"/>
        <v>2.7761225615498977</v>
      </c>
      <c r="J7" s="157">
        <f t="shared" si="3"/>
        <v>2.8896518285620107</v>
      </c>
      <c r="K7" s="157">
        <f t="shared" si="3"/>
        <v>3.3510735055119714</v>
      </c>
      <c r="L7" s="157">
        <f t="shared" si="3"/>
        <v>4.1053756780364115</v>
      </c>
      <c r="M7" s="157">
        <f t="shared" si="3"/>
        <v>5.175238820350577</v>
      </c>
      <c r="N7" s="157">
        <f t="shared" si="3"/>
        <v>6.2709377914868787</v>
      </c>
      <c r="O7" s="157">
        <f t="shared" si="3"/>
        <v>6.2017051694523504</v>
      </c>
      <c r="P7" s="157">
        <f t="shared" si="3"/>
        <v>8.7826951735774266</v>
      </c>
      <c r="Q7" s="157">
        <f t="shared" si="3"/>
        <v>8.4740128613872461</v>
      </c>
    </row>
    <row r="8" spans="1:17" ht="12" customHeight="1" x14ac:dyDescent="0.25">
      <c r="A8" s="23" t="s">
        <v>60</v>
      </c>
      <c r="B8" s="156">
        <f>IF(RES_hhdet_fec!B8=0,0,RES_hhdet_fec!B8/0.086*1000000/RES_hhdet_num!B$3)</f>
        <v>0.1425041098245676</v>
      </c>
      <c r="C8" s="156">
        <f>IF(RES_hhdet_fec!C8=0,0,RES_hhdet_fec!C8/0.086*1000000/RES_hhdet_num!C$3)</f>
        <v>0.30363493148185117</v>
      </c>
      <c r="D8" s="156">
        <f>IF(RES_hhdet_fec!D8=0,0,RES_hhdet_fec!D8/0.086*1000000/RES_hhdet_num!D$3)</f>
        <v>0.3688360092361872</v>
      </c>
      <c r="E8" s="156">
        <f>IF(RES_hhdet_fec!E8=0,0,RES_hhdet_fec!E8/0.086*1000000/RES_hhdet_num!E$3)</f>
        <v>0.78945617724606942</v>
      </c>
      <c r="F8" s="156">
        <f>IF(RES_hhdet_fec!F8=0,0,RES_hhdet_fec!F8/0.086*1000000/RES_hhdet_num!F$3)</f>
        <v>1.0675621492956777</v>
      </c>
      <c r="G8" s="156">
        <f>IF(RES_hhdet_fec!G8=0,0,RES_hhdet_fec!G8/0.086*1000000/RES_hhdet_num!G$3)</f>
        <v>1.4067262595160881</v>
      </c>
      <c r="H8" s="156">
        <f>IF(RES_hhdet_fec!H8=0,0,RES_hhdet_fec!H8/0.086*1000000/RES_hhdet_num!H$3)</f>
        <v>1.9993905966824275</v>
      </c>
      <c r="I8" s="156">
        <f>IF(RES_hhdet_fec!I8=0,0,RES_hhdet_fec!I8/0.086*1000000/RES_hhdet_num!I$3)</f>
        <v>2.7761225615498977</v>
      </c>
      <c r="J8" s="156">
        <f>IF(RES_hhdet_fec!J8=0,0,RES_hhdet_fec!J8/0.086*1000000/RES_hhdet_num!J$3)</f>
        <v>2.8896518285620107</v>
      </c>
      <c r="K8" s="156">
        <f>IF(RES_hhdet_fec!K8=0,0,RES_hhdet_fec!K8/0.086*1000000/RES_hhdet_num!K$3)</f>
        <v>3.3510735055119714</v>
      </c>
      <c r="L8" s="156">
        <f>IF(RES_hhdet_fec!L8=0,0,RES_hhdet_fec!L8/0.086*1000000/RES_hhdet_num!L$3)</f>
        <v>4.1053756780364115</v>
      </c>
      <c r="M8" s="156">
        <f>IF(RES_hhdet_fec!M8=0,0,RES_hhdet_fec!M8/0.086*1000000/RES_hhdet_num!M$3)</f>
        <v>5.175238820350577</v>
      </c>
      <c r="N8" s="156">
        <f>IF(RES_hhdet_fec!N8=0,0,RES_hhdet_fec!N8/0.086*1000000/RES_hhdet_num!N$3)</f>
        <v>6.2709377914868787</v>
      </c>
      <c r="O8" s="156">
        <f>IF(RES_hhdet_fec!O8=0,0,RES_hhdet_fec!O8/0.086*1000000/RES_hhdet_num!O$3)</f>
        <v>6.2017051694523504</v>
      </c>
      <c r="P8" s="156">
        <f>IF(RES_hhdet_fec!P8=0,0,RES_hhdet_fec!P8/0.086*1000000/RES_hhdet_num!P$3)</f>
        <v>8.7826951735774266</v>
      </c>
      <c r="Q8" s="156">
        <f>IF(RES_hhdet_fec!Q8=0,0,RES_hhdet_fec!Q8/0.086*1000000/RES_hhdet_num!Q$3)</f>
        <v>8.4740128613872461</v>
      </c>
    </row>
    <row r="9" spans="1:17" ht="12" customHeight="1" x14ac:dyDescent="0.25">
      <c r="A9" s="158" t="s">
        <v>63</v>
      </c>
      <c r="B9" s="157">
        <f>IF(RES_hhdet_fec!B9=0,0,RES_hhdet_fec!B9/0.086*1000000/RES_hhdet_num!B$3)</f>
        <v>2184.7984758031093</v>
      </c>
      <c r="C9" s="157">
        <f>IF(RES_hhdet_fec!C9=0,0,RES_hhdet_fec!C9/0.086*1000000/RES_hhdet_num!C$3)</f>
        <v>2213.2536867029862</v>
      </c>
      <c r="D9" s="157">
        <f>IF(RES_hhdet_fec!D9=0,0,RES_hhdet_fec!D9/0.086*1000000/RES_hhdet_num!D$3)</f>
        <v>2418.2219836740178</v>
      </c>
      <c r="E9" s="157">
        <f>IF(RES_hhdet_fec!E9=0,0,RES_hhdet_fec!E9/0.086*1000000/RES_hhdet_num!E$3)</f>
        <v>2419.2118885402629</v>
      </c>
      <c r="F9" s="157">
        <f>IF(RES_hhdet_fec!F9=0,0,RES_hhdet_fec!F9/0.086*1000000/RES_hhdet_num!F$3)</f>
        <v>2483.0728570730644</v>
      </c>
      <c r="G9" s="157">
        <f>IF(RES_hhdet_fec!G9=0,0,RES_hhdet_fec!G9/0.086*1000000/RES_hhdet_num!G$3)</f>
        <v>2380.1151076849746</v>
      </c>
      <c r="H9" s="157">
        <f>IF(RES_hhdet_fec!H9=0,0,RES_hhdet_fec!H9/0.086*1000000/RES_hhdet_num!H$3)</f>
        <v>2551.9933583849574</v>
      </c>
      <c r="I9" s="157">
        <f>IF(RES_hhdet_fec!I9=0,0,RES_hhdet_fec!I9/0.086*1000000/RES_hhdet_num!I$3)</f>
        <v>2363.569105625636</v>
      </c>
      <c r="J9" s="157">
        <f>IF(RES_hhdet_fec!J9=0,0,RES_hhdet_fec!J9/0.086*1000000/RES_hhdet_num!J$3)</f>
        <v>2434.8224573897191</v>
      </c>
      <c r="K9" s="157">
        <f>IF(RES_hhdet_fec!K9=0,0,RES_hhdet_fec!K9/0.086*1000000/RES_hhdet_num!K$3)</f>
        <v>2550.1639292962445</v>
      </c>
      <c r="L9" s="157">
        <f>IF(RES_hhdet_fec!L9=0,0,RES_hhdet_fec!L9/0.086*1000000/RES_hhdet_num!L$3)</f>
        <v>2636.6382981247202</v>
      </c>
      <c r="M9" s="157">
        <f>IF(RES_hhdet_fec!M9=0,0,RES_hhdet_fec!M9/0.086*1000000/RES_hhdet_num!M$3)</f>
        <v>2673.1124470918639</v>
      </c>
      <c r="N9" s="157">
        <f>IF(RES_hhdet_fec!N9=0,0,RES_hhdet_fec!N9/0.086*1000000/RES_hhdet_num!N$3)</f>
        <v>2633.9386913455951</v>
      </c>
      <c r="O9" s="157">
        <f>IF(RES_hhdet_fec!O9=0,0,RES_hhdet_fec!O9/0.086*1000000/RES_hhdet_num!O$3)</f>
        <v>2655.501569211945</v>
      </c>
      <c r="P9" s="157">
        <f>IF(RES_hhdet_fec!P9=0,0,RES_hhdet_fec!P9/0.086*1000000/RES_hhdet_num!P$3)</f>
        <v>2593.7616833563889</v>
      </c>
      <c r="Q9" s="157">
        <f>IF(RES_hhdet_fec!Q9=0,0,RES_hhdet_fec!Q9/0.086*1000000/RES_hhdet_num!Q$3)</f>
        <v>2621.8348182734817</v>
      </c>
    </row>
    <row r="10" spans="1:17" ht="12" customHeight="1" x14ac:dyDescent="0.25">
      <c r="A10" s="167" t="s">
        <v>171</v>
      </c>
      <c r="B10" s="132">
        <f>IF(RES_hhdet_fec!B10=0,0,RES_hhdet_fec!B10/0.086*1000000/RES_hhdet_num!B10)</f>
        <v>2730.0151441157509</v>
      </c>
      <c r="C10" s="132">
        <f>IF(RES_hhdet_fec!C10=0,0,RES_hhdet_fec!C10/0.086*1000000/RES_hhdet_num!C10)</f>
        <v>2623.5307527423556</v>
      </c>
      <c r="D10" s="132">
        <f>IF(RES_hhdet_fec!D10=0,0,RES_hhdet_fec!D10/0.086*1000000/RES_hhdet_num!D10)</f>
        <v>2999.0480547993989</v>
      </c>
      <c r="E10" s="132">
        <f>IF(RES_hhdet_fec!E10=0,0,RES_hhdet_fec!E10/0.086*1000000/RES_hhdet_num!E10)</f>
        <v>2888.2491363157405</v>
      </c>
      <c r="F10" s="132">
        <f>IF(RES_hhdet_fec!F10=0,0,RES_hhdet_fec!F10/0.086*1000000/RES_hhdet_num!F10)</f>
        <v>2991.6234004937382</v>
      </c>
      <c r="G10" s="132">
        <f>IF(RES_hhdet_fec!G10=0,0,RES_hhdet_fec!G10/0.086*1000000/RES_hhdet_num!G10)</f>
        <v>2648.7647832522343</v>
      </c>
      <c r="H10" s="132">
        <f>IF(RES_hhdet_fec!H10=0,0,RES_hhdet_fec!H10/0.086*1000000/RES_hhdet_num!H10)</f>
        <v>3052.7469201308531</v>
      </c>
      <c r="I10" s="132">
        <f>IF(RES_hhdet_fec!I10=0,0,RES_hhdet_fec!I10/0.086*1000000/RES_hhdet_num!I10)</f>
        <v>2633.7763758697906</v>
      </c>
      <c r="J10" s="132">
        <f>IF(RES_hhdet_fec!J10=0,0,RES_hhdet_fec!J10/0.086*1000000/RES_hhdet_num!J10)</f>
        <v>2800.6864997927846</v>
      </c>
      <c r="K10" s="132">
        <f>IF(RES_hhdet_fec!K10=0,0,RES_hhdet_fec!K10/0.086*1000000/RES_hhdet_num!K10)</f>
        <v>3057.9745722164971</v>
      </c>
      <c r="L10" s="132">
        <f>IF(RES_hhdet_fec!L10=0,0,RES_hhdet_fec!L10/0.086*1000000/RES_hhdet_num!L10)</f>
        <v>3155.7881478908484</v>
      </c>
      <c r="M10" s="132">
        <f>IF(RES_hhdet_fec!M10=0,0,RES_hhdet_fec!M10/0.086*1000000/RES_hhdet_num!M10)</f>
        <v>3136.4301071388827</v>
      </c>
      <c r="N10" s="132">
        <f>IF(RES_hhdet_fec!N10=0,0,RES_hhdet_fec!N10/0.086*1000000/RES_hhdet_num!N10)</f>
        <v>3128.9182223625826</v>
      </c>
      <c r="O10" s="132">
        <f>IF(RES_hhdet_fec!O10=0,0,RES_hhdet_fec!O10/0.086*1000000/RES_hhdet_num!O10)</f>
        <v>3137.1609573794153</v>
      </c>
      <c r="P10" s="132">
        <f>IF(RES_hhdet_fec!P10=0,0,RES_hhdet_fec!P10/0.086*1000000/RES_hhdet_num!P10)</f>
        <v>3098.3689437149701</v>
      </c>
      <c r="Q10" s="132">
        <f>IF(RES_hhdet_fec!Q10=0,0,RES_hhdet_fec!Q10/0.086*1000000/RES_hhdet_num!Q10)</f>
        <v>3093.7616841103772</v>
      </c>
    </row>
    <row r="11" spans="1:17" ht="12" customHeight="1" x14ac:dyDescent="0.25">
      <c r="A11" s="167" t="s">
        <v>144</v>
      </c>
      <c r="B11" s="132">
        <f>IF(RES_hhdet_fec!B11=0,0,RES_hhdet_fec!B11/0.086*1000000/RES_hhdet_num!B11)</f>
        <v>2278.8682659784477</v>
      </c>
      <c r="C11" s="132">
        <f>IF(RES_hhdet_fec!C11=0,0,RES_hhdet_fec!C11/0.086*1000000/RES_hhdet_num!C11)</f>
        <v>2325.2026627087203</v>
      </c>
      <c r="D11" s="132">
        <f>IF(RES_hhdet_fec!D11=0,0,RES_hhdet_fec!D11/0.086*1000000/RES_hhdet_num!D11)</f>
        <v>2558.3717006652396</v>
      </c>
      <c r="E11" s="132">
        <f>IF(RES_hhdet_fec!E11=0,0,RES_hhdet_fec!E11/0.086*1000000/RES_hhdet_num!E11)</f>
        <v>2502.8295419352803</v>
      </c>
      <c r="F11" s="132">
        <f>IF(RES_hhdet_fec!F11=0,0,RES_hhdet_fec!F11/0.086*1000000/RES_hhdet_num!F11)</f>
        <v>2499.2775160759516</v>
      </c>
      <c r="G11" s="132">
        <f>IF(RES_hhdet_fec!G11=0,0,RES_hhdet_fec!G11/0.086*1000000/RES_hhdet_num!G11)</f>
        <v>2510.8615254099659</v>
      </c>
      <c r="H11" s="132">
        <f>IF(RES_hhdet_fec!H11=0,0,RES_hhdet_fec!H11/0.086*1000000/RES_hhdet_num!H11)</f>
        <v>2477.787777779216</v>
      </c>
      <c r="I11" s="132">
        <f>IF(RES_hhdet_fec!I11=0,0,RES_hhdet_fec!I11/0.086*1000000/RES_hhdet_num!I11)</f>
        <v>2478.8772665987271</v>
      </c>
      <c r="J11" s="132">
        <f>IF(RES_hhdet_fec!J11=0,0,RES_hhdet_fec!J11/0.086*1000000/RES_hhdet_num!J11)</f>
        <v>2558.9823441114572</v>
      </c>
      <c r="K11" s="132">
        <f>IF(RES_hhdet_fec!K11=0,0,RES_hhdet_fec!K11/0.086*1000000/RES_hhdet_num!K11)</f>
        <v>2633.3190581635395</v>
      </c>
      <c r="L11" s="132">
        <f>IF(RES_hhdet_fec!L11=0,0,RES_hhdet_fec!L11/0.086*1000000/RES_hhdet_num!L11)</f>
        <v>2717.4944425449025</v>
      </c>
      <c r="M11" s="132">
        <f>IF(RES_hhdet_fec!M11=0,0,RES_hhdet_fec!M11/0.086*1000000/RES_hhdet_num!M11)</f>
        <v>2542.9130704274007</v>
      </c>
      <c r="N11" s="132">
        <f>IF(RES_hhdet_fec!N11=0,0,RES_hhdet_fec!N11/0.086*1000000/RES_hhdet_num!N11)</f>
        <v>2444.0706146324264</v>
      </c>
      <c r="O11" s="132">
        <f>IF(RES_hhdet_fec!O11=0,0,RES_hhdet_fec!O11/0.086*1000000/RES_hhdet_num!O11)</f>
        <v>2415.9481556348728</v>
      </c>
      <c r="P11" s="132">
        <f>IF(RES_hhdet_fec!P11=0,0,RES_hhdet_fec!P11/0.086*1000000/RES_hhdet_num!P11)</f>
        <v>2362.6946163912403</v>
      </c>
      <c r="Q11" s="132">
        <f>IF(RES_hhdet_fec!Q11=0,0,RES_hhdet_fec!Q11/0.086*1000000/RES_hhdet_num!Q11)</f>
        <v>2339.5259139346413</v>
      </c>
    </row>
    <row r="12" spans="1:17" ht="12" customHeight="1" x14ac:dyDescent="0.25">
      <c r="A12" s="167" t="s">
        <v>143</v>
      </c>
      <c r="B12" s="132">
        <f>IF(RES_hhdet_fec!B12=0,0,RES_hhdet_fec!B12/0.086*1000000/RES_hhdet_num!B12)</f>
        <v>0</v>
      </c>
      <c r="C12" s="132">
        <f>IF(RES_hhdet_fec!C12=0,0,RES_hhdet_fec!C12/0.086*1000000/RES_hhdet_num!C12)</f>
        <v>0</v>
      </c>
      <c r="D12" s="132">
        <f>IF(RES_hhdet_fec!D12=0,0,RES_hhdet_fec!D12/0.086*1000000/RES_hhdet_num!D12)</f>
        <v>0</v>
      </c>
      <c r="E12" s="132">
        <f>IF(RES_hhdet_fec!E12=0,0,RES_hhdet_fec!E12/0.086*1000000/RES_hhdet_num!E12)</f>
        <v>2051.2005163022454</v>
      </c>
      <c r="F12" s="132">
        <f>IF(RES_hhdet_fec!F12=0,0,RES_hhdet_fec!F12/0.086*1000000/RES_hhdet_num!F12)</f>
        <v>2051.4236443545769</v>
      </c>
      <c r="G12" s="132">
        <f>IF(RES_hhdet_fec!G12=0,0,RES_hhdet_fec!G12/0.086*1000000/RES_hhdet_num!G12)</f>
        <v>2064.1232221098608</v>
      </c>
      <c r="H12" s="132">
        <f>IF(RES_hhdet_fec!H12=0,0,RES_hhdet_fec!H12/0.086*1000000/RES_hhdet_num!H12)</f>
        <v>2039.772979775646</v>
      </c>
      <c r="I12" s="132">
        <f>IF(RES_hhdet_fec!I12=0,0,RES_hhdet_fec!I12/0.086*1000000/RES_hhdet_num!I12)</f>
        <v>2043.6282005464782</v>
      </c>
      <c r="J12" s="132">
        <f>IF(RES_hhdet_fec!J12=0,0,RES_hhdet_fec!J12/0.086*1000000/RES_hhdet_num!J12)</f>
        <v>2113.4563857463249</v>
      </c>
      <c r="K12" s="132">
        <f>IF(RES_hhdet_fec!K12=0,0,RES_hhdet_fec!K12/0.086*1000000/RES_hhdet_num!K12)</f>
        <v>2178.2227382050382</v>
      </c>
      <c r="L12" s="132">
        <f>IF(RES_hhdet_fec!L12=0,0,RES_hhdet_fec!L12/0.086*1000000/RES_hhdet_num!L12)</f>
        <v>2251.2108443586176</v>
      </c>
      <c r="M12" s="132">
        <f>IF(RES_hhdet_fec!M12=0,0,RES_hhdet_fec!M12/0.086*1000000/RES_hhdet_num!M12)</f>
        <v>2134.784433349821</v>
      </c>
      <c r="N12" s="132">
        <f>IF(RES_hhdet_fec!N12=0,0,RES_hhdet_fec!N12/0.086*1000000/RES_hhdet_num!N12)</f>
        <v>2069.6751390656586</v>
      </c>
      <c r="O12" s="132">
        <f>IF(RES_hhdet_fec!O12=0,0,RES_hhdet_fec!O12/0.086*1000000/RES_hhdet_num!O12)</f>
        <v>2052.9562253029439</v>
      </c>
      <c r="P12" s="132">
        <f>IF(RES_hhdet_fec!P12=0,0,RES_hhdet_fec!P12/0.086*1000000/RES_hhdet_num!P12)</f>
        <v>2012.7542832812076</v>
      </c>
      <c r="Q12" s="132">
        <f>IF(RES_hhdet_fec!Q12=0,0,RES_hhdet_fec!Q12/0.086*1000000/RES_hhdet_num!Q12)</f>
        <v>1997.4558331805886</v>
      </c>
    </row>
    <row r="13" spans="1:17" ht="12" customHeight="1" x14ac:dyDescent="0.25">
      <c r="A13" s="166" t="s">
        <v>57</v>
      </c>
      <c r="B13" s="165">
        <f>IF(RES_hhdet_fec!B13=0,0,RES_hhdet_fec!B13/0.086*1000000/RES_hhdet_num!B12)</f>
        <v>0</v>
      </c>
      <c r="C13" s="165">
        <f>IF(RES_hhdet_fec!C13=0,0,RES_hhdet_fec!C13/0.086*1000000/RES_hhdet_num!C12)</f>
        <v>0</v>
      </c>
      <c r="D13" s="165">
        <f>IF(RES_hhdet_fec!D13=0,0,RES_hhdet_fec!D13/0.086*1000000/RES_hhdet_num!D12)</f>
        <v>0</v>
      </c>
      <c r="E13" s="165">
        <f>IF(RES_hhdet_fec!E13=0,0,RES_hhdet_fec!E13/0.086*1000000/RES_hhdet_num!E12)</f>
        <v>1626.8392022579276</v>
      </c>
      <c r="F13" s="165">
        <f>IF(RES_hhdet_fec!F13=0,0,RES_hhdet_fec!F13/0.086*1000000/RES_hhdet_num!F12)</f>
        <v>1624.5303854494057</v>
      </c>
      <c r="G13" s="165">
        <f>IF(RES_hhdet_fec!G13=0,0,RES_hhdet_fec!G13/0.086*1000000/RES_hhdet_num!G12)</f>
        <v>1632.0599915164119</v>
      </c>
      <c r="H13" s="165">
        <f>IF(RES_hhdet_fec!H13=0,0,RES_hhdet_fec!H13/0.086*1000000/RES_hhdet_num!H12)</f>
        <v>1610.5620555565258</v>
      </c>
      <c r="I13" s="165">
        <f>IF(RES_hhdet_fec!I13=0,0,RES_hhdet_fec!I13/0.086*1000000/RES_hhdet_num!I12)</f>
        <v>1611.2702232892088</v>
      </c>
      <c r="J13" s="165">
        <f>IF(RES_hhdet_fec!J13=0,0,RES_hhdet_fec!J13/0.086*1000000/RES_hhdet_num!J12)</f>
        <v>1663.3385236724287</v>
      </c>
      <c r="K13" s="165">
        <f>IF(RES_hhdet_fec!K13=0,0,RES_hhdet_fec!K13/0.086*1000000/RES_hhdet_num!K12)</f>
        <v>1711.6573878062813</v>
      </c>
      <c r="L13" s="165">
        <f>IF(RES_hhdet_fec!L13=0,0,RES_hhdet_fec!L13/0.086*1000000/RES_hhdet_num!L12)</f>
        <v>1766.3713876542017</v>
      </c>
      <c r="M13" s="165">
        <f>IF(RES_hhdet_fec!M13=0,0,RES_hhdet_fec!M13/0.086*1000000/RES_hhdet_num!M12)</f>
        <v>1652.8934957778215</v>
      </c>
      <c r="N13" s="165">
        <f>IF(RES_hhdet_fec!N13=0,0,RES_hhdet_fec!N13/0.086*1000000/RES_hhdet_num!N12)</f>
        <v>1588.6458995110841</v>
      </c>
      <c r="O13" s="165">
        <f>IF(RES_hhdet_fec!O13=0,0,RES_hhdet_fec!O13/0.086*1000000/RES_hhdet_num!O12)</f>
        <v>1570.3663011626734</v>
      </c>
      <c r="P13" s="165">
        <f>IF(RES_hhdet_fec!P13=0,0,RES_hhdet_fec!P13/0.086*1000000/RES_hhdet_num!P12)</f>
        <v>1535.7515006543154</v>
      </c>
      <c r="Q13" s="165">
        <f>IF(RES_hhdet_fec!Q13=0,0,RES_hhdet_fec!Q13/0.086*1000000/RES_hhdet_num!Q12)</f>
        <v>1520.6918440575239</v>
      </c>
    </row>
    <row r="14" spans="1:17" ht="12" customHeight="1" x14ac:dyDescent="0.25">
      <c r="A14" s="147" t="s">
        <v>59</v>
      </c>
      <c r="B14" s="164">
        <f>IF(RES_hhdet_fec!B14=0,0,RES_hhdet_fec!B14/0.086*1000000/RES_hhdet_num!B12)</f>
        <v>0</v>
      </c>
      <c r="C14" s="164">
        <f>IF(RES_hhdet_fec!C14=0,0,RES_hhdet_fec!C14/0.086*1000000/RES_hhdet_num!C12)</f>
        <v>0</v>
      </c>
      <c r="D14" s="164">
        <f>IF(RES_hhdet_fec!D14=0,0,RES_hhdet_fec!D14/0.086*1000000/RES_hhdet_num!D12)</f>
        <v>0</v>
      </c>
      <c r="E14" s="164">
        <f>IF(RES_hhdet_fec!E14=0,0,RES_hhdet_fec!E14/0.086*1000000/RES_hhdet_num!E12)</f>
        <v>424.36131404431774</v>
      </c>
      <c r="F14" s="164">
        <f>IF(RES_hhdet_fec!F14=0,0,RES_hhdet_fec!F14/0.086*1000000/RES_hhdet_num!F12)</f>
        <v>426.89325890517142</v>
      </c>
      <c r="G14" s="164">
        <f>IF(RES_hhdet_fec!G14=0,0,RES_hhdet_fec!G14/0.086*1000000/RES_hhdet_num!G12)</f>
        <v>432.06323059344919</v>
      </c>
      <c r="H14" s="164">
        <f>IF(RES_hhdet_fec!H14=0,0,RES_hhdet_fec!H14/0.086*1000000/RES_hhdet_num!H12)</f>
        <v>429.2109242191205</v>
      </c>
      <c r="I14" s="164">
        <f>IF(RES_hhdet_fec!I14=0,0,RES_hhdet_fec!I14/0.086*1000000/RES_hhdet_num!I12)</f>
        <v>432.35797725726957</v>
      </c>
      <c r="J14" s="164">
        <f>IF(RES_hhdet_fec!J14=0,0,RES_hhdet_fec!J14/0.086*1000000/RES_hhdet_num!J12)</f>
        <v>450.11786207389628</v>
      </c>
      <c r="K14" s="164">
        <f>IF(RES_hhdet_fec!K14=0,0,RES_hhdet_fec!K14/0.086*1000000/RES_hhdet_num!K12)</f>
        <v>466.56535039875706</v>
      </c>
      <c r="L14" s="164">
        <f>IF(RES_hhdet_fec!L14=0,0,RES_hhdet_fec!L14/0.086*1000000/RES_hhdet_num!L12)</f>
        <v>484.83945670441574</v>
      </c>
      <c r="M14" s="164">
        <f>IF(RES_hhdet_fec!M14=0,0,RES_hhdet_fec!M14/0.086*1000000/RES_hhdet_num!M12)</f>
        <v>481.89093757199942</v>
      </c>
      <c r="N14" s="164">
        <f>IF(RES_hhdet_fec!N14=0,0,RES_hhdet_fec!N14/0.086*1000000/RES_hhdet_num!N12)</f>
        <v>481.02923955457476</v>
      </c>
      <c r="O14" s="164">
        <f>IF(RES_hhdet_fec!O14=0,0,RES_hhdet_fec!O14/0.086*1000000/RES_hhdet_num!O12)</f>
        <v>482.58992414027051</v>
      </c>
      <c r="P14" s="164">
        <f>IF(RES_hhdet_fec!P14=0,0,RES_hhdet_fec!P14/0.086*1000000/RES_hhdet_num!P12)</f>
        <v>477.00278262689244</v>
      </c>
      <c r="Q14" s="164">
        <f>IF(RES_hhdet_fec!Q14=0,0,RES_hhdet_fec!Q14/0.086*1000000/RES_hhdet_num!Q12)</f>
        <v>476.76398912306445</v>
      </c>
    </row>
    <row r="15" spans="1:17" ht="12" customHeight="1" x14ac:dyDescent="0.25">
      <c r="A15" s="163" t="s">
        <v>142</v>
      </c>
      <c r="B15" s="162">
        <f>IF(RES_hhdet_fec!B15=0,0,RES_hhdet_fec!B15/0.086*1000000/RES_hhdet_num!B15)</f>
        <v>1926.38404733569</v>
      </c>
      <c r="C15" s="162">
        <f>IF(RES_hhdet_fec!C15=0,0,RES_hhdet_fec!C15/0.086*1000000/RES_hhdet_num!C15)</f>
        <v>1986.8537951386497</v>
      </c>
      <c r="D15" s="162">
        <f>IF(RES_hhdet_fec!D15=0,0,RES_hhdet_fec!D15/0.086*1000000/RES_hhdet_num!D15)</f>
        <v>2085.3788653016013</v>
      </c>
      <c r="E15" s="162">
        <f>IF(RES_hhdet_fec!E15=0,0,RES_hhdet_fec!E15/0.086*1000000/RES_hhdet_num!E15)</f>
        <v>2149.9444051685941</v>
      </c>
      <c r="F15" s="162">
        <f>IF(RES_hhdet_fec!F15=0,0,RES_hhdet_fec!F15/0.086*1000000/RES_hhdet_num!F15)</f>
        <v>2193.6179198155787</v>
      </c>
      <c r="G15" s="162">
        <f>IF(RES_hhdet_fec!G15=0,0,RES_hhdet_fec!G15/0.086*1000000/RES_hhdet_num!G15)</f>
        <v>2193.2795392055414</v>
      </c>
      <c r="H15" s="162">
        <f>IF(RES_hhdet_fec!H15=0,0,RES_hhdet_fec!H15/0.086*1000000/RES_hhdet_num!H15)</f>
        <v>2247.900688592465</v>
      </c>
      <c r="I15" s="162">
        <f>IF(RES_hhdet_fec!I15=0,0,RES_hhdet_fec!I15/0.086*1000000/RES_hhdet_num!I15)</f>
        <v>2158.8278817338592</v>
      </c>
      <c r="J15" s="162">
        <f>IF(RES_hhdet_fec!J15=0,0,RES_hhdet_fec!J15/0.086*1000000/RES_hhdet_num!J15)</f>
        <v>2168.6641595525525</v>
      </c>
      <c r="K15" s="162">
        <f>IF(RES_hhdet_fec!K15=0,0,RES_hhdet_fec!K15/0.086*1000000/RES_hhdet_num!K15)</f>
        <v>2256.5631008240257</v>
      </c>
      <c r="L15" s="162">
        <f>IF(RES_hhdet_fec!L15=0,0,RES_hhdet_fec!L15/0.086*1000000/RES_hhdet_num!L15)</f>
        <v>2341.1513506396554</v>
      </c>
      <c r="M15" s="162">
        <f>IF(RES_hhdet_fec!M15=0,0,RES_hhdet_fec!M15/0.086*1000000/RES_hhdet_num!M15)</f>
        <v>2421.9098698524917</v>
      </c>
      <c r="N15" s="162">
        <f>IF(RES_hhdet_fec!N15=0,0,RES_hhdet_fec!N15/0.086*1000000/RES_hhdet_num!N15)</f>
        <v>2352.8299515710687</v>
      </c>
      <c r="O15" s="162">
        <f>IF(RES_hhdet_fec!O15=0,0,RES_hhdet_fec!O15/0.086*1000000/RES_hhdet_num!O15)</f>
        <v>2355.774064564866</v>
      </c>
      <c r="P15" s="162">
        <f>IF(RES_hhdet_fec!P15=0,0,RES_hhdet_fec!P15/0.086*1000000/RES_hhdet_num!P15)</f>
        <v>2268.018168255252</v>
      </c>
      <c r="Q15" s="162">
        <f>IF(RES_hhdet_fec!Q15=0,0,RES_hhdet_fec!Q15/0.086*1000000/RES_hhdet_num!Q15)</f>
        <v>2304.6397441360664</v>
      </c>
    </row>
    <row r="16" spans="1:17" ht="12" customHeight="1" x14ac:dyDescent="0.25">
      <c r="A16" s="161" t="s">
        <v>141</v>
      </c>
      <c r="B16" s="160">
        <f>IF(RES_hhdet_fec!B16=0,0,RES_hhdet_fec!B16/0.086*1000000/RES_hhdet_num!B16)</f>
        <v>0</v>
      </c>
      <c r="C16" s="160">
        <f>IF(RES_hhdet_fec!C16=0,0,RES_hhdet_fec!C16/0.086*1000000/RES_hhdet_num!C16)</f>
        <v>0</v>
      </c>
      <c r="D16" s="160">
        <f>IF(RES_hhdet_fec!D16=0,0,RES_hhdet_fec!D16/0.086*1000000/RES_hhdet_num!D16)</f>
        <v>0</v>
      </c>
      <c r="E16" s="160">
        <f>IF(RES_hhdet_fec!E16=0,0,RES_hhdet_fec!E16/0.086*1000000/RES_hhdet_num!E16)</f>
        <v>1821.8251774039156</v>
      </c>
      <c r="F16" s="160">
        <f>IF(RES_hhdet_fec!F16=0,0,RES_hhdet_fec!F16/0.086*1000000/RES_hhdet_num!F16)</f>
        <v>1852.7449067853258</v>
      </c>
      <c r="G16" s="160">
        <f>IF(RES_hhdet_fec!G16=0,0,RES_hhdet_fec!G16/0.086*1000000/RES_hhdet_num!G16)</f>
        <v>1857.6949310770119</v>
      </c>
      <c r="H16" s="160">
        <f>IF(RES_hhdet_fec!H16=0,0,RES_hhdet_fec!H16/0.086*1000000/RES_hhdet_num!H16)</f>
        <v>1890.3463718042422</v>
      </c>
      <c r="I16" s="160">
        <f>IF(RES_hhdet_fec!I16=0,0,RES_hhdet_fec!I16/0.086*1000000/RES_hhdet_num!I16)</f>
        <v>1835.5961003842908</v>
      </c>
      <c r="J16" s="160">
        <f>IF(RES_hhdet_fec!J16=0,0,RES_hhdet_fec!J16/0.086*1000000/RES_hhdet_num!J16)</f>
        <v>1859.7495657830375</v>
      </c>
      <c r="K16" s="160">
        <f>IF(RES_hhdet_fec!K16=0,0,RES_hhdet_fec!K16/0.086*1000000/RES_hhdet_num!K16)</f>
        <v>1933.3313659343607</v>
      </c>
      <c r="L16" s="160">
        <f>IF(RES_hhdet_fec!L16=0,0,RES_hhdet_fec!L16/0.086*1000000/RES_hhdet_num!L16)</f>
        <v>2006.5878346201987</v>
      </c>
      <c r="M16" s="160">
        <f>IF(RES_hhdet_fec!M16=0,0,RES_hhdet_fec!M16/0.086*1000000/RES_hhdet_num!M16)</f>
        <v>2056.1323529761289</v>
      </c>
      <c r="N16" s="160">
        <f>IF(RES_hhdet_fec!N16=0,0,RES_hhdet_fec!N16/0.086*1000000/RES_hhdet_num!N16)</f>
        <v>2010.3687080757738</v>
      </c>
      <c r="O16" s="160">
        <f>IF(RES_hhdet_fec!O16=0,0,RES_hhdet_fec!O16/0.086*1000000/RES_hhdet_num!O16)</f>
        <v>2013.8430661074428</v>
      </c>
      <c r="P16" s="160">
        <f>IF(RES_hhdet_fec!P16=0,0,RES_hhdet_fec!P16/0.086*1000000/RES_hhdet_num!P16)</f>
        <v>1951.2145919928118</v>
      </c>
      <c r="Q16" s="160">
        <f>IF(RES_hhdet_fec!Q16=0,0,RES_hhdet_fec!Q16/0.086*1000000/RES_hhdet_num!Q16)</f>
        <v>1974.7798228115144</v>
      </c>
    </row>
    <row r="17" spans="1:17" ht="12" customHeight="1" x14ac:dyDescent="0.25">
      <c r="A17" s="148" t="s">
        <v>60</v>
      </c>
      <c r="B17" s="156">
        <f>IF(RES_hhdet_fec!B17=0,0,RES_hhdet_fec!B17/0.086*1000000/RES_hhdet_num!B16)</f>
        <v>0</v>
      </c>
      <c r="C17" s="156">
        <f>IF(RES_hhdet_fec!C17=0,0,RES_hhdet_fec!C17/0.086*1000000/RES_hhdet_num!C16)</f>
        <v>0</v>
      </c>
      <c r="D17" s="156">
        <f>IF(RES_hhdet_fec!D17=0,0,RES_hhdet_fec!D17/0.086*1000000/RES_hhdet_num!D16)</f>
        <v>0</v>
      </c>
      <c r="E17" s="156">
        <f>IF(RES_hhdet_fec!E17=0,0,RES_hhdet_fec!E17/0.086*1000000/RES_hhdet_num!E16)</f>
        <v>1397.4638633595969</v>
      </c>
      <c r="F17" s="156">
        <f>IF(RES_hhdet_fec!F17=0,0,RES_hhdet_fec!F17/0.086*1000000/RES_hhdet_num!F16)</f>
        <v>1425.8516478801544</v>
      </c>
      <c r="G17" s="156">
        <f>IF(RES_hhdet_fec!G17=0,0,RES_hhdet_fec!G17/0.086*1000000/RES_hhdet_num!G16)</f>
        <v>1425.6317004835626</v>
      </c>
      <c r="H17" s="156">
        <f>IF(RES_hhdet_fec!H17=0,0,RES_hhdet_fec!H17/0.086*1000000/RES_hhdet_num!H16)</f>
        <v>1461.1354475851217</v>
      </c>
      <c r="I17" s="156">
        <f>IF(RES_hhdet_fec!I17=0,0,RES_hhdet_fec!I17/0.086*1000000/RES_hhdet_num!I16)</f>
        <v>1403.2381231270215</v>
      </c>
      <c r="J17" s="156">
        <f>IF(RES_hhdet_fec!J17=0,0,RES_hhdet_fec!J17/0.086*1000000/RES_hhdet_num!J16)</f>
        <v>1409.6317037091414</v>
      </c>
      <c r="K17" s="156">
        <f>IF(RES_hhdet_fec!K17=0,0,RES_hhdet_fec!K17/0.086*1000000/RES_hhdet_num!K16)</f>
        <v>1466.7660155356029</v>
      </c>
      <c r="L17" s="156">
        <f>IF(RES_hhdet_fec!L17=0,0,RES_hhdet_fec!L17/0.086*1000000/RES_hhdet_num!L16)</f>
        <v>1521.7483779157828</v>
      </c>
      <c r="M17" s="156">
        <f>IF(RES_hhdet_fec!M17=0,0,RES_hhdet_fec!M17/0.086*1000000/RES_hhdet_num!M16)</f>
        <v>1574.2414154041292</v>
      </c>
      <c r="N17" s="156">
        <f>IF(RES_hhdet_fec!N17=0,0,RES_hhdet_fec!N17/0.086*1000000/RES_hhdet_num!N16)</f>
        <v>1529.3394685211993</v>
      </c>
      <c r="O17" s="156">
        <f>IF(RES_hhdet_fec!O17=0,0,RES_hhdet_fec!O17/0.086*1000000/RES_hhdet_num!O16)</f>
        <v>1531.253141967172</v>
      </c>
      <c r="P17" s="156">
        <f>IF(RES_hhdet_fec!P17=0,0,RES_hhdet_fec!P17/0.086*1000000/RES_hhdet_num!P16)</f>
        <v>1474.2118093659194</v>
      </c>
      <c r="Q17" s="156">
        <f>IF(RES_hhdet_fec!Q17=0,0,RES_hhdet_fec!Q17/0.086*1000000/RES_hhdet_num!Q16)</f>
        <v>1498.0158336884497</v>
      </c>
    </row>
    <row r="18" spans="1:17" ht="12" customHeight="1" x14ac:dyDescent="0.25">
      <c r="A18" s="148" t="s">
        <v>59</v>
      </c>
      <c r="B18" s="156">
        <f>IF(RES_hhdet_fec!B18=0,0,RES_hhdet_fec!B18/0.086*1000000/RES_hhdet_num!B16)</f>
        <v>0</v>
      </c>
      <c r="C18" s="156">
        <f>IF(RES_hhdet_fec!C18=0,0,RES_hhdet_fec!C18/0.086*1000000/RES_hhdet_num!C16)</f>
        <v>0</v>
      </c>
      <c r="D18" s="156">
        <f>IF(RES_hhdet_fec!D18=0,0,RES_hhdet_fec!D18/0.086*1000000/RES_hhdet_num!D16)</f>
        <v>0</v>
      </c>
      <c r="E18" s="156">
        <f>IF(RES_hhdet_fec!E18=0,0,RES_hhdet_fec!E18/0.086*1000000/RES_hhdet_num!E16)</f>
        <v>424.36131404431893</v>
      </c>
      <c r="F18" s="156">
        <f>IF(RES_hhdet_fec!F18=0,0,RES_hhdet_fec!F18/0.086*1000000/RES_hhdet_num!F16)</f>
        <v>426.89325890517136</v>
      </c>
      <c r="G18" s="156">
        <f>IF(RES_hhdet_fec!G18=0,0,RES_hhdet_fec!G18/0.086*1000000/RES_hhdet_num!G16)</f>
        <v>432.06323059344919</v>
      </c>
      <c r="H18" s="156">
        <f>IF(RES_hhdet_fec!H18=0,0,RES_hhdet_fec!H18/0.086*1000000/RES_hhdet_num!H16)</f>
        <v>429.21092421912044</v>
      </c>
      <c r="I18" s="156">
        <f>IF(RES_hhdet_fec!I18=0,0,RES_hhdet_fec!I18/0.086*1000000/RES_hhdet_num!I16)</f>
        <v>432.35797725726968</v>
      </c>
      <c r="J18" s="156">
        <f>IF(RES_hhdet_fec!J18=0,0,RES_hhdet_fec!J18/0.086*1000000/RES_hhdet_num!J16)</f>
        <v>450.11786207389611</v>
      </c>
      <c r="K18" s="156">
        <f>IF(RES_hhdet_fec!K18=0,0,RES_hhdet_fec!K18/0.086*1000000/RES_hhdet_num!K16)</f>
        <v>466.56535039875729</v>
      </c>
      <c r="L18" s="156">
        <f>IF(RES_hhdet_fec!L18=0,0,RES_hhdet_fec!L18/0.086*1000000/RES_hhdet_num!L16)</f>
        <v>484.83945670441591</v>
      </c>
      <c r="M18" s="156">
        <f>IF(RES_hhdet_fec!M18=0,0,RES_hhdet_fec!M18/0.086*1000000/RES_hhdet_num!M16)</f>
        <v>481.89093757199964</v>
      </c>
      <c r="N18" s="156">
        <f>IF(RES_hhdet_fec!N18=0,0,RES_hhdet_fec!N18/0.086*1000000/RES_hhdet_num!N16)</f>
        <v>481.0292395545747</v>
      </c>
      <c r="O18" s="156">
        <f>IF(RES_hhdet_fec!O18=0,0,RES_hhdet_fec!O18/0.086*1000000/RES_hhdet_num!O16)</f>
        <v>482.58992414027051</v>
      </c>
      <c r="P18" s="156">
        <f>IF(RES_hhdet_fec!P18=0,0,RES_hhdet_fec!P18/0.086*1000000/RES_hhdet_num!P16)</f>
        <v>477.00278262689227</v>
      </c>
      <c r="Q18" s="156">
        <f>IF(RES_hhdet_fec!Q18=0,0,RES_hhdet_fec!Q18/0.086*1000000/RES_hhdet_num!Q16)</f>
        <v>476.76398912306456</v>
      </c>
    </row>
    <row r="19" spans="1:17" ht="12" customHeight="1" x14ac:dyDescent="0.25">
      <c r="A19" s="158" t="s">
        <v>62</v>
      </c>
      <c r="B19" s="157">
        <f>IF(RES_hhdet_fec!B19=0,0,RES_hhdet_fec!B19/0.086*1000000/RES_hhdet_num!B$3)</f>
        <v>1018.1930106693924</v>
      </c>
      <c r="C19" s="157">
        <f>IF(RES_hhdet_fec!C19=0,0,RES_hhdet_fec!C19/0.086*1000000/RES_hhdet_num!C$3)</f>
        <v>1034.8169112176731</v>
      </c>
      <c r="D19" s="157">
        <f>IF(RES_hhdet_fec!D19=0,0,RES_hhdet_fec!D19/0.086*1000000/RES_hhdet_num!D$3)</f>
        <v>1022.2855057760682</v>
      </c>
      <c r="E19" s="157">
        <f>IF(RES_hhdet_fec!E19=0,0,RES_hhdet_fec!E19/0.086*1000000/RES_hhdet_num!E$3)</f>
        <v>1015.125929901621</v>
      </c>
      <c r="F19" s="157">
        <f>IF(RES_hhdet_fec!F19=0,0,RES_hhdet_fec!F19/0.086*1000000/RES_hhdet_num!F$3)</f>
        <v>1013.7225776296219</v>
      </c>
      <c r="G19" s="157">
        <f>IF(RES_hhdet_fec!G19=0,0,RES_hhdet_fec!G19/0.086*1000000/RES_hhdet_num!G$3)</f>
        <v>989.15269710800419</v>
      </c>
      <c r="H19" s="157">
        <f>IF(RES_hhdet_fec!H19=0,0,RES_hhdet_fec!H19/0.086*1000000/RES_hhdet_num!H$3)</f>
        <v>1003.4013563358245</v>
      </c>
      <c r="I19" s="157">
        <f>IF(RES_hhdet_fec!I19=0,0,RES_hhdet_fec!I19/0.086*1000000/RES_hhdet_num!I$3)</f>
        <v>998.16100135187389</v>
      </c>
      <c r="J19" s="157">
        <f>IF(RES_hhdet_fec!J19=0,0,RES_hhdet_fec!J19/0.086*1000000/RES_hhdet_num!J$3)</f>
        <v>1003.3458342423174</v>
      </c>
      <c r="K19" s="157">
        <f>IF(RES_hhdet_fec!K19=0,0,RES_hhdet_fec!K19/0.086*1000000/RES_hhdet_num!K$3)</f>
        <v>1005.686360923234</v>
      </c>
      <c r="L19" s="157">
        <f>IF(RES_hhdet_fec!L19=0,0,RES_hhdet_fec!L19/0.086*1000000/RES_hhdet_num!L$3)</f>
        <v>1045.8305416629989</v>
      </c>
      <c r="M19" s="157">
        <f>IF(RES_hhdet_fec!M19=0,0,RES_hhdet_fec!M19/0.086*1000000/RES_hhdet_num!M$3)</f>
        <v>1048.583792133024</v>
      </c>
      <c r="N19" s="157">
        <f>IF(RES_hhdet_fec!N19=0,0,RES_hhdet_fec!N19/0.086*1000000/RES_hhdet_num!N$3)</f>
        <v>1056.4332922131689</v>
      </c>
      <c r="O19" s="157">
        <f>IF(RES_hhdet_fec!O19=0,0,RES_hhdet_fec!O19/0.086*1000000/RES_hhdet_num!O$3)</f>
        <v>1059.4279201554882</v>
      </c>
      <c r="P19" s="157">
        <f>IF(RES_hhdet_fec!P19=0,0,RES_hhdet_fec!P19/0.086*1000000/RES_hhdet_num!P$3)</f>
        <v>1049.5372688382581</v>
      </c>
      <c r="Q19" s="157">
        <f>IF(RES_hhdet_fec!Q19=0,0,RES_hhdet_fec!Q19/0.086*1000000/RES_hhdet_num!Q$3)</f>
        <v>1047.281786382835</v>
      </c>
    </row>
    <row r="20" spans="1:17" ht="12" customHeight="1" x14ac:dyDescent="0.25">
      <c r="A20" s="23" t="s">
        <v>58</v>
      </c>
      <c r="B20" s="156">
        <f>IF(RES_hhdet_fec!B20=0,0,RES_hhdet_fec!B20/0.086*1000000/RES_hhdet_num!B20)</f>
        <v>0</v>
      </c>
      <c r="C20" s="156">
        <f>IF(RES_hhdet_fec!C20=0,0,RES_hhdet_fec!C20/0.086*1000000/RES_hhdet_num!C20)</f>
        <v>0</v>
      </c>
      <c r="D20" s="156">
        <f>IF(RES_hhdet_fec!D20=0,0,RES_hhdet_fec!D20/0.086*1000000/RES_hhdet_num!D20)</f>
        <v>0</v>
      </c>
      <c r="E20" s="156">
        <f>IF(RES_hhdet_fec!E20=0,0,RES_hhdet_fec!E20/0.086*1000000/RES_hhdet_num!E20)</f>
        <v>0</v>
      </c>
      <c r="F20" s="156">
        <f>IF(RES_hhdet_fec!F20=0,0,RES_hhdet_fec!F20/0.086*1000000/RES_hhdet_num!F20)</f>
        <v>0</v>
      </c>
      <c r="G20" s="156">
        <f>IF(RES_hhdet_fec!G20=0,0,RES_hhdet_fec!G20/0.086*1000000/RES_hhdet_num!G20)</f>
        <v>0</v>
      </c>
      <c r="H20" s="156">
        <f>IF(RES_hhdet_fec!H20=0,0,RES_hhdet_fec!H20/0.086*1000000/RES_hhdet_num!H20)</f>
        <v>0</v>
      </c>
      <c r="I20" s="156">
        <f>IF(RES_hhdet_fec!I20=0,0,RES_hhdet_fec!I20/0.086*1000000/RES_hhdet_num!I20)</f>
        <v>0</v>
      </c>
      <c r="J20" s="156">
        <f>IF(RES_hhdet_fec!J20=0,0,RES_hhdet_fec!J20/0.086*1000000/RES_hhdet_num!J20)</f>
        <v>0</v>
      </c>
      <c r="K20" s="156">
        <f>IF(RES_hhdet_fec!K20=0,0,RES_hhdet_fec!K20/0.086*1000000/RES_hhdet_num!K20)</f>
        <v>0</v>
      </c>
      <c r="L20" s="156">
        <f>IF(RES_hhdet_fec!L20=0,0,RES_hhdet_fec!L20/0.086*1000000/RES_hhdet_num!L20)</f>
        <v>0</v>
      </c>
      <c r="M20" s="156">
        <f>IF(RES_hhdet_fec!M20=0,0,RES_hhdet_fec!M20/0.086*1000000/RES_hhdet_num!M20)</f>
        <v>0</v>
      </c>
      <c r="N20" s="156">
        <f>IF(RES_hhdet_fec!N20=0,0,RES_hhdet_fec!N20/0.086*1000000/RES_hhdet_num!N20)</f>
        <v>0</v>
      </c>
      <c r="O20" s="156">
        <f>IF(RES_hhdet_fec!O20=0,0,RES_hhdet_fec!O20/0.086*1000000/RES_hhdet_num!O20)</f>
        <v>0</v>
      </c>
      <c r="P20" s="156">
        <f>IF(RES_hhdet_fec!P20=0,0,RES_hhdet_fec!P20/0.086*1000000/RES_hhdet_num!P20)</f>
        <v>0</v>
      </c>
      <c r="Q20" s="156">
        <f>IF(RES_hhdet_fec!Q20=0,0,RES_hhdet_fec!Q20/0.086*1000000/RES_hhdet_num!Q20)</f>
        <v>0</v>
      </c>
    </row>
    <row r="21" spans="1:17" ht="12" customHeight="1" x14ac:dyDescent="0.25">
      <c r="A21" s="23" t="s">
        <v>57</v>
      </c>
      <c r="B21" s="156">
        <f>IF(RES_hhdet_fec!B21=0,0,RES_hhdet_fec!B21/0.086*1000000/RES_hhdet_num!B21)</f>
        <v>1570.7966420801185</v>
      </c>
      <c r="C21" s="156">
        <f>IF(RES_hhdet_fec!C21=0,0,RES_hhdet_fec!C21/0.086*1000000/RES_hhdet_num!C21)</f>
        <v>1825.7679968267862</v>
      </c>
      <c r="D21" s="156">
        <f>IF(RES_hhdet_fec!D21=0,0,RES_hhdet_fec!D21/0.086*1000000/RES_hhdet_num!D21)</f>
        <v>1768.8574692700522</v>
      </c>
      <c r="E21" s="156">
        <f>IF(RES_hhdet_fec!E21=0,0,RES_hhdet_fec!E21/0.086*1000000/RES_hhdet_num!E21)</f>
        <v>1677.1897763337975</v>
      </c>
      <c r="F21" s="156">
        <f>IF(RES_hhdet_fec!F21=0,0,RES_hhdet_fec!F21/0.086*1000000/RES_hhdet_num!F21)</f>
        <v>1757.4337502611304</v>
      </c>
      <c r="G21" s="156">
        <f>IF(RES_hhdet_fec!G21=0,0,RES_hhdet_fec!G21/0.086*1000000/RES_hhdet_num!G21)</f>
        <v>1562.889534045456</v>
      </c>
      <c r="H21" s="156">
        <f>IF(RES_hhdet_fec!H21=0,0,RES_hhdet_fec!H21/0.086*1000000/RES_hhdet_num!H21)</f>
        <v>1846.9487163288341</v>
      </c>
      <c r="I21" s="156">
        <f>IF(RES_hhdet_fec!I21=0,0,RES_hhdet_fec!I21/0.086*1000000/RES_hhdet_num!I21)</f>
        <v>1689.5441056130835</v>
      </c>
      <c r="J21" s="156">
        <f>IF(RES_hhdet_fec!J21=0,0,RES_hhdet_fec!J21/0.086*1000000/RES_hhdet_num!J21)</f>
        <v>1708.5215420648299</v>
      </c>
      <c r="K21" s="156">
        <f>IF(RES_hhdet_fec!K21=0,0,RES_hhdet_fec!K21/0.086*1000000/RES_hhdet_num!K21)</f>
        <v>1737.6779727621195</v>
      </c>
      <c r="L21" s="156">
        <f>IF(RES_hhdet_fec!L21=0,0,RES_hhdet_fec!L21/0.086*1000000/RES_hhdet_num!L21)</f>
        <v>1761.4230609198996</v>
      </c>
      <c r="M21" s="156">
        <f>IF(RES_hhdet_fec!M21=0,0,RES_hhdet_fec!M21/0.086*1000000/RES_hhdet_num!M21)</f>
        <v>1593.4494024471176</v>
      </c>
      <c r="N21" s="156">
        <f>IF(RES_hhdet_fec!N21=0,0,RES_hhdet_fec!N21/0.086*1000000/RES_hhdet_num!N21)</f>
        <v>1699.3357542791914</v>
      </c>
      <c r="O21" s="156">
        <f>IF(RES_hhdet_fec!O21=0,0,RES_hhdet_fec!O21/0.086*1000000/RES_hhdet_num!O21)</f>
        <v>1330.8811924515608</v>
      </c>
      <c r="P21" s="156">
        <f>IF(RES_hhdet_fec!P21=0,0,RES_hhdet_fec!P21/0.086*1000000/RES_hhdet_num!P21)</f>
        <v>1630.3957128570178</v>
      </c>
      <c r="Q21" s="156">
        <f>IF(RES_hhdet_fec!Q21=0,0,RES_hhdet_fec!Q21/0.086*1000000/RES_hhdet_num!Q21)</f>
        <v>1462.9509954819976</v>
      </c>
    </row>
    <row r="22" spans="1:17" ht="12" customHeight="1" x14ac:dyDescent="0.25">
      <c r="A22" s="29" t="s">
        <v>140</v>
      </c>
      <c r="B22" s="57">
        <f>IF(RES_hhdet_fec!B22=0,0,RES_hhdet_fec!B22/0.086*1000000/RES_hhdet_num!B22)</f>
        <v>935.71453814436359</v>
      </c>
      <c r="C22" s="57">
        <f>IF(RES_hhdet_fec!C22=0,0,RES_hhdet_fec!C22/0.086*1000000/RES_hhdet_num!C22)</f>
        <v>904.63297871450038</v>
      </c>
      <c r="D22" s="57">
        <f>IF(RES_hhdet_fec!D22=0,0,RES_hhdet_fec!D22/0.086*1000000/RES_hhdet_num!D22)</f>
        <v>948.33174128447604</v>
      </c>
      <c r="E22" s="57">
        <f>IF(RES_hhdet_fec!E22=0,0,RES_hhdet_fec!E22/0.086*1000000/RES_hhdet_num!E22)</f>
        <v>955.41750468143846</v>
      </c>
      <c r="F22" s="57">
        <f>IF(RES_hhdet_fec!F22=0,0,RES_hhdet_fec!F22/0.086*1000000/RES_hhdet_num!F22)</f>
        <v>947.11670020819031</v>
      </c>
      <c r="G22" s="57">
        <f>IF(RES_hhdet_fec!G22=0,0,RES_hhdet_fec!G22/0.086*1000000/RES_hhdet_num!G22)</f>
        <v>963.9542957631553</v>
      </c>
      <c r="H22" s="57">
        <f>IF(RES_hhdet_fec!H22=0,0,RES_hhdet_fec!H22/0.086*1000000/RES_hhdet_num!H22)</f>
        <v>966.29427469186589</v>
      </c>
      <c r="I22" s="57">
        <f>IF(RES_hhdet_fec!I22=0,0,RES_hhdet_fec!I22/0.086*1000000/RES_hhdet_num!I22)</f>
        <v>981.84149011402076</v>
      </c>
      <c r="J22" s="57">
        <f>IF(RES_hhdet_fec!J22=0,0,RES_hhdet_fec!J22/0.086*1000000/RES_hhdet_num!J22)</f>
        <v>987.46369321155544</v>
      </c>
      <c r="K22" s="57">
        <f>IF(RES_hhdet_fec!K22=0,0,RES_hhdet_fec!K22/0.086*1000000/RES_hhdet_num!K22)</f>
        <v>1000.6586789294481</v>
      </c>
      <c r="L22" s="57">
        <f>IF(RES_hhdet_fec!L22=0,0,RES_hhdet_fec!L22/0.086*1000000/RES_hhdet_num!L22)</f>
        <v>1028.7207254740777</v>
      </c>
      <c r="M22" s="57">
        <f>IF(RES_hhdet_fec!M22=0,0,RES_hhdet_fec!M22/0.086*1000000/RES_hhdet_num!M22)</f>
        <v>1024.0125818215311</v>
      </c>
      <c r="N22" s="57">
        <f>IF(RES_hhdet_fec!N22=0,0,RES_hhdet_fec!N22/0.086*1000000/RES_hhdet_num!N22)</f>
        <v>1002.871842480226</v>
      </c>
      <c r="O22" s="57">
        <f>IF(RES_hhdet_fec!O22=0,0,RES_hhdet_fec!O22/0.086*1000000/RES_hhdet_num!O22)</f>
        <v>1037.0403747079677</v>
      </c>
      <c r="P22" s="57">
        <f>IF(RES_hhdet_fec!P22=0,0,RES_hhdet_fec!P22/0.086*1000000/RES_hhdet_num!P22)</f>
        <v>997.57812212475017</v>
      </c>
      <c r="Q22" s="57">
        <f>IF(RES_hhdet_fec!Q22=0,0,RES_hhdet_fec!Q22/0.086*1000000/RES_hhdet_num!Q22)</f>
        <v>1010.0396385321924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4">SUM(C25,C28,C30,C39)</f>
        <v>0</v>
      </c>
      <c r="D24" s="168">
        <f t="shared" si="4"/>
        <v>0</v>
      </c>
      <c r="E24" s="168">
        <f t="shared" si="4"/>
        <v>0</v>
      </c>
      <c r="F24" s="168">
        <f t="shared" si="4"/>
        <v>0</v>
      </c>
      <c r="G24" s="168">
        <f t="shared" si="4"/>
        <v>0</v>
      </c>
      <c r="H24" s="168">
        <f t="shared" si="4"/>
        <v>0</v>
      </c>
      <c r="I24" s="168">
        <f t="shared" si="4"/>
        <v>0</v>
      </c>
      <c r="J24" s="168">
        <f t="shared" si="4"/>
        <v>0</v>
      </c>
      <c r="K24" s="168">
        <f t="shared" si="4"/>
        <v>0</v>
      </c>
      <c r="L24" s="168">
        <f t="shared" si="4"/>
        <v>0</v>
      </c>
      <c r="M24" s="168">
        <f t="shared" si="4"/>
        <v>0</v>
      </c>
      <c r="N24" s="168">
        <f t="shared" si="4"/>
        <v>0</v>
      </c>
      <c r="O24" s="168">
        <f t="shared" si="4"/>
        <v>0</v>
      </c>
      <c r="P24" s="168">
        <f t="shared" si="4"/>
        <v>0</v>
      </c>
      <c r="Q24" s="168">
        <f t="shared" si="4"/>
        <v>0</v>
      </c>
    </row>
    <row r="25" spans="1:17" ht="12.95" customHeight="1" x14ac:dyDescent="0.25">
      <c r="A25" s="158" t="s">
        <v>65</v>
      </c>
      <c r="B25" s="157">
        <f t="shared" ref="B25" si="5">SUM(B26:B27)</f>
        <v>0</v>
      </c>
      <c r="C25" s="157">
        <f t="shared" ref="C25:Q25" si="6">SUM(C26:C27)</f>
        <v>0</v>
      </c>
      <c r="D25" s="157">
        <f t="shared" si="6"/>
        <v>0</v>
      </c>
      <c r="E25" s="157">
        <f t="shared" si="6"/>
        <v>0</v>
      </c>
      <c r="F25" s="157">
        <f t="shared" si="6"/>
        <v>0</v>
      </c>
      <c r="G25" s="157">
        <f t="shared" si="6"/>
        <v>0</v>
      </c>
      <c r="H25" s="157">
        <f t="shared" si="6"/>
        <v>0</v>
      </c>
      <c r="I25" s="157">
        <f t="shared" si="6"/>
        <v>0</v>
      </c>
      <c r="J25" s="157">
        <f t="shared" si="6"/>
        <v>0</v>
      </c>
      <c r="K25" s="157">
        <f t="shared" si="6"/>
        <v>0</v>
      </c>
      <c r="L25" s="157">
        <f t="shared" si="6"/>
        <v>0</v>
      </c>
      <c r="M25" s="157">
        <f t="shared" si="6"/>
        <v>0</v>
      </c>
      <c r="N25" s="157">
        <f t="shared" si="6"/>
        <v>0</v>
      </c>
      <c r="O25" s="157">
        <f t="shared" si="6"/>
        <v>0</v>
      </c>
      <c r="P25" s="157">
        <f t="shared" si="6"/>
        <v>0</v>
      </c>
      <c r="Q25" s="157">
        <f t="shared" si="6"/>
        <v>0</v>
      </c>
    </row>
    <row r="26" spans="1:17" ht="12" customHeight="1" x14ac:dyDescent="0.25">
      <c r="A26" s="23" t="s">
        <v>84</v>
      </c>
      <c r="B26" s="156">
        <f>IF(RES_hhdet_fec!B26=0,0,RES_hhdet_fec!B26/0.086*1000000/RES_hhdet_num!B$24)</f>
        <v>0</v>
      </c>
      <c r="C26" s="156">
        <f>IF(RES_hhdet_fec!C26=0,0,RES_hhdet_fec!C26/0.086*1000000/RES_hhdet_num!C$24)</f>
        <v>0</v>
      </c>
      <c r="D26" s="156">
        <f>IF(RES_hhdet_fec!D26=0,0,RES_hhdet_fec!D26/0.086*1000000/RES_hhdet_num!D$24)</f>
        <v>0</v>
      </c>
      <c r="E26" s="156">
        <f>IF(RES_hhdet_fec!E26=0,0,RES_hhdet_fec!E26/0.086*1000000/RES_hhdet_num!E$24)</f>
        <v>0</v>
      </c>
      <c r="F26" s="156">
        <f>IF(RES_hhdet_fec!F26=0,0,RES_hhdet_fec!F26/0.086*1000000/RES_hhdet_num!F$24)</f>
        <v>0</v>
      </c>
      <c r="G26" s="156">
        <f>IF(RES_hhdet_fec!G26=0,0,RES_hhdet_fec!G26/0.086*1000000/RES_hhdet_num!G$24)</f>
        <v>0</v>
      </c>
      <c r="H26" s="156">
        <f>IF(RES_hhdet_fec!H26=0,0,RES_hhdet_fec!H26/0.086*1000000/RES_hhdet_num!H$24)</f>
        <v>0</v>
      </c>
      <c r="I26" s="156">
        <f>IF(RES_hhdet_fec!I26=0,0,RES_hhdet_fec!I26/0.086*1000000/RES_hhdet_num!I$24)</f>
        <v>0</v>
      </c>
      <c r="J26" s="156">
        <f>IF(RES_hhdet_fec!J26=0,0,RES_hhdet_fec!J26/0.086*1000000/RES_hhdet_num!J$24)</f>
        <v>0</v>
      </c>
      <c r="K26" s="156">
        <f>IF(RES_hhdet_fec!K26=0,0,RES_hhdet_fec!K26/0.086*1000000/RES_hhdet_num!K$24)</f>
        <v>0</v>
      </c>
      <c r="L26" s="156">
        <f>IF(RES_hhdet_fec!L26=0,0,RES_hhdet_fec!L26/0.086*1000000/RES_hhdet_num!L$24)</f>
        <v>0</v>
      </c>
      <c r="M26" s="156">
        <f>IF(RES_hhdet_fec!M26=0,0,RES_hhdet_fec!M26/0.086*1000000/RES_hhdet_num!M$24)</f>
        <v>0</v>
      </c>
      <c r="N26" s="156">
        <f>IF(RES_hhdet_fec!N26=0,0,RES_hhdet_fec!N26/0.086*1000000/RES_hhdet_num!N$24)</f>
        <v>0</v>
      </c>
      <c r="O26" s="156">
        <f>IF(RES_hhdet_fec!O26=0,0,RES_hhdet_fec!O26/0.086*1000000/RES_hhdet_num!O$24)</f>
        <v>0</v>
      </c>
      <c r="P26" s="156">
        <f>IF(RES_hhdet_fec!P26=0,0,RES_hhdet_fec!P26/0.086*1000000/RES_hhdet_num!P$24)</f>
        <v>0</v>
      </c>
      <c r="Q26" s="156">
        <f>IF(RES_hhdet_fec!Q26=0,0,RES_hhdet_fec!Q26/0.086*1000000/RES_hhdet_num!Q$24)</f>
        <v>0</v>
      </c>
    </row>
    <row r="27" spans="1:17" ht="12" customHeight="1" x14ac:dyDescent="0.25">
      <c r="A27" s="23" t="s">
        <v>60</v>
      </c>
      <c r="B27" s="156">
        <f>IF(RES_hhdet_fec!B27=0,0,RES_hhdet_fec!B27/0.086*1000000/RES_hhdet_num!B$24)</f>
        <v>0</v>
      </c>
      <c r="C27" s="156">
        <f>IF(RES_hhdet_fec!C27=0,0,RES_hhdet_fec!C27/0.086*1000000/RES_hhdet_num!C$24)</f>
        <v>0</v>
      </c>
      <c r="D27" s="156">
        <f>IF(RES_hhdet_fec!D27=0,0,RES_hhdet_fec!D27/0.086*1000000/RES_hhdet_num!D$24)</f>
        <v>0</v>
      </c>
      <c r="E27" s="156">
        <f>IF(RES_hhdet_fec!E27=0,0,RES_hhdet_fec!E27/0.086*1000000/RES_hhdet_num!E$24)</f>
        <v>0</v>
      </c>
      <c r="F27" s="156">
        <f>IF(RES_hhdet_fec!F27=0,0,RES_hhdet_fec!F27/0.086*1000000/RES_hhdet_num!F$24)</f>
        <v>0</v>
      </c>
      <c r="G27" s="156">
        <f>IF(RES_hhdet_fec!G27=0,0,RES_hhdet_fec!G27/0.086*1000000/RES_hhdet_num!G$24)</f>
        <v>0</v>
      </c>
      <c r="H27" s="156">
        <f>IF(RES_hhdet_fec!H27=0,0,RES_hhdet_fec!H27/0.086*1000000/RES_hhdet_num!H$24)</f>
        <v>0</v>
      </c>
      <c r="I27" s="156">
        <f>IF(RES_hhdet_fec!I27=0,0,RES_hhdet_fec!I27/0.086*1000000/RES_hhdet_num!I$24)</f>
        <v>0</v>
      </c>
      <c r="J27" s="156">
        <f>IF(RES_hhdet_fec!J27=0,0,RES_hhdet_fec!J27/0.086*1000000/RES_hhdet_num!J$24)</f>
        <v>0</v>
      </c>
      <c r="K27" s="156">
        <f>IF(RES_hhdet_fec!K27=0,0,RES_hhdet_fec!K27/0.086*1000000/RES_hhdet_num!K$24)</f>
        <v>0</v>
      </c>
      <c r="L27" s="156">
        <f>IF(RES_hhdet_fec!L27=0,0,RES_hhdet_fec!L27/0.086*1000000/RES_hhdet_num!L$24)</f>
        <v>0</v>
      </c>
      <c r="M27" s="156">
        <f>IF(RES_hhdet_fec!M27=0,0,RES_hhdet_fec!M27/0.086*1000000/RES_hhdet_num!M$24)</f>
        <v>0</v>
      </c>
      <c r="N27" s="156">
        <f>IF(RES_hhdet_fec!N27=0,0,RES_hhdet_fec!N27/0.086*1000000/RES_hhdet_num!N$24)</f>
        <v>0</v>
      </c>
      <c r="O27" s="156">
        <f>IF(RES_hhdet_fec!O27=0,0,RES_hhdet_fec!O27/0.086*1000000/RES_hhdet_num!O$24)</f>
        <v>0</v>
      </c>
      <c r="P27" s="156">
        <f>IF(RES_hhdet_fec!P27=0,0,RES_hhdet_fec!P27/0.086*1000000/RES_hhdet_num!P$24)</f>
        <v>0</v>
      </c>
      <c r="Q27" s="156">
        <f>IF(RES_hhdet_fec!Q27=0,0,RES_hhdet_fec!Q27/0.086*1000000/RES_hhdet_num!Q$24)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7">B29</f>
        <v>0</v>
      </c>
      <c r="C28" s="157">
        <f t="shared" si="7"/>
        <v>0</v>
      </c>
      <c r="D28" s="157">
        <f t="shared" si="7"/>
        <v>0</v>
      </c>
      <c r="E28" s="157">
        <f t="shared" si="7"/>
        <v>0</v>
      </c>
      <c r="F28" s="157">
        <f t="shared" si="7"/>
        <v>0</v>
      </c>
      <c r="G28" s="157">
        <f t="shared" si="7"/>
        <v>0</v>
      </c>
      <c r="H28" s="157">
        <f t="shared" si="7"/>
        <v>0</v>
      </c>
      <c r="I28" s="157">
        <f t="shared" si="7"/>
        <v>0</v>
      </c>
      <c r="J28" s="157">
        <f t="shared" si="7"/>
        <v>0</v>
      </c>
      <c r="K28" s="157">
        <f t="shared" si="7"/>
        <v>0</v>
      </c>
      <c r="L28" s="157">
        <f t="shared" si="7"/>
        <v>0</v>
      </c>
      <c r="M28" s="157">
        <f t="shared" si="7"/>
        <v>0</v>
      </c>
      <c r="N28" s="157">
        <f t="shared" si="7"/>
        <v>0</v>
      </c>
      <c r="O28" s="157">
        <f t="shared" si="7"/>
        <v>0</v>
      </c>
      <c r="P28" s="157">
        <f t="shared" si="7"/>
        <v>0</v>
      </c>
      <c r="Q28" s="157">
        <f t="shared" si="7"/>
        <v>0</v>
      </c>
    </row>
    <row r="29" spans="1:17" ht="12" customHeight="1" x14ac:dyDescent="0.25">
      <c r="A29" s="23" t="s">
        <v>60</v>
      </c>
      <c r="B29" s="156">
        <f>IF(RES_hhdet_fec!B29=0,0,RES_hhdet_fec!B29/0.086*1000000/RES_hhdet_num!B$24)</f>
        <v>0</v>
      </c>
      <c r="C29" s="156">
        <f>IF(RES_hhdet_fec!C29=0,0,RES_hhdet_fec!C29/0.086*1000000/RES_hhdet_num!C$24)</f>
        <v>0</v>
      </c>
      <c r="D29" s="156">
        <f>IF(RES_hhdet_fec!D29=0,0,RES_hhdet_fec!D29/0.086*1000000/RES_hhdet_num!D$24)</f>
        <v>0</v>
      </c>
      <c r="E29" s="156">
        <f>IF(RES_hhdet_fec!E29=0,0,RES_hhdet_fec!E29/0.086*1000000/RES_hhdet_num!E$24)</f>
        <v>0</v>
      </c>
      <c r="F29" s="156">
        <f>IF(RES_hhdet_fec!F29=0,0,RES_hhdet_fec!F29/0.086*1000000/RES_hhdet_num!F$24)</f>
        <v>0</v>
      </c>
      <c r="G29" s="156">
        <f>IF(RES_hhdet_fec!G29=0,0,RES_hhdet_fec!G29/0.086*1000000/RES_hhdet_num!G$24)</f>
        <v>0</v>
      </c>
      <c r="H29" s="156">
        <f>IF(RES_hhdet_fec!H29=0,0,RES_hhdet_fec!H29/0.086*1000000/RES_hhdet_num!H$24)</f>
        <v>0</v>
      </c>
      <c r="I29" s="156">
        <f>IF(RES_hhdet_fec!I29=0,0,RES_hhdet_fec!I29/0.086*1000000/RES_hhdet_num!I$24)</f>
        <v>0</v>
      </c>
      <c r="J29" s="156">
        <f>IF(RES_hhdet_fec!J29=0,0,RES_hhdet_fec!J29/0.086*1000000/RES_hhdet_num!J$24)</f>
        <v>0</v>
      </c>
      <c r="K29" s="156">
        <f>IF(RES_hhdet_fec!K29=0,0,RES_hhdet_fec!K29/0.086*1000000/RES_hhdet_num!K$24)</f>
        <v>0</v>
      </c>
      <c r="L29" s="156">
        <f>IF(RES_hhdet_fec!L29=0,0,RES_hhdet_fec!L29/0.086*1000000/RES_hhdet_num!L$24)</f>
        <v>0</v>
      </c>
      <c r="M29" s="156">
        <f>IF(RES_hhdet_fec!M29=0,0,RES_hhdet_fec!M29/0.086*1000000/RES_hhdet_num!M$24)</f>
        <v>0</v>
      </c>
      <c r="N29" s="156">
        <f>IF(RES_hhdet_fec!N29=0,0,RES_hhdet_fec!N29/0.086*1000000/RES_hhdet_num!N$24)</f>
        <v>0</v>
      </c>
      <c r="O29" s="156">
        <f>IF(RES_hhdet_fec!O29=0,0,RES_hhdet_fec!O29/0.086*1000000/RES_hhdet_num!O$24)</f>
        <v>0</v>
      </c>
      <c r="P29" s="156">
        <f>IF(RES_hhdet_fec!P29=0,0,RES_hhdet_fec!P29/0.086*1000000/RES_hhdet_num!P$24)</f>
        <v>0</v>
      </c>
      <c r="Q29" s="156">
        <f>IF(RES_hhdet_fec!Q29=0,0,RES_hhdet_fec!Q29/0.086*1000000/RES_hhdet_num!Q$24)</f>
        <v>0</v>
      </c>
    </row>
    <row r="30" spans="1:17" ht="12" customHeight="1" x14ac:dyDescent="0.25">
      <c r="A30" s="158" t="s">
        <v>63</v>
      </c>
      <c r="B30" s="157">
        <f>IF(RES_hhdet_fec!B30=0,0,RES_hhdet_fec!B30/0.086*1000000/RES_hhdet_num!B$24)</f>
        <v>0</v>
      </c>
      <c r="C30" s="157">
        <f>IF(RES_hhdet_fec!C30=0,0,RES_hhdet_fec!C30/0.086*1000000/RES_hhdet_num!C$24)</f>
        <v>0</v>
      </c>
      <c r="D30" s="157">
        <f>IF(RES_hhdet_fec!D30=0,0,RES_hhdet_fec!D30/0.086*1000000/RES_hhdet_num!D$24)</f>
        <v>0</v>
      </c>
      <c r="E30" s="157">
        <f>IF(RES_hhdet_fec!E30=0,0,RES_hhdet_fec!E30/0.086*1000000/RES_hhdet_num!E$24)</f>
        <v>0</v>
      </c>
      <c r="F30" s="157">
        <f>IF(RES_hhdet_fec!F30=0,0,RES_hhdet_fec!F30/0.086*1000000/RES_hhdet_num!F$24)</f>
        <v>0</v>
      </c>
      <c r="G30" s="157">
        <f>IF(RES_hhdet_fec!G30=0,0,RES_hhdet_fec!G30/0.086*1000000/RES_hhdet_num!G$24)</f>
        <v>0</v>
      </c>
      <c r="H30" s="157">
        <f>IF(RES_hhdet_fec!H30=0,0,RES_hhdet_fec!H30/0.086*1000000/RES_hhdet_num!H$24)</f>
        <v>0</v>
      </c>
      <c r="I30" s="157">
        <f>IF(RES_hhdet_fec!I30=0,0,RES_hhdet_fec!I30/0.086*1000000/RES_hhdet_num!I$24)</f>
        <v>0</v>
      </c>
      <c r="J30" s="157">
        <f>IF(RES_hhdet_fec!J30=0,0,RES_hhdet_fec!J30/0.086*1000000/RES_hhdet_num!J$24)</f>
        <v>0</v>
      </c>
      <c r="K30" s="157">
        <f>IF(RES_hhdet_fec!K30=0,0,RES_hhdet_fec!K30/0.086*1000000/RES_hhdet_num!K$24)</f>
        <v>0</v>
      </c>
      <c r="L30" s="157">
        <f>IF(RES_hhdet_fec!L30=0,0,RES_hhdet_fec!L30/0.086*1000000/RES_hhdet_num!L$24)</f>
        <v>0</v>
      </c>
      <c r="M30" s="157">
        <f>IF(RES_hhdet_fec!M30=0,0,RES_hhdet_fec!M30/0.086*1000000/RES_hhdet_num!M$24)</f>
        <v>0</v>
      </c>
      <c r="N30" s="157">
        <f>IF(RES_hhdet_fec!N30=0,0,RES_hhdet_fec!N30/0.086*1000000/RES_hhdet_num!N$24)</f>
        <v>0</v>
      </c>
      <c r="O30" s="157">
        <f>IF(RES_hhdet_fec!O30=0,0,RES_hhdet_fec!O30/0.086*1000000/RES_hhdet_num!O$24)</f>
        <v>0</v>
      </c>
      <c r="P30" s="157">
        <f>IF(RES_hhdet_fec!P30=0,0,RES_hhdet_fec!P30/0.086*1000000/RES_hhdet_num!P$24)</f>
        <v>0</v>
      </c>
      <c r="Q30" s="157">
        <f>IF(RES_hhdet_fec!Q30=0,0,RES_hhdet_fec!Q30/0.086*1000000/RES_hhdet_num!Q$24)</f>
        <v>0</v>
      </c>
    </row>
    <row r="31" spans="1:17" ht="12" customHeight="1" x14ac:dyDescent="0.25">
      <c r="A31" s="167" t="s">
        <v>169</v>
      </c>
      <c r="B31" s="132">
        <f>IF(RES_hhdet_fec!B31=0,0,RES_hhdet_fec!B31/0.086*1000000/RES_hhdet_num!B31)</f>
        <v>0</v>
      </c>
      <c r="C31" s="132">
        <f>IF(RES_hhdet_fec!C31=0,0,RES_hhdet_fec!C31/0.086*1000000/RES_hhdet_num!C31)</f>
        <v>0</v>
      </c>
      <c r="D31" s="132">
        <f>IF(RES_hhdet_fec!D31=0,0,RES_hhdet_fec!D31/0.086*1000000/RES_hhdet_num!D31)</f>
        <v>0</v>
      </c>
      <c r="E31" s="132">
        <f>IF(RES_hhdet_fec!E31=0,0,RES_hhdet_fec!E31/0.086*1000000/RES_hhdet_num!E31)</f>
        <v>0</v>
      </c>
      <c r="F31" s="132">
        <f>IF(RES_hhdet_fec!F31=0,0,RES_hhdet_fec!F31/0.086*1000000/RES_hhdet_num!F31)</f>
        <v>0</v>
      </c>
      <c r="G31" s="132">
        <f>IF(RES_hhdet_fec!G31=0,0,RES_hhdet_fec!G31/0.086*1000000/RES_hhdet_num!G31)</f>
        <v>0</v>
      </c>
      <c r="H31" s="132">
        <f>IF(RES_hhdet_fec!H31=0,0,RES_hhdet_fec!H31/0.086*1000000/RES_hhdet_num!H31)</f>
        <v>0</v>
      </c>
      <c r="I31" s="132">
        <f>IF(RES_hhdet_fec!I31=0,0,RES_hhdet_fec!I31/0.086*1000000/RES_hhdet_num!I31)</f>
        <v>0</v>
      </c>
      <c r="J31" s="132">
        <f>IF(RES_hhdet_fec!J31=0,0,RES_hhdet_fec!J31/0.086*1000000/RES_hhdet_num!J31)</f>
        <v>0</v>
      </c>
      <c r="K31" s="132">
        <f>IF(RES_hhdet_fec!K31=0,0,RES_hhdet_fec!K31/0.086*1000000/RES_hhdet_num!K31)</f>
        <v>0</v>
      </c>
      <c r="L31" s="132">
        <f>IF(RES_hhdet_fec!L31=0,0,RES_hhdet_fec!L31/0.086*1000000/RES_hhdet_num!L31)</f>
        <v>0</v>
      </c>
      <c r="M31" s="132">
        <f>IF(RES_hhdet_fec!M31=0,0,RES_hhdet_fec!M31/0.086*1000000/RES_hhdet_num!M31)</f>
        <v>0</v>
      </c>
      <c r="N31" s="132">
        <f>IF(RES_hhdet_fec!N31=0,0,RES_hhdet_fec!N31/0.086*1000000/RES_hhdet_num!N31)</f>
        <v>0</v>
      </c>
      <c r="O31" s="132">
        <f>IF(RES_hhdet_fec!O31=0,0,RES_hhdet_fec!O31/0.086*1000000/RES_hhdet_num!O31)</f>
        <v>0</v>
      </c>
      <c r="P31" s="132">
        <f>IF(RES_hhdet_fec!P31=0,0,RES_hhdet_fec!P31/0.086*1000000/RES_hhdet_num!P31)</f>
        <v>0</v>
      </c>
      <c r="Q31" s="132">
        <f>IF(RES_hhdet_fec!Q31=0,0,RES_hhdet_fec!Q31/0.086*1000000/RES_hhdet_num!Q31)</f>
        <v>0</v>
      </c>
    </row>
    <row r="32" spans="1:17" ht="12" customHeight="1" x14ac:dyDescent="0.25">
      <c r="A32" s="167" t="s">
        <v>168</v>
      </c>
      <c r="B32" s="132">
        <f>IF(RES_hhdet_fec!B32=0,0,RES_hhdet_fec!B32/0.086*1000000/RES_hhdet_num!B32)</f>
        <v>0</v>
      </c>
      <c r="C32" s="132">
        <f>IF(RES_hhdet_fec!C32=0,0,RES_hhdet_fec!C32/0.086*1000000/RES_hhdet_num!C32)</f>
        <v>0</v>
      </c>
      <c r="D32" s="132">
        <f>IF(RES_hhdet_fec!D32=0,0,RES_hhdet_fec!D32/0.086*1000000/RES_hhdet_num!D32)</f>
        <v>0</v>
      </c>
      <c r="E32" s="132">
        <f>IF(RES_hhdet_fec!E32=0,0,RES_hhdet_fec!E32/0.086*1000000/RES_hhdet_num!E32)</f>
        <v>0</v>
      </c>
      <c r="F32" s="132">
        <f>IF(RES_hhdet_fec!F32=0,0,RES_hhdet_fec!F32/0.086*1000000/RES_hhdet_num!F32)</f>
        <v>0</v>
      </c>
      <c r="G32" s="132">
        <f>IF(RES_hhdet_fec!G32=0,0,RES_hhdet_fec!G32/0.086*1000000/RES_hhdet_num!G32)</f>
        <v>0</v>
      </c>
      <c r="H32" s="132">
        <f>IF(RES_hhdet_fec!H32=0,0,RES_hhdet_fec!H32/0.086*1000000/RES_hhdet_num!H32)</f>
        <v>0</v>
      </c>
      <c r="I32" s="132">
        <f>IF(RES_hhdet_fec!I32=0,0,RES_hhdet_fec!I32/0.086*1000000/RES_hhdet_num!I32)</f>
        <v>0</v>
      </c>
      <c r="J32" s="132">
        <f>IF(RES_hhdet_fec!J32=0,0,RES_hhdet_fec!J32/0.086*1000000/RES_hhdet_num!J32)</f>
        <v>0</v>
      </c>
      <c r="K32" s="132">
        <f>IF(RES_hhdet_fec!K32=0,0,RES_hhdet_fec!K32/0.086*1000000/RES_hhdet_num!K32)</f>
        <v>0</v>
      </c>
      <c r="L32" s="132">
        <f>IF(RES_hhdet_fec!L32=0,0,RES_hhdet_fec!L32/0.086*1000000/RES_hhdet_num!L32)</f>
        <v>0</v>
      </c>
      <c r="M32" s="132">
        <f>IF(RES_hhdet_fec!M32=0,0,RES_hhdet_fec!M32/0.086*1000000/RES_hhdet_num!M32)</f>
        <v>0</v>
      </c>
      <c r="N32" s="132">
        <f>IF(RES_hhdet_fec!N32=0,0,RES_hhdet_fec!N32/0.086*1000000/RES_hhdet_num!N32)</f>
        <v>0</v>
      </c>
      <c r="O32" s="132">
        <f>IF(RES_hhdet_fec!O32=0,0,RES_hhdet_fec!O32/0.086*1000000/RES_hhdet_num!O32)</f>
        <v>0</v>
      </c>
      <c r="P32" s="132">
        <f>IF(RES_hhdet_fec!P32=0,0,RES_hhdet_fec!P32/0.086*1000000/RES_hhdet_num!P32)</f>
        <v>0</v>
      </c>
      <c r="Q32" s="132">
        <f>IF(RES_hhdet_fec!Q32=0,0,RES_hhdet_fec!Q32/0.086*1000000/RES_hhdet_num!Q32)</f>
        <v>0</v>
      </c>
    </row>
    <row r="33" spans="1:17" ht="12" customHeight="1" x14ac:dyDescent="0.25">
      <c r="A33" s="166" t="s">
        <v>57</v>
      </c>
      <c r="B33" s="165">
        <f>IF(RES_hhdet_fec!B33=0,0,RES_hhdet_fec!B33/0.086*1000000/RES_hhdet_num!B32)</f>
        <v>0</v>
      </c>
      <c r="C33" s="165">
        <f>IF(RES_hhdet_fec!C33=0,0,RES_hhdet_fec!C33/0.086*1000000/RES_hhdet_num!C32)</f>
        <v>0</v>
      </c>
      <c r="D33" s="165">
        <f>IF(RES_hhdet_fec!D33=0,0,RES_hhdet_fec!D33/0.086*1000000/RES_hhdet_num!D32)</f>
        <v>0</v>
      </c>
      <c r="E33" s="165">
        <f>IF(RES_hhdet_fec!E33=0,0,RES_hhdet_fec!E33/0.086*1000000/RES_hhdet_num!E32)</f>
        <v>0</v>
      </c>
      <c r="F33" s="165">
        <f>IF(RES_hhdet_fec!F33=0,0,RES_hhdet_fec!F33/0.086*1000000/RES_hhdet_num!F32)</f>
        <v>0</v>
      </c>
      <c r="G33" s="165">
        <f>IF(RES_hhdet_fec!G33=0,0,RES_hhdet_fec!G33/0.086*1000000/RES_hhdet_num!G32)</f>
        <v>0</v>
      </c>
      <c r="H33" s="165">
        <f>IF(RES_hhdet_fec!H33=0,0,RES_hhdet_fec!H33/0.086*1000000/RES_hhdet_num!H32)</f>
        <v>0</v>
      </c>
      <c r="I33" s="165">
        <f>IF(RES_hhdet_fec!I33=0,0,RES_hhdet_fec!I33/0.086*1000000/RES_hhdet_num!I32)</f>
        <v>0</v>
      </c>
      <c r="J33" s="165">
        <f>IF(RES_hhdet_fec!J33=0,0,RES_hhdet_fec!J33/0.086*1000000/RES_hhdet_num!J32)</f>
        <v>0</v>
      </c>
      <c r="K33" s="165">
        <f>IF(RES_hhdet_fec!K33=0,0,RES_hhdet_fec!K33/0.086*1000000/RES_hhdet_num!K32)</f>
        <v>0</v>
      </c>
      <c r="L33" s="165">
        <f>IF(RES_hhdet_fec!L33=0,0,RES_hhdet_fec!L33/0.086*1000000/RES_hhdet_num!L32)</f>
        <v>0</v>
      </c>
      <c r="M33" s="165">
        <f>IF(RES_hhdet_fec!M33=0,0,RES_hhdet_fec!M33/0.086*1000000/RES_hhdet_num!M32)</f>
        <v>0</v>
      </c>
      <c r="N33" s="165">
        <f>IF(RES_hhdet_fec!N33=0,0,RES_hhdet_fec!N33/0.086*1000000/RES_hhdet_num!N32)</f>
        <v>0</v>
      </c>
      <c r="O33" s="165">
        <f>IF(RES_hhdet_fec!O33=0,0,RES_hhdet_fec!O33/0.086*1000000/RES_hhdet_num!O32)</f>
        <v>0</v>
      </c>
      <c r="P33" s="165">
        <f>IF(RES_hhdet_fec!P33=0,0,RES_hhdet_fec!P33/0.086*1000000/RES_hhdet_num!P32)</f>
        <v>0</v>
      </c>
      <c r="Q33" s="165">
        <f>IF(RES_hhdet_fec!Q33=0,0,RES_hhdet_fec!Q33/0.086*1000000/RES_hhdet_num!Q32)</f>
        <v>0</v>
      </c>
    </row>
    <row r="34" spans="1:17" ht="12" customHeight="1" x14ac:dyDescent="0.25">
      <c r="A34" s="147" t="s">
        <v>59</v>
      </c>
      <c r="B34" s="164">
        <f>IF(RES_hhdet_fec!B34=0,0,RES_hhdet_fec!B34/0.086*1000000/RES_hhdet_num!B32)</f>
        <v>0</v>
      </c>
      <c r="C34" s="164">
        <f>IF(RES_hhdet_fec!C34=0,0,RES_hhdet_fec!C34/0.086*1000000/RES_hhdet_num!C32)</f>
        <v>0</v>
      </c>
      <c r="D34" s="164">
        <f>IF(RES_hhdet_fec!D34=0,0,RES_hhdet_fec!D34/0.086*1000000/RES_hhdet_num!D32)</f>
        <v>0</v>
      </c>
      <c r="E34" s="164">
        <f>IF(RES_hhdet_fec!E34=0,0,RES_hhdet_fec!E34/0.086*1000000/RES_hhdet_num!E32)</f>
        <v>0</v>
      </c>
      <c r="F34" s="164">
        <f>IF(RES_hhdet_fec!F34=0,0,RES_hhdet_fec!F34/0.086*1000000/RES_hhdet_num!F32)</f>
        <v>0</v>
      </c>
      <c r="G34" s="164">
        <f>IF(RES_hhdet_fec!G34=0,0,RES_hhdet_fec!G34/0.086*1000000/RES_hhdet_num!G32)</f>
        <v>0</v>
      </c>
      <c r="H34" s="164">
        <f>IF(RES_hhdet_fec!H34=0,0,RES_hhdet_fec!H34/0.086*1000000/RES_hhdet_num!H32)</f>
        <v>0</v>
      </c>
      <c r="I34" s="164">
        <f>IF(RES_hhdet_fec!I34=0,0,RES_hhdet_fec!I34/0.086*1000000/RES_hhdet_num!I32)</f>
        <v>0</v>
      </c>
      <c r="J34" s="164">
        <f>IF(RES_hhdet_fec!J34=0,0,RES_hhdet_fec!J34/0.086*1000000/RES_hhdet_num!J32)</f>
        <v>0</v>
      </c>
      <c r="K34" s="164">
        <f>IF(RES_hhdet_fec!K34=0,0,RES_hhdet_fec!K34/0.086*1000000/RES_hhdet_num!K32)</f>
        <v>0</v>
      </c>
      <c r="L34" s="164">
        <f>IF(RES_hhdet_fec!L34=0,0,RES_hhdet_fec!L34/0.086*1000000/RES_hhdet_num!L32)</f>
        <v>0</v>
      </c>
      <c r="M34" s="164">
        <f>IF(RES_hhdet_fec!M34=0,0,RES_hhdet_fec!M34/0.086*1000000/RES_hhdet_num!M32)</f>
        <v>0</v>
      </c>
      <c r="N34" s="164">
        <f>IF(RES_hhdet_fec!N34=0,0,RES_hhdet_fec!N34/0.086*1000000/RES_hhdet_num!N32)</f>
        <v>0</v>
      </c>
      <c r="O34" s="164">
        <f>IF(RES_hhdet_fec!O34=0,0,RES_hhdet_fec!O34/0.086*1000000/RES_hhdet_num!O32)</f>
        <v>0</v>
      </c>
      <c r="P34" s="164">
        <f>IF(RES_hhdet_fec!P34=0,0,RES_hhdet_fec!P34/0.086*1000000/RES_hhdet_num!P32)</f>
        <v>0</v>
      </c>
      <c r="Q34" s="164">
        <f>IF(RES_hhdet_fec!Q34=0,0,RES_hhdet_fec!Q34/0.086*1000000/RES_hhdet_num!Q32)</f>
        <v>0</v>
      </c>
    </row>
    <row r="35" spans="1:17" ht="12" customHeight="1" x14ac:dyDescent="0.25">
      <c r="A35" s="163" t="s">
        <v>142</v>
      </c>
      <c r="B35" s="162">
        <f>IF(RES_hhdet_fec!B35=0,0,RES_hhdet_fec!B35/0.086*1000000/RES_hhdet_num!B35)</f>
        <v>0</v>
      </c>
      <c r="C35" s="162">
        <f>IF(RES_hhdet_fec!C35=0,0,RES_hhdet_fec!C35/0.086*1000000/RES_hhdet_num!C35)</f>
        <v>0</v>
      </c>
      <c r="D35" s="162">
        <f>IF(RES_hhdet_fec!D35=0,0,RES_hhdet_fec!D35/0.086*1000000/RES_hhdet_num!D35)</f>
        <v>0</v>
      </c>
      <c r="E35" s="162">
        <f>IF(RES_hhdet_fec!E35=0,0,RES_hhdet_fec!E35/0.086*1000000/RES_hhdet_num!E35)</f>
        <v>0</v>
      </c>
      <c r="F35" s="162">
        <f>IF(RES_hhdet_fec!F35=0,0,RES_hhdet_fec!F35/0.086*1000000/RES_hhdet_num!F35)</f>
        <v>0</v>
      </c>
      <c r="G35" s="162">
        <f>IF(RES_hhdet_fec!G35=0,0,RES_hhdet_fec!G35/0.086*1000000/RES_hhdet_num!G35)</f>
        <v>0</v>
      </c>
      <c r="H35" s="162">
        <f>IF(RES_hhdet_fec!H35=0,0,RES_hhdet_fec!H35/0.086*1000000/RES_hhdet_num!H35)</f>
        <v>0</v>
      </c>
      <c r="I35" s="162">
        <f>IF(RES_hhdet_fec!I35=0,0,RES_hhdet_fec!I35/0.086*1000000/RES_hhdet_num!I35)</f>
        <v>0</v>
      </c>
      <c r="J35" s="162">
        <f>IF(RES_hhdet_fec!J35=0,0,RES_hhdet_fec!J35/0.086*1000000/RES_hhdet_num!J35)</f>
        <v>0</v>
      </c>
      <c r="K35" s="162">
        <f>IF(RES_hhdet_fec!K35=0,0,RES_hhdet_fec!K35/0.086*1000000/RES_hhdet_num!K35)</f>
        <v>0</v>
      </c>
      <c r="L35" s="162">
        <f>IF(RES_hhdet_fec!L35=0,0,RES_hhdet_fec!L35/0.086*1000000/RES_hhdet_num!L35)</f>
        <v>0</v>
      </c>
      <c r="M35" s="162">
        <f>IF(RES_hhdet_fec!M35=0,0,RES_hhdet_fec!M35/0.086*1000000/RES_hhdet_num!M35)</f>
        <v>0</v>
      </c>
      <c r="N35" s="162">
        <f>IF(RES_hhdet_fec!N35=0,0,RES_hhdet_fec!N35/0.086*1000000/RES_hhdet_num!N35)</f>
        <v>0</v>
      </c>
      <c r="O35" s="162">
        <f>IF(RES_hhdet_fec!O35=0,0,RES_hhdet_fec!O35/0.086*1000000/RES_hhdet_num!O35)</f>
        <v>0</v>
      </c>
      <c r="P35" s="162">
        <f>IF(RES_hhdet_fec!P35=0,0,RES_hhdet_fec!P35/0.086*1000000/RES_hhdet_num!P35)</f>
        <v>0</v>
      </c>
      <c r="Q35" s="162">
        <f>IF(RES_hhdet_fec!Q35=0,0,RES_hhdet_fec!Q35/0.086*1000000/RES_hhdet_num!Q35)</f>
        <v>0</v>
      </c>
    </row>
    <row r="36" spans="1:17" ht="12" customHeight="1" x14ac:dyDescent="0.25">
      <c r="A36" s="161" t="s">
        <v>141</v>
      </c>
      <c r="B36" s="160">
        <f>IF(RES_hhdet_fec!B36=0,0,RES_hhdet_fec!B36/0.086*1000000/RES_hhdet_num!B36)</f>
        <v>0</v>
      </c>
      <c r="C36" s="160">
        <f>IF(RES_hhdet_fec!C36=0,0,RES_hhdet_fec!C36/0.086*1000000/RES_hhdet_num!C36)</f>
        <v>0</v>
      </c>
      <c r="D36" s="160">
        <f>IF(RES_hhdet_fec!D36=0,0,RES_hhdet_fec!D36/0.086*1000000/RES_hhdet_num!D36)</f>
        <v>0</v>
      </c>
      <c r="E36" s="160">
        <f>IF(RES_hhdet_fec!E36=0,0,RES_hhdet_fec!E36/0.086*1000000/RES_hhdet_num!E36)</f>
        <v>0</v>
      </c>
      <c r="F36" s="160">
        <f>IF(RES_hhdet_fec!F36=0,0,RES_hhdet_fec!F36/0.086*1000000/RES_hhdet_num!F36)</f>
        <v>0</v>
      </c>
      <c r="G36" s="160">
        <f>IF(RES_hhdet_fec!G36=0,0,RES_hhdet_fec!G36/0.086*1000000/RES_hhdet_num!G36)</f>
        <v>0</v>
      </c>
      <c r="H36" s="160">
        <f>IF(RES_hhdet_fec!H36=0,0,RES_hhdet_fec!H36/0.086*1000000/RES_hhdet_num!H36)</f>
        <v>0</v>
      </c>
      <c r="I36" s="160">
        <f>IF(RES_hhdet_fec!I36=0,0,RES_hhdet_fec!I36/0.086*1000000/RES_hhdet_num!I36)</f>
        <v>0</v>
      </c>
      <c r="J36" s="160">
        <f>IF(RES_hhdet_fec!J36=0,0,RES_hhdet_fec!J36/0.086*1000000/RES_hhdet_num!J36)</f>
        <v>0</v>
      </c>
      <c r="K36" s="160">
        <f>IF(RES_hhdet_fec!K36=0,0,RES_hhdet_fec!K36/0.086*1000000/RES_hhdet_num!K36)</f>
        <v>0</v>
      </c>
      <c r="L36" s="160">
        <f>IF(RES_hhdet_fec!L36=0,0,RES_hhdet_fec!L36/0.086*1000000/RES_hhdet_num!L36)</f>
        <v>0</v>
      </c>
      <c r="M36" s="160">
        <f>IF(RES_hhdet_fec!M36=0,0,RES_hhdet_fec!M36/0.086*1000000/RES_hhdet_num!M36)</f>
        <v>0</v>
      </c>
      <c r="N36" s="160">
        <f>IF(RES_hhdet_fec!N36=0,0,RES_hhdet_fec!N36/0.086*1000000/RES_hhdet_num!N36)</f>
        <v>0</v>
      </c>
      <c r="O36" s="160">
        <f>IF(RES_hhdet_fec!O36=0,0,RES_hhdet_fec!O36/0.086*1000000/RES_hhdet_num!O36)</f>
        <v>0</v>
      </c>
      <c r="P36" s="160">
        <f>IF(RES_hhdet_fec!P36=0,0,RES_hhdet_fec!P36/0.086*1000000/RES_hhdet_num!P36)</f>
        <v>0</v>
      </c>
      <c r="Q36" s="160">
        <f>IF(RES_hhdet_fec!Q36=0,0,RES_hhdet_fec!Q36/0.086*1000000/RES_hhdet_num!Q36)</f>
        <v>0</v>
      </c>
    </row>
    <row r="37" spans="1:17" ht="12" customHeight="1" x14ac:dyDescent="0.25">
      <c r="A37" s="148" t="s">
        <v>60</v>
      </c>
      <c r="B37" s="156">
        <f>IF(RES_hhdet_fec!B37=0,0,RES_hhdet_fec!B37/0.086*1000000/RES_hhdet_num!B36)</f>
        <v>0</v>
      </c>
      <c r="C37" s="156">
        <f>IF(RES_hhdet_fec!C37=0,0,RES_hhdet_fec!C37/0.086*1000000/RES_hhdet_num!C36)</f>
        <v>0</v>
      </c>
      <c r="D37" s="156">
        <f>IF(RES_hhdet_fec!D37=0,0,RES_hhdet_fec!D37/0.086*1000000/RES_hhdet_num!D36)</f>
        <v>0</v>
      </c>
      <c r="E37" s="156">
        <f>IF(RES_hhdet_fec!E37=0,0,RES_hhdet_fec!E37/0.086*1000000/RES_hhdet_num!E36)</f>
        <v>0</v>
      </c>
      <c r="F37" s="156">
        <f>IF(RES_hhdet_fec!F37=0,0,RES_hhdet_fec!F37/0.086*1000000/RES_hhdet_num!F36)</f>
        <v>0</v>
      </c>
      <c r="G37" s="156">
        <f>IF(RES_hhdet_fec!G37=0,0,RES_hhdet_fec!G37/0.086*1000000/RES_hhdet_num!G36)</f>
        <v>0</v>
      </c>
      <c r="H37" s="156">
        <f>IF(RES_hhdet_fec!H37=0,0,RES_hhdet_fec!H37/0.086*1000000/RES_hhdet_num!H36)</f>
        <v>0</v>
      </c>
      <c r="I37" s="156">
        <f>IF(RES_hhdet_fec!I37=0,0,RES_hhdet_fec!I37/0.086*1000000/RES_hhdet_num!I36)</f>
        <v>0</v>
      </c>
      <c r="J37" s="156">
        <f>IF(RES_hhdet_fec!J37=0,0,RES_hhdet_fec!J37/0.086*1000000/RES_hhdet_num!J36)</f>
        <v>0</v>
      </c>
      <c r="K37" s="156">
        <f>IF(RES_hhdet_fec!K37=0,0,RES_hhdet_fec!K37/0.086*1000000/RES_hhdet_num!K36)</f>
        <v>0</v>
      </c>
      <c r="L37" s="156">
        <f>IF(RES_hhdet_fec!L37=0,0,RES_hhdet_fec!L37/0.086*1000000/RES_hhdet_num!L36)</f>
        <v>0</v>
      </c>
      <c r="M37" s="156">
        <f>IF(RES_hhdet_fec!M37=0,0,RES_hhdet_fec!M37/0.086*1000000/RES_hhdet_num!M36)</f>
        <v>0</v>
      </c>
      <c r="N37" s="156">
        <f>IF(RES_hhdet_fec!N37=0,0,RES_hhdet_fec!N37/0.086*1000000/RES_hhdet_num!N36)</f>
        <v>0</v>
      </c>
      <c r="O37" s="156">
        <f>IF(RES_hhdet_fec!O37=0,0,RES_hhdet_fec!O37/0.086*1000000/RES_hhdet_num!O36)</f>
        <v>0</v>
      </c>
      <c r="P37" s="156">
        <f>IF(RES_hhdet_fec!P37=0,0,RES_hhdet_fec!P37/0.086*1000000/RES_hhdet_num!P36)</f>
        <v>0</v>
      </c>
      <c r="Q37" s="156">
        <f>IF(RES_hhdet_fec!Q37=0,0,RES_hhdet_fec!Q37/0.086*1000000/RES_hhdet_num!Q36)</f>
        <v>0</v>
      </c>
    </row>
    <row r="38" spans="1:17" ht="12" customHeight="1" x14ac:dyDescent="0.25">
      <c r="A38" s="148" t="s">
        <v>59</v>
      </c>
      <c r="B38" s="156">
        <f>IF(RES_hhdet_fec!B38=0,0,RES_hhdet_fec!B38/0.086*1000000/RES_hhdet_num!B36)</f>
        <v>0</v>
      </c>
      <c r="C38" s="156">
        <f>IF(RES_hhdet_fec!C38=0,0,RES_hhdet_fec!C38/0.086*1000000/RES_hhdet_num!C36)</f>
        <v>0</v>
      </c>
      <c r="D38" s="156">
        <f>IF(RES_hhdet_fec!D38=0,0,RES_hhdet_fec!D38/0.086*1000000/RES_hhdet_num!D36)</f>
        <v>0</v>
      </c>
      <c r="E38" s="156">
        <f>IF(RES_hhdet_fec!E38=0,0,RES_hhdet_fec!E38/0.086*1000000/RES_hhdet_num!E36)</f>
        <v>0</v>
      </c>
      <c r="F38" s="156">
        <f>IF(RES_hhdet_fec!F38=0,0,RES_hhdet_fec!F38/0.086*1000000/RES_hhdet_num!F36)</f>
        <v>0</v>
      </c>
      <c r="G38" s="156">
        <f>IF(RES_hhdet_fec!G38=0,0,RES_hhdet_fec!G38/0.086*1000000/RES_hhdet_num!G36)</f>
        <v>0</v>
      </c>
      <c r="H38" s="156">
        <f>IF(RES_hhdet_fec!H38=0,0,RES_hhdet_fec!H38/0.086*1000000/RES_hhdet_num!H36)</f>
        <v>0</v>
      </c>
      <c r="I38" s="156">
        <f>IF(RES_hhdet_fec!I38=0,0,RES_hhdet_fec!I38/0.086*1000000/RES_hhdet_num!I36)</f>
        <v>0</v>
      </c>
      <c r="J38" s="156">
        <f>IF(RES_hhdet_fec!J38=0,0,RES_hhdet_fec!J38/0.086*1000000/RES_hhdet_num!J36)</f>
        <v>0</v>
      </c>
      <c r="K38" s="156">
        <f>IF(RES_hhdet_fec!K38=0,0,RES_hhdet_fec!K38/0.086*1000000/RES_hhdet_num!K36)</f>
        <v>0</v>
      </c>
      <c r="L38" s="156">
        <f>IF(RES_hhdet_fec!L38=0,0,RES_hhdet_fec!L38/0.086*1000000/RES_hhdet_num!L36)</f>
        <v>0</v>
      </c>
      <c r="M38" s="156">
        <f>IF(RES_hhdet_fec!M38=0,0,RES_hhdet_fec!M38/0.086*1000000/RES_hhdet_num!M36)</f>
        <v>0</v>
      </c>
      <c r="N38" s="156">
        <f>IF(RES_hhdet_fec!N38=0,0,RES_hhdet_fec!N38/0.086*1000000/RES_hhdet_num!N36)</f>
        <v>0</v>
      </c>
      <c r="O38" s="156">
        <f>IF(RES_hhdet_fec!O38=0,0,RES_hhdet_fec!O38/0.086*1000000/RES_hhdet_num!O36)</f>
        <v>0</v>
      </c>
      <c r="P38" s="156">
        <f>IF(RES_hhdet_fec!P38=0,0,RES_hhdet_fec!P38/0.086*1000000/RES_hhdet_num!P36)</f>
        <v>0</v>
      </c>
      <c r="Q38" s="156">
        <f>IF(RES_hhdet_fec!Q38=0,0,RES_hhdet_fec!Q38/0.086*1000000/RES_hhdet_num!Q36)</f>
        <v>0</v>
      </c>
    </row>
    <row r="39" spans="1:17" ht="12" customHeight="1" x14ac:dyDescent="0.25">
      <c r="A39" s="158" t="s">
        <v>62</v>
      </c>
      <c r="B39" s="157">
        <f>IF(RES_hhdet_fec!B39=0,0,RES_hhdet_fec!B39/0.086*1000000/RES_hhdet_num!B$24)</f>
        <v>0</v>
      </c>
      <c r="C39" s="157">
        <f>IF(RES_hhdet_fec!C39=0,0,RES_hhdet_fec!C39/0.086*1000000/RES_hhdet_num!C$24)</f>
        <v>0</v>
      </c>
      <c r="D39" s="157">
        <f>IF(RES_hhdet_fec!D39=0,0,RES_hhdet_fec!D39/0.086*1000000/RES_hhdet_num!D$24)</f>
        <v>0</v>
      </c>
      <c r="E39" s="157">
        <f>IF(RES_hhdet_fec!E39=0,0,RES_hhdet_fec!E39/0.086*1000000/RES_hhdet_num!E$24)</f>
        <v>0</v>
      </c>
      <c r="F39" s="157">
        <f>IF(RES_hhdet_fec!F39=0,0,RES_hhdet_fec!F39/0.086*1000000/RES_hhdet_num!F$24)</f>
        <v>0</v>
      </c>
      <c r="G39" s="157">
        <f>IF(RES_hhdet_fec!G39=0,0,RES_hhdet_fec!G39/0.086*1000000/RES_hhdet_num!G$24)</f>
        <v>0</v>
      </c>
      <c r="H39" s="157">
        <f>IF(RES_hhdet_fec!H39=0,0,RES_hhdet_fec!H39/0.086*1000000/RES_hhdet_num!H$24)</f>
        <v>0</v>
      </c>
      <c r="I39" s="157">
        <f>IF(RES_hhdet_fec!I39=0,0,RES_hhdet_fec!I39/0.086*1000000/RES_hhdet_num!I$24)</f>
        <v>0</v>
      </c>
      <c r="J39" s="157">
        <f>IF(RES_hhdet_fec!J39=0,0,RES_hhdet_fec!J39/0.086*1000000/RES_hhdet_num!J$24)</f>
        <v>0</v>
      </c>
      <c r="K39" s="157">
        <f>IF(RES_hhdet_fec!K39=0,0,RES_hhdet_fec!K39/0.086*1000000/RES_hhdet_num!K$24)</f>
        <v>0</v>
      </c>
      <c r="L39" s="157">
        <f>IF(RES_hhdet_fec!L39=0,0,RES_hhdet_fec!L39/0.086*1000000/RES_hhdet_num!L$24)</f>
        <v>0</v>
      </c>
      <c r="M39" s="157">
        <f>IF(RES_hhdet_fec!M39=0,0,RES_hhdet_fec!M39/0.086*1000000/RES_hhdet_num!M$24)</f>
        <v>0</v>
      </c>
      <c r="N39" s="157">
        <f>IF(RES_hhdet_fec!N39=0,0,RES_hhdet_fec!N39/0.086*1000000/RES_hhdet_num!N$24)</f>
        <v>0</v>
      </c>
      <c r="O39" s="157">
        <f>IF(RES_hhdet_fec!O39=0,0,RES_hhdet_fec!O39/0.086*1000000/RES_hhdet_num!O$24)</f>
        <v>0</v>
      </c>
      <c r="P39" s="157">
        <f>IF(RES_hhdet_fec!P39=0,0,RES_hhdet_fec!P39/0.086*1000000/RES_hhdet_num!P$24)</f>
        <v>0</v>
      </c>
      <c r="Q39" s="157">
        <f>IF(RES_hhdet_fec!Q39=0,0,RES_hhdet_fec!Q39/0.086*1000000/RES_hhdet_num!Q$24)</f>
        <v>0</v>
      </c>
    </row>
    <row r="40" spans="1:17" ht="12" customHeight="1" x14ac:dyDescent="0.25">
      <c r="A40" s="23" t="s">
        <v>57</v>
      </c>
      <c r="B40" s="156">
        <f>IF(RES_hhdet_fec!B40=0,0,RES_hhdet_fec!B40/0.086*1000000/RES_hhdet_num!B40)</f>
        <v>0</v>
      </c>
      <c r="C40" s="156">
        <f>IF(RES_hhdet_fec!C40=0,0,RES_hhdet_fec!C40/0.086*1000000/RES_hhdet_num!C40)</f>
        <v>0</v>
      </c>
      <c r="D40" s="156">
        <f>IF(RES_hhdet_fec!D40=0,0,RES_hhdet_fec!D40/0.086*1000000/RES_hhdet_num!D40)</f>
        <v>0</v>
      </c>
      <c r="E40" s="156">
        <f>IF(RES_hhdet_fec!E40=0,0,RES_hhdet_fec!E40/0.086*1000000/RES_hhdet_num!E40)</f>
        <v>0</v>
      </c>
      <c r="F40" s="156">
        <f>IF(RES_hhdet_fec!F40=0,0,RES_hhdet_fec!F40/0.086*1000000/RES_hhdet_num!F40)</f>
        <v>0</v>
      </c>
      <c r="G40" s="156">
        <f>IF(RES_hhdet_fec!G40=0,0,RES_hhdet_fec!G40/0.086*1000000/RES_hhdet_num!G40)</f>
        <v>0</v>
      </c>
      <c r="H40" s="156">
        <f>IF(RES_hhdet_fec!H40=0,0,RES_hhdet_fec!H40/0.086*1000000/RES_hhdet_num!H40)</f>
        <v>0</v>
      </c>
      <c r="I40" s="156">
        <f>IF(RES_hhdet_fec!I40=0,0,RES_hhdet_fec!I40/0.086*1000000/RES_hhdet_num!I40)</f>
        <v>0</v>
      </c>
      <c r="J40" s="156">
        <f>IF(RES_hhdet_fec!J40=0,0,RES_hhdet_fec!J40/0.086*1000000/RES_hhdet_num!J40)</f>
        <v>0</v>
      </c>
      <c r="K40" s="156">
        <f>IF(RES_hhdet_fec!K40=0,0,RES_hhdet_fec!K40/0.086*1000000/RES_hhdet_num!K40)</f>
        <v>0</v>
      </c>
      <c r="L40" s="156">
        <f>IF(RES_hhdet_fec!L40=0,0,RES_hhdet_fec!L40/0.086*1000000/RES_hhdet_num!L40)</f>
        <v>0</v>
      </c>
      <c r="M40" s="156">
        <f>IF(RES_hhdet_fec!M40=0,0,RES_hhdet_fec!M40/0.086*1000000/RES_hhdet_num!M40)</f>
        <v>0</v>
      </c>
      <c r="N40" s="156">
        <f>IF(RES_hhdet_fec!N40=0,0,RES_hhdet_fec!N40/0.086*1000000/RES_hhdet_num!N40)</f>
        <v>0</v>
      </c>
      <c r="O40" s="156">
        <f>IF(RES_hhdet_fec!O40=0,0,RES_hhdet_fec!O40/0.086*1000000/RES_hhdet_num!O40)</f>
        <v>0</v>
      </c>
      <c r="P40" s="156">
        <f>IF(RES_hhdet_fec!P40=0,0,RES_hhdet_fec!P40/0.086*1000000/RES_hhdet_num!P40)</f>
        <v>0</v>
      </c>
      <c r="Q40" s="156">
        <f>IF(RES_hhdet_fec!Q40=0,0,RES_hhdet_fec!Q40/0.086*1000000/RES_hhdet_num!Q40)</f>
        <v>0</v>
      </c>
    </row>
    <row r="41" spans="1:17" ht="12" customHeight="1" x14ac:dyDescent="0.25">
      <c r="A41" s="29" t="s">
        <v>140</v>
      </c>
      <c r="B41" s="57">
        <f>IF(RES_hhdet_fec!B41=0,0,RES_hhdet_fec!B41/0.086*1000000/RES_hhdet_num!B41)</f>
        <v>0</v>
      </c>
      <c r="C41" s="57">
        <f>IF(RES_hhdet_fec!C41=0,0,RES_hhdet_fec!C41/0.086*1000000/RES_hhdet_num!C41)</f>
        <v>0</v>
      </c>
      <c r="D41" s="57">
        <f>IF(RES_hhdet_fec!D41=0,0,RES_hhdet_fec!D41/0.086*1000000/RES_hhdet_num!D41)</f>
        <v>0</v>
      </c>
      <c r="E41" s="57">
        <f>IF(RES_hhdet_fec!E41=0,0,RES_hhdet_fec!E41/0.086*1000000/RES_hhdet_num!E41)</f>
        <v>0</v>
      </c>
      <c r="F41" s="57">
        <f>IF(RES_hhdet_fec!F41=0,0,RES_hhdet_fec!F41/0.086*1000000/RES_hhdet_num!F41)</f>
        <v>0</v>
      </c>
      <c r="G41" s="57">
        <f>IF(RES_hhdet_fec!G41=0,0,RES_hhdet_fec!G41/0.086*1000000/RES_hhdet_num!G41)</f>
        <v>0</v>
      </c>
      <c r="H41" s="57">
        <f>IF(RES_hhdet_fec!H41=0,0,RES_hhdet_fec!H41/0.086*1000000/RES_hhdet_num!H41)</f>
        <v>0</v>
      </c>
      <c r="I41" s="57">
        <f>IF(RES_hhdet_fec!I41=0,0,RES_hhdet_fec!I41/0.086*1000000/RES_hhdet_num!I41)</f>
        <v>0</v>
      </c>
      <c r="J41" s="57">
        <f>IF(RES_hhdet_fec!J41=0,0,RES_hhdet_fec!J41/0.086*1000000/RES_hhdet_num!J41)</f>
        <v>0</v>
      </c>
      <c r="K41" s="57">
        <f>IF(RES_hhdet_fec!K41=0,0,RES_hhdet_fec!K41/0.086*1000000/RES_hhdet_num!K41)</f>
        <v>0</v>
      </c>
      <c r="L41" s="57">
        <f>IF(RES_hhdet_fec!L41=0,0,RES_hhdet_fec!L41/0.086*1000000/RES_hhdet_num!L41)</f>
        <v>0</v>
      </c>
      <c r="M41" s="57">
        <f>IF(RES_hhdet_fec!M41=0,0,RES_hhdet_fec!M41/0.086*1000000/RES_hhdet_num!M41)</f>
        <v>0</v>
      </c>
      <c r="N41" s="57">
        <f>IF(RES_hhdet_fec!N41=0,0,RES_hhdet_fec!N41/0.086*1000000/RES_hhdet_num!N41)</f>
        <v>0</v>
      </c>
      <c r="O41" s="57">
        <f>IF(RES_hhdet_fec!O41=0,0,RES_hhdet_fec!O41/0.086*1000000/RES_hhdet_num!O41)</f>
        <v>0</v>
      </c>
      <c r="P41" s="57">
        <f>IF(RES_hhdet_fec!P41=0,0,RES_hhdet_fec!P41/0.086*1000000/RES_hhdet_num!P41)</f>
        <v>0</v>
      </c>
      <c r="Q41" s="57">
        <f>IF(RES_hhdet_fec!Q41=0,0,RES_hhdet_fec!Q41/0.086*1000000/RES_hhdet_num!Q41)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0</v>
      </c>
      <c r="C43" s="168">
        <f t="shared" ref="C43:Q43" si="8">SUM(C44,C47,C49,C58)</f>
        <v>0</v>
      </c>
      <c r="D43" s="168">
        <f t="shared" si="8"/>
        <v>0</v>
      </c>
      <c r="E43" s="168">
        <f t="shared" si="8"/>
        <v>0</v>
      </c>
      <c r="F43" s="168">
        <f t="shared" si="8"/>
        <v>0</v>
      </c>
      <c r="G43" s="168">
        <f t="shared" si="8"/>
        <v>0</v>
      </c>
      <c r="H43" s="168">
        <f t="shared" si="8"/>
        <v>0</v>
      </c>
      <c r="I43" s="168">
        <f t="shared" si="8"/>
        <v>0</v>
      </c>
      <c r="J43" s="168">
        <f t="shared" si="8"/>
        <v>0</v>
      </c>
      <c r="K43" s="168">
        <f t="shared" si="8"/>
        <v>0</v>
      </c>
      <c r="L43" s="168">
        <f t="shared" si="8"/>
        <v>0</v>
      </c>
      <c r="M43" s="168">
        <f t="shared" si="8"/>
        <v>0</v>
      </c>
      <c r="N43" s="168">
        <f t="shared" si="8"/>
        <v>0</v>
      </c>
      <c r="O43" s="168">
        <f t="shared" si="8"/>
        <v>0</v>
      </c>
      <c r="P43" s="168">
        <f t="shared" si="8"/>
        <v>0</v>
      </c>
      <c r="Q43" s="168">
        <f t="shared" si="8"/>
        <v>0</v>
      </c>
    </row>
    <row r="44" spans="1:17" ht="12.95" customHeight="1" x14ac:dyDescent="0.25">
      <c r="A44" s="158" t="s">
        <v>65</v>
      </c>
      <c r="B44" s="157">
        <f t="shared" ref="B44" si="9">SUM(B45:B46)</f>
        <v>0</v>
      </c>
      <c r="C44" s="157">
        <f t="shared" ref="C44:Q44" si="10">SUM(C45:C46)</f>
        <v>0</v>
      </c>
      <c r="D44" s="157">
        <f t="shared" si="10"/>
        <v>0</v>
      </c>
      <c r="E44" s="157">
        <f t="shared" si="10"/>
        <v>0</v>
      </c>
      <c r="F44" s="157">
        <f t="shared" si="10"/>
        <v>0</v>
      </c>
      <c r="G44" s="157">
        <f t="shared" si="10"/>
        <v>0</v>
      </c>
      <c r="H44" s="157">
        <f t="shared" si="10"/>
        <v>0</v>
      </c>
      <c r="I44" s="157">
        <f t="shared" si="10"/>
        <v>0</v>
      </c>
      <c r="J44" s="157">
        <f t="shared" si="10"/>
        <v>0</v>
      </c>
      <c r="K44" s="157">
        <f t="shared" si="10"/>
        <v>0</v>
      </c>
      <c r="L44" s="157">
        <f t="shared" si="10"/>
        <v>0</v>
      </c>
      <c r="M44" s="157">
        <f t="shared" si="10"/>
        <v>0</v>
      </c>
      <c r="N44" s="157">
        <f t="shared" si="10"/>
        <v>0</v>
      </c>
      <c r="O44" s="157">
        <f t="shared" si="10"/>
        <v>0</v>
      </c>
      <c r="P44" s="157">
        <f t="shared" si="10"/>
        <v>0</v>
      </c>
      <c r="Q44" s="157">
        <f t="shared" si="10"/>
        <v>0</v>
      </c>
    </row>
    <row r="45" spans="1:17" ht="12" customHeight="1" x14ac:dyDescent="0.25">
      <c r="A45" s="23" t="s">
        <v>166</v>
      </c>
      <c r="B45" s="156">
        <f>IF(RES_hhdet_fec!B45=0,0,RES_hhdet_fec!B45/0.086*1000000/RES_hhdet_num!B$43)</f>
        <v>0</v>
      </c>
      <c r="C45" s="156">
        <f>IF(RES_hhdet_fec!C45=0,0,RES_hhdet_fec!C45/0.086*1000000/RES_hhdet_num!C$43)</f>
        <v>0</v>
      </c>
      <c r="D45" s="156">
        <f>IF(RES_hhdet_fec!D45=0,0,RES_hhdet_fec!D45/0.086*1000000/RES_hhdet_num!D$43)</f>
        <v>0</v>
      </c>
      <c r="E45" s="156">
        <f>IF(RES_hhdet_fec!E45=0,0,RES_hhdet_fec!E45/0.086*1000000/RES_hhdet_num!E$43)</f>
        <v>0</v>
      </c>
      <c r="F45" s="156">
        <f>IF(RES_hhdet_fec!F45=0,0,RES_hhdet_fec!F45/0.086*1000000/RES_hhdet_num!F$43)</f>
        <v>0</v>
      </c>
      <c r="G45" s="156">
        <f>IF(RES_hhdet_fec!G45=0,0,RES_hhdet_fec!G45/0.086*1000000/RES_hhdet_num!G$43)</f>
        <v>0</v>
      </c>
      <c r="H45" s="156">
        <f>IF(RES_hhdet_fec!H45=0,0,RES_hhdet_fec!H45/0.086*1000000/RES_hhdet_num!H$43)</f>
        <v>0</v>
      </c>
      <c r="I45" s="156">
        <f>IF(RES_hhdet_fec!I45=0,0,RES_hhdet_fec!I45/0.086*1000000/RES_hhdet_num!I$43)</f>
        <v>0</v>
      </c>
      <c r="J45" s="156">
        <f>IF(RES_hhdet_fec!J45=0,0,RES_hhdet_fec!J45/0.086*1000000/RES_hhdet_num!J$43)</f>
        <v>0</v>
      </c>
      <c r="K45" s="156">
        <f>IF(RES_hhdet_fec!K45=0,0,RES_hhdet_fec!K45/0.086*1000000/RES_hhdet_num!K$43)</f>
        <v>0</v>
      </c>
      <c r="L45" s="156">
        <f>IF(RES_hhdet_fec!L45=0,0,RES_hhdet_fec!L45/0.086*1000000/RES_hhdet_num!L$43)</f>
        <v>0</v>
      </c>
      <c r="M45" s="156">
        <f>IF(RES_hhdet_fec!M45=0,0,RES_hhdet_fec!M45/0.086*1000000/RES_hhdet_num!M$43)</f>
        <v>0</v>
      </c>
      <c r="N45" s="156">
        <f>IF(RES_hhdet_fec!N45=0,0,RES_hhdet_fec!N45/0.086*1000000/RES_hhdet_num!N$43)</f>
        <v>0</v>
      </c>
      <c r="O45" s="156">
        <f>IF(RES_hhdet_fec!O45=0,0,RES_hhdet_fec!O45/0.086*1000000/RES_hhdet_num!O$43)</f>
        <v>0</v>
      </c>
      <c r="P45" s="156">
        <f>IF(RES_hhdet_fec!P45=0,0,RES_hhdet_fec!P45/0.086*1000000/RES_hhdet_num!P$43)</f>
        <v>0</v>
      </c>
      <c r="Q45" s="156">
        <f>IF(RES_hhdet_fec!Q45=0,0,RES_hhdet_fec!Q45/0.086*1000000/RES_hhdet_num!Q$43)</f>
        <v>0</v>
      </c>
    </row>
    <row r="46" spans="1:17" ht="12" customHeight="1" x14ac:dyDescent="0.25">
      <c r="A46" s="23" t="s">
        <v>60</v>
      </c>
      <c r="B46" s="156">
        <f>IF(RES_hhdet_fec!B46=0,0,RES_hhdet_fec!B46/0.086*1000000/RES_hhdet_num!B$43)</f>
        <v>0</v>
      </c>
      <c r="C46" s="156">
        <f>IF(RES_hhdet_fec!C46=0,0,RES_hhdet_fec!C46/0.086*1000000/RES_hhdet_num!C$43)</f>
        <v>0</v>
      </c>
      <c r="D46" s="156">
        <f>IF(RES_hhdet_fec!D46=0,0,RES_hhdet_fec!D46/0.086*1000000/RES_hhdet_num!D$43)</f>
        <v>0</v>
      </c>
      <c r="E46" s="156">
        <f>IF(RES_hhdet_fec!E46=0,0,RES_hhdet_fec!E46/0.086*1000000/RES_hhdet_num!E$43)</f>
        <v>0</v>
      </c>
      <c r="F46" s="156">
        <f>IF(RES_hhdet_fec!F46=0,0,RES_hhdet_fec!F46/0.086*1000000/RES_hhdet_num!F$43)</f>
        <v>0</v>
      </c>
      <c r="G46" s="156">
        <f>IF(RES_hhdet_fec!G46=0,0,RES_hhdet_fec!G46/0.086*1000000/RES_hhdet_num!G$43)</f>
        <v>0</v>
      </c>
      <c r="H46" s="156">
        <f>IF(RES_hhdet_fec!H46=0,0,RES_hhdet_fec!H46/0.086*1000000/RES_hhdet_num!H$43)</f>
        <v>0</v>
      </c>
      <c r="I46" s="156">
        <f>IF(RES_hhdet_fec!I46=0,0,RES_hhdet_fec!I46/0.086*1000000/RES_hhdet_num!I$43)</f>
        <v>0</v>
      </c>
      <c r="J46" s="156">
        <f>IF(RES_hhdet_fec!J46=0,0,RES_hhdet_fec!J46/0.086*1000000/RES_hhdet_num!J$43)</f>
        <v>0</v>
      </c>
      <c r="K46" s="156">
        <f>IF(RES_hhdet_fec!K46=0,0,RES_hhdet_fec!K46/0.086*1000000/RES_hhdet_num!K$43)</f>
        <v>0</v>
      </c>
      <c r="L46" s="156">
        <f>IF(RES_hhdet_fec!L46=0,0,RES_hhdet_fec!L46/0.086*1000000/RES_hhdet_num!L$43)</f>
        <v>0</v>
      </c>
      <c r="M46" s="156">
        <f>IF(RES_hhdet_fec!M46=0,0,RES_hhdet_fec!M46/0.086*1000000/RES_hhdet_num!M$43)</f>
        <v>0</v>
      </c>
      <c r="N46" s="156">
        <f>IF(RES_hhdet_fec!N46=0,0,RES_hhdet_fec!N46/0.086*1000000/RES_hhdet_num!N$43)</f>
        <v>0</v>
      </c>
      <c r="O46" s="156">
        <f>IF(RES_hhdet_fec!O46=0,0,RES_hhdet_fec!O46/0.086*1000000/RES_hhdet_num!O$43)</f>
        <v>0</v>
      </c>
      <c r="P46" s="156">
        <f>IF(RES_hhdet_fec!P46=0,0,RES_hhdet_fec!P46/0.086*1000000/RES_hhdet_num!P$43)</f>
        <v>0</v>
      </c>
      <c r="Q46" s="156">
        <f>IF(RES_hhdet_fec!Q46=0,0,RES_hhdet_fec!Q46/0.086*1000000/RES_hhdet_num!Q$43)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11">B48</f>
        <v>0</v>
      </c>
      <c r="C47" s="157">
        <f t="shared" si="11"/>
        <v>0</v>
      </c>
      <c r="D47" s="157">
        <f t="shared" si="11"/>
        <v>0</v>
      </c>
      <c r="E47" s="157">
        <f t="shared" si="11"/>
        <v>0</v>
      </c>
      <c r="F47" s="157">
        <f t="shared" si="11"/>
        <v>0</v>
      </c>
      <c r="G47" s="157">
        <f t="shared" si="11"/>
        <v>0</v>
      </c>
      <c r="H47" s="157">
        <f t="shared" si="11"/>
        <v>0</v>
      </c>
      <c r="I47" s="157">
        <f t="shared" si="11"/>
        <v>0</v>
      </c>
      <c r="J47" s="157">
        <f t="shared" si="11"/>
        <v>0</v>
      </c>
      <c r="K47" s="157">
        <f t="shared" si="11"/>
        <v>0</v>
      </c>
      <c r="L47" s="157">
        <f t="shared" si="11"/>
        <v>0</v>
      </c>
      <c r="M47" s="157">
        <f t="shared" si="11"/>
        <v>0</v>
      </c>
      <c r="N47" s="157">
        <f t="shared" si="11"/>
        <v>0</v>
      </c>
      <c r="O47" s="157">
        <f t="shared" si="11"/>
        <v>0</v>
      </c>
      <c r="P47" s="157">
        <f t="shared" si="11"/>
        <v>0</v>
      </c>
      <c r="Q47" s="157">
        <f t="shared" si="11"/>
        <v>0</v>
      </c>
    </row>
    <row r="48" spans="1:17" ht="12" customHeight="1" x14ac:dyDescent="0.25">
      <c r="A48" s="23" t="s">
        <v>60</v>
      </c>
      <c r="B48" s="156">
        <f>IF(RES_hhdet_fec!B48=0,0,RES_hhdet_fec!B48/0.086*1000000/RES_hhdet_num!B$43)</f>
        <v>0</v>
      </c>
      <c r="C48" s="156">
        <f>IF(RES_hhdet_fec!C48=0,0,RES_hhdet_fec!C48/0.086*1000000/RES_hhdet_num!C$43)</f>
        <v>0</v>
      </c>
      <c r="D48" s="156">
        <f>IF(RES_hhdet_fec!D48=0,0,RES_hhdet_fec!D48/0.086*1000000/RES_hhdet_num!D$43)</f>
        <v>0</v>
      </c>
      <c r="E48" s="156">
        <f>IF(RES_hhdet_fec!E48=0,0,RES_hhdet_fec!E48/0.086*1000000/RES_hhdet_num!E$43)</f>
        <v>0</v>
      </c>
      <c r="F48" s="156">
        <f>IF(RES_hhdet_fec!F48=0,0,RES_hhdet_fec!F48/0.086*1000000/RES_hhdet_num!F$43)</f>
        <v>0</v>
      </c>
      <c r="G48" s="156">
        <f>IF(RES_hhdet_fec!G48=0,0,RES_hhdet_fec!G48/0.086*1000000/RES_hhdet_num!G$43)</f>
        <v>0</v>
      </c>
      <c r="H48" s="156">
        <f>IF(RES_hhdet_fec!H48=0,0,RES_hhdet_fec!H48/0.086*1000000/RES_hhdet_num!H$43)</f>
        <v>0</v>
      </c>
      <c r="I48" s="156">
        <f>IF(RES_hhdet_fec!I48=0,0,RES_hhdet_fec!I48/0.086*1000000/RES_hhdet_num!I$43)</f>
        <v>0</v>
      </c>
      <c r="J48" s="156">
        <f>IF(RES_hhdet_fec!J48=0,0,RES_hhdet_fec!J48/0.086*1000000/RES_hhdet_num!J$43)</f>
        <v>0</v>
      </c>
      <c r="K48" s="156">
        <f>IF(RES_hhdet_fec!K48=0,0,RES_hhdet_fec!K48/0.086*1000000/RES_hhdet_num!K$43)</f>
        <v>0</v>
      </c>
      <c r="L48" s="156">
        <f>IF(RES_hhdet_fec!L48=0,0,RES_hhdet_fec!L48/0.086*1000000/RES_hhdet_num!L$43)</f>
        <v>0</v>
      </c>
      <c r="M48" s="156">
        <f>IF(RES_hhdet_fec!M48=0,0,RES_hhdet_fec!M48/0.086*1000000/RES_hhdet_num!M$43)</f>
        <v>0</v>
      </c>
      <c r="N48" s="156">
        <f>IF(RES_hhdet_fec!N48=0,0,RES_hhdet_fec!N48/0.086*1000000/RES_hhdet_num!N$43)</f>
        <v>0</v>
      </c>
      <c r="O48" s="156">
        <f>IF(RES_hhdet_fec!O48=0,0,RES_hhdet_fec!O48/0.086*1000000/RES_hhdet_num!O$43)</f>
        <v>0</v>
      </c>
      <c r="P48" s="156">
        <f>IF(RES_hhdet_fec!P48=0,0,RES_hhdet_fec!P48/0.086*1000000/RES_hhdet_num!P$43)</f>
        <v>0</v>
      </c>
      <c r="Q48" s="156">
        <f>IF(RES_hhdet_fec!Q48=0,0,RES_hhdet_fec!Q48/0.086*1000000/RES_hhdet_num!Q$43)</f>
        <v>0</v>
      </c>
    </row>
    <row r="49" spans="1:17" ht="12" customHeight="1" x14ac:dyDescent="0.25">
      <c r="A49" s="158" t="s">
        <v>63</v>
      </c>
      <c r="B49" s="157">
        <f>IF(RES_hhdet_fec!B49=0,0,RES_hhdet_fec!B49/0.086*1000000/RES_hhdet_num!B$43)</f>
        <v>0</v>
      </c>
      <c r="C49" s="157">
        <f>IF(RES_hhdet_fec!C49=0,0,RES_hhdet_fec!C49/0.086*1000000/RES_hhdet_num!C$43)</f>
        <v>0</v>
      </c>
      <c r="D49" s="157">
        <f>IF(RES_hhdet_fec!D49=0,0,RES_hhdet_fec!D49/0.086*1000000/RES_hhdet_num!D$43)</f>
        <v>0</v>
      </c>
      <c r="E49" s="157">
        <f>IF(RES_hhdet_fec!E49=0,0,RES_hhdet_fec!E49/0.086*1000000/RES_hhdet_num!E$43)</f>
        <v>0</v>
      </c>
      <c r="F49" s="157">
        <f>IF(RES_hhdet_fec!F49=0,0,RES_hhdet_fec!F49/0.086*1000000/RES_hhdet_num!F$43)</f>
        <v>0</v>
      </c>
      <c r="G49" s="157">
        <f>IF(RES_hhdet_fec!G49=0,0,RES_hhdet_fec!G49/0.086*1000000/RES_hhdet_num!G$43)</f>
        <v>0</v>
      </c>
      <c r="H49" s="157">
        <f>IF(RES_hhdet_fec!H49=0,0,RES_hhdet_fec!H49/0.086*1000000/RES_hhdet_num!H$43)</f>
        <v>0</v>
      </c>
      <c r="I49" s="157">
        <f>IF(RES_hhdet_fec!I49=0,0,RES_hhdet_fec!I49/0.086*1000000/RES_hhdet_num!I$43)</f>
        <v>0</v>
      </c>
      <c r="J49" s="157">
        <f>IF(RES_hhdet_fec!J49=0,0,RES_hhdet_fec!J49/0.086*1000000/RES_hhdet_num!J$43)</f>
        <v>0</v>
      </c>
      <c r="K49" s="157">
        <f>IF(RES_hhdet_fec!K49=0,0,RES_hhdet_fec!K49/0.086*1000000/RES_hhdet_num!K$43)</f>
        <v>0</v>
      </c>
      <c r="L49" s="157">
        <f>IF(RES_hhdet_fec!L49=0,0,RES_hhdet_fec!L49/0.086*1000000/RES_hhdet_num!L$43)</f>
        <v>0</v>
      </c>
      <c r="M49" s="157">
        <f>IF(RES_hhdet_fec!M49=0,0,RES_hhdet_fec!M49/0.086*1000000/RES_hhdet_num!M$43)</f>
        <v>0</v>
      </c>
      <c r="N49" s="157">
        <f>IF(RES_hhdet_fec!N49=0,0,RES_hhdet_fec!N49/0.086*1000000/RES_hhdet_num!N$43)</f>
        <v>0</v>
      </c>
      <c r="O49" s="157">
        <f>IF(RES_hhdet_fec!O49=0,0,RES_hhdet_fec!O49/0.086*1000000/RES_hhdet_num!O$43)</f>
        <v>0</v>
      </c>
      <c r="P49" s="157">
        <f>IF(RES_hhdet_fec!P49=0,0,RES_hhdet_fec!P49/0.086*1000000/RES_hhdet_num!P$43)</f>
        <v>0</v>
      </c>
      <c r="Q49" s="157">
        <f>IF(RES_hhdet_fec!Q49=0,0,RES_hhdet_fec!Q49/0.086*1000000/RES_hhdet_num!Q$43)</f>
        <v>0</v>
      </c>
    </row>
    <row r="50" spans="1:17" ht="12" customHeight="1" x14ac:dyDescent="0.25">
      <c r="A50" s="167" t="s">
        <v>165</v>
      </c>
      <c r="B50" s="132">
        <f>IF(RES_hhdet_fec!B50=0,0,RES_hhdet_fec!B50/0.086*1000000/RES_hhdet_num!B50)</f>
        <v>0</v>
      </c>
      <c r="C50" s="132">
        <f>IF(RES_hhdet_fec!C50=0,0,RES_hhdet_fec!C50/0.086*1000000/RES_hhdet_num!C50)</f>
        <v>0</v>
      </c>
      <c r="D50" s="132">
        <f>IF(RES_hhdet_fec!D50=0,0,RES_hhdet_fec!D50/0.086*1000000/RES_hhdet_num!D50)</f>
        <v>0</v>
      </c>
      <c r="E50" s="132">
        <f>IF(RES_hhdet_fec!E50=0,0,RES_hhdet_fec!E50/0.086*1000000/RES_hhdet_num!E50)</f>
        <v>0</v>
      </c>
      <c r="F50" s="132">
        <f>IF(RES_hhdet_fec!F50=0,0,RES_hhdet_fec!F50/0.086*1000000/RES_hhdet_num!F50)</f>
        <v>0</v>
      </c>
      <c r="G50" s="132">
        <f>IF(RES_hhdet_fec!G50=0,0,RES_hhdet_fec!G50/0.086*1000000/RES_hhdet_num!G50)</f>
        <v>0</v>
      </c>
      <c r="H50" s="132">
        <f>IF(RES_hhdet_fec!H50=0,0,RES_hhdet_fec!H50/0.086*1000000/RES_hhdet_num!H50)</f>
        <v>0</v>
      </c>
      <c r="I50" s="132">
        <f>IF(RES_hhdet_fec!I50=0,0,RES_hhdet_fec!I50/0.086*1000000/RES_hhdet_num!I50)</f>
        <v>0</v>
      </c>
      <c r="J50" s="132">
        <f>IF(RES_hhdet_fec!J50=0,0,RES_hhdet_fec!J50/0.086*1000000/RES_hhdet_num!J50)</f>
        <v>0</v>
      </c>
      <c r="K50" s="132">
        <f>IF(RES_hhdet_fec!K50=0,0,RES_hhdet_fec!K50/0.086*1000000/RES_hhdet_num!K50)</f>
        <v>0</v>
      </c>
      <c r="L50" s="132">
        <f>IF(RES_hhdet_fec!L50=0,0,RES_hhdet_fec!L50/0.086*1000000/RES_hhdet_num!L50)</f>
        <v>0</v>
      </c>
      <c r="M50" s="132">
        <f>IF(RES_hhdet_fec!M50=0,0,RES_hhdet_fec!M50/0.086*1000000/RES_hhdet_num!M50)</f>
        <v>0</v>
      </c>
      <c r="N50" s="132">
        <f>IF(RES_hhdet_fec!N50=0,0,RES_hhdet_fec!N50/0.086*1000000/RES_hhdet_num!N50)</f>
        <v>0</v>
      </c>
      <c r="O50" s="132">
        <f>IF(RES_hhdet_fec!O50=0,0,RES_hhdet_fec!O50/0.086*1000000/RES_hhdet_num!O50)</f>
        <v>0</v>
      </c>
      <c r="P50" s="132">
        <f>IF(RES_hhdet_fec!P50=0,0,RES_hhdet_fec!P50/0.086*1000000/RES_hhdet_num!P50)</f>
        <v>0</v>
      </c>
      <c r="Q50" s="132">
        <f>IF(RES_hhdet_fec!Q50=0,0,RES_hhdet_fec!Q50/0.086*1000000/RES_hhdet_num!Q50)</f>
        <v>0</v>
      </c>
    </row>
    <row r="51" spans="1:17" ht="12" customHeight="1" x14ac:dyDescent="0.25">
      <c r="A51" s="167" t="s">
        <v>164</v>
      </c>
      <c r="B51" s="132">
        <f>IF(RES_hhdet_fec!B51=0,0,RES_hhdet_fec!B51/0.086*1000000/RES_hhdet_num!B51)</f>
        <v>0</v>
      </c>
      <c r="C51" s="132">
        <f>IF(RES_hhdet_fec!C51=0,0,RES_hhdet_fec!C51/0.086*1000000/RES_hhdet_num!C51)</f>
        <v>0</v>
      </c>
      <c r="D51" s="132">
        <f>IF(RES_hhdet_fec!D51=0,0,RES_hhdet_fec!D51/0.086*1000000/RES_hhdet_num!D51)</f>
        <v>0</v>
      </c>
      <c r="E51" s="132">
        <f>IF(RES_hhdet_fec!E51=0,0,RES_hhdet_fec!E51/0.086*1000000/RES_hhdet_num!E51)</f>
        <v>0</v>
      </c>
      <c r="F51" s="132">
        <f>IF(RES_hhdet_fec!F51=0,0,RES_hhdet_fec!F51/0.086*1000000/RES_hhdet_num!F51)</f>
        <v>0</v>
      </c>
      <c r="G51" s="132">
        <f>IF(RES_hhdet_fec!G51=0,0,RES_hhdet_fec!G51/0.086*1000000/RES_hhdet_num!G51)</f>
        <v>0</v>
      </c>
      <c r="H51" s="132">
        <f>IF(RES_hhdet_fec!H51=0,0,RES_hhdet_fec!H51/0.086*1000000/RES_hhdet_num!H51)</f>
        <v>0</v>
      </c>
      <c r="I51" s="132">
        <f>IF(RES_hhdet_fec!I51=0,0,RES_hhdet_fec!I51/0.086*1000000/RES_hhdet_num!I51)</f>
        <v>0</v>
      </c>
      <c r="J51" s="132">
        <f>IF(RES_hhdet_fec!J51=0,0,RES_hhdet_fec!J51/0.086*1000000/RES_hhdet_num!J51)</f>
        <v>0</v>
      </c>
      <c r="K51" s="132">
        <f>IF(RES_hhdet_fec!K51=0,0,RES_hhdet_fec!K51/0.086*1000000/RES_hhdet_num!K51)</f>
        <v>0</v>
      </c>
      <c r="L51" s="132">
        <f>IF(RES_hhdet_fec!L51=0,0,RES_hhdet_fec!L51/0.086*1000000/RES_hhdet_num!L51)</f>
        <v>0</v>
      </c>
      <c r="M51" s="132">
        <f>IF(RES_hhdet_fec!M51=0,0,RES_hhdet_fec!M51/0.086*1000000/RES_hhdet_num!M51)</f>
        <v>0</v>
      </c>
      <c r="N51" s="132">
        <f>IF(RES_hhdet_fec!N51=0,0,RES_hhdet_fec!N51/0.086*1000000/RES_hhdet_num!N51)</f>
        <v>0</v>
      </c>
      <c r="O51" s="132">
        <f>IF(RES_hhdet_fec!O51=0,0,RES_hhdet_fec!O51/0.086*1000000/RES_hhdet_num!O51)</f>
        <v>0</v>
      </c>
      <c r="P51" s="132">
        <f>IF(RES_hhdet_fec!P51=0,0,RES_hhdet_fec!P51/0.086*1000000/RES_hhdet_num!P51)</f>
        <v>0</v>
      </c>
      <c r="Q51" s="132">
        <f>IF(RES_hhdet_fec!Q51=0,0,RES_hhdet_fec!Q51/0.086*1000000/RES_hhdet_num!Q51)</f>
        <v>0</v>
      </c>
    </row>
    <row r="52" spans="1:17" ht="12" customHeight="1" x14ac:dyDescent="0.25">
      <c r="A52" s="166" t="s">
        <v>163</v>
      </c>
      <c r="B52" s="165">
        <f>IF(RES_hhdet_fec!B52=0,0,RES_hhdet_fec!B52/0.086*1000000/RES_hhdet_num!B51)</f>
        <v>0</v>
      </c>
      <c r="C52" s="165">
        <f>IF(RES_hhdet_fec!C52=0,0,RES_hhdet_fec!C52/0.086*1000000/RES_hhdet_num!C51)</f>
        <v>0</v>
      </c>
      <c r="D52" s="165">
        <f>IF(RES_hhdet_fec!D52=0,0,RES_hhdet_fec!D52/0.086*1000000/RES_hhdet_num!D51)</f>
        <v>0</v>
      </c>
      <c r="E52" s="165">
        <f>IF(RES_hhdet_fec!E52=0,0,RES_hhdet_fec!E52/0.086*1000000/RES_hhdet_num!E51)</f>
        <v>0</v>
      </c>
      <c r="F52" s="165">
        <f>IF(RES_hhdet_fec!F52=0,0,RES_hhdet_fec!F52/0.086*1000000/RES_hhdet_num!F51)</f>
        <v>0</v>
      </c>
      <c r="G52" s="165">
        <f>IF(RES_hhdet_fec!G52=0,0,RES_hhdet_fec!G52/0.086*1000000/RES_hhdet_num!G51)</f>
        <v>0</v>
      </c>
      <c r="H52" s="165">
        <f>IF(RES_hhdet_fec!H52=0,0,RES_hhdet_fec!H52/0.086*1000000/RES_hhdet_num!H51)</f>
        <v>0</v>
      </c>
      <c r="I52" s="165">
        <f>IF(RES_hhdet_fec!I52=0,0,RES_hhdet_fec!I52/0.086*1000000/RES_hhdet_num!I51)</f>
        <v>0</v>
      </c>
      <c r="J52" s="165">
        <f>IF(RES_hhdet_fec!J52=0,0,RES_hhdet_fec!J52/0.086*1000000/RES_hhdet_num!J51)</f>
        <v>0</v>
      </c>
      <c r="K52" s="165">
        <f>IF(RES_hhdet_fec!K52=0,0,RES_hhdet_fec!K52/0.086*1000000/RES_hhdet_num!K51)</f>
        <v>0</v>
      </c>
      <c r="L52" s="165">
        <f>IF(RES_hhdet_fec!L52=0,0,RES_hhdet_fec!L52/0.086*1000000/RES_hhdet_num!L51)</f>
        <v>0</v>
      </c>
      <c r="M52" s="165">
        <f>IF(RES_hhdet_fec!M52=0,0,RES_hhdet_fec!M52/0.086*1000000/RES_hhdet_num!M51)</f>
        <v>0</v>
      </c>
      <c r="N52" s="165">
        <f>IF(RES_hhdet_fec!N52=0,0,RES_hhdet_fec!N52/0.086*1000000/RES_hhdet_num!N51)</f>
        <v>0</v>
      </c>
      <c r="O52" s="165">
        <f>IF(RES_hhdet_fec!O52=0,0,RES_hhdet_fec!O52/0.086*1000000/RES_hhdet_num!O51)</f>
        <v>0</v>
      </c>
      <c r="P52" s="165">
        <f>IF(RES_hhdet_fec!P52=0,0,RES_hhdet_fec!P52/0.086*1000000/RES_hhdet_num!P51)</f>
        <v>0</v>
      </c>
      <c r="Q52" s="165">
        <f>IF(RES_hhdet_fec!Q52=0,0,RES_hhdet_fec!Q52/0.086*1000000/RES_hhdet_num!Q51)</f>
        <v>0</v>
      </c>
    </row>
    <row r="53" spans="1:17" ht="12" customHeight="1" x14ac:dyDescent="0.25">
      <c r="A53" s="147" t="s">
        <v>59</v>
      </c>
      <c r="B53" s="164">
        <f>IF(RES_hhdet_fec!B53=0,0,RES_hhdet_fec!B53/0.086*1000000/RES_hhdet_num!B51)</f>
        <v>0</v>
      </c>
      <c r="C53" s="164">
        <f>IF(RES_hhdet_fec!C53=0,0,RES_hhdet_fec!C53/0.086*1000000/RES_hhdet_num!C51)</f>
        <v>0</v>
      </c>
      <c r="D53" s="164">
        <f>IF(RES_hhdet_fec!D53=0,0,RES_hhdet_fec!D53/0.086*1000000/RES_hhdet_num!D51)</f>
        <v>0</v>
      </c>
      <c r="E53" s="164">
        <f>IF(RES_hhdet_fec!E53=0,0,RES_hhdet_fec!E53/0.086*1000000/RES_hhdet_num!E51)</f>
        <v>0</v>
      </c>
      <c r="F53" s="164">
        <f>IF(RES_hhdet_fec!F53=0,0,RES_hhdet_fec!F53/0.086*1000000/RES_hhdet_num!F51)</f>
        <v>0</v>
      </c>
      <c r="G53" s="164">
        <f>IF(RES_hhdet_fec!G53=0,0,RES_hhdet_fec!G53/0.086*1000000/RES_hhdet_num!G51)</f>
        <v>0</v>
      </c>
      <c r="H53" s="164">
        <f>IF(RES_hhdet_fec!H53=0,0,RES_hhdet_fec!H53/0.086*1000000/RES_hhdet_num!H51)</f>
        <v>0</v>
      </c>
      <c r="I53" s="164">
        <f>IF(RES_hhdet_fec!I53=0,0,RES_hhdet_fec!I53/0.086*1000000/RES_hhdet_num!I51)</f>
        <v>0</v>
      </c>
      <c r="J53" s="164">
        <f>IF(RES_hhdet_fec!J53=0,0,RES_hhdet_fec!J53/0.086*1000000/RES_hhdet_num!J51)</f>
        <v>0</v>
      </c>
      <c r="K53" s="164">
        <f>IF(RES_hhdet_fec!K53=0,0,RES_hhdet_fec!K53/0.086*1000000/RES_hhdet_num!K51)</f>
        <v>0</v>
      </c>
      <c r="L53" s="164">
        <f>IF(RES_hhdet_fec!L53=0,0,RES_hhdet_fec!L53/0.086*1000000/RES_hhdet_num!L51)</f>
        <v>0</v>
      </c>
      <c r="M53" s="164">
        <f>IF(RES_hhdet_fec!M53=0,0,RES_hhdet_fec!M53/0.086*1000000/RES_hhdet_num!M51)</f>
        <v>0</v>
      </c>
      <c r="N53" s="164">
        <f>IF(RES_hhdet_fec!N53=0,0,RES_hhdet_fec!N53/0.086*1000000/RES_hhdet_num!N51)</f>
        <v>0</v>
      </c>
      <c r="O53" s="164">
        <f>IF(RES_hhdet_fec!O53=0,0,RES_hhdet_fec!O53/0.086*1000000/RES_hhdet_num!O51)</f>
        <v>0</v>
      </c>
      <c r="P53" s="164">
        <f>IF(RES_hhdet_fec!P53=0,0,RES_hhdet_fec!P53/0.086*1000000/RES_hhdet_num!P51)</f>
        <v>0</v>
      </c>
      <c r="Q53" s="164">
        <f>IF(RES_hhdet_fec!Q53=0,0,RES_hhdet_fec!Q53/0.086*1000000/RES_hhdet_num!Q51)</f>
        <v>0</v>
      </c>
    </row>
    <row r="54" spans="1:17" ht="12" customHeight="1" x14ac:dyDescent="0.25">
      <c r="A54" s="163" t="s">
        <v>142</v>
      </c>
      <c r="B54" s="162">
        <f>IF(RES_hhdet_fec!B54=0,0,RES_hhdet_fec!B54/0.086*1000000/RES_hhdet_num!B54)</f>
        <v>0</v>
      </c>
      <c r="C54" s="162">
        <f>IF(RES_hhdet_fec!C54=0,0,RES_hhdet_fec!C54/0.086*1000000/RES_hhdet_num!C54)</f>
        <v>0</v>
      </c>
      <c r="D54" s="162">
        <f>IF(RES_hhdet_fec!D54=0,0,RES_hhdet_fec!D54/0.086*1000000/RES_hhdet_num!D54)</f>
        <v>0</v>
      </c>
      <c r="E54" s="162">
        <f>IF(RES_hhdet_fec!E54=0,0,RES_hhdet_fec!E54/0.086*1000000/RES_hhdet_num!E54)</f>
        <v>0</v>
      </c>
      <c r="F54" s="162">
        <f>IF(RES_hhdet_fec!F54=0,0,RES_hhdet_fec!F54/0.086*1000000/RES_hhdet_num!F54)</f>
        <v>0</v>
      </c>
      <c r="G54" s="162">
        <f>IF(RES_hhdet_fec!G54=0,0,RES_hhdet_fec!G54/0.086*1000000/RES_hhdet_num!G54)</f>
        <v>0</v>
      </c>
      <c r="H54" s="162">
        <f>IF(RES_hhdet_fec!H54=0,0,RES_hhdet_fec!H54/0.086*1000000/RES_hhdet_num!H54)</f>
        <v>0</v>
      </c>
      <c r="I54" s="162">
        <f>IF(RES_hhdet_fec!I54=0,0,RES_hhdet_fec!I54/0.086*1000000/RES_hhdet_num!I54)</f>
        <v>0</v>
      </c>
      <c r="J54" s="162">
        <f>IF(RES_hhdet_fec!J54=0,0,RES_hhdet_fec!J54/0.086*1000000/RES_hhdet_num!J54)</f>
        <v>0</v>
      </c>
      <c r="K54" s="162">
        <f>IF(RES_hhdet_fec!K54=0,0,RES_hhdet_fec!K54/0.086*1000000/RES_hhdet_num!K54)</f>
        <v>0</v>
      </c>
      <c r="L54" s="162">
        <f>IF(RES_hhdet_fec!L54=0,0,RES_hhdet_fec!L54/0.086*1000000/RES_hhdet_num!L54)</f>
        <v>0</v>
      </c>
      <c r="M54" s="162">
        <f>IF(RES_hhdet_fec!M54=0,0,RES_hhdet_fec!M54/0.086*1000000/RES_hhdet_num!M54)</f>
        <v>0</v>
      </c>
      <c r="N54" s="162">
        <f>IF(RES_hhdet_fec!N54=0,0,RES_hhdet_fec!N54/0.086*1000000/RES_hhdet_num!N54)</f>
        <v>0</v>
      </c>
      <c r="O54" s="162">
        <f>IF(RES_hhdet_fec!O54=0,0,RES_hhdet_fec!O54/0.086*1000000/RES_hhdet_num!O54)</f>
        <v>0</v>
      </c>
      <c r="P54" s="162">
        <f>IF(RES_hhdet_fec!P54=0,0,RES_hhdet_fec!P54/0.086*1000000/RES_hhdet_num!P54)</f>
        <v>0</v>
      </c>
      <c r="Q54" s="162">
        <f>IF(RES_hhdet_fec!Q54=0,0,RES_hhdet_fec!Q54/0.086*1000000/RES_hhdet_num!Q54)</f>
        <v>0</v>
      </c>
    </row>
    <row r="55" spans="1:17" ht="12" customHeight="1" x14ac:dyDescent="0.25">
      <c r="A55" s="161" t="s">
        <v>141</v>
      </c>
      <c r="B55" s="160">
        <f>IF(RES_hhdet_fec!B55=0,0,RES_hhdet_fec!B55/0.086*1000000/RES_hhdet_num!B55)</f>
        <v>0</v>
      </c>
      <c r="C55" s="160">
        <f>IF(RES_hhdet_fec!C55=0,0,RES_hhdet_fec!C55/0.086*1000000/RES_hhdet_num!C55)</f>
        <v>0</v>
      </c>
      <c r="D55" s="160">
        <f>IF(RES_hhdet_fec!D55=0,0,RES_hhdet_fec!D55/0.086*1000000/RES_hhdet_num!D55)</f>
        <v>0</v>
      </c>
      <c r="E55" s="160">
        <f>IF(RES_hhdet_fec!E55=0,0,RES_hhdet_fec!E55/0.086*1000000/RES_hhdet_num!E55)</f>
        <v>0</v>
      </c>
      <c r="F55" s="160">
        <f>IF(RES_hhdet_fec!F55=0,0,RES_hhdet_fec!F55/0.086*1000000/RES_hhdet_num!F55)</f>
        <v>0</v>
      </c>
      <c r="G55" s="160">
        <f>IF(RES_hhdet_fec!G55=0,0,RES_hhdet_fec!G55/0.086*1000000/RES_hhdet_num!G55)</f>
        <v>0</v>
      </c>
      <c r="H55" s="160">
        <f>IF(RES_hhdet_fec!H55=0,0,RES_hhdet_fec!H55/0.086*1000000/RES_hhdet_num!H55)</f>
        <v>0</v>
      </c>
      <c r="I55" s="160">
        <f>IF(RES_hhdet_fec!I55=0,0,RES_hhdet_fec!I55/0.086*1000000/RES_hhdet_num!I55)</f>
        <v>0</v>
      </c>
      <c r="J55" s="160">
        <f>IF(RES_hhdet_fec!J55=0,0,RES_hhdet_fec!J55/0.086*1000000/RES_hhdet_num!J55)</f>
        <v>0</v>
      </c>
      <c r="K55" s="160">
        <f>IF(RES_hhdet_fec!K55=0,0,RES_hhdet_fec!K55/0.086*1000000/RES_hhdet_num!K55)</f>
        <v>0</v>
      </c>
      <c r="L55" s="160">
        <f>IF(RES_hhdet_fec!L55=0,0,RES_hhdet_fec!L55/0.086*1000000/RES_hhdet_num!L55)</f>
        <v>0</v>
      </c>
      <c r="M55" s="160">
        <f>IF(RES_hhdet_fec!M55=0,0,RES_hhdet_fec!M55/0.086*1000000/RES_hhdet_num!M55)</f>
        <v>0</v>
      </c>
      <c r="N55" s="160">
        <f>IF(RES_hhdet_fec!N55=0,0,RES_hhdet_fec!N55/0.086*1000000/RES_hhdet_num!N55)</f>
        <v>0</v>
      </c>
      <c r="O55" s="160">
        <f>IF(RES_hhdet_fec!O55=0,0,RES_hhdet_fec!O55/0.086*1000000/RES_hhdet_num!O55)</f>
        <v>0</v>
      </c>
      <c r="P55" s="160">
        <f>IF(RES_hhdet_fec!P55=0,0,RES_hhdet_fec!P55/0.086*1000000/RES_hhdet_num!P55)</f>
        <v>0</v>
      </c>
      <c r="Q55" s="160">
        <f>IF(RES_hhdet_fec!Q55=0,0,RES_hhdet_fec!Q55/0.086*1000000/RES_hhdet_num!Q55)</f>
        <v>0</v>
      </c>
    </row>
    <row r="56" spans="1:17" ht="12" customHeight="1" x14ac:dyDescent="0.25">
      <c r="A56" s="148" t="s">
        <v>60</v>
      </c>
      <c r="B56" s="156">
        <f>IF(RES_hhdet_fec!B56=0,0,RES_hhdet_fec!B56/0.086*1000000/RES_hhdet_num!B55)</f>
        <v>0</v>
      </c>
      <c r="C56" s="156">
        <f>IF(RES_hhdet_fec!C56=0,0,RES_hhdet_fec!C56/0.086*1000000/RES_hhdet_num!C55)</f>
        <v>0</v>
      </c>
      <c r="D56" s="156">
        <f>IF(RES_hhdet_fec!D56=0,0,RES_hhdet_fec!D56/0.086*1000000/RES_hhdet_num!D55)</f>
        <v>0</v>
      </c>
      <c r="E56" s="156">
        <f>IF(RES_hhdet_fec!E56=0,0,RES_hhdet_fec!E56/0.086*1000000/RES_hhdet_num!E55)</f>
        <v>0</v>
      </c>
      <c r="F56" s="156">
        <f>IF(RES_hhdet_fec!F56=0,0,RES_hhdet_fec!F56/0.086*1000000/RES_hhdet_num!F55)</f>
        <v>0</v>
      </c>
      <c r="G56" s="156">
        <f>IF(RES_hhdet_fec!G56=0,0,RES_hhdet_fec!G56/0.086*1000000/RES_hhdet_num!G55)</f>
        <v>0</v>
      </c>
      <c r="H56" s="156">
        <f>IF(RES_hhdet_fec!H56=0,0,RES_hhdet_fec!H56/0.086*1000000/RES_hhdet_num!H55)</f>
        <v>0</v>
      </c>
      <c r="I56" s="156">
        <f>IF(RES_hhdet_fec!I56=0,0,RES_hhdet_fec!I56/0.086*1000000/RES_hhdet_num!I55)</f>
        <v>0</v>
      </c>
      <c r="J56" s="156">
        <f>IF(RES_hhdet_fec!J56=0,0,RES_hhdet_fec!J56/0.086*1000000/RES_hhdet_num!J55)</f>
        <v>0</v>
      </c>
      <c r="K56" s="156">
        <f>IF(RES_hhdet_fec!K56=0,0,RES_hhdet_fec!K56/0.086*1000000/RES_hhdet_num!K55)</f>
        <v>0</v>
      </c>
      <c r="L56" s="156">
        <f>IF(RES_hhdet_fec!L56=0,0,RES_hhdet_fec!L56/0.086*1000000/RES_hhdet_num!L55)</f>
        <v>0</v>
      </c>
      <c r="M56" s="156">
        <f>IF(RES_hhdet_fec!M56=0,0,RES_hhdet_fec!M56/0.086*1000000/RES_hhdet_num!M55)</f>
        <v>0</v>
      </c>
      <c r="N56" s="156">
        <f>IF(RES_hhdet_fec!N56=0,0,RES_hhdet_fec!N56/0.086*1000000/RES_hhdet_num!N55)</f>
        <v>0</v>
      </c>
      <c r="O56" s="156">
        <f>IF(RES_hhdet_fec!O56=0,0,RES_hhdet_fec!O56/0.086*1000000/RES_hhdet_num!O55)</f>
        <v>0</v>
      </c>
      <c r="P56" s="156">
        <f>IF(RES_hhdet_fec!P56=0,0,RES_hhdet_fec!P56/0.086*1000000/RES_hhdet_num!P55)</f>
        <v>0</v>
      </c>
      <c r="Q56" s="156">
        <f>IF(RES_hhdet_fec!Q56=0,0,RES_hhdet_fec!Q56/0.086*1000000/RES_hhdet_num!Q55)</f>
        <v>0</v>
      </c>
    </row>
    <row r="57" spans="1:17" ht="12" customHeight="1" x14ac:dyDescent="0.25">
      <c r="A57" s="148" t="s">
        <v>59</v>
      </c>
      <c r="B57" s="156">
        <f>IF(RES_hhdet_fec!B57=0,0,RES_hhdet_fec!B57/0.086*1000000/RES_hhdet_num!B55)</f>
        <v>0</v>
      </c>
      <c r="C57" s="156">
        <f>IF(RES_hhdet_fec!C57=0,0,RES_hhdet_fec!C57/0.086*1000000/RES_hhdet_num!C55)</f>
        <v>0</v>
      </c>
      <c r="D57" s="156">
        <f>IF(RES_hhdet_fec!D57=0,0,RES_hhdet_fec!D57/0.086*1000000/RES_hhdet_num!D55)</f>
        <v>0</v>
      </c>
      <c r="E57" s="156">
        <f>IF(RES_hhdet_fec!E57=0,0,RES_hhdet_fec!E57/0.086*1000000/RES_hhdet_num!E55)</f>
        <v>0</v>
      </c>
      <c r="F57" s="156">
        <f>IF(RES_hhdet_fec!F57=0,0,RES_hhdet_fec!F57/0.086*1000000/RES_hhdet_num!F55)</f>
        <v>0</v>
      </c>
      <c r="G57" s="156">
        <f>IF(RES_hhdet_fec!G57=0,0,RES_hhdet_fec!G57/0.086*1000000/RES_hhdet_num!G55)</f>
        <v>0</v>
      </c>
      <c r="H57" s="156">
        <f>IF(RES_hhdet_fec!H57=0,0,RES_hhdet_fec!H57/0.086*1000000/RES_hhdet_num!H55)</f>
        <v>0</v>
      </c>
      <c r="I57" s="156">
        <f>IF(RES_hhdet_fec!I57=0,0,RES_hhdet_fec!I57/0.086*1000000/RES_hhdet_num!I55)</f>
        <v>0</v>
      </c>
      <c r="J57" s="156">
        <f>IF(RES_hhdet_fec!J57=0,0,RES_hhdet_fec!J57/0.086*1000000/RES_hhdet_num!J55)</f>
        <v>0</v>
      </c>
      <c r="K57" s="156">
        <f>IF(RES_hhdet_fec!K57=0,0,RES_hhdet_fec!K57/0.086*1000000/RES_hhdet_num!K55)</f>
        <v>0</v>
      </c>
      <c r="L57" s="156">
        <f>IF(RES_hhdet_fec!L57=0,0,RES_hhdet_fec!L57/0.086*1000000/RES_hhdet_num!L55)</f>
        <v>0</v>
      </c>
      <c r="M57" s="156">
        <f>IF(RES_hhdet_fec!M57=0,0,RES_hhdet_fec!M57/0.086*1000000/RES_hhdet_num!M55)</f>
        <v>0</v>
      </c>
      <c r="N57" s="156">
        <f>IF(RES_hhdet_fec!N57=0,0,RES_hhdet_fec!N57/0.086*1000000/RES_hhdet_num!N55)</f>
        <v>0</v>
      </c>
      <c r="O57" s="156">
        <f>IF(RES_hhdet_fec!O57=0,0,RES_hhdet_fec!O57/0.086*1000000/RES_hhdet_num!O55)</f>
        <v>0</v>
      </c>
      <c r="P57" s="156">
        <f>IF(RES_hhdet_fec!P57=0,0,RES_hhdet_fec!P57/0.086*1000000/RES_hhdet_num!P55)</f>
        <v>0</v>
      </c>
      <c r="Q57" s="156">
        <f>IF(RES_hhdet_fec!Q57=0,0,RES_hhdet_fec!Q57/0.086*1000000/RES_hhdet_num!Q55)</f>
        <v>0</v>
      </c>
    </row>
    <row r="58" spans="1:17" ht="12" customHeight="1" x14ac:dyDescent="0.25">
      <c r="A58" s="158" t="s">
        <v>62</v>
      </c>
      <c r="B58" s="157">
        <f>IF(RES_hhdet_fec!B58=0,0,RES_hhdet_fec!B58/0.086*1000000/RES_hhdet_num!B$43)</f>
        <v>0</v>
      </c>
      <c r="C58" s="157">
        <f>IF(RES_hhdet_fec!C58=0,0,RES_hhdet_fec!C58/0.086*1000000/RES_hhdet_num!C$43)</f>
        <v>0</v>
      </c>
      <c r="D58" s="157">
        <f>IF(RES_hhdet_fec!D58=0,0,RES_hhdet_fec!D58/0.086*1000000/RES_hhdet_num!D$43)</f>
        <v>0</v>
      </c>
      <c r="E58" s="157">
        <f>IF(RES_hhdet_fec!E58=0,0,RES_hhdet_fec!E58/0.086*1000000/RES_hhdet_num!E$43)</f>
        <v>0</v>
      </c>
      <c r="F58" s="157">
        <f>IF(RES_hhdet_fec!F58=0,0,RES_hhdet_fec!F58/0.086*1000000/RES_hhdet_num!F$43)</f>
        <v>0</v>
      </c>
      <c r="G58" s="157">
        <f>IF(RES_hhdet_fec!G58=0,0,RES_hhdet_fec!G58/0.086*1000000/RES_hhdet_num!G$43)</f>
        <v>0</v>
      </c>
      <c r="H58" s="157">
        <f>IF(RES_hhdet_fec!H58=0,0,RES_hhdet_fec!H58/0.086*1000000/RES_hhdet_num!H$43)</f>
        <v>0</v>
      </c>
      <c r="I58" s="157">
        <f>IF(RES_hhdet_fec!I58=0,0,RES_hhdet_fec!I58/0.086*1000000/RES_hhdet_num!I$43)</f>
        <v>0</v>
      </c>
      <c r="J58" s="157">
        <f>IF(RES_hhdet_fec!J58=0,0,RES_hhdet_fec!J58/0.086*1000000/RES_hhdet_num!J$43)</f>
        <v>0</v>
      </c>
      <c r="K58" s="157">
        <f>IF(RES_hhdet_fec!K58=0,0,RES_hhdet_fec!K58/0.086*1000000/RES_hhdet_num!K$43)</f>
        <v>0</v>
      </c>
      <c r="L58" s="157">
        <f>IF(RES_hhdet_fec!L58=0,0,RES_hhdet_fec!L58/0.086*1000000/RES_hhdet_num!L$43)</f>
        <v>0</v>
      </c>
      <c r="M58" s="157">
        <f>IF(RES_hhdet_fec!M58=0,0,RES_hhdet_fec!M58/0.086*1000000/RES_hhdet_num!M$43)</f>
        <v>0</v>
      </c>
      <c r="N58" s="157">
        <f>IF(RES_hhdet_fec!N58=0,0,RES_hhdet_fec!N58/0.086*1000000/RES_hhdet_num!N$43)</f>
        <v>0</v>
      </c>
      <c r="O58" s="157">
        <f>IF(RES_hhdet_fec!O58=0,0,RES_hhdet_fec!O58/0.086*1000000/RES_hhdet_num!O$43)</f>
        <v>0</v>
      </c>
      <c r="P58" s="157">
        <f>IF(RES_hhdet_fec!P58=0,0,RES_hhdet_fec!P58/0.086*1000000/RES_hhdet_num!P$43)</f>
        <v>0</v>
      </c>
      <c r="Q58" s="157">
        <f>IF(RES_hhdet_fec!Q58=0,0,RES_hhdet_fec!Q58/0.086*1000000/RES_hhdet_num!Q$43)</f>
        <v>0</v>
      </c>
    </row>
    <row r="59" spans="1:17" ht="12" customHeight="1" x14ac:dyDescent="0.25">
      <c r="A59" s="23" t="s">
        <v>57</v>
      </c>
      <c r="B59" s="156">
        <f>IF(RES_hhdet_fec!B59=0,0,RES_hhdet_fec!B59/0.086*1000000/RES_hhdet_num!B59)</f>
        <v>0</v>
      </c>
      <c r="C59" s="156">
        <f>IF(RES_hhdet_fec!C59=0,0,RES_hhdet_fec!C59/0.086*1000000/RES_hhdet_num!C59)</f>
        <v>0</v>
      </c>
      <c r="D59" s="156">
        <f>IF(RES_hhdet_fec!D59=0,0,RES_hhdet_fec!D59/0.086*1000000/RES_hhdet_num!D59)</f>
        <v>0</v>
      </c>
      <c r="E59" s="156">
        <f>IF(RES_hhdet_fec!E59=0,0,RES_hhdet_fec!E59/0.086*1000000/RES_hhdet_num!E59)</f>
        <v>0</v>
      </c>
      <c r="F59" s="156">
        <f>IF(RES_hhdet_fec!F59=0,0,RES_hhdet_fec!F59/0.086*1000000/RES_hhdet_num!F59)</f>
        <v>0</v>
      </c>
      <c r="G59" s="156">
        <f>IF(RES_hhdet_fec!G59=0,0,RES_hhdet_fec!G59/0.086*1000000/RES_hhdet_num!G59)</f>
        <v>0</v>
      </c>
      <c r="H59" s="156">
        <f>IF(RES_hhdet_fec!H59=0,0,RES_hhdet_fec!H59/0.086*1000000/RES_hhdet_num!H59)</f>
        <v>0</v>
      </c>
      <c r="I59" s="156">
        <f>IF(RES_hhdet_fec!I59=0,0,RES_hhdet_fec!I59/0.086*1000000/RES_hhdet_num!I59)</f>
        <v>0</v>
      </c>
      <c r="J59" s="156">
        <f>IF(RES_hhdet_fec!J59=0,0,RES_hhdet_fec!J59/0.086*1000000/RES_hhdet_num!J59)</f>
        <v>0</v>
      </c>
      <c r="K59" s="156">
        <f>IF(RES_hhdet_fec!K59=0,0,RES_hhdet_fec!K59/0.086*1000000/RES_hhdet_num!K59)</f>
        <v>0</v>
      </c>
      <c r="L59" s="156">
        <f>IF(RES_hhdet_fec!L59=0,0,RES_hhdet_fec!L59/0.086*1000000/RES_hhdet_num!L59)</f>
        <v>0</v>
      </c>
      <c r="M59" s="156">
        <f>IF(RES_hhdet_fec!M59=0,0,RES_hhdet_fec!M59/0.086*1000000/RES_hhdet_num!M59)</f>
        <v>0</v>
      </c>
      <c r="N59" s="156">
        <f>IF(RES_hhdet_fec!N59=0,0,RES_hhdet_fec!N59/0.086*1000000/RES_hhdet_num!N59)</f>
        <v>0</v>
      </c>
      <c r="O59" s="156">
        <f>IF(RES_hhdet_fec!O59=0,0,RES_hhdet_fec!O59/0.086*1000000/RES_hhdet_num!O59)</f>
        <v>0</v>
      </c>
      <c r="P59" s="156">
        <f>IF(RES_hhdet_fec!P59=0,0,RES_hhdet_fec!P59/0.086*1000000/RES_hhdet_num!P59)</f>
        <v>0</v>
      </c>
      <c r="Q59" s="156">
        <f>IF(RES_hhdet_fec!Q59=0,0,RES_hhdet_fec!Q59/0.086*1000000/RES_hhdet_num!Q59)</f>
        <v>0</v>
      </c>
    </row>
    <row r="60" spans="1:17" ht="12" customHeight="1" x14ac:dyDescent="0.25">
      <c r="A60" s="29" t="s">
        <v>140</v>
      </c>
      <c r="B60" s="57">
        <f>IF(RES_hhdet_fec!B60=0,0,RES_hhdet_fec!B60/0.086*1000000/RES_hhdet_num!B60)</f>
        <v>0</v>
      </c>
      <c r="C60" s="57">
        <f>IF(RES_hhdet_fec!C60=0,0,RES_hhdet_fec!C60/0.086*1000000/RES_hhdet_num!C60)</f>
        <v>0</v>
      </c>
      <c r="D60" s="57">
        <f>IF(RES_hhdet_fec!D60=0,0,RES_hhdet_fec!D60/0.086*1000000/RES_hhdet_num!D60)</f>
        <v>0</v>
      </c>
      <c r="E60" s="57">
        <f>IF(RES_hhdet_fec!E60=0,0,RES_hhdet_fec!E60/0.086*1000000/RES_hhdet_num!E60)</f>
        <v>0</v>
      </c>
      <c r="F60" s="57">
        <f>IF(RES_hhdet_fec!F60=0,0,RES_hhdet_fec!F60/0.086*1000000/RES_hhdet_num!F60)</f>
        <v>0</v>
      </c>
      <c r="G60" s="57">
        <f>IF(RES_hhdet_fec!G60=0,0,RES_hhdet_fec!G60/0.086*1000000/RES_hhdet_num!G60)</f>
        <v>0</v>
      </c>
      <c r="H60" s="57">
        <f>IF(RES_hhdet_fec!H60=0,0,RES_hhdet_fec!H60/0.086*1000000/RES_hhdet_num!H60)</f>
        <v>0</v>
      </c>
      <c r="I60" s="57">
        <f>IF(RES_hhdet_fec!I60=0,0,RES_hhdet_fec!I60/0.086*1000000/RES_hhdet_num!I60)</f>
        <v>0</v>
      </c>
      <c r="J60" s="57">
        <f>IF(RES_hhdet_fec!J60=0,0,RES_hhdet_fec!J60/0.086*1000000/RES_hhdet_num!J60)</f>
        <v>0</v>
      </c>
      <c r="K60" s="57">
        <f>IF(RES_hhdet_fec!K60=0,0,RES_hhdet_fec!K60/0.086*1000000/RES_hhdet_num!K60)</f>
        <v>0</v>
      </c>
      <c r="L60" s="57">
        <f>IF(RES_hhdet_fec!L60=0,0,RES_hhdet_fec!L60/0.086*1000000/RES_hhdet_num!L60)</f>
        <v>0</v>
      </c>
      <c r="M60" s="57">
        <f>IF(RES_hhdet_fec!M60=0,0,RES_hhdet_fec!M60/0.086*1000000/RES_hhdet_num!M60)</f>
        <v>0</v>
      </c>
      <c r="N60" s="57">
        <f>IF(RES_hhdet_fec!N60=0,0,RES_hhdet_fec!N60/0.086*1000000/RES_hhdet_num!N60)</f>
        <v>0</v>
      </c>
      <c r="O60" s="57">
        <f>IF(RES_hhdet_fec!O60=0,0,RES_hhdet_fec!O60/0.086*1000000/RES_hhdet_num!O60)</f>
        <v>0</v>
      </c>
      <c r="P60" s="57">
        <f>IF(RES_hhdet_fec!P60=0,0,RES_hhdet_fec!P60/0.086*1000000/RES_hhdet_num!P60)</f>
        <v>0</v>
      </c>
      <c r="Q60" s="57">
        <f>IF(RES_hhdet_fec!Q60=0,0,RES_hhdet_fec!Q60/0.086*1000000/RES_hhdet_num!Q60)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18022.354015595476</v>
      </c>
      <c r="C62" s="168">
        <f t="shared" ref="C62:Q62" si="12">SUM(C63,C66,C68,C77)</f>
        <v>20044.49505542183</v>
      </c>
      <c r="D62" s="168">
        <f t="shared" si="12"/>
        <v>18946.31817695449</v>
      </c>
      <c r="E62" s="168">
        <f t="shared" si="12"/>
        <v>19456.130281809121</v>
      </c>
      <c r="F62" s="168">
        <f t="shared" si="12"/>
        <v>18865.482359658981</v>
      </c>
      <c r="G62" s="168">
        <f t="shared" si="12"/>
        <v>18356.88730855245</v>
      </c>
      <c r="H62" s="168">
        <f t="shared" si="12"/>
        <v>17909.448744314297</v>
      </c>
      <c r="I62" s="168">
        <f t="shared" si="12"/>
        <v>17185.364259939321</v>
      </c>
      <c r="J62" s="168">
        <f t="shared" si="12"/>
        <v>17207.830788793897</v>
      </c>
      <c r="K62" s="168">
        <f t="shared" si="12"/>
        <v>17276.290795993562</v>
      </c>
      <c r="L62" s="168">
        <f t="shared" si="12"/>
        <v>20240.65068384237</v>
      </c>
      <c r="M62" s="168">
        <f t="shared" si="12"/>
        <v>17211.759154334824</v>
      </c>
      <c r="N62" s="168">
        <f t="shared" si="12"/>
        <v>17612.010174746683</v>
      </c>
      <c r="O62" s="168">
        <f t="shared" si="12"/>
        <v>17847.181389710131</v>
      </c>
      <c r="P62" s="168">
        <f t="shared" si="12"/>
        <v>15546.367871476574</v>
      </c>
      <c r="Q62" s="168">
        <f t="shared" si="12"/>
        <v>16717.175481233138</v>
      </c>
    </row>
    <row r="63" spans="1:17" ht="12.95" customHeight="1" x14ac:dyDescent="0.25">
      <c r="A63" s="158" t="s">
        <v>65</v>
      </c>
      <c r="B63" s="157">
        <f t="shared" ref="B63" si="13">SUM(B64:B65)</f>
        <v>14376.422523794812</v>
      </c>
      <c r="C63" s="157">
        <f t="shared" ref="C63:Q63" si="14">SUM(C64:C65)</f>
        <v>16346.420973078904</v>
      </c>
      <c r="D63" s="157">
        <f t="shared" si="14"/>
        <v>14982.756899552813</v>
      </c>
      <c r="E63" s="157">
        <f t="shared" si="14"/>
        <v>15552.500396202997</v>
      </c>
      <c r="F63" s="157">
        <f t="shared" si="14"/>
        <v>14976.012753005993</v>
      </c>
      <c r="G63" s="157">
        <f t="shared" si="14"/>
        <v>14423.075831232371</v>
      </c>
      <c r="H63" s="157">
        <f t="shared" si="14"/>
        <v>14059.94093954128</v>
      </c>
      <c r="I63" s="157">
        <f t="shared" si="14"/>
        <v>13379.839526130854</v>
      </c>
      <c r="J63" s="157">
        <f t="shared" si="14"/>
        <v>13247.476844479772</v>
      </c>
      <c r="K63" s="157">
        <f t="shared" si="14"/>
        <v>13198.727636245379</v>
      </c>
      <c r="L63" s="157">
        <f t="shared" si="14"/>
        <v>15883.061914600836</v>
      </c>
      <c r="M63" s="157">
        <f t="shared" si="14"/>
        <v>13113.649805146204</v>
      </c>
      <c r="N63" s="157">
        <f t="shared" si="14"/>
        <v>13488.129313240684</v>
      </c>
      <c r="O63" s="157">
        <f t="shared" si="14"/>
        <v>13730.144688866085</v>
      </c>
      <c r="P63" s="157">
        <f t="shared" si="14"/>
        <v>11521.724376638065</v>
      </c>
      <c r="Q63" s="157">
        <f t="shared" si="14"/>
        <v>12612.466681826356</v>
      </c>
    </row>
    <row r="64" spans="1:17" ht="12" customHeight="1" x14ac:dyDescent="0.25">
      <c r="A64" s="23" t="s">
        <v>161</v>
      </c>
      <c r="B64" s="156">
        <f>IF(RES_hhdet_fec!B64=0,0,RES_hhdet_fec!B64/0.086*1000000/RES_hhdet_num!B$62)</f>
        <v>14175.725468639323</v>
      </c>
      <c r="C64" s="156">
        <f>IF(RES_hhdet_fec!C64=0,0,RES_hhdet_fec!C64/0.086*1000000/RES_hhdet_num!C$62)</f>
        <v>16132.155833287638</v>
      </c>
      <c r="D64" s="156">
        <f>IF(RES_hhdet_fec!D64=0,0,RES_hhdet_fec!D64/0.086*1000000/RES_hhdet_num!D$62)</f>
        <v>14826.825706941878</v>
      </c>
      <c r="E64" s="156">
        <f>IF(RES_hhdet_fec!E64=0,0,RES_hhdet_fec!E64/0.086*1000000/RES_hhdet_num!E$62)</f>
        <v>15339.295365965641</v>
      </c>
      <c r="F64" s="156">
        <f>IF(RES_hhdet_fec!F64=0,0,RES_hhdet_fec!F64/0.086*1000000/RES_hhdet_num!F$62)</f>
        <v>14760.377114559053</v>
      </c>
      <c r="G64" s="156">
        <f>IF(RES_hhdet_fec!G64=0,0,RES_hhdet_fec!G64/0.086*1000000/RES_hhdet_num!G$62)</f>
        <v>14202.346117841149</v>
      </c>
      <c r="H64" s="156">
        <f>IF(RES_hhdet_fec!H64=0,0,RES_hhdet_fec!H64/0.086*1000000/RES_hhdet_num!H$62)</f>
        <v>13806.25741384239</v>
      </c>
      <c r="I64" s="156">
        <f>IF(RES_hhdet_fec!I64=0,0,RES_hhdet_fec!I64/0.086*1000000/RES_hhdet_num!I$62)</f>
        <v>13185.390627516592</v>
      </c>
      <c r="J64" s="156">
        <f>IF(RES_hhdet_fec!J64=0,0,RES_hhdet_fec!J64/0.086*1000000/RES_hhdet_num!J$62)</f>
        <v>13047.974588164589</v>
      </c>
      <c r="K64" s="156">
        <f>IF(RES_hhdet_fec!K64=0,0,RES_hhdet_fec!K64/0.086*1000000/RES_hhdet_num!K$62)</f>
        <v>13005.984606287364</v>
      </c>
      <c r="L64" s="156">
        <f>IF(RES_hhdet_fec!L64=0,0,RES_hhdet_fec!L64/0.086*1000000/RES_hhdet_num!L$62)</f>
        <v>15621.733106560561</v>
      </c>
      <c r="M64" s="156">
        <f>IF(RES_hhdet_fec!M64=0,0,RES_hhdet_fec!M64/0.086*1000000/RES_hhdet_num!M$62)</f>
        <v>12927.868325988824</v>
      </c>
      <c r="N64" s="156">
        <f>IF(RES_hhdet_fec!N64=0,0,RES_hhdet_fec!N64/0.086*1000000/RES_hhdet_num!N$62)</f>
        <v>13258.835745415083</v>
      </c>
      <c r="O64" s="156">
        <f>IF(RES_hhdet_fec!O64=0,0,RES_hhdet_fec!O64/0.086*1000000/RES_hhdet_num!O$62)</f>
        <v>13492.844528917178</v>
      </c>
      <c r="P64" s="156">
        <f>IF(RES_hhdet_fec!P64=0,0,RES_hhdet_fec!P64/0.086*1000000/RES_hhdet_num!P$62)</f>
        <v>11333.123453671751</v>
      </c>
      <c r="Q64" s="156">
        <f>IF(RES_hhdet_fec!Q64=0,0,RES_hhdet_fec!Q64/0.086*1000000/RES_hhdet_num!Q$62)</f>
        <v>12365.169517559894</v>
      </c>
    </row>
    <row r="65" spans="1:17" ht="12" customHeight="1" x14ac:dyDescent="0.25">
      <c r="A65" s="23" t="s">
        <v>60</v>
      </c>
      <c r="B65" s="156">
        <f>IF(RES_hhdet_fec!B65=0,0,RES_hhdet_fec!B65/0.086*1000000/RES_hhdet_num!B$62)</f>
        <v>200.6970551554887</v>
      </c>
      <c r="C65" s="156">
        <f>IF(RES_hhdet_fec!C65=0,0,RES_hhdet_fec!C65/0.086*1000000/RES_hhdet_num!C$62)</f>
        <v>214.26513979126727</v>
      </c>
      <c r="D65" s="156">
        <f>IF(RES_hhdet_fec!D65=0,0,RES_hhdet_fec!D65/0.086*1000000/RES_hhdet_num!D$62)</f>
        <v>155.93119261093526</v>
      </c>
      <c r="E65" s="156">
        <f>IF(RES_hhdet_fec!E65=0,0,RES_hhdet_fec!E65/0.086*1000000/RES_hhdet_num!E$62)</f>
        <v>213.20503023735523</v>
      </c>
      <c r="F65" s="156">
        <f>IF(RES_hhdet_fec!F65=0,0,RES_hhdet_fec!F65/0.086*1000000/RES_hhdet_num!F$62)</f>
        <v>215.63563844693945</v>
      </c>
      <c r="G65" s="156">
        <f>IF(RES_hhdet_fec!G65=0,0,RES_hhdet_fec!G65/0.086*1000000/RES_hhdet_num!G$62)</f>
        <v>220.72971339122242</v>
      </c>
      <c r="H65" s="156">
        <f>IF(RES_hhdet_fec!H65=0,0,RES_hhdet_fec!H65/0.086*1000000/RES_hhdet_num!H$62)</f>
        <v>253.68352569889134</v>
      </c>
      <c r="I65" s="156">
        <f>IF(RES_hhdet_fec!I65=0,0,RES_hhdet_fec!I65/0.086*1000000/RES_hhdet_num!I$62)</f>
        <v>194.44889861426188</v>
      </c>
      <c r="J65" s="156">
        <f>IF(RES_hhdet_fec!J65=0,0,RES_hhdet_fec!J65/0.086*1000000/RES_hhdet_num!J$62)</f>
        <v>199.50225631518353</v>
      </c>
      <c r="K65" s="156">
        <f>IF(RES_hhdet_fec!K65=0,0,RES_hhdet_fec!K65/0.086*1000000/RES_hhdet_num!K$62)</f>
        <v>192.74302995801631</v>
      </c>
      <c r="L65" s="156">
        <f>IF(RES_hhdet_fec!L65=0,0,RES_hhdet_fec!L65/0.086*1000000/RES_hhdet_num!L$62)</f>
        <v>261.32880804027417</v>
      </c>
      <c r="M65" s="156">
        <f>IF(RES_hhdet_fec!M65=0,0,RES_hhdet_fec!M65/0.086*1000000/RES_hhdet_num!M$62)</f>
        <v>185.78147915738097</v>
      </c>
      <c r="N65" s="156">
        <f>IF(RES_hhdet_fec!N65=0,0,RES_hhdet_fec!N65/0.086*1000000/RES_hhdet_num!N$62)</f>
        <v>229.2935678256014</v>
      </c>
      <c r="O65" s="156">
        <f>IF(RES_hhdet_fec!O65=0,0,RES_hhdet_fec!O65/0.086*1000000/RES_hhdet_num!O$62)</f>
        <v>237.30015994890741</v>
      </c>
      <c r="P65" s="156">
        <f>IF(RES_hhdet_fec!P65=0,0,RES_hhdet_fec!P65/0.086*1000000/RES_hhdet_num!P$62)</f>
        <v>188.60092296631385</v>
      </c>
      <c r="Q65" s="156">
        <f>IF(RES_hhdet_fec!Q65=0,0,RES_hhdet_fec!Q65/0.086*1000000/RES_hhdet_num!Q$62)</f>
        <v>247.29716426646223</v>
      </c>
    </row>
    <row r="66" spans="1:17" ht="12.95" customHeight="1" x14ac:dyDescent="0.25">
      <c r="A66" s="158" t="s">
        <v>112</v>
      </c>
      <c r="B66" s="157">
        <f t="shared" ref="B66:Q66" si="15">B67</f>
        <v>0.14242589351240301</v>
      </c>
      <c r="C66" s="157">
        <f t="shared" si="15"/>
        <v>0.30155292231680964</v>
      </c>
      <c r="D66" s="157">
        <f t="shared" si="15"/>
        <v>0.36638680796706929</v>
      </c>
      <c r="E66" s="157">
        <f t="shared" si="15"/>
        <v>0.78435161452216928</v>
      </c>
      <c r="F66" s="157">
        <f t="shared" si="15"/>
        <v>1.0629916535914843</v>
      </c>
      <c r="G66" s="157">
        <f t="shared" si="15"/>
        <v>1.3949421650927174</v>
      </c>
      <c r="H66" s="157">
        <f t="shared" si="15"/>
        <v>1.9856688666614934</v>
      </c>
      <c r="I66" s="157">
        <f t="shared" si="15"/>
        <v>2.7657770392890315</v>
      </c>
      <c r="J66" s="157">
        <f t="shared" si="15"/>
        <v>2.8950607393788697</v>
      </c>
      <c r="K66" s="157">
        <f t="shared" si="15"/>
        <v>3.408796548612167</v>
      </c>
      <c r="L66" s="157">
        <f t="shared" si="15"/>
        <v>4.2572824659066297</v>
      </c>
      <c r="M66" s="157">
        <f t="shared" si="15"/>
        <v>5.3160827184877943</v>
      </c>
      <c r="N66" s="157">
        <f t="shared" si="15"/>
        <v>6.4084476907237908</v>
      </c>
      <c r="O66" s="157">
        <f t="shared" si="15"/>
        <v>6.2919946600271643</v>
      </c>
      <c r="P66" s="157">
        <f t="shared" si="15"/>
        <v>8.8287160180158981</v>
      </c>
      <c r="Q66" s="157">
        <f t="shared" si="15"/>
        <v>8.4181237200409633</v>
      </c>
    </row>
    <row r="67" spans="1:17" ht="12" customHeight="1" x14ac:dyDescent="0.25">
      <c r="A67" s="23" t="s">
        <v>60</v>
      </c>
      <c r="B67" s="156">
        <f>IF(RES_hhdet_fec!B67=0,0,RES_hhdet_fec!B67/0.086*1000000/RES_hhdet_num!B$62)</f>
        <v>0.14242589351240301</v>
      </c>
      <c r="C67" s="156">
        <f>IF(RES_hhdet_fec!C67=0,0,RES_hhdet_fec!C67/0.086*1000000/RES_hhdet_num!C$62)</f>
        <v>0.30155292231680964</v>
      </c>
      <c r="D67" s="156">
        <f>IF(RES_hhdet_fec!D67=0,0,RES_hhdet_fec!D67/0.086*1000000/RES_hhdet_num!D$62)</f>
        <v>0.36638680796706929</v>
      </c>
      <c r="E67" s="156">
        <f>IF(RES_hhdet_fec!E67=0,0,RES_hhdet_fec!E67/0.086*1000000/RES_hhdet_num!E$62)</f>
        <v>0.78435161452216928</v>
      </c>
      <c r="F67" s="156">
        <f>IF(RES_hhdet_fec!F67=0,0,RES_hhdet_fec!F67/0.086*1000000/RES_hhdet_num!F$62)</f>
        <v>1.0629916535914843</v>
      </c>
      <c r="G67" s="156">
        <f>IF(RES_hhdet_fec!G67=0,0,RES_hhdet_fec!G67/0.086*1000000/RES_hhdet_num!G$62)</f>
        <v>1.3949421650927174</v>
      </c>
      <c r="H67" s="156">
        <f>IF(RES_hhdet_fec!H67=0,0,RES_hhdet_fec!H67/0.086*1000000/RES_hhdet_num!H$62)</f>
        <v>1.9856688666614934</v>
      </c>
      <c r="I67" s="156">
        <f>IF(RES_hhdet_fec!I67=0,0,RES_hhdet_fec!I67/0.086*1000000/RES_hhdet_num!I$62)</f>
        <v>2.7657770392890315</v>
      </c>
      <c r="J67" s="156">
        <f>IF(RES_hhdet_fec!J67=0,0,RES_hhdet_fec!J67/0.086*1000000/RES_hhdet_num!J$62)</f>
        <v>2.8950607393788697</v>
      </c>
      <c r="K67" s="156">
        <f>IF(RES_hhdet_fec!K67=0,0,RES_hhdet_fec!K67/0.086*1000000/RES_hhdet_num!K$62)</f>
        <v>3.408796548612167</v>
      </c>
      <c r="L67" s="156">
        <f>IF(RES_hhdet_fec!L67=0,0,RES_hhdet_fec!L67/0.086*1000000/RES_hhdet_num!L$62)</f>
        <v>4.2572824659066297</v>
      </c>
      <c r="M67" s="156">
        <f>IF(RES_hhdet_fec!M67=0,0,RES_hhdet_fec!M67/0.086*1000000/RES_hhdet_num!M$62)</f>
        <v>5.3160827184877943</v>
      </c>
      <c r="N67" s="156">
        <f>IF(RES_hhdet_fec!N67=0,0,RES_hhdet_fec!N67/0.086*1000000/RES_hhdet_num!N$62)</f>
        <v>6.4084476907237908</v>
      </c>
      <c r="O67" s="156">
        <f>IF(RES_hhdet_fec!O67=0,0,RES_hhdet_fec!O67/0.086*1000000/RES_hhdet_num!O$62)</f>
        <v>6.2919946600271643</v>
      </c>
      <c r="P67" s="156">
        <f>IF(RES_hhdet_fec!P67=0,0,RES_hhdet_fec!P67/0.086*1000000/RES_hhdet_num!P$62)</f>
        <v>8.8287160180158981</v>
      </c>
      <c r="Q67" s="156">
        <f>IF(RES_hhdet_fec!Q67=0,0,RES_hhdet_fec!Q67/0.086*1000000/RES_hhdet_num!Q$62)</f>
        <v>8.4181237200409633</v>
      </c>
    </row>
    <row r="68" spans="1:17" ht="12" customHeight="1" x14ac:dyDescent="0.25">
      <c r="A68" s="158" t="s">
        <v>63</v>
      </c>
      <c r="B68" s="157">
        <f>IF(RES_hhdet_fec!B68=0,0,RES_hhdet_fec!B68/0.086*1000000/RES_hhdet_num!B$62)</f>
        <v>2155.7497141879717</v>
      </c>
      <c r="C68" s="157">
        <f>IF(RES_hhdet_fec!C68=0,0,RES_hhdet_fec!C68/0.086*1000000/RES_hhdet_num!C$62)</f>
        <v>2207.3035873856675</v>
      </c>
      <c r="D68" s="157">
        <f>IF(RES_hhdet_fec!D68=0,0,RES_hhdet_fec!D68/0.086*1000000/RES_hhdet_num!D$62)</f>
        <v>2416.8696092059567</v>
      </c>
      <c r="E68" s="157">
        <f>IF(RES_hhdet_fec!E68=0,0,RES_hhdet_fec!E68/0.086*1000000/RES_hhdet_num!E$62)</f>
        <v>2376.8158652871402</v>
      </c>
      <c r="F68" s="157">
        <f>IF(RES_hhdet_fec!F68=0,0,RES_hhdet_fec!F68/0.086*1000000/RES_hhdet_num!F$62)</f>
        <v>2378.0204024450882</v>
      </c>
      <c r="G68" s="157">
        <f>IF(RES_hhdet_fec!G68=0,0,RES_hhdet_fec!G68/0.086*1000000/RES_hhdet_num!G$62)</f>
        <v>2394.2526222876368</v>
      </c>
      <c r="H68" s="157">
        <f>IF(RES_hhdet_fec!H68=0,0,RES_hhdet_fec!H68/0.086*1000000/RES_hhdet_num!H$62)</f>
        <v>2361.3496421426835</v>
      </c>
      <c r="I68" s="157">
        <f>IF(RES_hhdet_fec!I68=0,0,RES_hhdet_fec!I68/0.086*1000000/RES_hhdet_num!I$62)</f>
        <v>2329.0831044366423</v>
      </c>
      <c r="J68" s="157">
        <f>IF(RES_hhdet_fec!J68=0,0,RES_hhdet_fec!J68/0.086*1000000/RES_hhdet_num!J$62)</f>
        <v>2432.995474697665</v>
      </c>
      <c r="K68" s="157">
        <f>IF(RES_hhdet_fec!K68=0,0,RES_hhdet_fec!K68/0.086*1000000/RES_hhdet_num!K$62)</f>
        <v>2515.4031990940948</v>
      </c>
      <c r="L68" s="157">
        <f>IF(RES_hhdet_fec!L68=0,0,RES_hhdet_fec!L68/0.086*1000000/RES_hhdet_num!L$62)</f>
        <v>2691.5493756193282</v>
      </c>
      <c r="M68" s="157">
        <f>IF(RES_hhdet_fec!M68=0,0,RES_hhdet_fec!M68/0.086*1000000/RES_hhdet_num!M$62)</f>
        <v>2520.4976216824207</v>
      </c>
      <c r="N68" s="157">
        <f>IF(RES_hhdet_fec!N68=0,0,RES_hhdet_fec!N68/0.086*1000000/RES_hhdet_num!N$62)</f>
        <v>2530.9679372144988</v>
      </c>
      <c r="O68" s="157">
        <f>IF(RES_hhdet_fec!O68=0,0,RES_hhdet_fec!O68/0.086*1000000/RES_hhdet_num!O$62)</f>
        <v>2523.173538271592</v>
      </c>
      <c r="P68" s="157">
        <f>IF(RES_hhdet_fec!P68=0,0,RES_hhdet_fec!P68/0.086*1000000/RES_hhdet_num!P$62)</f>
        <v>2472.4695371239832</v>
      </c>
      <c r="Q68" s="157">
        <f>IF(RES_hhdet_fec!Q68=0,0,RES_hhdet_fec!Q68/0.086*1000000/RES_hhdet_num!Q$62)</f>
        <v>2500.1502493612661</v>
      </c>
    </row>
    <row r="69" spans="1:17" ht="12" customHeight="1" x14ac:dyDescent="0.25">
      <c r="A69" s="167" t="s">
        <v>160</v>
      </c>
      <c r="B69" s="132">
        <f>IF(RES_hhdet_fec!B69=0,0,RES_hhdet_fec!B69/0.086*1000000/RES_hhdet_num!B69)</f>
        <v>2187.7071985214407</v>
      </c>
      <c r="C69" s="132">
        <f>IF(RES_hhdet_fec!C69=0,0,RES_hhdet_fec!C69/0.086*1000000/RES_hhdet_num!C69)</f>
        <v>2233.9534176512525</v>
      </c>
      <c r="D69" s="132">
        <f>IF(RES_hhdet_fec!D69=0,0,RES_hhdet_fec!D69/0.086*1000000/RES_hhdet_num!D69)</f>
        <v>2453.1181326984197</v>
      </c>
      <c r="E69" s="132">
        <f>IF(RES_hhdet_fec!E69=0,0,RES_hhdet_fec!E69/0.086*1000000/RES_hhdet_num!E69)</f>
        <v>2402.7164633155367</v>
      </c>
      <c r="F69" s="132">
        <f>IF(RES_hhdet_fec!F69=0,0,RES_hhdet_fec!F69/0.086*1000000/RES_hhdet_num!F69)</f>
        <v>2399.3066712300961</v>
      </c>
      <c r="G69" s="132">
        <f>IF(RES_hhdet_fec!G69=0,0,RES_hhdet_fec!G69/0.086*1000000/RES_hhdet_num!G69)</f>
        <v>2410.4278337264295</v>
      </c>
      <c r="H69" s="132">
        <f>IF(RES_hhdet_fec!H69=0,0,RES_hhdet_fec!H69/0.086*1000000/RES_hhdet_num!H69)</f>
        <v>2378.6934540340026</v>
      </c>
      <c r="I69" s="132">
        <f>IF(RES_hhdet_fec!I69=0,0,RES_hhdet_fec!I69/0.086*1000000/RES_hhdet_num!I69)</f>
        <v>2344.3906431987543</v>
      </c>
      <c r="J69" s="132">
        <f>IF(RES_hhdet_fec!J69=0,0,RES_hhdet_fec!J69/0.086*1000000/RES_hhdet_num!J69)</f>
        <v>2456.6398737618292</v>
      </c>
      <c r="K69" s="132">
        <f>IF(RES_hhdet_fec!K69=0,0,RES_hhdet_fec!K69/0.086*1000000/RES_hhdet_num!K69)</f>
        <v>2542.9735103062658</v>
      </c>
      <c r="L69" s="132">
        <f>IF(RES_hhdet_fec!L69=0,0,RES_hhdet_fec!L69/0.086*1000000/RES_hhdet_num!L69)</f>
        <v>2725.4832118051809</v>
      </c>
      <c r="M69" s="132">
        <f>IF(RES_hhdet_fec!M69=0,0,RES_hhdet_fec!M69/0.086*1000000/RES_hhdet_num!M69)</f>
        <v>2546.2491147947535</v>
      </c>
      <c r="N69" s="132">
        <f>IF(RES_hhdet_fec!N69=0,0,RES_hhdet_fec!N69/0.086*1000000/RES_hhdet_num!N69)</f>
        <v>2563.7324462571464</v>
      </c>
      <c r="O69" s="132">
        <f>IF(RES_hhdet_fec!O69=0,0,RES_hhdet_fec!O69/0.086*1000000/RES_hhdet_num!O69)</f>
        <v>2558.1176030246779</v>
      </c>
      <c r="P69" s="132">
        <f>IF(RES_hhdet_fec!P69=0,0,RES_hhdet_fec!P69/0.086*1000000/RES_hhdet_num!P69)</f>
        <v>2513.4360154481569</v>
      </c>
      <c r="Q69" s="132">
        <f>IF(RES_hhdet_fec!Q69=0,0,RES_hhdet_fec!Q69/0.086*1000000/RES_hhdet_num!Q69)</f>
        <v>2535.8678550474633</v>
      </c>
    </row>
    <row r="70" spans="1:17" ht="12" customHeight="1" x14ac:dyDescent="0.25">
      <c r="A70" s="167" t="s">
        <v>159</v>
      </c>
      <c r="B70" s="132">
        <f>IF(RES_hhdet_fec!B70=0,0,RES_hhdet_fec!B70/0.086*1000000/RES_hhdet_num!B70)</f>
        <v>0</v>
      </c>
      <c r="C70" s="132">
        <f>IF(RES_hhdet_fec!C70=0,0,RES_hhdet_fec!C70/0.086*1000000/RES_hhdet_num!C70)</f>
        <v>0</v>
      </c>
      <c r="D70" s="132">
        <f>IF(RES_hhdet_fec!D70=0,0,RES_hhdet_fec!D70/0.086*1000000/RES_hhdet_num!D70)</f>
        <v>0</v>
      </c>
      <c r="E70" s="132">
        <f>IF(RES_hhdet_fec!E70=0,0,RES_hhdet_fec!E70/0.086*1000000/RES_hhdet_num!E70)</f>
        <v>1986.1270151994529</v>
      </c>
      <c r="F70" s="132">
        <f>IF(RES_hhdet_fec!F70=0,0,RES_hhdet_fec!F70/0.086*1000000/RES_hhdet_num!F70)</f>
        <v>1986.4425952047302</v>
      </c>
      <c r="G70" s="132">
        <f>IF(RES_hhdet_fec!G70=0,0,RES_hhdet_fec!G70/0.086*1000000/RES_hhdet_num!G70)</f>
        <v>1998.8413225155923</v>
      </c>
      <c r="H70" s="132">
        <f>IF(RES_hhdet_fec!H70=0,0,RES_hhdet_fec!H70/0.086*1000000/RES_hhdet_num!H70)</f>
        <v>1975.3616693412375</v>
      </c>
      <c r="I70" s="132">
        <f>IF(RES_hhdet_fec!I70=0,0,RES_hhdet_fec!I70/0.086*1000000/RES_hhdet_num!I70)</f>
        <v>1956.2118953364704</v>
      </c>
      <c r="J70" s="132">
        <f>IF(RES_hhdet_fec!J70=0,0,RES_hhdet_fec!J70/0.086*1000000/RES_hhdet_num!J70)</f>
        <v>2046.9337800190847</v>
      </c>
      <c r="K70" s="132">
        <f>IF(RES_hhdet_fec!K70=0,0,RES_hhdet_fec!K70/0.086*1000000/RES_hhdet_num!K70)</f>
        <v>2119.4981320978177</v>
      </c>
      <c r="L70" s="132">
        <f>IF(RES_hhdet_fec!L70=0,0,RES_hhdet_fec!L70/0.086*1000000/RES_hhdet_num!L70)</f>
        <v>2256.403544377788</v>
      </c>
      <c r="M70" s="132">
        <f>IF(RES_hhdet_fec!M70=0,0,RES_hhdet_fec!M70/0.086*1000000/RES_hhdet_num!M70)</f>
        <v>2136.9528621886006</v>
      </c>
      <c r="N70" s="132">
        <f>IF(RES_hhdet_fec!N70=0,0,RES_hhdet_fec!N70/0.086*1000000/RES_hhdet_num!N70)</f>
        <v>2147.4553296217214</v>
      </c>
      <c r="O70" s="132">
        <f>IF(RES_hhdet_fec!O70=0,0,RES_hhdet_fec!O70/0.086*1000000/RES_hhdet_num!O70)</f>
        <v>2145.3663661063219</v>
      </c>
      <c r="P70" s="132">
        <f>IF(RES_hhdet_fec!P70=0,0,RES_hhdet_fec!P70/0.086*1000000/RES_hhdet_num!P70)</f>
        <v>2110.7361926682065</v>
      </c>
      <c r="Q70" s="132">
        <f>IF(RES_hhdet_fec!Q70=0,0,RES_hhdet_fec!Q70/0.086*1000000/RES_hhdet_num!Q70)</f>
        <v>2125.0780949039208</v>
      </c>
    </row>
    <row r="71" spans="1:17" ht="12" customHeight="1" x14ac:dyDescent="0.25">
      <c r="A71" s="166" t="s">
        <v>109</v>
      </c>
      <c r="B71" s="165">
        <f>IF(RES_hhdet_fec!B71=0,0,RES_hhdet_fec!B71/0.086*1000000/RES_hhdet_num!B70)</f>
        <v>0</v>
      </c>
      <c r="C71" s="165">
        <f>IF(RES_hhdet_fec!C71=0,0,RES_hhdet_fec!C71/0.086*1000000/RES_hhdet_num!C70)</f>
        <v>0</v>
      </c>
      <c r="D71" s="165">
        <f>IF(RES_hhdet_fec!D71=0,0,RES_hhdet_fec!D71/0.086*1000000/RES_hhdet_num!D70)</f>
        <v>0</v>
      </c>
      <c r="E71" s="165">
        <f>IF(RES_hhdet_fec!E71=0,0,RES_hhdet_fec!E71/0.086*1000000/RES_hhdet_num!E70)</f>
        <v>1561.7657011551339</v>
      </c>
      <c r="F71" s="165">
        <f>IF(RES_hhdet_fec!F71=0,0,RES_hhdet_fec!F71/0.086*1000000/RES_hhdet_num!F70)</f>
        <v>1559.5493362995587</v>
      </c>
      <c r="G71" s="165">
        <f>IF(RES_hhdet_fec!G71=0,0,RES_hhdet_fec!G71/0.086*1000000/RES_hhdet_num!G70)</f>
        <v>1566.7780919221429</v>
      </c>
      <c r="H71" s="165">
        <f>IF(RES_hhdet_fec!H71=0,0,RES_hhdet_fec!H71/0.086*1000000/RES_hhdet_num!H70)</f>
        <v>1546.1507451221171</v>
      </c>
      <c r="I71" s="165">
        <f>IF(RES_hhdet_fec!I71=0,0,RES_hhdet_fec!I71/0.086*1000000/RES_hhdet_num!I70)</f>
        <v>1523.8539180792009</v>
      </c>
      <c r="J71" s="165">
        <f>IF(RES_hhdet_fec!J71=0,0,RES_hhdet_fec!J71/0.086*1000000/RES_hhdet_num!J70)</f>
        <v>1596.8159179451891</v>
      </c>
      <c r="K71" s="165">
        <f>IF(RES_hhdet_fec!K71=0,0,RES_hhdet_fec!K71/0.086*1000000/RES_hhdet_num!K70)</f>
        <v>1652.932781699061</v>
      </c>
      <c r="L71" s="165">
        <f>IF(RES_hhdet_fec!L71=0,0,RES_hhdet_fec!L71/0.086*1000000/RES_hhdet_num!L70)</f>
        <v>1771.5640876733723</v>
      </c>
      <c r="M71" s="165">
        <f>IF(RES_hhdet_fec!M71=0,0,RES_hhdet_fec!M71/0.086*1000000/RES_hhdet_num!M70)</f>
        <v>1655.0619246166009</v>
      </c>
      <c r="N71" s="165">
        <f>IF(RES_hhdet_fec!N71=0,0,RES_hhdet_fec!N71/0.086*1000000/RES_hhdet_num!N70)</f>
        <v>1666.4260900671466</v>
      </c>
      <c r="O71" s="165">
        <f>IF(RES_hhdet_fec!O71=0,0,RES_hhdet_fec!O71/0.086*1000000/RES_hhdet_num!O70)</f>
        <v>1662.7764419660507</v>
      </c>
      <c r="P71" s="165">
        <f>IF(RES_hhdet_fec!P71=0,0,RES_hhdet_fec!P71/0.086*1000000/RES_hhdet_num!P70)</f>
        <v>1633.7334100413134</v>
      </c>
      <c r="Q71" s="165">
        <f>IF(RES_hhdet_fec!Q71=0,0,RES_hhdet_fec!Q71/0.086*1000000/RES_hhdet_num!Q70)</f>
        <v>1648.3141057808562</v>
      </c>
    </row>
    <row r="72" spans="1:17" ht="12" customHeight="1" x14ac:dyDescent="0.25">
      <c r="A72" s="147" t="s">
        <v>59</v>
      </c>
      <c r="B72" s="164">
        <f>IF(RES_hhdet_fec!B72=0,0,RES_hhdet_fec!B72/0.086*1000000/RES_hhdet_num!B70)</f>
        <v>0</v>
      </c>
      <c r="C72" s="164">
        <f>IF(RES_hhdet_fec!C72=0,0,RES_hhdet_fec!C72/0.086*1000000/RES_hhdet_num!C70)</f>
        <v>0</v>
      </c>
      <c r="D72" s="164">
        <f>IF(RES_hhdet_fec!D72=0,0,RES_hhdet_fec!D72/0.086*1000000/RES_hhdet_num!D70)</f>
        <v>0</v>
      </c>
      <c r="E72" s="164">
        <f>IF(RES_hhdet_fec!E72=0,0,RES_hhdet_fec!E72/0.086*1000000/RES_hhdet_num!E70)</f>
        <v>424.36131404431882</v>
      </c>
      <c r="F72" s="164">
        <f>IF(RES_hhdet_fec!F72=0,0,RES_hhdet_fec!F72/0.086*1000000/RES_hhdet_num!F70)</f>
        <v>426.89325890517136</v>
      </c>
      <c r="G72" s="164">
        <f>IF(RES_hhdet_fec!G72=0,0,RES_hhdet_fec!G72/0.086*1000000/RES_hhdet_num!G70)</f>
        <v>432.06323059344913</v>
      </c>
      <c r="H72" s="164">
        <f>IF(RES_hhdet_fec!H72=0,0,RES_hhdet_fec!H72/0.086*1000000/RES_hhdet_num!H70)</f>
        <v>429.2109242191205</v>
      </c>
      <c r="I72" s="164">
        <f>IF(RES_hhdet_fec!I72=0,0,RES_hhdet_fec!I72/0.086*1000000/RES_hhdet_num!I70)</f>
        <v>432.35797725726968</v>
      </c>
      <c r="J72" s="164">
        <f>IF(RES_hhdet_fec!J72=0,0,RES_hhdet_fec!J72/0.086*1000000/RES_hhdet_num!J70)</f>
        <v>450.11786207389588</v>
      </c>
      <c r="K72" s="164">
        <f>IF(RES_hhdet_fec!K72=0,0,RES_hhdet_fec!K72/0.086*1000000/RES_hhdet_num!K70)</f>
        <v>466.56535039875718</v>
      </c>
      <c r="L72" s="164">
        <f>IF(RES_hhdet_fec!L72=0,0,RES_hhdet_fec!L72/0.086*1000000/RES_hhdet_num!L70)</f>
        <v>484.83945670441574</v>
      </c>
      <c r="M72" s="164">
        <f>IF(RES_hhdet_fec!M72=0,0,RES_hhdet_fec!M72/0.086*1000000/RES_hhdet_num!M70)</f>
        <v>481.89093757199976</v>
      </c>
      <c r="N72" s="164">
        <f>IF(RES_hhdet_fec!N72=0,0,RES_hhdet_fec!N72/0.086*1000000/RES_hhdet_num!N70)</f>
        <v>481.02923955457487</v>
      </c>
      <c r="O72" s="164">
        <f>IF(RES_hhdet_fec!O72=0,0,RES_hhdet_fec!O72/0.086*1000000/RES_hhdet_num!O70)</f>
        <v>482.58992414027057</v>
      </c>
      <c r="P72" s="164">
        <f>IF(RES_hhdet_fec!P72=0,0,RES_hhdet_fec!P72/0.086*1000000/RES_hhdet_num!P70)</f>
        <v>477.00278262689255</v>
      </c>
      <c r="Q72" s="164">
        <f>IF(RES_hhdet_fec!Q72=0,0,RES_hhdet_fec!Q72/0.086*1000000/RES_hhdet_num!Q70)</f>
        <v>476.7639891230645</v>
      </c>
    </row>
    <row r="73" spans="1:17" ht="12" customHeight="1" x14ac:dyDescent="0.25">
      <c r="A73" s="163" t="s">
        <v>142</v>
      </c>
      <c r="B73" s="162">
        <f>IF(RES_hhdet_fec!B73=0,0,RES_hhdet_fec!B73/0.086*1000000/RES_hhdet_num!B73)</f>
        <v>1926.384047335689</v>
      </c>
      <c r="C73" s="162">
        <f>IF(RES_hhdet_fec!C73=0,0,RES_hhdet_fec!C73/0.086*1000000/RES_hhdet_num!C73)</f>
        <v>1986.85379513865</v>
      </c>
      <c r="D73" s="162">
        <f>IF(RES_hhdet_fec!D73=0,0,RES_hhdet_fec!D73/0.086*1000000/RES_hhdet_num!D73)</f>
        <v>2085.3788653016018</v>
      </c>
      <c r="E73" s="162">
        <f>IF(RES_hhdet_fec!E73=0,0,RES_hhdet_fec!E73/0.086*1000000/RES_hhdet_num!E73)</f>
        <v>2149.9444051685946</v>
      </c>
      <c r="F73" s="162">
        <f>IF(RES_hhdet_fec!F73=0,0,RES_hhdet_fec!F73/0.086*1000000/RES_hhdet_num!F73)</f>
        <v>2193.6179198155769</v>
      </c>
      <c r="G73" s="162">
        <f>IF(RES_hhdet_fec!G73=0,0,RES_hhdet_fec!G73/0.086*1000000/RES_hhdet_num!G73)</f>
        <v>2193.2795392055418</v>
      </c>
      <c r="H73" s="162">
        <f>IF(RES_hhdet_fec!H73=0,0,RES_hhdet_fec!H73/0.086*1000000/RES_hhdet_num!H73)</f>
        <v>2247.9006885924687</v>
      </c>
      <c r="I73" s="162">
        <f>IF(RES_hhdet_fec!I73=0,0,RES_hhdet_fec!I73/0.086*1000000/RES_hhdet_num!I73)</f>
        <v>2158.8278817338582</v>
      </c>
      <c r="J73" s="162">
        <f>IF(RES_hhdet_fec!J73=0,0,RES_hhdet_fec!J73/0.086*1000000/RES_hhdet_num!J73)</f>
        <v>2168.6641595525525</v>
      </c>
      <c r="K73" s="162">
        <f>IF(RES_hhdet_fec!K73=0,0,RES_hhdet_fec!K73/0.086*1000000/RES_hhdet_num!K73)</f>
        <v>2256.5631008240243</v>
      </c>
      <c r="L73" s="162">
        <f>IF(RES_hhdet_fec!L73=0,0,RES_hhdet_fec!L73/0.086*1000000/RES_hhdet_num!L73)</f>
        <v>2341.151350639655</v>
      </c>
      <c r="M73" s="162">
        <f>IF(RES_hhdet_fec!M73=0,0,RES_hhdet_fec!M73/0.086*1000000/RES_hhdet_num!M73)</f>
        <v>2421.9098698524913</v>
      </c>
      <c r="N73" s="162">
        <f>IF(RES_hhdet_fec!N73=0,0,RES_hhdet_fec!N73/0.086*1000000/RES_hhdet_num!N73)</f>
        <v>2352.8299515710682</v>
      </c>
      <c r="O73" s="162">
        <f>IF(RES_hhdet_fec!O73=0,0,RES_hhdet_fec!O73/0.086*1000000/RES_hhdet_num!O73)</f>
        <v>2355.7740645648678</v>
      </c>
      <c r="P73" s="162">
        <f>IF(RES_hhdet_fec!P73=0,0,RES_hhdet_fec!P73/0.086*1000000/RES_hhdet_num!P73)</f>
        <v>2268.0181682552648</v>
      </c>
      <c r="Q73" s="162">
        <f>IF(RES_hhdet_fec!Q73=0,0,RES_hhdet_fec!Q73/0.086*1000000/RES_hhdet_num!Q73)</f>
        <v>2304.6397441360655</v>
      </c>
    </row>
    <row r="74" spans="1:17" ht="12" customHeight="1" x14ac:dyDescent="0.25">
      <c r="A74" s="161" t="s">
        <v>141</v>
      </c>
      <c r="B74" s="160">
        <f>IF(RES_hhdet_fec!B74=0,0,RES_hhdet_fec!B74/0.086*1000000/RES_hhdet_num!B74)</f>
        <v>0</v>
      </c>
      <c r="C74" s="160">
        <f>IF(RES_hhdet_fec!C74=0,0,RES_hhdet_fec!C74/0.086*1000000/RES_hhdet_num!C74)</f>
        <v>0</v>
      </c>
      <c r="D74" s="160">
        <f>IF(RES_hhdet_fec!D74=0,0,RES_hhdet_fec!D74/0.086*1000000/RES_hhdet_num!D74)</f>
        <v>0</v>
      </c>
      <c r="E74" s="160">
        <f>IF(RES_hhdet_fec!E74=0,0,RES_hhdet_fec!E74/0.086*1000000/RES_hhdet_num!E74)</f>
        <v>1821.8251774039154</v>
      </c>
      <c r="F74" s="160">
        <f>IF(RES_hhdet_fec!F74=0,0,RES_hhdet_fec!F74/0.086*1000000/RES_hhdet_num!F74)</f>
        <v>1852.7449067853258</v>
      </c>
      <c r="G74" s="160">
        <f>IF(RES_hhdet_fec!G74=0,0,RES_hhdet_fec!G74/0.086*1000000/RES_hhdet_num!G74)</f>
        <v>1857.6949310770121</v>
      </c>
      <c r="H74" s="160">
        <f>IF(RES_hhdet_fec!H74=0,0,RES_hhdet_fec!H74/0.086*1000000/RES_hhdet_num!H74)</f>
        <v>1890.3463718042419</v>
      </c>
      <c r="I74" s="160">
        <f>IF(RES_hhdet_fec!I74=0,0,RES_hhdet_fec!I74/0.086*1000000/RES_hhdet_num!I74)</f>
        <v>1835.596100384291</v>
      </c>
      <c r="J74" s="160">
        <f>IF(RES_hhdet_fec!J74=0,0,RES_hhdet_fec!J74/0.086*1000000/RES_hhdet_num!J74)</f>
        <v>1859.7495657830373</v>
      </c>
      <c r="K74" s="160">
        <f>IF(RES_hhdet_fec!K74=0,0,RES_hhdet_fec!K74/0.086*1000000/RES_hhdet_num!K74)</f>
        <v>1933.3313659343605</v>
      </c>
      <c r="L74" s="160">
        <f>IF(RES_hhdet_fec!L74=0,0,RES_hhdet_fec!L74/0.086*1000000/RES_hhdet_num!L74)</f>
        <v>2006.5878346201982</v>
      </c>
      <c r="M74" s="160">
        <f>IF(RES_hhdet_fec!M74=0,0,RES_hhdet_fec!M74/0.086*1000000/RES_hhdet_num!M74)</f>
        <v>2056.1323529761289</v>
      </c>
      <c r="N74" s="160">
        <f>IF(RES_hhdet_fec!N74=0,0,RES_hhdet_fec!N74/0.086*1000000/RES_hhdet_num!N74)</f>
        <v>2010.3687080757743</v>
      </c>
      <c r="O74" s="160">
        <f>IF(RES_hhdet_fec!O74=0,0,RES_hhdet_fec!O74/0.086*1000000/RES_hhdet_num!O74)</f>
        <v>2013.8430661074435</v>
      </c>
      <c r="P74" s="160">
        <f>IF(RES_hhdet_fec!P74=0,0,RES_hhdet_fec!P74/0.086*1000000/RES_hhdet_num!P74)</f>
        <v>1951.2145919928269</v>
      </c>
      <c r="Q74" s="160">
        <f>IF(RES_hhdet_fec!Q74=0,0,RES_hhdet_fec!Q74/0.086*1000000/RES_hhdet_num!Q74)</f>
        <v>1974.7798228115148</v>
      </c>
    </row>
    <row r="75" spans="1:17" ht="12" customHeight="1" x14ac:dyDescent="0.25">
      <c r="A75" s="148" t="s">
        <v>60</v>
      </c>
      <c r="B75" s="156">
        <f>IF(RES_hhdet_fec!B75=0,0,RES_hhdet_fec!B75/0.086*1000000/RES_hhdet_num!B74)</f>
        <v>0</v>
      </c>
      <c r="C75" s="156">
        <f>IF(RES_hhdet_fec!C75=0,0,RES_hhdet_fec!C75/0.086*1000000/RES_hhdet_num!C74)</f>
        <v>0</v>
      </c>
      <c r="D75" s="156">
        <f>IF(RES_hhdet_fec!D75=0,0,RES_hhdet_fec!D75/0.086*1000000/RES_hhdet_num!D74)</f>
        <v>0</v>
      </c>
      <c r="E75" s="156">
        <f>IF(RES_hhdet_fec!E75=0,0,RES_hhdet_fec!E75/0.086*1000000/RES_hhdet_num!E74)</f>
        <v>1397.4638633595969</v>
      </c>
      <c r="F75" s="156">
        <f>IF(RES_hhdet_fec!F75=0,0,RES_hhdet_fec!F75/0.086*1000000/RES_hhdet_num!F74)</f>
        <v>1425.8516478801544</v>
      </c>
      <c r="G75" s="156">
        <f>IF(RES_hhdet_fec!G75=0,0,RES_hhdet_fec!G75/0.086*1000000/RES_hhdet_num!G74)</f>
        <v>1425.6317004835628</v>
      </c>
      <c r="H75" s="156">
        <f>IF(RES_hhdet_fec!H75=0,0,RES_hhdet_fec!H75/0.086*1000000/RES_hhdet_num!H74)</f>
        <v>1461.1354475851217</v>
      </c>
      <c r="I75" s="156">
        <f>IF(RES_hhdet_fec!I75=0,0,RES_hhdet_fec!I75/0.086*1000000/RES_hhdet_num!I74)</f>
        <v>1403.2381231270215</v>
      </c>
      <c r="J75" s="156">
        <f>IF(RES_hhdet_fec!J75=0,0,RES_hhdet_fec!J75/0.086*1000000/RES_hhdet_num!J74)</f>
        <v>1409.6317037091412</v>
      </c>
      <c r="K75" s="156">
        <f>IF(RES_hhdet_fec!K75=0,0,RES_hhdet_fec!K75/0.086*1000000/RES_hhdet_num!K74)</f>
        <v>1466.7660155356032</v>
      </c>
      <c r="L75" s="156">
        <f>IF(RES_hhdet_fec!L75=0,0,RES_hhdet_fec!L75/0.086*1000000/RES_hhdet_num!L74)</f>
        <v>1521.7483779157824</v>
      </c>
      <c r="M75" s="156">
        <f>IF(RES_hhdet_fec!M75=0,0,RES_hhdet_fec!M75/0.086*1000000/RES_hhdet_num!M74)</f>
        <v>1574.2414154041292</v>
      </c>
      <c r="N75" s="156">
        <f>IF(RES_hhdet_fec!N75=0,0,RES_hhdet_fec!N75/0.086*1000000/RES_hhdet_num!N74)</f>
        <v>1529.3394685211997</v>
      </c>
      <c r="O75" s="156">
        <f>IF(RES_hhdet_fec!O75=0,0,RES_hhdet_fec!O75/0.086*1000000/RES_hhdet_num!O74)</f>
        <v>1531.253141967173</v>
      </c>
      <c r="P75" s="156">
        <f>IF(RES_hhdet_fec!P75=0,0,RES_hhdet_fec!P75/0.086*1000000/RES_hhdet_num!P74)</f>
        <v>1474.2118093659305</v>
      </c>
      <c r="Q75" s="156">
        <f>IF(RES_hhdet_fec!Q75=0,0,RES_hhdet_fec!Q75/0.086*1000000/RES_hhdet_num!Q74)</f>
        <v>1498.0158336884504</v>
      </c>
    </row>
    <row r="76" spans="1:17" ht="12" customHeight="1" x14ac:dyDescent="0.25">
      <c r="A76" s="148" t="s">
        <v>59</v>
      </c>
      <c r="B76" s="156">
        <f>IF(RES_hhdet_fec!B76=0,0,RES_hhdet_fec!B76/0.086*1000000/RES_hhdet_num!B74)</f>
        <v>0</v>
      </c>
      <c r="C76" s="156">
        <f>IF(RES_hhdet_fec!C76=0,0,RES_hhdet_fec!C76/0.086*1000000/RES_hhdet_num!C74)</f>
        <v>0</v>
      </c>
      <c r="D76" s="156">
        <f>IF(RES_hhdet_fec!D76=0,0,RES_hhdet_fec!D76/0.086*1000000/RES_hhdet_num!D74)</f>
        <v>0</v>
      </c>
      <c r="E76" s="156">
        <f>IF(RES_hhdet_fec!E76=0,0,RES_hhdet_fec!E76/0.086*1000000/RES_hhdet_num!E74)</f>
        <v>424.36131404431876</v>
      </c>
      <c r="F76" s="156">
        <f>IF(RES_hhdet_fec!F76=0,0,RES_hhdet_fec!F76/0.086*1000000/RES_hhdet_num!F74)</f>
        <v>426.89325890517154</v>
      </c>
      <c r="G76" s="156">
        <f>IF(RES_hhdet_fec!G76=0,0,RES_hhdet_fec!G76/0.086*1000000/RES_hhdet_num!G74)</f>
        <v>432.06323059344925</v>
      </c>
      <c r="H76" s="156">
        <f>IF(RES_hhdet_fec!H76=0,0,RES_hhdet_fec!H76/0.086*1000000/RES_hhdet_num!H74)</f>
        <v>429.21092421912044</v>
      </c>
      <c r="I76" s="156">
        <f>IF(RES_hhdet_fec!I76=0,0,RES_hhdet_fec!I76/0.086*1000000/RES_hhdet_num!I74)</f>
        <v>432.35797725726968</v>
      </c>
      <c r="J76" s="156">
        <f>IF(RES_hhdet_fec!J76=0,0,RES_hhdet_fec!J76/0.086*1000000/RES_hhdet_num!J74)</f>
        <v>450.11786207389599</v>
      </c>
      <c r="K76" s="156">
        <f>IF(RES_hhdet_fec!K76=0,0,RES_hhdet_fec!K76/0.086*1000000/RES_hhdet_num!K74)</f>
        <v>466.56535039875729</v>
      </c>
      <c r="L76" s="156">
        <f>IF(RES_hhdet_fec!L76=0,0,RES_hhdet_fec!L76/0.086*1000000/RES_hhdet_num!L74)</f>
        <v>484.83945670441568</v>
      </c>
      <c r="M76" s="156">
        <f>IF(RES_hhdet_fec!M76=0,0,RES_hhdet_fec!M76/0.086*1000000/RES_hhdet_num!M74)</f>
        <v>481.89093757199976</v>
      </c>
      <c r="N76" s="156">
        <f>IF(RES_hhdet_fec!N76=0,0,RES_hhdet_fec!N76/0.086*1000000/RES_hhdet_num!N74)</f>
        <v>481.02923955457487</v>
      </c>
      <c r="O76" s="156">
        <f>IF(RES_hhdet_fec!O76=0,0,RES_hhdet_fec!O76/0.086*1000000/RES_hhdet_num!O74)</f>
        <v>482.58992414027045</v>
      </c>
      <c r="P76" s="156">
        <f>IF(RES_hhdet_fec!P76=0,0,RES_hhdet_fec!P76/0.086*1000000/RES_hhdet_num!P74)</f>
        <v>477.00278262689613</v>
      </c>
      <c r="Q76" s="156">
        <f>IF(RES_hhdet_fec!Q76=0,0,RES_hhdet_fec!Q76/0.086*1000000/RES_hhdet_num!Q74)</f>
        <v>476.76398912306456</v>
      </c>
    </row>
    <row r="77" spans="1:17" ht="12" customHeight="1" x14ac:dyDescent="0.25">
      <c r="A77" s="158" t="s">
        <v>62</v>
      </c>
      <c r="B77" s="157">
        <f>IF(RES_hhdet_fec!B77=0,0,RES_hhdet_fec!B77/0.086*1000000/RES_hhdet_num!B$62)</f>
        <v>1490.0393517191812</v>
      </c>
      <c r="C77" s="157">
        <f>IF(RES_hhdet_fec!C77=0,0,RES_hhdet_fec!C77/0.086*1000000/RES_hhdet_num!C$62)</f>
        <v>1490.4689420349412</v>
      </c>
      <c r="D77" s="157">
        <f>IF(RES_hhdet_fec!D77=0,0,RES_hhdet_fec!D77/0.086*1000000/RES_hhdet_num!D$62)</f>
        <v>1546.3252813877509</v>
      </c>
      <c r="E77" s="157">
        <f>IF(RES_hhdet_fec!E77=0,0,RES_hhdet_fec!E77/0.086*1000000/RES_hhdet_num!E$62)</f>
        <v>1526.0296687044611</v>
      </c>
      <c r="F77" s="157">
        <f>IF(RES_hhdet_fec!F77=0,0,RES_hhdet_fec!F77/0.086*1000000/RES_hhdet_num!F$62)</f>
        <v>1510.3862125543083</v>
      </c>
      <c r="G77" s="157">
        <f>IF(RES_hhdet_fec!G77=0,0,RES_hhdet_fec!G77/0.086*1000000/RES_hhdet_num!G$62)</f>
        <v>1538.1639128673514</v>
      </c>
      <c r="H77" s="157">
        <f>IF(RES_hhdet_fec!H77=0,0,RES_hhdet_fec!H77/0.086*1000000/RES_hhdet_num!H$62)</f>
        <v>1486.1724937636727</v>
      </c>
      <c r="I77" s="157">
        <f>IF(RES_hhdet_fec!I77=0,0,RES_hhdet_fec!I77/0.086*1000000/RES_hhdet_num!I$62)</f>
        <v>1473.6758523325343</v>
      </c>
      <c r="J77" s="157">
        <f>IF(RES_hhdet_fec!J77=0,0,RES_hhdet_fec!J77/0.086*1000000/RES_hhdet_num!J$62)</f>
        <v>1524.4634088770817</v>
      </c>
      <c r="K77" s="157">
        <f>IF(RES_hhdet_fec!K77=0,0,RES_hhdet_fec!K77/0.086*1000000/RES_hhdet_num!K$62)</f>
        <v>1558.7511641054748</v>
      </c>
      <c r="L77" s="157">
        <f>IF(RES_hhdet_fec!L77=0,0,RES_hhdet_fec!L77/0.086*1000000/RES_hhdet_num!L$62)</f>
        <v>1661.782111156298</v>
      </c>
      <c r="M77" s="157">
        <f>IF(RES_hhdet_fec!M77=0,0,RES_hhdet_fec!M77/0.086*1000000/RES_hhdet_num!M$62)</f>
        <v>1572.2956447877114</v>
      </c>
      <c r="N77" s="157">
        <f>IF(RES_hhdet_fec!N77=0,0,RES_hhdet_fec!N77/0.086*1000000/RES_hhdet_num!N$62)</f>
        <v>1586.5044766007777</v>
      </c>
      <c r="O77" s="157">
        <f>IF(RES_hhdet_fec!O77=0,0,RES_hhdet_fec!O77/0.086*1000000/RES_hhdet_num!O$62)</f>
        <v>1587.5711679124281</v>
      </c>
      <c r="P77" s="157">
        <f>IF(RES_hhdet_fec!P77=0,0,RES_hhdet_fec!P77/0.086*1000000/RES_hhdet_num!P$62)</f>
        <v>1543.3452416965099</v>
      </c>
      <c r="Q77" s="157">
        <f>IF(RES_hhdet_fec!Q77=0,0,RES_hhdet_fec!Q77/0.086*1000000/RES_hhdet_num!Q$62)</f>
        <v>1596.1404263254769</v>
      </c>
    </row>
    <row r="78" spans="1:17" ht="12" customHeight="1" x14ac:dyDescent="0.25">
      <c r="A78" s="23" t="s">
        <v>109</v>
      </c>
      <c r="B78" s="156">
        <f>IF(RES_hhdet_fec!B78=0,0,RES_hhdet_fec!B78/0.086*1000000/RES_hhdet_num!B78)</f>
        <v>1576.1217651453089</v>
      </c>
      <c r="C78" s="156">
        <f>IF(RES_hhdet_fec!C78=0,0,RES_hhdet_fec!C78/0.086*1000000/RES_hhdet_num!C78)</f>
        <v>1565.0299693327565</v>
      </c>
      <c r="D78" s="156">
        <f>IF(RES_hhdet_fec!D78=0,0,RES_hhdet_fec!D78/0.086*1000000/RES_hhdet_num!D78)</f>
        <v>1614.2804221647834</v>
      </c>
      <c r="E78" s="156">
        <f>IF(RES_hhdet_fec!E78=0,0,RES_hhdet_fec!E78/0.086*1000000/RES_hhdet_num!E78)</f>
        <v>1589.6167702713828</v>
      </c>
      <c r="F78" s="156">
        <f>IF(RES_hhdet_fec!F78=0,0,RES_hhdet_fec!F78/0.086*1000000/RES_hhdet_num!F78)</f>
        <v>1571.9312885089889</v>
      </c>
      <c r="G78" s="156">
        <f>IF(RES_hhdet_fec!G78=0,0,RES_hhdet_fec!G78/0.086*1000000/RES_hhdet_num!G78)</f>
        <v>1603.7291556158336</v>
      </c>
      <c r="H78" s="156">
        <f>IF(RES_hhdet_fec!H78=0,0,RES_hhdet_fec!H78/0.086*1000000/RES_hhdet_num!H78)</f>
        <v>1554.1562878239772</v>
      </c>
      <c r="I78" s="156">
        <f>IF(RES_hhdet_fec!I78=0,0,RES_hhdet_fec!I78/0.086*1000000/RES_hhdet_num!I78)</f>
        <v>1493.8702227581309</v>
      </c>
      <c r="J78" s="156">
        <f>IF(RES_hhdet_fec!J78=0,0,RES_hhdet_fec!J78/0.086*1000000/RES_hhdet_num!J78)</f>
        <v>1548.3991395219007</v>
      </c>
      <c r="K78" s="156">
        <f>IF(RES_hhdet_fec!K78=0,0,RES_hhdet_fec!K78/0.086*1000000/RES_hhdet_num!K78)</f>
        <v>1584.627545039481</v>
      </c>
      <c r="L78" s="156">
        <f>IF(RES_hhdet_fec!L78=0,0,RES_hhdet_fec!L78/0.086*1000000/RES_hhdet_num!L78)</f>
        <v>1667.5696335490986</v>
      </c>
      <c r="M78" s="156">
        <f>IF(RES_hhdet_fec!M78=0,0,RES_hhdet_fec!M78/0.086*1000000/RES_hhdet_num!M78)</f>
        <v>1579.4885063849574</v>
      </c>
      <c r="N78" s="156">
        <f>IF(RES_hhdet_fec!N78=0,0,RES_hhdet_fec!N78/0.086*1000000/RES_hhdet_num!N78)</f>
        <v>1588.2763316650719</v>
      </c>
      <c r="O78" s="156">
        <f>IF(RES_hhdet_fec!O78=0,0,RES_hhdet_fec!O78/0.086*1000000/RES_hhdet_num!O78)</f>
        <v>1594.8408893321928</v>
      </c>
      <c r="P78" s="156">
        <f>IF(RES_hhdet_fec!P78=0,0,RES_hhdet_fec!P78/0.086*1000000/RES_hhdet_num!P78)</f>
        <v>1548.7337595747686</v>
      </c>
      <c r="Q78" s="156">
        <f>IF(RES_hhdet_fec!Q78=0,0,RES_hhdet_fec!Q78/0.086*1000000/RES_hhdet_num!Q78)</f>
        <v>1608.937874298852</v>
      </c>
    </row>
    <row r="79" spans="1:17" ht="12" customHeight="1" x14ac:dyDescent="0.25">
      <c r="A79" s="29" t="s">
        <v>140</v>
      </c>
      <c r="B79" s="57">
        <f>IF(RES_hhdet_fec!B79=0,0,RES_hhdet_fec!B79/0.086*1000000/RES_hhdet_num!B79)</f>
        <v>935.71453814436359</v>
      </c>
      <c r="C79" s="57">
        <f>IF(RES_hhdet_fec!C79=0,0,RES_hhdet_fec!C79/0.086*1000000/RES_hhdet_num!C79)</f>
        <v>903.97617634168182</v>
      </c>
      <c r="D79" s="57">
        <f>IF(RES_hhdet_fec!D79=0,0,RES_hhdet_fec!D79/0.086*1000000/RES_hhdet_num!D79)</f>
        <v>953.45732113492284</v>
      </c>
      <c r="E79" s="57">
        <f>IF(RES_hhdet_fec!E79=0,0,RES_hhdet_fec!E79/0.086*1000000/RES_hhdet_num!E79)</f>
        <v>957.91329919717816</v>
      </c>
      <c r="F79" s="57">
        <f>IF(RES_hhdet_fec!F79=0,0,RES_hhdet_fec!F79/0.086*1000000/RES_hhdet_num!F79)</f>
        <v>949.28477511587585</v>
      </c>
      <c r="G79" s="57">
        <f>IF(RES_hhdet_fec!G79=0,0,RES_hhdet_fec!G79/0.086*1000000/RES_hhdet_num!G79)</f>
        <v>963.66775981562068</v>
      </c>
      <c r="H79" s="57">
        <f>IF(RES_hhdet_fec!H79=0,0,RES_hhdet_fec!H79/0.086*1000000/RES_hhdet_num!H79)</f>
        <v>963.32139390787393</v>
      </c>
      <c r="I79" s="57">
        <f>IF(RES_hhdet_fec!I79=0,0,RES_hhdet_fec!I79/0.086*1000000/RES_hhdet_num!I79)</f>
        <v>969.50007738088823</v>
      </c>
      <c r="J79" s="57">
        <f>IF(RES_hhdet_fec!J79=0,0,RES_hhdet_fec!J79/0.086*1000000/RES_hhdet_num!J79)</f>
        <v>984.4188497596673</v>
      </c>
      <c r="K79" s="57">
        <f>IF(RES_hhdet_fec!K79=0,0,RES_hhdet_fec!K79/0.086*1000000/RES_hhdet_num!K79)</f>
        <v>999.05347975654149</v>
      </c>
      <c r="L79" s="57">
        <f>IF(RES_hhdet_fec!L79=0,0,RES_hhdet_fec!L79/0.086*1000000/RES_hhdet_num!L79)</f>
        <v>1027.6371771698896</v>
      </c>
      <c r="M79" s="57">
        <f>IF(RES_hhdet_fec!M79=0,0,RES_hhdet_fec!M79/0.086*1000000/RES_hhdet_num!M79)</f>
        <v>1022.6986582756834</v>
      </c>
      <c r="N79" s="57">
        <f>IF(RES_hhdet_fec!N79=0,0,RES_hhdet_fec!N79/0.086*1000000/RES_hhdet_num!N79)</f>
        <v>997.80140659608151</v>
      </c>
      <c r="O79" s="57">
        <f>IF(RES_hhdet_fec!O79=0,0,RES_hhdet_fec!O79/0.086*1000000/RES_hhdet_num!O79)</f>
        <v>1030.6739830349702</v>
      </c>
      <c r="P79" s="57">
        <f>IF(RES_hhdet_fec!P79=0,0,RES_hhdet_fec!P79/0.086*1000000/RES_hhdet_num!P79)</f>
        <v>992.18866113622289</v>
      </c>
      <c r="Q79" s="57">
        <f>IF(RES_hhdet_fec!Q79=0,0,RES_hhdet_fec!Q79/0.086*1000000/RES_hhdet_num!Q79)</f>
        <v>1003.778815227339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22251.681438823991</v>
      </c>
      <c r="C81" s="168">
        <f t="shared" ref="C81:Q81" si="16">SUM(C82,C85,C87,C100)</f>
        <v>23386.040110219565</v>
      </c>
      <c r="D81" s="168">
        <f t="shared" si="16"/>
        <v>22701.321922886</v>
      </c>
      <c r="E81" s="168">
        <f t="shared" si="16"/>
        <v>23092.767147430037</v>
      </c>
      <c r="F81" s="168">
        <f t="shared" si="16"/>
        <v>22510.940187754408</v>
      </c>
      <c r="G81" s="168">
        <f t="shared" si="16"/>
        <v>21678.195873175242</v>
      </c>
      <c r="H81" s="168">
        <f t="shared" si="16"/>
        <v>21878.634384137724</v>
      </c>
      <c r="I81" s="168">
        <f t="shared" si="16"/>
        <v>20504.41193914627</v>
      </c>
      <c r="J81" s="168">
        <f t="shared" si="16"/>
        <v>20371.6263588484</v>
      </c>
      <c r="K81" s="168">
        <f t="shared" si="16"/>
        <v>21494.916622900153</v>
      </c>
      <c r="L81" s="168">
        <f t="shared" si="16"/>
        <v>22288.088753192824</v>
      </c>
      <c r="M81" s="168">
        <f t="shared" si="16"/>
        <v>21928.759056416868</v>
      </c>
      <c r="N81" s="168">
        <f t="shared" si="16"/>
        <v>20382.023562379491</v>
      </c>
      <c r="O81" s="168">
        <f t="shared" si="16"/>
        <v>20674.647108559031</v>
      </c>
      <c r="P81" s="168">
        <f t="shared" si="16"/>
        <v>18707.405570054805</v>
      </c>
      <c r="Q81" s="168">
        <f t="shared" si="16"/>
        <v>18628.285147024035</v>
      </c>
    </row>
    <row r="82" spans="1:17" ht="12.95" customHeight="1" x14ac:dyDescent="0.25">
      <c r="A82" s="158" t="s">
        <v>65</v>
      </c>
      <c r="B82" s="157">
        <f t="shared" ref="B82" si="17">SUM(B83:B84)</f>
        <v>19090.863951469153</v>
      </c>
      <c r="C82" s="157">
        <f t="shared" ref="C82:Q82" si="18">SUM(C83:C84)</f>
        <v>20161.467031234908</v>
      </c>
      <c r="D82" s="157">
        <f t="shared" si="18"/>
        <v>19326.051081552348</v>
      </c>
      <c r="E82" s="157">
        <f t="shared" si="18"/>
        <v>19677.83598050052</v>
      </c>
      <c r="F82" s="157">
        <f t="shared" si="18"/>
        <v>19065.713728778683</v>
      </c>
      <c r="G82" s="157">
        <f t="shared" si="18"/>
        <v>18258.968416768268</v>
      </c>
      <c r="H82" s="157">
        <f t="shared" si="18"/>
        <v>18412.192913827203</v>
      </c>
      <c r="I82" s="157">
        <f t="shared" si="18"/>
        <v>17092.898824823402</v>
      </c>
      <c r="J82" s="157">
        <f t="shared" si="18"/>
        <v>16917.706601865673</v>
      </c>
      <c r="K82" s="157">
        <f t="shared" si="18"/>
        <v>17928.817985741876</v>
      </c>
      <c r="L82" s="157">
        <f t="shared" si="18"/>
        <v>18606.070842648311</v>
      </c>
      <c r="M82" s="157">
        <f t="shared" si="18"/>
        <v>18166.83542635366</v>
      </c>
      <c r="N82" s="157">
        <f t="shared" si="18"/>
        <v>16700.407095785922</v>
      </c>
      <c r="O82" s="157">
        <f t="shared" si="18"/>
        <v>16992.567995880534</v>
      </c>
      <c r="P82" s="157">
        <f t="shared" si="18"/>
        <v>15088.076840092721</v>
      </c>
      <c r="Q82" s="157">
        <f t="shared" si="18"/>
        <v>15011.986422455628</v>
      </c>
    </row>
    <row r="83" spans="1:17" ht="12" customHeight="1" x14ac:dyDescent="0.25">
      <c r="A83" s="23" t="s">
        <v>157</v>
      </c>
      <c r="B83" s="156">
        <f>IF(RES_hhdet_fec!B83=0,0,RES_hhdet_fec!B83/0.086*1000000/RES_hhdet_num!B$81)</f>
        <v>19007.441860590723</v>
      </c>
      <c r="C83" s="156">
        <f>IF(RES_hhdet_fec!C83=0,0,RES_hhdet_fec!C83/0.086*1000000/RES_hhdet_num!C$81)</f>
        <v>20079.149051933935</v>
      </c>
      <c r="D83" s="156">
        <f>IF(RES_hhdet_fec!D83=0,0,RES_hhdet_fec!D83/0.086*1000000/RES_hhdet_num!D$81)</f>
        <v>19262.912488826518</v>
      </c>
      <c r="E83" s="156">
        <f>IF(RES_hhdet_fec!E83=0,0,RES_hhdet_fec!E83/0.086*1000000/RES_hhdet_num!E$81)</f>
        <v>19593.429727069277</v>
      </c>
      <c r="F83" s="156">
        <f>IF(RES_hhdet_fec!F83=0,0,RES_hhdet_fec!F83/0.086*1000000/RES_hhdet_num!F$81)</f>
        <v>18979.319120272914</v>
      </c>
      <c r="G83" s="156">
        <f>IF(RES_hhdet_fec!G83=0,0,RES_hhdet_fec!G83/0.086*1000000/RES_hhdet_num!G$81)</f>
        <v>18170.491562039781</v>
      </c>
      <c r="H83" s="156">
        <f>IF(RES_hhdet_fec!H83=0,0,RES_hhdet_fec!H83/0.086*1000000/RES_hhdet_num!H$81)</f>
        <v>18306.779286408273</v>
      </c>
      <c r="I83" s="156">
        <f>IF(RES_hhdet_fec!I83=0,0,RES_hhdet_fec!I83/0.086*1000000/RES_hhdet_num!I$81)</f>
        <v>17013.409242638685</v>
      </c>
      <c r="J83" s="156">
        <f>IF(RES_hhdet_fec!J83=0,0,RES_hhdet_fec!J83/0.086*1000000/RES_hhdet_num!J$81)</f>
        <v>16836.094018744385</v>
      </c>
      <c r="K83" s="156">
        <f>IF(RES_hhdet_fec!K83=0,0,RES_hhdet_fec!K83/0.086*1000000/RES_hhdet_num!K$81)</f>
        <v>17845.256425655472</v>
      </c>
      <c r="L83" s="156">
        <f>IF(RES_hhdet_fec!L83=0,0,RES_hhdet_fec!L83/0.086*1000000/RES_hhdet_num!L$81)</f>
        <v>18508.454830301285</v>
      </c>
      <c r="M83" s="156">
        <f>IF(RES_hhdet_fec!M83=0,0,RES_hhdet_fec!M83/0.086*1000000/RES_hhdet_num!M$81)</f>
        <v>18084.933011159465</v>
      </c>
      <c r="N83" s="156">
        <f>IF(RES_hhdet_fec!N83=0,0,RES_hhdet_fec!N83/0.086*1000000/RES_hhdet_num!N$81)</f>
        <v>16609.665416660955</v>
      </c>
      <c r="O83" s="156">
        <f>IF(RES_hhdet_fec!O83=0,0,RES_hhdet_fec!O83/0.086*1000000/RES_hhdet_num!O$81)</f>
        <v>16899.068949286942</v>
      </c>
      <c r="P83" s="156">
        <f>IF(RES_hhdet_fec!P83=0,0,RES_hhdet_fec!P83/0.086*1000000/RES_hhdet_num!P$81)</f>
        <v>15009.412129103493</v>
      </c>
      <c r="Q83" s="156">
        <f>IF(RES_hhdet_fec!Q83=0,0,RES_hhdet_fec!Q83/0.086*1000000/RES_hhdet_num!Q$81)</f>
        <v>14918.756053299456</v>
      </c>
    </row>
    <row r="84" spans="1:17" ht="12" customHeight="1" x14ac:dyDescent="0.25">
      <c r="A84" s="23" t="s">
        <v>60</v>
      </c>
      <c r="B84" s="156">
        <f>IF(RES_hhdet_fec!B84=0,0,RES_hhdet_fec!B84/0.086*1000000/RES_hhdet_num!B$81)</f>
        <v>83.422090878430637</v>
      </c>
      <c r="C84" s="156">
        <f>IF(RES_hhdet_fec!C84=0,0,RES_hhdet_fec!C84/0.086*1000000/RES_hhdet_num!C$81)</f>
        <v>82.317979300973207</v>
      </c>
      <c r="D84" s="156">
        <f>IF(RES_hhdet_fec!D84=0,0,RES_hhdet_fec!D84/0.086*1000000/RES_hhdet_num!D$81)</f>
        <v>63.138592725831607</v>
      </c>
      <c r="E84" s="156">
        <f>IF(RES_hhdet_fec!E84=0,0,RES_hhdet_fec!E84/0.086*1000000/RES_hhdet_num!E$81)</f>
        <v>84.406253431244195</v>
      </c>
      <c r="F84" s="156">
        <f>IF(RES_hhdet_fec!F84=0,0,RES_hhdet_fec!F84/0.086*1000000/RES_hhdet_num!F$81)</f>
        <v>86.394608505768417</v>
      </c>
      <c r="G84" s="156">
        <f>IF(RES_hhdet_fec!G84=0,0,RES_hhdet_fec!G84/0.086*1000000/RES_hhdet_num!G$81)</f>
        <v>88.476854728485833</v>
      </c>
      <c r="H84" s="156">
        <f>IF(RES_hhdet_fec!H84=0,0,RES_hhdet_fec!H84/0.086*1000000/RES_hhdet_num!H$81)</f>
        <v>105.41362741892878</v>
      </c>
      <c r="I84" s="156">
        <f>IF(RES_hhdet_fec!I84=0,0,RES_hhdet_fec!I84/0.086*1000000/RES_hhdet_num!I$81)</f>
        <v>79.489582184715346</v>
      </c>
      <c r="J84" s="156">
        <f>IF(RES_hhdet_fec!J84=0,0,RES_hhdet_fec!J84/0.086*1000000/RES_hhdet_num!J$81)</f>
        <v>81.612583121287727</v>
      </c>
      <c r="K84" s="156">
        <f>IF(RES_hhdet_fec!K84=0,0,RES_hhdet_fec!K84/0.086*1000000/RES_hhdet_num!K$81)</f>
        <v>83.561560086405521</v>
      </c>
      <c r="L84" s="156">
        <f>IF(RES_hhdet_fec!L84=0,0,RES_hhdet_fec!L84/0.086*1000000/RES_hhdet_num!L$81)</f>
        <v>97.616012347023855</v>
      </c>
      <c r="M84" s="156">
        <f>IF(RES_hhdet_fec!M84=0,0,RES_hhdet_fec!M84/0.086*1000000/RES_hhdet_num!M$81)</f>
        <v>81.902415194193992</v>
      </c>
      <c r="N84" s="156">
        <f>IF(RES_hhdet_fec!N84=0,0,RES_hhdet_fec!N84/0.086*1000000/RES_hhdet_num!N$81)</f>
        <v>90.741679124966112</v>
      </c>
      <c r="O84" s="156">
        <f>IF(RES_hhdet_fec!O84=0,0,RES_hhdet_fec!O84/0.086*1000000/RES_hhdet_num!O$81)</f>
        <v>93.499046593591061</v>
      </c>
      <c r="P84" s="156">
        <f>IF(RES_hhdet_fec!P84=0,0,RES_hhdet_fec!P84/0.086*1000000/RES_hhdet_num!P$81)</f>
        <v>78.66471098922662</v>
      </c>
      <c r="Q84" s="156">
        <f>IF(RES_hhdet_fec!Q84=0,0,RES_hhdet_fec!Q84/0.086*1000000/RES_hhdet_num!Q$81)</f>
        <v>93.230369156171932</v>
      </c>
    </row>
    <row r="85" spans="1:17" ht="12.95" customHeight="1" x14ac:dyDescent="0.25">
      <c r="A85" s="158" t="s">
        <v>112</v>
      </c>
      <c r="B85" s="157">
        <f t="shared" ref="B85:Q85" si="19">B86</f>
        <v>0.142821769780833</v>
      </c>
      <c r="C85" s="157">
        <f t="shared" si="19"/>
        <v>0.30174198130256519</v>
      </c>
      <c r="D85" s="157">
        <f t="shared" si="19"/>
        <v>0.3654625444534001</v>
      </c>
      <c r="E85" s="157">
        <f t="shared" si="19"/>
        <v>0.78462974994825629</v>
      </c>
      <c r="F85" s="157">
        <f t="shared" si="19"/>
        <v>1.0612352703720638</v>
      </c>
      <c r="G85" s="157">
        <f t="shared" si="19"/>
        <v>1.3878165096073327</v>
      </c>
      <c r="H85" s="157">
        <f t="shared" si="19"/>
        <v>1.9767290525076135</v>
      </c>
      <c r="I85" s="157">
        <f t="shared" si="19"/>
        <v>2.713653386846326</v>
      </c>
      <c r="J85" s="157">
        <f t="shared" si="19"/>
        <v>2.832295825793834</v>
      </c>
      <c r="K85" s="157">
        <f t="shared" si="19"/>
        <v>3.3675271214878286</v>
      </c>
      <c r="L85" s="157">
        <f t="shared" si="19"/>
        <v>4.2111719595387118</v>
      </c>
      <c r="M85" s="157">
        <f t="shared" si="19"/>
        <v>5.2896222351481832</v>
      </c>
      <c r="N85" s="157">
        <f t="shared" si="19"/>
        <v>6.3166355924823536</v>
      </c>
      <c r="O85" s="157">
        <f t="shared" si="19"/>
        <v>6.2181426179057375</v>
      </c>
      <c r="P85" s="157">
        <f t="shared" si="19"/>
        <v>8.6994039796477711</v>
      </c>
      <c r="Q85" s="157">
        <f t="shared" si="19"/>
        <v>8.298361256624192</v>
      </c>
    </row>
    <row r="86" spans="1:17" ht="12" customHeight="1" x14ac:dyDescent="0.25">
      <c r="A86" s="23" t="s">
        <v>60</v>
      </c>
      <c r="B86" s="156">
        <f>IF(RES_hhdet_fec!B86=0,0,RES_hhdet_fec!B86/0.086*1000000/RES_hhdet_num!B$81)</f>
        <v>0.142821769780833</v>
      </c>
      <c r="C86" s="156">
        <f>IF(RES_hhdet_fec!C86=0,0,RES_hhdet_fec!C86/0.086*1000000/RES_hhdet_num!C$81)</f>
        <v>0.30174198130256519</v>
      </c>
      <c r="D86" s="156">
        <f>IF(RES_hhdet_fec!D86=0,0,RES_hhdet_fec!D86/0.086*1000000/RES_hhdet_num!D$81)</f>
        <v>0.3654625444534001</v>
      </c>
      <c r="E86" s="156">
        <f>IF(RES_hhdet_fec!E86=0,0,RES_hhdet_fec!E86/0.086*1000000/RES_hhdet_num!E$81)</f>
        <v>0.78462974994825629</v>
      </c>
      <c r="F86" s="156">
        <f>IF(RES_hhdet_fec!F86=0,0,RES_hhdet_fec!F86/0.086*1000000/RES_hhdet_num!F$81)</f>
        <v>1.0612352703720638</v>
      </c>
      <c r="G86" s="156">
        <f>IF(RES_hhdet_fec!G86=0,0,RES_hhdet_fec!G86/0.086*1000000/RES_hhdet_num!G$81)</f>
        <v>1.3878165096073327</v>
      </c>
      <c r="H86" s="156">
        <f>IF(RES_hhdet_fec!H86=0,0,RES_hhdet_fec!H86/0.086*1000000/RES_hhdet_num!H$81)</f>
        <v>1.9767290525076135</v>
      </c>
      <c r="I86" s="156">
        <f>IF(RES_hhdet_fec!I86=0,0,RES_hhdet_fec!I86/0.086*1000000/RES_hhdet_num!I$81)</f>
        <v>2.713653386846326</v>
      </c>
      <c r="J86" s="156">
        <f>IF(RES_hhdet_fec!J86=0,0,RES_hhdet_fec!J86/0.086*1000000/RES_hhdet_num!J$81)</f>
        <v>2.832295825793834</v>
      </c>
      <c r="K86" s="156">
        <f>IF(RES_hhdet_fec!K86=0,0,RES_hhdet_fec!K86/0.086*1000000/RES_hhdet_num!K$81)</f>
        <v>3.3675271214878286</v>
      </c>
      <c r="L86" s="156">
        <f>IF(RES_hhdet_fec!L86=0,0,RES_hhdet_fec!L86/0.086*1000000/RES_hhdet_num!L$81)</f>
        <v>4.2111719595387118</v>
      </c>
      <c r="M86" s="156">
        <f>IF(RES_hhdet_fec!M86=0,0,RES_hhdet_fec!M86/0.086*1000000/RES_hhdet_num!M$81)</f>
        <v>5.2896222351481832</v>
      </c>
      <c r="N86" s="156">
        <f>IF(RES_hhdet_fec!N86=0,0,RES_hhdet_fec!N86/0.086*1000000/RES_hhdet_num!N$81)</f>
        <v>6.3166355924823536</v>
      </c>
      <c r="O86" s="156">
        <f>IF(RES_hhdet_fec!O86=0,0,RES_hhdet_fec!O86/0.086*1000000/RES_hhdet_num!O$81)</f>
        <v>6.2181426179057375</v>
      </c>
      <c r="P86" s="156">
        <f>IF(RES_hhdet_fec!P86=0,0,RES_hhdet_fec!P86/0.086*1000000/RES_hhdet_num!P$81)</f>
        <v>8.6994039796477711</v>
      </c>
      <c r="Q86" s="156">
        <f>IF(RES_hhdet_fec!Q86=0,0,RES_hhdet_fec!Q86/0.086*1000000/RES_hhdet_num!Q$81)</f>
        <v>8.298361256624192</v>
      </c>
    </row>
    <row r="87" spans="1:17" ht="12" customHeight="1" x14ac:dyDescent="0.25">
      <c r="A87" s="158" t="s">
        <v>63</v>
      </c>
      <c r="B87" s="157">
        <f>IF(RES_hhdet_fec!B87=0,0,RES_hhdet_fec!B87/0.086*1000000/RES_hhdet_num!B$81)</f>
        <v>2142.4822380296932</v>
      </c>
      <c r="C87" s="157">
        <f>IF(RES_hhdet_fec!C87=0,0,RES_hhdet_fec!C87/0.086*1000000/RES_hhdet_num!C$81)</f>
        <v>2195.7547484266406</v>
      </c>
      <c r="D87" s="157">
        <f>IF(RES_hhdet_fec!D87=0,0,RES_hhdet_fec!D87/0.086*1000000/RES_hhdet_num!D$81)</f>
        <v>2361.1195913608408</v>
      </c>
      <c r="E87" s="157">
        <f>IF(RES_hhdet_fec!E87=0,0,RES_hhdet_fec!E87/0.086*1000000/RES_hhdet_num!E$81)</f>
        <v>2407.3206484548641</v>
      </c>
      <c r="F87" s="157">
        <f>IF(RES_hhdet_fec!F87=0,0,RES_hhdet_fec!F87/0.086*1000000/RES_hhdet_num!F$81)</f>
        <v>2438.9446820151511</v>
      </c>
      <c r="G87" s="157">
        <f>IF(RES_hhdet_fec!G87=0,0,RES_hhdet_fec!G87/0.086*1000000/RES_hhdet_num!G$81)</f>
        <v>2437.0473899137369</v>
      </c>
      <c r="H87" s="157">
        <f>IF(RES_hhdet_fec!H87=0,0,RES_hhdet_fec!H87/0.086*1000000/RES_hhdet_num!H$81)</f>
        <v>2466.9607596308792</v>
      </c>
      <c r="I87" s="157">
        <f>IF(RES_hhdet_fec!I87=0,0,RES_hhdet_fec!I87/0.086*1000000/RES_hhdet_num!I$81)</f>
        <v>2414.8683198635299</v>
      </c>
      <c r="J87" s="157">
        <f>IF(RES_hhdet_fec!J87=0,0,RES_hhdet_fec!J87/0.086*1000000/RES_hhdet_num!J$81)</f>
        <v>2447.8739953346358</v>
      </c>
      <c r="K87" s="157">
        <f>IF(RES_hhdet_fec!K87=0,0,RES_hhdet_fec!K87/0.086*1000000/RES_hhdet_num!K$81)</f>
        <v>2557.0487218649459</v>
      </c>
      <c r="L87" s="157">
        <f>IF(RES_hhdet_fec!L87=0,0,RES_hhdet_fec!L87/0.086*1000000/RES_hhdet_num!L$81)</f>
        <v>2630.5639387354177</v>
      </c>
      <c r="M87" s="157">
        <f>IF(RES_hhdet_fec!M87=0,0,RES_hhdet_fec!M87/0.086*1000000/RES_hhdet_num!M$81)</f>
        <v>2706.3429109964145</v>
      </c>
      <c r="N87" s="157">
        <f>IF(RES_hhdet_fec!N87=0,0,RES_hhdet_fec!N87/0.086*1000000/RES_hhdet_num!N$81)</f>
        <v>2618.0641592542352</v>
      </c>
      <c r="O87" s="157">
        <f>IF(RES_hhdet_fec!O87=0,0,RES_hhdet_fec!O87/0.086*1000000/RES_hhdet_num!O$81)</f>
        <v>2616.5591494264099</v>
      </c>
      <c r="P87" s="157">
        <f>IF(RES_hhdet_fec!P87=0,0,RES_hhdet_fec!P87/0.086*1000000/RES_hhdet_num!P$81)</f>
        <v>2562.0799296568707</v>
      </c>
      <c r="Q87" s="157">
        <f>IF(RES_hhdet_fec!Q87=0,0,RES_hhdet_fec!Q87/0.086*1000000/RES_hhdet_num!Q$81)</f>
        <v>2563.2246786366209</v>
      </c>
    </row>
    <row r="88" spans="1:17" ht="12" customHeight="1" x14ac:dyDescent="0.25">
      <c r="A88" s="167" t="s">
        <v>156</v>
      </c>
      <c r="B88" s="132">
        <f>IF(RES_hhdet_fec!B88=0,0,RES_hhdet_fec!B88/0.086*1000000/RES_hhdet_num!B88)</f>
        <v>2745.1160135173373</v>
      </c>
      <c r="C88" s="132">
        <f>IF(RES_hhdet_fec!C88=0,0,RES_hhdet_fec!C88/0.086*1000000/RES_hhdet_num!C88)</f>
        <v>2775.2701463865646</v>
      </c>
      <c r="D88" s="132">
        <f>IF(RES_hhdet_fec!D88=0,0,RES_hhdet_fec!D88/0.086*1000000/RES_hhdet_num!D88)</f>
        <v>3070.0425599585078</v>
      </c>
      <c r="E88" s="132">
        <f>IF(RES_hhdet_fec!E88=0,0,RES_hhdet_fec!E88/0.086*1000000/RES_hhdet_num!E88)</f>
        <v>3003.3889445499067</v>
      </c>
      <c r="F88" s="132">
        <f>IF(RES_hhdet_fec!F88=0,0,RES_hhdet_fec!F88/0.086*1000000/RES_hhdet_num!F88)</f>
        <v>2999.1352925024962</v>
      </c>
      <c r="G88" s="132">
        <f>IF(RES_hhdet_fec!G88=0,0,RES_hhdet_fec!G88/0.086*1000000/RES_hhdet_num!G88)</f>
        <v>3013.0365887399325</v>
      </c>
      <c r="H88" s="132">
        <f>IF(RES_hhdet_fec!H88=0,0,RES_hhdet_fec!H88/0.086*1000000/RES_hhdet_num!H88)</f>
        <v>2973.3635241581264</v>
      </c>
      <c r="I88" s="132">
        <f>IF(RES_hhdet_fec!I88=0,0,RES_hhdet_fec!I88/0.086*1000000/RES_hhdet_num!I88)</f>
        <v>2974.6556774412488</v>
      </c>
      <c r="J88" s="132">
        <f>IF(RES_hhdet_fec!J88=0,0,RES_hhdet_fec!J88/0.086*1000000/RES_hhdet_num!J88)</f>
        <v>3070.7979284566209</v>
      </c>
      <c r="K88" s="132">
        <f>IF(RES_hhdet_fec!K88=0,0,RES_hhdet_fec!K88/0.086*1000000/RES_hhdet_num!K88)</f>
        <v>3202.4518656503687</v>
      </c>
      <c r="L88" s="132">
        <f>IF(RES_hhdet_fec!L88=0,0,RES_hhdet_fec!L88/0.086*1000000/RES_hhdet_num!L88)</f>
        <v>3200.7671360508734</v>
      </c>
      <c r="M88" s="132">
        <f>IF(RES_hhdet_fec!M88=0,0,RES_hhdet_fec!M88/0.086*1000000/RES_hhdet_num!M88)</f>
        <v>3224.6345227603269</v>
      </c>
      <c r="N88" s="132">
        <f>IF(RES_hhdet_fec!N88=0,0,RES_hhdet_fec!N88/0.086*1000000/RES_hhdet_num!N88)</f>
        <v>3182.2192567142429</v>
      </c>
      <c r="O88" s="132">
        <f>IF(RES_hhdet_fec!O88=0,0,RES_hhdet_fec!O88/0.086*1000000/RES_hhdet_num!O88)</f>
        <v>3163.5752233403996</v>
      </c>
      <c r="P88" s="132">
        <f>IF(RES_hhdet_fec!P88=0,0,RES_hhdet_fec!P88/0.086*1000000/RES_hhdet_num!P88)</f>
        <v>3096.9277104541061</v>
      </c>
      <c r="Q88" s="132">
        <f>IF(RES_hhdet_fec!Q88=0,0,RES_hhdet_fec!Q88/0.086*1000000/RES_hhdet_num!Q88)</f>
        <v>3063.9179062772041</v>
      </c>
    </row>
    <row r="89" spans="1:17" ht="12" customHeight="1" x14ac:dyDescent="0.25">
      <c r="A89" s="167" t="s">
        <v>155</v>
      </c>
      <c r="B89" s="132">
        <f>IF(RES_hhdet_fec!B89=0,0,RES_hhdet_fec!B89/0.086*1000000/RES_hhdet_num!B89)</f>
        <v>0</v>
      </c>
      <c r="C89" s="132">
        <f>IF(RES_hhdet_fec!C89=0,0,RES_hhdet_fec!C89/0.086*1000000/RES_hhdet_num!C89)</f>
        <v>0</v>
      </c>
      <c r="D89" s="132">
        <f>IF(RES_hhdet_fec!D89=0,0,RES_hhdet_fec!D89/0.086*1000000/RES_hhdet_num!D89)</f>
        <v>0</v>
      </c>
      <c r="E89" s="132">
        <f>IF(RES_hhdet_fec!E89=0,0,RES_hhdet_fec!E89/0.086*1000000/RES_hhdet_num!E89)</f>
        <v>2376.5641280017808</v>
      </c>
      <c r="F89" s="132">
        <f>IF(RES_hhdet_fec!F89=0,0,RES_hhdet_fec!F89/0.086*1000000/RES_hhdet_num!F89)</f>
        <v>2376.3311990318089</v>
      </c>
      <c r="G89" s="132">
        <f>IF(RES_hhdet_fec!G89=0,0,RES_hhdet_fec!G89/0.086*1000000/RES_hhdet_num!G89)</f>
        <v>2390.5370132743524</v>
      </c>
      <c r="H89" s="132">
        <f>IF(RES_hhdet_fec!H89=0,0,RES_hhdet_fec!H89/0.086*1000000/RES_hhdet_num!H89)</f>
        <v>2361.8972149219317</v>
      </c>
      <c r="I89" s="132">
        <f>IF(RES_hhdet_fec!I89=0,0,RES_hhdet_fec!I89/0.086*1000000/RES_hhdet_num!I89)</f>
        <v>2365.8841675940989</v>
      </c>
      <c r="J89" s="132">
        <f>IF(RES_hhdet_fec!J89=0,0,RES_hhdet_fec!J89/0.086*1000000/RES_hhdet_num!J89)</f>
        <v>2446.1365155707108</v>
      </c>
      <c r="K89" s="132">
        <f>IF(RES_hhdet_fec!K89=0,0,RES_hhdet_fec!K89/0.086*1000000/RES_hhdet_num!K89)</f>
        <v>2548.1590630714904</v>
      </c>
      <c r="L89" s="132">
        <f>IF(RES_hhdet_fec!L89=0,0,RES_hhdet_fec!L89/0.086*1000000/RES_hhdet_num!L89)</f>
        <v>2565.3380951374825</v>
      </c>
      <c r="M89" s="132">
        <f>IF(RES_hhdet_fec!M89=0,0,RES_hhdet_fec!M89/0.086*1000000/RES_hhdet_num!M89)</f>
        <v>2577.9033773662168</v>
      </c>
      <c r="N89" s="132">
        <f>IF(RES_hhdet_fec!N89=0,0,RES_hhdet_fec!N89/0.086*1000000/RES_hhdet_num!N89)</f>
        <v>2549.4717564188459</v>
      </c>
      <c r="O89" s="132">
        <f>IF(RES_hhdet_fec!O89=0,0,RES_hhdet_fec!O89/0.086*1000000/RES_hhdet_num!O89)</f>
        <v>2538.91381931154</v>
      </c>
      <c r="P89" s="132">
        <f>IF(RES_hhdet_fec!P89=0,0,RES_hhdet_fec!P89/0.086*1000000/RES_hhdet_num!P89)</f>
        <v>2490.0057944220657</v>
      </c>
      <c r="Q89" s="132">
        <f>IF(RES_hhdet_fec!Q89=0,0,RES_hhdet_fec!Q89/0.086*1000000/RES_hhdet_num!Q89)</f>
        <v>2468.3106282032531</v>
      </c>
    </row>
    <row r="90" spans="1:17" ht="12" customHeight="1" x14ac:dyDescent="0.25">
      <c r="A90" s="166" t="s">
        <v>55</v>
      </c>
      <c r="B90" s="165">
        <f>IF(RES_hhdet_fec!B90=0,0,RES_hhdet_fec!B90/0.086*1000000/RES_hhdet_num!B89)</f>
        <v>0</v>
      </c>
      <c r="C90" s="165">
        <f>IF(RES_hhdet_fec!C90=0,0,RES_hhdet_fec!C90/0.086*1000000/RES_hhdet_num!C89)</f>
        <v>0</v>
      </c>
      <c r="D90" s="165">
        <f>IF(RES_hhdet_fec!D90=0,0,RES_hhdet_fec!D90/0.086*1000000/RES_hhdet_num!D89)</f>
        <v>0</v>
      </c>
      <c r="E90" s="165">
        <f>IF(RES_hhdet_fec!E90=0,0,RES_hhdet_fec!E90/0.086*1000000/RES_hhdet_num!E89)</f>
        <v>1952.202813957462</v>
      </c>
      <c r="F90" s="165">
        <f>IF(RES_hhdet_fec!F90=0,0,RES_hhdet_fec!F90/0.086*1000000/RES_hhdet_num!F89)</f>
        <v>1949.4379401266376</v>
      </c>
      <c r="G90" s="165">
        <f>IF(RES_hhdet_fec!G90=0,0,RES_hhdet_fec!G90/0.086*1000000/RES_hhdet_num!G89)</f>
        <v>1958.473782680903</v>
      </c>
      <c r="H90" s="165">
        <f>IF(RES_hhdet_fec!H90=0,0,RES_hhdet_fec!H90/0.086*1000000/RES_hhdet_num!H89)</f>
        <v>1932.6862907028112</v>
      </c>
      <c r="I90" s="165">
        <f>IF(RES_hhdet_fec!I90=0,0,RES_hhdet_fec!I90/0.086*1000000/RES_hhdet_num!I89)</f>
        <v>1933.5261903368289</v>
      </c>
      <c r="J90" s="165">
        <f>IF(RES_hhdet_fec!J90=0,0,RES_hhdet_fec!J90/0.086*1000000/RES_hhdet_num!J89)</f>
        <v>1996.0186534968147</v>
      </c>
      <c r="K90" s="165">
        <f>IF(RES_hhdet_fec!K90=0,0,RES_hhdet_fec!K90/0.086*1000000/RES_hhdet_num!K89)</f>
        <v>2081.5937126727331</v>
      </c>
      <c r="L90" s="165">
        <f>IF(RES_hhdet_fec!L90=0,0,RES_hhdet_fec!L90/0.086*1000000/RES_hhdet_num!L89)</f>
        <v>2080.4986384330664</v>
      </c>
      <c r="M90" s="165">
        <f>IF(RES_hhdet_fec!M90=0,0,RES_hhdet_fec!M90/0.086*1000000/RES_hhdet_num!M89)</f>
        <v>2096.0124397942172</v>
      </c>
      <c r="N90" s="165">
        <f>IF(RES_hhdet_fec!N90=0,0,RES_hhdet_fec!N90/0.086*1000000/RES_hhdet_num!N89)</f>
        <v>2068.4425168642711</v>
      </c>
      <c r="O90" s="165">
        <f>IF(RES_hhdet_fec!O90=0,0,RES_hhdet_fec!O90/0.086*1000000/RES_hhdet_num!O89)</f>
        <v>2056.3238951712697</v>
      </c>
      <c r="P90" s="165">
        <f>IF(RES_hhdet_fec!P90=0,0,RES_hhdet_fec!P90/0.086*1000000/RES_hhdet_num!P89)</f>
        <v>2013.0030117951731</v>
      </c>
      <c r="Q90" s="165">
        <f>IF(RES_hhdet_fec!Q90=0,0,RES_hhdet_fec!Q90/0.086*1000000/RES_hhdet_num!Q89)</f>
        <v>1991.5466390801887</v>
      </c>
    </row>
    <row r="91" spans="1:17" ht="12" customHeight="1" x14ac:dyDescent="0.25">
      <c r="A91" s="147" t="s">
        <v>59</v>
      </c>
      <c r="B91" s="164">
        <f>IF(RES_hhdet_fec!B91=0,0,RES_hhdet_fec!B91/0.086*1000000/RES_hhdet_num!B89)</f>
        <v>0</v>
      </c>
      <c r="C91" s="164">
        <f>IF(RES_hhdet_fec!C91=0,0,RES_hhdet_fec!C91/0.086*1000000/RES_hhdet_num!C89)</f>
        <v>0</v>
      </c>
      <c r="D91" s="164">
        <f>IF(RES_hhdet_fec!D91=0,0,RES_hhdet_fec!D91/0.086*1000000/RES_hhdet_num!D89)</f>
        <v>0</v>
      </c>
      <c r="E91" s="164">
        <f>IF(RES_hhdet_fec!E91=0,0,RES_hhdet_fec!E91/0.086*1000000/RES_hhdet_num!E89)</f>
        <v>424.36131404431882</v>
      </c>
      <c r="F91" s="164">
        <f>IF(RES_hhdet_fec!F91=0,0,RES_hhdet_fec!F91/0.086*1000000/RES_hhdet_num!F89)</f>
        <v>426.89325890517114</v>
      </c>
      <c r="G91" s="164">
        <f>IF(RES_hhdet_fec!G91=0,0,RES_hhdet_fec!G91/0.086*1000000/RES_hhdet_num!G89)</f>
        <v>432.0632305934493</v>
      </c>
      <c r="H91" s="164">
        <f>IF(RES_hhdet_fec!H91=0,0,RES_hhdet_fec!H91/0.086*1000000/RES_hhdet_num!H89)</f>
        <v>429.21092421912056</v>
      </c>
      <c r="I91" s="164">
        <f>IF(RES_hhdet_fec!I91=0,0,RES_hhdet_fec!I91/0.086*1000000/RES_hhdet_num!I89)</f>
        <v>432.35797725726974</v>
      </c>
      <c r="J91" s="164">
        <f>IF(RES_hhdet_fec!J91=0,0,RES_hhdet_fec!J91/0.086*1000000/RES_hhdet_num!J89)</f>
        <v>450.11786207389622</v>
      </c>
      <c r="K91" s="164">
        <f>IF(RES_hhdet_fec!K91=0,0,RES_hhdet_fec!K91/0.086*1000000/RES_hhdet_num!K89)</f>
        <v>466.56535039875712</v>
      </c>
      <c r="L91" s="164">
        <f>IF(RES_hhdet_fec!L91=0,0,RES_hhdet_fec!L91/0.086*1000000/RES_hhdet_num!L89)</f>
        <v>484.83945670441574</v>
      </c>
      <c r="M91" s="164">
        <f>IF(RES_hhdet_fec!M91=0,0,RES_hhdet_fec!M91/0.086*1000000/RES_hhdet_num!M89)</f>
        <v>481.89093757199964</v>
      </c>
      <c r="N91" s="164">
        <f>IF(RES_hhdet_fec!N91=0,0,RES_hhdet_fec!N91/0.086*1000000/RES_hhdet_num!N89)</f>
        <v>481.02923955457487</v>
      </c>
      <c r="O91" s="164">
        <f>IF(RES_hhdet_fec!O91=0,0,RES_hhdet_fec!O91/0.086*1000000/RES_hhdet_num!O89)</f>
        <v>482.58992414027063</v>
      </c>
      <c r="P91" s="164">
        <f>IF(RES_hhdet_fec!P91=0,0,RES_hhdet_fec!P91/0.086*1000000/RES_hhdet_num!P89)</f>
        <v>477.00278262689227</v>
      </c>
      <c r="Q91" s="164">
        <f>IF(RES_hhdet_fec!Q91=0,0,RES_hhdet_fec!Q91/0.086*1000000/RES_hhdet_num!Q89)</f>
        <v>476.7639891230645</v>
      </c>
    </row>
    <row r="92" spans="1:17" ht="12" customHeight="1" x14ac:dyDescent="0.25">
      <c r="A92" s="163" t="s">
        <v>144</v>
      </c>
      <c r="B92" s="162">
        <f>IF(RES_hhdet_fec!B92=0,0,RES_hhdet_fec!B92/0.086*1000000/RES_hhdet_num!B92)</f>
        <v>2278.8682659784481</v>
      </c>
      <c r="C92" s="162">
        <f>IF(RES_hhdet_fec!C92=0,0,RES_hhdet_fec!C92/0.086*1000000/RES_hhdet_num!C92)</f>
        <v>2325.2026627087203</v>
      </c>
      <c r="D92" s="162">
        <f>IF(RES_hhdet_fec!D92=0,0,RES_hhdet_fec!D92/0.086*1000000/RES_hhdet_num!D92)</f>
        <v>2558.3717006652396</v>
      </c>
      <c r="E92" s="162">
        <f>IF(RES_hhdet_fec!E92=0,0,RES_hhdet_fec!E92/0.086*1000000/RES_hhdet_num!E92)</f>
        <v>2502.8295419352803</v>
      </c>
      <c r="F92" s="162">
        <f>IF(RES_hhdet_fec!F92=0,0,RES_hhdet_fec!F92/0.086*1000000/RES_hhdet_num!F92)</f>
        <v>2499.277516075952</v>
      </c>
      <c r="G92" s="162">
        <f>IF(RES_hhdet_fec!G92=0,0,RES_hhdet_fec!G92/0.086*1000000/RES_hhdet_num!G92)</f>
        <v>2510.8615254099659</v>
      </c>
      <c r="H92" s="162">
        <f>IF(RES_hhdet_fec!H92=0,0,RES_hhdet_fec!H92/0.086*1000000/RES_hhdet_num!H92)</f>
        <v>2477.7877777792173</v>
      </c>
      <c r="I92" s="162">
        <f>IF(RES_hhdet_fec!I92=0,0,RES_hhdet_fec!I92/0.086*1000000/RES_hhdet_num!I92)</f>
        <v>2478.8772665987271</v>
      </c>
      <c r="J92" s="162">
        <f>IF(RES_hhdet_fec!J92=0,0,RES_hhdet_fec!J92/0.086*1000000/RES_hhdet_num!J92)</f>
        <v>2558.9823441114563</v>
      </c>
      <c r="K92" s="162">
        <f>IF(RES_hhdet_fec!K92=0,0,RES_hhdet_fec!K92/0.086*1000000/RES_hhdet_num!K92)</f>
        <v>0</v>
      </c>
      <c r="L92" s="162">
        <f>IF(RES_hhdet_fec!L92=0,0,RES_hhdet_fec!L92/0.086*1000000/RES_hhdet_num!L92)</f>
        <v>2717.494442544903</v>
      </c>
      <c r="M92" s="162">
        <f>IF(RES_hhdet_fec!M92=0,0,RES_hhdet_fec!M92/0.086*1000000/RES_hhdet_num!M92)</f>
        <v>2542.9130704274007</v>
      </c>
      <c r="N92" s="162">
        <f>IF(RES_hhdet_fec!N92=0,0,RES_hhdet_fec!N92/0.086*1000000/RES_hhdet_num!N92)</f>
        <v>2444.0706146324274</v>
      </c>
      <c r="O92" s="162">
        <f>IF(RES_hhdet_fec!O92=0,0,RES_hhdet_fec!O92/0.086*1000000/RES_hhdet_num!O92)</f>
        <v>2415.9481556348728</v>
      </c>
      <c r="P92" s="162">
        <f>IF(RES_hhdet_fec!P92=0,0,RES_hhdet_fec!P92/0.086*1000000/RES_hhdet_num!P92)</f>
        <v>2362.6946163912389</v>
      </c>
      <c r="Q92" s="162">
        <f>IF(RES_hhdet_fec!Q92=0,0,RES_hhdet_fec!Q92/0.086*1000000/RES_hhdet_num!Q92)</f>
        <v>2339.5259139346417</v>
      </c>
    </row>
    <row r="93" spans="1:17" ht="12" customHeight="1" x14ac:dyDescent="0.25">
      <c r="A93" s="161" t="s">
        <v>143</v>
      </c>
      <c r="B93" s="160">
        <f>IF(RES_hhdet_fec!B93=0,0,RES_hhdet_fec!B93/0.086*1000000/RES_hhdet_num!B93)</f>
        <v>0</v>
      </c>
      <c r="C93" s="160">
        <f>IF(RES_hhdet_fec!C93=0,0,RES_hhdet_fec!C93/0.086*1000000/RES_hhdet_num!C93)</f>
        <v>0</v>
      </c>
      <c r="D93" s="160">
        <f>IF(RES_hhdet_fec!D93=0,0,RES_hhdet_fec!D93/0.086*1000000/RES_hhdet_num!D93)</f>
        <v>0</v>
      </c>
      <c r="E93" s="160">
        <f>IF(RES_hhdet_fec!E93=0,0,RES_hhdet_fec!E93/0.086*1000000/RES_hhdet_num!E93)</f>
        <v>2051.2005163022468</v>
      </c>
      <c r="F93" s="160">
        <f>IF(RES_hhdet_fec!F93=0,0,RES_hhdet_fec!F93/0.086*1000000/RES_hhdet_num!F93)</f>
        <v>2051.4236443545769</v>
      </c>
      <c r="G93" s="160">
        <f>IF(RES_hhdet_fec!G93=0,0,RES_hhdet_fec!G93/0.086*1000000/RES_hhdet_num!G93)</f>
        <v>2064.1232221098617</v>
      </c>
      <c r="H93" s="160">
        <f>IF(RES_hhdet_fec!H93=0,0,RES_hhdet_fec!H93/0.086*1000000/RES_hhdet_num!H93)</f>
        <v>2039.7729797756454</v>
      </c>
      <c r="I93" s="160">
        <f>IF(RES_hhdet_fec!I93=0,0,RES_hhdet_fec!I93/0.086*1000000/RES_hhdet_num!I93)</f>
        <v>2043.6282005464793</v>
      </c>
      <c r="J93" s="160">
        <f>IF(RES_hhdet_fec!J93=0,0,RES_hhdet_fec!J93/0.086*1000000/RES_hhdet_num!J93)</f>
        <v>2113.4563857463236</v>
      </c>
      <c r="K93" s="160">
        <f>IF(RES_hhdet_fec!K93=0,0,RES_hhdet_fec!K93/0.086*1000000/RES_hhdet_num!K93)</f>
        <v>0</v>
      </c>
      <c r="L93" s="160">
        <f>IF(RES_hhdet_fec!L93=0,0,RES_hhdet_fec!L93/0.086*1000000/RES_hhdet_num!L93)</f>
        <v>2251.2108443586185</v>
      </c>
      <c r="M93" s="160">
        <f>IF(RES_hhdet_fec!M93=0,0,RES_hhdet_fec!M93/0.086*1000000/RES_hhdet_num!M93)</f>
        <v>2134.7844333498206</v>
      </c>
      <c r="N93" s="160">
        <f>IF(RES_hhdet_fec!N93=0,0,RES_hhdet_fec!N93/0.086*1000000/RES_hhdet_num!N93)</f>
        <v>2069.6751390656586</v>
      </c>
      <c r="O93" s="160">
        <f>IF(RES_hhdet_fec!O93=0,0,RES_hhdet_fec!O93/0.086*1000000/RES_hhdet_num!O93)</f>
        <v>2052.9562253029458</v>
      </c>
      <c r="P93" s="160">
        <f>IF(RES_hhdet_fec!P93=0,0,RES_hhdet_fec!P93/0.086*1000000/RES_hhdet_num!P93)</f>
        <v>2012.7542832812073</v>
      </c>
      <c r="Q93" s="160">
        <f>IF(RES_hhdet_fec!Q93=0,0,RES_hhdet_fec!Q93/0.086*1000000/RES_hhdet_num!Q93)</f>
        <v>1997.4558331805888</v>
      </c>
    </row>
    <row r="94" spans="1:17" ht="12" customHeight="1" x14ac:dyDescent="0.25">
      <c r="A94" s="148" t="s">
        <v>57</v>
      </c>
      <c r="B94" s="156">
        <f>IF(RES_hhdet_fec!B94=0,0,RES_hhdet_fec!B94/0.086*1000000/RES_hhdet_num!B93)</f>
        <v>0</v>
      </c>
      <c r="C94" s="156">
        <f>IF(RES_hhdet_fec!C94=0,0,RES_hhdet_fec!C94/0.086*1000000/RES_hhdet_num!C93)</f>
        <v>0</v>
      </c>
      <c r="D94" s="156">
        <f>IF(RES_hhdet_fec!D94=0,0,RES_hhdet_fec!D94/0.086*1000000/RES_hhdet_num!D93)</f>
        <v>0</v>
      </c>
      <c r="E94" s="156">
        <f>IF(RES_hhdet_fec!E94=0,0,RES_hhdet_fec!E94/0.086*1000000/RES_hhdet_num!E93)</f>
        <v>1626.8392022579292</v>
      </c>
      <c r="F94" s="156">
        <f>IF(RES_hhdet_fec!F94=0,0,RES_hhdet_fec!F94/0.086*1000000/RES_hhdet_num!F93)</f>
        <v>1624.5303854494057</v>
      </c>
      <c r="G94" s="156">
        <f>IF(RES_hhdet_fec!G94=0,0,RES_hhdet_fec!G94/0.086*1000000/RES_hhdet_num!G93)</f>
        <v>1632.0599915164123</v>
      </c>
      <c r="H94" s="156">
        <f>IF(RES_hhdet_fec!H94=0,0,RES_hhdet_fec!H94/0.086*1000000/RES_hhdet_num!H93)</f>
        <v>1610.5620555565251</v>
      </c>
      <c r="I94" s="156">
        <f>IF(RES_hhdet_fec!I94=0,0,RES_hhdet_fec!I94/0.086*1000000/RES_hhdet_num!I93)</f>
        <v>1611.27022328921</v>
      </c>
      <c r="J94" s="156">
        <f>IF(RES_hhdet_fec!J94=0,0,RES_hhdet_fec!J94/0.086*1000000/RES_hhdet_num!J93)</f>
        <v>1663.338523672428</v>
      </c>
      <c r="K94" s="156">
        <f>IF(RES_hhdet_fec!K94=0,0,RES_hhdet_fec!K94/0.086*1000000/RES_hhdet_num!K93)</f>
        <v>0</v>
      </c>
      <c r="L94" s="156">
        <f>IF(RES_hhdet_fec!L94=0,0,RES_hhdet_fec!L94/0.086*1000000/RES_hhdet_num!L93)</f>
        <v>1766.3713876542024</v>
      </c>
      <c r="M94" s="156">
        <f>IF(RES_hhdet_fec!M94=0,0,RES_hhdet_fec!M94/0.086*1000000/RES_hhdet_num!M93)</f>
        <v>1652.893495777821</v>
      </c>
      <c r="N94" s="156">
        <f>IF(RES_hhdet_fec!N94=0,0,RES_hhdet_fec!N94/0.086*1000000/RES_hhdet_num!N93)</f>
        <v>1588.6458995110841</v>
      </c>
      <c r="O94" s="156">
        <f>IF(RES_hhdet_fec!O94=0,0,RES_hhdet_fec!O94/0.086*1000000/RES_hhdet_num!O93)</f>
        <v>1570.366301162675</v>
      </c>
      <c r="P94" s="156">
        <f>IF(RES_hhdet_fec!P94=0,0,RES_hhdet_fec!P94/0.086*1000000/RES_hhdet_num!P93)</f>
        <v>1535.7515006543151</v>
      </c>
      <c r="Q94" s="156">
        <f>IF(RES_hhdet_fec!Q94=0,0,RES_hhdet_fec!Q94/0.086*1000000/RES_hhdet_num!Q93)</f>
        <v>1520.6918440575243</v>
      </c>
    </row>
    <row r="95" spans="1:17" ht="12" customHeight="1" x14ac:dyDescent="0.25">
      <c r="A95" s="148" t="s">
        <v>59</v>
      </c>
      <c r="B95" s="156">
        <f>IF(RES_hhdet_fec!B95=0,0,RES_hhdet_fec!B95/0.086*1000000/RES_hhdet_num!B93)</f>
        <v>0</v>
      </c>
      <c r="C95" s="156">
        <f>IF(RES_hhdet_fec!C95=0,0,RES_hhdet_fec!C95/0.086*1000000/RES_hhdet_num!C93)</f>
        <v>0</v>
      </c>
      <c r="D95" s="156">
        <f>IF(RES_hhdet_fec!D95=0,0,RES_hhdet_fec!D95/0.086*1000000/RES_hhdet_num!D93)</f>
        <v>0</v>
      </c>
      <c r="E95" s="156">
        <f>IF(RES_hhdet_fec!E95=0,0,RES_hhdet_fec!E95/0.086*1000000/RES_hhdet_num!E93)</f>
        <v>424.36131404431802</v>
      </c>
      <c r="F95" s="156">
        <f>IF(RES_hhdet_fec!F95=0,0,RES_hhdet_fec!F95/0.086*1000000/RES_hhdet_num!F93)</f>
        <v>426.89325890517125</v>
      </c>
      <c r="G95" s="156">
        <f>IF(RES_hhdet_fec!G95=0,0,RES_hhdet_fec!G95/0.086*1000000/RES_hhdet_num!G93)</f>
        <v>432.0632305934493</v>
      </c>
      <c r="H95" s="156">
        <f>IF(RES_hhdet_fec!H95=0,0,RES_hhdet_fec!H95/0.086*1000000/RES_hhdet_num!H93)</f>
        <v>429.21092421912027</v>
      </c>
      <c r="I95" s="156">
        <f>IF(RES_hhdet_fec!I95=0,0,RES_hhdet_fec!I95/0.086*1000000/RES_hhdet_num!I93)</f>
        <v>432.35797725726962</v>
      </c>
      <c r="J95" s="156">
        <f>IF(RES_hhdet_fec!J95=0,0,RES_hhdet_fec!J95/0.086*1000000/RES_hhdet_num!J93)</f>
        <v>450.11786207389594</v>
      </c>
      <c r="K95" s="156">
        <f>IF(RES_hhdet_fec!K95=0,0,RES_hhdet_fec!K95/0.086*1000000/RES_hhdet_num!K93)</f>
        <v>0</v>
      </c>
      <c r="L95" s="156">
        <f>IF(RES_hhdet_fec!L95=0,0,RES_hhdet_fec!L95/0.086*1000000/RES_hhdet_num!L93)</f>
        <v>484.83945670441602</v>
      </c>
      <c r="M95" s="156">
        <f>IF(RES_hhdet_fec!M95=0,0,RES_hhdet_fec!M95/0.086*1000000/RES_hhdet_num!M93)</f>
        <v>481.8909375719993</v>
      </c>
      <c r="N95" s="156">
        <f>IF(RES_hhdet_fec!N95=0,0,RES_hhdet_fec!N95/0.086*1000000/RES_hhdet_num!N93)</f>
        <v>481.0292395545747</v>
      </c>
      <c r="O95" s="156">
        <f>IF(RES_hhdet_fec!O95=0,0,RES_hhdet_fec!O95/0.086*1000000/RES_hhdet_num!O93)</f>
        <v>482.58992414027045</v>
      </c>
      <c r="P95" s="156">
        <f>IF(RES_hhdet_fec!P95=0,0,RES_hhdet_fec!P95/0.086*1000000/RES_hhdet_num!P93)</f>
        <v>477.00278262689261</v>
      </c>
      <c r="Q95" s="156">
        <f>IF(RES_hhdet_fec!Q95=0,0,RES_hhdet_fec!Q95/0.086*1000000/RES_hhdet_num!Q93)</f>
        <v>476.76398912306456</v>
      </c>
    </row>
    <row r="96" spans="1:17" ht="12" customHeight="1" x14ac:dyDescent="0.25">
      <c r="A96" s="163" t="s">
        <v>142</v>
      </c>
      <c r="B96" s="162">
        <f>IF(RES_hhdet_fec!B96=0,0,RES_hhdet_fec!B96/0.086*1000000/RES_hhdet_num!B96)</f>
        <v>1926.3840473356893</v>
      </c>
      <c r="C96" s="162">
        <f>IF(RES_hhdet_fec!C96=0,0,RES_hhdet_fec!C96/0.086*1000000/RES_hhdet_num!C96)</f>
        <v>1986.8537951386502</v>
      </c>
      <c r="D96" s="162">
        <f>IF(RES_hhdet_fec!D96=0,0,RES_hhdet_fec!D96/0.086*1000000/RES_hhdet_num!D96)</f>
        <v>2085.3788653016013</v>
      </c>
      <c r="E96" s="162">
        <f>IF(RES_hhdet_fec!E96=0,0,RES_hhdet_fec!E96/0.086*1000000/RES_hhdet_num!E96)</f>
        <v>2149.9444051685946</v>
      </c>
      <c r="F96" s="162">
        <f>IF(RES_hhdet_fec!F96=0,0,RES_hhdet_fec!F96/0.086*1000000/RES_hhdet_num!F96)</f>
        <v>2193.6179198155774</v>
      </c>
      <c r="G96" s="162">
        <f>IF(RES_hhdet_fec!G96=0,0,RES_hhdet_fec!G96/0.086*1000000/RES_hhdet_num!G96)</f>
        <v>2193.2795392055409</v>
      </c>
      <c r="H96" s="162">
        <f>IF(RES_hhdet_fec!H96=0,0,RES_hhdet_fec!H96/0.086*1000000/RES_hhdet_num!H96)</f>
        <v>2247.9006885924655</v>
      </c>
      <c r="I96" s="162">
        <f>IF(RES_hhdet_fec!I96=0,0,RES_hhdet_fec!I96/0.086*1000000/RES_hhdet_num!I96)</f>
        <v>2158.8278817338578</v>
      </c>
      <c r="J96" s="162">
        <f>IF(RES_hhdet_fec!J96=0,0,RES_hhdet_fec!J96/0.086*1000000/RES_hhdet_num!J96)</f>
        <v>2168.6641595525521</v>
      </c>
      <c r="K96" s="162">
        <f>IF(RES_hhdet_fec!K96=0,0,RES_hhdet_fec!K96/0.086*1000000/RES_hhdet_num!K96)</f>
        <v>2256.5631008240248</v>
      </c>
      <c r="L96" s="162">
        <f>IF(RES_hhdet_fec!L96=0,0,RES_hhdet_fec!L96/0.086*1000000/RES_hhdet_num!L96)</f>
        <v>2341.1513506396545</v>
      </c>
      <c r="M96" s="162">
        <f>IF(RES_hhdet_fec!M96=0,0,RES_hhdet_fec!M96/0.086*1000000/RES_hhdet_num!M96)</f>
        <v>2421.9098698524917</v>
      </c>
      <c r="N96" s="162">
        <f>IF(RES_hhdet_fec!N96=0,0,RES_hhdet_fec!N96/0.086*1000000/RES_hhdet_num!N96)</f>
        <v>2352.8299515710673</v>
      </c>
      <c r="O96" s="162">
        <f>IF(RES_hhdet_fec!O96=0,0,RES_hhdet_fec!O96/0.086*1000000/RES_hhdet_num!O96)</f>
        <v>2355.7740645648678</v>
      </c>
      <c r="P96" s="162">
        <f>IF(RES_hhdet_fec!P96=0,0,RES_hhdet_fec!P96/0.086*1000000/RES_hhdet_num!P96)</f>
        <v>2268.0181682552516</v>
      </c>
      <c r="Q96" s="162">
        <f>IF(RES_hhdet_fec!Q96=0,0,RES_hhdet_fec!Q96/0.086*1000000/RES_hhdet_num!Q96)</f>
        <v>2304.6397441360664</v>
      </c>
    </row>
    <row r="97" spans="1:17" ht="12" customHeight="1" x14ac:dyDescent="0.25">
      <c r="A97" s="161" t="s">
        <v>141</v>
      </c>
      <c r="B97" s="160">
        <f>IF(RES_hhdet_fec!B97=0,0,RES_hhdet_fec!B97/0.086*1000000/RES_hhdet_num!B97)</f>
        <v>0</v>
      </c>
      <c r="C97" s="160">
        <f>IF(RES_hhdet_fec!C97=0,0,RES_hhdet_fec!C97/0.086*1000000/RES_hhdet_num!C97)</f>
        <v>0</v>
      </c>
      <c r="D97" s="160">
        <f>IF(RES_hhdet_fec!D97=0,0,RES_hhdet_fec!D97/0.086*1000000/RES_hhdet_num!D97)</f>
        <v>0</v>
      </c>
      <c r="E97" s="160">
        <f>IF(RES_hhdet_fec!E97=0,0,RES_hhdet_fec!E97/0.086*1000000/RES_hhdet_num!E97)</f>
        <v>1821.8251774039159</v>
      </c>
      <c r="F97" s="160">
        <f>IF(RES_hhdet_fec!F97=0,0,RES_hhdet_fec!F97/0.086*1000000/RES_hhdet_num!F97)</f>
        <v>1852.7449067853258</v>
      </c>
      <c r="G97" s="160">
        <f>IF(RES_hhdet_fec!G97=0,0,RES_hhdet_fec!G97/0.086*1000000/RES_hhdet_num!G97)</f>
        <v>1857.6949310770124</v>
      </c>
      <c r="H97" s="160">
        <f>IF(RES_hhdet_fec!H97=0,0,RES_hhdet_fec!H97/0.086*1000000/RES_hhdet_num!H97)</f>
        <v>1890.3463718042417</v>
      </c>
      <c r="I97" s="160">
        <f>IF(RES_hhdet_fec!I97=0,0,RES_hhdet_fec!I97/0.086*1000000/RES_hhdet_num!I97)</f>
        <v>1835.596100384291</v>
      </c>
      <c r="J97" s="160">
        <f>IF(RES_hhdet_fec!J97=0,0,RES_hhdet_fec!J97/0.086*1000000/RES_hhdet_num!J97)</f>
        <v>1859.7495657830373</v>
      </c>
      <c r="K97" s="160">
        <f>IF(RES_hhdet_fec!K97=0,0,RES_hhdet_fec!K97/0.086*1000000/RES_hhdet_num!K97)</f>
        <v>1933.3313659343605</v>
      </c>
      <c r="L97" s="160">
        <f>IF(RES_hhdet_fec!L97=0,0,RES_hhdet_fec!L97/0.086*1000000/RES_hhdet_num!L97)</f>
        <v>2006.5878346201976</v>
      </c>
      <c r="M97" s="160">
        <f>IF(RES_hhdet_fec!M97=0,0,RES_hhdet_fec!M97/0.086*1000000/RES_hhdet_num!M97)</f>
        <v>2056.132352976128</v>
      </c>
      <c r="N97" s="160">
        <f>IF(RES_hhdet_fec!N97=0,0,RES_hhdet_fec!N97/0.086*1000000/RES_hhdet_num!N97)</f>
        <v>2010.3687080757736</v>
      </c>
      <c r="O97" s="160">
        <f>IF(RES_hhdet_fec!O97=0,0,RES_hhdet_fec!O97/0.086*1000000/RES_hhdet_num!O97)</f>
        <v>2013.8430661074431</v>
      </c>
      <c r="P97" s="160">
        <f>IF(RES_hhdet_fec!P97=0,0,RES_hhdet_fec!P97/0.086*1000000/RES_hhdet_num!P97)</f>
        <v>1951.2145919928128</v>
      </c>
      <c r="Q97" s="160">
        <f>IF(RES_hhdet_fec!Q97=0,0,RES_hhdet_fec!Q97/0.086*1000000/RES_hhdet_num!Q97)</f>
        <v>1974.779822811515</v>
      </c>
    </row>
    <row r="98" spans="1:17" ht="12" customHeight="1" x14ac:dyDescent="0.25">
      <c r="A98" s="148" t="s">
        <v>60</v>
      </c>
      <c r="B98" s="156">
        <f>IF(RES_hhdet_fec!B98=0,0,RES_hhdet_fec!B98/0.086*1000000/RES_hhdet_num!B97)</f>
        <v>0</v>
      </c>
      <c r="C98" s="156">
        <f>IF(RES_hhdet_fec!C98=0,0,RES_hhdet_fec!C98/0.086*1000000/RES_hhdet_num!C97)</f>
        <v>0</v>
      </c>
      <c r="D98" s="156">
        <f>IF(RES_hhdet_fec!D98=0,0,RES_hhdet_fec!D98/0.086*1000000/RES_hhdet_num!D97)</f>
        <v>0</v>
      </c>
      <c r="E98" s="156">
        <f>IF(RES_hhdet_fec!E98=0,0,RES_hhdet_fec!E98/0.086*1000000/RES_hhdet_num!E97)</f>
        <v>1397.4638633595969</v>
      </c>
      <c r="F98" s="156">
        <f>IF(RES_hhdet_fec!F98=0,0,RES_hhdet_fec!F98/0.086*1000000/RES_hhdet_num!F97)</f>
        <v>1425.8516478801544</v>
      </c>
      <c r="G98" s="156">
        <f>IF(RES_hhdet_fec!G98=0,0,RES_hhdet_fec!G98/0.086*1000000/RES_hhdet_num!G97)</f>
        <v>1425.631700483563</v>
      </c>
      <c r="H98" s="156">
        <f>IF(RES_hhdet_fec!H98=0,0,RES_hhdet_fec!H98/0.086*1000000/RES_hhdet_num!H97)</f>
        <v>1461.1354475851215</v>
      </c>
      <c r="I98" s="156">
        <f>IF(RES_hhdet_fec!I98=0,0,RES_hhdet_fec!I98/0.086*1000000/RES_hhdet_num!I97)</f>
        <v>1403.2381231270215</v>
      </c>
      <c r="J98" s="156">
        <f>IF(RES_hhdet_fec!J98=0,0,RES_hhdet_fec!J98/0.086*1000000/RES_hhdet_num!J97)</f>
        <v>1409.6317037091412</v>
      </c>
      <c r="K98" s="156">
        <f>IF(RES_hhdet_fec!K98=0,0,RES_hhdet_fec!K98/0.086*1000000/RES_hhdet_num!K97)</f>
        <v>1466.7660155356032</v>
      </c>
      <c r="L98" s="156">
        <f>IF(RES_hhdet_fec!L98=0,0,RES_hhdet_fec!L98/0.086*1000000/RES_hhdet_num!L97)</f>
        <v>1521.7483779157819</v>
      </c>
      <c r="M98" s="156">
        <f>IF(RES_hhdet_fec!M98=0,0,RES_hhdet_fec!M98/0.086*1000000/RES_hhdet_num!M97)</f>
        <v>1574.2414154041285</v>
      </c>
      <c r="N98" s="156">
        <f>IF(RES_hhdet_fec!N98=0,0,RES_hhdet_fec!N98/0.086*1000000/RES_hhdet_num!N97)</f>
        <v>1529.339468521199</v>
      </c>
      <c r="O98" s="156">
        <f>IF(RES_hhdet_fec!O98=0,0,RES_hhdet_fec!O98/0.086*1000000/RES_hhdet_num!O97)</f>
        <v>1531.2531419671727</v>
      </c>
      <c r="P98" s="156">
        <f>IF(RES_hhdet_fec!P98=0,0,RES_hhdet_fec!P98/0.086*1000000/RES_hhdet_num!P97)</f>
        <v>1474.2118093659203</v>
      </c>
      <c r="Q98" s="156">
        <f>IF(RES_hhdet_fec!Q98=0,0,RES_hhdet_fec!Q98/0.086*1000000/RES_hhdet_num!Q97)</f>
        <v>1498.0158336884501</v>
      </c>
    </row>
    <row r="99" spans="1:17" ht="12" customHeight="1" x14ac:dyDescent="0.25">
      <c r="A99" s="148" t="s">
        <v>59</v>
      </c>
      <c r="B99" s="156">
        <f>IF(RES_hhdet_fec!B99=0,0,RES_hhdet_fec!B99/0.086*1000000/RES_hhdet_num!B97)</f>
        <v>0</v>
      </c>
      <c r="C99" s="156">
        <f>IF(RES_hhdet_fec!C99=0,0,RES_hhdet_fec!C99/0.086*1000000/RES_hhdet_num!C97)</f>
        <v>0</v>
      </c>
      <c r="D99" s="156">
        <f>IF(RES_hhdet_fec!D99=0,0,RES_hhdet_fec!D99/0.086*1000000/RES_hhdet_num!D97)</f>
        <v>0</v>
      </c>
      <c r="E99" s="156">
        <f>IF(RES_hhdet_fec!E99=0,0,RES_hhdet_fec!E99/0.086*1000000/RES_hhdet_num!E97)</f>
        <v>424.36131404431882</v>
      </c>
      <c r="F99" s="156">
        <f>IF(RES_hhdet_fec!F99=0,0,RES_hhdet_fec!F99/0.086*1000000/RES_hhdet_num!F97)</f>
        <v>426.89325890517125</v>
      </c>
      <c r="G99" s="156">
        <f>IF(RES_hhdet_fec!G99=0,0,RES_hhdet_fec!G99/0.086*1000000/RES_hhdet_num!G97)</f>
        <v>432.0632305934493</v>
      </c>
      <c r="H99" s="156">
        <f>IF(RES_hhdet_fec!H99=0,0,RES_hhdet_fec!H99/0.086*1000000/RES_hhdet_num!H97)</f>
        <v>429.21092421912039</v>
      </c>
      <c r="I99" s="156">
        <f>IF(RES_hhdet_fec!I99=0,0,RES_hhdet_fec!I99/0.086*1000000/RES_hhdet_num!I97)</f>
        <v>432.35797725726968</v>
      </c>
      <c r="J99" s="156">
        <f>IF(RES_hhdet_fec!J99=0,0,RES_hhdet_fec!J99/0.086*1000000/RES_hhdet_num!J97)</f>
        <v>450.11786207389588</v>
      </c>
      <c r="K99" s="156">
        <f>IF(RES_hhdet_fec!K99=0,0,RES_hhdet_fec!K99/0.086*1000000/RES_hhdet_num!K97)</f>
        <v>466.56535039875712</v>
      </c>
      <c r="L99" s="156">
        <f>IF(RES_hhdet_fec!L99=0,0,RES_hhdet_fec!L99/0.086*1000000/RES_hhdet_num!L97)</f>
        <v>484.83945670441562</v>
      </c>
      <c r="M99" s="156">
        <f>IF(RES_hhdet_fec!M99=0,0,RES_hhdet_fec!M99/0.086*1000000/RES_hhdet_num!M97)</f>
        <v>481.89093757199953</v>
      </c>
      <c r="N99" s="156">
        <f>IF(RES_hhdet_fec!N99=0,0,RES_hhdet_fec!N99/0.086*1000000/RES_hhdet_num!N97)</f>
        <v>481.02923955457487</v>
      </c>
      <c r="O99" s="156">
        <f>IF(RES_hhdet_fec!O99=0,0,RES_hhdet_fec!O99/0.086*1000000/RES_hhdet_num!O97)</f>
        <v>482.58992414027068</v>
      </c>
      <c r="P99" s="156">
        <f>IF(RES_hhdet_fec!P99=0,0,RES_hhdet_fec!P99/0.086*1000000/RES_hhdet_num!P97)</f>
        <v>477.00278262689238</v>
      </c>
      <c r="Q99" s="156">
        <f>IF(RES_hhdet_fec!Q99=0,0,RES_hhdet_fec!Q99/0.086*1000000/RES_hhdet_num!Q97)</f>
        <v>476.76398912306445</v>
      </c>
    </row>
    <row r="100" spans="1:17" ht="12" customHeight="1" x14ac:dyDescent="0.25">
      <c r="A100" s="158" t="s">
        <v>62</v>
      </c>
      <c r="B100" s="157">
        <f>IF(RES_hhdet_fec!B100=0,0,RES_hhdet_fec!B100/0.086*1000000/RES_hhdet_num!B$81)</f>
        <v>1018.1924275553646</v>
      </c>
      <c r="C100" s="157">
        <f>IF(RES_hhdet_fec!C100=0,0,RES_hhdet_fec!C100/0.086*1000000/RES_hhdet_num!C$81)</f>
        <v>1028.5165885767133</v>
      </c>
      <c r="D100" s="157">
        <f>IF(RES_hhdet_fec!D100=0,0,RES_hhdet_fec!D100/0.086*1000000/RES_hhdet_num!D$81)</f>
        <v>1013.7857874283544</v>
      </c>
      <c r="E100" s="157">
        <f>IF(RES_hhdet_fec!E100=0,0,RES_hhdet_fec!E100/0.086*1000000/RES_hhdet_num!E$81)</f>
        <v>1006.8258887247025</v>
      </c>
      <c r="F100" s="157">
        <f>IF(RES_hhdet_fec!F100=0,0,RES_hhdet_fec!F100/0.086*1000000/RES_hhdet_num!F$81)</f>
        <v>1005.2205416902041</v>
      </c>
      <c r="G100" s="157">
        <f>IF(RES_hhdet_fec!G100=0,0,RES_hhdet_fec!G100/0.086*1000000/RES_hhdet_num!G$81)</f>
        <v>980.79224998363009</v>
      </c>
      <c r="H100" s="157">
        <f>IF(RES_hhdet_fec!H100=0,0,RES_hhdet_fec!H100/0.086*1000000/RES_hhdet_num!H$81)</f>
        <v>997.50398162713623</v>
      </c>
      <c r="I100" s="157">
        <f>IF(RES_hhdet_fec!I100=0,0,RES_hhdet_fec!I100/0.086*1000000/RES_hhdet_num!I$81)</f>
        <v>993.93114107249085</v>
      </c>
      <c r="J100" s="157">
        <f>IF(RES_hhdet_fec!J100=0,0,RES_hhdet_fec!J100/0.086*1000000/RES_hhdet_num!J$81)</f>
        <v>1003.2134658223003</v>
      </c>
      <c r="K100" s="157">
        <f>IF(RES_hhdet_fec!K100=0,0,RES_hhdet_fec!K100/0.086*1000000/RES_hhdet_num!K$81)</f>
        <v>1005.6823881718421</v>
      </c>
      <c r="L100" s="157">
        <f>IF(RES_hhdet_fec!L100=0,0,RES_hhdet_fec!L100/0.086*1000000/RES_hhdet_num!L$81)</f>
        <v>1047.2427998495591</v>
      </c>
      <c r="M100" s="157">
        <f>IF(RES_hhdet_fec!M100=0,0,RES_hhdet_fec!M100/0.086*1000000/RES_hhdet_num!M$81)</f>
        <v>1050.2910968316473</v>
      </c>
      <c r="N100" s="157">
        <f>IF(RES_hhdet_fec!N100=0,0,RES_hhdet_fec!N100/0.086*1000000/RES_hhdet_num!N$81)</f>
        <v>1057.2356717468488</v>
      </c>
      <c r="O100" s="157">
        <f>IF(RES_hhdet_fec!O100=0,0,RES_hhdet_fec!O100/0.086*1000000/RES_hhdet_num!O$81)</f>
        <v>1059.3018206341792</v>
      </c>
      <c r="P100" s="157">
        <f>IF(RES_hhdet_fec!P100=0,0,RES_hhdet_fec!P100/0.086*1000000/RES_hhdet_num!P$81)</f>
        <v>1048.5493963255662</v>
      </c>
      <c r="Q100" s="157">
        <f>IF(RES_hhdet_fec!Q100=0,0,RES_hhdet_fec!Q100/0.086*1000000/RES_hhdet_num!Q$81)</f>
        <v>1044.7756846751618</v>
      </c>
    </row>
    <row r="101" spans="1:17" ht="12" customHeight="1" x14ac:dyDescent="0.25">
      <c r="A101" s="23" t="s">
        <v>55</v>
      </c>
      <c r="B101" s="156">
        <f>IF(RES_hhdet_fec!B101=0,0,RES_hhdet_fec!B101/0.086*1000000/RES_hhdet_num!B101)</f>
        <v>0</v>
      </c>
      <c r="C101" s="156">
        <f>IF(RES_hhdet_fec!C101=0,0,RES_hhdet_fec!C101/0.086*1000000/RES_hhdet_num!C101)</f>
        <v>0</v>
      </c>
      <c r="D101" s="156">
        <f>IF(RES_hhdet_fec!D101=0,0,RES_hhdet_fec!D101/0.086*1000000/RES_hhdet_num!D101)</f>
        <v>0</v>
      </c>
      <c r="E101" s="156">
        <f>IF(RES_hhdet_fec!E101=0,0,RES_hhdet_fec!E101/0.086*1000000/RES_hhdet_num!E101)</f>
        <v>0</v>
      </c>
      <c r="F101" s="156">
        <f>IF(RES_hhdet_fec!F101=0,0,RES_hhdet_fec!F101/0.086*1000000/RES_hhdet_num!F101)</f>
        <v>0</v>
      </c>
      <c r="G101" s="156">
        <f>IF(RES_hhdet_fec!G101=0,0,RES_hhdet_fec!G101/0.086*1000000/RES_hhdet_num!G101)</f>
        <v>0</v>
      </c>
      <c r="H101" s="156">
        <f>IF(RES_hhdet_fec!H101=0,0,RES_hhdet_fec!H101/0.086*1000000/RES_hhdet_num!H101)</f>
        <v>0</v>
      </c>
      <c r="I101" s="156">
        <f>IF(RES_hhdet_fec!I101=0,0,RES_hhdet_fec!I101/0.086*1000000/RES_hhdet_num!I101)</f>
        <v>0</v>
      </c>
      <c r="J101" s="156">
        <f>IF(RES_hhdet_fec!J101=0,0,RES_hhdet_fec!J101/0.086*1000000/RES_hhdet_num!J101)</f>
        <v>0</v>
      </c>
      <c r="K101" s="156">
        <f>IF(RES_hhdet_fec!K101=0,0,RES_hhdet_fec!K101/0.086*1000000/RES_hhdet_num!K101)</f>
        <v>0</v>
      </c>
      <c r="L101" s="156">
        <f>IF(RES_hhdet_fec!L101=0,0,RES_hhdet_fec!L101/0.086*1000000/RES_hhdet_num!L101)</f>
        <v>0</v>
      </c>
      <c r="M101" s="156">
        <f>IF(RES_hhdet_fec!M101=0,0,RES_hhdet_fec!M101/0.086*1000000/RES_hhdet_num!M101)</f>
        <v>0</v>
      </c>
      <c r="N101" s="156">
        <f>IF(RES_hhdet_fec!N101=0,0,RES_hhdet_fec!N101/0.086*1000000/RES_hhdet_num!N101)</f>
        <v>0</v>
      </c>
      <c r="O101" s="156">
        <f>IF(RES_hhdet_fec!O101=0,0,RES_hhdet_fec!O101/0.086*1000000/RES_hhdet_num!O101)</f>
        <v>0</v>
      </c>
      <c r="P101" s="156">
        <f>IF(RES_hhdet_fec!P101=0,0,RES_hhdet_fec!P101/0.086*1000000/RES_hhdet_num!P101)</f>
        <v>0</v>
      </c>
      <c r="Q101" s="156">
        <f>IF(RES_hhdet_fec!Q101=0,0,RES_hhdet_fec!Q101/0.086*1000000/RES_hhdet_num!Q101)</f>
        <v>0</v>
      </c>
    </row>
    <row r="102" spans="1:17" ht="12" customHeight="1" x14ac:dyDescent="0.25">
      <c r="A102" s="23" t="s">
        <v>57</v>
      </c>
      <c r="B102" s="156">
        <f>IF(RES_hhdet_fec!B102=0,0,RES_hhdet_fec!B102/0.086*1000000/RES_hhdet_num!B102)</f>
        <v>1570.7966420801188</v>
      </c>
      <c r="C102" s="156">
        <f>IF(RES_hhdet_fec!C102=0,0,RES_hhdet_fec!C102/0.086*1000000/RES_hhdet_num!C102)</f>
        <v>1806.1925512816806</v>
      </c>
      <c r="D102" s="156">
        <f>IF(RES_hhdet_fec!D102=0,0,RES_hhdet_fec!D102/0.086*1000000/RES_hhdet_num!D102)</f>
        <v>1745.5795965570744</v>
      </c>
      <c r="E102" s="156">
        <f>IF(RES_hhdet_fec!E102=0,0,RES_hhdet_fec!E102/0.086*1000000/RES_hhdet_num!E102)</f>
        <v>1652.3381847798935</v>
      </c>
      <c r="F102" s="156">
        <f>IF(RES_hhdet_fec!F102=0,0,RES_hhdet_fec!F102/0.086*1000000/RES_hhdet_num!F102)</f>
        <v>1729.2812269146807</v>
      </c>
      <c r="G102" s="156">
        <f>IF(RES_hhdet_fec!G102=0,0,RES_hhdet_fec!G102/0.086*1000000/RES_hhdet_num!G102)</f>
        <v>1540.8800397160016</v>
      </c>
      <c r="H102" s="156">
        <f>IF(RES_hhdet_fec!H102=0,0,RES_hhdet_fec!H102/0.086*1000000/RES_hhdet_num!H102)</f>
        <v>1829.7191697471831</v>
      </c>
      <c r="I102" s="156">
        <f>IF(RES_hhdet_fec!I102=0,0,RES_hhdet_fec!I102/0.086*1000000/RES_hhdet_num!I102)</f>
        <v>1693.0654144341859</v>
      </c>
      <c r="J102" s="156">
        <f>IF(RES_hhdet_fec!J102=0,0,RES_hhdet_fec!J102/0.086*1000000/RES_hhdet_num!J102)</f>
        <v>1712.0801128933774</v>
      </c>
      <c r="K102" s="156">
        <f>IF(RES_hhdet_fec!K102=0,0,RES_hhdet_fec!K102/0.086*1000000/RES_hhdet_num!K102)</f>
        <v>1736.8804360450556</v>
      </c>
      <c r="L102" s="156">
        <f>IF(RES_hhdet_fec!L102=0,0,RES_hhdet_fec!L102/0.086*1000000/RES_hhdet_num!L102)</f>
        <v>1763.2188373672393</v>
      </c>
      <c r="M102" s="156">
        <f>IF(RES_hhdet_fec!M102=0,0,RES_hhdet_fec!M102/0.086*1000000/RES_hhdet_num!M102)</f>
        <v>1594.3754897120805</v>
      </c>
      <c r="N102" s="156">
        <f>IF(RES_hhdet_fec!N102=0,0,RES_hhdet_fec!N102/0.086*1000000/RES_hhdet_num!N102)</f>
        <v>1698.8312888801033</v>
      </c>
      <c r="O102" s="156">
        <f>IF(RES_hhdet_fec!O102=0,0,RES_hhdet_fec!O102/0.086*1000000/RES_hhdet_num!O102)</f>
        <v>1330.4321278105083</v>
      </c>
      <c r="P102" s="156">
        <f>IF(RES_hhdet_fec!P102=0,0,RES_hhdet_fec!P102/0.086*1000000/RES_hhdet_num!P102)</f>
        <v>1627.9463604309012</v>
      </c>
      <c r="Q102" s="156">
        <f>IF(RES_hhdet_fec!Q102=0,0,RES_hhdet_fec!Q102/0.086*1000000/RES_hhdet_num!Q102)</f>
        <v>1460.8125150833323</v>
      </c>
    </row>
    <row r="103" spans="1:17" ht="12" customHeight="1" x14ac:dyDescent="0.25">
      <c r="A103" s="29" t="s">
        <v>140</v>
      </c>
      <c r="B103" s="57">
        <f>IF(RES_hhdet_fec!B103=0,0,RES_hhdet_fec!B103/0.086*1000000/RES_hhdet_num!B103)</f>
        <v>935.7145381443637</v>
      </c>
      <c r="C103" s="57">
        <f>IF(RES_hhdet_fec!C103=0,0,RES_hhdet_fec!C103/0.086*1000000/RES_hhdet_num!C103)</f>
        <v>900.51652929226339</v>
      </c>
      <c r="D103" s="57">
        <f>IF(RES_hhdet_fec!D103=0,0,RES_hhdet_fec!D103/0.086*1000000/RES_hhdet_num!D103)</f>
        <v>941.29554225292952</v>
      </c>
      <c r="E103" s="57">
        <f>IF(RES_hhdet_fec!E103=0,0,RES_hhdet_fec!E103/0.086*1000000/RES_hhdet_num!E103)</f>
        <v>948.61004533761491</v>
      </c>
      <c r="F103" s="57">
        <f>IF(RES_hhdet_fec!F103=0,0,RES_hhdet_fec!F103/0.086*1000000/RES_hhdet_num!F103)</f>
        <v>940.3749662600768</v>
      </c>
      <c r="G103" s="57">
        <f>IF(RES_hhdet_fec!G103=0,0,RES_hhdet_fec!G103/0.086*1000000/RES_hhdet_num!G103)</f>
        <v>956.19375088913125</v>
      </c>
      <c r="H103" s="57">
        <f>IF(RES_hhdet_fec!H103=0,0,RES_hhdet_fec!H103/0.086*1000000/RES_hhdet_num!H103)</f>
        <v>960.8962550957217</v>
      </c>
      <c r="I103" s="57">
        <f>IF(RES_hhdet_fec!I103=0,0,RES_hhdet_fec!I103/0.086*1000000/RES_hhdet_num!I103)</f>
        <v>977.42759032532592</v>
      </c>
      <c r="J103" s="57">
        <f>IF(RES_hhdet_fec!J103=0,0,RES_hhdet_fec!J103/0.086*1000000/RES_hhdet_num!J103)</f>
        <v>987.24770031592175</v>
      </c>
      <c r="K103" s="57">
        <f>IF(RES_hhdet_fec!K103=0,0,RES_hhdet_fec!K103/0.086*1000000/RES_hhdet_num!K103)</f>
        <v>1000.6599818553925</v>
      </c>
      <c r="L103" s="57">
        <f>IF(RES_hhdet_fec!L103=0,0,RES_hhdet_fec!L103/0.086*1000000/RES_hhdet_num!L103)</f>
        <v>1030.1231931565417</v>
      </c>
      <c r="M103" s="57">
        <f>IF(RES_hhdet_fec!M103=0,0,RES_hhdet_fec!M103/0.086*1000000/RES_hhdet_num!M103)</f>
        <v>1025.7547741445114</v>
      </c>
      <c r="N103" s="57">
        <f>IF(RES_hhdet_fec!N103=0,0,RES_hhdet_fec!N103/0.086*1000000/RES_hhdet_num!N103)</f>
        <v>1003.7829043990569</v>
      </c>
      <c r="O103" s="57">
        <f>IF(RES_hhdet_fec!O103=0,0,RES_hhdet_fec!O103/0.086*1000000/RES_hhdet_num!O103)</f>
        <v>1036.9406359287937</v>
      </c>
      <c r="P103" s="57">
        <f>IF(RES_hhdet_fec!P103=0,0,RES_hhdet_fec!P103/0.086*1000000/RES_hhdet_num!P103)</f>
        <v>996.72156765895784</v>
      </c>
      <c r="Q103" s="57">
        <f>IF(RES_hhdet_fec!Q103=0,0,RES_hhdet_fec!Q103/0.086*1000000/RES_hhdet_num!Q103)</f>
        <v>1007.5005887962304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20">SUM(C106,C109,C111,C120)</f>
        <v>0</v>
      </c>
      <c r="D105" s="168">
        <f t="shared" si="20"/>
        <v>0</v>
      </c>
      <c r="E105" s="168">
        <f t="shared" si="20"/>
        <v>0</v>
      </c>
      <c r="F105" s="168">
        <f t="shared" si="20"/>
        <v>0</v>
      </c>
      <c r="G105" s="168">
        <f t="shared" si="20"/>
        <v>0</v>
      </c>
      <c r="H105" s="168">
        <f t="shared" si="20"/>
        <v>0</v>
      </c>
      <c r="I105" s="168">
        <f t="shared" si="20"/>
        <v>0</v>
      </c>
      <c r="J105" s="168">
        <f t="shared" si="20"/>
        <v>0</v>
      </c>
      <c r="K105" s="168">
        <f t="shared" si="20"/>
        <v>0</v>
      </c>
      <c r="L105" s="168">
        <f t="shared" si="20"/>
        <v>0</v>
      </c>
      <c r="M105" s="168">
        <f t="shared" si="20"/>
        <v>0</v>
      </c>
      <c r="N105" s="168">
        <f t="shared" si="20"/>
        <v>0</v>
      </c>
      <c r="O105" s="168">
        <f t="shared" si="20"/>
        <v>0</v>
      </c>
      <c r="P105" s="168">
        <f t="shared" si="20"/>
        <v>0</v>
      </c>
      <c r="Q105" s="168">
        <f t="shared" si="20"/>
        <v>0</v>
      </c>
    </row>
    <row r="106" spans="1:17" ht="12.95" customHeight="1" x14ac:dyDescent="0.25">
      <c r="A106" s="158" t="s">
        <v>65</v>
      </c>
      <c r="B106" s="157">
        <f t="shared" ref="B106" si="21">SUM(B107:B108)</f>
        <v>0</v>
      </c>
      <c r="C106" s="157">
        <f t="shared" ref="C106:Q106" si="22">SUM(C107:C108)</f>
        <v>0</v>
      </c>
      <c r="D106" s="157">
        <f t="shared" si="22"/>
        <v>0</v>
      </c>
      <c r="E106" s="157">
        <f t="shared" si="22"/>
        <v>0</v>
      </c>
      <c r="F106" s="157">
        <f t="shared" si="22"/>
        <v>0</v>
      </c>
      <c r="G106" s="157">
        <f t="shared" si="22"/>
        <v>0</v>
      </c>
      <c r="H106" s="157">
        <f t="shared" si="22"/>
        <v>0</v>
      </c>
      <c r="I106" s="157">
        <f t="shared" si="22"/>
        <v>0</v>
      </c>
      <c r="J106" s="157">
        <f t="shared" si="22"/>
        <v>0</v>
      </c>
      <c r="K106" s="157">
        <f t="shared" si="22"/>
        <v>0</v>
      </c>
      <c r="L106" s="157">
        <f t="shared" si="22"/>
        <v>0</v>
      </c>
      <c r="M106" s="157">
        <f t="shared" si="22"/>
        <v>0</v>
      </c>
      <c r="N106" s="157">
        <f t="shared" si="22"/>
        <v>0</v>
      </c>
      <c r="O106" s="157">
        <f t="shared" si="22"/>
        <v>0</v>
      </c>
      <c r="P106" s="157">
        <f t="shared" si="22"/>
        <v>0</v>
      </c>
      <c r="Q106" s="157">
        <f t="shared" si="22"/>
        <v>0</v>
      </c>
    </row>
    <row r="107" spans="1:17" ht="12" customHeight="1" x14ac:dyDescent="0.25">
      <c r="A107" s="23" t="s">
        <v>153</v>
      </c>
      <c r="B107" s="156">
        <f>IF(RES_hhdet_fec!B107=0,0,RES_hhdet_fec!B107/0.086*1000000/RES_hhdet_num!B$105)</f>
        <v>0</v>
      </c>
      <c r="C107" s="156">
        <f>IF(RES_hhdet_fec!C107=0,0,RES_hhdet_fec!C107/0.086*1000000/RES_hhdet_num!C$105)</f>
        <v>0</v>
      </c>
      <c r="D107" s="156">
        <f>IF(RES_hhdet_fec!D107=0,0,RES_hhdet_fec!D107/0.086*1000000/RES_hhdet_num!D$105)</f>
        <v>0</v>
      </c>
      <c r="E107" s="156">
        <f>IF(RES_hhdet_fec!E107=0,0,RES_hhdet_fec!E107/0.086*1000000/RES_hhdet_num!E$105)</f>
        <v>0</v>
      </c>
      <c r="F107" s="156">
        <f>IF(RES_hhdet_fec!F107=0,0,RES_hhdet_fec!F107/0.086*1000000/RES_hhdet_num!F$105)</f>
        <v>0</v>
      </c>
      <c r="G107" s="156">
        <f>IF(RES_hhdet_fec!G107=0,0,RES_hhdet_fec!G107/0.086*1000000/RES_hhdet_num!G$105)</f>
        <v>0</v>
      </c>
      <c r="H107" s="156">
        <f>IF(RES_hhdet_fec!H107=0,0,RES_hhdet_fec!H107/0.086*1000000/RES_hhdet_num!H$105)</f>
        <v>0</v>
      </c>
      <c r="I107" s="156">
        <f>IF(RES_hhdet_fec!I107=0,0,RES_hhdet_fec!I107/0.086*1000000/RES_hhdet_num!I$105)</f>
        <v>0</v>
      </c>
      <c r="J107" s="156">
        <f>IF(RES_hhdet_fec!J107=0,0,RES_hhdet_fec!J107/0.086*1000000/RES_hhdet_num!J$105)</f>
        <v>0</v>
      </c>
      <c r="K107" s="156">
        <f>IF(RES_hhdet_fec!K107=0,0,RES_hhdet_fec!K107/0.086*1000000/RES_hhdet_num!K$105)</f>
        <v>0</v>
      </c>
      <c r="L107" s="156">
        <f>IF(RES_hhdet_fec!L107=0,0,RES_hhdet_fec!L107/0.086*1000000/RES_hhdet_num!L$105)</f>
        <v>0</v>
      </c>
      <c r="M107" s="156">
        <f>IF(RES_hhdet_fec!M107=0,0,RES_hhdet_fec!M107/0.086*1000000/RES_hhdet_num!M$105)</f>
        <v>0</v>
      </c>
      <c r="N107" s="156">
        <f>IF(RES_hhdet_fec!N107=0,0,RES_hhdet_fec!N107/0.086*1000000/RES_hhdet_num!N$105)</f>
        <v>0</v>
      </c>
      <c r="O107" s="156">
        <f>IF(RES_hhdet_fec!O107=0,0,RES_hhdet_fec!O107/0.086*1000000/RES_hhdet_num!O$105)</f>
        <v>0</v>
      </c>
      <c r="P107" s="156">
        <f>IF(RES_hhdet_fec!P107=0,0,RES_hhdet_fec!P107/0.086*1000000/RES_hhdet_num!P$105)</f>
        <v>0</v>
      </c>
      <c r="Q107" s="156">
        <f>IF(RES_hhdet_fec!Q107=0,0,RES_hhdet_fec!Q107/0.086*1000000/RES_hhdet_num!Q$105)</f>
        <v>0</v>
      </c>
    </row>
    <row r="108" spans="1:17" ht="12" customHeight="1" x14ac:dyDescent="0.25">
      <c r="A108" s="23" t="s">
        <v>60</v>
      </c>
      <c r="B108" s="156">
        <f>IF(RES_hhdet_fec!B108=0,0,RES_hhdet_fec!B108/0.086*1000000/RES_hhdet_num!B$105)</f>
        <v>0</v>
      </c>
      <c r="C108" s="156">
        <f>IF(RES_hhdet_fec!C108=0,0,RES_hhdet_fec!C108/0.086*1000000/RES_hhdet_num!C$105)</f>
        <v>0</v>
      </c>
      <c r="D108" s="156">
        <f>IF(RES_hhdet_fec!D108=0,0,RES_hhdet_fec!D108/0.086*1000000/RES_hhdet_num!D$105)</f>
        <v>0</v>
      </c>
      <c r="E108" s="156">
        <f>IF(RES_hhdet_fec!E108=0,0,RES_hhdet_fec!E108/0.086*1000000/RES_hhdet_num!E$105)</f>
        <v>0</v>
      </c>
      <c r="F108" s="156">
        <f>IF(RES_hhdet_fec!F108=0,0,RES_hhdet_fec!F108/0.086*1000000/RES_hhdet_num!F$105)</f>
        <v>0</v>
      </c>
      <c r="G108" s="156">
        <f>IF(RES_hhdet_fec!G108=0,0,RES_hhdet_fec!G108/0.086*1000000/RES_hhdet_num!G$105)</f>
        <v>0</v>
      </c>
      <c r="H108" s="156">
        <f>IF(RES_hhdet_fec!H108=0,0,RES_hhdet_fec!H108/0.086*1000000/RES_hhdet_num!H$105)</f>
        <v>0</v>
      </c>
      <c r="I108" s="156">
        <f>IF(RES_hhdet_fec!I108=0,0,RES_hhdet_fec!I108/0.086*1000000/RES_hhdet_num!I$105)</f>
        <v>0</v>
      </c>
      <c r="J108" s="156">
        <f>IF(RES_hhdet_fec!J108=0,0,RES_hhdet_fec!J108/0.086*1000000/RES_hhdet_num!J$105)</f>
        <v>0</v>
      </c>
      <c r="K108" s="156">
        <f>IF(RES_hhdet_fec!K108=0,0,RES_hhdet_fec!K108/0.086*1000000/RES_hhdet_num!K$105)</f>
        <v>0</v>
      </c>
      <c r="L108" s="156">
        <f>IF(RES_hhdet_fec!L108=0,0,RES_hhdet_fec!L108/0.086*1000000/RES_hhdet_num!L$105)</f>
        <v>0</v>
      </c>
      <c r="M108" s="156">
        <f>IF(RES_hhdet_fec!M108=0,0,RES_hhdet_fec!M108/0.086*1000000/RES_hhdet_num!M$105)</f>
        <v>0</v>
      </c>
      <c r="N108" s="156">
        <f>IF(RES_hhdet_fec!N108=0,0,RES_hhdet_fec!N108/0.086*1000000/RES_hhdet_num!N$105)</f>
        <v>0</v>
      </c>
      <c r="O108" s="156">
        <f>IF(RES_hhdet_fec!O108=0,0,RES_hhdet_fec!O108/0.086*1000000/RES_hhdet_num!O$105)</f>
        <v>0</v>
      </c>
      <c r="P108" s="156">
        <f>IF(RES_hhdet_fec!P108=0,0,RES_hhdet_fec!P108/0.086*1000000/RES_hhdet_num!P$105)</f>
        <v>0</v>
      </c>
      <c r="Q108" s="156">
        <f>IF(RES_hhdet_fec!Q108=0,0,RES_hhdet_fec!Q108/0.086*1000000/RES_hhdet_num!Q$105)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23">B110</f>
        <v>0</v>
      </c>
      <c r="C109" s="157">
        <f t="shared" si="23"/>
        <v>0</v>
      </c>
      <c r="D109" s="157">
        <f t="shared" si="23"/>
        <v>0</v>
      </c>
      <c r="E109" s="157">
        <f t="shared" si="23"/>
        <v>0</v>
      </c>
      <c r="F109" s="157">
        <f t="shared" si="23"/>
        <v>0</v>
      </c>
      <c r="G109" s="157">
        <f t="shared" si="23"/>
        <v>0</v>
      </c>
      <c r="H109" s="157">
        <f t="shared" si="23"/>
        <v>0</v>
      </c>
      <c r="I109" s="157">
        <f t="shared" si="23"/>
        <v>0</v>
      </c>
      <c r="J109" s="157">
        <f t="shared" si="23"/>
        <v>0</v>
      </c>
      <c r="K109" s="157">
        <f t="shared" si="23"/>
        <v>0</v>
      </c>
      <c r="L109" s="157">
        <f t="shared" si="23"/>
        <v>0</v>
      </c>
      <c r="M109" s="157">
        <f t="shared" si="23"/>
        <v>0</v>
      </c>
      <c r="N109" s="157">
        <f t="shared" si="23"/>
        <v>0</v>
      </c>
      <c r="O109" s="157">
        <f t="shared" si="23"/>
        <v>0</v>
      </c>
      <c r="P109" s="157">
        <f t="shared" si="23"/>
        <v>0</v>
      </c>
      <c r="Q109" s="157">
        <f t="shared" si="23"/>
        <v>0</v>
      </c>
    </row>
    <row r="110" spans="1:17" ht="12" customHeight="1" x14ac:dyDescent="0.25">
      <c r="A110" s="23" t="s">
        <v>60</v>
      </c>
      <c r="B110" s="156">
        <f>IF(RES_hhdet_fec!B110=0,0,RES_hhdet_fec!B110/0.086*1000000/RES_hhdet_num!B$105)</f>
        <v>0</v>
      </c>
      <c r="C110" s="156">
        <f>IF(RES_hhdet_fec!C110=0,0,RES_hhdet_fec!C110/0.086*1000000/RES_hhdet_num!C$105)</f>
        <v>0</v>
      </c>
      <c r="D110" s="156">
        <f>IF(RES_hhdet_fec!D110=0,0,RES_hhdet_fec!D110/0.086*1000000/RES_hhdet_num!D$105)</f>
        <v>0</v>
      </c>
      <c r="E110" s="156">
        <f>IF(RES_hhdet_fec!E110=0,0,RES_hhdet_fec!E110/0.086*1000000/RES_hhdet_num!E$105)</f>
        <v>0</v>
      </c>
      <c r="F110" s="156">
        <f>IF(RES_hhdet_fec!F110=0,0,RES_hhdet_fec!F110/0.086*1000000/RES_hhdet_num!F$105)</f>
        <v>0</v>
      </c>
      <c r="G110" s="156">
        <f>IF(RES_hhdet_fec!G110=0,0,RES_hhdet_fec!G110/0.086*1000000/RES_hhdet_num!G$105)</f>
        <v>0</v>
      </c>
      <c r="H110" s="156">
        <f>IF(RES_hhdet_fec!H110=0,0,RES_hhdet_fec!H110/0.086*1000000/RES_hhdet_num!H$105)</f>
        <v>0</v>
      </c>
      <c r="I110" s="156">
        <f>IF(RES_hhdet_fec!I110=0,0,RES_hhdet_fec!I110/0.086*1000000/RES_hhdet_num!I$105)</f>
        <v>0</v>
      </c>
      <c r="J110" s="156">
        <f>IF(RES_hhdet_fec!J110=0,0,RES_hhdet_fec!J110/0.086*1000000/RES_hhdet_num!J$105)</f>
        <v>0</v>
      </c>
      <c r="K110" s="156">
        <f>IF(RES_hhdet_fec!K110=0,0,RES_hhdet_fec!K110/0.086*1000000/RES_hhdet_num!K$105)</f>
        <v>0</v>
      </c>
      <c r="L110" s="156">
        <f>IF(RES_hhdet_fec!L110=0,0,RES_hhdet_fec!L110/0.086*1000000/RES_hhdet_num!L$105)</f>
        <v>0</v>
      </c>
      <c r="M110" s="156">
        <f>IF(RES_hhdet_fec!M110=0,0,RES_hhdet_fec!M110/0.086*1000000/RES_hhdet_num!M$105)</f>
        <v>0</v>
      </c>
      <c r="N110" s="156">
        <f>IF(RES_hhdet_fec!N110=0,0,RES_hhdet_fec!N110/0.086*1000000/RES_hhdet_num!N$105)</f>
        <v>0</v>
      </c>
      <c r="O110" s="156">
        <f>IF(RES_hhdet_fec!O110=0,0,RES_hhdet_fec!O110/0.086*1000000/RES_hhdet_num!O$105)</f>
        <v>0</v>
      </c>
      <c r="P110" s="156">
        <f>IF(RES_hhdet_fec!P110=0,0,RES_hhdet_fec!P110/0.086*1000000/RES_hhdet_num!P$105)</f>
        <v>0</v>
      </c>
      <c r="Q110" s="156">
        <f>IF(RES_hhdet_fec!Q110=0,0,RES_hhdet_fec!Q110/0.086*1000000/RES_hhdet_num!Q$105)</f>
        <v>0</v>
      </c>
    </row>
    <row r="111" spans="1:17" ht="12" customHeight="1" x14ac:dyDescent="0.25">
      <c r="A111" s="158" t="s">
        <v>63</v>
      </c>
      <c r="B111" s="157">
        <f>IF(RES_hhdet_fec!B111=0,0,RES_hhdet_fec!B111/0.086*1000000/RES_hhdet_num!B$105)</f>
        <v>0</v>
      </c>
      <c r="C111" s="157">
        <f>IF(RES_hhdet_fec!C111=0,0,RES_hhdet_fec!C111/0.086*1000000/RES_hhdet_num!C$105)</f>
        <v>0</v>
      </c>
      <c r="D111" s="157">
        <f>IF(RES_hhdet_fec!D111=0,0,RES_hhdet_fec!D111/0.086*1000000/RES_hhdet_num!D$105)</f>
        <v>0</v>
      </c>
      <c r="E111" s="157">
        <f>IF(RES_hhdet_fec!E111=0,0,RES_hhdet_fec!E111/0.086*1000000/RES_hhdet_num!E$105)</f>
        <v>0</v>
      </c>
      <c r="F111" s="157">
        <f>IF(RES_hhdet_fec!F111=0,0,RES_hhdet_fec!F111/0.086*1000000/RES_hhdet_num!F$105)</f>
        <v>0</v>
      </c>
      <c r="G111" s="157">
        <f>IF(RES_hhdet_fec!G111=0,0,RES_hhdet_fec!G111/0.086*1000000/RES_hhdet_num!G$105)</f>
        <v>0</v>
      </c>
      <c r="H111" s="157">
        <f>IF(RES_hhdet_fec!H111=0,0,RES_hhdet_fec!H111/0.086*1000000/RES_hhdet_num!H$105)</f>
        <v>0</v>
      </c>
      <c r="I111" s="157">
        <f>IF(RES_hhdet_fec!I111=0,0,RES_hhdet_fec!I111/0.086*1000000/RES_hhdet_num!I$105)</f>
        <v>0</v>
      </c>
      <c r="J111" s="157">
        <f>IF(RES_hhdet_fec!J111=0,0,RES_hhdet_fec!J111/0.086*1000000/RES_hhdet_num!J$105)</f>
        <v>0</v>
      </c>
      <c r="K111" s="157">
        <f>IF(RES_hhdet_fec!K111=0,0,RES_hhdet_fec!K111/0.086*1000000/RES_hhdet_num!K$105)</f>
        <v>0</v>
      </c>
      <c r="L111" s="157">
        <f>IF(RES_hhdet_fec!L111=0,0,RES_hhdet_fec!L111/0.086*1000000/RES_hhdet_num!L$105)</f>
        <v>0</v>
      </c>
      <c r="M111" s="157">
        <f>IF(RES_hhdet_fec!M111=0,0,RES_hhdet_fec!M111/0.086*1000000/RES_hhdet_num!M$105)</f>
        <v>0</v>
      </c>
      <c r="N111" s="157">
        <f>IF(RES_hhdet_fec!N111=0,0,RES_hhdet_fec!N111/0.086*1000000/RES_hhdet_num!N$105)</f>
        <v>0</v>
      </c>
      <c r="O111" s="157">
        <f>IF(RES_hhdet_fec!O111=0,0,RES_hhdet_fec!O111/0.086*1000000/RES_hhdet_num!O$105)</f>
        <v>0</v>
      </c>
      <c r="P111" s="157">
        <f>IF(RES_hhdet_fec!P111=0,0,RES_hhdet_fec!P111/0.086*1000000/RES_hhdet_num!P$105)</f>
        <v>0</v>
      </c>
      <c r="Q111" s="157">
        <f>IF(RES_hhdet_fec!Q111=0,0,RES_hhdet_fec!Q111/0.086*1000000/RES_hhdet_num!Q$105)</f>
        <v>0</v>
      </c>
    </row>
    <row r="112" spans="1:17" ht="12" customHeight="1" x14ac:dyDescent="0.25">
      <c r="A112" s="167" t="s">
        <v>152</v>
      </c>
      <c r="B112" s="132">
        <f>IF(RES_hhdet_fec!B112=0,0,RES_hhdet_fec!B112/0.086*1000000/RES_hhdet_num!B112)</f>
        <v>0</v>
      </c>
      <c r="C112" s="132">
        <f>IF(RES_hhdet_fec!C112=0,0,RES_hhdet_fec!C112/0.086*1000000/RES_hhdet_num!C112)</f>
        <v>0</v>
      </c>
      <c r="D112" s="132">
        <f>IF(RES_hhdet_fec!D112=0,0,RES_hhdet_fec!D112/0.086*1000000/RES_hhdet_num!D112)</f>
        <v>0</v>
      </c>
      <c r="E112" s="132">
        <f>IF(RES_hhdet_fec!E112=0,0,RES_hhdet_fec!E112/0.086*1000000/RES_hhdet_num!E112)</f>
        <v>0</v>
      </c>
      <c r="F112" s="132">
        <f>IF(RES_hhdet_fec!F112=0,0,RES_hhdet_fec!F112/0.086*1000000/RES_hhdet_num!F112)</f>
        <v>0</v>
      </c>
      <c r="G112" s="132">
        <f>IF(RES_hhdet_fec!G112=0,0,RES_hhdet_fec!G112/0.086*1000000/RES_hhdet_num!G112)</f>
        <v>0</v>
      </c>
      <c r="H112" s="132">
        <f>IF(RES_hhdet_fec!H112=0,0,RES_hhdet_fec!H112/0.086*1000000/RES_hhdet_num!H112)</f>
        <v>0</v>
      </c>
      <c r="I112" s="132">
        <f>IF(RES_hhdet_fec!I112=0,0,RES_hhdet_fec!I112/0.086*1000000/RES_hhdet_num!I112)</f>
        <v>0</v>
      </c>
      <c r="J112" s="132">
        <f>IF(RES_hhdet_fec!J112=0,0,RES_hhdet_fec!J112/0.086*1000000/RES_hhdet_num!J112)</f>
        <v>0</v>
      </c>
      <c r="K112" s="132">
        <f>IF(RES_hhdet_fec!K112=0,0,RES_hhdet_fec!K112/0.086*1000000/RES_hhdet_num!K112)</f>
        <v>0</v>
      </c>
      <c r="L112" s="132">
        <f>IF(RES_hhdet_fec!L112=0,0,RES_hhdet_fec!L112/0.086*1000000/RES_hhdet_num!L112)</f>
        <v>0</v>
      </c>
      <c r="M112" s="132">
        <f>IF(RES_hhdet_fec!M112=0,0,RES_hhdet_fec!M112/0.086*1000000/RES_hhdet_num!M112)</f>
        <v>0</v>
      </c>
      <c r="N112" s="132">
        <f>IF(RES_hhdet_fec!N112=0,0,RES_hhdet_fec!N112/0.086*1000000/RES_hhdet_num!N112)</f>
        <v>0</v>
      </c>
      <c r="O112" s="132">
        <f>IF(RES_hhdet_fec!O112=0,0,RES_hhdet_fec!O112/0.086*1000000/RES_hhdet_num!O112)</f>
        <v>0</v>
      </c>
      <c r="P112" s="132">
        <f>IF(RES_hhdet_fec!P112=0,0,RES_hhdet_fec!P112/0.086*1000000/RES_hhdet_num!P112)</f>
        <v>0</v>
      </c>
      <c r="Q112" s="132">
        <f>IF(RES_hhdet_fec!Q112=0,0,RES_hhdet_fec!Q112/0.086*1000000/RES_hhdet_num!Q112)</f>
        <v>0</v>
      </c>
    </row>
    <row r="113" spans="1:17" ht="12" customHeight="1" x14ac:dyDescent="0.25">
      <c r="A113" s="167" t="s">
        <v>151</v>
      </c>
      <c r="B113" s="132">
        <f>IF(RES_hhdet_fec!B113=0,0,RES_hhdet_fec!B113/0.086*1000000/RES_hhdet_num!B113)</f>
        <v>0</v>
      </c>
      <c r="C113" s="132">
        <f>IF(RES_hhdet_fec!C113=0,0,RES_hhdet_fec!C113/0.086*1000000/RES_hhdet_num!C113)</f>
        <v>0</v>
      </c>
      <c r="D113" s="132">
        <f>IF(RES_hhdet_fec!D113=0,0,RES_hhdet_fec!D113/0.086*1000000/RES_hhdet_num!D113)</f>
        <v>0</v>
      </c>
      <c r="E113" s="132">
        <f>IF(RES_hhdet_fec!E113=0,0,RES_hhdet_fec!E113/0.086*1000000/RES_hhdet_num!E113)</f>
        <v>0</v>
      </c>
      <c r="F113" s="132">
        <f>IF(RES_hhdet_fec!F113=0,0,RES_hhdet_fec!F113/0.086*1000000/RES_hhdet_num!F113)</f>
        <v>0</v>
      </c>
      <c r="G113" s="132">
        <f>IF(RES_hhdet_fec!G113=0,0,RES_hhdet_fec!G113/0.086*1000000/RES_hhdet_num!G113)</f>
        <v>0</v>
      </c>
      <c r="H113" s="132">
        <f>IF(RES_hhdet_fec!H113=0,0,RES_hhdet_fec!H113/0.086*1000000/RES_hhdet_num!H113)</f>
        <v>0</v>
      </c>
      <c r="I113" s="132">
        <f>IF(RES_hhdet_fec!I113=0,0,RES_hhdet_fec!I113/0.086*1000000/RES_hhdet_num!I113)</f>
        <v>0</v>
      </c>
      <c r="J113" s="132">
        <f>IF(RES_hhdet_fec!J113=0,0,RES_hhdet_fec!J113/0.086*1000000/RES_hhdet_num!J113)</f>
        <v>0</v>
      </c>
      <c r="K113" s="132">
        <f>IF(RES_hhdet_fec!K113=0,0,RES_hhdet_fec!K113/0.086*1000000/RES_hhdet_num!K113)</f>
        <v>0</v>
      </c>
      <c r="L113" s="132">
        <f>IF(RES_hhdet_fec!L113=0,0,RES_hhdet_fec!L113/0.086*1000000/RES_hhdet_num!L113)</f>
        <v>0</v>
      </c>
      <c r="M113" s="132">
        <f>IF(RES_hhdet_fec!M113=0,0,RES_hhdet_fec!M113/0.086*1000000/RES_hhdet_num!M113)</f>
        <v>0</v>
      </c>
      <c r="N113" s="132">
        <f>IF(RES_hhdet_fec!N113=0,0,RES_hhdet_fec!N113/0.086*1000000/RES_hhdet_num!N113)</f>
        <v>0</v>
      </c>
      <c r="O113" s="132">
        <f>IF(RES_hhdet_fec!O113=0,0,RES_hhdet_fec!O113/0.086*1000000/RES_hhdet_num!O113)</f>
        <v>0</v>
      </c>
      <c r="P113" s="132">
        <f>IF(RES_hhdet_fec!P113=0,0,RES_hhdet_fec!P113/0.086*1000000/RES_hhdet_num!P113)</f>
        <v>0</v>
      </c>
      <c r="Q113" s="132">
        <f>IF(RES_hhdet_fec!Q113=0,0,RES_hhdet_fec!Q113/0.086*1000000/RES_hhdet_num!Q113)</f>
        <v>0</v>
      </c>
    </row>
    <row r="114" spans="1:17" ht="12" customHeight="1" x14ac:dyDescent="0.25">
      <c r="A114" s="166" t="s">
        <v>79</v>
      </c>
      <c r="B114" s="165">
        <f>IF(RES_hhdet_fec!B114=0,0,RES_hhdet_fec!B114/0.086*1000000/RES_hhdet_num!B113)</f>
        <v>0</v>
      </c>
      <c r="C114" s="165">
        <f>IF(RES_hhdet_fec!C114=0,0,RES_hhdet_fec!C114/0.086*1000000/RES_hhdet_num!C113)</f>
        <v>0</v>
      </c>
      <c r="D114" s="165">
        <f>IF(RES_hhdet_fec!D114=0,0,RES_hhdet_fec!D114/0.086*1000000/RES_hhdet_num!D113)</f>
        <v>0</v>
      </c>
      <c r="E114" s="165">
        <f>IF(RES_hhdet_fec!E114=0,0,RES_hhdet_fec!E114/0.086*1000000/RES_hhdet_num!E113)</f>
        <v>0</v>
      </c>
      <c r="F114" s="165">
        <f>IF(RES_hhdet_fec!F114=0,0,RES_hhdet_fec!F114/0.086*1000000/RES_hhdet_num!F113)</f>
        <v>0</v>
      </c>
      <c r="G114" s="165">
        <f>IF(RES_hhdet_fec!G114=0,0,RES_hhdet_fec!G114/0.086*1000000/RES_hhdet_num!G113)</f>
        <v>0</v>
      </c>
      <c r="H114" s="165">
        <f>IF(RES_hhdet_fec!H114=0,0,RES_hhdet_fec!H114/0.086*1000000/RES_hhdet_num!H113)</f>
        <v>0</v>
      </c>
      <c r="I114" s="165">
        <f>IF(RES_hhdet_fec!I114=0,0,RES_hhdet_fec!I114/0.086*1000000/RES_hhdet_num!I113)</f>
        <v>0</v>
      </c>
      <c r="J114" s="165">
        <f>IF(RES_hhdet_fec!J114=0,0,RES_hhdet_fec!J114/0.086*1000000/RES_hhdet_num!J113)</f>
        <v>0</v>
      </c>
      <c r="K114" s="165">
        <f>IF(RES_hhdet_fec!K114=0,0,RES_hhdet_fec!K114/0.086*1000000/RES_hhdet_num!K113)</f>
        <v>0</v>
      </c>
      <c r="L114" s="165">
        <f>IF(RES_hhdet_fec!L114=0,0,RES_hhdet_fec!L114/0.086*1000000/RES_hhdet_num!L113)</f>
        <v>0</v>
      </c>
      <c r="M114" s="165">
        <f>IF(RES_hhdet_fec!M114=0,0,RES_hhdet_fec!M114/0.086*1000000/RES_hhdet_num!M113)</f>
        <v>0</v>
      </c>
      <c r="N114" s="165">
        <f>IF(RES_hhdet_fec!N114=0,0,RES_hhdet_fec!N114/0.086*1000000/RES_hhdet_num!N113)</f>
        <v>0</v>
      </c>
      <c r="O114" s="165">
        <f>IF(RES_hhdet_fec!O114=0,0,RES_hhdet_fec!O114/0.086*1000000/RES_hhdet_num!O113)</f>
        <v>0</v>
      </c>
      <c r="P114" s="165">
        <f>IF(RES_hhdet_fec!P114=0,0,RES_hhdet_fec!P114/0.086*1000000/RES_hhdet_num!P113)</f>
        <v>0</v>
      </c>
      <c r="Q114" s="165">
        <f>IF(RES_hhdet_fec!Q114=0,0,RES_hhdet_fec!Q114/0.086*1000000/RES_hhdet_num!Q113)</f>
        <v>0</v>
      </c>
    </row>
    <row r="115" spans="1:17" ht="12" customHeight="1" x14ac:dyDescent="0.25">
      <c r="A115" s="147" t="s">
        <v>59</v>
      </c>
      <c r="B115" s="164">
        <f>IF(RES_hhdet_fec!B115=0,0,RES_hhdet_fec!B115/0.086*1000000/RES_hhdet_num!B113)</f>
        <v>0</v>
      </c>
      <c r="C115" s="164">
        <f>IF(RES_hhdet_fec!C115=0,0,RES_hhdet_fec!C115/0.086*1000000/RES_hhdet_num!C113)</f>
        <v>0</v>
      </c>
      <c r="D115" s="164">
        <f>IF(RES_hhdet_fec!D115=0,0,RES_hhdet_fec!D115/0.086*1000000/RES_hhdet_num!D113)</f>
        <v>0</v>
      </c>
      <c r="E115" s="164">
        <f>IF(RES_hhdet_fec!E115=0,0,RES_hhdet_fec!E115/0.086*1000000/RES_hhdet_num!E113)</f>
        <v>0</v>
      </c>
      <c r="F115" s="164">
        <f>IF(RES_hhdet_fec!F115=0,0,RES_hhdet_fec!F115/0.086*1000000/RES_hhdet_num!F113)</f>
        <v>0</v>
      </c>
      <c r="G115" s="164">
        <f>IF(RES_hhdet_fec!G115=0,0,RES_hhdet_fec!G115/0.086*1000000/RES_hhdet_num!G113)</f>
        <v>0</v>
      </c>
      <c r="H115" s="164">
        <f>IF(RES_hhdet_fec!H115=0,0,RES_hhdet_fec!H115/0.086*1000000/RES_hhdet_num!H113)</f>
        <v>0</v>
      </c>
      <c r="I115" s="164">
        <f>IF(RES_hhdet_fec!I115=0,0,RES_hhdet_fec!I115/0.086*1000000/RES_hhdet_num!I113)</f>
        <v>0</v>
      </c>
      <c r="J115" s="164">
        <f>IF(RES_hhdet_fec!J115=0,0,RES_hhdet_fec!J115/0.086*1000000/RES_hhdet_num!J113)</f>
        <v>0</v>
      </c>
      <c r="K115" s="164">
        <f>IF(RES_hhdet_fec!K115=0,0,RES_hhdet_fec!K115/0.086*1000000/RES_hhdet_num!K113)</f>
        <v>0</v>
      </c>
      <c r="L115" s="164">
        <f>IF(RES_hhdet_fec!L115=0,0,RES_hhdet_fec!L115/0.086*1000000/RES_hhdet_num!L113)</f>
        <v>0</v>
      </c>
      <c r="M115" s="164">
        <f>IF(RES_hhdet_fec!M115=0,0,RES_hhdet_fec!M115/0.086*1000000/RES_hhdet_num!M113)</f>
        <v>0</v>
      </c>
      <c r="N115" s="164">
        <f>IF(RES_hhdet_fec!N115=0,0,RES_hhdet_fec!N115/0.086*1000000/RES_hhdet_num!N113)</f>
        <v>0</v>
      </c>
      <c r="O115" s="164">
        <f>IF(RES_hhdet_fec!O115=0,0,RES_hhdet_fec!O115/0.086*1000000/RES_hhdet_num!O113)</f>
        <v>0</v>
      </c>
      <c r="P115" s="164">
        <f>IF(RES_hhdet_fec!P115=0,0,RES_hhdet_fec!P115/0.086*1000000/RES_hhdet_num!P113)</f>
        <v>0</v>
      </c>
      <c r="Q115" s="164">
        <f>IF(RES_hhdet_fec!Q115=0,0,RES_hhdet_fec!Q115/0.086*1000000/RES_hhdet_num!Q113)</f>
        <v>0</v>
      </c>
    </row>
    <row r="116" spans="1:17" ht="12" customHeight="1" x14ac:dyDescent="0.25">
      <c r="A116" s="163" t="s">
        <v>142</v>
      </c>
      <c r="B116" s="162">
        <f>IF(RES_hhdet_fec!B116=0,0,RES_hhdet_fec!B116/0.086*1000000/RES_hhdet_num!B116)</f>
        <v>0</v>
      </c>
      <c r="C116" s="162">
        <f>IF(RES_hhdet_fec!C116=0,0,RES_hhdet_fec!C116/0.086*1000000/RES_hhdet_num!C116)</f>
        <v>0</v>
      </c>
      <c r="D116" s="162">
        <f>IF(RES_hhdet_fec!D116=0,0,RES_hhdet_fec!D116/0.086*1000000/RES_hhdet_num!D116)</f>
        <v>0</v>
      </c>
      <c r="E116" s="162">
        <f>IF(RES_hhdet_fec!E116=0,0,RES_hhdet_fec!E116/0.086*1000000/RES_hhdet_num!E116)</f>
        <v>0</v>
      </c>
      <c r="F116" s="162">
        <f>IF(RES_hhdet_fec!F116=0,0,RES_hhdet_fec!F116/0.086*1000000/RES_hhdet_num!F116)</f>
        <v>0</v>
      </c>
      <c r="G116" s="162">
        <f>IF(RES_hhdet_fec!G116=0,0,RES_hhdet_fec!G116/0.086*1000000/RES_hhdet_num!G116)</f>
        <v>0</v>
      </c>
      <c r="H116" s="162">
        <f>IF(RES_hhdet_fec!H116=0,0,RES_hhdet_fec!H116/0.086*1000000/RES_hhdet_num!H116)</f>
        <v>0</v>
      </c>
      <c r="I116" s="162">
        <f>IF(RES_hhdet_fec!I116=0,0,RES_hhdet_fec!I116/0.086*1000000/RES_hhdet_num!I116)</f>
        <v>0</v>
      </c>
      <c r="J116" s="162">
        <f>IF(RES_hhdet_fec!J116=0,0,RES_hhdet_fec!J116/0.086*1000000/RES_hhdet_num!J116)</f>
        <v>0</v>
      </c>
      <c r="K116" s="162">
        <f>IF(RES_hhdet_fec!K116=0,0,RES_hhdet_fec!K116/0.086*1000000/RES_hhdet_num!K116)</f>
        <v>0</v>
      </c>
      <c r="L116" s="162">
        <f>IF(RES_hhdet_fec!L116=0,0,RES_hhdet_fec!L116/0.086*1000000/RES_hhdet_num!L116)</f>
        <v>0</v>
      </c>
      <c r="M116" s="162">
        <f>IF(RES_hhdet_fec!M116=0,0,RES_hhdet_fec!M116/0.086*1000000/RES_hhdet_num!M116)</f>
        <v>0</v>
      </c>
      <c r="N116" s="162">
        <f>IF(RES_hhdet_fec!N116=0,0,RES_hhdet_fec!N116/0.086*1000000/RES_hhdet_num!N116)</f>
        <v>0</v>
      </c>
      <c r="O116" s="162">
        <f>IF(RES_hhdet_fec!O116=0,0,RES_hhdet_fec!O116/0.086*1000000/RES_hhdet_num!O116)</f>
        <v>0</v>
      </c>
      <c r="P116" s="162">
        <f>IF(RES_hhdet_fec!P116=0,0,RES_hhdet_fec!P116/0.086*1000000/RES_hhdet_num!P116)</f>
        <v>0</v>
      </c>
      <c r="Q116" s="162">
        <f>IF(RES_hhdet_fec!Q116=0,0,RES_hhdet_fec!Q116/0.086*1000000/RES_hhdet_num!Q116)</f>
        <v>0</v>
      </c>
    </row>
    <row r="117" spans="1:17" ht="12" customHeight="1" x14ac:dyDescent="0.25">
      <c r="A117" s="161" t="s">
        <v>141</v>
      </c>
      <c r="B117" s="160">
        <f>IF(RES_hhdet_fec!B117=0,0,RES_hhdet_fec!B117/0.086*1000000/RES_hhdet_num!B117)</f>
        <v>0</v>
      </c>
      <c r="C117" s="160">
        <f>IF(RES_hhdet_fec!C117=0,0,RES_hhdet_fec!C117/0.086*1000000/RES_hhdet_num!C117)</f>
        <v>0</v>
      </c>
      <c r="D117" s="160">
        <f>IF(RES_hhdet_fec!D117=0,0,RES_hhdet_fec!D117/0.086*1000000/RES_hhdet_num!D117)</f>
        <v>0</v>
      </c>
      <c r="E117" s="160">
        <f>IF(RES_hhdet_fec!E117=0,0,RES_hhdet_fec!E117/0.086*1000000/RES_hhdet_num!E117)</f>
        <v>0</v>
      </c>
      <c r="F117" s="160">
        <f>IF(RES_hhdet_fec!F117=0,0,RES_hhdet_fec!F117/0.086*1000000/RES_hhdet_num!F117)</f>
        <v>0</v>
      </c>
      <c r="G117" s="160">
        <f>IF(RES_hhdet_fec!G117=0,0,RES_hhdet_fec!G117/0.086*1000000/RES_hhdet_num!G117)</f>
        <v>0</v>
      </c>
      <c r="H117" s="160">
        <f>IF(RES_hhdet_fec!H117=0,0,RES_hhdet_fec!H117/0.086*1000000/RES_hhdet_num!H117)</f>
        <v>0</v>
      </c>
      <c r="I117" s="160">
        <f>IF(RES_hhdet_fec!I117=0,0,RES_hhdet_fec!I117/0.086*1000000/RES_hhdet_num!I117)</f>
        <v>0</v>
      </c>
      <c r="J117" s="160">
        <f>IF(RES_hhdet_fec!J117=0,0,RES_hhdet_fec!J117/0.086*1000000/RES_hhdet_num!J117)</f>
        <v>0</v>
      </c>
      <c r="K117" s="160">
        <f>IF(RES_hhdet_fec!K117=0,0,RES_hhdet_fec!K117/0.086*1000000/RES_hhdet_num!K117)</f>
        <v>0</v>
      </c>
      <c r="L117" s="160">
        <f>IF(RES_hhdet_fec!L117=0,0,RES_hhdet_fec!L117/0.086*1000000/RES_hhdet_num!L117)</f>
        <v>0</v>
      </c>
      <c r="M117" s="160">
        <f>IF(RES_hhdet_fec!M117=0,0,RES_hhdet_fec!M117/0.086*1000000/RES_hhdet_num!M117)</f>
        <v>0</v>
      </c>
      <c r="N117" s="160">
        <f>IF(RES_hhdet_fec!N117=0,0,RES_hhdet_fec!N117/0.086*1000000/RES_hhdet_num!N117)</f>
        <v>0</v>
      </c>
      <c r="O117" s="160">
        <f>IF(RES_hhdet_fec!O117=0,0,RES_hhdet_fec!O117/0.086*1000000/RES_hhdet_num!O117)</f>
        <v>0</v>
      </c>
      <c r="P117" s="160">
        <f>IF(RES_hhdet_fec!P117=0,0,RES_hhdet_fec!P117/0.086*1000000/RES_hhdet_num!P117)</f>
        <v>0</v>
      </c>
      <c r="Q117" s="160">
        <f>IF(RES_hhdet_fec!Q117=0,0,RES_hhdet_fec!Q117/0.086*1000000/RES_hhdet_num!Q117)</f>
        <v>0</v>
      </c>
    </row>
    <row r="118" spans="1:17" ht="12" customHeight="1" x14ac:dyDescent="0.25">
      <c r="A118" s="148" t="s">
        <v>60</v>
      </c>
      <c r="B118" s="156">
        <f>IF(RES_hhdet_fec!B118=0,0,RES_hhdet_fec!B118/0.086*1000000/RES_hhdet_num!B117)</f>
        <v>0</v>
      </c>
      <c r="C118" s="156">
        <f>IF(RES_hhdet_fec!C118=0,0,RES_hhdet_fec!C118/0.086*1000000/RES_hhdet_num!C117)</f>
        <v>0</v>
      </c>
      <c r="D118" s="156">
        <f>IF(RES_hhdet_fec!D118=0,0,RES_hhdet_fec!D118/0.086*1000000/RES_hhdet_num!D117)</f>
        <v>0</v>
      </c>
      <c r="E118" s="156">
        <f>IF(RES_hhdet_fec!E118=0,0,RES_hhdet_fec!E118/0.086*1000000/RES_hhdet_num!E117)</f>
        <v>0</v>
      </c>
      <c r="F118" s="156">
        <f>IF(RES_hhdet_fec!F118=0,0,RES_hhdet_fec!F118/0.086*1000000/RES_hhdet_num!F117)</f>
        <v>0</v>
      </c>
      <c r="G118" s="156">
        <f>IF(RES_hhdet_fec!G118=0,0,RES_hhdet_fec!G118/0.086*1000000/RES_hhdet_num!G117)</f>
        <v>0</v>
      </c>
      <c r="H118" s="156">
        <f>IF(RES_hhdet_fec!H118=0,0,RES_hhdet_fec!H118/0.086*1000000/RES_hhdet_num!H117)</f>
        <v>0</v>
      </c>
      <c r="I118" s="156">
        <f>IF(RES_hhdet_fec!I118=0,0,RES_hhdet_fec!I118/0.086*1000000/RES_hhdet_num!I117)</f>
        <v>0</v>
      </c>
      <c r="J118" s="156">
        <f>IF(RES_hhdet_fec!J118=0,0,RES_hhdet_fec!J118/0.086*1000000/RES_hhdet_num!J117)</f>
        <v>0</v>
      </c>
      <c r="K118" s="156">
        <f>IF(RES_hhdet_fec!K118=0,0,RES_hhdet_fec!K118/0.086*1000000/RES_hhdet_num!K117)</f>
        <v>0</v>
      </c>
      <c r="L118" s="156">
        <f>IF(RES_hhdet_fec!L118=0,0,RES_hhdet_fec!L118/0.086*1000000/RES_hhdet_num!L117)</f>
        <v>0</v>
      </c>
      <c r="M118" s="156">
        <f>IF(RES_hhdet_fec!M118=0,0,RES_hhdet_fec!M118/0.086*1000000/RES_hhdet_num!M117)</f>
        <v>0</v>
      </c>
      <c r="N118" s="156">
        <f>IF(RES_hhdet_fec!N118=0,0,RES_hhdet_fec!N118/0.086*1000000/RES_hhdet_num!N117)</f>
        <v>0</v>
      </c>
      <c r="O118" s="156">
        <f>IF(RES_hhdet_fec!O118=0,0,RES_hhdet_fec!O118/0.086*1000000/RES_hhdet_num!O117)</f>
        <v>0</v>
      </c>
      <c r="P118" s="156">
        <f>IF(RES_hhdet_fec!P118=0,0,RES_hhdet_fec!P118/0.086*1000000/RES_hhdet_num!P117)</f>
        <v>0</v>
      </c>
      <c r="Q118" s="156">
        <f>IF(RES_hhdet_fec!Q118=0,0,RES_hhdet_fec!Q118/0.086*1000000/RES_hhdet_num!Q117)</f>
        <v>0</v>
      </c>
    </row>
    <row r="119" spans="1:17" ht="12" customHeight="1" x14ac:dyDescent="0.25">
      <c r="A119" s="148" t="s">
        <v>59</v>
      </c>
      <c r="B119" s="156">
        <f>IF(RES_hhdet_fec!B119=0,0,RES_hhdet_fec!B119/0.086*1000000/RES_hhdet_num!B117)</f>
        <v>0</v>
      </c>
      <c r="C119" s="156">
        <f>IF(RES_hhdet_fec!C119=0,0,RES_hhdet_fec!C119/0.086*1000000/RES_hhdet_num!C117)</f>
        <v>0</v>
      </c>
      <c r="D119" s="156">
        <f>IF(RES_hhdet_fec!D119=0,0,RES_hhdet_fec!D119/0.086*1000000/RES_hhdet_num!D117)</f>
        <v>0</v>
      </c>
      <c r="E119" s="156">
        <f>IF(RES_hhdet_fec!E119=0,0,RES_hhdet_fec!E119/0.086*1000000/RES_hhdet_num!E117)</f>
        <v>0</v>
      </c>
      <c r="F119" s="156">
        <f>IF(RES_hhdet_fec!F119=0,0,RES_hhdet_fec!F119/0.086*1000000/RES_hhdet_num!F117)</f>
        <v>0</v>
      </c>
      <c r="G119" s="156">
        <f>IF(RES_hhdet_fec!G119=0,0,RES_hhdet_fec!G119/0.086*1000000/RES_hhdet_num!G117)</f>
        <v>0</v>
      </c>
      <c r="H119" s="156">
        <f>IF(RES_hhdet_fec!H119=0,0,RES_hhdet_fec!H119/0.086*1000000/RES_hhdet_num!H117)</f>
        <v>0</v>
      </c>
      <c r="I119" s="156">
        <f>IF(RES_hhdet_fec!I119=0,0,RES_hhdet_fec!I119/0.086*1000000/RES_hhdet_num!I117)</f>
        <v>0</v>
      </c>
      <c r="J119" s="156">
        <f>IF(RES_hhdet_fec!J119=0,0,RES_hhdet_fec!J119/0.086*1000000/RES_hhdet_num!J117)</f>
        <v>0</v>
      </c>
      <c r="K119" s="156">
        <f>IF(RES_hhdet_fec!K119=0,0,RES_hhdet_fec!K119/0.086*1000000/RES_hhdet_num!K117)</f>
        <v>0</v>
      </c>
      <c r="L119" s="156">
        <f>IF(RES_hhdet_fec!L119=0,0,RES_hhdet_fec!L119/0.086*1000000/RES_hhdet_num!L117)</f>
        <v>0</v>
      </c>
      <c r="M119" s="156">
        <f>IF(RES_hhdet_fec!M119=0,0,RES_hhdet_fec!M119/0.086*1000000/RES_hhdet_num!M117)</f>
        <v>0</v>
      </c>
      <c r="N119" s="156">
        <f>IF(RES_hhdet_fec!N119=0,0,RES_hhdet_fec!N119/0.086*1000000/RES_hhdet_num!N117)</f>
        <v>0</v>
      </c>
      <c r="O119" s="156">
        <f>IF(RES_hhdet_fec!O119=0,0,RES_hhdet_fec!O119/0.086*1000000/RES_hhdet_num!O117)</f>
        <v>0</v>
      </c>
      <c r="P119" s="156">
        <f>IF(RES_hhdet_fec!P119=0,0,RES_hhdet_fec!P119/0.086*1000000/RES_hhdet_num!P117)</f>
        <v>0</v>
      </c>
      <c r="Q119" s="156">
        <f>IF(RES_hhdet_fec!Q119=0,0,RES_hhdet_fec!Q119/0.086*1000000/RES_hhdet_num!Q117)</f>
        <v>0</v>
      </c>
    </row>
    <row r="120" spans="1:17" ht="12" customHeight="1" x14ac:dyDescent="0.25">
      <c r="A120" s="158" t="s">
        <v>62</v>
      </c>
      <c r="B120" s="157">
        <f>IF(RES_hhdet_fec!B120=0,0,RES_hhdet_fec!B120/0.086*1000000/RES_hhdet_num!B$105)</f>
        <v>0</v>
      </c>
      <c r="C120" s="157">
        <f>IF(RES_hhdet_fec!C120=0,0,RES_hhdet_fec!C120/0.086*1000000/RES_hhdet_num!C$105)</f>
        <v>0</v>
      </c>
      <c r="D120" s="157">
        <f>IF(RES_hhdet_fec!D120=0,0,RES_hhdet_fec!D120/0.086*1000000/RES_hhdet_num!D$105)</f>
        <v>0</v>
      </c>
      <c r="E120" s="157">
        <f>IF(RES_hhdet_fec!E120=0,0,RES_hhdet_fec!E120/0.086*1000000/RES_hhdet_num!E$105)</f>
        <v>0</v>
      </c>
      <c r="F120" s="157">
        <f>IF(RES_hhdet_fec!F120=0,0,RES_hhdet_fec!F120/0.086*1000000/RES_hhdet_num!F$105)</f>
        <v>0</v>
      </c>
      <c r="G120" s="157">
        <f>IF(RES_hhdet_fec!G120=0,0,RES_hhdet_fec!G120/0.086*1000000/RES_hhdet_num!G$105)</f>
        <v>0</v>
      </c>
      <c r="H120" s="157">
        <f>IF(RES_hhdet_fec!H120=0,0,RES_hhdet_fec!H120/0.086*1000000/RES_hhdet_num!H$105)</f>
        <v>0</v>
      </c>
      <c r="I120" s="157">
        <f>IF(RES_hhdet_fec!I120=0,0,RES_hhdet_fec!I120/0.086*1000000/RES_hhdet_num!I$105)</f>
        <v>0</v>
      </c>
      <c r="J120" s="157">
        <f>IF(RES_hhdet_fec!J120=0,0,RES_hhdet_fec!J120/0.086*1000000/RES_hhdet_num!J$105)</f>
        <v>0</v>
      </c>
      <c r="K120" s="157">
        <f>IF(RES_hhdet_fec!K120=0,0,RES_hhdet_fec!K120/0.086*1000000/RES_hhdet_num!K$105)</f>
        <v>0</v>
      </c>
      <c r="L120" s="157">
        <f>IF(RES_hhdet_fec!L120=0,0,RES_hhdet_fec!L120/0.086*1000000/RES_hhdet_num!L$105)</f>
        <v>0</v>
      </c>
      <c r="M120" s="157">
        <f>IF(RES_hhdet_fec!M120=0,0,RES_hhdet_fec!M120/0.086*1000000/RES_hhdet_num!M$105)</f>
        <v>0</v>
      </c>
      <c r="N120" s="157">
        <f>IF(RES_hhdet_fec!N120=0,0,RES_hhdet_fec!N120/0.086*1000000/RES_hhdet_num!N$105)</f>
        <v>0</v>
      </c>
      <c r="O120" s="157">
        <f>IF(RES_hhdet_fec!O120=0,0,RES_hhdet_fec!O120/0.086*1000000/RES_hhdet_num!O$105)</f>
        <v>0</v>
      </c>
      <c r="P120" s="157">
        <f>IF(RES_hhdet_fec!P120=0,0,RES_hhdet_fec!P120/0.086*1000000/RES_hhdet_num!P$105)</f>
        <v>0</v>
      </c>
      <c r="Q120" s="157">
        <f>IF(RES_hhdet_fec!Q120=0,0,RES_hhdet_fec!Q120/0.086*1000000/RES_hhdet_num!Q$105)</f>
        <v>0</v>
      </c>
    </row>
    <row r="121" spans="1:17" ht="12" customHeight="1" x14ac:dyDescent="0.25">
      <c r="A121" s="23" t="s">
        <v>57</v>
      </c>
      <c r="B121" s="156">
        <f>IF(RES_hhdet_fec!B121=0,0,RES_hhdet_fec!B121/0.086*1000000/RES_hhdet_num!B121)</f>
        <v>0</v>
      </c>
      <c r="C121" s="156">
        <f>IF(RES_hhdet_fec!C121=0,0,RES_hhdet_fec!C121/0.086*1000000/RES_hhdet_num!C121)</f>
        <v>0</v>
      </c>
      <c r="D121" s="156">
        <f>IF(RES_hhdet_fec!D121=0,0,RES_hhdet_fec!D121/0.086*1000000/RES_hhdet_num!D121)</f>
        <v>0</v>
      </c>
      <c r="E121" s="156">
        <f>IF(RES_hhdet_fec!E121=0,0,RES_hhdet_fec!E121/0.086*1000000/RES_hhdet_num!E121)</f>
        <v>0</v>
      </c>
      <c r="F121" s="156">
        <f>IF(RES_hhdet_fec!F121=0,0,RES_hhdet_fec!F121/0.086*1000000/RES_hhdet_num!F121)</f>
        <v>0</v>
      </c>
      <c r="G121" s="156">
        <f>IF(RES_hhdet_fec!G121=0,0,RES_hhdet_fec!G121/0.086*1000000/RES_hhdet_num!G121)</f>
        <v>0</v>
      </c>
      <c r="H121" s="156">
        <f>IF(RES_hhdet_fec!H121=0,0,RES_hhdet_fec!H121/0.086*1000000/RES_hhdet_num!H121)</f>
        <v>0</v>
      </c>
      <c r="I121" s="156">
        <f>IF(RES_hhdet_fec!I121=0,0,RES_hhdet_fec!I121/0.086*1000000/RES_hhdet_num!I121)</f>
        <v>0</v>
      </c>
      <c r="J121" s="156">
        <f>IF(RES_hhdet_fec!J121=0,0,RES_hhdet_fec!J121/0.086*1000000/RES_hhdet_num!J121)</f>
        <v>0</v>
      </c>
      <c r="K121" s="156">
        <f>IF(RES_hhdet_fec!K121=0,0,RES_hhdet_fec!K121/0.086*1000000/RES_hhdet_num!K121)</f>
        <v>0</v>
      </c>
      <c r="L121" s="156">
        <f>IF(RES_hhdet_fec!L121=0,0,RES_hhdet_fec!L121/0.086*1000000/RES_hhdet_num!L121)</f>
        <v>0</v>
      </c>
      <c r="M121" s="156">
        <f>IF(RES_hhdet_fec!M121=0,0,RES_hhdet_fec!M121/0.086*1000000/RES_hhdet_num!M121)</f>
        <v>0</v>
      </c>
      <c r="N121" s="156">
        <f>IF(RES_hhdet_fec!N121=0,0,RES_hhdet_fec!N121/0.086*1000000/RES_hhdet_num!N121)</f>
        <v>0</v>
      </c>
      <c r="O121" s="156">
        <f>IF(RES_hhdet_fec!O121=0,0,RES_hhdet_fec!O121/0.086*1000000/RES_hhdet_num!O121)</f>
        <v>0</v>
      </c>
      <c r="P121" s="156">
        <f>IF(RES_hhdet_fec!P121=0,0,RES_hhdet_fec!P121/0.086*1000000/RES_hhdet_num!P121)</f>
        <v>0</v>
      </c>
      <c r="Q121" s="156">
        <f>IF(RES_hhdet_fec!Q121=0,0,RES_hhdet_fec!Q121/0.086*1000000/RES_hhdet_num!Q121)</f>
        <v>0</v>
      </c>
    </row>
    <row r="122" spans="1:17" ht="12" customHeight="1" x14ac:dyDescent="0.25">
      <c r="A122" s="29" t="s">
        <v>140</v>
      </c>
      <c r="B122" s="57">
        <f>IF(RES_hhdet_fec!B122=0,0,RES_hhdet_fec!B122/0.086*1000000/RES_hhdet_num!B122)</f>
        <v>0</v>
      </c>
      <c r="C122" s="57">
        <f>IF(RES_hhdet_fec!C122=0,0,RES_hhdet_fec!C122/0.086*1000000/RES_hhdet_num!C122)</f>
        <v>0</v>
      </c>
      <c r="D122" s="57">
        <f>IF(RES_hhdet_fec!D122=0,0,RES_hhdet_fec!D122/0.086*1000000/RES_hhdet_num!D122)</f>
        <v>0</v>
      </c>
      <c r="E122" s="57">
        <f>IF(RES_hhdet_fec!E122=0,0,RES_hhdet_fec!E122/0.086*1000000/RES_hhdet_num!E122)</f>
        <v>0</v>
      </c>
      <c r="F122" s="57">
        <f>IF(RES_hhdet_fec!F122=0,0,RES_hhdet_fec!F122/0.086*1000000/RES_hhdet_num!F122)</f>
        <v>0</v>
      </c>
      <c r="G122" s="57">
        <f>IF(RES_hhdet_fec!G122=0,0,RES_hhdet_fec!G122/0.086*1000000/RES_hhdet_num!G122)</f>
        <v>0</v>
      </c>
      <c r="H122" s="57">
        <f>IF(RES_hhdet_fec!H122=0,0,RES_hhdet_fec!H122/0.086*1000000/RES_hhdet_num!H122)</f>
        <v>0</v>
      </c>
      <c r="I122" s="57">
        <f>IF(RES_hhdet_fec!I122=0,0,RES_hhdet_fec!I122/0.086*1000000/RES_hhdet_num!I122)</f>
        <v>0</v>
      </c>
      <c r="J122" s="57">
        <f>IF(RES_hhdet_fec!J122=0,0,RES_hhdet_fec!J122/0.086*1000000/RES_hhdet_num!J122)</f>
        <v>0</v>
      </c>
      <c r="K122" s="57">
        <f>IF(RES_hhdet_fec!K122=0,0,RES_hhdet_fec!K122/0.086*1000000/RES_hhdet_num!K122)</f>
        <v>0</v>
      </c>
      <c r="L122" s="57">
        <f>IF(RES_hhdet_fec!L122=0,0,RES_hhdet_fec!L122/0.086*1000000/RES_hhdet_num!L122)</f>
        <v>0</v>
      </c>
      <c r="M122" s="57">
        <f>IF(RES_hhdet_fec!M122=0,0,RES_hhdet_fec!M122/0.086*1000000/RES_hhdet_num!M122)</f>
        <v>0</v>
      </c>
      <c r="N122" s="57">
        <f>IF(RES_hhdet_fec!N122=0,0,RES_hhdet_fec!N122/0.086*1000000/RES_hhdet_num!N122)</f>
        <v>0</v>
      </c>
      <c r="O122" s="57">
        <f>IF(RES_hhdet_fec!O122=0,0,RES_hhdet_fec!O122/0.086*1000000/RES_hhdet_num!O122)</f>
        <v>0</v>
      </c>
      <c r="P122" s="57">
        <f>IF(RES_hhdet_fec!P122=0,0,RES_hhdet_fec!P122/0.086*1000000/RES_hhdet_num!P122)</f>
        <v>0</v>
      </c>
      <c r="Q122" s="57">
        <f>IF(RES_hhdet_fec!Q122=0,0,RES_hhdet_fec!Q122/0.086*1000000/RES_hhdet_num!Q122)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13978.814479976363</v>
      </c>
      <c r="C124" s="168">
        <f t="shared" ref="C124:Q124" si="24">SUM(C125,C128,C130,C139)</f>
        <v>15320.706887133389</v>
      </c>
      <c r="D124" s="168">
        <f t="shared" si="24"/>
        <v>14592.753932774611</v>
      </c>
      <c r="E124" s="168">
        <f t="shared" si="24"/>
        <v>14830.790981798746</v>
      </c>
      <c r="F124" s="168">
        <f t="shared" si="24"/>
        <v>14236.124514812989</v>
      </c>
      <c r="G124" s="168">
        <f t="shared" si="24"/>
        <v>14003.551930276748</v>
      </c>
      <c r="H124" s="168">
        <f t="shared" si="24"/>
        <v>13865.694270967197</v>
      </c>
      <c r="I124" s="168">
        <f t="shared" si="24"/>
        <v>13176.414942925474</v>
      </c>
      <c r="J124" s="168">
        <f t="shared" si="24"/>
        <v>13145.550498086552</v>
      </c>
      <c r="K124" s="168">
        <f t="shared" si="24"/>
        <v>12812.624960230574</v>
      </c>
      <c r="L124" s="168">
        <f t="shared" si="24"/>
        <v>14397.101890684378</v>
      </c>
      <c r="M124" s="168">
        <f t="shared" si="24"/>
        <v>13073.532442166901</v>
      </c>
      <c r="N124" s="168">
        <f t="shared" si="24"/>
        <v>13726.659178597178</v>
      </c>
      <c r="O124" s="168">
        <f t="shared" si="24"/>
        <v>14022.914573759916</v>
      </c>
      <c r="P124" s="168">
        <f t="shared" si="24"/>
        <v>12298.64570782824</v>
      </c>
      <c r="Q124" s="168">
        <f t="shared" si="24"/>
        <v>12671.540468408972</v>
      </c>
    </row>
    <row r="125" spans="1:17" ht="12.95" customHeight="1" x14ac:dyDescent="0.25">
      <c r="A125" s="158" t="s">
        <v>65</v>
      </c>
      <c r="B125" s="157">
        <f t="shared" ref="B125" si="25">SUM(B126:B127)</f>
        <v>11515.705089197416</v>
      </c>
      <c r="C125" s="157">
        <f t="shared" ref="C125:Q125" si="26">SUM(C126:C127)</f>
        <v>12812.371200021573</v>
      </c>
      <c r="D125" s="157">
        <f t="shared" si="26"/>
        <v>11917.584567228472</v>
      </c>
      <c r="E125" s="157">
        <f t="shared" si="26"/>
        <v>12246.248010962168</v>
      </c>
      <c r="F125" s="157">
        <f t="shared" si="26"/>
        <v>11696.800523188895</v>
      </c>
      <c r="G125" s="157">
        <f t="shared" si="26"/>
        <v>11435.926818496315</v>
      </c>
      <c r="H125" s="157">
        <f t="shared" si="26"/>
        <v>11399.476123617731</v>
      </c>
      <c r="I125" s="157">
        <f t="shared" si="26"/>
        <v>10585.125005283107</v>
      </c>
      <c r="J125" s="157">
        <f t="shared" si="26"/>
        <v>10475.88811925642</v>
      </c>
      <c r="K125" s="157">
        <f t="shared" si="26"/>
        <v>10137.97656503713</v>
      </c>
      <c r="L125" s="157">
        <f t="shared" si="26"/>
        <v>11657.560476278242</v>
      </c>
      <c r="M125" s="157">
        <f t="shared" si="26"/>
        <v>10352.757187468069</v>
      </c>
      <c r="N125" s="157">
        <f t="shared" si="26"/>
        <v>10968.887292921539</v>
      </c>
      <c r="O125" s="157">
        <f t="shared" si="26"/>
        <v>11260.996040193986</v>
      </c>
      <c r="P125" s="157">
        <f t="shared" si="26"/>
        <v>9558.7894114980099</v>
      </c>
      <c r="Q125" s="157">
        <f t="shared" si="26"/>
        <v>9933.1447843119822</v>
      </c>
    </row>
    <row r="126" spans="1:17" ht="12" customHeight="1" x14ac:dyDescent="0.25">
      <c r="A126" s="23" t="s">
        <v>149</v>
      </c>
      <c r="B126" s="156">
        <f>IF(RES_hhdet_fec!B126=0,0,RES_hhdet_fec!B126/0.086*1000000/RES_hhdet_num!B$124)</f>
        <v>11475.089589599653</v>
      </c>
      <c r="C126" s="156">
        <f>IF(RES_hhdet_fec!C126=0,0,RES_hhdet_fec!C126/0.086*1000000/RES_hhdet_num!C$124)</f>
        <v>12770.487903834381</v>
      </c>
      <c r="D126" s="156">
        <f>IF(RES_hhdet_fec!D126=0,0,RES_hhdet_fec!D126/0.086*1000000/RES_hhdet_num!D$124)</f>
        <v>11886.887772019767</v>
      </c>
      <c r="E126" s="156">
        <f>IF(RES_hhdet_fec!E126=0,0,RES_hhdet_fec!E126/0.086*1000000/RES_hhdet_num!E$124)</f>
        <v>12205.173734268912</v>
      </c>
      <c r="F126" s="156">
        <f>IF(RES_hhdet_fec!F126=0,0,RES_hhdet_fec!F126/0.086*1000000/RES_hhdet_num!F$124)</f>
        <v>11655.910653198345</v>
      </c>
      <c r="G126" s="156">
        <f>IF(RES_hhdet_fec!G126=0,0,RES_hhdet_fec!G126/0.086*1000000/RES_hhdet_num!G$124)</f>
        <v>11393.701322004348</v>
      </c>
      <c r="H126" s="156">
        <f>IF(RES_hhdet_fec!H126=0,0,RES_hhdet_fec!H126/0.086*1000000/RES_hhdet_num!H$124)</f>
        <v>11350.20621425735</v>
      </c>
      <c r="I126" s="156">
        <f>IF(RES_hhdet_fec!I126=0,0,RES_hhdet_fec!I126/0.086*1000000/RES_hhdet_num!I$124)</f>
        <v>10548.315401292428</v>
      </c>
      <c r="J126" s="156">
        <f>IF(RES_hhdet_fec!J126=0,0,RES_hhdet_fec!J126/0.086*1000000/RES_hhdet_num!J$124)</f>
        <v>10438.377082326515</v>
      </c>
      <c r="K126" s="156">
        <f>IF(RES_hhdet_fec!K126=0,0,RES_hhdet_fec!K126/0.086*1000000/RES_hhdet_num!K$124)</f>
        <v>10103.020789020602</v>
      </c>
      <c r="L126" s="156">
        <f>IF(RES_hhdet_fec!L126=0,0,RES_hhdet_fec!L126/0.086*1000000/RES_hhdet_num!L$124)</f>
        <v>11612.484284511456</v>
      </c>
      <c r="M126" s="156">
        <f>IF(RES_hhdet_fec!M126=0,0,RES_hhdet_fec!M126/0.086*1000000/RES_hhdet_num!M$124)</f>
        <v>10318.545308823243</v>
      </c>
      <c r="N126" s="156">
        <f>IF(RES_hhdet_fec!N126=0,0,RES_hhdet_fec!N126/0.086*1000000/RES_hhdet_num!N$124)</f>
        <v>10925.551397540276</v>
      </c>
      <c r="O126" s="156">
        <f>IF(RES_hhdet_fec!O126=0,0,RES_hhdet_fec!O126/0.086*1000000/RES_hhdet_num!O$124)</f>
        <v>11216.037845282095</v>
      </c>
      <c r="P126" s="156">
        <f>IF(RES_hhdet_fec!P126=0,0,RES_hhdet_fec!P126/0.086*1000000/RES_hhdet_num!P$124)</f>
        <v>9522.8499786910379</v>
      </c>
      <c r="Q126" s="156">
        <f>IF(RES_hhdet_fec!Q126=0,0,RES_hhdet_fec!Q126/0.086*1000000/RES_hhdet_num!Q$124)</f>
        <v>9888.69648076677</v>
      </c>
    </row>
    <row r="127" spans="1:17" ht="12" customHeight="1" x14ac:dyDescent="0.25">
      <c r="A127" s="23" t="s">
        <v>60</v>
      </c>
      <c r="B127" s="156">
        <f>IF(RES_hhdet_fec!B127=0,0,RES_hhdet_fec!B127/0.086*1000000/RES_hhdet_num!B$124)</f>
        <v>40.615499597762614</v>
      </c>
      <c r="C127" s="156">
        <f>IF(RES_hhdet_fec!C127=0,0,RES_hhdet_fec!C127/0.086*1000000/RES_hhdet_num!C$124)</f>
        <v>41.883296187192819</v>
      </c>
      <c r="D127" s="156">
        <f>IF(RES_hhdet_fec!D127=0,0,RES_hhdet_fec!D127/0.086*1000000/RES_hhdet_num!D$124)</f>
        <v>30.696795208704838</v>
      </c>
      <c r="E127" s="156">
        <f>IF(RES_hhdet_fec!E127=0,0,RES_hhdet_fec!E127/0.086*1000000/RES_hhdet_num!E$124)</f>
        <v>41.074276693255563</v>
      </c>
      <c r="F127" s="156">
        <f>IF(RES_hhdet_fec!F127=0,0,RES_hhdet_fec!F127/0.086*1000000/RES_hhdet_num!F$124)</f>
        <v>40.889869990550167</v>
      </c>
      <c r="G127" s="156">
        <f>IF(RES_hhdet_fec!G127=0,0,RES_hhdet_fec!G127/0.086*1000000/RES_hhdet_num!G$124)</f>
        <v>42.225496491966261</v>
      </c>
      <c r="H127" s="156">
        <f>IF(RES_hhdet_fec!H127=0,0,RES_hhdet_fec!H127/0.086*1000000/RES_hhdet_num!H$124)</f>
        <v>49.269909360380623</v>
      </c>
      <c r="I127" s="156">
        <f>IF(RES_hhdet_fec!I127=0,0,RES_hhdet_fec!I127/0.086*1000000/RES_hhdet_num!I$124)</f>
        <v>36.809603990679712</v>
      </c>
      <c r="J127" s="156">
        <f>IF(RES_hhdet_fec!J127=0,0,RES_hhdet_fec!J127/0.086*1000000/RES_hhdet_num!J$124)</f>
        <v>37.511036929905487</v>
      </c>
      <c r="K127" s="156">
        <f>IF(RES_hhdet_fec!K127=0,0,RES_hhdet_fec!K127/0.086*1000000/RES_hhdet_num!K$124)</f>
        <v>34.955776016527757</v>
      </c>
      <c r="L127" s="156">
        <f>IF(RES_hhdet_fec!L127=0,0,RES_hhdet_fec!L127/0.086*1000000/RES_hhdet_num!L$124)</f>
        <v>45.076191766786422</v>
      </c>
      <c r="M127" s="156">
        <f>IF(RES_hhdet_fec!M127=0,0,RES_hhdet_fec!M127/0.086*1000000/RES_hhdet_num!M$124)</f>
        <v>34.211878644825958</v>
      </c>
      <c r="N127" s="156">
        <f>IF(RES_hhdet_fec!N127=0,0,RES_hhdet_fec!N127/0.086*1000000/RES_hhdet_num!N$124)</f>
        <v>43.335895381264294</v>
      </c>
      <c r="O127" s="156">
        <f>IF(RES_hhdet_fec!O127=0,0,RES_hhdet_fec!O127/0.086*1000000/RES_hhdet_num!O$124)</f>
        <v>44.958194911891269</v>
      </c>
      <c r="P127" s="156">
        <f>IF(RES_hhdet_fec!P127=0,0,RES_hhdet_fec!P127/0.086*1000000/RES_hhdet_num!P$124)</f>
        <v>35.939432806972818</v>
      </c>
      <c r="Q127" s="156">
        <f>IF(RES_hhdet_fec!Q127=0,0,RES_hhdet_fec!Q127/0.086*1000000/RES_hhdet_num!Q$124)</f>
        <v>44.448303545213015</v>
      </c>
    </row>
    <row r="128" spans="1:17" ht="12.95" customHeight="1" x14ac:dyDescent="0.25">
      <c r="A128" s="158" t="s">
        <v>112</v>
      </c>
      <c r="B128" s="157">
        <f t="shared" ref="B128:Q128" si="27">B129</f>
        <v>0.14243436209817273</v>
      </c>
      <c r="C128" s="157">
        <f t="shared" si="27"/>
        <v>0.30215308305554656</v>
      </c>
      <c r="D128" s="157">
        <f t="shared" si="27"/>
        <v>0.36648557719143748</v>
      </c>
      <c r="E128" s="157">
        <f t="shared" si="27"/>
        <v>0.78711430342547806</v>
      </c>
      <c r="F128" s="157">
        <f t="shared" si="27"/>
        <v>1.0673772425361567</v>
      </c>
      <c r="G128" s="157">
        <f t="shared" si="27"/>
        <v>1.3995491858971285</v>
      </c>
      <c r="H128" s="157">
        <f t="shared" si="27"/>
        <v>1.9993444282075923</v>
      </c>
      <c r="I128" s="157">
        <f t="shared" si="27"/>
        <v>2.7370234225781389</v>
      </c>
      <c r="J128" s="157">
        <f t="shared" si="27"/>
        <v>2.8643320696084653</v>
      </c>
      <c r="K128" s="157">
        <f t="shared" si="27"/>
        <v>3.3820652234774156</v>
      </c>
      <c r="L128" s="157">
        <f t="shared" si="27"/>
        <v>4.2360006674171986</v>
      </c>
      <c r="M128" s="157">
        <f t="shared" si="27"/>
        <v>5.3101163597504231</v>
      </c>
      <c r="N128" s="157">
        <f t="shared" si="27"/>
        <v>6.4141327210518284</v>
      </c>
      <c r="O128" s="157">
        <f t="shared" si="27"/>
        <v>6.307774000654697</v>
      </c>
      <c r="P128" s="157">
        <f t="shared" si="27"/>
        <v>8.874656284967628</v>
      </c>
      <c r="Q128" s="157">
        <f t="shared" si="27"/>
        <v>8.4014979248322419</v>
      </c>
    </row>
    <row r="129" spans="1:17" ht="12" customHeight="1" x14ac:dyDescent="0.25">
      <c r="A129" s="23" t="s">
        <v>60</v>
      </c>
      <c r="B129" s="156">
        <f>IF(RES_hhdet_fec!B129=0,0,RES_hhdet_fec!B129/0.086*1000000/RES_hhdet_num!B$124)</f>
        <v>0.14243436209817273</v>
      </c>
      <c r="C129" s="156">
        <f>IF(RES_hhdet_fec!C129=0,0,RES_hhdet_fec!C129/0.086*1000000/RES_hhdet_num!C$124)</f>
        <v>0.30215308305554656</v>
      </c>
      <c r="D129" s="156">
        <f>IF(RES_hhdet_fec!D129=0,0,RES_hhdet_fec!D129/0.086*1000000/RES_hhdet_num!D$124)</f>
        <v>0.36648557719143748</v>
      </c>
      <c r="E129" s="156">
        <f>IF(RES_hhdet_fec!E129=0,0,RES_hhdet_fec!E129/0.086*1000000/RES_hhdet_num!E$124)</f>
        <v>0.78711430342547806</v>
      </c>
      <c r="F129" s="156">
        <f>IF(RES_hhdet_fec!F129=0,0,RES_hhdet_fec!F129/0.086*1000000/RES_hhdet_num!F$124)</f>
        <v>1.0673772425361567</v>
      </c>
      <c r="G129" s="156">
        <f>IF(RES_hhdet_fec!G129=0,0,RES_hhdet_fec!G129/0.086*1000000/RES_hhdet_num!G$124)</f>
        <v>1.3995491858971285</v>
      </c>
      <c r="H129" s="156">
        <f>IF(RES_hhdet_fec!H129=0,0,RES_hhdet_fec!H129/0.086*1000000/RES_hhdet_num!H$124)</f>
        <v>1.9993444282075923</v>
      </c>
      <c r="I129" s="156">
        <f>IF(RES_hhdet_fec!I129=0,0,RES_hhdet_fec!I129/0.086*1000000/RES_hhdet_num!I$124)</f>
        <v>2.7370234225781389</v>
      </c>
      <c r="J129" s="156">
        <f>IF(RES_hhdet_fec!J129=0,0,RES_hhdet_fec!J129/0.086*1000000/RES_hhdet_num!J$124)</f>
        <v>2.8643320696084653</v>
      </c>
      <c r="K129" s="156">
        <f>IF(RES_hhdet_fec!K129=0,0,RES_hhdet_fec!K129/0.086*1000000/RES_hhdet_num!K$124)</f>
        <v>3.3820652234774156</v>
      </c>
      <c r="L129" s="156">
        <f>IF(RES_hhdet_fec!L129=0,0,RES_hhdet_fec!L129/0.086*1000000/RES_hhdet_num!L$124)</f>
        <v>4.2360006674171986</v>
      </c>
      <c r="M129" s="156">
        <f>IF(RES_hhdet_fec!M129=0,0,RES_hhdet_fec!M129/0.086*1000000/RES_hhdet_num!M$124)</f>
        <v>5.3101163597504231</v>
      </c>
      <c r="N129" s="156">
        <f>IF(RES_hhdet_fec!N129=0,0,RES_hhdet_fec!N129/0.086*1000000/RES_hhdet_num!N$124)</f>
        <v>6.4141327210518284</v>
      </c>
      <c r="O129" s="156">
        <f>IF(RES_hhdet_fec!O129=0,0,RES_hhdet_fec!O129/0.086*1000000/RES_hhdet_num!O$124)</f>
        <v>6.307774000654697</v>
      </c>
      <c r="P129" s="156">
        <f>IF(RES_hhdet_fec!P129=0,0,RES_hhdet_fec!P129/0.086*1000000/RES_hhdet_num!P$124)</f>
        <v>8.874656284967628</v>
      </c>
      <c r="Q129" s="156">
        <f>IF(RES_hhdet_fec!Q129=0,0,RES_hhdet_fec!Q129/0.086*1000000/RES_hhdet_num!Q$124)</f>
        <v>8.4014979248322419</v>
      </c>
    </row>
    <row r="130" spans="1:17" ht="12" customHeight="1" x14ac:dyDescent="0.25">
      <c r="A130" s="158" t="s">
        <v>63</v>
      </c>
      <c r="B130" s="157">
        <f>IF(RES_hhdet_fec!B130=0,0,RES_hhdet_fec!B130/0.086*1000000/RES_hhdet_num!B$124)</f>
        <v>1444.7742675679808</v>
      </c>
      <c r="C130" s="157">
        <f>IF(RES_hhdet_fec!C130=0,0,RES_hhdet_fec!C130/0.086*1000000/RES_hhdet_num!C$124)</f>
        <v>1479.3704945464524</v>
      </c>
      <c r="D130" s="157">
        <f>IF(RES_hhdet_fec!D130=0,0,RES_hhdet_fec!D130/0.086*1000000/RES_hhdet_num!D$124)</f>
        <v>1659.3776163458519</v>
      </c>
      <c r="E130" s="157">
        <f>IF(RES_hhdet_fec!E130=0,0,RES_hhdet_fec!E130/0.086*1000000/RES_hhdet_num!E$124)</f>
        <v>1573.7792729547148</v>
      </c>
      <c r="F130" s="157">
        <f>IF(RES_hhdet_fec!F130=0,0,RES_hhdet_fec!F130/0.086*1000000/RES_hhdet_num!F$124)</f>
        <v>1527.6788017172018</v>
      </c>
      <c r="G130" s="157">
        <f>IF(RES_hhdet_fec!G130=0,0,RES_hhdet_fec!G130/0.086*1000000/RES_hhdet_num!G$124)</f>
        <v>1580.5523534437668</v>
      </c>
      <c r="H130" s="157">
        <f>IF(RES_hhdet_fec!H130=0,0,RES_hhdet_fec!H130/0.086*1000000/RES_hhdet_num!H$124)</f>
        <v>1462.0924432513534</v>
      </c>
      <c r="I130" s="157">
        <f>IF(RES_hhdet_fec!I130=0,0,RES_hhdet_fec!I130/0.086*1000000/RES_hhdet_num!I$124)</f>
        <v>1592.2222803992288</v>
      </c>
      <c r="J130" s="157">
        <f>IF(RES_hhdet_fec!J130=0,0,RES_hhdet_fec!J130/0.086*1000000/RES_hhdet_num!J$124)</f>
        <v>1662.9164098828239</v>
      </c>
      <c r="K130" s="157">
        <f>IF(RES_hhdet_fec!K130=0,0,RES_hhdet_fec!K130/0.086*1000000/RES_hhdet_num!K$124)</f>
        <v>1665.6870000985373</v>
      </c>
      <c r="L130" s="157">
        <f>IF(RES_hhdet_fec!L130=0,0,RES_hhdet_fec!L130/0.086*1000000/RES_hhdet_num!L$124)</f>
        <v>1688.3379100650889</v>
      </c>
      <c r="M130" s="157">
        <f>IF(RES_hhdet_fec!M130=0,0,RES_hhdet_fec!M130/0.086*1000000/RES_hhdet_num!M$124)</f>
        <v>1665.0969991797604</v>
      </c>
      <c r="N130" s="157">
        <f>IF(RES_hhdet_fec!N130=0,0,RES_hhdet_fec!N130/0.086*1000000/RES_hhdet_num!N$124)</f>
        <v>1692.8312876957511</v>
      </c>
      <c r="O130" s="157">
        <f>IF(RES_hhdet_fec!O130=0,0,RES_hhdet_fec!O130/0.086*1000000/RES_hhdet_num!O$124)</f>
        <v>1695.1651359118055</v>
      </c>
      <c r="P130" s="157">
        <f>IF(RES_hhdet_fec!P130=0,0,RES_hhdet_fec!P130/0.086*1000000/RES_hhdet_num!P$124)</f>
        <v>1679.9378395573769</v>
      </c>
      <c r="Q130" s="157">
        <f>IF(RES_hhdet_fec!Q130=0,0,RES_hhdet_fec!Q130/0.086*1000000/RES_hhdet_num!Q$124)</f>
        <v>1683.9612259684359</v>
      </c>
    </row>
    <row r="131" spans="1:17" ht="12" customHeight="1" x14ac:dyDescent="0.25">
      <c r="A131" s="167" t="s">
        <v>148</v>
      </c>
      <c r="B131" s="132">
        <f>IF(RES_hhdet_fec!B131=0,0,RES_hhdet_fec!B131/0.086*1000000/RES_hhdet_num!B131)</f>
        <v>1388.6934782918327</v>
      </c>
      <c r="C131" s="132">
        <f>IF(RES_hhdet_fec!C131=0,0,RES_hhdet_fec!C131/0.086*1000000/RES_hhdet_num!C131)</f>
        <v>1420.6941380871192</v>
      </c>
      <c r="D131" s="132">
        <f>IF(RES_hhdet_fec!D131=0,0,RES_hhdet_fec!D131/0.086*1000000/RES_hhdet_num!D131)</f>
        <v>1608.2676508485961</v>
      </c>
      <c r="E131" s="132">
        <f>IF(RES_hhdet_fec!E131=0,0,RES_hhdet_fec!E131/0.086*1000000/RES_hhdet_num!E131)</f>
        <v>1528.6530431801687</v>
      </c>
      <c r="F131" s="132">
        <f>IF(RES_hhdet_fec!F131=0,0,RES_hhdet_fec!F131/0.086*1000000/RES_hhdet_num!F131)</f>
        <v>1490.9955195214518</v>
      </c>
      <c r="G131" s="132">
        <f>IF(RES_hhdet_fec!G131=0,0,RES_hhdet_fec!G131/0.086*1000000/RES_hhdet_num!G131)</f>
        <v>1548.9033039613794</v>
      </c>
      <c r="H131" s="132">
        <f>IF(RES_hhdet_fec!H131=0,0,RES_hhdet_fec!H131/0.086*1000000/RES_hhdet_num!H131)</f>
        <v>1455.9737201865116</v>
      </c>
      <c r="I131" s="132">
        <f>IF(RES_hhdet_fec!I131=0,0,RES_hhdet_fec!I131/0.086*1000000/RES_hhdet_num!I131)</f>
        <v>1555.4397471749248</v>
      </c>
      <c r="J131" s="132">
        <f>IF(RES_hhdet_fec!J131=0,0,RES_hhdet_fec!J131/0.086*1000000/RES_hhdet_num!J131)</f>
        <v>1633.7998486366794</v>
      </c>
      <c r="K131" s="132">
        <f>IF(RES_hhdet_fec!K131=0,0,RES_hhdet_fec!K131/0.086*1000000/RES_hhdet_num!K131)</f>
        <v>1631.0444277261122</v>
      </c>
      <c r="L131" s="132">
        <f>IF(RES_hhdet_fec!L131=0,0,RES_hhdet_fec!L131/0.086*1000000/RES_hhdet_num!L131)</f>
        <v>1666.7822354571219</v>
      </c>
      <c r="M131" s="132">
        <f>IF(RES_hhdet_fec!M131=0,0,RES_hhdet_fec!M131/0.086*1000000/RES_hhdet_num!M131)</f>
        <v>1645.4086941973326</v>
      </c>
      <c r="N131" s="132">
        <f>IF(RES_hhdet_fec!N131=0,0,RES_hhdet_fec!N131/0.086*1000000/RES_hhdet_num!N131)</f>
        <v>1690.0024091133719</v>
      </c>
      <c r="O131" s="132">
        <f>IF(RES_hhdet_fec!O131=0,0,RES_hhdet_fec!O131/0.086*1000000/RES_hhdet_num!O131)</f>
        <v>1694.7949212880669</v>
      </c>
      <c r="P131" s="132">
        <f>IF(RES_hhdet_fec!P131=0,0,RES_hhdet_fec!P131/0.086*1000000/RES_hhdet_num!P131)</f>
        <v>1674.2681297085594</v>
      </c>
      <c r="Q131" s="132">
        <f>IF(RES_hhdet_fec!Q131=0,0,RES_hhdet_fec!Q131/0.086*1000000/RES_hhdet_num!Q131)</f>
        <v>1672.3144031952074</v>
      </c>
    </row>
    <row r="132" spans="1:17" ht="12" customHeight="1" x14ac:dyDescent="0.25">
      <c r="A132" s="167" t="s">
        <v>147</v>
      </c>
      <c r="B132" s="132">
        <f>IF(RES_hhdet_fec!B132=0,0,RES_hhdet_fec!B132/0.086*1000000/RES_hhdet_num!B132)</f>
        <v>0</v>
      </c>
      <c r="C132" s="132">
        <f>IF(RES_hhdet_fec!C132=0,0,RES_hhdet_fec!C132/0.086*1000000/RES_hhdet_num!C132)</f>
        <v>0</v>
      </c>
      <c r="D132" s="132">
        <f>IF(RES_hhdet_fec!D132=0,0,RES_hhdet_fec!D132/0.086*1000000/RES_hhdet_num!D132)</f>
        <v>0</v>
      </c>
      <c r="E132" s="132">
        <f>IF(RES_hhdet_fec!E132=0,0,RES_hhdet_fec!E132/0.086*1000000/RES_hhdet_num!E132)</f>
        <v>1417.9857921114412</v>
      </c>
      <c r="F132" s="132">
        <f>IF(RES_hhdet_fec!F132=0,0,RES_hhdet_fec!F132/0.086*1000000/RES_hhdet_num!F132)</f>
        <v>1396.0403465941313</v>
      </c>
      <c r="G132" s="132">
        <f>IF(RES_hhdet_fec!G132=0,0,RES_hhdet_fec!G132/0.086*1000000/RES_hhdet_num!G132)</f>
        <v>1438.8503781683039</v>
      </c>
      <c r="H132" s="132">
        <f>IF(RES_hhdet_fec!H132=0,0,RES_hhdet_fec!H132/0.086*1000000/RES_hhdet_num!H132)</f>
        <v>1375.5938423403732</v>
      </c>
      <c r="I132" s="132">
        <f>IF(RES_hhdet_fec!I132=0,0,RES_hhdet_fec!I132/0.086*1000000/RES_hhdet_num!I132)</f>
        <v>1443.39381292097</v>
      </c>
      <c r="J132" s="132">
        <f>IF(RES_hhdet_fec!J132=0,0,RES_hhdet_fec!J132/0.086*1000000/RES_hhdet_num!J132)</f>
        <v>1512.0877636877326</v>
      </c>
      <c r="K132" s="132">
        <f>IF(RES_hhdet_fec!K132=0,0,RES_hhdet_fec!K132/0.086*1000000/RES_hhdet_num!K132)</f>
        <v>1526.7442284207223</v>
      </c>
      <c r="L132" s="132">
        <f>IF(RES_hhdet_fec!L132=0,0,RES_hhdet_fec!L132/0.086*1000000/RES_hhdet_num!L132)</f>
        <v>1568.2479097515477</v>
      </c>
      <c r="M132" s="132">
        <f>IF(RES_hhdet_fec!M132=0,0,RES_hhdet_fec!M132/0.086*1000000/RES_hhdet_num!M132)</f>
        <v>1551.4065888002683</v>
      </c>
      <c r="N132" s="132">
        <f>IF(RES_hhdet_fec!N132=0,0,RES_hhdet_fec!N132/0.086*1000000/RES_hhdet_num!N132)</f>
        <v>1579.5308054782706</v>
      </c>
      <c r="O132" s="132">
        <f>IF(RES_hhdet_fec!O132=0,0,RES_hhdet_fec!O132/0.086*1000000/RES_hhdet_num!O132)</f>
        <v>1584.2066229775185</v>
      </c>
      <c r="P132" s="132">
        <f>IF(RES_hhdet_fec!P132=0,0,RES_hhdet_fec!P132/0.086*1000000/RES_hhdet_num!P132)</f>
        <v>1565.2770669374572</v>
      </c>
      <c r="Q132" s="132">
        <f>IF(RES_hhdet_fec!Q132=0,0,RES_hhdet_fec!Q132/0.086*1000000/RES_hhdet_num!Q132)</f>
        <v>1563.7683511999523</v>
      </c>
    </row>
    <row r="133" spans="1:17" ht="12" customHeight="1" x14ac:dyDescent="0.25">
      <c r="A133" s="166" t="s">
        <v>61</v>
      </c>
      <c r="B133" s="165">
        <f>IF(RES_hhdet_fec!B133=0,0,RES_hhdet_fec!B133/0.086*1000000/RES_hhdet_num!B132)</f>
        <v>0</v>
      </c>
      <c r="C133" s="165">
        <f>IF(RES_hhdet_fec!C133=0,0,RES_hhdet_fec!C133/0.086*1000000/RES_hhdet_num!C132)</f>
        <v>0</v>
      </c>
      <c r="D133" s="165">
        <f>IF(RES_hhdet_fec!D133=0,0,RES_hhdet_fec!D133/0.086*1000000/RES_hhdet_num!D132)</f>
        <v>0</v>
      </c>
      <c r="E133" s="165">
        <f>IF(RES_hhdet_fec!E133=0,0,RES_hhdet_fec!E133/0.086*1000000/RES_hhdet_num!E132)</f>
        <v>993.62447806712237</v>
      </c>
      <c r="F133" s="165">
        <f>IF(RES_hhdet_fec!F133=0,0,RES_hhdet_fec!F133/0.086*1000000/RES_hhdet_num!F132)</f>
        <v>969.14708768896014</v>
      </c>
      <c r="G133" s="165">
        <f>IF(RES_hhdet_fec!G133=0,0,RES_hhdet_fec!G133/0.086*1000000/RES_hhdet_num!G132)</f>
        <v>1006.7871475748545</v>
      </c>
      <c r="H133" s="165">
        <f>IF(RES_hhdet_fec!H133=0,0,RES_hhdet_fec!H133/0.086*1000000/RES_hhdet_num!H132)</f>
        <v>946.38291812125283</v>
      </c>
      <c r="I133" s="165">
        <f>IF(RES_hhdet_fec!I133=0,0,RES_hhdet_fec!I133/0.086*1000000/RES_hhdet_num!I132)</f>
        <v>1011.0358356637005</v>
      </c>
      <c r="J133" s="165">
        <f>IF(RES_hhdet_fec!J133=0,0,RES_hhdet_fec!J133/0.086*1000000/RES_hhdet_num!J132)</f>
        <v>1061.969901613837</v>
      </c>
      <c r="K133" s="165">
        <f>IF(RES_hhdet_fec!K133=0,0,RES_hhdet_fec!K133/0.086*1000000/RES_hhdet_num!K132)</f>
        <v>1060.1788780219649</v>
      </c>
      <c r="L133" s="165">
        <f>IF(RES_hhdet_fec!L133=0,0,RES_hhdet_fec!L133/0.086*1000000/RES_hhdet_num!L132)</f>
        <v>1083.4084530471321</v>
      </c>
      <c r="M133" s="165">
        <f>IF(RES_hhdet_fec!M133=0,0,RES_hhdet_fec!M133/0.086*1000000/RES_hhdet_num!M132)</f>
        <v>1069.5156512282683</v>
      </c>
      <c r="N133" s="165">
        <f>IF(RES_hhdet_fec!N133=0,0,RES_hhdet_fec!N133/0.086*1000000/RES_hhdet_num!N132)</f>
        <v>1098.5015659236958</v>
      </c>
      <c r="O133" s="165">
        <f>IF(RES_hhdet_fec!O133=0,0,RES_hhdet_fec!O133/0.086*1000000/RES_hhdet_num!O132)</f>
        <v>1101.6166988372479</v>
      </c>
      <c r="P133" s="165">
        <f>IF(RES_hhdet_fec!P133=0,0,RES_hhdet_fec!P133/0.086*1000000/RES_hhdet_num!P132)</f>
        <v>1088.2742843105648</v>
      </c>
      <c r="Q133" s="165">
        <f>IF(RES_hhdet_fec!Q133=0,0,RES_hhdet_fec!Q133/0.086*1000000/RES_hhdet_num!Q132)</f>
        <v>1087.0043620768879</v>
      </c>
    </row>
    <row r="134" spans="1:17" ht="12" customHeight="1" x14ac:dyDescent="0.25">
      <c r="A134" s="147" t="s">
        <v>59</v>
      </c>
      <c r="B134" s="164">
        <f>IF(RES_hhdet_fec!B134=0,0,RES_hhdet_fec!B134/0.086*1000000/RES_hhdet_num!B132)</f>
        <v>0</v>
      </c>
      <c r="C134" s="164">
        <f>IF(RES_hhdet_fec!C134=0,0,RES_hhdet_fec!C134/0.086*1000000/RES_hhdet_num!C132)</f>
        <v>0</v>
      </c>
      <c r="D134" s="164">
        <f>IF(RES_hhdet_fec!D134=0,0,RES_hhdet_fec!D134/0.086*1000000/RES_hhdet_num!D132)</f>
        <v>0</v>
      </c>
      <c r="E134" s="164">
        <f>IF(RES_hhdet_fec!E134=0,0,RES_hhdet_fec!E134/0.086*1000000/RES_hhdet_num!E132)</f>
        <v>424.36131404431887</v>
      </c>
      <c r="F134" s="164">
        <f>IF(RES_hhdet_fec!F134=0,0,RES_hhdet_fec!F134/0.086*1000000/RES_hhdet_num!F132)</f>
        <v>426.89325890517125</v>
      </c>
      <c r="G134" s="164">
        <f>IF(RES_hhdet_fec!G134=0,0,RES_hhdet_fec!G134/0.086*1000000/RES_hhdet_num!G132)</f>
        <v>432.06323059344925</v>
      </c>
      <c r="H134" s="164">
        <f>IF(RES_hhdet_fec!H134=0,0,RES_hhdet_fec!H134/0.086*1000000/RES_hhdet_num!H132)</f>
        <v>429.21092421912044</v>
      </c>
      <c r="I134" s="164">
        <f>IF(RES_hhdet_fec!I134=0,0,RES_hhdet_fec!I134/0.086*1000000/RES_hhdet_num!I132)</f>
        <v>432.35797725726951</v>
      </c>
      <c r="J134" s="164">
        <f>IF(RES_hhdet_fec!J134=0,0,RES_hhdet_fec!J134/0.086*1000000/RES_hhdet_num!J132)</f>
        <v>450.11786207389588</v>
      </c>
      <c r="K134" s="164">
        <f>IF(RES_hhdet_fec!K134=0,0,RES_hhdet_fec!K134/0.086*1000000/RES_hhdet_num!K132)</f>
        <v>466.56535039875712</v>
      </c>
      <c r="L134" s="164">
        <f>IF(RES_hhdet_fec!L134=0,0,RES_hhdet_fec!L134/0.086*1000000/RES_hhdet_num!L132)</f>
        <v>484.83945670441574</v>
      </c>
      <c r="M134" s="164">
        <f>IF(RES_hhdet_fec!M134=0,0,RES_hhdet_fec!M134/0.086*1000000/RES_hhdet_num!M132)</f>
        <v>481.89093757199959</v>
      </c>
      <c r="N134" s="164">
        <f>IF(RES_hhdet_fec!N134=0,0,RES_hhdet_fec!N134/0.086*1000000/RES_hhdet_num!N132)</f>
        <v>481.02923955457481</v>
      </c>
      <c r="O134" s="164">
        <f>IF(RES_hhdet_fec!O134=0,0,RES_hhdet_fec!O134/0.086*1000000/RES_hhdet_num!O132)</f>
        <v>482.58992414027051</v>
      </c>
      <c r="P134" s="164">
        <f>IF(RES_hhdet_fec!P134=0,0,RES_hhdet_fec!P134/0.086*1000000/RES_hhdet_num!P132)</f>
        <v>477.00278262689244</v>
      </c>
      <c r="Q134" s="164">
        <f>IF(RES_hhdet_fec!Q134=0,0,RES_hhdet_fec!Q134/0.086*1000000/RES_hhdet_num!Q132)</f>
        <v>476.76398912306456</v>
      </c>
    </row>
    <row r="135" spans="1:17" ht="12" customHeight="1" x14ac:dyDescent="0.25">
      <c r="A135" s="163" t="s">
        <v>142</v>
      </c>
      <c r="B135" s="162">
        <f>IF(RES_hhdet_fec!B135=0,0,RES_hhdet_fec!B135/0.086*1000000/RES_hhdet_num!B135)</f>
        <v>1926.3840473356895</v>
      </c>
      <c r="C135" s="162">
        <f>IF(RES_hhdet_fec!C135=0,0,RES_hhdet_fec!C135/0.086*1000000/RES_hhdet_num!C135)</f>
        <v>1986.8537951386493</v>
      </c>
      <c r="D135" s="162">
        <f>IF(RES_hhdet_fec!D135=0,0,RES_hhdet_fec!D135/0.086*1000000/RES_hhdet_num!D135)</f>
        <v>2085.3788653016013</v>
      </c>
      <c r="E135" s="162">
        <f>IF(RES_hhdet_fec!E135=0,0,RES_hhdet_fec!E135/0.086*1000000/RES_hhdet_num!E135)</f>
        <v>2149.9444051685946</v>
      </c>
      <c r="F135" s="162">
        <f>IF(RES_hhdet_fec!F135=0,0,RES_hhdet_fec!F135/0.086*1000000/RES_hhdet_num!F135)</f>
        <v>2193.6179198155783</v>
      </c>
      <c r="G135" s="162">
        <f>IF(RES_hhdet_fec!G135=0,0,RES_hhdet_fec!G135/0.086*1000000/RES_hhdet_num!G135)</f>
        <v>2193.2795392055414</v>
      </c>
      <c r="H135" s="162">
        <f>IF(RES_hhdet_fec!H135=0,0,RES_hhdet_fec!H135/0.086*1000000/RES_hhdet_num!H135)</f>
        <v>2247.9006885924664</v>
      </c>
      <c r="I135" s="162">
        <f>IF(RES_hhdet_fec!I135=0,0,RES_hhdet_fec!I135/0.086*1000000/RES_hhdet_num!I135)</f>
        <v>2158.8278817338582</v>
      </c>
      <c r="J135" s="162">
        <f>IF(RES_hhdet_fec!J135=0,0,RES_hhdet_fec!J135/0.086*1000000/RES_hhdet_num!J135)</f>
        <v>2168.6641595525521</v>
      </c>
      <c r="K135" s="162">
        <f>IF(RES_hhdet_fec!K135=0,0,RES_hhdet_fec!K135/0.086*1000000/RES_hhdet_num!K135)</f>
        <v>2256.563100824028</v>
      </c>
      <c r="L135" s="162">
        <f>IF(RES_hhdet_fec!L135=0,0,RES_hhdet_fec!L135/0.086*1000000/RES_hhdet_num!L135)</f>
        <v>2341.1513506396532</v>
      </c>
      <c r="M135" s="162">
        <f>IF(RES_hhdet_fec!M135=0,0,RES_hhdet_fec!M135/0.086*1000000/RES_hhdet_num!M135)</f>
        <v>2421.9098698524917</v>
      </c>
      <c r="N135" s="162">
        <f>IF(RES_hhdet_fec!N135=0,0,RES_hhdet_fec!N135/0.086*1000000/RES_hhdet_num!N135)</f>
        <v>2352.8299515710682</v>
      </c>
      <c r="O135" s="162">
        <f>IF(RES_hhdet_fec!O135=0,0,RES_hhdet_fec!O135/0.086*1000000/RES_hhdet_num!O135)</f>
        <v>2355.7740645648673</v>
      </c>
      <c r="P135" s="162">
        <f>IF(RES_hhdet_fec!P135=0,0,RES_hhdet_fec!P135/0.086*1000000/RES_hhdet_num!P135)</f>
        <v>2268.0181682552552</v>
      </c>
      <c r="Q135" s="162">
        <f>IF(RES_hhdet_fec!Q135=0,0,RES_hhdet_fec!Q135/0.086*1000000/RES_hhdet_num!Q135)</f>
        <v>2304.6397441360646</v>
      </c>
    </row>
    <row r="136" spans="1:17" ht="12" customHeight="1" x14ac:dyDescent="0.25">
      <c r="A136" s="161" t="s">
        <v>141</v>
      </c>
      <c r="B136" s="160">
        <f>IF(RES_hhdet_fec!B136=0,0,RES_hhdet_fec!B136/0.086*1000000/RES_hhdet_num!B136)</f>
        <v>0</v>
      </c>
      <c r="C136" s="160">
        <f>IF(RES_hhdet_fec!C136=0,0,RES_hhdet_fec!C136/0.086*1000000/RES_hhdet_num!C136)</f>
        <v>0</v>
      </c>
      <c r="D136" s="160">
        <f>IF(RES_hhdet_fec!D136=0,0,RES_hhdet_fec!D136/0.086*1000000/RES_hhdet_num!D136)</f>
        <v>0</v>
      </c>
      <c r="E136" s="160">
        <f>IF(RES_hhdet_fec!E136=0,0,RES_hhdet_fec!E136/0.086*1000000/RES_hhdet_num!E136)</f>
        <v>1821.8251774039047</v>
      </c>
      <c r="F136" s="160">
        <f>IF(RES_hhdet_fec!F136=0,0,RES_hhdet_fec!F136/0.086*1000000/RES_hhdet_num!F136)</f>
        <v>1852.7449067853256</v>
      </c>
      <c r="G136" s="160">
        <f>IF(RES_hhdet_fec!G136=0,0,RES_hhdet_fec!G136/0.086*1000000/RES_hhdet_num!G136)</f>
        <v>1857.6949310770124</v>
      </c>
      <c r="H136" s="160">
        <f>IF(RES_hhdet_fec!H136=0,0,RES_hhdet_fec!H136/0.086*1000000/RES_hhdet_num!H136)</f>
        <v>1890.3463718042424</v>
      </c>
      <c r="I136" s="160">
        <f>IF(RES_hhdet_fec!I136=0,0,RES_hhdet_fec!I136/0.086*1000000/RES_hhdet_num!I136)</f>
        <v>1835.5961003842915</v>
      </c>
      <c r="J136" s="160">
        <f>IF(RES_hhdet_fec!J136=0,0,RES_hhdet_fec!J136/0.086*1000000/RES_hhdet_num!J136)</f>
        <v>1859.7495657830377</v>
      </c>
      <c r="K136" s="160">
        <f>IF(RES_hhdet_fec!K136=0,0,RES_hhdet_fec!K136/0.086*1000000/RES_hhdet_num!K136)</f>
        <v>1933.3313659343603</v>
      </c>
      <c r="L136" s="160">
        <f>IF(RES_hhdet_fec!L136=0,0,RES_hhdet_fec!L136/0.086*1000000/RES_hhdet_num!L136)</f>
        <v>2006.5878346201973</v>
      </c>
      <c r="M136" s="160">
        <f>IF(RES_hhdet_fec!M136=0,0,RES_hhdet_fec!M136/0.086*1000000/RES_hhdet_num!M136)</f>
        <v>2056.1323529761298</v>
      </c>
      <c r="N136" s="160">
        <f>IF(RES_hhdet_fec!N136=0,0,RES_hhdet_fec!N136/0.086*1000000/RES_hhdet_num!N136)</f>
        <v>2010.3687080757734</v>
      </c>
      <c r="O136" s="160">
        <f>IF(RES_hhdet_fec!O136=0,0,RES_hhdet_fec!O136/0.086*1000000/RES_hhdet_num!O136)</f>
        <v>2013.8430661074437</v>
      </c>
      <c r="P136" s="160">
        <f>IF(RES_hhdet_fec!P136=0,0,RES_hhdet_fec!P136/0.086*1000000/RES_hhdet_num!P136)</f>
        <v>1951.2145919928121</v>
      </c>
      <c r="Q136" s="160">
        <f>IF(RES_hhdet_fec!Q136=0,0,RES_hhdet_fec!Q136/0.086*1000000/RES_hhdet_num!Q136)</f>
        <v>1974.7798228115153</v>
      </c>
    </row>
    <row r="137" spans="1:17" ht="12" customHeight="1" x14ac:dyDescent="0.25">
      <c r="A137" s="148" t="s">
        <v>60</v>
      </c>
      <c r="B137" s="156">
        <f>IF(RES_hhdet_fec!B137=0,0,RES_hhdet_fec!B137/0.086*1000000/RES_hhdet_num!B136)</f>
        <v>0</v>
      </c>
      <c r="C137" s="156">
        <f>IF(RES_hhdet_fec!C137=0,0,RES_hhdet_fec!C137/0.086*1000000/RES_hhdet_num!C136)</f>
        <v>0</v>
      </c>
      <c r="D137" s="156">
        <f>IF(RES_hhdet_fec!D137=0,0,RES_hhdet_fec!D137/0.086*1000000/RES_hhdet_num!D136)</f>
        <v>0</v>
      </c>
      <c r="E137" s="156">
        <f>IF(RES_hhdet_fec!E137=0,0,RES_hhdet_fec!E137/0.086*1000000/RES_hhdet_num!E136)</f>
        <v>1397.4638633595882</v>
      </c>
      <c r="F137" s="156">
        <f>IF(RES_hhdet_fec!F137=0,0,RES_hhdet_fec!F137/0.086*1000000/RES_hhdet_num!F136)</f>
        <v>1425.8516478801544</v>
      </c>
      <c r="G137" s="156">
        <f>IF(RES_hhdet_fec!G137=0,0,RES_hhdet_fec!G137/0.086*1000000/RES_hhdet_num!G136)</f>
        <v>1425.6317004835628</v>
      </c>
      <c r="H137" s="156">
        <f>IF(RES_hhdet_fec!H137=0,0,RES_hhdet_fec!H137/0.086*1000000/RES_hhdet_num!H136)</f>
        <v>1461.1354475851217</v>
      </c>
      <c r="I137" s="156">
        <f>IF(RES_hhdet_fec!I137=0,0,RES_hhdet_fec!I137/0.086*1000000/RES_hhdet_num!I136)</f>
        <v>1403.2381231270215</v>
      </c>
      <c r="J137" s="156">
        <f>IF(RES_hhdet_fec!J137=0,0,RES_hhdet_fec!J137/0.086*1000000/RES_hhdet_num!J136)</f>
        <v>1409.6317037091417</v>
      </c>
      <c r="K137" s="156">
        <f>IF(RES_hhdet_fec!K137=0,0,RES_hhdet_fec!K137/0.086*1000000/RES_hhdet_num!K136)</f>
        <v>1466.7660155356032</v>
      </c>
      <c r="L137" s="156">
        <f>IF(RES_hhdet_fec!L137=0,0,RES_hhdet_fec!L137/0.086*1000000/RES_hhdet_num!L136)</f>
        <v>1521.7483779157817</v>
      </c>
      <c r="M137" s="156">
        <f>IF(RES_hhdet_fec!M137=0,0,RES_hhdet_fec!M137/0.086*1000000/RES_hhdet_num!M136)</f>
        <v>1574.2414154041301</v>
      </c>
      <c r="N137" s="156">
        <f>IF(RES_hhdet_fec!N137=0,0,RES_hhdet_fec!N137/0.086*1000000/RES_hhdet_num!N136)</f>
        <v>1529.3394685211988</v>
      </c>
      <c r="O137" s="156">
        <f>IF(RES_hhdet_fec!O137=0,0,RES_hhdet_fec!O137/0.086*1000000/RES_hhdet_num!O136)</f>
        <v>1531.2531419671732</v>
      </c>
      <c r="P137" s="156">
        <f>IF(RES_hhdet_fec!P137=0,0,RES_hhdet_fec!P137/0.086*1000000/RES_hhdet_num!P136)</f>
        <v>1474.2118093659194</v>
      </c>
      <c r="Q137" s="156">
        <f>IF(RES_hhdet_fec!Q137=0,0,RES_hhdet_fec!Q137/0.086*1000000/RES_hhdet_num!Q136)</f>
        <v>1498.0158336884508</v>
      </c>
    </row>
    <row r="138" spans="1:17" ht="12" customHeight="1" x14ac:dyDescent="0.25">
      <c r="A138" s="148" t="s">
        <v>59</v>
      </c>
      <c r="B138" s="156">
        <f>IF(RES_hhdet_fec!B138=0,0,RES_hhdet_fec!B138/0.086*1000000/RES_hhdet_num!B136)</f>
        <v>0</v>
      </c>
      <c r="C138" s="156">
        <f>IF(RES_hhdet_fec!C138=0,0,RES_hhdet_fec!C138/0.086*1000000/RES_hhdet_num!C136)</f>
        <v>0</v>
      </c>
      <c r="D138" s="156">
        <f>IF(RES_hhdet_fec!D138=0,0,RES_hhdet_fec!D138/0.086*1000000/RES_hhdet_num!D136)</f>
        <v>0</v>
      </c>
      <c r="E138" s="156">
        <f>IF(RES_hhdet_fec!E138=0,0,RES_hhdet_fec!E138/0.086*1000000/RES_hhdet_num!E136)</f>
        <v>424.36131404431626</v>
      </c>
      <c r="F138" s="156">
        <f>IF(RES_hhdet_fec!F138=0,0,RES_hhdet_fec!F138/0.086*1000000/RES_hhdet_num!F136)</f>
        <v>426.89325890517131</v>
      </c>
      <c r="G138" s="156">
        <f>IF(RES_hhdet_fec!G138=0,0,RES_hhdet_fec!G138/0.086*1000000/RES_hhdet_num!G136)</f>
        <v>432.0632305934493</v>
      </c>
      <c r="H138" s="156">
        <f>IF(RES_hhdet_fec!H138=0,0,RES_hhdet_fec!H138/0.086*1000000/RES_hhdet_num!H136)</f>
        <v>429.21092421912044</v>
      </c>
      <c r="I138" s="156">
        <f>IF(RES_hhdet_fec!I138=0,0,RES_hhdet_fec!I138/0.086*1000000/RES_hhdet_num!I136)</f>
        <v>432.35797725726962</v>
      </c>
      <c r="J138" s="156">
        <f>IF(RES_hhdet_fec!J138=0,0,RES_hhdet_fec!J138/0.086*1000000/RES_hhdet_num!J136)</f>
        <v>450.11786207389599</v>
      </c>
      <c r="K138" s="156">
        <f>IF(RES_hhdet_fec!K138=0,0,RES_hhdet_fec!K138/0.086*1000000/RES_hhdet_num!K136)</f>
        <v>466.56535039875712</v>
      </c>
      <c r="L138" s="156">
        <f>IF(RES_hhdet_fec!L138=0,0,RES_hhdet_fec!L138/0.086*1000000/RES_hhdet_num!L136)</f>
        <v>484.83945670441574</v>
      </c>
      <c r="M138" s="156">
        <f>IF(RES_hhdet_fec!M138=0,0,RES_hhdet_fec!M138/0.086*1000000/RES_hhdet_num!M136)</f>
        <v>481.89093757199998</v>
      </c>
      <c r="N138" s="156">
        <f>IF(RES_hhdet_fec!N138=0,0,RES_hhdet_fec!N138/0.086*1000000/RES_hhdet_num!N136)</f>
        <v>481.02923955457487</v>
      </c>
      <c r="O138" s="156">
        <f>IF(RES_hhdet_fec!O138=0,0,RES_hhdet_fec!O138/0.086*1000000/RES_hhdet_num!O136)</f>
        <v>482.58992414027068</v>
      </c>
      <c r="P138" s="156">
        <f>IF(RES_hhdet_fec!P138=0,0,RES_hhdet_fec!P138/0.086*1000000/RES_hhdet_num!P136)</f>
        <v>477.00278262689238</v>
      </c>
      <c r="Q138" s="156">
        <f>IF(RES_hhdet_fec!Q138=0,0,RES_hhdet_fec!Q138/0.086*1000000/RES_hhdet_num!Q136)</f>
        <v>476.76398912306468</v>
      </c>
    </row>
    <row r="139" spans="1:17" ht="12" customHeight="1" x14ac:dyDescent="0.25">
      <c r="A139" s="158" t="s">
        <v>62</v>
      </c>
      <c r="B139" s="157">
        <f>IF(RES_hhdet_fec!B139=0,0,RES_hhdet_fec!B139/0.086*1000000/RES_hhdet_num!B$124)</f>
        <v>1018.1926888488692</v>
      </c>
      <c r="C139" s="157">
        <f>IF(RES_hhdet_fec!C139=0,0,RES_hhdet_fec!C139/0.086*1000000/RES_hhdet_num!C$124)</f>
        <v>1028.6630394823085</v>
      </c>
      <c r="D139" s="157">
        <f>IF(RES_hhdet_fec!D139=0,0,RES_hhdet_fec!D139/0.086*1000000/RES_hhdet_num!D$124)</f>
        <v>1015.4252636230965</v>
      </c>
      <c r="E139" s="157">
        <f>IF(RES_hhdet_fec!E139=0,0,RES_hhdet_fec!E139/0.086*1000000/RES_hhdet_num!E$124)</f>
        <v>1009.9765835784366</v>
      </c>
      <c r="F139" s="157">
        <f>IF(RES_hhdet_fec!F139=0,0,RES_hhdet_fec!F139/0.086*1000000/RES_hhdet_num!F$124)</f>
        <v>1010.5778126643571</v>
      </c>
      <c r="G139" s="157">
        <f>IF(RES_hhdet_fec!G139=0,0,RES_hhdet_fec!G139/0.086*1000000/RES_hhdet_num!G$124)</f>
        <v>985.67320915076948</v>
      </c>
      <c r="H139" s="157">
        <f>IF(RES_hhdet_fec!H139=0,0,RES_hhdet_fec!H139/0.086*1000000/RES_hhdet_num!H$124)</f>
        <v>1002.1263596699043</v>
      </c>
      <c r="I139" s="157">
        <f>IF(RES_hhdet_fec!I139=0,0,RES_hhdet_fec!I139/0.086*1000000/RES_hhdet_num!I$124)</f>
        <v>996.33063382056093</v>
      </c>
      <c r="J139" s="157">
        <f>IF(RES_hhdet_fec!J139=0,0,RES_hhdet_fec!J139/0.086*1000000/RES_hhdet_num!J$124)</f>
        <v>1003.8816368776992</v>
      </c>
      <c r="K139" s="157">
        <f>IF(RES_hhdet_fec!K139=0,0,RES_hhdet_fec!K139/0.086*1000000/RES_hhdet_num!K$124)</f>
        <v>1005.5793298714291</v>
      </c>
      <c r="L139" s="157">
        <f>IF(RES_hhdet_fec!L139=0,0,RES_hhdet_fec!L139/0.086*1000000/RES_hhdet_num!L$124)</f>
        <v>1046.9675036736307</v>
      </c>
      <c r="M139" s="157">
        <f>IF(RES_hhdet_fec!M139=0,0,RES_hhdet_fec!M139/0.086*1000000/RES_hhdet_num!M$124)</f>
        <v>1050.3681391593198</v>
      </c>
      <c r="N139" s="157">
        <f>IF(RES_hhdet_fec!N139=0,0,RES_hhdet_fec!N139/0.086*1000000/RES_hhdet_num!N$124)</f>
        <v>1058.5264652588332</v>
      </c>
      <c r="O139" s="157">
        <f>IF(RES_hhdet_fec!O139=0,0,RES_hhdet_fec!O139/0.086*1000000/RES_hhdet_num!O$124)</f>
        <v>1060.4456236534693</v>
      </c>
      <c r="P139" s="157">
        <f>IF(RES_hhdet_fec!P139=0,0,RES_hhdet_fec!P139/0.086*1000000/RES_hhdet_num!P$124)</f>
        <v>1051.0438004878856</v>
      </c>
      <c r="Q139" s="157">
        <f>IF(RES_hhdet_fec!Q139=0,0,RES_hhdet_fec!Q139/0.086*1000000/RES_hhdet_num!Q$124)</f>
        <v>1046.0329602037216</v>
      </c>
    </row>
    <row r="140" spans="1:17" ht="12" customHeight="1" x14ac:dyDescent="0.25">
      <c r="A140" s="23" t="s">
        <v>57</v>
      </c>
      <c r="B140" s="156">
        <f>IF(RES_hhdet_fec!B140=0,0,RES_hhdet_fec!B140/0.086*1000000/RES_hhdet_num!B140)</f>
        <v>1570.7966420801183</v>
      </c>
      <c r="C140" s="156">
        <f>IF(RES_hhdet_fec!C140=0,0,RES_hhdet_fec!C140/0.086*1000000/RES_hhdet_num!C140)</f>
        <v>1806.6489778053212</v>
      </c>
      <c r="D140" s="156">
        <f>IF(RES_hhdet_fec!D140=0,0,RES_hhdet_fec!D140/0.086*1000000/RES_hhdet_num!D140)</f>
        <v>1742.1499851769352</v>
      </c>
      <c r="E140" s="156">
        <f>IF(RES_hhdet_fec!E140=0,0,RES_hhdet_fec!E140/0.086*1000000/RES_hhdet_num!E140)</f>
        <v>1655.9690124838428</v>
      </c>
      <c r="F140" s="156">
        <f>IF(RES_hhdet_fec!F140=0,0,RES_hhdet_fec!F140/0.086*1000000/RES_hhdet_num!F140)</f>
        <v>1743.5287212948544</v>
      </c>
      <c r="G140" s="156">
        <f>IF(RES_hhdet_fec!G140=0,0,RES_hhdet_fec!G140/0.086*1000000/RES_hhdet_num!G140)</f>
        <v>1550.5344867044842</v>
      </c>
      <c r="H140" s="156">
        <f>IF(RES_hhdet_fec!H140=0,0,RES_hhdet_fec!H140/0.086*1000000/RES_hhdet_num!H140)</f>
        <v>1839.1622550968191</v>
      </c>
      <c r="I140" s="156">
        <f>IF(RES_hhdet_fec!I140=0,0,RES_hhdet_fec!I140/0.086*1000000/RES_hhdet_num!I140)</f>
        <v>1702.2538938391388</v>
      </c>
      <c r="J140" s="156">
        <f>IF(RES_hhdet_fec!J140=0,0,RES_hhdet_fec!J140/0.086*1000000/RES_hhdet_num!J140)</f>
        <v>1721.6851278302574</v>
      </c>
      <c r="K140" s="156">
        <f>IF(RES_hhdet_fec!K140=0,0,RES_hhdet_fec!K140/0.086*1000000/RES_hhdet_num!K140)</f>
        <v>1743.442474775648</v>
      </c>
      <c r="L140" s="156">
        <f>IF(RES_hhdet_fec!L140=0,0,RES_hhdet_fec!L140/0.086*1000000/RES_hhdet_num!L140)</f>
        <v>1765.5133013467685</v>
      </c>
      <c r="M140" s="156">
        <f>IF(RES_hhdet_fec!M140=0,0,RES_hhdet_fec!M140/0.086*1000000/RES_hhdet_num!M140)</f>
        <v>1595.9863856122668</v>
      </c>
      <c r="N140" s="156">
        <f>IF(RES_hhdet_fec!N140=0,0,RES_hhdet_fec!N140/0.086*1000000/RES_hhdet_num!N140)</f>
        <v>1698.2975525486777</v>
      </c>
      <c r="O140" s="156">
        <f>IF(RES_hhdet_fec!O140=0,0,RES_hhdet_fec!O140/0.086*1000000/RES_hhdet_num!O140)</f>
        <v>1330.0403178980862</v>
      </c>
      <c r="P140" s="156">
        <f>IF(RES_hhdet_fec!P140=0,0,RES_hhdet_fec!P140/0.086*1000000/RES_hhdet_num!P140)</f>
        <v>1630.6502280758793</v>
      </c>
      <c r="Q140" s="156">
        <f>IF(RES_hhdet_fec!Q140=0,0,RES_hhdet_fec!Q140/0.086*1000000/RES_hhdet_num!Q140)</f>
        <v>1463.4242320698013</v>
      </c>
    </row>
    <row r="141" spans="1:17" ht="12" customHeight="1" x14ac:dyDescent="0.25">
      <c r="A141" s="29" t="s">
        <v>140</v>
      </c>
      <c r="B141" s="57">
        <f>IF(RES_hhdet_fec!B141=0,0,RES_hhdet_fec!B141/0.086*1000000/RES_hhdet_num!B141)</f>
        <v>935.71453814436336</v>
      </c>
      <c r="C141" s="57">
        <f>IF(RES_hhdet_fec!C141=0,0,RES_hhdet_fec!C141/0.086*1000000/RES_hhdet_num!C141)</f>
        <v>900.61271512297094</v>
      </c>
      <c r="D141" s="57">
        <f>IF(RES_hhdet_fec!D141=0,0,RES_hhdet_fec!D141/0.086*1000000/RES_hhdet_num!D141)</f>
        <v>943.43711793446425</v>
      </c>
      <c r="E141" s="57">
        <f>IF(RES_hhdet_fec!E141=0,0,RES_hhdet_fec!E141/0.086*1000000/RES_hhdet_num!E141)</f>
        <v>951.71755974321331</v>
      </c>
      <c r="F141" s="57">
        <f>IF(RES_hhdet_fec!F141=0,0,RES_hhdet_fec!F141/0.086*1000000/RES_hhdet_num!F141)</f>
        <v>944.93605600227261</v>
      </c>
      <c r="G141" s="57">
        <f>IF(RES_hhdet_fec!G141=0,0,RES_hhdet_fec!G141/0.086*1000000/RES_hhdet_num!G141)</f>
        <v>960.86557838258136</v>
      </c>
      <c r="H141" s="57">
        <f>IF(RES_hhdet_fec!H141=0,0,RES_hhdet_fec!H141/0.086*1000000/RES_hhdet_num!H141)</f>
        <v>965.30637610112854</v>
      </c>
      <c r="I141" s="57">
        <f>IF(RES_hhdet_fec!I141=0,0,RES_hhdet_fec!I141/0.086*1000000/RES_hhdet_num!I141)</f>
        <v>979.66689715463724</v>
      </c>
      <c r="J141" s="57">
        <f>IF(RES_hhdet_fec!J141=0,0,RES_hhdet_fec!J141/0.086*1000000/RES_hhdet_num!J141)</f>
        <v>987.71479660898831</v>
      </c>
      <c r="K141" s="57">
        <f>IF(RES_hhdet_fec!K141=0,0,RES_hhdet_fec!K141/0.086*1000000/RES_hhdet_num!K141)</f>
        <v>1000.5114219812795</v>
      </c>
      <c r="L141" s="57">
        <f>IF(RES_hhdet_fec!L141=0,0,RES_hhdet_fec!L141/0.086*1000000/RES_hhdet_num!L141)</f>
        <v>1029.7867525588638</v>
      </c>
      <c r="M141" s="57">
        <f>IF(RES_hhdet_fec!M141=0,0,RES_hhdet_fec!M141/0.086*1000000/RES_hhdet_num!M141)</f>
        <v>1025.762294339218</v>
      </c>
      <c r="N141" s="57">
        <f>IF(RES_hhdet_fec!N141=0,0,RES_hhdet_fec!N141/0.086*1000000/RES_hhdet_num!N141)</f>
        <v>1005.2261184292918</v>
      </c>
      <c r="O141" s="57">
        <f>IF(RES_hhdet_fec!O141=0,0,RES_hhdet_fec!O141/0.086*1000000/RES_hhdet_num!O141)</f>
        <v>1038.2111266137094</v>
      </c>
      <c r="P141" s="57">
        <f>IF(RES_hhdet_fec!P141=0,0,RES_hhdet_fec!P141/0.086*1000000/RES_hhdet_num!P141)</f>
        <v>999.19679369501705</v>
      </c>
      <c r="Q141" s="57">
        <f>IF(RES_hhdet_fec!Q141=0,0,RES_hhdet_fec!Q141/0.086*1000000/RES_hhdet_num!Q141)</f>
        <v>1008.6363557491592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11765.055406090418</v>
      </c>
      <c r="C143" s="168">
        <f t="shared" ref="C143:Q143" si="28">SUM(C144,C146,C148,C157)</f>
        <v>12669.485576019506</v>
      </c>
      <c r="D143" s="168">
        <f t="shared" si="28"/>
        <v>11965.489074515663</v>
      </c>
      <c r="E143" s="168">
        <f t="shared" si="28"/>
        <v>12043.83735929373</v>
      </c>
      <c r="F143" s="168">
        <f t="shared" si="28"/>
        <v>11598.606852810142</v>
      </c>
      <c r="G143" s="168">
        <f t="shared" si="28"/>
        <v>11037.003903894552</v>
      </c>
      <c r="H143" s="168">
        <f t="shared" si="28"/>
        <v>10942.789262888849</v>
      </c>
      <c r="I143" s="168">
        <f t="shared" si="28"/>
        <v>10066.752607646178</v>
      </c>
      <c r="J143" s="168">
        <f t="shared" si="28"/>
        <v>9892.6172017226618</v>
      </c>
      <c r="K143" s="168">
        <f t="shared" si="28"/>
        <v>9837.418254803024</v>
      </c>
      <c r="L143" s="168">
        <f t="shared" si="28"/>
        <v>10652.127837470152</v>
      </c>
      <c r="M143" s="168">
        <f t="shared" si="28"/>
        <v>9615.7267294461035</v>
      </c>
      <c r="N143" s="168">
        <f t="shared" si="28"/>
        <v>8935.8240752307174</v>
      </c>
      <c r="O143" s="168">
        <f t="shared" si="28"/>
        <v>8542.5778872711926</v>
      </c>
      <c r="P143" s="168">
        <f t="shared" si="28"/>
        <v>7360.5754500635894</v>
      </c>
      <c r="Q143" s="168">
        <f t="shared" si="28"/>
        <v>7081.2431118835411</v>
      </c>
    </row>
    <row r="144" spans="1:17" ht="12.95" customHeight="1" x14ac:dyDescent="0.25">
      <c r="A144" s="158" t="s">
        <v>65</v>
      </c>
      <c r="B144" s="157">
        <f t="shared" ref="B144:Q144" si="29">B145</f>
        <v>8514.2676451856241</v>
      </c>
      <c r="C144" s="157">
        <f t="shared" si="29"/>
        <v>9377.7729635455453</v>
      </c>
      <c r="D144" s="157">
        <f t="shared" si="29"/>
        <v>8588.9614792051379</v>
      </c>
      <c r="E144" s="157">
        <f t="shared" si="29"/>
        <v>8642.5727495271076</v>
      </c>
      <c r="F144" s="157">
        <f t="shared" si="29"/>
        <v>8169.233776083538</v>
      </c>
      <c r="G144" s="157">
        <f t="shared" si="29"/>
        <v>7640.5763004344271</v>
      </c>
      <c r="H144" s="157">
        <f t="shared" si="29"/>
        <v>7484.2083576726272</v>
      </c>
      <c r="I144" s="157">
        <f t="shared" si="29"/>
        <v>6703.8212351908314</v>
      </c>
      <c r="J144" s="157">
        <f t="shared" si="29"/>
        <v>6522.7269893803505</v>
      </c>
      <c r="K144" s="157">
        <f t="shared" si="29"/>
        <v>6379.0889807618096</v>
      </c>
      <c r="L144" s="157">
        <f t="shared" si="29"/>
        <v>7071.4057949695207</v>
      </c>
      <c r="M144" s="157">
        <f t="shared" si="29"/>
        <v>5955.485242875674</v>
      </c>
      <c r="N144" s="157">
        <f t="shared" si="29"/>
        <v>5354.4915858901513</v>
      </c>
      <c r="O144" s="157">
        <f t="shared" si="29"/>
        <v>4981.8931199190492</v>
      </c>
      <c r="P144" s="157">
        <f t="shared" si="29"/>
        <v>3887.7066638532178</v>
      </c>
      <c r="Q144" s="157">
        <f t="shared" si="29"/>
        <v>3599.8106112196083</v>
      </c>
    </row>
    <row r="145" spans="1:17" ht="12" customHeight="1" x14ac:dyDescent="0.25">
      <c r="A145" s="23" t="s">
        <v>60</v>
      </c>
      <c r="B145" s="156">
        <f>IF(RES_hhdet_fec!B145=0,0,RES_hhdet_fec!B145/0.086*1000000/RES_hhdet_num!B$143)</f>
        <v>8514.2676451856241</v>
      </c>
      <c r="C145" s="156">
        <f>IF(RES_hhdet_fec!C145=0,0,RES_hhdet_fec!C145/0.086*1000000/RES_hhdet_num!C$143)</f>
        <v>9377.7729635455453</v>
      </c>
      <c r="D145" s="156">
        <f>IF(RES_hhdet_fec!D145=0,0,RES_hhdet_fec!D145/0.086*1000000/RES_hhdet_num!D$143)</f>
        <v>8588.9614792051379</v>
      </c>
      <c r="E145" s="156">
        <f>IF(RES_hhdet_fec!E145=0,0,RES_hhdet_fec!E145/0.086*1000000/RES_hhdet_num!E$143)</f>
        <v>8642.5727495271076</v>
      </c>
      <c r="F145" s="156">
        <f>IF(RES_hhdet_fec!F145=0,0,RES_hhdet_fec!F145/0.086*1000000/RES_hhdet_num!F$143)</f>
        <v>8169.233776083538</v>
      </c>
      <c r="G145" s="156">
        <f>IF(RES_hhdet_fec!G145=0,0,RES_hhdet_fec!G145/0.086*1000000/RES_hhdet_num!G$143)</f>
        <v>7640.5763004344271</v>
      </c>
      <c r="H145" s="156">
        <f>IF(RES_hhdet_fec!H145=0,0,RES_hhdet_fec!H145/0.086*1000000/RES_hhdet_num!H$143)</f>
        <v>7484.2083576726272</v>
      </c>
      <c r="I145" s="156">
        <f>IF(RES_hhdet_fec!I145=0,0,RES_hhdet_fec!I145/0.086*1000000/RES_hhdet_num!I$143)</f>
        <v>6703.8212351908314</v>
      </c>
      <c r="J145" s="156">
        <f>IF(RES_hhdet_fec!J145=0,0,RES_hhdet_fec!J145/0.086*1000000/RES_hhdet_num!J$143)</f>
        <v>6522.7269893803505</v>
      </c>
      <c r="K145" s="156">
        <f>IF(RES_hhdet_fec!K145=0,0,RES_hhdet_fec!K145/0.086*1000000/RES_hhdet_num!K$143)</f>
        <v>6379.0889807618096</v>
      </c>
      <c r="L145" s="156">
        <f>IF(RES_hhdet_fec!L145=0,0,RES_hhdet_fec!L145/0.086*1000000/RES_hhdet_num!L$143)</f>
        <v>7071.4057949695207</v>
      </c>
      <c r="M145" s="156">
        <f>IF(RES_hhdet_fec!M145=0,0,RES_hhdet_fec!M145/0.086*1000000/RES_hhdet_num!M$143)</f>
        <v>5955.485242875674</v>
      </c>
      <c r="N145" s="156">
        <f>IF(RES_hhdet_fec!N145=0,0,RES_hhdet_fec!N145/0.086*1000000/RES_hhdet_num!N$143)</f>
        <v>5354.4915858901513</v>
      </c>
      <c r="O145" s="156">
        <f>IF(RES_hhdet_fec!O145=0,0,RES_hhdet_fec!O145/0.086*1000000/RES_hhdet_num!O$143)</f>
        <v>4981.8931199190492</v>
      </c>
      <c r="P145" s="156">
        <f>IF(RES_hhdet_fec!P145=0,0,RES_hhdet_fec!P145/0.086*1000000/RES_hhdet_num!P$143)</f>
        <v>3887.7066638532178</v>
      </c>
      <c r="Q145" s="156">
        <f>IF(RES_hhdet_fec!Q145=0,0,RES_hhdet_fec!Q145/0.086*1000000/RES_hhdet_num!Q$143)</f>
        <v>3599.8106112196083</v>
      </c>
    </row>
    <row r="146" spans="1:17" ht="12.95" customHeight="1" x14ac:dyDescent="0.25">
      <c r="A146" s="158" t="s">
        <v>112</v>
      </c>
      <c r="B146" s="157">
        <f t="shared" ref="B146:Q146" si="30">B147</f>
        <v>259.86727684134354</v>
      </c>
      <c r="C146" s="157">
        <f t="shared" si="30"/>
        <v>250.48929027421099</v>
      </c>
      <c r="D146" s="157">
        <f t="shared" si="30"/>
        <v>242.44255209189328</v>
      </c>
      <c r="E146" s="157">
        <f t="shared" si="30"/>
        <v>236.6226076016917</v>
      </c>
      <c r="F146" s="157">
        <f t="shared" si="30"/>
        <v>228.28627584298999</v>
      </c>
      <c r="G146" s="157">
        <f t="shared" si="30"/>
        <v>222.48336429021435</v>
      </c>
      <c r="H146" s="157">
        <f t="shared" si="30"/>
        <v>218.13534409559571</v>
      </c>
      <c r="I146" s="157">
        <f t="shared" si="30"/>
        <v>212.59811167773611</v>
      </c>
      <c r="J146" s="157">
        <f t="shared" si="30"/>
        <v>202.69512412991622</v>
      </c>
      <c r="K146" s="157">
        <f t="shared" si="30"/>
        <v>206.58048377186404</v>
      </c>
      <c r="L146" s="157">
        <f t="shared" si="30"/>
        <v>205.96932432893695</v>
      </c>
      <c r="M146" s="157">
        <f t="shared" si="30"/>
        <v>207.71641104724472</v>
      </c>
      <c r="N146" s="157">
        <f t="shared" si="30"/>
        <v>193.5356977302954</v>
      </c>
      <c r="O146" s="157">
        <f t="shared" si="30"/>
        <v>171.09383806537966</v>
      </c>
      <c r="P146" s="157">
        <f t="shared" si="30"/>
        <v>182.37203566640906</v>
      </c>
      <c r="Q146" s="157">
        <f t="shared" si="30"/>
        <v>161.44546712695239</v>
      </c>
    </row>
    <row r="147" spans="1:17" ht="12" customHeight="1" x14ac:dyDescent="0.25">
      <c r="A147" s="23" t="s">
        <v>60</v>
      </c>
      <c r="B147" s="156">
        <f>IF(RES_hhdet_fec!B147=0,0,RES_hhdet_fec!B147/0.086*1000000/RES_hhdet_num!B$143)</f>
        <v>259.86727684134354</v>
      </c>
      <c r="C147" s="156">
        <f>IF(RES_hhdet_fec!C147=0,0,RES_hhdet_fec!C147/0.086*1000000/RES_hhdet_num!C$143)</f>
        <v>250.48929027421099</v>
      </c>
      <c r="D147" s="156">
        <f>IF(RES_hhdet_fec!D147=0,0,RES_hhdet_fec!D147/0.086*1000000/RES_hhdet_num!D$143)</f>
        <v>242.44255209189328</v>
      </c>
      <c r="E147" s="156">
        <f>IF(RES_hhdet_fec!E147=0,0,RES_hhdet_fec!E147/0.086*1000000/RES_hhdet_num!E$143)</f>
        <v>236.6226076016917</v>
      </c>
      <c r="F147" s="156">
        <f>IF(RES_hhdet_fec!F147=0,0,RES_hhdet_fec!F147/0.086*1000000/RES_hhdet_num!F$143)</f>
        <v>228.28627584298999</v>
      </c>
      <c r="G147" s="156">
        <f>IF(RES_hhdet_fec!G147=0,0,RES_hhdet_fec!G147/0.086*1000000/RES_hhdet_num!G$143)</f>
        <v>222.48336429021435</v>
      </c>
      <c r="H147" s="156">
        <f>IF(RES_hhdet_fec!H147=0,0,RES_hhdet_fec!H147/0.086*1000000/RES_hhdet_num!H$143)</f>
        <v>218.13534409559571</v>
      </c>
      <c r="I147" s="156">
        <f>IF(RES_hhdet_fec!I147=0,0,RES_hhdet_fec!I147/0.086*1000000/RES_hhdet_num!I$143)</f>
        <v>212.59811167773611</v>
      </c>
      <c r="J147" s="156">
        <f>IF(RES_hhdet_fec!J147=0,0,RES_hhdet_fec!J147/0.086*1000000/RES_hhdet_num!J$143)</f>
        <v>202.69512412991622</v>
      </c>
      <c r="K147" s="156">
        <f>IF(RES_hhdet_fec!K147=0,0,RES_hhdet_fec!K147/0.086*1000000/RES_hhdet_num!K$143)</f>
        <v>206.58048377186404</v>
      </c>
      <c r="L147" s="156">
        <f>IF(RES_hhdet_fec!L147=0,0,RES_hhdet_fec!L147/0.086*1000000/RES_hhdet_num!L$143)</f>
        <v>205.96932432893695</v>
      </c>
      <c r="M147" s="156">
        <f>IF(RES_hhdet_fec!M147=0,0,RES_hhdet_fec!M147/0.086*1000000/RES_hhdet_num!M$143)</f>
        <v>207.71641104724472</v>
      </c>
      <c r="N147" s="156">
        <f>IF(RES_hhdet_fec!N147=0,0,RES_hhdet_fec!N147/0.086*1000000/RES_hhdet_num!N$143)</f>
        <v>193.5356977302954</v>
      </c>
      <c r="O147" s="156">
        <f>IF(RES_hhdet_fec!O147=0,0,RES_hhdet_fec!O147/0.086*1000000/RES_hhdet_num!O$143)</f>
        <v>171.09383806537966</v>
      </c>
      <c r="P147" s="156">
        <f>IF(RES_hhdet_fec!P147=0,0,RES_hhdet_fec!P147/0.086*1000000/RES_hhdet_num!P$143)</f>
        <v>182.37203566640906</v>
      </c>
      <c r="Q147" s="156">
        <f>IF(RES_hhdet_fec!Q147=0,0,RES_hhdet_fec!Q147/0.086*1000000/RES_hhdet_num!Q$143)</f>
        <v>161.44546712695239</v>
      </c>
    </row>
    <row r="148" spans="1:17" ht="12" customHeight="1" x14ac:dyDescent="0.25">
      <c r="A148" s="158" t="s">
        <v>63</v>
      </c>
      <c r="B148" s="157">
        <f>IF(RES_hhdet_fec!B148=0,0,RES_hhdet_fec!B148/0.086*1000000/RES_hhdet_num!B$143)</f>
        <v>1972.7605947391487</v>
      </c>
      <c r="C148" s="157">
        <f>IF(RES_hhdet_fec!C148=0,0,RES_hhdet_fec!C148/0.086*1000000/RES_hhdet_num!C$143)</f>
        <v>2024.4626233363263</v>
      </c>
      <c r="D148" s="157">
        <f>IF(RES_hhdet_fec!D148=0,0,RES_hhdet_fec!D148/0.086*1000000/RES_hhdet_num!D$143)</f>
        <v>2131.6140066947873</v>
      </c>
      <c r="E148" s="157">
        <f>IF(RES_hhdet_fec!E148=0,0,RES_hhdet_fec!E148/0.086*1000000/RES_hhdet_num!E$143)</f>
        <v>2173.0387372656419</v>
      </c>
      <c r="F148" s="157">
        <f>IF(RES_hhdet_fec!F148=0,0,RES_hhdet_fec!F148/0.086*1000000/RES_hhdet_num!F$143)</f>
        <v>2209.1526131129349</v>
      </c>
      <c r="G148" s="157">
        <f>IF(RES_hhdet_fec!G148=0,0,RES_hhdet_fec!G148/0.086*1000000/RES_hhdet_num!G$143)</f>
        <v>2200.8733928877441</v>
      </c>
      <c r="H148" s="157">
        <f>IF(RES_hhdet_fec!H148=0,0,RES_hhdet_fec!H148/0.086*1000000/RES_hhdet_num!H$143)</f>
        <v>2249.0252036104512</v>
      </c>
      <c r="I148" s="157">
        <f>IF(RES_hhdet_fec!I148=0,0,RES_hhdet_fec!I148/0.086*1000000/RES_hhdet_num!I$143)</f>
        <v>2159.0022936991022</v>
      </c>
      <c r="J148" s="157">
        <f>IF(RES_hhdet_fec!J148=0,0,RES_hhdet_fec!J148/0.086*1000000/RES_hhdet_num!J$143)</f>
        <v>2163.676146506356</v>
      </c>
      <c r="K148" s="157">
        <f>IF(RES_hhdet_fec!K148=0,0,RES_hhdet_fec!K148/0.086*1000000/RES_hhdet_num!K$143)</f>
        <v>2246.5038759950321</v>
      </c>
      <c r="L148" s="157">
        <f>IF(RES_hhdet_fec!L148=0,0,RES_hhdet_fec!L148/0.086*1000000/RES_hhdet_num!L$143)</f>
        <v>2327.3669019776471</v>
      </c>
      <c r="M148" s="157">
        <f>IF(RES_hhdet_fec!M148=0,0,RES_hhdet_fec!M148/0.086*1000000/RES_hhdet_num!M$143)</f>
        <v>2403.166005186551</v>
      </c>
      <c r="N148" s="157">
        <f>IF(RES_hhdet_fec!N148=0,0,RES_hhdet_fec!N148/0.086*1000000/RES_hhdet_num!N$143)</f>
        <v>2331.6468902485294</v>
      </c>
      <c r="O148" s="157">
        <f>IF(RES_hhdet_fec!O148=0,0,RES_hhdet_fec!O148/0.086*1000000/RES_hhdet_num!O$143)</f>
        <v>2331.9902231914571</v>
      </c>
      <c r="P148" s="157">
        <f>IF(RES_hhdet_fec!P148=0,0,RES_hhdet_fec!P148/0.086*1000000/RES_hhdet_num!P$143)</f>
        <v>2244.0384182083617</v>
      </c>
      <c r="Q148" s="157">
        <f>IF(RES_hhdet_fec!Q148=0,0,RES_hhdet_fec!Q148/0.086*1000000/RES_hhdet_num!Q$143)</f>
        <v>2277.9647355382599</v>
      </c>
    </row>
    <row r="149" spans="1:17" ht="12" customHeight="1" x14ac:dyDescent="0.25">
      <c r="A149" s="167" t="s">
        <v>144</v>
      </c>
      <c r="B149" s="132">
        <f>IF(RES_hhdet_fec!B149=0,0,RES_hhdet_fec!B149/0.086*1000000/RES_hhdet_num!B149)</f>
        <v>2278.8682659784472</v>
      </c>
      <c r="C149" s="132">
        <f>IF(RES_hhdet_fec!C149=0,0,RES_hhdet_fec!C149/0.086*1000000/RES_hhdet_num!C149)</f>
        <v>2325.2026627087198</v>
      </c>
      <c r="D149" s="132">
        <f>IF(RES_hhdet_fec!D149=0,0,RES_hhdet_fec!D149/0.086*1000000/RES_hhdet_num!D149)</f>
        <v>2558.3717006652396</v>
      </c>
      <c r="E149" s="132">
        <f>IF(RES_hhdet_fec!E149=0,0,RES_hhdet_fec!E149/0.086*1000000/RES_hhdet_num!E149)</f>
        <v>2502.8295419352803</v>
      </c>
      <c r="F149" s="132">
        <f>IF(RES_hhdet_fec!F149=0,0,RES_hhdet_fec!F149/0.086*1000000/RES_hhdet_num!F149)</f>
        <v>2499.2775160759511</v>
      </c>
      <c r="G149" s="132">
        <f>IF(RES_hhdet_fec!G149=0,0,RES_hhdet_fec!G149/0.086*1000000/RES_hhdet_num!G149)</f>
        <v>2510.8615254099668</v>
      </c>
      <c r="H149" s="132">
        <f>IF(RES_hhdet_fec!H149=0,0,RES_hhdet_fec!H149/0.086*1000000/RES_hhdet_num!H149)</f>
        <v>2477.7877777792173</v>
      </c>
      <c r="I149" s="132">
        <f>IF(RES_hhdet_fec!I149=0,0,RES_hhdet_fec!I149/0.086*1000000/RES_hhdet_num!I149)</f>
        <v>2478.8772665987271</v>
      </c>
      <c r="J149" s="132">
        <f>IF(RES_hhdet_fec!J149=0,0,RES_hhdet_fec!J149/0.086*1000000/RES_hhdet_num!J149)</f>
        <v>2558.9823441114554</v>
      </c>
      <c r="K149" s="132">
        <f>IF(RES_hhdet_fec!K149=0,0,RES_hhdet_fec!K149/0.086*1000000/RES_hhdet_num!K149)</f>
        <v>0</v>
      </c>
      <c r="L149" s="132">
        <f>IF(RES_hhdet_fec!L149=0,0,RES_hhdet_fec!L149/0.086*1000000/RES_hhdet_num!L149)</f>
        <v>0</v>
      </c>
      <c r="M149" s="132">
        <f>IF(RES_hhdet_fec!M149=0,0,RES_hhdet_fec!M149/0.086*1000000/RES_hhdet_num!M149)</f>
        <v>0</v>
      </c>
      <c r="N149" s="132">
        <f>IF(RES_hhdet_fec!N149=0,0,RES_hhdet_fec!N149/0.086*1000000/RES_hhdet_num!N149)</f>
        <v>0</v>
      </c>
      <c r="O149" s="132">
        <f>IF(RES_hhdet_fec!O149=0,0,RES_hhdet_fec!O149/0.086*1000000/RES_hhdet_num!O149)</f>
        <v>0</v>
      </c>
      <c r="P149" s="132">
        <f>IF(RES_hhdet_fec!P149=0,0,RES_hhdet_fec!P149/0.086*1000000/RES_hhdet_num!P149)</f>
        <v>0</v>
      </c>
      <c r="Q149" s="132">
        <f>IF(RES_hhdet_fec!Q149=0,0,RES_hhdet_fec!Q149/0.086*1000000/RES_hhdet_num!Q149)</f>
        <v>0</v>
      </c>
    </row>
    <row r="150" spans="1:17" ht="12" customHeight="1" x14ac:dyDescent="0.25">
      <c r="A150" s="167" t="s">
        <v>143</v>
      </c>
      <c r="B150" s="132">
        <f>IF(RES_hhdet_fec!B150=0,0,RES_hhdet_fec!B150/0.086*1000000/RES_hhdet_num!B150)</f>
        <v>0</v>
      </c>
      <c r="C150" s="132">
        <f>IF(RES_hhdet_fec!C150=0,0,RES_hhdet_fec!C150/0.086*1000000/RES_hhdet_num!C150)</f>
        <v>0</v>
      </c>
      <c r="D150" s="132">
        <f>IF(RES_hhdet_fec!D150=0,0,RES_hhdet_fec!D150/0.086*1000000/RES_hhdet_num!D150)</f>
        <v>0</v>
      </c>
      <c r="E150" s="132">
        <f>IF(RES_hhdet_fec!E150=0,0,RES_hhdet_fec!E150/0.086*1000000/RES_hhdet_num!E150)</f>
        <v>2051.2005163022459</v>
      </c>
      <c r="F150" s="132">
        <f>IF(RES_hhdet_fec!F150=0,0,RES_hhdet_fec!F150/0.086*1000000/RES_hhdet_num!F150)</f>
        <v>2051.423644354576</v>
      </c>
      <c r="G150" s="132">
        <f>IF(RES_hhdet_fec!G150=0,0,RES_hhdet_fec!G150/0.086*1000000/RES_hhdet_num!G150)</f>
        <v>2064.1232221098617</v>
      </c>
      <c r="H150" s="132">
        <f>IF(RES_hhdet_fec!H150=0,0,RES_hhdet_fec!H150/0.086*1000000/RES_hhdet_num!H150)</f>
        <v>2039.7729797756458</v>
      </c>
      <c r="I150" s="132">
        <f>IF(RES_hhdet_fec!I150=0,0,RES_hhdet_fec!I150/0.086*1000000/RES_hhdet_num!I150)</f>
        <v>2043.62820054648</v>
      </c>
      <c r="J150" s="132">
        <f>IF(RES_hhdet_fec!J150=0,0,RES_hhdet_fec!J150/0.086*1000000/RES_hhdet_num!J150)</f>
        <v>2113.456385746324</v>
      </c>
      <c r="K150" s="132">
        <f>IF(RES_hhdet_fec!K150=0,0,RES_hhdet_fec!K150/0.086*1000000/RES_hhdet_num!K150)</f>
        <v>0</v>
      </c>
      <c r="L150" s="132">
        <f>IF(RES_hhdet_fec!L150=0,0,RES_hhdet_fec!L150/0.086*1000000/RES_hhdet_num!L150)</f>
        <v>0</v>
      </c>
      <c r="M150" s="132">
        <f>IF(RES_hhdet_fec!M150=0,0,RES_hhdet_fec!M150/0.086*1000000/RES_hhdet_num!M150)</f>
        <v>0</v>
      </c>
      <c r="N150" s="132">
        <f>IF(RES_hhdet_fec!N150=0,0,RES_hhdet_fec!N150/0.086*1000000/RES_hhdet_num!N150)</f>
        <v>0</v>
      </c>
      <c r="O150" s="132">
        <f>IF(RES_hhdet_fec!O150=0,0,RES_hhdet_fec!O150/0.086*1000000/RES_hhdet_num!O150)</f>
        <v>0</v>
      </c>
      <c r="P150" s="132">
        <f>IF(RES_hhdet_fec!P150=0,0,RES_hhdet_fec!P150/0.086*1000000/RES_hhdet_num!P150)</f>
        <v>0</v>
      </c>
      <c r="Q150" s="132">
        <f>IF(RES_hhdet_fec!Q150=0,0,RES_hhdet_fec!Q150/0.086*1000000/RES_hhdet_num!Q150)</f>
        <v>0</v>
      </c>
    </row>
    <row r="151" spans="1:17" ht="12" customHeight="1" x14ac:dyDescent="0.25">
      <c r="A151" s="166" t="s">
        <v>57</v>
      </c>
      <c r="B151" s="165">
        <f>IF(RES_hhdet_fec!B151=0,0,RES_hhdet_fec!B151/0.086*1000000/RES_hhdet_num!B150)</f>
        <v>0</v>
      </c>
      <c r="C151" s="165">
        <f>IF(RES_hhdet_fec!C151=0,0,RES_hhdet_fec!C151/0.086*1000000/RES_hhdet_num!C150)</f>
        <v>0</v>
      </c>
      <c r="D151" s="165">
        <f>IF(RES_hhdet_fec!D151=0,0,RES_hhdet_fec!D151/0.086*1000000/RES_hhdet_num!D150)</f>
        <v>0</v>
      </c>
      <c r="E151" s="165">
        <f>IF(RES_hhdet_fec!E151=0,0,RES_hhdet_fec!E151/0.086*1000000/RES_hhdet_num!E150)</f>
        <v>1626.839202257928</v>
      </c>
      <c r="F151" s="165">
        <f>IF(RES_hhdet_fec!F151=0,0,RES_hhdet_fec!F151/0.086*1000000/RES_hhdet_num!F150)</f>
        <v>1624.5303854494052</v>
      </c>
      <c r="G151" s="165">
        <f>IF(RES_hhdet_fec!G151=0,0,RES_hhdet_fec!G151/0.086*1000000/RES_hhdet_num!G150)</f>
        <v>1632.0599915164123</v>
      </c>
      <c r="H151" s="165">
        <f>IF(RES_hhdet_fec!H151=0,0,RES_hhdet_fec!H151/0.086*1000000/RES_hhdet_num!H150)</f>
        <v>1610.5620555565256</v>
      </c>
      <c r="I151" s="165">
        <f>IF(RES_hhdet_fec!I151=0,0,RES_hhdet_fec!I151/0.086*1000000/RES_hhdet_num!I150)</f>
        <v>1611.2702232892104</v>
      </c>
      <c r="J151" s="165">
        <f>IF(RES_hhdet_fec!J151=0,0,RES_hhdet_fec!J151/0.086*1000000/RES_hhdet_num!J150)</f>
        <v>1663.3385236724275</v>
      </c>
      <c r="K151" s="165">
        <f>IF(RES_hhdet_fec!K151=0,0,RES_hhdet_fec!K151/0.086*1000000/RES_hhdet_num!K150)</f>
        <v>0</v>
      </c>
      <c r="L151" s="165">
        <f>IF(RES_hhdet_fec!L151=0,0,RES_hhdet_fec!L151/0.086*1000000/RES_hhdet_num!L150)</f>
        <v>0</v>
      </c>
      <c r="M151" s="165">
        <f>IF(RES_hhdet_fec!M151=0,0,RES_hhdet_fec!M151/0.086*1000000/RES_hhdet_num!M150)</f>
        <v>0</v>
      </c>
      <c r="N151" s="165">
        <f>IF(RES_hhdet_fec!N151=0,0,RES_hhdet_fec!N151/0.086*1000000/RES_hhdet_num!N150)</f>
        <v>0</v>
      </c>
      <c r="O151" s="165">
        <f>IF(RES_hhdet_fec!O151=0,0,RES_hhdet_fec!O151/0.086*1000000/RES_hhdet_num!O150)</f>
        <v>0</v>
      </c>
      <c r="P151" s="165">
        <f>IF(RES_hhdet_fec!P151=0,0,RES_hhdet_fec!P151/0.086*1000000/RES_hhdet_num!P150)</f>
        <v>0</v>
      </c>
      <c r="Q151" s="165">
        <f>IF(RES_hhdet_fec!Q151=0,0,RES_hhdet_fec!Q151/0.086*1000000/RES_hhdet_num!Q150)</f>
        <v>0</v>
      </c>
    </row>
    <row r="152" spans="1:17" ht="12" customHeight="1" x14ac:dyDescent="0.25">
      <c r="A152" s="147" t="s">
        <v>59</v>
      </c>
      <c r="B152" s="164">
        <f>IF(RES_hhdet_fec!B152=0,0,RES_hhdet_fec!B152/0.086*1000000/RES_hhdet_num!B150)</f>
        <v>0</v>
      </c>
      <c r="C152" s="164">
        <f>IF(RES_hhdet_fec!C152=0,0,RES_hhdet_fec!C152/0.086*1000000/RES_hhdet_num!C150)</f>
        <v>0</v>
      </c>
      <c r="D152" s="164">
        <f>IF(RES_hhdet_fec!D152=0,0,RES_hhdet_fec!D152/0.086*1000000/RES_hhdet_num!D150)</f>
        <v>0</v>
      </c>
      <c r="E152" s="164">
        <f>IF(RES_hhdet_fec!E152=0,0,RES_hhdet_fec!E152/0.086*1000000/RES_hhdet_num!E150)</f>
        <v>424.36131404431796</v>
      </c>
      <c r="F152" s="164">
        <f>IF(RES_hhdet_fec!F152=0,0,RES_hhdet_fec!F152/0.086*1000000/RES_hhdet_num!F150)</f>
        <v>426.89325890517119</v>
      </c>
      <c r="G152" s="164">
        <f>IF(RES_hhdet_fec!G152=0,0,RES_hhdet_fec!G152/0.086*1000000/RES_hhdet_num!G150)</f>
        <v>432.06323059344936</v>
      </c>
      <c r="H152" s="164">
        <f>IF(RES_hhdet_fec!H152=0,0,RES_hhdet_fec!H152/0.086*1000000/RES_hhdet_num!H150)</f>
        <v>429.21092421912039</v>
      </c>
      <c r="I152" s="164">
        <f>IF(RES_hhdet_fec!I152=0,0,RES_hhdet_fec!I152/0.086*1000000/RES_hhdet_num!I150)</f>
        <v>432.35797725726962</v>
      </c>
      <c r="J152" s="164">
        <f>IF(RES_hhdet_fec!J152=0,0,RES_hhdet_fec!J152/0.086*1000000/RES_hhdet_num!J150)</f>
        <v>450.11786207389611</v>
      </c>
      <c r="K152" s="164">
        <f>IF(RES_hhdet_fec!K152=0,0,RES_hhdet_fec!K152/0.086*1000000/RES_hhdet_num!K150)</f>
        <v>0</v>
      </c>
      <c r="L152" s="164">
        <f>IF(RES_hhdet_fec!L152=0,0,RES_hhdet_fec!L152/0.086*1000000/RES_hhdet_num!L150)</f>
        <v>0</v>
      </c>
      <c r="M152" s="164">
        <f>IF(RES_hhdet_fec!M152=0,0,RES_hhdet_fec!M152/0.086*1000000/RES_hhdet_num!M150)</f>
        <v>0</v>
      </c>
      <c r="N152" s="164">
        <f>IF(RES_hhdet_fec!N152=0,0,RES_hhdet_fec!N152/0.086*1000000/RES_hhdet_num!N150)</f>
        <v>0</v>
      </c>
      <c r="O152" s="164">
        <f>IF(RES_hhdet_fec!O152=0,0,RES_hhdet_fec!O152/0.086*1000000/RES_hhdet_num!O150)</f>
        <v>0</v>
      </c>
      <c r="P152" s="164">
        <f>IF(RES_hhdet_fec!P152=0,0,RES_hhdet_fec!P152/0.086*1000000/RES_hhdet_num!P150)</f>
        <v>0</v>
      </c>
      <c r="Q152" s="164">
        <f>IF(RES_hhdet_fec!Q152=0,0,RES_hhdet_fec!Q152/0.086*1000000/RES_hhdet_num!Q150)</f>
        <v>0</v>
      </c>
    </row>
    <row r="153" spans="1:17" ht="12" customHeight="1" x14ac:dyDescent="0.25">
      <c r="A153" s="163" t="s">
        <v>142</v>
      </c>
      <c r="B153" s="162">
        <f>IF(RES_hhdet_fec!B153=0,0,RES_hhdet_fec!B153/0.086*1000000/RES_hhdet_num!B153)</f>
        <v>1926.3840473356895</v>
      </c>
      <c r="C153" s="162">
        <f>IF(RES_hhdet_fec!C153=0,0,RES_hhdet_fec!C153/0.086*1000000/RES_hhdet_num!C153)</f>
        <v>1986.8537951386497</v>
      </c>
      <c r="D153" s="162">
        <f>IF(RES_hhdet_fec!D153=0,0,RES_hhdet_fec!D153/0.086*1000000/RES_hhdet_num!D153)</f>
        <v>2085.3788653016004</v>
      </c>
      <c r="E153" s="162">
        <f>IF(RES_hhdet_fec!E153=0,0,RES_hhdet_fec!E153/0.086*1000000/RES_hhdet_num!E153)</f>
        <v>2149.9444051685946</v>
      </c>
      <c r="F153" s="162">
        <f>IF(RES_hhdet_fec!F153=0,0,RES_hhdet_fec!F153/0.086*1000000/RES_hhdet_num!F153)</f>
        <v>2193.6179198155783</v>
      </c>
      <c r="G153" s="162">
        <f>IF(RES_hhdet_fec!G153=0,0,RES_hhdet_fec!G153/0.086*1000000/RES_hhdet_num!G153)</f>
        <v>2193.2795392055418</v>
      </c>
      <c r="H153" s="162">
        <f>IF(RES_hhdet_fec!H153=0,0,RES_hhdet_fec!H153/0.086*1000000/RES_hhdet_num!H153)</f>
        <v>2247.900688592465</v>
      </c>
      <c r="I153" s="162">
        <f>IF(RES_hhdet_fec!I153=0,0,RES_hhdet_fec!I153/0.086*1000000/RES_hhdet_num!I153)</f>
        <v>2158.8278817338587</v>
      </c>
      <c r="J153" s="162">
        <f>IF(RES_hhdet_fec!J153=0,0,RES_hhdet_fec!J153/0.086*1000000/RES_hhdet_num!J153)</f>
        <v>2168.6641595525521</v>
      </c>
      <c r="K153" s="162">
        <f>IF(RES_hhdet_fec!K153=0,0,RES_hhdet_fec!K153/0.086*1000000/RES_hhdet_num!K153)</f>
        <v>2256.5631008240248</v>
      </c>
      <c r="L153" s="162">
        <f>IF(RES_hhdet_fec!L153=0,0,RES_hhdet_fec!L153/0.086*1000000/RES_hhdet_num!L153)</f>
        <v>2341.1513506396554</v>
      </c>
      <c r="M153" s="162">
        <f>IF(RES_hhdet_fec!M153=0,0,RES_hhdet_fec!M153/0.086*1000000/RES_hhdet_num!M153)</f>
        <v>2421.9098698524913</v>
      </c>
      <c r="N153" s="162">
        <f>IF(RES_hhdet_fec!N153=0,0,RES_hhdet_fec!N153/0.086*1000000/RES_hhdet_num!N153)</f>
        <v>2352.8299515710682</v>
      </c>
      <c r="O153" s="162">
        <f>IF(RES_hhdet_fec!O153=0,0,RES_hhdet_fec!O153/0.086*1000000/RES_hhdet_num!O153)</f>
        <v>2355.7740645648669</v>
      </c>
      <c r="P153" s="162">
        <f>IF(RES_hhdet_fec!P153=0,0,RES_hhdet_fec!P153/0.086*1000000/RES_hhdet_num!P153)</f>
        <v>2268.0181682552516</v>
      </c>
      <c r="Q153" s="162">
        <f>IF(RES_hhdet_fec!Q153=0,0,RES_hhdet_fec!Q153/0.086*1000000/RES_hhdet_num!Q153)</f>
        <v>2304.639744136065</v>
      </c>
    </row>
    <row r="154" spans="1:17" ht="12" customHeight="1" x14ac:dyDescent="0.25">
      <c r="A154" s="161" t="s">
        <v>141</v>
      </c>
      <c r="B154" s="160">
        <f>IF(RES_hhdet_fec!B154=0,0,RES_hhdet_fec!B154/0.086*1000000/RES_hhdet_num!B154)</f>
        <v>0</v>
      </c>
      <c r="C154" s="160">
        <f>IF(RES_hhdet_fec!C154=0,0,RES_hhdet_fec!C154/0.086*1000000/RES_hhdet_num!C154)</f>
        <v>0</v>
      </c>
      <c r="D154" s="160">
        <f>IF(RES_hhdet_fec!D154=0,0,RES_hhdet_fec!D154/0.086*1000000/RES_hhdet_num!D154)</f>
        <v>0</v>
      </c>
      <c r="E154" s="160">
        <f>IF(RES_hhdet_fec!E154=0,0,RES_hhdet_fec!E154/0.086*1000000/RES_hhdet_num!E154)</f>
        <v>1821.8251774039159</v>
      </c>
      <c r="F154" s="160">
        <f>IF(RES_hhdet_fec!F154=0,0,RES_hhdet_fec!F154/0.086*1000000/RES_hhdet_num!F154)</f>
        <v>1852.7449067853256</v>
      </c>
      <c r="G154" s="160">
        <f>IF(RES_hhdet_fec!G154=0,0,RES_hhdet_fec!G154/0.086*1000000/RES_hhdet_num!G154)</f>
        <v>1857.6949310770117</v>
      </c>
      <c r="H154" s="160">
        <f>IF(RES_hhdet_fec!H154=0,0,RES_hhdet_fec!H154/0.086*1000000/RES_hhdet_num!H154)</f>
        <v>1890.3463718042419</v>
      </c>
      <c r="I154" s="160">
        <f>IF(RES_hhdet_fec!I154=0,0,RES_hhdet_fec!I154/0.086*1000000/RES_hhdet_num!I154)</f>
        <v>1835.5961003842908</v>
      </c>
      <c r="J154" s="160">
        <f>IF(RES_hhdet_fec!J154=0,0,RES_hhdet_fec!J154/0.086*1000000/RES_hhdet_num!J154)</f>
        <v>1859.7495657830373</v>
      </c>
      <c r="K154" s="160">
        <f>IF(RES_hhdet_fec!K154=0,0,RES_hhdet_fec!K154/0.086*1000000/RES_hhdet_num!K154)</f>
        <v>1933.3313659343601</v>
      </c>
      <c r="L154" s="160">
        <f>IF(RES_hhdet_fec!L154=0,0,RES_hhdet_fec!L154/0.086*1000000/RES_hhdet_num!L154)</f>
        <v>2006.5878346201987</v>
      </c>
      <c r="M154" s="160">
        <f>IF(RES_hhdet_fec!M154=0,0,RES_hhdet_fec!M154/0.086*1000000/RES_hhdet_num!M154)</f>
        <v>2056.1323529761289</v>
      </c>
      <c r="N154" s="160">
        <f>IF(RES_hhdet_fec!N154=0,0,RES_hhdet_fec!N154/0.086*1000000/RES_hhdet_num!N154)</f>
        <v>2010.3687080757734</v>
      </c>
      <c r="O154" s="160">
        <f>IF(RES_hhdet_fec!O154=0,0,RES_hhdet_fec!O154/0.086*1000000/RES_hhdet_num!O154)</f>
        <v>2013.8430661074437</v>
      </c>
      <c r="P154" s="160">
        <f>IF(RES_hhdet_fec!P154=0,0,RES_hhdet_fec!P154/0.086*1000000/RES_hhdet_num!P154)</f>
        <v>1951.2145919928116</v>
      </c>
      <c r="Q154" s="160">
        <f>IF(RES_hhdet_fec!Q154=0,0,RES_hhdet_fec!Q154/0.086*1000000/RES_hhdet_num!Q154)</f>
        <v>1974.7798228115153</v>
      </c>
    </row>
    <row r="155" spans="1:17" ht="12" customHeight="1" x14ac:dyDescent="0.25">
      <c r="A155" s="148" t="s">
        <v>60</v>
      </c>
      <c r="B155" s="156">
        <f>IF(RES_hhdet_fec!B155=0,0,RES_hhdet_fec!B155/0.086*1000000/RES_hhdet_num!B154)</f>
        <v>0</v>
      </c>
      <c r="C155" s="156">
        <f>IF(RES_hhdet_fec!C155=0,0,RES_hhdet_fec!C155/0.086*1000000/RES_hhdet_num!C154)</f>
        <v>0</v>
      </c>
      <c r="D155" s="156">
        <f>IF(RES_hhdet_fec!D155=0,0,RES_hhdet_fec!D155/0.086*1000000/RES_hhdet_num!D154)</f>
        <v>0</v>
      </c>
      <c r="E155" s="156">
        <f>IF(RES_hhdet_fec!E155=0,0,RES_hhdet_fec!E155/0.086*1000000/RES_hhdet_num!E154)</f>
        <v>1397.4638633595969</v>
      </c>
      <c r="F155" s="156">
        <f>IF(RES_hhdet_fec!F155=0,0,RES_hhdet_fec!F155/0.086*1000000/RES_hhdet_num!F154)</f>
        <v>1425.8516478801541</v>
      </c>
      <c r="G155" s="156">
        <f>IF(RES_hhdet_fec!G155=0,0,RES_hhdet_fec!G155/0.086*1000000/RES_hhdet_num!G154)</f>
        <v>1425.6317004835628</v>
      </c>
      <c r="H155" s="156">
        <f>IF(RES_hhdet_fec!H155=0,0,RES_hhdet_fec!H155/0.086*1000000/RES_hhdet_num!H154)</f>
        <v>1461.1354475851215</v>
      </c>
      <c r="I155" s="156">
        <f>IF(RES_hhdet_fec!I155=0,0,RES_hhdet_fec!I155/0.086*1000000/RES_hhdet_num!I154)</f>
        <v>1403.238123127021</v>
      </c>
      <c r="J155" s="156">
        <f>IF(RES_hhdet_fec!J155=0,0,RES_hhdet_fec!J155/0.086*1000000/RES_hhdet_num!J154)</f>
        <v>1409.6317037091412</v>
      </c>
      <c r="K155" s="156">
        <f>IF(RES_hhdet_fec!K155=0,0,RES_hhdet_fec!K155/0.086*1000000/RES_hhdet_num!K154)</f>
        <v>1466.7660155356029</v>
      </c>
      <c r="L155" s="156">
        <f>IF(RES_hhdet_fec!L155=0,0,RES_hhdet_fec!L155/0.086*1000000/RES_hhdet_num!L154)</f>
        <v>1521.7483779157826</v>
      </c>
      <c r="M155" s="156">
        <f>IF(RES_hhdet_fec!M155=0,0,RES_hhdet_fec!M155/0.086*1000000/RES_hhdet_num!M154)</f>
        <v>1574.2414154041294</v>
      </c>
      <c r="N155" s="156">
        <f>IF(RES_hhdet_fec!N155=0,0,RES_hhdet_fec!N155/0.086*1000000/RES_hhdet_num!N154)</f>
        <v>1529.3394685211986</v>
      </c>
      <c r="O155" s="156">
        <f>IF(RES_hhdet_fec!O155=0,0,RES_hhdet_fec!O155/0.086*1000000/RES_hhdet_num!O154)</f>
        <v>1531.253141967173</v>
      </c>
      <c r="P155" s="156">
        <f>IF(RES_hhdet_fec!P155=0,0,RES_hhdet_fec!P155/0.086*1000000/RES_hhdet_num!P154)</f>
        <v>1474.2118093659194</v>
      </c>
      <c r="Q155" s="156">
        <f>IF(RES_hhdet_fec!Q155=0,0,RES_hhdet_fec!Q155/0.086*1000000/RES_hhdet_num!Q154)</f>
        <v>1498.0158336884504</v>
      </c>
    </row>
    <row r="156" spans="1:17" ht="12" customHeight="1" x14ac:dyDescent="0.25">
      <c r="A156" s="148" t="s">
        <v>59</v>
      </c>
      <c r="B156" s="156">
        <f>IF(RES_hhdet_fec!B156=0,0,RES_hhdet_fec!B156/0.086*1000000/RES_hhdet_num!B154)</f>
        <v>0</v>
      </c>
      <c r="C156" s="156">
        <f>IF(RES_hhdet_fec!C156=0,0,RES_hhdet_fec!C156/0.086*1000000/RES_hhdet_num!C154)</f>
        <v>0</v>
      </c>
      <c r="D156" s="156">
        <f>IF(RES_hhdet_fec!D156=0,0,RES_hhdet_fec!D156/0.086*1000000/RES_hhdet_num!D154)</f>
        <v>0</v>
      </c>
      <c r="E156" s="156">
        <f>IF(RES_hhdet_fec!E156=0,0,RES_hhdet_fec!E156/0.086*1000000/RES_hhdet_num!E154)</f>
        <v>424.36131404431876</v>
      </c>
      <c r="F156" s="156">
        <f>IF(RES_hhdet_fec!F156=0,0,RES_hhdet_fec!F156/0.086*1000000/RES_hhdet_num!F154)</f>
        <v>426.89325890517136</v>
      </c>
      <c r="G156" s="156">
        <f>IF(RES_hhdet_fec!G156=0,0,RES_hhdet_fec!G156/0.086*1000000/RES_hhdet_num!G154)</f>
        <v>432.06323059344919</v>
      </c>
      <c r="H156" s="156">
        <f>IF(RES_hhdet_fec!H156=0,0,RES_hhdet_fec!H156/0.086*1000000/RES_hhdet_num!H154)</f>
        <v>429.2109242191205</v>
      </c>
      <c r="I156" s="156">
        <f>IF(RES_hhdet_fec!I156=0,0,RES_hhdet_fec!I156/0.086*1000000/RES_hhdet_num!I154)</f>
        <v>432.35797725726962</v>
      </c>
      <c r="J156" s="156">
        <f>IF(RES_hhdet_fec!J156=0,0,RES_hhdet_fec!J156/0.086*1000000/RES_hhdet_num!J154)</f>
        <v>450.11786207389599</v>
      </c>
      <c r="K156" s="156">
        <f>IF(RES_hhdet_fec!K156=0,0,RES_hhdet_fec!K156/0.086*1000000/RES_hhdet_num!K154)</f>
        <v>466.56535039875723</v>
      </c>
      <c r="L156" s="156">
        <f>IF(RES_hhdet_fec!L156=0,0,RES_hhdet_fec!L156/0.086*1000000/RES_hhdet_num!L154)</f>
        <v>484.83945670441585</v>
      </c>
      <c r="M156" s="156">
        <f>IF(RES_hhdet_fec!M156=0,0,RES_hhdet_fec!M156/0.086*1000000/RES_hhdet_num!M154)</f>
        <v>481.8909375719997</v>
      </c>
      <c r="N156" s="156">
        <f>IF(RES_hhdet_fec!N156=0,0,RES_hhdet_fec!N156/0.086*1000000/RES_hhdet_num!N154)</f>
        <v>481.02923955457487</v>
      </c>
      <c r="O156" s="156">
        <f>IF(RES_hhdet_fec!O156=0,0,RES_hhdet_fec!O156/0.086*1000000/RES_hhdet_num!O154)</f>
        <v>482.58992414027074</v>
      </c>
      <c r="P156" s="156">
        <f>IF(RES_hhdet_fec!P156=0,0,RES_hhdet_fec!P156/0.086*1000000/RES_hhdet_num!P154)</f>
        <v>477.00278262689244</v>
      </c>
      <c r="Q156" s="156">
        <f>IF(RES_hhdet_fec!Q156=0,0,RES_hhdet_fec!Q156/0.086*1000000/RES_hhdet_num!Q154)</f>
        <v>476.76398912306456</v>
      </c>
    </row>
    <row r="157" spans="1:17" ht="12" customHeight="1" x14ac:dyDescent="0.25">
      <c r="A157" s="158" t="s">
        <v>62</v>
      </c>
      <c r="B157" s="157">
        <f>IF(RES_hhdet_fec!B157=0,0,RES_hhdet_fec!B157/0.086*1000000/RES_hhdet_num!B$143)</f>
        <v>1018.1598893243</v>
      </c>
      <c r="C157" s="157">
        <f>IF(RES_hhdet_fec!C157=0,0,RES_hhdet_fec!C157/0.086*1000000/RES_hhdet_num!C$143)</f>
        <v>1016.7606988634226</v>
      </c>
      <c r="D157" s="157">
        <f>IF(RES_hhdet_fec!D157=0,0,RES_hhdet_fec!D157/0.086*1000000/RES_hhdet_num!D$143)</f>
        <v>1002.4710365238427</v>
      </c>
      <c r="E157" s="157">
        <f>IF(RES_hhdet_fec!E157=0,0,RES_hhdet_fec!E157/0.086*1000000/RES_hhdet_num!E$143)</f>
        <v>991.60326489928832</v>
      </c>
      <c r="F157" s="157">
        <f>IF(RES_hhdet_fec!F157=0,0,RES_hhdet_fec!F157/0.086*1000000/RES_hhdet_num!F$143)</f>
        <v>991.9341877706787</v>
      </c>
      <c r="G157" s="157">
        <f>IF(RES_hhdet_fec!G157=0,0,RES_hhdet_fec!G157/0.086*1000000/RES_hhdet_num!G$143)</f>
        <v>973.07084628216717</v>
      </c>
      <c r="H157" s="157">
        <f>IF(RES_hhdet_fec!H157=0,0,RES_hhdet_fec!H157/0.086*1000000/RES_hhdet_num!H$143)</f>
        <v>991.42035751017681</v>
      </c>
      <c r="I157" s="157">
        <f>IF(RES_hhdet_fec!I157=0,0,RES_hhdet_fec!I157/0.086*1000000/RES_hhdet_num!I$143)</f>
        <v>991.33096707850927</v>
      </c>
      <c r="J157" s="157">
        <f>IF(RES_hhdet_fec!J157=0,0,RES_hhdet_fec!J157/0.086*1000000/RES_hhdet_num!J$143)</f>
        <v>1003.5189417060387</v>
      </c>
      <c r="K157" s="157">
        <f>IF(RES_hhdet_fec!K157=0,0,RES_hhdet_fec!K157/0.086*1000000/RES_hhdet_num!K$143)</f>
        <v>1005.2449142743185</v>
      </c>
      <c r="L157" s="157">
        <f>IF(RES_hhdet_fec!L157=0,0,RES_hhdet_fec!L157/0.086*1000000/RES_hhdet_num!L$143)</f>
        <v>1047.3858161940484</v>
      </c>
      <c r="M157" s="157">
        <f>IF(RES_hhdet_fec!M157=0,0,RES_hhdet_fec!M157/0.086*1000000/RES_hhdet_num!M$143)</f>
        <v>1049.359070336634</v>
      </c>
      <c r="N157" s="157">
        <f>IF(RES_hhdet_fec!N157=0,0,RES_hhdet_fec!N157/0.086*1000000/RES_hhdet_num!N$143)</f>
        <v>1056.1499013617413</v>
      </c>
      <c r="O157" s="157">
        <f>IF(RES_hhdet_fec!O157=0,0,RES_hhdet_fec!O157/0.086*1000000/RES_hhdet_num!O$143)</f>
        <v>1057.6007060953064</v>
      </c>
      <c r="P157" s="157">
        <f>IF(RES_hhdet_fec!P157=0,0,RES_hhdet_fec!P157/0.086*1000000/RES_hhdet_num!P$143)</f>
        <v>1046.4583323356007</v>
      </c>
      <c r="Q157" s="157">
        <f>IF(RES_hhdet_fec!Q157=0,0,RES_hhdet_fec!Q157/0.086*1000000/RES_hhdet_num!Q$143)</f>
        <v>1042.0222979987209</v>
      </c>
    </row>
    <row r="158" spans="1:17" ht="12" customHeight="1" x14ac:dyDescent="0.25">
      <c r="A158" s="23" t="s">
        <v>57</v>
      </c>
      <c r="B158" s="156">
        <f>IF(RES_hhdet_fec!B158=0,0,RES_hhdet_fec!B158/0.086*1000000/RES_hhdet_num!B158)</f>
        <v>1570.796642080119</v>
      </c>
      <c r="C158" s="156">
        <f>IF(RES_hhdet_fec!C158=0,0,RES_hhdet_fec!C158/0.086*1000000/RES_hhdet_num!C158)</f>
        <v>1769.8109140394322</v>
      </c>
      <c r="D158" s="156">
        <f>IF(RES_hhdet_fec!D158=0,0,RES_hhdet_fec!D158/0.086*1000000/RES_hhdet_num!D158)</f>
        <v>1704.2426469932498</v>
      </c>
      <c r="E158" s="156">
        <f>IF(RES_hhdet_fec!E158=0,0,RES_hhdet_fec!E158/0.086*1000000/RES_hhdet_num!E158)</f>
        <v>1594.7645501200316</v>
      </c>
      <c r="F158" s="156">
        <f>IF(RES_hhdet_fec!F158=0,0,RES_hhdet_fec!F158/0.086*1000000/RES_hhdet_num!F158)</f>
        <v>1677.2264424976509</v>
      </c>
      <c r="G158" s="156">
        <f>IF(RES_hhdet_fec!G158=0,0,RES_hhdet_fec!G158/0.086*1000000/RES_hhdet_num!G158)</f>
        <v>1525.6790120629473</v>
      </c>
      <c r="H158" s="156">
        <f>IF(RES_hhdet_fec!H158=0,0,RES_hhdet_fec!H158/0.086*1000000/RES_hhdet_num!H158)</f>
        <v>1814.1622791897721</v>
      </c>
      <c r="I158" s="156">
        <f>IF(RES_hhdet_fec!I158=0,0,RES_hhdet_fec!I158/0.086*1000000/RES_hhdet_num!I158)</f>
        <v>1684.9225156814375</v>
      </c>
      <c r="J158" s="156">
        <f>IF(RES_hhdet_fec!J158=0,0,RES_hhdet_fec!J158/0.086*1000000/RES_hhdet_num!J158)</f>
        <v>1704.2135459753222</v>
      </c>
      <c r="K158" s="156">
        <f>IF(RES_hhdet_fec!K158=0,0,RES_hhdet_fec!K158/0.086*1000000/RES_hhdet_num!K158)</f>
        <v>1731.0022106166275</v>
      </c>
      <c r="L158" s="156">
        <f>IF(RES_hhdet_fec!L158=0,0,RES_hhdet_fec!L158/0.086*1000000/RES_hhdet_num!L158)</f>
        <v>1760.9533808919123</v>
      </c>
      <c r="M158" s="156">
        <f>IF(RES_hhdet_fec!M158=0,0,RES_hhdet_fec!M158/0.086*1000000/RES_hhdet_num!M158)</f>
        <v>1593.0081770540878</v>
      </c>
      <c r="N158" s="156">
        <f>IF(RES_hhdet_fec!N158=0,0,RES_hhdet_fec!N158/0.086*1000000/RES_hhdet_num!N158)</f>
        <v>1699.4751054342535</v>
      </c>
      <c r="O158" s="156">
        <f>IF(RES_hhdet_fec!O158=0,0,RES_hhdet_fec!O158/0.086*1000000/RES_hhdet_num!O158)</f>
        <v>1329.3445067072555</v>
      </c>
      <c r="P158" s="156">
        <f>IF(RES_hhdet_fec!P158=0,0,RES_hhdet_fec!P158/0.086*1000000/RES_hhdet_num!P158)</f>
        <v>1624.9137960541696</v>
      </c>
      <c r="Q158" s="156">
        <f>IF(RES_hhdet_fec!Q158=0,0,RES_hhdet_fec!Q158/0.086*1000000/RES_hhdet_num!Q158)</f>
        <v>1453.8280541331808</v>
      </c>
    </row>
    <row r="159" spans="1:17" ht="12" customHeight="1" x14ac:dyDescent="0.25">
      <c r="A159" s="29" t="s">
        <v>140</v>
      </c>
      <c r="B159" s="57">
        <f>IF(RES_hhdet_fec!B159=0,0,RES_hhdet_fec!B159/0.086*1000000/RES_hhdet_num!B159)</f>
        <v>935.71453814436347</v>
      </c>
      <c r="C159" s="57">
        <f>IF(RES_hhdet_fec!C159=0,0,RES_hhdet_fec!C159/0.086*1000000/RES_hhdet_num!C159)</f>
        <v>892.75677520767886</v>
      </c>
      <c r="D159" s="57">
        <f>IF(RES_hhdet_fec!D159=0,0,RES_hhdet_fec!D159/0.086*1000000/RES_hhdet_num!D159)</f>
        <v>932.97769677821213</v>
      </c>
      <c r="E159" s="57">
        <f>IF(RES_hhdet_fec!E159=0,0,RES_hhdet_fec!E159/0.086*1000000/RES_hhdet_num!E159)</f>
        <v>937.21228177308933</v>
      </c>
      <c r="F159" s="57">
        <f>IF(RES_hhdet_fec!F159=0,0,RES_hhdet_fec!F159/0.086*1000000/RES_hhdet_num!F159)</f>
        <v>930.5312846329449</v>
      </c>
      <c r="G159" s="57">
        <f>IF(RES_hhdet_fec!G159=0,0,RES_hhdet_fec!G159/0.086*1000000/RES_hhdet_num!G159)</f>
        <v>948.7914431693041</v>
      </c>
      <c r="H159" s="57">
        <f>IF(RES_hhdet_fec!H159=0,0,RES_hhdet_fec!H159/0.086*1000000/RES_hhdet_num!H159)</f>
        <v>955.24169734686302</v>
      </c>
      <c r="I159" s="57">
        <f>IF(RES_hhdet_fec!I159=0,0,RES_hhdet_fec!I159/0.086*1000000/RES_hhdet_num!I159)</f>
        <v>974.95729442968548</v>
      </c>
      <c r="J159" s="57">
        <f>IF(RES_hhdet_fec!J159=0,0,RES_hhdet_fec!J159/0.086*1000000/RES_hhdet_num!J159)</f>
        <v>987.75066297910155</v>
      </c>
      <c r="K159" s="57">
        <f>IF(RES_hhdet_fec!K159=0,0,RES_hhdet_fec!K159/0.086*1000000/RES_hhdet_num!K159)</f>
        <v>1000.2513173102661</v>
      </c>
      <c r="L159" s="57">
        <f>IF(RES_hhdet_fec!L159=0,0,RES_hhdet_fec!L159/0.086*1000000/RES_hhdet_num!L159)</f>
        <v>1030.3090372515139</v>
      </c>
      <c r="M159" s="57">
        <f>IF(RES_hhdet_fec!M159=0,0,RES_hhdet_fec!M159/0.086*1000000/RES_hhdet_num!M159)</f>
        <v>1024.8399037817253</v>
      </c>
      <c r="N159" s="57">
        <f>IF(RES_hhdet_fec!N159=0,0,RES_hhdet_fec!N159/0.086*1000000/RES_hhdet_num!N159)</f>
        <v>1002.5590784359446</v>
      </c>
      <c r="O159" s="57">
        <f>IF(RES_hhdet_fec!O159=0,0,RES_hhdet_fec!O159/0.086*1000000/RES_hhdet_num!O159)</f>
        <v>1035.1859039928024</v>
      </c>
      <c r="P159" s="57">
        <f>IF(RES_hhdet_fec!P159=0,0,RES_hhdet_fec!P159/0.086*1000000/RES_hhdet_num!P159)</f>
        <v>994.7155909350671</v>
      </c>
      <c r="Q159" s="57">
        <f>IF(RES_hhdet_fec!Q159=0,0,RES_hhdet_fec!Q159/0.086*1000000/RES_hhdet_num!Q159)</f>
        <v>1005.1239737602252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16434.849666446164</v>
      </c>
      <c r="C161" s="168">
        <f t="shared" ref="C161:Q161" si="31">SUM(C162,C164,C166,C175)</f>
        <v>18056.061490851007</v>
      </c>
      <c r="D161" s="168">
        <f t="shared" si="31"/>
        <v>16743.138030838702</v>
      </c>
      <c r="E161" s="168">
        <f t="shared" si="31"/>
        <v>17581.951909093121</v>
      </c>
      <c r="F161" s="168">
        <f t="shared" si="31"/>
        <v>17166.116912371363</v>
      </c>
      <c r="G161" s="168">
        <f t="shared" si="31"/>
        <v>16612.880302976177</v>
      </c>
      <c r="H161" s="168">
        <f t="shared" si="31"/>
        <v>17043.424968984204</v>
      </c>
      <c r="I161" s="168">
        <f t="shared" si="31"/>
        <v>15560.682189061472</v>
      </c>
      <c r="J161" s="168">
        <f t="shared" si="31"/>
        <v>15500.598761632618</v>
      </c>
      <c r="K161" s="168">
        <f t="shared" si="31"/>
        <v>15606.819589680694</v>
      </c>
      <c r="L161" s="168">
        <f t="shared" si="31"/>
        <v>17886.582993111893</v>
      </c>
      <c r="M161" s="168">
        <f t="shared" si="31"/>
        <v>15982.272253636256</v>
      </c>
      <c r="N161" s="168">
        <f t="shared" si="31"/>
        <v>16315.396025842725</v>
      </c>
      <c r="O161" s="168">
        <f t="shared" si="31"/>
        <v>16631.618169179143</v>
      </c>
      <c r="P161" s="168">
        <f t="shared" si="31"/>
        <v>14447.211328110954</v>
      </c>
      <c r="Q161" s="168">
        <f t="shared" si="31"/>
        <v>15301.443481827926</v>
      </c>
    </row>
    <row r="162" spans="1:17" ht="12.95" customHeight="1" x14ac:dyDescent="0.25">
      <c r="A162" s="158" t="s">
        <v>65</v>
      </c>
      <c r="B162" s="157">
        <f t="shared" ref="B162:Q162" si="32">B163</f>
        <v>13443.758290049069</v>
      </c>
      <c r="C162" s="157">
        <f t="shared" si="32"/>
        <v>14993.128756922384</v>
      </c>
      <c r="D162" s="157">
        <f t="shared" si="32"/>
        <v>13574.158773213187</v>
      </c>
      <c r="E162" s="157">
        <f t="shared" si="32"/>
        <v>14376.358315587686</v>
      </c>
      <c r="F162" s="157">
        <f t="shared" si="32"/>
        <v>13923.206383908637</v>
      </c>
      <c r="G162" s="157">
        <f t="shared" si="32"/>
        <v>13407.095627773188</v>
      </c>
      <c r="H162" s="157">
        <f t="shared" si="32"/>
        <v>13777.661091729196</v>
      </c>
      <c r="I162" s="157">
        <f t="shared" si="32"/>
        <v>12384.956286952749</v>
      </c>
      <c r="J162" s="157">
        <f t="shared" si="32"/>
        <v>12321.328620431741</v>
      </c>
      <c r="K162" s="157">
        <f t="shared" si="32"/>
        <v>12348.582742158727</v>
      </c>
      <c r="L162" s="157">
        <f t="shared" si="32"/>
        <v>14505.046994835488</v>
      </c>
      <c r="M162" s="157">
        <f t="shared" si="32"/>
        <v>12520.587172989275</v>
      </c>
      <c r="N162" s="157">
        <f t="shared" si="32"/>
        <v>12917.538599727319</v>
      </c>
      <c r="O162" s="157">
        <f t="shared" si="32"/>
        <v>13233.589070118651</v>
      </c>
      <c r="P162" s="157">
        <f t="shared" si="32"/>
        <v>11146.167113369649</v>
      </c>
      <c r="Q162" s="157">
        <f t="shared" si="32"/>
        <v>11970.988434321471</v>
      </c>
    </row>
    <row r="163" spans="1:17" ht="12" customHeight="1" x14ac:dyDescent="0.25">
      <c r="A163" s="23" t="s">
        <v>60</v>
      </c>
      <c r="B163" s="57">
        <f>IF(RES_hhdet_fec!B163=0,0,RES_hhdet_fec!B163/0.086*1000000/RES_hhdet_num!B$161)</f>
        <v>13443.758290049069</v>
      </c>
      <c r="C163" s="57">
        <f>IF(RES_hhdet_fec!C163=0,0,RES_hhdet_fec!C163/0.086*1000000/RES_hhdet_num!C$161)</f>
        <v>14993.128756922384</v>
      </c>
      <c r="D163" s="57">
        <f>IF(RES_hhdet_fec!D163=0,0,RES_hhdet_fec!D163/0.086*1000000/RES_hhdet_num!D$161)</f>
        <v>13574.158773213187</v>
      </c>
      <c r="E163" s="57">
        <f>IF(RES_hhdet_fec!E163=0,0,RES_hhdet_fec!E163/0.086*1000000/RES_hhdet_num!E$161)</f>
        <v>14376.358315587686</v>
      </c>
      <c r="F163" s="57">
        <f>IF(RES_hhdet_fec!F163=0,0,RES_hhdet_fec!F163/0.086*1000000/RES_hhdet_num!F$161)</f>
        <v>13923.206383908637</v>
      </c>
      <c r="G163" s="57">
        <f>IF(RES_hhdet_fec!G163=0,0,RES_hhdet_fec!G163/0.086*1000000/RES_hhdet_num!G$161)</f>
        <v>13407.095627773188</v>
      </c>
      <c r="H163" s="57">
        <f>IF(RES_hhdet_fec!H163=0,0,RES_hhdet_fec!H163/0.086*1000000/RES_hhdet_num!H$161)</f>
        <v>13777.661091729196</v>
      </c>
      <c r="I163" s="57">
        <f>IF(RES_hhdet_fec!I163=0,0,RES_hhdet_fec!I163/0.086*1000000/RES_hhdet_num!I$161)</f>
        <v>12384.956286952749</v>
      </c>
      <c r="J163" s="57">
        <f>IF(RES_hhdet_fec!J163=0,0,RES_hhdet_fec!J163/0.086*1000000/RES_hhdet_num!J$161)</f>
        <v>12321.328620431741</v>
      </c>
      <c r="K163" s="57">
        <f>IF(RES_hhdet_fec!K163=0,0,RES_hhdet_fec!K163/0.086*1000000/RES_hhdet_num!K$161)</f>
        <v>12348.582742158727</v>
      </c>
      <c r="L163" s="57">
        <f>IF(RES_hhdet_fec!L163=0,0,RES_hhdet_fec!L163/0.086*1000000/RES_hhdet_num!L$161)</f>
        <v>14505.046994835488</v>
      </c>
      <c r="M163" s="57">
        <f>IF(RES_hhdet_fec!M163=0,0,RES_hhdet_fec!M163/0.086*1000000/RES_hhdet_num!M$161)</f>
        <v>12520.587172989275</v>
      </c>
      <c r="N163" s="57">
        <f>IF(RES_hhdet_fec!N163=0,0,RES_hhdet_fec!N163/0.086*1000000/RES_hhdet_num!N$161)</f>
        <v>12917.538599727319</v>
      </c>
      <c r="O163" s="57">
        <f>IF(RES_hhdet_fec!O163=0,0,RES_hhdet_fec!O163/0.086*1000000/RES_hhdet_num!O$161)</f>
        <v>13233.589070118651</v>
      </c>
      <c r="P163" s="57">
        <f>IF(RES_hhdet_fec!P163=0,0,RES_hhdet_fec!P163/0.086*1000000/RES_hhdet_num!P$161)</f>
        <v>11146.167113369649</v>
      </c>
      <c r="Q163" s="57">
        <f>IF(RES_hhdet_fec!Q163=0,0,RES_hhdet_fec!Q163/0.086*1000000/RES_hhdet_num!Q$161)</f>
        <v>11970.988434321471</v>
      </c>
    </row>
    <row r="164" spans="1:17" ht="12.95" customHeight="1" x14ac:dyDescent="0.25">
      <c r="A164" s="158" t="s">
        <v>112</v>
      </c>
      <c r="B164" s="157">
        <f t="shared" ref="B164:Q164" si="33">B165</f>
        <v>0.14195687909080942</v>
      </c>
      <c r="C164" s="157">
        <f t="shared" si="33"/>
        <v>0.30208429442948059</v>
      </c>
      <c r="D164" s="157">
        <f t="shared" si="33"/>
        <v>0.36689496037414276</v>
      </c>
      <c r="E164" s="157">
        <f t="shared" si="33"/>
        <v>0.78706423394467917</v>
      </c>
      <c r="F164" s="157">
        <f t="shared" si="33"/>
        <v>1.0670966369241617</v>
      </c>
      <c r="G164" s="157">
        <f t="shared" si="33"/>
        <v>1.3986040815677874</v>
      </c>
      <c r="H164" s="157">
        <f t="shared" si="33"/>
        <v>1.9924061949904726</v>
      </c>
      <c r="I164" s="157">
        <f t="shared" si="33"/>
        <v>2.7620609814047037</v>
      </c>
      <c r="J164" s="157">
        <f t="shared" si="33"/>
        <v>2.925871920075056</v>
      </c>
      <c r="K164" s="157">
        <f t="shared" si="33"/>
        <v>3.5069534118378565</v>
      </c>
      <c r="L164" s="157">
        <f t="shared" si="33"/>
        <v>4.4146323260482205</v>
      </c>
      <c r="M164" s="157">
        <f t="shared" si="33"/>
        <v>5.5009770455276943</v>
      </c>
      <c r="N164" s="157">
        <f t="shared" si="33"/>
        <v>6.5284929013594324</v>
      </c>
      <c r="O164" s="157">
        <f t="shared" si="33"/>
        <v>6.3478519479356494</v>
      </c>
      <c r="P164" s="157">
        <f t="shared" si="33"/>
        <v>8.7663879938451075</v>
      </c>
      <c r="Q164" s="157">
        <f t="shared" si="33"/>
        <v>8.2718282051813379</v>
      </c>
    </row>
    <row r="165" spans="1:17" ht="12" customHeight="1" x14ac:dyDescent="0.25">
      <c r="A165" s="23" t="s">
        <v>60</v>
      </c>
      <c r="B165" s="156">
        <f>IF(RES_hhdet_fec!B165=0,0,RES_hhdet_fec!B165/0.086*1000000/RES_hhdet_num!B$161)</f>
        <v>0.14195687909080942</v>
      </c>
      <c r="C165" s="156">
        <f>IF(RES_hhdet_fec!C165=0,0,RES_hhdet_fec!C165/0.086*1000000/RES_hhdet_num!C$161)</f>
        <v>0.30208429442948059</v>
      </c>
      <c r="D165" s="156">
        <f>IF(RES_hhdet_fec!D165=0,0,RES_hhdet_fec!D165/0.086*1000000/RES_hhdet_num!D$161)</f>
        <v>0.36689496037414276</v>
      </c>
      <c r="E165" s="156">
        <f>IF(RES_hhdet_fec!E165=0,0,RES_hhdet_fec!E165/0.086*1000000/RES_hhdet_num!E$161)</f>
        <v>0.78706423394467917</v>
      </c>
      <c r="F165" s="156">
        <f>IF(RES_hhdet_fec!F165=0,0,RES_hhdet_fec!F165/0.086*1000000/RES_hhdet_num!F$161)</f>
        <v>1.0670966369241617</v>
      </c>
      <c r="G165" s="156">
        <f>IF(RES_hhdet_fec!G165=0,0,RES_hhdet_fec!G165/0.086*1000000/RES_hhdet_num!G$161)</f>
        <v>1.3986040815677874</v>
      </c>
      <c r="H165" s="156">
        <f>IF(RES_hhdet_fec!H165=0,0,RES_hhdet_fec!H165/0.086*1000000/RES_hhdet_num!H$161)</f>
        <v>1.9924061949904726</v>
      </c>
      <c r="I165" s="156">
        <f>IF(RES_hhdet_fec!I165=0,0,RES_hhdet_fec!I165/0.086*1000000/RES_hhdet_num!I$161)</f>
        <v>2.7620609814047037</v>
      </c>
      <c r="J165" s="156">
        <f>IF(RES_hhdet_fec!J165=0,0,RES_hhdet_fec!J165/0.086*1000000/RES_hhdet_num!J$161)</f>
        <v>2.925871920075056</v>
      </c>
      <c r="K165" s="156">
        <f>IF(RES_hhdet_fec!K165=0,0,RES_hhdet_fec!K165/0.086*1000000/RES_hhdet_num!K$161)</f>
        <v>3.5069534118378565</v>
      </c>
      <c r="L165" s="156">
        <f>IF(RES_hhdet_fec!L165=0,0,RES_hhdet_fec!L165/0.086*1000000/RES_hhdet_num!L$161)</f>
        <v>4.4146323260482205</v>
      </c>
      <c r="M165" s="156">
        <f>IF(RES_hhdet_fec!M165=0,0,RES_hhdet_fec!M165/0.086*1000000/RES_hhdet_num!M$161)</f>
        <v>5.5009770455276943</v>
      </c>
      <c r="N165" s="156">
        <f>IF(RES_hhdet_fec!N165=0,0,RES_hhdet_fec!N165/0.086*1000000/RES_hhdet_num!N$161)</f>
        <v>6.5284929013594324</v>
      </c>
      <c r="O165" s="156">
        <f>IF(RES_hhdet_fec!O165=0,0,RES_hhdet_fec!O165/0.086*1000000/RES_hhdet_num!O$161)</f>
        <v>6.3478519479356494</v>
      </c>
      <c r="P165" s="156">
        <f>IF(RES_hhdet_fec!P165=0,0,RES_hhdet_fec!P165/0.086*1000000/RES_hhdet_num!P$161)</f>
        <v>8.7663879938451075</v>
      </c>
      <c r="Q165" s="156">
        <f>IF(RES_hhdet_fec!Q165=0,0,RES_hhdet_fec!Q165/0.086*1000000/RES_hhdet_num!Q$161)</f>
        <v>8.2718282051813379</v>
      </c>
    </row>
    <row r="166" spans="1:17" ht="12" customHeight="1" x14ac:dyDescent="0.25">
      <c r="A166" s="158" t="s">
        <v>63</v>
      </c>
      <c r="B166" s="157">
        <f>IF(RES_hhdet_fec!B166=0,0,RES_hhdet_fec!B166/0.086*1000000/RES_hhdet_num!B$161)</f>
        <v>1972.7577587978788</v>
      </c>
      <c r="C166" s="157">
        <f>IF(RES_hhdet_fec!C166=0,0,RES_hhdet_fec!C166/0.086*1000000/RES_hhdet_num!C$161)</f>
        <v>2033.5763326408767</v>
      </c>
      <c r="D166" s="157">
        <f>IF(RES_hhdet_fec!D166=0,0,RES_hhdet_fec!D166/0.086*1000000/RES_hhdet_num!D$161)</f>
        <v>2152.4964284291405</v>
      </c>
      <c r="E166" s="157">
        <f>IF(RES_hhdet_fec!E166=0,0,RES_hhdet_fec!E166/0.086*1000000/RES_hhdet_num!E$161)</f>
        <v>2195.2699685097691</v>
      </c>
      <c r="F166" s="157">
        <f>IF(RES_hhdet_fec!F166=0,0,RES_hhdet_fec!F166/0.086*1000000/RES_hhdet_num!F$161)</f>
        <v>2232.0504171527286</v>
      </c>
      <c r="G166" s="157">
        <f>IF(RES_hhdet_fec!G166=0,0,RES_hhdet_fec!G166/0.086*1000000/RES_hhdet_num!G$161)</f>
        <v>2219.3605531013727</v>
      </c>
      <c r="H166" s="157">
        <f>IF(RES_hhdet_fec!H166=0,0,RES_hhdet_fec!H166/0.086*1000000/RES_hhdet_num!H$161)</f>
        <v>2262.8450649061415</v>
      </c>
      <c r="I166" s="157">
        <f>IF(RES_hhdet_fec!I166=0,0,RES_hhdet_fec!I166/0.086*1000000/RES_hhdet_num!I$161)</f>
        <v>2175.6232026985649</v>
      </c>
      <c r="J166" s="157">
        <f>IF(RES_hhdet_fec!J166=0,0,RES_hhdet_fec!J166/0.086*1000000/RES_hhdet_num!J$161)</f>
        <v>2171.1323120723337</v>
      </c>
      <c r="K166" s="157">
        <f>IF(RES_hhdet_fec!K166=0,0,RES_hhdet_fec!K166/0.086*1000000/RES_hhdet_num!K$161)</f>
        <v>2246.5061936017364</v>
      </c>
      <c r="L166" s="157">
        <f>IF(RES_hhdet_fec!L166=0,0,RES_hhdet_fec!L166/0.086*1000000/RES_hhdet_num!L$161)</f>
        <v>2327.3623635761942</v>
      </c>
      <c r="M166" s="157">
        <f>IF(RES_hhdet_fec!M166=0,0,RES_hhdet_fec!M166/0.086*1000000/RES_hhdet_num!M$161)</f>
        <v>2403.1613575922365</v>
      </c>
      <c r="N166" s="157">
        <f>IF(RES_hhdet_fec!N166=0,0,RES_hhdet_fec!N166/0.086*1000000/RES_hhdet_num!N$161)</f>
        <v>2331.641127815546</v>
      </c>
      <c r="O166" s="157">
        <f>IF(RES_hhdet_fec!O166=0,0,RES_hhdet_fec!O166/0.086*1000000/RES_hhdet_num!O$161)</f>
        <v>2331.9930847083065</v>
      </c>
      <c r="P166" s="157">
        <f>IF(RES_hhdet_fec!P166=0,0,RES_hhdet_fec!P166/0.086*1000000/RES_hhdet_num!P$161)</f>
        <v>2244.0368487172655</v>
      </c>
      <c r="Q166" s="157">
        <f>IF(RES_hhdet_fec!Q166=0,0,RES_hhdet_fec!Q166/0.086*1000000/RES_hhdet_num!Q$161)</f>
        <v>2277.9662363989719</v>
      </c>
    </row>
    <row r="167" spans="1:17" ht="12" customHeight="1" x14ac:dyDescent="0.25">
      <c r="A167" s="167" t="s">
        <v>144</v>
      </c>
      <c r="B167" s="132">
        <f>IF(RES_hhdet_fec!B167=0,0,RES_hhdet_fec!B167/0.086*1000000/RES_hhdet_num!B167)</f>
        <v>2278.8682659784472</v>
      </c>
      <c r="C167" s="132">
        <f>IF(RES_hhdet_fec!C167=0,0,RES_hhdet_fec!C167/0.086*1000000/RES_hhdet_num!C167)</f>
        <v>2325.2026627087212</v>
      </c>
      <c r="D167" s="132">
        <f>IF(RES_hhdet_fec!D167=0,0,RES_hhdet_fec!D167/0.086*1000000/RES_hhdet_num!D167)</f>
        <v>2558.37170066524</v>
      </c>
      <c r="E167" s="132">
        <f>IF(RES_hhdet_fec!E167=0,0,RES_hhdet_fec!E167/0.086*1000000/RES_hhdet_num!E167)</f>
        <v>2502.8295419352808</v>
      </c>
      <c r="F167" s="132">
        <f>IF(RES_hhdet_fec!F167=0,0,RES_hhdet_fec!F167/0.086*1000000/RES_hhdet_num!F167)</f>
        <v>2499.277516075952</v>
      </c>
      <c r="G167" s="132">
        <f>IF(RES_hhdet_fec!G167=0,0,RES_hhdet_fec!G167/0.086*1000000/RES_hhdet_num!G167)</f>
        <v>2510.8615254099664</v>
      </c>
      <c r="H167" s="132">
        <f>IF(RES_hhdet_fec!H167=0,0,RES_hhdet_fec!H167/0.086*1000000/RES_hhdet_num!H167)</f>
        <v>2477.7877777792178</v>
      </c>
      <c r="I167" s="132">
        <f>IF(RES_hhdet_fec!I167=0,0,RES_hhdet_fec!I167/0.086*1000000/RES_hhdet_num!I167)</f>
        <v>2478.8772665987276</v>
      </c>
      <c r="J167" s="132">
        <f>IF(RES_hhdet_fec!J167=0,0,RES_hhdet_fec!J167/0.086*1000000/RES_hhdet_num!J167)</f>
        <v>2558.9823441114554</v>
      </c>
      <c r="K167" s="132">
        <f>IF(RES_hhdet_fec!K167=0,0,RES_hhdet_fec!K167/0.086*1000000/RES_hhdet_num!K167)</f>
        <v>0</v>
      </c>
      <c r="L167" s="132">
        <f>IF(RES_hhdet_fec!L167=0,0,RES_hhdet_fec!L167/0.086*1000000/RES_hhdet_num!L167)</f>
        <v>0</v>
      </c>
      <c r="M167" s="132">
        <f>IF(RES_hhdet_fec!M167=0,0,RES_hhdet_fec!M167/0.086*1000000/RES_hhdet_num!M167)</f>
        <v>0</v>
      </c>
      <c r="N167" s="132">
        <f>IF(RES_hhdet_fec!N167=0,0,RES_hhdet_fec!N167/0.086*1000000/RES_hhdet_num!N167)</f>
        <v>0</v>
      </c>
      <c r="O167" s="132">
        <f>IF(RES_hhdet_fec!O167=0,0,RES_hhdet_fec!O167/0.086*1000000/RES_hhdet_num!O167)</f>
        <v>0</v>
      </c>
      <c r="P167" s="132">
        <f>IF(RES_hhdet_fec!P167=0,0,RES_hhdet_fec!P167/0.086*1000000/RES_hhdet_num!P167)</f>
        <v>0</v>
      </c>
      <c r="Q167" s="132">
        <f>IF(RES_hhdet_fec!Q167=0,0,RES_hhdet_fec!Q167/0.086*1000000/RES_hhdet_num!Q167)</f>
        <v>0</v>
      </c>
    </row>
    <row r="168" spans="1:17" ht="12" customHeight="1" x14ac:dyDescent="0.25">
      <c r="A168" s="167" t="s">
        <v>143</v>
      </c>
      <c r="B168" s="132">
        <f>IF(RES_hhdet_fec!B168=0,0,RES_hhdet_fec!B168/0.086*1000000/RES_hhdet_num!B168)</f>
        <v>0</v>
      </c>
      <c r="C168" s="132">
        <f>IF(RES_hhdet_fec!C168=0,0,RES_hhdet_fec!C168/0.086*1000000/RES_hhdet_num!C168)</f>
        <v>0</v>
      </c>
      <c r="D168" s="132">
        <f>IF(RES_hhdet_fec!D168=0,0,RES_hhdet_fec!D168/0.086*1000000/RES_hhdet_num!D168)</f>
        <v>0</v>
      </c>
      <c r="E168" s="132">
        <f>IF(RES_hhdet_fec!E168=0,0,RES_hhdet_fec!E168/0.086*1000000/RES_hhdet_num!E168)</f>
        <v>2051.2005163022473</v>
      </c>
      <c r="F168" s="132">
        <f>IF(RES_hhdet_fec!F168=0,0,RES_hhdet_fec!F168/0.086*1000000/RES_hhdet_num!F168)</f>
        <v>2051.4236443545756</v>
      </c>
      <c r="G168" s="132">
        <f>IF(RES_hhdet_fec!G168=0,0,RES_hhdet_fec!G168/0.086*1000000/RES_hhdet_num!G168)</f>
        <v>2064.1232221098612</v>
      </c>
      <c r="H168" s="132">
        <f>IF(RES_hhdet_fec!H168=0,0,RES_hhdet_fec!H168/0.086*1000000/RES_hhdet_num!H168)</f>
        <v>2039.7729797756465</v>
      </c>
      <c r="I168" s="132">
        <f>IF(RES_hhdet_fec!I168=0,0,RES_hhdet_fec!I168/0.086*1000000/RES_hhdet_num!I168)</f>
        <v>2043.6282005464795</v>
      </c>
      <c r="J168" s="132">
        <f>IF(RES_hhdet_fec!J168=0,0,RES_hhdet_fec!J168/0.086*1000000/RES_hhdet_num!J168)</f>
        <v>2113.456385746324</v>
      </c>
      <c r="K168" s="132">
        <f>IF(RES_hhdet_fec!K168=0,0,RES_hhdet_fec!K168/0.086*1000000/RES_hhdet_num!K168)</f>
        <v>0</v>
      </c>
      <c r="L168" s="132">
        <f>IF(RES_hhdet_fec!L168=0,0,RES_hhdet_fec!L168/0.086*1000000/RES_hhdet_num!L168)</f>
        <v>0</v>
      </c>
      <c r="M168" s="132">
        <f>IF(RES_hhdet_fec!M168=0,0,RES_hhdet_fec!M168/0.086*1000000/RES_hhdet_num!M168)</f>
        <v>0</v>
      </c>
      <c r="N168" s="132">
        <f>IF(RES_hhdet_fec!N168=0,0,RES_hhdet_fec!N168/0.086*1000000/RES_hhdet_num!N168)</f>
        <v>0</v>
      </c>
      <c r="O168" s="132">
        <f>IF(RES_hhdet_fec!O168=0,0,RES_hhdet_fec!O168/0.086*1000000/RES_hhdet_num!O168)</f>
        <v>0</v>
      </c>
      <c r="P168" s="132">
        <f>IF(RES_hhdet_fec!P168=0,0,RES_hhdet_fec!P168/0.086*1000000/RES_hhdet_num!P168)</f>
        <v>0</v>
      </c>
      <c r="Q168" s="132">
        <f>IF(RES_hhdet_fec!Q168=0,0,RES_hhdet_fec!Q168/0.086*1000000/RES_hhdet_num!Q168)</f>
        <v>0</v>
      </c>
    </row>
    <row r="169" spans="1:17" ht="12" customHeight="1" x14ac:dyDescent="0.25">
      <c r="A169" s="166" t="s">
        <v>57</v>
      </c>
      <c r="B169" s="165">
        <f>IF(RES_hhdet_fec!B169=0,0,RES_hhdet_fec!B169/0.086*1000000/RES_hhdet_num!B168)</f>
        <v>0</v>
      </c>
      <c r="C169" s="165">
        <f>IF(RES_hhdet_fec!C169=0,0,RES_hhdet_fec!C169/0.086*1000000/RES_hhdet_num!C168)</f>
        <v>0</v>
      </c>
      <c r="D169" s="165">
        <f>IF(RES_hhdet_fec!D169=0,0,RES_hhdet_fec!D169/0.086*1000000/RES_hhdet_num!D168)</f>
        <v>0</v>
      </c>
      <c r="E169" s="165">
        <f>IF(RES_hhdet_fec!E169=0,0,RES_hhdet_fec!E169/0.086*1000000/RES_hhdet_num!E168)</f>
        <v>1626.8392022579292</v>
      </c>
      <c r="F169" s="165">
        <f>IF(RES_hhdet_fec!F169=0,0,RES_hhdet_fec!F169/0.086*1000000/RES_hhdet_num!F168)</f>
        <v>1624.5303854494045</v>
      </c>
      <c r="G169" s="165">
        <f>IF(RES_hhdet_fec!G169=0,0,RES_hhdet_fec!G169/0.086*1000000/RES_hhdet_num!G168)</f>
        <v>1632.0599915164114</v>
      </c>
      <c r="H169" s="165">
        <f>IF(RES_hhdet_fec!H169=0,0,RES_hhdet_fec!H169/0.086*1000000/RES_hhdet_num!H168)</f>
        <v>1610.562055556526</v>
      </c>
      <c r="I169" s="165">
        <f>IF(RES_hhdet_fec!I169=0,0,RES_hhdet_fec!I169/0.086*1000000/RES_hhdet_num!I168)</f>
        <v>1611.2702232892102</v>
      </c>
      <c r="J169" s="165">
        <f>IF(RES_hhdet_fec!J169=0,0,RES_hhdet_fec!J169/0.086*1000000/RES_hhdet_num!J168)</f>
        <v>1663.338523672428</v>
      </c>
      <c r="K169" s="165">
        <f>IF(RES_hhdet_fec!K169=0,0,RES_hhdet_fec!K169/0.086*1000000/RES_hhdet_num!K168)</f>
        <v>0</v>
      </c>
      <c r="L169" s="165">
        <f>IF(RES_hhdet_fec!L169=0,0,RES_hhdet_fec!L169/0.086*1000000/RES_hhdet_num!L168)</f>
        <v>0</v>
      </c>
      <c r="M169" s="165">
        <f>IF(RES_hhdet_fec!M169=0,0,RES_hhdet_fec!M169/0.086*1000000/RES_hhdet_num!M168)</f>
        <v>0</v>
      </c>
      <c r="N169" s="165">
        <f>IF(RES_hhdet_fec!N169=0,0,RES_hhdet_fec!N169/0.086*1000000/RES_hhdet_num!N168)</f>
        <v>0</v>
      </c>
      <c r="O169" s="165">
        <f>IF(RES_hhdet_fec!O169=0,0,RES_hhdet_fec!O169/0.086*1000000/RES_hhdet_num!O168)</f>
        <v>0</v>
      </c>
      <c r="P169" s="165">
        <f>IF(RES_hhdet_fec!P169=0,0,RES_hhdet_fec!P169/0.086*1000000/RES_hhdet_num!P168)</f>
        <v>0</v>
      </c>
      <c r="Q169" s="165">
        <f>IF(RES_hhdet_fec!Q169=0,0,RES_hhdet_fec!Q169/0.086*1000000/RES_hhdet_num!Q168)</f>
        <v>0</v>
      </c>
    </row>
    <row r="170" spans="1:17" ht="12" customHeight="1" x14ac:dyDescent="0.25">
      <c r="A170" s="147" t="s">
        <v>59</v>
      </c>
      <c r="B170" s="164">
        <f>IF(RES_hhdet_fec!B170=0,0,RES_hhdet_fec!B170/0.086*1000000/RES_hhdet_num!B168)</f>
        <v>0</v>
      </c>
      <c r="C170" s="164">
        <f>IF(RES_hhdet_fec!C170=0,0,RES_hhdet_fec!C170/0.086*1000000/RES_hhdet_num!C168)</f>
        <v>0</v>
      </c>
      <c r="D170" s="164">
        <f>IF(RES_hhdet_fec!D170=0,0,RES_hhdet_fec!D170/0.086*1000000/RES_hhdet_num!D168)</f>
        <v>0</v>
      </c>
      <c r="E170" s="164">
        <f>IF(RES_hhdet_fec!E170=0,0,RES_hhdet_fec!E170/0.086*1000000/RES_hhdet_num!E168)</f>
        <v>424.36131404431808</v>
      </c>
      <c r="F170" s="164">
        <f>IF(RES_hhdet_fec!F170=0,0,RES_hhdet_fec!F170/0.086*1000000/RES_hhdet_num!F168)</f>
        <v>426.89325890517114</v>
      </c>
      <c r="G170" s="164">
        <f>IF(RES_hhdet_fec!G170=0,0,RES_hhdet_fec!G170/0.086*1000000/RES_hhdet_num!G168)</f>
        <v>432.06323059344925</v>
      </c>
      <c r="H170" s="164">
        <f>IF(RES_hhdet_fec!H170=0,0,RES_hhdet_fec!H170/0.086*1000000/RES_hhdet_num!H168)</f>
        <v>429.21092421912061</v>
      </c>
      <c r="I170" s="164">
        <f>IF(RES_hhdet_fec!I170=0,0,RES_hhdet_fec!I170/0.086*1000000/RES_hhdet_num!I168)</f>
        <v>432.35797725726957</v>
      </c>
      <c r="J170" s="164">
        <f>IF(RES_hhdet_fec!J170=0,0,RES_hhdet_fec!J170/0.086*1000000/RES_hhdet_num!J168)</f>
        <v>450.11786207389605</v>
      </c>
      <c r="K170" s="164">
        <f>IF(RES_hhdet_fec!K170=0,0,RES_hhdet_fec!K170/0.086*1000000/RES_hhdet_num!K168)</f>
        <v>0</v>
      </c>
      <c r="L170" s="164">
        <f>IF(RES_hhdet_fec!L170=0,0,RES_hhdet_fec!L170/0.086*1000000/RES_hhdet_num!L168)</f>
        <v>0</v>
      </c>
      <c r="M170" s="164">
        <f>IF(RES_hhdet_fec!M170=0,0,RES_hhdet_fec!M170/0.086*1000000/RES_hhdet_num!M168)</f>
        <v>0</v>
      </c>
      <c r="N170" s="164">
        <f>IF(RES_hhdet_fec!N170=0,0,RES_hhdet_fec!N170/0.086*1000000/RES_hhdet_num!N168)</f>
        <v>0</v>
      </c>
      <c r="O170" s="164">
        <f>IF(RES_hhdet_fec!O170=0,0,RES_hhdet_fec!O170/0.086*1000000/RES_hhdet_num!O168)</f>
        <v>0</v>
      </c>
      <c r="P170" s="164">
        <f>IF(RES_hhdet_fec!P170=0,0,RES_hhdet_fec!P170/0.086*1000000/RES_hhdet_num!P168)</f>
        <v>0</v>
      </c>
      <c r="Q170" s="164">
        <f>IF(RES_hhdet_fec!Q170=0,0,RES_hhdet_fec!Q170/0.086*1000000/RES_hhdet_num!Q168)</f>
        <v>0</v>
      </c>
    </row>
    <row r="171" spans="1:17" ht="12" customHeight="1" x14ac:dyDescent="0.25">
      <c r="A171" s="163" t="s">
        <v>142</v>
      </c>
      <c r="B171" s="162">
        <f>IF(RES_hhdet_fec!B171=0,0,RES_hhdet_fec!B171/0.086*1000000/RES_hhdet_num!B171)</f>
        <v>1926.3840473356897</v>
      </c>
      <c r="C171" s="162">
        <f>IF(RES_hhdet_fec!C171=0,0,RES_hhdet_fec!C171/0.086*1000000/RES_hhdet_num!C171)</f>
        <v>1986.85379513865</v>
      </c>
      <c r="D171" s="162">
        <f>IF(RES_hhdet_fec!D171=0,0,RES_hhdet_fec!D171/0.086*1000000/RES_hhdet_num!D171)</f>
        <v>2085.3788653016013</v>
      </c>
      <c r="E171" s="162">
        <f>IF(RES_hhdet_fec!E171=0,0,RES_hhdet_fec!E171/0.086*1000000/RES_hhdet_num!E171)</f>
        <v>2149.9444051685946</v>
      </c>
      <c r="F171" s="162">
        <f>IF(RES_hhdet_fec!F171=0,0,RES_hhdet_fec!F171/0.086*1000000/RES_hhdet_num!F171)</f>
        <v>2193.6179198155783</v>
      </c>
      <c r="G171" s="162">
        <f>IF(RES_hhdet_fec!G171=0,0,RES_hhdet_fec!G171/0.086*1000000/RES_hhdet_num!G171)</f>
        <v>2193.2795392055414</v>
      </c>
      <c r="H171" s="162">
        <f>IF(RES_hhdet_fec!H171=0,0,RES_hhdet_fec!H171/0.086*1000000/RES_hhdet_num!H171)</f>
        <v>2247.9006885924655</v>
      </c>
      <c r="I171" s="162">
        <f>IF(RES_hhdet_fec!I171=0,0,RES_hhdet_fec!I171/0.086*1000000/RES_hhdet_num!I171)</f>
        <v>2158.8278817338587</v>
      </c>
      <c r="J171" s="162">
        <f>IF(RES_hhdet_fec!J171=0,0,RES_hhdet_fec!J171/0.086*1000000/RES_hhdet_num!J171)</f>
        <v>2168.6641595525525</v>
      </c>
      <c r="K171" s="162">
        <f>IF(RES_hhdet_fec!K171=0,0,RES_hhdet_fec!K171/0.086*1000000/RES_hhdet_num!K171)</f>
        <v>2256.5631008240239</v>
      </c>
      <c r="L171" s="162">
        <f>IF(RES_hhdet_fec!L171=0,0,RES_hhdet_fec!L171/0.086*1000000/RES_hhdet_num!L171)</f>
        <v>2341.151350639655</v>
      </c>
      <c r="M171" s="162">
        <f>IF(RES_hhdet_fec!M171=0,0,RES_hhdet_fec!M171/0.086*1000000/RES_hhdet_num!M171)</f>
        <v>2421.9098698524913</v>
      </c>
      <c r="N171" s="162">
        <f>IF(RES_hhdet_fec!N171=0,0,RES_hhdet_fec!N171/0.086*1000000/RES_hhdet_num!N171)</f>
        <v>2352.8299515710687</v>
      </c>
      <c r="O171" s="162">
        <f>IF(RES_hhdet_fec!O171=0,0,RES_hhdet_fec!O171/0.086*1000000/RES_hhdet_num!O171)</f>
        <v>2355.774064564866</v>
      </c>
      <c r="P171" s="162">
        <f>IF(RES_hhdet_fec!P171=0,0,RES_hhdet_fec!P171/0.086*1000000/RES_hhdet_num!P171)</f>
        <v>2268.0181682552511</v>
      </c>
      <c r="Q171" s="162">
        <f>IF(RES_hhdet_fec!Q171=0,0,RES_hhdet_fec!Q171/0.086*1000000/RES_hhdet_num!Q171)</f>
        <v>2304.6397441360655</v>
      </c>
    </row>
    <row r="172" spans="1:17" ht="12" customHeight="1" x14ac:dyDescent="0.25">
      <c r="A172" s="161" t="s">
        <v>141</v>
      </c>
      <c r="B172" s="160">
        <f>IF(RES_hhdet_fec!B172=0,0,RES_hhdet_fec!B172/0.086*1000000/RES_hhdet_num!B172)</f>
        <v>0</v>
      </c>
      <c r="C172" s="160">
        <f>IF(RES_hhdet_fec!C172=0,0,RES_hhdet_fec!C172/0.086*1000000/RES_hhdet_num!C172)</f>
        <v>0</v>
      </c>
      <c r="D172" s="160">
        <f>IF(RES_hhdet_fec!D172=0,0,RES_hhdet_fec!D172/0.086*1000000/RES_hhdet_num!D172)</f>
        <v>0</v>
      </c>
      <c r="E172" s="160">
        <f>IF(RES_hhdet_fec!E172=0,0,RES_hhdet_fec!E172/0.086*1000000/RES_hhdet_num!E172)</f>
        <v>1821.8251774039156</v>
      </c>
      <c r="F172" s="160">
        <f>IF(RES_hhdet_fec!F172=0,0,RES_hhdet_fec!F172/0.086*1000000/RES_hhdet_num!F172)</f>
        <v>1852.7449067853258</v>
      </c>
      <c r="G172" s="160">
        <f>IF(RES_hhdet_fec!G172=0,0,RES_hhdet_fec!G172/0.086*1000000/RES_hhdet_num!G172)</f>
        <v>1857.6949310770117</v>
      </c>
      <c r="H172" s="160">
        <f>IF(RES_hhdet_fec!H172=0,0,RES_hhdet_fec!H172/0.086*1000000/RES_hhdet_num!H172)</f>
        <v>1890.3463718042415</v>
      </c>
      <c r="I172" s="160">
        <f>IF(RES_hhdet_fec!I172=0,0,RES_hhdet_fec!I172/0.086*1000000/RES_hhdet_num!I172)</f>
        <v>1835.596100384291</v>
      </c>
      <c r="J172" s="160">
        <f>IF(RES_hhdet_fec!J172=0,0,RES_hhdet_fec!J172/0.086*1000000/RES_hhdet_num!J172)</f>
        <v>1859.7495657830373</v>
      </c>
      <c r="K172" s="160">
        <f>IF(RES_hhdet_fec!K172=0,0,RES_hhdet_fec!K172/0.086*1000000/RES_hhdet_num!K172)</f>
        <v>1933.3313659343601</v>
      </c>
      <c r="L172" s="160">
        <f>IF(RES_hhdet_fec!L172=0,0,RES_hhdet_fec!L172/0.086*1000000/RES_hhdet_num!L172)</f>
        <v>2006.5878346201978</v>
      </c>
      <c r="M172" s="160">
        <f>IF(RES_hhdet_fec!M172=0,0,RES_hhdet_fec!M172/0.086*1000000/RES_hhdet_num!M172)</f>
        <v>2056.132352976128</v>
      </c>
      <c r="N172" s="160">
        <f>IF(RES_hhdet_fec!N172=0,0,RES_hhdet_fec!N172/0.086*1000000/RES_hhdet_num!N172)</f>
        <v>2010.3687080757734</v>
      </c>
      <c r="O172" s="160">
        <f>IF(RES_hhdet_fec!O172=0,0,RES_hhdet_fec!O172/0.086*1000000/RES_hhdet_num!O172)</f>
        <v>2013.8430661074431</v>
      </c>
      <c r="P172" s="160">
        <f>IF(RES_hhdet_fec!P172=0,0,RES_hhdet_fec!P172/0.086*1000000/RES_hhdet_num!P172)</f>
        <v>1951.2145919928109</v>
      </c>
      <c r="Q172" s="160">
        <f>IF(RES_hhdet_fec!Q172=0,0,RES_hhdet_fec!Q172/0.086*1000000/RES_hhdet_num!Q172)</f>
        <v>1974.779822811515</v>
      </c>
    </row>
    <row r="173" spans="1:17" ht="12" customHeight="1" x14ac:dyDescent="0.25">
      <c r="A173" s="148" t="s">
        <v>60</v>
      </c>
      <c r="B173" s="156">
        <f>IF(RES_hhdet_fec!B173=0,0,RES_hhdet_fec!B173/0.086*1000000/RES_hhdet_num!B172)</f>
        <v>0</v>
      </c>
      <c r="C173" s="156">
        <f>IF(RES_hhdet_fec!C173=0,0,RES_hhdet_fec!C173/0.086*1000000/RES_hhdet_num!C172)</f>
        <v>0</v>
      </c>
      <c r="D173" s="156">
        <f>IF(RES_hhdet_fec!D173=0,0,RES_hhdet_fec!D173/0.086*1000000/RES_hhdet_num!D172)</f>
        <v>0</v>
      </c>
      <c r="E173" s="156">
        <f>IF(RES_hhdet_fec!E173=0,0,RES_hhdet_fec!E173/0.086*1000000/RES_hhdet_num!E172)</f>
        <v>1397.4638633595966</v>
      </c>
      <c r="F173" s="156">
        <f>IF(RES_hhdet_fec!F173=0,0,RES_hhdet_fec!F173/0.086*1000000/RES_hhdet_num!F172)</f>
        <v>1425.8516478801546</v>
      </c>
      <c r="G173" s="156">
        <f>IF(RES_hhdet_fec!G173=0,0,RES_hhdet_fec!G173/0.086*1000000/RES_hhdet_num!G172)</f>
        <v>1425.6317004835623</v>
      </c>
      <c r="H173" s="156">
        <f>IF(RES_hhdet_fec!H173=0,0,RES_hhdet_fec!H173/0.086*1000000/RES_hhdet_num!H172)</f>
        <v>1461.1354475851215</v>
      </c>
      <c r="I173" s="156">
        <f>IF(RES_hhdet_fec!I173=0,0,RES_hhdet_fec!I173/0.086*1000000/RES_hhdet_num!I172)</f>
        <v>1403.2381231270213</v>
      </c>
      <c r="J173" s="156">
        <f>IF(RES_hhdet_fec!J173=0,0,RES_hhdet_fec!J173/0.086*1000000/RES_hhdet_num!J172)</f>
        <v>1409.631703709141</v>
      </c>
      <c r="K173" s="156">
        <f>IF(RES_hhdet_fec!K173=0,0,RES_hhdet_fec!K173/0.086*1000000/RES_hhdet_num!K172)</f>
        <v>1466.7660155356029</v>
      </c>
      <c r="L173" s="156">
        <f>IF(RES_hhdet_fec!L173=0,0,RES_hhdet_fec!L173/0.086*1000000/RES_hhdet_num!L172)</f>
        <v>1521.7483779157819</v>
      </c>
      <c r="M173" s="156">
        <f>IF(RES_hhdet_fec!M173=0,0,RES_hhdet_fec!M173/0.086*1000000/RES_hhdet_num!M172)</f>
        <v>1574.2414154041285</v>
      </c>
      <c r="N173" s="156">
        <f>IF(RES_hhdet_fec!N173=0,0,RES_hhdet_fec!N173/0.086*1000000/RES_hhdet_num!N172)</f>
        <v>1529.3394685211988</v>
      </c>
      <c r="O173" s="156">
        <f>IF(RES_hhdet_fec!O173=0,0,RES_hhdet_fec!O173/0.086*1000000/RES_hhdet_num!O172)</f>
        <v>1531.2531419671725</v>
      </c>
      <c r="P173" s="156">
        <f>IF(RES_hhdet_fec!P173=0,0,RES_hhdet_fec!P173/0.086*1000000/RES_hhdet_num!P172)</f>
        <v>1474.211809365919</v>
      </c>
      <c r="Q173" s="156">
        <f>IF(RES_hhdet_fec!Q173=0,0,RES_hhdet_fec!Q173/0.086*1000000/RES_hhdet_num!Q172)</f>
        <v>1498.0158336884506</v>
      </c>
    </row>
    <row r="174" spans="1:17" ht="12" customHeight="1" x14ac:dyDescent="0.25">
      <c r="A174" s="159" t="s">
        <v>59</v>
      </c>
      <c r="B174" s="57">
        <f>IF(RES_hhdet_fec!B174=0,0,RES_hhdet_fec!B174/0.086*1000000/RES_hhdet_num!B172)</f>
        <v>0</v>
      </c>
      <c r="C174" s="57">
        <f>IF(RES_hhdet_fec!C174=0,0,RES_hhdet_fec!C174/0.086*1000000/RES_hhdet_num!C172)</f>
        <v>0</v>
      </c>
      <c r="D174" s="57">
        <f>IF(RES_hhdet_fec!D174=0,0,RES_hhdet_fec!D174/0.086*1000000/RES_hhdet_num!D172)</f>
        <v>0</v>
      </c>
      <c r="E174" s="57">
        <f>IF(RES_hhdet_fec!E174=0,0,RES_hhdet_fec!E174/0.086*1000000/RES_hhdet_num!E172)</f>
        <v>424.36131404431882</v>
      </c>
      <c r="F174" s="57">
        <f>IF(RES_hhdet_fec!F174=0,0,RES_hhdet_fec!F174/0.086*1000000/RES_hhdet_num!F172)</f>
        <v>426.89325890517142</v>
      </c>
      <c r="G174" s="57">
        <f>IF(RES_hhdet_fec!G174=0,0,RES_hhdet_fec!G174/0.086*1000000/RES_hhdet_num!G172)</f>
        <v>432.06323059344936</v>
      </c>
      <c r="H174" s="57">
        <f>IF(RES_hhdet_fec!H174=0,0,RES_hhdet_fec!H174/0.086*1000000/RES_hhdet_num!H172)</f>
        <v>429.21092421912044</v>
      </c>
      <c r="I174" s="57">
        <f>IF(RES_hhdet_fec!I174=0,0,RES_hhdet_fec!I174/0.086*1000000/RES_hhdet_num!I172)</f>
        <v>432.35797725726968</v>
      </c>
      <c r="J174" s="57">
        <f>IF(RES_hhdet_fec!J174=0,0,RES_hhdet_fec!J174/0.086*1000000/RES_hhdet_num!J172)</f>
        <v>450.11786207389588</v>
      </c>
      <c r="K174" s="57">
        <f>IF(RES_hhdet_fec!K174=0,0,RES_hhdet_fec!K174/0.086*1000000/RES_hhdet_num!K172)</f>
        <v>466.56535039875695</v>
      </c>
      <c r="L174" s="57">
        <f>IF(RES_hhdet_fec!L174=0,0,RES_hhdet_fec!L174/0.086*1000000/RES_hhdet_num!L172)</f>
        <v>484.83945670441568</v>
      </c>
      <c r="M174" s="57">
        <f>IF(RES_hhdet_fec!M174=0,0,RES_hhdet_fec!M174/0.086*1000000/RES_hhdet_num!M172)</f>
        <v>481.89093757199947</v>
      </c>
      <c r="N174" s="57">
        <f>IF(RES_hhdet_fec!N174=0,0,RES_hhdet_fec!N174/0.086*1000000/RES_hhdet_num!N172)</f>
        <v>481.0292395545747</v>
      </c>
      <c r="O174" s="57">
        <f>IF(RES_hhdet_fec!O174=0,0,RES_hhdet_fec!O174/0.086*1000000/RES_hhdet_num!O172)</f>
        <v>482.5899241402704</v>
      </c>
      <c r="P174" s="57">
        <f>IF(RES_hhdet_fec!P174=0,0,RES_hhdet_fec!P174/0.086*1000000/RES_hhdet_num!P172)</f>
        <v>477.00278262689238</v>
      </c>
      <c r="Q174" s="57">
        <f>IF(RES_hhdet_fec!Q174=0,0,RES_hhdet_fec!Q174/0.086*1000000/RES_hhdet_num!Q172)</f>
        <v>476.76398912306462</v>
      </c>
    </row>
    <row r="175" spans="1:17" ht="12" customHeight="1" x14ac:dyDescent="0.25">
      <c r="A175" s="158" t="s">
        <v>62</v>
      </c>
      <c r="B175" s="157">
        <f>IF(RES_hhdet_fec!B175=0,0,RES_hhdet_fec!B175/0.086*1000000/RES_hhdet_num!B$161)</f>
        <v>1018.1916607201226</v>
      </c>
      <c r="C175" s="157">
        <f>IF(RES_hhdet_fec!C175=0,0,RES_hhdet_fec!C175/0.086*1000000/RES_hhdet_num!C$161)</f>
        <v>1029.0543169933139</v>
      </c>
      <c r="D175" s="157">
        <f>IF(RES_hhdet_fec!D175=0,0,RES_hhdet_fec!D175/0.086*1000000/RES_hhdet_num!D$161)</f>
        <v>1016.1159342359997</v>
      </c>
      <c r="E175" s="157">
        <f>IF(RES_hhdet_fec!E175=0,0,RES_hhdet_fec!E175/0.086*1000000/RES_hhdet_num!E$161)</f>
        <v>1009.5365607617208</v>
      </c>
      <c r="F175" s="157">
        <f>IF(RES_hhdet_fec!F175=0,0,RES_hhdet_fec!F175/0.086*1000000/RES_hhdet_num!F$161)</f>
        <v>1009.793014673074</v>
      </c>
      <c r="G175" s="157">
        <f>IF(RES_hhdet_fec!G175=0,0,RES_hhdet_fec!G175/0.086*1000000/RES_hhdet_num!G$161)</f>
        <v>985.0255180200478</v>
      </c>
      <c r="H175" s="157">
        <f>IF(RES_hhdet_fec!H175=0,0,RES_hhdet_fec!H175/0.086*1000000/RES_hhdet_num!H$161)</f>
        <v>1000.9264061538779</v>
      </c>
      <c r="I175" s="157">
        <f>IF(RES_hhdet_fec!I175=0,0,RES_hhdet_fec!I175/0.086*1000000/RES_hhdet_num!I$161)</f>
        <v>997.34063842875446</v>
      </c>
      <c r="J175" s="157">
        <f>IF(RES_hhdet_fec!J175=0,0,RES_hhdet_fec!J175/0.086*1000000/RES_hhdet_num!J$161)</f>
        <v>1005.2119572084688</v>
      </c>
      <c r="K175" s="157">
        <f>IF(RES_hhdet_fec!K175=0,0,RES_hhdet_fec!K175/0.086*1000000/RES_hhdet_num!K$161)</f>
        <v>1008.2237005083914</v>
      </c>
      <c r="L175" s="157">
        <f>IF(RES_hhdet_fec!L175=0,0,RES_hhdet_fec!L175/0.086*1000000/RES_hhdet_num!L$161)</f>
        <v>1049.7590023741664</v>
      </c>
      <c r="M175" s="157">
        <f>IF(RES_hhdet_fec!M175=0,0,RES_hhdet_fec!M175/0.086*1000000/RES_hhdet_num!M$161)</f>
        <v>1053.0227460092183</v>
      </c>
      <c r="N175" s="157">
        <f>IF(RES_hhdet_fec!N175=0,0,RES_hhdet_fec!N175/0.086*1000000/RES_hhdet_num!N$161)</f>
        <v>1059.6878053985006</v>
      </c>
      <c r="O175" s="157">
        <f>IF(RES_hhdet_fec!O175=0,0,RES_hhdet_fec!O175/0.086*1000000/RES_hhdet_num!O$161)</f>
        <v>1059.6881624042499</v>
      </c>
      <c r="P175" s="157">
        <f>IF(RES_hhdet_fec!P175=0,0,RES_hhdet_fec!P175/0.086*1000000/RES_hhdet_num!P$161)</f>
        <v>1048.2409780301957</v>
      </c>
      <c r="Q175" s="157">
        <f>IF(RES_hhdet_fec!Q175=0,0,RES_hhdet_fec!Q175/0.086*1000000/RES_hhdet_num!Q$161)</f>
        <v>1044.2169829023023</v>
      </c>
    </row>
    <row r="176" spans="1:17" ht="12" customHeight="1" x14ac:dyDescent="0.25">
      <c r="A176" s="23" t="s">
        <v>57</v>
      </c>
      <c r="B176" s="156">
        <f>IF(RES_hhdet_fec!B176=0,0,RES_hhdet_fec!B176/0.086*1000000/RES_hhdet_num!B176)</f>
        <v>1570.7966420801183</v>
      </c>
      <c r="C176" s="156">
        <f>IF(RES_hhdet_fec!C176=0,0,RES_hhdet_fec!C176/0.086*1000000/RES_hhdet_num!C176)</f>
        <v>1807.8574241092658</v>
      </c>
      <c r="D176" s="156">
        <f>IF(RES_hhdet_fec!D176=0,0,RES_hhdet_fec!D176/0.086*1000000/RES_hhdet_num!D176)</f>
        <v>1743.0857680785234</v>
      </c>
      <c r="E176" s="156">
        <f>IF(RES_hhdet_fec!E176=0,0,RES_hhdet_fec!E176/0.086*1000000/RES_hhdet_num!E176)</f>
        <v>1653.1124471115443</v>
      </c>
      <c r="F176" s="156">
        <f>IF(RES_hhdet_fec!F176=0,0,RES_hhdet_fec!F176/0.086*1000000/RES_hhdet_num!F176)</f>
        <v>1739.5715843060184</v>
      </c>
      <c r="G176" s="156">
        <f>IF(RES_hhdet_fec!G176=0,0,RES_hhdet_fec!G176/0.086*1000000/RES_hhdet_num!G176)</f>
        <v>1544.2430689706978</v>
      </c>
      <c r="H176" s="156">
        <f>IF(RES_hhdet_fec!H176=0,0,RES_hhdet_fec!H176/0.086*1000000/RES_hhdet_num!H176)</f>
        <v>1834.9127433412866</v>
      </c>
      <c r="I176" s="156">
        <f>IF(RES_hhdet_fec!I176=0,0,RES_hhdet_fec!I176/0.086*1000000/RES_hhdet_num!I176)</f>
        <v>1697.6051481706565</v>
      </c>
      <c r="J176" s="156">
        <f>IF(RES_hhdet_fec!J176=0,0,RES_hhdet_fec!J176/0.086*1000000/RES_hhdet_num!J176)</f>
        <v>1715.3309832164605</v>
      </c>
      <c r="K176" s="156">
        <f>IF(RES_hhdet_fec!K176=0,0,RES_hhdet_fec!K176/0.086*1000000/RES_hhdet_num!K176)</f>
        <v>1740.6695278363909</v>
      </c>
      <c r="L176" s="156">
        <f>IF(RES_hhdet_fec!L176=0,0,RES_hhdet_fec!L176/0.086*1000000/RES_hhdet_num!L176)</f>
        <v>1765.9957335954912</v>
      </c>
      <c r="M176" s="156">
        <f>IF(RES_hhdet_fec!M176=0,0,RES_hhdet_fec!M176/0.086*1000000/RES_hhdet_num!M176)</f>
        <v>1597.7179080992812</v>
      </c>
      <c r="N176" s="156">
        <f>IF(RES_hhdet_fec!N176=0,0,RES_hhdet_fec!N176/0.086*1000000/RES_hhdet_num!N176)</f>
        <v>1699.1993684020342</v>
      </c>
      <c r="O176" s="156">
        <f>IF(RES_hhdet_fec!O176=0,0,RES_hhdet_fec!O176/0.086*1000000/RES_hhdet_num!O176)</f>
        <v>1330.2032443072692</v>
      </c>
      <c r="P176" s="156">
        <f>IF(RES_hhdet_fec!P176=0,0,RES_hhdet_fec!P176/0.086*1000000/RES_hhdet_num!P176)</f>
        <v>1630.7373689293281</v>
      </c>
      <c r="Q176" s="156">
        <f>IF(RES_hhdet_fec!Q176=0,0,RES_hhdet_fec!Q176/0.086*1000000/RES_hhdet_num!Q176)</f>
        <v>1463.6213542041341</v>
      </c>
    </row>
    <row r="177" spans="1:17" ht="12" customHeight="1" x14ac:dyDescent="0.25">
      <c r="A177" s="29" t="s">
        <v>140</v>
      </c>
      <c r="B177" s="57">
        <f>IF(RES_hhdet_fec!B177=0,0,RES_hhdet_fec!B177/0.086*1000000/RES_hhdet_num!B177)</f>
        <v>935.7145381443637</v>
      </c>
      <c r="C177" s="57">
        <f>IF(RES_hhdet_fec!C177=0,0,RES_hhdet_fec!C177/0.086*1000000/RES_hhdet_num!C177)</f>
        <v>900.86904097240472</v>
      </c>
      <c r="D177" s="57">
        <f>IF(RES_hhdet_fec!D177=0,0,RES_hhdet_fec!D177/0.086*1000000/RES_hhdet_num!D177)</f>
        <v>944.10001939429401</v>
      </c>
      <c r="E177" s="57">
        <f>IF(RES_hhdet_fec!E177=0,0,RES_hhdet_fec!E177/0.086*1000000/RES_hhdet_num!E177)</f>
        <v>951.49648307292125</v>
      </c>
      <c r="F177" s="57">
        <f>IF(RES_hhdet_fec!F177=0,0,RES_hhdet_fec!F177/0.086*1000000/RES_hhdet_num!F177)</f>
        <v>944.43895251262347</v>
      </c>
      <c r="G177" s="57">
        <f>IF(RES_hhdet_fec!G177=0,0,RES_hhdet_fec!G177/0.086*1000000/RES_hhdet_num!G177)</f>
        <v>960.46653351083319</v>
      </c>
      <c r="H177" s="57">
        <f>IF(RES_hhdet_fec!H177=0,0,RES_hhdet_fec!H177/0.086*1000000/RES_hhdet_num!H177)</f>
        <v>964.23895875672258</v>
      </c>
      <c r="I177" s="57">
        <f>IF(RES_hhdet_fec!I177=0,0,RES_hhdet_fec!I177/0.086*1000000/RES_hhdet_num!I177)</f>
        <v>980.81133552069116</v>
      </c>
      <c r="J177" s="57">
        <f>IF(RES_hhdet_fec!J177=0,0,RES_hhdet_fec!J177/0.086*1000000/RES_hhdet_num!J177)</f>
        <v>989.21882456899368</v>
      </c>
      <c r="K177" s="57">
        <f>IF(RES_hhdet_fec!K177=0,0,RES_hhdet_fec!K177/0.086*1000000/RES_hhdet_num!K177)</f>
        <v>1003.1962342687671</v>
      </c>
      <c r="L177" s="57">
        <f>IF(RES_hhdet_fec!L177=0,0,RES_hhdet_fec!L177/0.086*1000000/RES_hhdet_num!L177)</f>
        <v>1032.6342475909637</v>
      </c>
      <c r="M177" s="57">
        <f>IF(RES_hhdet_fec!M177=0,0,RES_hhdet_fec!M177/0.086*1000000/RES_hhdet_num!M177)</f>
        <v>1028.4582703404806</v>
      </c>
      <c r="N177" s="57">
        <f>IF(RES_hhdet_fec!N177=0,0,RES_hhdet_fec!N177/0.086*1000000/RES_hhdet_num!N177)</f>
        <v>1006.4095219500823</v>
      </c>
      <c r="O177" s="57">
        <f>IF(RES_hhdet_fec!O177=0,0,RES_hhdet_fec!O177/0.086*1000000/RES_hhdet_num!O177)</f>
        <v>1037.3781960249578</v>
      </c>
      <c r="P177" s="57">
        <f>IF(RES_hhdet_fec!P177=0,0,RES_hhdet_fec!P177/0.086*1000000/RES_hhdet_num!P177)</f>
        <v>996.13811887374754</v>
      </c>
      <c r="Q177" s="57">
        <f>IF(RES_hhdet_fec!Q177=0,0,RES_hhdet_fec!Q177/0.086*1000000/RES_hhdet_num!Q177)</f>
        <v>1006.6407524247154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>
        <f>SUM(B4,B7,B9,B19)</f>
        <v>9992.5742016939002</v>
      </c>
      <c r="C3" s="168">
        <f t="shared" ref="C3:Q3" si="0">SUM(C4,C7,C9,C19)</f>
        <v>10910.382479882372</v>
      </c>
      <c r="D3" s="168">
        <f t="shared" si="0"/>
        <v>10424.677499439491</v>
      </c>
      <c r="E3" s="168">
        <f t="shared" si="0"/>
        <v>10635.217091256303</v>
      </c>
      <c r="F3" s="168">
        <f t="shared" si="0"/>
        <v>10593.096698710418</v>
      </c>
      <c r="G3" s="168">
        <f t="shared" si="0"/>
        <v>9700.9871010336446</v>
      </c>
      <c r="H3" s="168">
        <f t="shared" si="0"/>
        <v>11116.093311985091</v>
      </c>
      <c r="I3" s="168">
        <f t="shared" si="0"/>
        <v>9734.456243673887</v>
      </c>
      <c r="J3" s="168">
        <f t="shared" si="0"/>
        <v>9794.7453601816505</v>
      </c>
      <c r="K3" s="168">
        <f t="shared" si="0"/>
        <v>10028.191474835612</v>
      </c>
      <c r="L3" s="168">
        <f t="shared" si="0"/>
        <v>11327.110731840001</v>
      </c>
      <c r="M3" s="168">
        <f t="shared" si="0"/>
        <v>10408.999341214214</v>
      </c>
      <c r="N3" s="168">
        <f t="shared" si="0"/>
        <v>10510.188186083271</v>
      </c>
      <c r="O3" s="168">
        <f t="shared" si="0"/>
        <v>10772.894764776358</v>
      </c>
      <c r="P3" s="168">
        <f t="shared" si="0"/>
        <v>9608.8896670014019</v>
      </c>
      <c r="Q3" s="168">
        <f t="shared" si="0"/>
        <v>10013.031657989768</v>
      </c>
    </row>
    <row r="4" spans="1:17" ht="12.95" customHeight="1" x14ac:dyDescent="0.25">
      <c r="A4" s="158" t="s">
        <v>65</v>
      </c>
      <c r="B4" s="157">
        <f t="shared" ref="B4:Q4" si="1">SUM(B5:B6)</f>
        <v>8137.7723426290449</v>
      </c>
      <c r="C4" s="157">
        <f t="shared" si="1"/>
        <v>9049.65135309568</v>
      </c>
      <c r="D4" s="157">
        <f t="shared" si="1"/>
        <v>8422.7988352097909</v>
      </c>
      <c r="E4" s="157">
        <f t="shared" si="1"/>
        <v>8602.066845223053</v>
      </c>
      <c r="F4" s="157">
        <f t="shared" si="1"/>
        <v>8504.7948905225348</v>
      </c>
      <c r="G4" s="157">
        <f t="shared" si="1"/>
        <v>7632.816002644031</v>
      </c>
      <c r="H4" s="157">
        <f t="shared" si="1"/>
        <v>8927.7213177995327</v>
      </c>
      <c r="I4" s="157">
        <f t="shared" si="1"/>
        <v>7610.217809583567</v>
      </c>
      <c r="J4" s="157">
        <f t="shared" si="1"/>
        <v>7590.8032115266415</v>
      </c>
      <c r="K4" s="157">
        <f t="shared" si="1"/>
        <v>7711.7433366606947</v>
      </c>
      <c r="L4" s="157">
        <f t="shared" si="1"/>
        <v>8917.1247244123897</v>
      </c>
      <c r="M4" s="157">
        <f t="shared" si="1"/>
        <v>7967.0922473326791</v>
      </c>
      <c r="N4" s="157">
        <f t="shared" si="1"/>
        <v>8108.6525553402807</v>
      </c>
      <c r="O4" s="157">
        <f t="shared" si="1"/>
        <v>8358.7942342415099</v>
      </c>
      <c r="P4" s="157">
        <f t="shared" si="1"/>
        <v>7245.734394089649</v>
      </c>
      <c r="Q4" s="157">
        <f t="shared" si="1"/>
        <v>7634.7908781777696</v>
      </c>
    </row>
    <row r="5" spans="1:17" ht="12" customHeight="1" x14ac:dyDescent="0.25">
      <c r="A5" s="23" t="s">
        <v>58</v>
      </c>
      <c r="B5" s="156">
        <f>IF(RES_hhdet_tes!B5=0,0,RES_hhdet_tes!B5/0.086*1000000/RES_hhdet_num!B$3)</f>
        <v>8056.5413742479623</v>
      </c>
      <c r="C5" s="156">
        <f>IF(RES_hhdet_tes!C5=0,0,RES_hhdet_tes!C5/0.086*1000000/RES_hhdet_num!C$3)</f>
        <v>8966.0283134201127</v>
      </c>
      <c r="D5" s="156">
        <f>IF(RES_hhdet_tes!D5=0,0,RES_hhdet_tes!D5/0.086*1000000/RES_hhdet_num!D$3)</f>
        <v>8361.5241868692065</v>
      </c>
      <c r="E5" s="156">
        <f>IF(RES_hhdet_tes!E5=0,0,RES_hhdet_tes!E5/0.086*1000000/RES_hhdet_num!E$3)</f>
        <v>8520.7911571788081</v>
      </c>
      <c r="F5" s="156">
        <f>IF(RES_hhdet_tes!F5=0,0,RES_hhdet_tes!F5/0.086*1000000/RES_hhdet_num!F$3)</f>
        <v>8421.2237722262671</v>
      </c>
      <c r="G5" s="156">
        <f>IF(RES_hhdet_tes!G5=0,0,RES_hhdet_tes!G5/0.086*1000000/RES_hhdet_num!G$3)</f>
        <v>7553.8628174473652</v>
      </c>
      <c r="H5" s="156">
        <f>IF(RES_hhdet_tes!H5=0,0,RES_hhdet_tes!H5/0.086*1000000/RES_hhdet_num!H$3)</f>
        <v>8819.9306384426727</v>
      </c>
      <c r="I5" s="156">
        <f>IF(RES_hhdet_tes!I5=0,0,RES_hhdet_tes!I5/0.086*1000000/RES_hhdet_num!I$3)</f>
        <v>7536.7074020758355</v>
      </c>
      <c r="J5" s="156">
        <f>IF(RES_hhdet_tes!J5=0,0,RES_hhdet_tes!J5/0.086*1000000/RES_hhdet_num!J$3)</f>
        <v>7515.6391126600029</v>
      </c>
      <c r="K5" s="156">
        <f>IF(RES_hhdet_tes!K5=0,0,RES_hhdet_tes!K5/0.086*1000000/RES_hhdet_num!K$3)</f>
        <v>7638.5032425680374</v>
      </c>
      <c r="L5" s="156">
        <f>IF(RES_hhdet_tes!L5=0,0,RES_hhdet_tes!L5/0.086*1000000/RES_hhdet_num!L$3)</f>
        <v>8822.5564344286486</v>
      </c>
      <c r="M5" s="156">
        <f>IF(RES_hhdet_tes!M5=0,0,RES_hhdet_tes!M5/0.086*1000000/RES_hhdet_num!M$3)</f>
        <v>7895.144926030619</v>
      </c>
      <c r="N5" s="156">
        <f>IF(RES_hhdet_tes!N5=0,0,RES_hhdet_tes!N5/0.086*1000000/RES_hhdet_num!N$3)</f>
        <v>8021.6319978236634</v>
      </c>
      <c r="O5" s="156">
        <f>IF(RES_hhdet_tes!O5=0,0,RES_hhdet_tes!O5/0.086*1000000/RES_hhdet_num!O$3)</f>
        <v>8268.6063735022235</v>
      </c>
      <c r="P5" s="156">
        <f>IF(RES_hhdet_tes!P5=0,0,RES_hhdet_tes!P5/0.086*1000000/RES_hhdet_num!P$3)</f>
        <v>7172.4027317315131</v>
      </c>
      <c r="Q5" s="156">
        <f>IF(RES_hhdet_tes!Q5=0,0,RES_hhdet_tes!Q5/0.086*1000000/RES_hhdet_num!Q$3)</f>
        <v>7543.3854907464329</v>
      </c>
    </row>
    <row r="6" spans="1:17" ht="12" customHeight="1" x14ac:dyDescent="0.25">
      <c r="A6" s="23" t="s">
        <v>60</v>
      </c>
      <c r="B6" s="156">
        <f>IF(RES_hhdet_tes!B6=0,0,RES_hhdet_tes!B6/0.086*1000000/RES_hhdet_num!B$3)</f>
        <v>81.23096838108269</v>
      </c>
      <c r="C6" s="156">
        <f>IF(RES_hhdet_tes!C6=0,0,RES_hhdet_tes!C6/0.086*1000000/RES_hhdet_num!C$3)</f>
        <v>83.623039675566957</v>
      </c>
      <c r="D6" s="156">
        <f>IF(RES_hhdet_tes!D6=0,0,RES_hhdet_tes!D6/0.086*1000000/RES_hhdet_num!D$3)</f>
        <v>61.274648340584832</v>
      </c>
      <c r="E6" s="156">
        <f>IF(RES_hhdet_tes!E6=0,0,RES_hhdet_tes!E6/0.086*1000000/RES_hhdet_num!E$3)</f>
        <v>81.275688044245285</v>
      </c>
      <c r="F6" s="156">
        <f>IF(RES_hhdet_tes!F6=0,0,RES_hhdet_tes!F6/0.086*1000000/RES_hhdet_num!F$3)</f>
        <v>83.571118296267315</v>
      </c>
      <c r="G6" s="156">
        <f>IF(RES_hhdet_tes!G6=0,0,RES_hhdet_tes!G6/0.086*1000000/RES_hhdet_num!G$3)</f>
        <v>78.953185196665459</v>
      </c>
      <c r="H6" s="156">
        <f>IF(RES_hhdet_tes!H6=0,0,RES_hhdet_tes!H6/0.086*1000000/RES_hhdet_num!H$3)</f>
        <v>107.79067935685963</v>
      </c>
      <c r="I6" s="156">
        <f>IF(RES_hhdet_tes!I6=0,0,RES_hhdet_tes!I6/0.086*1000000/RES_hhdet_num!I$3)</f>
        <v>73.510407507731784</v>
      </c>
      <c r="J6" s="156">
        <f>IF(RES_hhdet_tes!J6=0,0,RES_hhdet_tes!J6/0.086*1000000/RES_hhdet_num!J$3)</f>
        <v>75.164098866638412</v>
      </c>
      <c r="K6" s="156">
        <f>IF(RES_hhdet_tes!K6=0,0,RES_hhdet_tes!K6/0.086*1000000/RES_hhdet_num!K$3)</f>
        <v>73.240094092657728</v>
      </c>
      <c r="L6" s="156">
        <f>IF(RES_hhdet_tes!L6=0,0,RES_hhdet_tes!L6/0.086*1000000/RES_hhdet_num!L$3)</f>
        <v>94.568289983740399</v>
      </c>
      <c r="M6" s="156">
        <f>IF(RES_hhdet_tes!M6=0,0,RES_hhdet_tes!M6/0.086*1000000/RES_hhdet_num!M$3)</f>
        <v>71.947321302060047</v>
      </c>
      <c r="N6" s="156">
        <f>IF(RES_hhdet_tes!N6=0,0,RES_hhdet_tes!N6/0.086*1000000/RES_hhdet_num!N$3)</f>
        <v>87.020557516617345</v>
      </c>
      <c r="O6" s="156">
        <f>IF(RES_hhdet_tes!O6=0,0,RES_hhdet_tes!O6/0.086*1000000/RES_hhdet_num!O$3)</f>
        <v>90.187860739286478</v>
      </c>
      <c r="P6" s="156">
        <f>IF(RES_hhdet_tes!P6=0,0,RES_hhdet_tes!P6/0.086*1000000/RES_hhdet_num!P$3)</f>
        <v>73.331662358136271</v>
      </c>
      <c r="Q6" s="156">
        <f>IF(RES_hhdet_tes!Q6=0,0,RES_hhdet_tes!Q6/0.086*1000000/RES_hhdet_num!Q$3)</f>
        <v>91.405387431336919</v>
      </c>
    </row>
    <row r="7" spans="1:17" ht="12.95" customHeight="1" x14ac:dyDescent="0.25">
      <c r="A7" s="158" t="s">
        <v>112</v>
      </c>
      <c r="B7" s="157">
        <f t="shared" ref="B7:Q7" si="2">B8</f>
        <v>0.21618422784847602</v>
      </c>
      <c r="C7" s="157">
        <f t="shared" si="2"/>
        <v>0.50830662207638111</v>
      </c>
      <c r="D7" s="157">
        <f t="shared" si="2"/>
        <v>0.63334985802776977</v>
      </c>
      <c r="E7" s="157">
        <f t="shared" si="2"/>
        <v>1.4273170782567375</v>
      </c>
      <c r="F7" s="157">
        <f t="shared" si="2"/>
        <v>1.9758562383459144</v>
      </c>
      <c r="G7" s="157">
        <f t="shared" si="2"/>
        <v>2.656628962150942</v>
      </c>
      <c r="H7" s="157">
        <f t="shared" si="2"/>
        <v>3.9214519812508168</v>
      </c>
      <c r="I7" s="157">
        <f t="shared" si="2"/>
        <v>5.6332669204359984</v>
      </c>
      <c r="J7" s="157">
        <f t="shared" si="2"/>
        <v>6.0242404939661682</v>
      </c>
      <c r="K7" s="157">
        <f t="shared" si="2"/>
        <v>7.5159614991359387</v>
      </c>
      <c r="L7" s="157">
        <f t="shared" si="2"/>
        <v>9.9817952010275448</v>
      </c>
      <c r="M7" s="157">
        <f t="shared" si="2"/>
        <v>13.559631107153256</v>
      </c>
      <c r="N7" s="157">
        <f t="shared" si="2"/>
        <v>17.182661910157432</v>
      </c>
      <c r="O7" s="157">
        <f t="shared" si="2"/>
        <v>17.325165318350731</v>
      </c>
      <c r="P7" s="157">
        <f t="shared" si="2"/>
        <v>25.489955519541951</v>
      </c>
      <c r="Q7" s="157">
        <f t="shared" si="2"/>
        <v>24.854737793128649</v>
      </c>
    </row>
    <row r="8" spans="1:17" ht="12" customHeight="1" x14ac:dyDescent="0.25">
      <c r="A8" s="23" t="s">
        <v>60</v>
      </c>
      <c r="B8" s="156">
        <f>IF(RES_hhdet_tes!B8=0,0,RES_hhdet_tes!B8/0.086*1000000/RES_hhdet_num!B$3)</f>
        <v>0.21618422784847602</v>
      </c>
      <c r="C8" s="156">
        <f>IF(RES_hhdet_tes!C8=0,0,RES_hhdet_tes!C8/0.086*1000000/RES_hhdet_num!C$3)</f>
        <v>0.50830662207638111</v>
      </c>
      <c r="D8" s="156">
        <f>IF(RES_hhdet_tes!D8=0,0,RES_hhdet_tes!D8/0.086*1000000/RES_hhdet_num!D$3)</f>
        <v>0.63334985802776977</v>
      </c>
      <c r="E8" s="156">
        <f>IF(RES_hhdet_tes!E8=0,0,RES_hhdet_tes!E8/0.086*1000000/RES_hhdet_num!E$3)</f>
        <v>1.4273170782567375</v>
      </c>
      <c r="F8" s="156">
        <f>IF(RES_hhdet_tes!F8=0,0,RES_hhdet_tes!F8/0.086*1000000/RES_hhdet_num!F$3)</f>
        <v>1.9758562383459144</v>
      </c>
      <c r="G8" s="156">
        <f>IF(RES_hhdet_tes!G8=0,0,RES_hhdet_tes!G8/0.086*1000000/RES_hhdet_num!G$3)</f>
        <v>2.656628962150942</v>
      </c>
      <c r="H8" s="156">
        <f>IF(RES_hhdet_tes!H8=0,0,RES_hhdet_tes!H8/0.086*1000000/RES_hhdet_num!H$3)</f>
        <v>3.9214519812508168</v>
      </c>
      <c r="I8" s="156">
        <f>IF(RES_hhdet_tes!I8=0,0,RES_hhdet_tes!I8/0.086*1000000/RES_hhdet_num!I$3)</f>
        <v>5.6332669204359984</v>
      </c>
      <c r="J8" s="156">
        <f>IF(RES_hhdet_tes!J8=0,0,RES_hhdet_tes!J8/0.086*1000000/RES_hhdet_num!J$3)</f>
        <v>6.0242404939661682</v>
      </c>
      <c r="K8" s="156">
        <f>IF(RES_hhdet_tes!K8=0,0,RES_hhdet_tes!K8/0.086*1000000/RES_hhdet_num!K$3)</f>
        <v>7.5159614991359387</v>
      </c>
      <c r="L8" s="156">
        <f>IF(RES_hhdet_tes!L8=0,0,RES_hhdet_tes!L8/0.086*1000000/RES_hhdet_num!L$3)</f>
        <v>9.9817952010275448</v>
      </c>
      <c r="M8" s="156">
        <f>IF(RES_hhdet_tes!M8=0,0,RES_hhdet_tes!M8/0.086*1000000/RES_hhdet_num!M$3)</f>
        <v>13.559631107153256</v>
      </c>
      <c r="N8" s="156">
        <f>IF(RES_hhdet_tes!N8=0,0,RES_hhdet_tes!N8/0.086*1000000/RES_hhdet_num!N$3)</f>
        <v>17.182661910157432</v>
      </c>
      <c r="O8" s="156">
        <f>IF(RES_hhdet_tes!O8=0,0,RES_hhdet_tes!O8/0.086*1000000/RES_hhdet_num!O$3)</f>
        <v>17.325165318350731</v>
      </c>
      <c r="P8" s="156">
        <f>IF(RES_hhdet_tes!P8=0,0,RES_hhdet_tes!P8/0.086*1000000/RES_hhdet_num!P$3)</f>
        <v>25.489955519541951</v>
      </c>
      <c r="Q8" s="156">
        <f>IF(RES_hhdet_tes!Q8=0,0,RES_hhdet_tes!Q8/0.086*1000000/RES_hhdet_num!Q$3)</f>
        <v>24.854737793128649</v>
      </c>
    </row>
    <row r="9" spans="1:17" ht="12" customHeight="1" x14ac:dyDescent="0.25">
      <c r="A9" s="158" t="s">
        <v>63</v>
      </c>
      <c r="B9" s="157">
        <f>IF(RES_hhdet_tes!B9=0,0,RES_hhdet_tes!B9/0.086*1000000/RES_hhdet_num!B$3)</f>
        <v>1145.0324230827844</v>
      </c>
      <c r="C9" s="157">
        <f>IF(RES_hhdet_tes!C9=0,0,RES_hhdet_tes!C9/0.086*1000000/RES_hhdet_num!C$3)</f>
        <v>1155.9282745032795</v>
      </c>
      <c r="D9" s="157">
        <f>IF(RES_hhdet_tes!D9=0,0,RES_hhdet_tes!D9/0.086*1000000/RES_hhdet_num!D$3)</f>
        <v>1262.736724634038</v>
      </c>
      <c r="E9" s="157">
        <f>IF(RES_hhdet_tes!E9=0,0,RES_hhdet_tes!E9/0.086*1000000/RES_hhdet_num!E$3)</f>
        <v>1285.5910858108907</v>
      </c>
      <c r="F9" s="157">
        <f>IF(RES_hhdet_tes!F9=0,0,RES_hhdet_tes!F9/0.086*1000000/RES_hhdet_num!F$3)</f>
        <v>1336.6370924471082</v>
      </c>
      <c r="G9" s="157">
        <f>IF(RES_hhdet_tes!G9=0,0,RES_hhdet_tes!G9/0.086*1000000/RES_hhdet_num!G$3)</f>
        <v>1297.9210112300293</v>
      </c>
      <c r="H9" s="157">
        <f>IF(RES_hhdet_tes!H9=0,0,RES_hhdet_tes!H9/0.086*1000000/RES_hhdet_num!H$3)</f>
        <v>1402.9605090910341</v>
      </c>
      <c r="I9" s="157">
        <f>IF(RES_hhdet_tes!I9=0,0,RES_hhdet_tes!I9/0.086*1000000/RES_hhdet_num!I$3)</f>
        <v>1320.2011524332386</v>
      </c>
      <c r="J9" s="157">
        <f>IF(RES_hhdet_tes!J9=0,0,RES_hhdet_tes!J9/0.086*1000000/RES_hhdet_num!J$3)</f>
        <v>1386.7966415737699</v>
      </c>
      <c r="K9" s="157">
        <f>IF(RES_hhdet_tes!K9=0,0,RES_hhdet_tes!K9/0.086*1000000/RES_hhdet_num!K$3)</f>
        <v>1484.7711744539149</v>
      </c>
      <c r="L9" s="157">
        <f>IF(RES_hhdet_tes!L9=0,0,RES_hhdet_tes!L9/0.086*1000000/RES_hhdet_num!L$3)</f>
        <v>1549.7605396199692</v>
      </c>
      <c r="M9" s="157">
        <f>IF(RES_hhdet_tes!M9=0,0,RES_hhdet_tes!M9/0.086*1000000/RES_hhdet_num!M$3)</f>
        <v>1583.9638790401009</v>
      </c>
      <c r="N9" s="157">
        <f>IF(RES_hhdet_tes!N9=0,0,RES_hhdet_tes!N9/0.086*1000000/RES_hhdet_num!N$3)</f>
        <v>1554.0634077680504</v>
      </c>
      <c r="O9" s="157">
        <f>IF(RES_hhdet_tes!O9=0,0,RES_hhdet_tes!O9/0.086*1000000/RES_hhdet_num!O$3)</f>
        <v>1551.9107102208018</v>
      </c>
      <c r="P9" s="157">
        <f>IF(RES_hhdet_tes!P9=0,0,RES_hhdet_tes!P9/0.086*1000000/RES_hhdet_num!P$3)</f>
        <v>1511.6000391246555</v>
      </c>
      <c r="Q9" s="157">
        <f>IF(RES_hhdet_tes!Q9=0,0,RES_hhdet_tes!Q9/0.086*1000000/RES_hhdet_num!Q$3)</f>
        <v>1523.547753587058</v>
      </c>
    </row>
    <row r="10" spans="1:17" ht="12" customHeight="1" x14ac:dyDescent="0.25">
      <c r="A10" s="167" t="s">
        <v>171</v>
      </c>
      <c r="B10" s="132">
        <f>IF(RES_hhdet_tes!B10=0,0,RES_hhdet_tes!B10/0.086*1000000/RES_hhdet_num!B10)</f>
        <v>1115.4416132199683</v>
      </c>
      <c r="C10" s="132">
        <f>IF(RES_hhdet_tes!C10=0,0,RES_hhdet_tes!C10/0.086*1000000/RES_hhdet_num!C10)</f>
        <v>1073.7311851002796</v>
      </c>
      <c r="D10" s="132">
        <f>IF(RES_hhdet_tes!D10=0,0,RES_hhdet_tes!D10/0.086*1000000/RES_hhdet_num!D10)</f>
        <v>1229.9426126781195</v>
      </c>
      <c r="E10" s="132">
        <f>IF(RES_hhdet_tes!E10=0,0,RES_hhdet_tes!E10/0.086*1000000/RES_hhdet_num!E10)</f>
        <v>1187.2439871817689</v>
      </c>
      <c r="F10" s="132">
        <f>IF(RES_hhdet_tes!F10=0,0,RES_hhdet_tes!F10/0.086*1000000/RES_hhdet_num!F10)</f>
        <v>1233.8081394436326</v>
      </c>
      <c r="G10" s="132">
        <f>IF(RES_hhdet_tes!G10=0,0,RES_hhdet_tes!G10/0.086*1000000/RES_hhdet_num!G10)</f>
        <v>1095.7989839045144</v>
      </c>
      <c r="H10" s="132">
        <f>IF(RES_hhdet_tes!H10=0,0,RES_hhdet_tes!H10/0.086*1000000/RES_hhdet_num!H10)</f>
        <v>1266.9830851347342</v>
      </c>
      <c r="I10" s="132">
        <f>IF(RES_hhdet_tes!I10=0,0,RES_hhdet_tes!I10/0.086*1000000/RES_hhdet_num!I10)</f>
        <v>1096.9212664252116</v>
      </c>
      <c r="J10" s="132">
        <f>IF(RES_hhdet_tes!J10=0,0,RES_hhdet_tes!J10/0.086*1000000/RES_hhdet_num!J10)</f>
        <v>1170.9578938817972</v>
      </c>
      <c r="K10" s="132">
        <f>IF(RES_hhdet_tes!K10=0,0,RES_hhdet_tes!K10/0.086*1000000/RES_hhdet_num!K10)</f>
        <v>1286.0789828788688</v>
      </c>
      <c r="L10" s="132">
        <f>IF(RES_hhdet_tes!L10=0,0,RES_hhdet_tes!L10/0.086*1000000/RES_hhdet_num!L10)</f>
        <v>1340.4817570511727</v>
      </c>
      <c r="M10" s="132">
        <f>IF(RES_hhdet_tes!M10=0,0,RES_hhdet_tes!M10/0.086*1000000/RES_hhdet_num!M10)</f>
        <v>1339.7805279227557</v>
      </c>
      <c r="N10" s="132">
        <f>IF(RES_hhdet_tes!N10=0,0,RES_hhdet_tes!N10/0.086*1000000/RES_hhdet_num!N10)</f>
        <v>1344.0067254413236</v>
      </c>
      <c r="O10" s="132">
        <f>IF(RES_hhdet_tes!O10=0,0,RES_hhdet_tes!O10/0.086*1000000/RES_hhdet_num!O10)</f>
        <v>1354.132331122961</v>
      </c>
      <c r="P10" s="132">
        <f>IF(RES_hhdet_tes!P10=0,0,RES_hhdet_tes!P10/0.086*1000000/RES_hhdet_num!P10)</f>
        <v>1341.0178995335991</v>
      </c>
      <c r="Q10" s="132">
        <f>IF(RES_hhdet_tes!Q10=0,0,RES_hhdet_tes!Q10/0.086*1000000/RES_hhdet_num!Q10)</f>
        <v>1342.7132316392112</v>
      </c>
    </row>
    <row r="11" spans="1:17" ht="12" customHeight="1" x14ac:dyDescent="0.25">
      <c r="A11" s="167" t="s">
        <v>144</v>
      </c>
      <c r="B11" s="132">
        <f>IF(RES_hhdet_tes!B11=0,0,RES_hhdet_tes!B11/0.086*1000000/RES_hhdet_num!B11)</f>
        <v>1081.2890722781933</v>
      </c>
      <c r="C11" s="132">
        <f>IF(RES_hhdet_tes!C11=0,0,RES_hhdet_tes!C11/0.086*1000000/RES_hhdet_num!C11)</f>
        <v>1106.575262027925</v>
      </c>
      <c r="D11" s="132">
        <f>IF(RES_hhdet_tes!D11=0,0,RES_hhdet_tes!D11/0.086*1000000/RES_hhdet_num!D11)</f>
        <v>1234.4524513920583</v>
      </c>
      <c r="E11" s="132">
        <f>IF(RES_hhdet_tes!E11=0,0,RES_hhdet_tes!E11/0.086*1000000/RES_hhdet_num!E11)</f>
        <v>1227.1978945816159</v>
      </c>
      <c r="F11" s="132">
        <f>IF(RES_hhdet_tes!F11=0,0,RES_hhdet_tes!F11/0.086*1000000/RES_hhdet_num!F11)</f>
        <v>1252.3056771719564</v>
      </c>
      <c r="G11" s="132">
        <f>IF(RES_hhdet_tes!G11=0,0,RES_hhdet_tes!G11/0.086*1000000/RES_hhdet_num!G11)</f>
        <v>1280.520698173661</v>
      </c>
      <c r="H11" s="132">
        <f>IF(RES_hhdet_tes!H11=0,0,RES_hhdet_tes!H11/0.086*1000000/RES_hhdet_num!H11)</f>
        <v>1297.0741503258521</v>
      </c>
      <c r="I11" s="132">
        <f>IF(RES_hhdet_tes!I11=0,0,RES_hhdet_tes!I11/0.086*1000000/RES_hhdet_num!I11)</f>
        <v>1330.5160446498026</v>
      </c>
      <c r="J11" s="132">
        <f>IF(RES_hhdet_tes!J11=0,0,RES_hhdet_tes!J11/0.086*1000000/RES_hhdet_num!J11)</f>
        <v>1417.9327473933593</v>
      </c>
      <c r="K11" s="132">
        <f>IF(RES_hhdet_tes!K11=0,0,RES_hhdet_tes!K11/0.086*1000000/RES_hhdet_num!K11)</f>
        <v>1476.4337164617091</v>
      </c>
      <c r="L11" s="132">
        <f>IF(RES_hhdet_tes!L11=0,0,RES_hhdet_tes!L11/0.086*1000000/RES_hhdet_num!L11)</f>
        <v>1526.2101875053922</v>
      </c>
      <c r="M11" s="132">
        <f>IF(RES_hhdet_tes!M11=0,0,RES_hhdet_tes!M11/0.086*1000000/RES_hhdet_num!M11)</f>
        <v>1428.3968858281592</v>
      </c>
      <c r="N11" s="132">
        <f>IF(RES_hhdet_tes!N11=0,0,RES_hhdet_tes!N11/0.086*1000000/RES_hhdet_num!N11)</f>
        <v>1372.8847735412814</v>
      </c>
      <c r="O11" s="132">
        <f>IF(RES_hhdet_tes!O11=0,0,RES_hhdet_tes!O11/0.086*1000000/RES_hhdet_num!O11)</f>
        <v>1357.4727485703922</v>
      </c>
      <c r="P11" s="132">
        <f>IF(RES_hhdet_tes!P11=0,0,RES_hhdet_tes!P11/0.086*1000000/RES_hhdet_num!P11)</f>
        <v>1340.843521053308</v>
      </c>
      <c r="Q11" s="132">
        <f>IF(RES_hhdet_tes!Q11=0,0,RES_hhdet_tes!Q11/0.086*1000000/RES_hhdet_num!Q11)</f>
        <v>1335.0934602041657</v>
      </c>
    </row>
    <row r="12" spans="1:17" ht="12" customHeight="1" x14ac:dyDescent="0.25">
      <c r="A12" s="167" t="s">
        <v>143</v>
      </c>
      <c r="B12" s="132">
        <f>IF(RES_hhdet_tes!B12=0,0,RES_hhdet_tes!B12/0.086*1000000/RES_hhdet_num!B12)</f>
        <v>0</v>
      </c>
      <c r="C12" s="132">
        <f>IF(RES_hhdet_tes!C12=0,0,RES_hhdet_tes!C12/0.086*1000000/RES_hhdet_num!C12)</f>
        <v>0</v>
      </c>
      <c r="D12" s="132">
        <f>IF(RES_hhdet_tes!D12=0,0,RES_hhdet_tes!D12/0.086*1000000/RES_hhdet_num!D12)</f>
        <v>0</v>
      </c>
      <c r="E12" s="132">
        <f>IF(RES_hhdet_tes!E12=0,0,RES_hhdet_tes!E12/0.086*1000000/RES_hhdet_num!E12)</f>
        <v>1318.187091219186</v>
      </c>
      <c r="F12" s="132">
        <f>IF(RES_hhdet_tes!F12=0,0,RES_hhdet_tes!F12/0.086*1000000/RES_hhdet_num!F12)</f>
        <v>1320.5282503255528</v>
      </c>
      <c r="G12" s="132">
        <f>IF(RES_hhdet_tes!G12=0,0,RES_hhdet_tes!G12/0.086*1000000/RES_hhdet_num!G12)</f>
        <v>1331.297383174897</v>
      </c>
      <c r="H12" s="132">
        <f>IF(RES_hhdet_tes!H12=0,0,RES_hhdet_tes!H12/0.086*1000000/RES_hhdet_num!H12)</f>
        <v>1320.7588514912495</v>
      </c>
      <c r="I12" s="132">
        <f>IF(RES_hhdet_tes!I12=0,0,RES_hhdet_tes!I12/0.086*1000000/RES_hhdet_num!I12)</f>
        <v>1326.9864665852947</v>
      </c>
      <c r="J12" s="132">
        <f>IF(RES_hhdet_tes!J12=0,0,RES_hhdet_tes!J12/0.086*1000000/RES_hhdet_num!J12)</f>
        <v>1380.4211300800041</v>
      </c>
      <c r="K12" s="132">
        <f>IF(RES_hhdet_tes!K12=0,0,RES_hhdet_tes!K12/0.086*1000000/RES_hhdet_num!K12)</f>
        <v>1428.4580768548012</v>
      </c>
      <c r="L12" s="132">
        <f>IF(RES_hhdet_tes!L12=0,0,RES_hhdet_tes!L12/0.086*1000000/RES_hhdet_num!L12)</f>
        <v>1483.9960315332053</v>
      </c>
      <c r="M12" s="132">
        <f>IF(RES_hhdet_tes!M12=0,0,RES_hhdet_tes!M12/0.086*1000000/RES_hhdet_num!M12)</f>
        <v>1419.1980323947548</v>
      </c>
      <c r="N12" s="132">
        <f>IF(RES_hhdet_tes!N12=0,0,RES_hhdet_tes!N12/0.086*1000000/RES_hhdet_num!N12)</f>
        <v>1383.9292747187253</v>
      </c>
      <c r="O12" s="132">
        <f>IF(RES_hhdet_tes!O12=0,0,RES_hhdet_tes!O12/0.086*1000000/RES_hhdet_num!O12)</f>
        <v>1376.245021558708</v>
      </c>
      <c r="P12" s="132">
        <f>IF(RES_hhdet_tes!P12=0,0,RES_hhdet_tes!P12/0.086*1000000/RES_hhdet_num!P12)</f>
        <v>1357.4567246214669</v>
      </c>
      <c r="Q12" s="132">
        <f>IF(RES_hhdet_tes!Q12=0,0,RES_hhdet_tes!Q12/0.086*1000000/RES_hhdet_num!Q12)</f>
        <v>1351.1623852505745</v>
      </c>
    </row>
    <row r="13" spans="1:17" ht="12" customHeight="1" x14ac:dyDescent="0.25">
      <c r="A13" s="166" t="s">
        <v>57</v>
      </c>
      <c r="B13" s="165">
        <f>IF(RES_hhdet_tes!B13=0,0,RES_hhdet_tes!B13/0.086*1000000/RES_hhdet_num!B12)</f>
        <v>0</v>
      </c>
      <c r="C13" s="165">
        <f>IF(RES_hhdet_tes!C13=0,0,RES_hhdet_tes!C13/0.086*1000000/RES_hhdet_num!C12)</f>
        <v>0</v>
      </c>
      <c r="D13" s="165">
        <f>IF(RES_hhdet_tes!D13=0,0,RES_hhdet_tes!D13/0.086*1000000/RES_hhdet_num!D12)</f>
        <v>0</v>
      </c>
      <c r="E13" s="165">
        <f>IF(RES_hhdet_tes!E13=0,0,RES_hhdet_tes!E13/0.086*1000000/RES_hhdet_num!E12)</f>
        <v>893.82577717486856</v>
      </c>
      <c r="F13" s="165">
        <f>IF(RES_hhdet_tes!F13=0,0,RES_hhdet_tes!F13/0.086*1000000/RES_hhdet_num!F12)</f>
        <v>893.63499142038143</v>
      </c>
      <c r="G13" s="165">
        <f>IF(RES_hhdet_tes!G13=0,0,RES_hhdet_tes!G13/0.086*1000000/RES_hhdet_num!G12)</f>
        <v>899.2341525814478</v>
      </c>
      <c r="H13" s="165">
        <f>IF(RES_hhdet_tes!H13=0,0,RES_hhdet_tes!H13/0.086*1000000/RES_hhdet_num!H12)</f>
        <v>891.54792727212919</v>
      </c>
      <c r="I13" s="165">
        <f>IF(RES_hhdet_tes!I13=0,0,RES_hhdet_tes!I13/0.086*1000000/RES_hhdet_num!I12)</f>
        <v>894.62848932802524</v>
      </c>
      <c r="J13" s="165">
        <f>IF(RES_hhdet_tes!J13=0,0,RES_hhdet_tes!J13/0.086*1000000/RES_hhdet_num!J12)</f>
        <v>930.30326800610771</v>
      </c>
      <c r="K13" s="165">
        <f>IF(RES_hhdet_tes!K13=0,0,RES_hhdet_tes!K13/0.086*1000000/RES_hhdet_num!K12)</f>
        <v>961.8927264560441</v>
      </c>
      <c r="L13" s="165">
        <f>IF(RES_hhdet_tes!L13=0,0,RES_hhdet_tes!L13/0.086*1000000/RES_hhdet_num!L12)</f>
        <v>999.15657482878964</v>
      </c>
      <c r="M13" s="165">
        <f>IF(RES_hhdet_tes!M13=0,0,RES_hhdet_tes!M13/0.086*1000000/RES_hhdet_num!M12)</f>
        <v>937.30709482275518</v>
      </c>
      <c r="N13" s="165">
        <f>IF(RES_hhdet_tes!N13=0,0,RES_hhdet_tes!N13/0.086*1000000/RES_hhdet_num!N12)</f>
        <v>902.90003516415061</v>
      </c>
      <c r="O13" s="165">
        <f>IF(RES_hhdet_tes!O13=0,0,RES_hhdet_tes!O13/0.086*1000000/RES_hhdet_num!O12)</f>
        <v>893.65509741843766</v>
      </c>
      <c r="P13" s="165">
        <f>IF(RES_hhdet_tes!P13=0,0,RES_hhdet_tes!P13/0.086*1000000/RES_hhdet_num!P12)</f>
        <v>880.45394199457473</v>
      </c>
      <c r="Q13" s="165">
        <f>IF(RES_hhdet_tes!Q13=0,0,RES_hhdet_tes!Q13/0.086*1000000/RES_hhdet_num!Q12)</f>
        <v>874.39839612750995</v>
      </c>
    </row>
    <row r="14" spans="1:17" ht="12" customHeight="1" x14ac:dyDescent="0.25">
      <c r="A14" s="147" t="s">
        <v>59</v>
      </c>
      <c r="B14" s="164">
        <f>IF(RES_hhdet_tes!B14=0,0,RES_hhdet_tes!B14/0.086*1000000/RES_hhdet_num!B12)</f>
        <v>0</v>
      </c>
      <c r="C14" s="164">
        <f>IF(RES_hhdet_tes!C14=0,0,RES_hhdet_tes!C14/0.086*1000000/RES_hhdet_num!C12)</f>
        <v>0</v>
      </c>
      <c r="D14" s="164">
        <f>IF(RES_hhdet_tes!D14=0,0,RES_hhdet_tes!D14/0.086*1000000/RES_hhdet_num!D12)</f>
        <v>0</v>
      </c>
      <c r="E14" s="164">
        <f>IF(RES_hhdet_tes!E14=0,0,RES_hhdet_tes!E14/0.086*1000000/RES_hhdet_num!E12)</f>
        <v>424.36131404431774</v>
      </c>
      <c r="F14" s="164">
        <f>IF(RES_hhdet_tes!F14=0,0,RES_hhdet_tes!F14/0.086*1000000/RES_hhdet_num!F12)</f>
        <v>426.89325890517131</v>
      </c>
      <c r="G14" s="164">
        <f>IF(RES_hhdet_tes!G14=0,0,RES_hhdet_tes!G14/0.086*1000000/RES_hhdet_num!G12)</f>
        <v>432.06323059344925</v>
      </c>
      <c r="H14" s="164">
        <f>IF(RES_hhdet_tes!H14=0,0,RES_hhdet_tes!H14/0.086*1000000/RES_hhdet_num!H12)</f>
        <v>429.21092421912039</v>
      </c>
      <c r="I14" s="164">
        <f>IF(RES_hhdet_tes!I14=0,0,RES_hhdet_tes!I14/0.086*1000000/RES_hhdet_num!I12)</f>
        <v>432.35797725726957</v>
      </c>
      <c r="J14" s="164">
        <f>IF(RES_hhdet_tes!J14=0,0,RES_hhdet_tes!J14/0.086*1000000/RES_hhdet_num!J12)</f>
        <v>450.11786207389605</v>
      </c>
      <c r="K14" s="164">
        <f>IF(RES_hhdet_tes!K14=0,0,RES_hhdet_tes!K14/0.086*1000000/RES_hhdet_num!K12)</f>
        <v>466.56535039875729</v>
      </c>
      <c r="L14" s="164">
        <f>IF(RES_hhdet_tes!L14=0,0,RES_hhdet_tes!L14/0.086*1000000/RES_hhdet_num!L12)</f>
        <v>484.83945670441574</v>
      </c>
      <c r="M14" s="164">
        <f>IF(RES_hhdet_tes!M14=0,0,RES_hhdet_tes!M14/0.086*1000000/RES_hhdet_num!M12)</f>
        <v>481.89093757199953</v>
      </c>
      <c r="N14" s="164">
        <f>IF(RES_hhdet_tes!N14=0,0,RES_hhdet_tes!N14/0.086*1000000/RES_hhdet_num!N12)</f>
        <v>481.02923955457464</v>
      </c>
      <c r="O14" s="164">
        <f>IF(RES_hhdet_tes!O14=0,0,RES_hhdet_tes!O14/0.086*1000000/RES_hhdet_num!O12)</f>
        <v>482.58992414027051</v>
      </c>
      <c r="P14" s="164">
        <f>IF(RES_hhdet_tes!P14=0,0,RES_hhdet_tes!P14/0.086*1000000/RES_hhdet_num!P12)</f>
        <v>477.0027826268925</v>
      </c>
      <c r="Q14" s="164">
        <f>IF(RES_hhdet_tes!Q14=0,0,RES_hhdet_tes!Q14/0.086*1000000/RES_hhdet_num!Q12)</f>
        <v>476.76398912306428</v>
      </c>
    </row>
    <row r="15" spans="1:17" ht="12" customHeight="1" x14ac:dyDescent="0.25">
      <c r="A15" s="163" t="s">
        <v>142</v>
      </c>
      <c r="B15" s="162">
        <f>IF(RES_hhdet_tes!B15=0,0,RES_hhdet_tes!B15/0.086*1000000/RES_hhdet_num!B15)</f>
        <v>1167.9407118514962</v>
      </c>
      <c r="C15" s="162">
        <f>IF(RES_hhdet_tes!C15=0,0,RES_hhdet_tes!C15/0.086*1000000/RES_hhdet_num!C15)</f>
        <v>1205.4307988939322</v>
      </c>
      <c r="D15" s="162">
        <f>IF(RES_hhdet_tes!D15=0,0,RES_hhdet_tes!D15/0.086*1000000/RES_hhdet_num!D15)</f>
        <v>1284.6374596331709</v>
      </c>
      <c r="E15" s="162">
        <f>IF(RES_hhdet_tes!E15=0,0,RES_hhdet_tes!E15/0.086*1000000/RES_hhdet_num!E15)</f>
        <v>1348.3129834582567</v>
      </c>
      <c r="F15" s="162">
        <f>IF(RES_hhdet_tes!F15=0,0,RES_hhdet_tes!F15/0.086*1000000/RES_hhdet_num!F15)</f>
        <v>1407.7197479736283</v>
      </c>
      <c r="G15" s="162">
        <f>IF(RES_hhdet_tes!G15=0,0,RES_hhdet_tes!G15/0.086*1000000/RES_hhdet_num!G15)</f>
        <v>1430.037991380095</v>
      </c>
      <c r="H15" s="162">
        <f>IF(RES_hhdet_tes!H15=0,0,RES_hhdet_tes!H15/0.086*1000000/RES_hhdet_num!H15)</f>
        <v>1506.5681330470468</v>
      </c>
      <c r="I15" s="162">
        <f>IF(RES_hhdet_tes!I15=0,0,RES_hhdet_tes!I15/0.086*1000000/RES_hhdet_num!I15)</f>
        <v>1481.0559294605284</v>
      </c>
      <c r="J15" s="162">
        <f>IF(RES_hhdet_tes!J15=0,0,RES_hhdet_tes!J15/0.086*1000000/RES_hhdet_num!J15)</f>
        <v>1536.097982647839</v>
      </c>
      <c r="K15" s="162">
        <f>IF(RES_hhdet_tes!K15=0,0,RES_hhdet_tes!K15/0.086*1000000/RES_hhdet_num!K15)</f>
        <v>1605.1749314698993</v>
      </c>
      <c r="L15" s="162">
        <f>IF(RES_hhdet_tes!L15=0,0,RES_hhdet_tes!L15/0.086*1000000/RES_hhdet_num!L15)</f>
        <v>1678.1133218878865</v>
      </c>
      <c r="M15" s="162">
        <f>IF(RES_hhdet_tes!M15=0,0,RES_hhdet_tes!M15/0.086*1000000/RES_hhdet_num!M15)</f>
        <v>1743.9495387835457</v>
      </c>
      <c r="N15" s="162">
        <f>IF(RES_hhdet_tes!N15=0,0,RES_hhdet_tes!N15/0.086*1000000/RES_hhdet_num!N15)</f>
        <v>1702.1130208380844</v>
      </c>
      <c r="O15" s="162">
        <f>IF(RES_hhdet_tes!O15=0,0,RES_hhdet_tes!O15/0.086*1000000/RES_hhdet_num!O15)</f>
        <v>1706.9354464792139</v>
      </c>
      <c r="P15" s="162">
        <f>IF(RES_hhdet_tes!P15=0,0,RES_hhdet_tes!P15/0.086*1000000/RES_hhdet_num!P15)</f>
        <v>1649.1729338226728</v>
      </c>
      <c r="Q15" s="162">
        <f>IF(RES_hhdet_tes!Q15=0,0,RES_hhdet_tes!Q15/0.086*1000000/RES_hhdet_num!Q15)</f>
        <v>1678.2844841540048</v>
      </c>
    </row>
    <row r="16" spans="1:17" ht="12" customHeight="1" x14ac:dyDescent="0.25">
      <c r="A16" s="161" t="s">
        <v>141</v>
      </c>
      <c r="B16" s="160">
        <f>IF(RES_hhdet_tes!B16=0,0,RES_hhdet_tes!B16/0.086*1000000/RES_hhdet_num!B16)</f>
        <v>0</v>
      </c>
      <c r="C16" s="160">
        <f>IF(RES_hhdet_tes!C16=0,0,RES_hhdet_tes!C16/0.086*1000000/RES_hhdet_num!C16)</f>
        <v>0</v>
      </c>
      <c r="D16" s="160">
        <f>IF(RES_hhdet_tes!D16=0,0,RES_hhdet_tes!D16/0.086*1000000/RES_hhdet_num!D16)</f>
        <v>0</v>
      </c>
      <c r="E16" s="160">
        <f>IF(RES_hhdet_tes!E16=0,0,RES_hhdet_tes!E16/0.086*1000000/RES_hhdet_num!E16)</f>
        <v>1405.4407288647733</v>
      </c>
      <c r="F16" s="160">
        <f>IF(RES_hhdet_tes!F16=0,0,RES_hhdet_tes!F16/0.086*1000000/RES_hhdet_num!F16)</f>
        <v>1429.2423375362898</v>
      </c>
      <c r="G16" s="160">
        <f>IF(RES_hhdet_tes!G16=0,0,RES_hhdet_tes!G16/0.086*1000000/RES_hhdet_num!G16)</f>
        <v>1435.5483138419124</v>
      </c>
      <c r="H16" s="160">
        <f>IF(RES_hhdet_tes!H16=0,0,RES_hhdet_tes!H16/0.086*1000000/RES_hhdet_num!H16)</f>
        <v>1463.1291989776596</v>
      </c>
      <c r="I16" s="160">
        <f>IF(RES_hhdet_tes!I16=0,0,RES_hhdet_tes!I16/0.086*1000000/RES_hhdet_num!I16)</f>
        <v>1427.559095572607</v>
      </c>
      <c r="J16" s="160">
        <f>IF(RES_hhdet_tes!J16=0,0,RES_hhdet_tes!J16/0.086*1000000/RES_hhdet_num!J16)</f>
        <v>1458.287624313698</v>
      </c>
      <c r="K16" s="160">
        <f>IF(RES_hhdet_tes!K16=0,0,RES_hhdet_tes!K16/0.086*1000000/RES_hhdet_num!K16)</f>
        <v>1524.6014461064153</v>
      </c>
      <c r="L16" s="160">
        <f>IF(RES_hhdet_tes!L16=0,0,RES_hhdet_tes!L16/0.086*1000000/RES_hhdet_num!L16)</f>
        <v>1589.4200971097871</v>
      </c>
      <c r="M16" s="160">
        <f>IF(RES_hhdet_tes!M16=0,0,RES_hhdet_tes!M16/0.086*1000000/RES_hhdet_num!M16)</f>
        <v>1628.0028656025686</v>
      </c>
      <c r="N16" s="160">
        <f>IF(RES_hhdet_tes!N16=0,0,RES_hhdet_tes!N16/0.086*1000000/RES_hhdet_num!N16)</f>
        <v>1597.9365321045977</v>
      </c>
      <c r="O16" s="160">
        <f>IF(RES_hhdet_tes!O16=0,0,RES_hhdet_tes!O16/0.086*1000000/RES_hhdet_num!O16)</f>
        <v>1602.1163825130639</v>
      </c>
      <c r="P16" s="160">
        <f>IF(RES_hhdet_tes!P16=0,0,RES_hhdet_tes!P16/0.086*1000000/RES_hhdet_num!P16)</f>
        <v>1556.5753576746783</v>
      </c>
      <c r="Q16" s="160">
        <f>IF(RES_hhdet_tes!Q16=0,0,RES_hhdet_tes!Q16/0.086*1000000/RES_hhdet_num!Q16)</f>
        <v>1573.8742854862564</v>
      </c>
    </row>
    <row r="17" spans="1:17" ht="12" customHeight="1" x14ac:dyDescent="0.25">
      <c r="A17" s="148" t="s">
        <v>60</v>
      </c>
      <c r="B17" s="156">
        <f>IF(RES_hhdet_tes!B17=0,0,RES_hhdet_tes!B17/0.086*1000000/RES_hhdet_num!B16)</f>
        <v>0</v>
      </c>
      <c r="C17" s="156">
        <f>IF(RES_hhdet_tes!C17=0,0,RES_hhdet_tes!C17/0.086*1000000/RES_hhdet_num!C16)</f>
        <v>0</v>
      </c>
      <c r="D17" s="156">
        <f>IF(RES_hhdet_tes!D17=0,0,RES_hhdet_tes!D17/0.086*1000000/RES_hhdet_num!D16)</f>
        <v>0</v>
      </c>
      <c r="E17" s="156">
        <f>IF(RES_hhdet_tes!E17=0,0,RES_hhdet_tes!E17/0.086*1000000/RES_hhdet_num!E16)</f>
        <v>981.07941482045453</v>
      </c>
      <c r="F17" s="156">
        <f>IF(RES_hhdet_tes!F17=0,0,RES_hhdet_tes!F17/0.086*1000000/RES_hhdet_num!F16)</f>
        <v>1002.3490786311183</v>
      </c>
      <c r="G17" s="156">
        <f>IF(RES_hhdet_tes!G17=0,0,RES_hhdet_tes!G17/0.086*1000000/RES_hhdet_num!G16)</f>
        <v>1003.4850832484633</v>
      </c>
      <c r="H17" s="156">
        <f>IF(RES_hhdet_tes!H17=0,0,RES_hhdet_tes!H17/0.086*1000000/RES_hhdet_num!H16)</f>
        <v>1033.9182747585394</v>
      </c>
      <c r="I17" s="156">
        <f>IF(RES_hhdet_tes!I17=0,0,RES_hhdet_tes!I17/0.086*1000000/RES_hhdet_num!I16)</f>
        <v>995.20111831533734</v>
      </c>
      <c r="J17" s="156">
        <f>IF(RES_hhdet_tes!J17=0,0,RES_hhdet_tes!J17/0.086*1000000/RES_hhdet_num!J16)</f>
        <v>1008.1697622398015</v>
      </c>
      <c r="K17" s="156">
        <f>IF(RES_hhdet_tes!K17=0,0,RES_hhdet_tes!K17/0.086*1000000/RES_hhdet_num!K16)</f>
        <v>1058.0360957076582</v>
      </c>
      <c r="L17" s="156">
        <f>IF(RES_hhdet_tes!L17=0,0,RES_hhdet_tes!L17/0.086*1000000/RES_hhdet_num!L16)</f>
        <v>1104.5806404053712</v>
      </c>
      <c r="M17" s="156">
        <f>IF(RES_hhdet_tes!M17=0,0,RES_hhdet_tes!M17/0.086*1000000/RES_hhdet_num!M16)</f>
        <v>1146.1119280305691</v>
      </c>
      <c r="N17" s="156">
        <f>IF(RES_hhdet_tes!N17=0,0,RES_hhdet_tes!N17/0.086*1000000/RES_hhdet_num!N16)</f>
        <v>1116.9072925500232</v>
      </c>
      <c r="O17" s="156">
        <f>IF(RES_hhdet_tes!O17=0,0,RES_hhdet_tes!O17/0.086*1000000/RES_hhdet_num!O16)</f>
        <v>1119.5264583727935</v>
      </c>
      <c r="P17" s="156">
        <f>IF(RES_hhdet_tes!P17=0,0,RES_hhdet_tes!P17/0.086*1000000/RES_hhdet_num!P16)</f>
        <v>1079.5725750477861</v>
      </c>
      <c r="Q17" s="156">
        <f>IF(RES_hhdet_tes!Q17=0,0,RES_hhdet_tes!Q17/0.086*1000000/RES_hhdet_num!Q16)</f>
        <v>1097.1102963631918</v>
      </c>
    </row>
    <row r="18" spans="1:17" ht="12" customHeight="1" x14ac:dyDescent="0.25">
      <c r="A18" s="148" t="s">
        <v>59</v>
      </c>
      <c r="B18" s="156">
        <f>IF(RES_hhdet_tes!B18=0,0,RES_hhdet_tes!B18/0.086*1000000/RES_hhdet_num!B16)</f>
        <v>0</v>
      </c>
      <c r="C18" s="156">
        <f>IF(RES_hhdet_tes!C18=0,0,RES_hhdet_tes!C18/0.086*1000000/RES_hhdet_num!C16)</f>
        <v>0</v>
      </c>
      <c r="D18" s="156">
        <f>IF(RES_hhdet_tes!D18=0,0,RES_hhdet_tes!D18/0.086*1000000/RES_hhdet_num!D16)</f>
        <v>0</v>
      </c>
      <c r="E18" s="156">
        <f>IF(RES_hhdet_tes!E18=0,0,RES_hhdet_tes!E18/0.086*1000000/RES_hhdet_num!E16)</f>
        <v>424.36131404431876</v>
      </c>
      <c r="F18" s="156">
        <f>IF(RES_hhdet_tes!F18=0,0,RES_hhdet_tes!F18/0.086*1000000/RES_hhdet_num!F16)</f>
        <v>426.89325890517136</v>
      </c>
      <c r="G18" s="156">
        <f>IF(RES_hhdet_tes!G18=0,0,RES_hhdet_tes!G18/0.086*1000000/RES_hhdet_num!G16)</f>
        <v>432.06323059344919</v>
      </c>
      <c r="H18" s="156">
        <f>IF(RES_hhdet_tes!H18=0,0,RES_hhdet_tes!H18/0.086*1000000/RES_hhdet_num!H16)</f>
        <v>429.21092421912039</v>
      </c>
      <c r="I18" s="156">
        <f>IF(RES_hhdet_tes!I18=0,0,RES_hhdet_tes!I18/0.086*1000000/RES_hhdet_num!I16)</f>
        <v>432.35797725726957</v>
      </c>
      <c r="J18" s="156">
        <f>IF(RES_hhdet_tes!J18=0,0,RES_hhdet_tes!J18/0.086*1000000/RES_hhdet_num!J16)</f>
        <v>450.11786207389611</v>
      </c>
      <c r="K18" s="156">
        <f>IF(RES_hhdet_tes!K18=0,0,RES_hhdet_tes!K18/0.086*1000000/RES_hhdet_num!K16)</f>
        <v>466.56535039875712</v>
      </c>
      <c r="L18" s="156">
        <f>IF(RES_hhdet_tes!L18=0,0,RES_hhdet_tes!L18/0.086*1000000/RES_hhdet_num!L16)</f>
        <v>484.83945670441591</v>
      </c>
      <c r="M18" s="156">
        <f>IF(RES_hhdet_tes!M18=0,0,RES_hhdet_tes!M18/0.086*1000000/RES_hhdet_num!M16)</f>
        <v>481.89093757199964</v>
      </c>
      <c r="N18" s="156">
        <f>IF(RES_hhdet_tes!N18=0,0,RES_hhdet_tes!N18/0.086*1000000/RES_hhdet_num!N16)</f>
        <v>481.0292395545747</v>
      </c>
      <c r="O18" s="156">
        <f>IF(RES_hhdet_tes!O18=0,0,RES_hhdet_tes!O18/0.086*1000000/RES_hhdet_num!O16)</f>
        <v>482.58992414027045</v>
      </c>
      <c r="P18" s="156">
        <f>IF(RES_hhdet_tes!P18=0,0,RES_hhdet_tes!P18/0.086*1000000/RES_hhdet_num!P16)</f>
        <v>477.00278262689221</v>
      </c>
      <c r="Q18" s="156">
        <f>IF(RES_hhdet_tes!Q18=0,0,RES_hhdet_tes!Q18/0.086*1000000/RES_hhdet_num!Q16)</f>
        <v>476.76398912306456</v>
      </c>
    </row>
    <row r="19" spans="1:17" ht="12" customHeight="1" x14ac:dyDescent="0.25">
      <c r="A19" s="158" t="s">
        <v>62</v>
      </c>
      <c r="B19" s="157">
        <f>IF(RES_hhdet_tes!B19=0,0,RES_hhdet_tes!B19/0.086*1000000/RES_hhdet_num!B$3)</f>
        <v>709.55325175422411</v>
      </c>
      <c r="C19" s="157">
        <f>IF(RES_hhdet_tes!C19=0,0,RES_hhdet_tes!C19/0.086*1000000/RES_hhdet_num!C$3)</f>
        <v>704.29454566133586</v>
      </c>
      <c r="D19" s="157">
        <f>IF(RES_hhdet_tes!D19=0,0,RES_hhdet_tes!D19/0.086*1000000/RES_hhdet_num!D$3)</f>
        <v>738.50858973763354</v>
      </c>
      <c r="E19" s="157">
        <f>IF(RES_hhdet_tes!E19=0,0,RES_hhdet_tes!E19/0.086*1000000/RES_hhdet_num!E$3)</f>
        <v>746.13184314410307</v>
      </c>
      <c r="F19" s="157">
        <f>IF(RES_hhdet_tes!F19=0,0,RES_hhdet_tes!F19/0.086*1000000/RES_hhdet_num!F$3)</f>
        <v>749.68885950242748</v>
      </c>
      <c r="G19" s="157">
        <f>IF(RES_hhdet_tes!G19=0,0,RES_hhdet_tes!G19/0.086*1000000/RES_hhdet_num!G$3)</f>
        <v>767.59345819743498</v>
      </c>
      <c r="H19" s="157">
        <f>IF(RES_hhdet_tes!H19=0,0,RES_hhdet_tes!H19/0.086*1000000/RES_hhdet_num!H$3)</f>
        <v>781.49003311327476</v>
      </c>
      <c r="I19" s="157">
        <f>IF(RES_hhdet_tes!I19=0,0,RES_hhdet_tes!I19/0.086*1000000/RES_hhdet_num!I$3)</f>
        <v>798.40401473664565</v>
      </c>
      <c r="J19" s="157">
        <f>IF(RES_hhdet_tes!J19=0,0,RES_hhdet_tes!J19/0.086*1000000/RES_hhdet_num!J$3)</f>
        <v>811.12126658727379</v>
      </c>
      <c r="K19" s="157">
        <f>IF(RES_hhdet_tes!K19=0,0,RES_hhdet_tes!K19/0.086*1000000/RES_hhdet_num!K$3)</f>
        <v>824.16100222186617</v>
      </c>
      <c r="L19" s="157">
        <f>IF(RES_hhdet_tes!L19=0,0,RES_hhdet_tes!L19/0.086*1000000/RES_hhdet_num!L$3)</f>
        <v>850.24367260661472</v>
      </c>
      <c r="M19" s="157">
        <f>IF(RES_hhdet_tes!M19=0,0,RES_hhdet_tes!M19/0.086*1000000/RES_hhdet_num!M$3)</f>
        <v>844.38358373428105</v>
      </c>
      <c r="N19" s="157">
        <f>IF(RES_hhdet_tes!N19=0,0,RES_hhdet_tes!N19/0.086*1000000/RES_hhdet_num!N$3)</f>
        <v>830.28956106478233</v>
      </c>
      <c r="O19" s="157">
        <f>IF(RES_hhdet_tes!O19=0,0,RES_hhdet_tes!O19/0.086*1000000/RES_hhdet_num!O$3)</f>
        <v>844.86465499569533</v>
      </c>
      <c r="P19" s="157">
        <f>IF(RES_hhdet_tes!P19=0,0,RES_hhdet_tes!P19/0.086*1000000/RES_hhdet_num!P$3)</f>
        <v>826.06527826755462</v>
      </c>
      <c r="Q19" s="157">
        <f>IF(RES_hhdet_tes!Q19=0,0,RES_hhdet_tes!Q19/0.086*1000000/RES_hhdet_num!Q$3)</f>
        <v>829.83828843180993</v>
      </c>
    </row>
    <row r="20" spans="1:17" ht="12" customHeight="1" x14ac:dyDescent="0.25">
      <c r="A20" s="23" t="s">
        <v>58</v>
      </c>
      <c r="B20" s="156">
        <f>IF(RES_hhdet_tes!B20=0,0,RES_hhdet_tes!B20/0.086*1000000/RES_hhdet_num!B20)</f>
        <v>0</v>
      </c>
      <c r="C20" s="156">
        <f>IF(RES_hhdet_tes!C20=0,0,RES_hhdet_tes!C20/0.086*1000000/RES_hhdet_num!C20)</f>
        <v>0</v>
      </c>
      <c r="D20" s="156">
        <f>IF(RES_hhdet_tes!D20=0,0,RES_hhdet_tes!D20/0.086*1000000/RES_hhdet_num!D20)</f>
        <v>0</v>
      </c>
      <c r="E20" s="156">
        <f>IF(RES_hhdet_tes!E20=0,0,RES_hhdet_tes!E20/0.086*1000000/RES_hhdet_num!E20)</f>
        <v>0</v>
      </c>
      <c r="F20" s="156">
        <f>IF(RES_hhdet_tes!F20=0,0,RES_hhdet_tes!F20/0.086*1000000/RES_hhdet_num!F20)</f>
        <v>0</v>
      </c>
      <c r="G20" s="156">
        <f>IF(RES_hhdet_tes!G20=0,0,RES_hhdet_tes!G20/0.086*1000000/RES_hhdet_num!G20)</f>
        <v>0</v>
      </c>
      <c r="H20" s="156">
        <f>IF(RES_hhdet_tes!H20=0,0,RES_hhdet_tes!H20/0.086*1000000/RES_hhdet_num!H20)</f>
        <v>0</v>
      </c>
      <c r="I20" s="156">
        <f>IF(RES_hhdet_tes!I20=0,0,RES_hhdet_tes!I20/0.086*1000000/RES_hhdet_num!I20)</f>
        <v>0</v>
      </c>
      <c r="J20" s="156">
        <f>IF(RES_hhdet_tes!J20=0,0,RES_hhdet_tes!J20/0.086*1000000/RES_hhdet_num!J20)</f>
        <v>0</v>
      </c>
      <c r="K20" s="156">
        <f>IF(RES_hhdet_tes!K20=0,0,RES_hhdet_tes!K20/0.086*1000000/RES_hhdet_num!K20)</f>
        <v>0</v>
      </c>
      <c r="L20" s="156">
        <f>IF(RES_hhdet_tes!L20=0,0,RES_hhdet_tes!L20/0.086*1000000/RES_hhdet_num!L20)</f>
        <v>0</v>
      </c>
      <c r="M20" s="156">
        <f>IF(RES_hhdet_tes!M20=0,0,RES_hhdet_tes!M20/0.086*1000000/RES_hhdet_num!M20)</f>
        <v>0</v>
      </c>
      <c r="N20" s="156">
        <f>IF(RES_hhdet_tes!N20=0,0,RES_hhdet_tes!N20/0.086*1000000/RES_hhdet_num!N20)</f>
        <v>0</v>
      </c>
      <c r="O20" s="156">
        <f>IF(RES_hhdet_tes!O20=0,0,RES_hhdet_tes!O20/0.086*1000000/RES_hhdet_num!O20)</f>
        <v>0</v>
      </c>
      <c r="P20" s="156">
        <f>IF(RES_hhdet_tes!P20=0,0,RES_hhdet_tes!P20/0.086*1000000/RES_hhdet_num!P20)</f>
        <v>0</v>
      </c>
      <c r="Q20" s="156">
        <f>IF(RES_hhdet_tes!Q20=0,0,RES_hhdet_tes!Q20/0.086*1000000/RES_hhdet_num!Q20)</f>
        <v>0</v>
      </c>
    </row>
    <row r="21" spans="1:17" ht="12" customHeight="1" x14ac:dyDescent="0.25">
      <c r="A21" s="23" t="s">
        <v>57</v>
      </c>
      <c r="B21" s="156">
        <f>IF(RES_hhdet_tes!B21=0,0,RES_hhdet_tes!B21/0.086*1000000/RES_hhdet_num!B21)</f>
        <v>611.55949190347656</v>
      </c>
      <c r="C21" s="156">
        <f>IF(RES_hhdet_tes!C21=0,0,RES_hhdet_tes!C21/0.086*1000000/RES_hhdet_num!C21)</f>
        <v>722.81573950177835</v>
      </c>
      <c r="D21" s="156">
        <f>IF(RES_hhdet_tes!D21=0,0,RES_hhdet_tes!D21/0.086*1000000/RES_hhdet_num!D21)</f>
        <v>707.47765065610861</v>
      </c>
      <c r="E21" s="156">
        <f>IF(RES_hhdet_tes!E21=0,0,RES_hhdet_tes!E21/0.086*1000000/RES_hhdet_num!E21)</f>
        <v>676.2268407035159</v>
      </c>
      <c r="F21" s="156">
        <f>IF(RES_hhdet_tes!F21=0,0,RES_hhdet_tes!F21/0.086*1000000/RES_hhdet_num!F21)</f>
        <v>724.14609681187812</v>
      </c>
      <c r="G21" s="156">
        <f>IF(RES_hhdet_tes!G21=0,0,RES_hhdet_tes!G21/0.086*1000000/RES_hhdet_num!G21)</f>
        <v>682.54436488589545</v>
      </c>
      <c r="H21" s="156">
        <f>IF(RES_hhdet_tes!H21=0,0,RES_hhdet_tes!H21/0.086*1000000/RES_hhdet_num!H21)</f>
        <v>813.50460680504489</v>
      </c>
      <c r="I21" s="156">
        <f>IF(RES_hhdet_tes!I21=0,0,RES_hhdet_tes!I21/0.086*1000000/RES_hhdet_num!I21)</f>
        <v>759.43782604242153</v>
      </c>
      <c r="J21" s="156">
        <f>IF(RES_hhdet_tes!J21=0,0,RES_hhdet_tes!J21/0.086*1000000/RES_hhdet_num!J21)</f>
        <v>768.26220710653342</v>
      </c>
      <c r="K21" s="156">
        <f>IF(RES_hhdet_tes!K21=0,0,RES_hhdet_tes!K21/0.086*1000000/RES_hhdet_num!K21)</f>
        <v>785.27001474593703</v>
      </c>
      <c r="L21" s="156">
        <f>IF(RES_hhdet_tes!L21=0,0,RES_hhdet_tes!L21/0.086*1000000/RES_hhdet_num!L21)</f>
        <v>812.47518449481106</v>
      </c>
      <c r="M21" s="156">
        <f>IF(RES_hhdet_tes!M21=0,0,RES_hhdet_tes!M21/0.086*1000000/RES_hhdet_num!M21)</f>
        <v>738.98319800906006</v>
      </c>
      <c r="N21" s="156">
        <f>IF(RES_hhdet_tes!N21=0,0,RES_hhdet_tes!N21/0.086*1000000/RES_hhdet_num!N21)</f>
        <v>792.98925587085682</v>
      </c>
      <c r="O21" s="156">
        <f>IF(RES_hhdet_tes!O21=0,0,RES_hhdet_tes!O21/0.086*1000000/RES_hhdet_num!O21)</f>
        <v>621.07964232494294</v>
      </c>
      <c r="P21" s="156">
        <f>IF(RES_hhdet_tes!P21=0,0,RES_hhdet_tes!P21/0.086*1000000/RES_hhdet_num!P21)</f>
        <v>761.79515543899663</v>
      </c>
      <c r="Q21" s="156">
        <f>IF(RES_hhdet_tes!Q21=0,0,RES_hhdet_tes!Q21/0.086*1000000/RES_hhdet_num!Q21)</f>
        <v>683.75147669797627</v>
      </c>
    </row>
    <row r="22" spans="1:17" ht="12" customHeight="1" x14ac:dyDescent="0.25">
      <c r="A22" s="29" t="s">
        <v>140</v>
      </c>
      <c r="B22" s="57">
        <f>IF(RES_hhdet_tes!B22=0,0,RES_hhdet_tes!B22/0.086*1000000/RES_hhdet_num!B22)</f>
        <v>724.17924255497383</v>
      </c>
      <c r="C22" s="57">
        <f>IF(RES_hhdet_tes!C22=0,0,RES_hhdet_tes!C22/0.086*1000000/RES_hhdet_num!C22)</f>
        <v>701.24611208222848</v>
      </c>
      <c r="D22" s="57">
        <f>IF(RES_hhdet_tes!D22=0,0,RES_hhdet_tes!D22/0.086*1000000/RES_hhdet_num!D22)</f>
        <v>741.58244580644191</v>
      </c>
      <c r="E22" s="57">
        <f>IF(RES_hhdet_tes!E22=0,0,RES_hhdet_tes!E22/0.086*1000000/RES_hhdet_num!E22)</f>
        <v>752.43624661400031</v>
      </c>
      <c r="F22" s="57">
        <f>IF(RES_hhdet_tes!F22=0,0,RES_hhdet_tes!F22/0.086*1000000/RES_hhdet_num!F22)</f>
        <v>751.97643858336517</v>
      </c>
      <c r="G22" s="57">
        <f>IF(RES_hhdet_tes!G22=0,0,RES_hhdet_tes!G22/0.086*1000000/RES_hhdet_num!G22)</f>
        <v>771.32879650814778</v>
      </c>
      <c r="H22" s="57">
        <f>IF(RES_hhdet_tes!H22=0,0,RES_hhdet_tes!H22/0.086*1000000/RES_hhdet_num!H22)</f>
        <v>780.08173352498989</v>
      </c>
      <c r="I22" s="57">
        <f>IF(RES_hhdet_tes!I22=0,0,RES_hhdet_tes!I22/0.086*1000000/RES_hhdet_num!I22)</f>
        <v>799.32377854107256</v>
      </c>
      <c r="J22" s="57">
        <f>IF(RES_hhdet_tes!J22=0,0,RES_hhdet_tes!J22/0.086*1000000/RES_hhdet_num!J22)</f>
        <v>812.08654888439219</v>
      </c>
      <c r="K22" s="57">
        <f>IF(RES_hhdet_tes!K22=0,0,RES_hhdet_tes!K22/0.086*1000000/RES_hhdet_num!K22)</f>
        <v>824.42812484224987</v>
      </c>
      <c r="L22" s="57">
        <f>IF(RES_hhdet_tes!L22=0,0,RES_hhdet_tes!L22/0.086*1000000/RES_hhdet_num!L22)</f>
        <v>851.14671710741152</v>
      </c>
      <c r="M22" s="57">
        <f>IF(RES_hhdet_tes!M22=0,0,RES_hhdet_tes!M22/0.086*1000000/RES_hhdet_num!M22)</f>
        <v>849.13671000164436</v>
      </c>
      <c r="N22" s="57">
        <f>IF(RES_hhdet_tes!N22=0,0,RES_hhdet_tes!N22/0.086*1000000/RES_hhdet_num!N22)</f>
        <v>833.39712175952229</v>
      </c>
      <c r="O22" s="57">
        <f>IF(RES_hhdet_tes!O22=0,0,RES_hhdet_tes!O22/0.086*1000000/RES_hhdet_num!O22)</f>
        <v>863.32085962813005</v>
      </c>
      <c r="P22" s="57">
        <f>IF(RES_hhdet_tes!P22=0,0,RES_hhdet_tes!P22/0.086*1000000/RES_hhdet_num!P22)</f>
        <v>831.81439111205407</v>
      </c>
      <c r="Q22" s="57">
        <f>IF(RES_hhdet_tes!Q22=0,0,RES_hhdet_tes!Q22/0.086*1000000/RES_hhdet_num!Q22)</f>
        <v>842.92702948484907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3">SUM(C25,C28,C30,C39)</f>
        <v>0</v>
      </c>
      <c r="D24" s="168">
        <f t="shared" si="3"/>
        <v>0</v>
      </c>
      <c r="E24" s="168">
        <f t="shared" si="3"/>
        <v>0</v>
      </c>
      <c r="F24" s="168">
        <f t="shared" si="3"/>
        <v>0</v>
      </c>
      <c r="G24" s="168">
        <f t="shared" si="3"/>
        <v>0</v>
      </c>
      <c r="H24" s="168">
        <f t="shared" si="3"/>
        <v>0</v>
      </c>
      <c r="I24" s="168">
        <f t="shared" si="3"/>
        <v>0</v>
      </c>
      <c r="J24" s="168">
        <f t="shared" si="3"/>
        <v>0</v>
      </c>
      <c r="K24" s="168">
        <f t="shared" si="3"/>
        <v>0</v>
      </c>
      <c r="L24" s="168">
        <f t="shared" si="3"/>
        <v>0</v>
      </c>
      <c r="M24" s="168">
        <f t="shared" si="3"/>
        <v>0</v>
      </c>
      <c r="N24" s="168">
        <f t="shared" si="3"/>
        <v>0</v>
      </c>
      <c r="O24" s="168">
        <f t="shared" si="3"/>
        <v>0</v>
      </c>
      <c r="P24" s="168">
        <f t="shared" si="3"/>
        <v>0</v>
      </c>
      <c r="Q24" s="168">
        <f t="shared" si="3"/>
        <v>0</v>
      </c>
    </row>
    <row r="25" spans="1:17" ht="12.95" customHeight="1" x14ac:dyDescent="0.25">
      <c r="A25" s="158" t="s">
        <v>65</v>
      </c>
      <c r="B25" s="157">
        <f t="shared" ref="B25:Q25" si="4">SUM(B26:B27)</f>
        <v>0</v>
      </c>
      <c r="C25" s="157">
        <f t="shared" si="4"/>
        <v>0</v>
      </c>
      <c r="D25" s="157">
        <f t="shared" si="4"/>
        <v>0</v>
      </c>
      <c r="E25" s="157">
        <f t="shared" si="4"/>
        <v>0</v>
      </c>
      <c r="F25" s="157">
        <f t="shared" si="4"/>
        <v>0</v>
      </c>
      <c r="G25" s="157">
        <f t="shared" si="4"/>
        <v>0</v>
      </c>
      <c r="H25" s="157">
        <f t="shared" si="4"/>
        <v>0</v>
      </c>
      <c r="I25" s="157">
        <f t="shared" si="4"/>
        <v>0</v>
      </c>
      <c r="J25" s="157">
        <f t="shared" si="4"/>
        <v>0</v>
      </c>
      <c r="K25" s="157">
        <f t="shared" si="4"/>
        <v>0</v>
      </c>
      <c r="L25" s="157">
        <f t="shared" si="4"/>
        <v>0</v>
      </c>
      <c r="M25" s="157">
        <f t="shared" si="4"/>
        <v>0</v>
      </c>
      <c r="N25" s="157">
        <f t="shared" si="4"/>
        <v>0</v>
      </c>
      <c r="O25" s="157">
        <f t="shared" si="4"/>
        <v>0</v>
      </c>
      <c r="P25" s="157">
        <f t="shared" si="4"/>
        <v>0</v>
      </c>
      <c r="Q25" s="157">
        <f t="shared" si="4"/>
        <v>0</v>
      </c>
    </row>
    <row r="26" spans="1:17" ht="12" customHeight="1" x14ac:dyDescent="0.25">
      <c r="A26" s="23" t="s">
        <v>84</v>
      </c>
      <c r="B26" s="156">
        <f>IF(RES_hhdet_tes!B26=0,0,RES_hhdet_tes!B26/0.086*1000000/RES_hhdet_num!B$24)</f>
        <v>0</v>
      </c>
      <c r="C26" s="156">
        <f>IF(RES_hhdet_tes!C26=0,0,RES_hhdet_tes!C26/0.086*1000000/RES_hhdet_num!C$24)</f>
        <v>0</v>
      </c>
      <c r="D26" s="156">
        <f>IF(RES_hhdet_tes!D26=0,0,RES_hhdet_tes!D26/0.086*1000000/RES_hhdet_num!D$24)</f>
        <v>0</v>
      </c>
      <c r="E26" s="156">
        <f>IF(RES_hhdet_tes!E26=0,0,RES_hhdet_tes!E26/0.086*1000000/RES_hhdet_num!E$24)</f>
        <v>0</v>
      </c>
      <c r="F26" s="156">
        <f>IF(RES_hhdet_tes!F26=0,0,RES_hhdet_tes!F26/0.086*1000000/RES_hhdet_num!F$24)</f>
        <v>0</v>
      </c>
      <c r="G26" s="156">
        <f>IF(RES_hhdet_tes!G26=0,0,RES_hhdet_tes!G26/0.086*1000000/RES_hhdet_num!G$24)</f>
        <v>0</v>
      </c>
      <c r="H26" s="156">
        <f>IF(RES_hhdet_tes!H26=0,0,RES_hhdet_tes!H26/0.086*1000000/RES_hhdet_num!H$24)</f>
        <v>0</v>
      </c>
      <c r="I26" s="156">
        <f>IF(RES_hhdet_tes!I26=0,0,RES_hhdet_tes!I26/0.086*1000000/RES_hhdet_num!I$24)</f>
        <v>0</v>
      </c>
      <c r="J26" s="156">
        <f>IF(RES_hhdet_tes!J26=0,0,RES_hhdet_tes!J26/0.086*1000000/RES_hhdet_num!J$24)</f>
        <v>0</v>
      </c>
      <c r="K26" s="156">
        <f>IF(RES_hhdet_tes!K26=0,0,RES_hhdet_tes!K26/0.086*1000000/RES_hhdet_num!K$24)</f>
        <v>0</v>
      </c>
      <c r="L26" s="156">
        <f>IF(RES_hhdet_tes!L26=0,0,RES_hhdet_tes!L26/0.086*1000000/RES_hhdet_num!L$24)</f>
        <v>0</v>
      </c>
      <c r="M26" s="156">
        <f>IF(RES_hhdet_tes!M26=0,0,RES_hhdet_tes!M26/0.086*1000000/RES_hhdet_num!M$24)</f>
        <v>0</v>
      </c>
      <c r="N26" s="156">
        <f>IF(RES_hhdet_tes!N26=0,0,RES_hhdet_tes!N26/0.086*1000000/RES_hhdet_num!N$24)</f>
        <v>0</v>
      </c>
      <c r="O26" s="156">
        <f>IF(RES_hhdet_tes!O26=0,0,RES_hhdet_tes!O26/0.086*1000000/RES_hhdet_num!O$24)</f>
        <v>0</v>
      </c>
      <c r="P26" s="156">
        <f>IF(RES_hhdet_tes!P26=0,0,RES_hhdet_tes!P26/0.086*1000000/RES_hhdet_num!P$24)</f>
        <v>0</v>
      </c>
      <c r="Q26" s="156">
        <f>IF(RES_hhdet_tes!Q26=0,0,RES_hhdet_tes!Q26/0.086*1000000/RES_hhdet_num!Q$24)</f>
        <v>0</v>
      </c>
    </row>
    <row r="27" spans="1:17" ht="12" customHeight="1" x14ac:dyDescent="0.25">
      <c r="A27" s="23" t="s">
        <v>60</v>
      </c>
      <c r="B27" s="156">
        <f>IF(RES_hhdet_tes!B27=0,0,RES_hhdet_tes!B27/0.086*1000000/RES_hhdet_num!B$24)</f>
        <v>0</v>
      </c>
      <c r="C27" s="156">
        <f>IF(RES_hhdet_tes!C27=0,0,RES_hhdet_tes!C27/0.086*1000000/RES_hhdet_num!C$24)</f>
        <v>0</v>
      </c>
      <c r="D27" s="156">
        <f>IF(RES_hhdet_tes!D27=0,0,RES_hhdet_tes!D27/0.086*1000000/RES_hhdet_num!D$24)</f>
        <v>0</v>
      </c>
      <c r="E27" s="156">
        <f>IF(RES_hhdet_tes!E27=0,0,RES_hhdet_tes!E27/0.086*1000000/RES_hhdet_num!E$24)</f>
        <v>0</v>
      </c>
      <c r="F27" s="156">
        <f>IF(RES_hhdet_tes!F27=0,0,RES_hhdet_tes!F27/0.086*1000000/RES_hhdet_num!F$24)</f>
        <v>0</v>
      </c>
      <c r="G27" s="156">
        <f>IF(RES_hhdet_tes!G27=0,0,RES_hhdet_tes!G27/0.086*1000000/RES_hhdet_num!G$24)</f>
        <v>0</v>
      </c>
      <c r="H27" s="156">
        <f>IF(RES_hhdet_tes!H27=0,0,RES_hhdet_tes!H27/0.086*1000000/RES_hhdet_num!H$24)</f>
        <v>0</v>
      </c>
      <c r="I27" s="156">
        <f>IF(RES_hhdet_tes!I27=0,0,RES_hhdet_tes!I27/0.086*1000000/RES_hhdet_num!I$24)</f>
        <v>0</v>
      </c>
      <c r="J27" s="156">
        <f>IF(RES_hhdet_tes!J27=0,0,RES_hhdet_tes!J27/0.086*1000000/RES_hhdet_num!J$24)</f>
        <v>0</v>
      </c>
      <c r="K27" s="156">
        <f>IF(RES_hhdet_tes!K27=0,0,RES_hhdet_tes!K27/0.086*1000000/RES_hhdet_num!K$24)</f>
        <v>0</v>
      </c>
      <c r="L27" s="156">
        <f>IF(RES_hhdet_tes!L27=0,0,RES_hhdet_tes!L27/0.086*1000000/RES_hhdet_num!L$24)</f>
        <v>0</v>
      </c>
      <c r="M27" s="156">
        <f>IF(RES_hhdet_tes!M27=0,0,RES_hhdet_tes!M27/0.086*1000000/RES_hhdet_num!M$24)</f>
        <v>0</v>
      </c>
      <c r="N27" s="156">
        <f>IF(RES_hhdet_tes!N27=0,0,RES_hhdet_tes!N27/0.086*1000000/RES_hhdet_num!N$24)</f>
        <v>0</v>
      </c>
      <c r="O27" s="156">
        <f>IF(RES_hhdet_tes!O27=0,0,RES_hhdet_tes!O27/0.086*1000000/RES_hhdet_num!O$24)</f>
        <v>0</v>
      </c>
      <c r="P27" s="156">
        <f>IF(RES_hhdet_tes!P27=0,0,RES_hhdet_tes!P27/0.086*1000000/RES_hhdet_num!P$24)</f>
        <v>0</v>
      </c>
      <c r="Q27" s="156">
        <f>IF(RES_hhdet_tes!Q27=0,0,RES_hhdet_tes!Q27/0.086*1000000/RES_hhdet_num!Q$24)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IF(RES_hhdet_tes!B29=0,0,RES_hhdet_tes!B29/0.086*1000000/RES_hhdet_num!B$24)</f>
        <v>0</v>
      </c>
      <c r="C29" s="156">
        <f>IF(RES_hhdet_tes!C29=0,0,RES_hhdet_tes!C29/0.086*1000000/RES_hhdet_num!C$24)</f>
        <v>0</v>
      </c>
      <c r="D29" s="156">
        <f>IF(RES_hhdet_tes!D29=0,0,RES_hhdet_tes!D29/0.086*1000000/RES_hhdet_num!D$24)</f>
        <v>0</v>
      </c>
      <c r="E29" s="156">
        <f>IF(RES_hhdet_tes!E29=0,0,RES_hhdet_tes!E29/0.086*1000000/RES_hhdet_num!E$24)</f>
        <v>0</v>
      </c>
      <c r="F29" s="156">
        <f>IF(RES_hhdet_tes!F29=0,0,RES_hhdet_tes!F29/0.086*1000000/RES_hhdet_num!F$24)</f>
        <v>0</v>
      </c>
      <c r="G29" s="156">
        <f>IF(RES_hhdet_tes!G29=0,0,RES_hhdet_tes!G29/0.086*1000000/RES_hhdet_num!G$24)</f>
        <v>0</v>
      </c>
      <c r="H29" s="156">
        <f>IF(RES_hhdet_tes!H29=0,0,RES_hhdet_tes!H29/0.086*1000000/RES_hhdet_num!H$24)</f>
        <v>0</v>
      </c>
      <c r="I29" s="156">
        <f>IF(RES_hhdet_tes!I29=0,0,RES_hhdet_tes!I29/0.086*1000000/RES_hhdet_num!I$24)</f>
        <v>0</v>
      </c>
      <c r="J29" s="156">
        <f>IF(RES_hhdet_tes!J29=0,0,RES_hhdet_tes!J29/0.086*1000000/RES_hhdet_num!J$24)</f>
        <v>0</v>
      </c>
      <c r="K29" s="156">
        <f>IF(RES_hhdet_tes!K29=0,0,RES_hhdet_tes!K29/0.086*1000000/RES_hhdet_num!K$24)</f>
        <v>0</v>
      </c>
      <c r="L29" s="156">
        <f>IF(RES_hhdet_tes!L29=0,0,RES_hhdet_tes!L29/0.086*1000000/RES_hhdet_num!L$24)</f>
        <v>0</v>
      </c>
      <c r="M29" s="156">
        <f>IF(RES_hhdet_tes!M29=0,0,RES_hhdet_tes!M29/0.086*1000000/RES_hhdet_num!M$24)</f>
        <v>0</v>
      </c>
      <c r="N29" s="156">
        <f>IF(RES_hhdet_tes!N29=0,0,RES_hhdet_tes!N29/0.086*1000000/RES_hhdet_num!N$24)</f>
        <v>0</v>
      </c>
      <c r="O29" s="156">
        <f>IF(RES_hhdet_tes!O29=0,0,RES_hhdet_tes!O29/0.086*1000000/RES_hhdet_num!O$24)</f>
        <v>0</v>
      </c>
      <c r="P29" s="156">
        <f>IF(RES_hhdet_tes!P29=0,0,RES_hhdet_tes!P29/0.086*1000000/RES_hhdet_num!P$24)</f>
        <v>0</v>
      </c>
      <c r="Q29" s="156">
        <f>IF(RES_hhdet_tes!Q29=0,0,RES_hhdet_tes!Q29/0.086*1000000/RES_hhdet_num!Q$24)</f>
        <v>0</v>
      </c>
    </row>
    <row r="30" spans="1:17" ht="12" customHeight="1" x14ac:dyDescent="0.25">
      <c r="A30" s="158" t="s">
        <v>63</v>
      </c>
      <c r="B30" s="157">
        <f>IF(RES_hhdet_tes!B30=0,0,RES_hhdet_tes!B30/0.086*1000000/RES_hhdet_num!B$24)</f>
        <v>0</v>
      </c>
      <c r="C30" s="157">
        <f>IF(RES_hhdet_tes!C30=0,0,RES_hhdet_tes!C30/0.086*1000000/RES_hhdet_num!C$24)</f>
        <v>0</v>
      </c>
      <c r="D30" s="157">
        <f>IF(RES_hhdet_tes!D30=0,0,RES_hhdet_tes!D30/0.086*1000000/RES_hhdet_num!D$24)</f>
        <v>0</v>
      </c>
      <c r="E30" s="157">
        <f>IF(RES_hhdet_tes!E30=0,0,RES_hhdet_tes!E30/0.086*1000000/RES_hhdet_num!E$24)</f>
        <v>0</v>
      </c>
      <c r="F30" s="157">
        <f>IF(RES_hhdet_tes!F30=0,0,RES_hhdet_tes!F30/0.086*1000000/RES_hhdet_num!F$24)</f>
        <v>0</v>
      </c>
      <c r="G30" s="157">
        <f>IF(RES_hhdet_tes!G30=0,0,RES_hhdet_tes!G30/0.086*1000000/RES_hhdet_num!G$24)</f>
        <v>0</v>
      </c>
      <c r="H30" s="157">
        <f>IF(RES_hhdet_tes!H30=0,0,RES_hhdet_tes!H30/0.086*1000000/RES_hhdet_num!H$24)</f>
        <v>0</v>
      </c>
      <c r="I30" s="157">
        <f>IF(RES_hhdet_tes!I30=0,0,RES_hhdet_tes!I30/0.086*1000000/RES_hhdet_num!I$24)</f>
        <v>0</v>
      </c>
      <c r="J30" s="157">
        <f>IF(RES_hhdet_tes!J30=0,0,RES_hhdet_tes!J30/0.086*1000000/RES_hhdet_num!J$24)</f>
        <v>0</v>
      </c>
      <c r="K30" s="157">
        <f>IF(RES_hhdet_tes!K30=0,0,RES_hhdet_tes!K30/0.086*1000000/RES_hhdet_num!K$24)</f>
        <v>0</v>
      </c>
      <c r="L30" s="157">
        <f>IF(RES_hhdet_tes!L30=0,0,RES_hhdet_tes!L30/0.086*1000000/RES_hhdet_num!L$24)</f>
        <v>0</v>
      </c>
      <c r="M30" s="157">
        <f>IF(RES_hhdet_tes!M30=0,0,RES_hhdet_tes!M30/0.086*1000000/RES_hhdet_num!M$24)</f>
        <v>0</v>
      </c>
      <c r="N30" s="157">
        <f>IF(RES_hhdet_tes!N30=0,0,RES_hhdet_tes!N30/0.086*1000000/RES_hhdet_num!N$24)</f>
        <v>0</v>
      </c>
      <c r="O30" s="157">
        <f>IF(RES_hhdet_tes!O30=0,0,RES_hhdet_tes!O30/0.086*1000000/RES_hhdet_num!O$24)</f>
        <v>0</v>
      </c>
      <c r="P30" s="157">
        <f>IF(RES_hhdet_tes!P30=0,0,RES_hhdet_tes!P30/0.086*1000000/RES_hhdet_num!P$24)</f>
        <v>0</v>
      </c>
      <c r="Q30" s="157">
        <f>IF(RES_hhdet_tes!Q30=0,0,RES_hhdet_tes!Q30/0.086*1000000/RES_hhdet_num!Q$24)</f>
        <v>0</v>
      </c>
    </row>
    <row r="31" spans="1:17" ht="12" customHeight="1" x14ac:dyDescent="0.25">
      <c r="A31" s="167" t="s">
        <v>169</v>
      </c>
      <c r="B31" s="132">
        <f>IF(RES_hhdet_tes!B31=0,0,RES_hhdet_tes!B31/0.086*1000000/RES_hhdet_num!B31)</f>
        <v>0</v>
      </c>
      <c r="C31" s="132">
        <f>IF(RES_hhdet_tes!C31=0,0,RES_hhdet_tes!C31/0.086*1000000/RES_hhdet_num!C31)</f>
        <v>0</v>
      </c>
      <c r="D31" s="132">
        <f>IF(RES_hhdet_tes!D31=0,0,RES_hhdet_tes!D31/0.086*1000000/RES_hhdet_num!D31)</f>
        <v>0</v>
      </c>
      <c r="E31" s="132">
        <f>IF(RES_hhdet_tes!E31=0,0,RES_hhdet_tes!E31/0.086*1000000/RES_hhdet_num!E31)</f>
        <v>0</v>
      </c>
      <c r="F31" s="132">
        <f>IF(RES_hhdet_tes!F31=0,0,RES_hhdet_tes!F31/0.086*1000000/RES_hhdet_num!F31)</f>
        <v>0</v>
      </c>
      <c r="G31" s="132">
        <f>IF(RES_hhdet_tes!G31=0,0,RES_hhdet_tes!G31/0.086*1000000/RES_hhdet_num!G31)</f>
        <v>0</v>
      </c>
      <c r="H31" s="132">
        <f>IF(RES_hhdet_tes!H31=0,0,RES_hhdet_tes!H31/0.086*1000000/RES_hhdet_num!H31)</f>
        <v>0</v>
      </c>
      <c r="I31" s="132">
        <f>IF(RES_hhdet_tes!I31=0,0,RES_hhdet_tes!I31/0.086*1000000/RES_hhdet_num!I31)</f>
        <v>0</v>
      </c>
      <c r="J31" s="132">
        <f>IF(RES_hhdet_tes!J31=0,0,RES_hhdet_tes!J31/0.086*1000000/RES_hhdet_num!J31)</f>
        <v>0</v>
      </c>
      <c r="K31" s="132">
        <f>IF(RES_hhdet_tes!K31=0,0,RES_hhdet_tes!K31/0.086*1000000/RES_hhdet_num!K31)</f>
        <v>0</v>
      </c>
      <c r="L31" s="132">
        <f>IF(RES_hhdet_tes!L31=0,0,RES_hhdet_tes!L31/0.086*1000000/RES_hhdet_num!L31)</f>
        <v>0</v>
      </c>
      <c r="M31" s="132">
        <f>IF(RES_hhdet_tes!M31=0,0,RES_hhdet_tes!M31/0.086*1000000/RES_hhdet_num!M31)</f>
        <v>0</v>
      </c>
      <c r="N31" s="132">
        <f>IF(RES_hhdet_tes!N31=0,0,RES_hhdet_tes!N31/0.086*1000000/RES_hhdet_num!N31)</f>
        <v>0</v>
      </c>
      <c r="O31" s="132">
        <f>IF(RES_hhdet_tes!O31=0,0,RES_hhdet_tes!O31/0.086*1000000/RES_hhdet_num!O31)</f>
        <v>0</v>
      </c>
      <c r="P31" s="132">
        <f>IF(RES_hhdet_tes!P31=0,0,RES_hhdet_tes!P31/0.086*1000000/RES_hhdet_num!P31)</f>
        <v>0</v>
      </c>
      <c r="Q31" s="132">
        <f>IF(RES_hhdet_tes!Q31=0,0,RES_hhdet_tes!Q31/0.086*1000000/RES_hhdet_num!Q31)</f>
        <v>0</v>
      </c>
    </row>
    <row r="32" spans="1:17" ht="12" customHeight="1" x14ac:dyDescent="0.25">
      <c r="A32" s="167" t="s">
        <v>168</v>
      </c>
      <c r="B32" s="132">
        <f>IF(RES_hhdet_tes!B32=0,0,RES_hhdet_tes!B32/0.086*1000000/RES_hhdet_num!B32)</f>
        <v>0</v>
      </c>
      <c r="C32" s="132">
        <f>IF(RES_hhdet_tes!C32=0,0,RES_hhdet_tes!C32/0.086*1000000/RES_hhdet_num!C32)</f>
        <v>0</v>
      </c>
      <c r="D32" s="132">
        <f>IF(RES_hhdet_tes!D32=0,0,RES_hhdet_tes!D32/0.086*1000000/RES_hhdet_num!D32)</f>
        <v>0</v>
      </c>
      <c r="E32" s="132">
        <f>IF(RES_hhdet_tes!E32=0,0,RES_hhdet_tes!E32/0.086*1000000/RES_hhdet_num!E32)</f>
        <v>0</v>
      </c>
      <c r="F32" s="132">
        <f>IF(RES_hhdet_tes!F32=0,0,RES_hhdet_tes!F32/0.086*1000000/RES_hhdet_num!F32)</f>
        <v>0</v>
      </c>
      <c r="G32" s="132">
        <f>IF(RES_hhdet_tes!G32=0,0,RES_hhdet_tes!G32/0.086*1000000/RES_hhdet_num!G32)</f>
        <v>0</v>
      </c>
      <c r="H32" s="132">
        <f>IF(RES_hhdet_tes!H32=0,0,RES_hhdet_tes!H32/0.086*1000000/RES_hhdet_num!H32)</f>
        <v>0</v>
      </c>
      <c r="I32" s="132">
        <f>IF(RES_hhdet_tes!I32=0,0,RES_hhdet_tes!I32/0.086*1000000/RES_hhdet_num!I32)</f>
        <v>0</v>
      </c>
      <c r="J32" s="132">
        <f>IF(RES_hhdet_tes!J32=0,0,RES_hhdet_tes!J32/0.086*1000000/RES_hhdet_num!J32)</f>
        <v>0</v>
      </c>
      <c r="K32" s="132">
        <f>IF(RES_hhdet_tes!K32=0,0,RES_hhdet_tes!K32/0.086*1000000/RES_hhdet_num!K32)</f>
        <v>0</v>
      </c>
      <c r="L32" s="132">
        <f>IF(RES_hhdet_tes!L32=0,0,RES_hhdet_tes!L32/0.086*1000000/RES_hhdet_num!L32)</f>
        <v>0</v>
      </c>
      <c r="M32" s="132">
        <f>IF(RES_hhdet_tes!M32=0,0,RES_hhdet_tes!M32/0.086*1000000/RES_hhdet_num!M32)</f>
        <v>0</v>
      </c>
      <c r="N32" s="132">
        <f>IF(RES_hhdet_tes!N32=0,0,RES_hhdet_tes!N32/0.086*1000000/RES_hhdet_num!N32)</f>
        <v>0</v>
      </c>
      <c r="O32" s="132">
        <f>IF(RES_hhdet_tes!O32=0,0,RES_hhdet_tes!O32/0.086*1000000/RES_hhdet_num!O32)</f>
        <v>0</v>
      </c>
      <c r="P32" s="132">
        <f>IF(RES_hhdet_tes!P32=0,0,RES_hhdet_tes!P32/0.086*1000000/RES_hhdet_num!P32)</f>
        <v>0</v>
      </c>
      <c r="Q32" s="132">
        <f>IF(RES_hhdet_tes!Q32=0,0,RES_hhdet_tes!Q32/0.086*1000000/RES_hhdet_num!Q32)</f>
        <v>0</v>
      </c>
    </row>
    <row r="33" spans="1:17" ht="12" customHeight="1" x14ac:dyDescent="0.25">
      <c r="A33" s="166" t="s">
        <v>57</v>
      </c>
      <c r="B33" s="165">
        <f>IF(RES_hhdet_tes!B33=0,0,RES_hhdet_tes!B33/0.086*1000000/RES_hhdet_num!B32)</f>
        <v>0</v>
      </c>
      <c r="C33" s="165">
        <f>IF(RES_hhdet_tes!C33=0,0,RES_hhdet_tes!C33/0.086*1000000/RES_hhdet_num!C32)</f>
        <v>0</v>
      </c>
      <c r="D33" s="165">
        <f>IF(RES_hhdet_tes!D33=0,0,RES_hhdet_tes!D33/0.086*1000000/RES_hhdet_num!D32)</f>
        <v>0</v>
      </c>
      <c r="E33" s="165">
        <f>IF(RES_hhdet_tes!E33=0,0,RES_hhdet_tes!E33/0.086*1000000/RES_hhdet_num!E32)</f>
        <v>0</v>
      </c>
      <c r="F33" s="165">
        <f>IF(RES_hhdet_tes!F33=0,0,RES_hhdet_tes!F33/0.086*1000000/RES_hhdet_num!F32)</f>
        <v>0</v>
      </c>
      <c r="G33" s="165">
        <f>IF(RES_hhdet_tes!G33=0,0,RES_hhdet_tes!G33/0.086*1000000/RES_hhdet_num!G32)</f>
        <v>0</v>
      </c>
      <c r="H33" s="165">
        <f>IF(RES_hhdet_tes!H33=0,0,RES_hhdet_tes!H33/0.086*1000000/RES_hhdet_num!H32)</f>
        <v>0</v>
      </c>
      <c r="I33" s="165">
        <f>IF(RES_hhdet_tes!I33=0,0,RES_hhdet_tes!I33/0.086*1000000/RES_hhdet_num!I32)</f>
        <v>0</v>
      </c>
      <c r="J33" s="165">
        <f>IF(RES_hhdet_tes!J33=0,0,RES_hhdet_tes!J33/0.086*1000000/RES_hhdet_num!J32)</f>
        <v>0</v>
      </c>
      <c r="K33" s="165">
        <f>IF(RES_hhdet_tes!K33=0,0,RES_hhdet_tes!K33/0.086*1000000/RES_hhdet_num!K32)</f>
        <v>0</v>
      </c>
      <c r="L33" s="165">
        <f>IF(RES_hhdet_tes!L33=0,0,RES_hhdet_tes!L33/0.086*1000000/RES_hhdet_num!L32)</f>
        <v>0</v>
      </c>
      <c r="M33" s="165">
        <f>IF(RES_hhdet_tes!M33=0,0,RES_hhdet_tes!M33/0.086*1000000/RES_hhdet_num!M32)</f>
        <v>0</v>
      </c>
      <c r="N33" s="165">
        <f>IF(RES_hhdet_tes!N33=0,0,RES_hhdet_tes!N33/0.086*1000000/RES_hhdet_num!N32)</f>
        <v>0</v>
      </c>
      <c r="O33" s="165">
        <f>IF(RES_hhdet_tes!O33=0,0,RES_hhdet_tes!O33/0.086*1000000/RES_hhdet_num!O32)</f>
        <v>0</v>
      </c>
      <c r="P33" s="165">
        <f>IF(RES_hhdet_tes!P33=0,0,RES_hhdet_tes!P33/0.086*1000000/RES_hhdet_num!P32)</f>
        <v>0</v>
      </c>
      <c r="Q33" s="165">
        <f>IF(RES_hhdet_tes!Q33=0,0,RES_hhdet_tes!Q33/0.086*1000000/RES_hhdet_num!Q32)</f>
        <v>0</v>
      </c>
    </row>
    <row r="34" spans="1:17" ht="12" customHeight="1" x14ac:dyDescent="0.25">
      <c r="A34" s="147" t="s">
        <v>59</v>
      </c>
      <c r="B34" s="164">
        <f>IF(RES_hhdet_tes!B34=0,0,RES_hhdet_tes!B34/0.086*1000000/RES_hhdet_num!B32)</f>
        <v>0</v>
      </c>
      <c r="C34" s="164">
        <f>IF(RES_hhdet_tes!C34=0,0,RES_hhdet_tes!C34/0.086*1000000/RES_hhdet_num!C32)</f>
        <v>0</v>
      </c>
      <c r="D34" s="164">
        <f>IF(RES_hhdet_tes!D34=0,0,RES_hhdet_tes!D34/0.086*1000000/RES_hhdet_num!D32)</f>
        <v>0</v>
      </c>
      <c r="E34" s="164">
        <f>IF(RES_hhdet_tes!E34=0,0,RES_hhdet_tes!E34/0.086*1000000/RES_hhdet_num!E32)</f>
        <v>0</v>
      </c>
      <c r="F34" s="164">
        <f>IF(RES_hhdet_tes!F34=0,0,RES_hhdet_tes!F34/0.086*1000000/RES_hhdet_num!F32)</f>
        <v>0</v>
      </c>
      <c r="G34" s="164">
        <f>IF(RES_hhdet_tes!G34=0,0,RES_hhdet_tes!G34/0.086*1000000/RES_hhdet_num!G32)</f>
        <v>0</v>
      </c>
      <c r="H34" s="164">
        <f>IF(RES_hhdet_tes!H34=0,0,RES_hhdet_tes!H34/0.086*1000000/RES_hhdet_num!H32)</f>
        <v>0</v>
      </c>
      <c r="I34" s="164">
        <f>IF(RES_hhdet_tes!I34=0,0,RES_hhdet_tes!I34/0.086*1000000/RES_hhdet_num!I32)</f>
        <v>0</v>
      </c>
      <c r="J34" s="164">
        <f>IF(RES_hhdet_tes!J34=0,0,RES_hhdet_tes!J34/0.086*1000000/RES_hhdet_num!J32)</f>
        <v>0</v>
      </c>
      <c r="K34" s="164">
        <f>IF(RES_hhdet_tes!K34=0,0,RES_hhdet_tes!K34/0.086*1000000/RES_hhdet_num!K32)</f>
        <v>0</v>
      </c>
      <c r="L34" s="164">
        <f>IF(RES_hhdet_tes!L34=0,0,RES_hhdet_tes!L34/0.086*1000000/RES_hhdet_num!L32)</f>
        <v>0</v>
      </c>
      <c r="M34" s="164">
        <f>IF(RES_hhdet_tes!M34=0,0,RES_hhdet_tes!M34/0.086*1000000/RES_hhdet_num!M32)</f>
        <v>0</v>
      </c>
      <c r="N34" s="164">
        <f>IF(RES_hhdet_tes!N34=0,0,RES_hhdet_tes!N34/0.086*1000000/RES_hhdet_num!N32)</f>
        <v>0</v>
      </c>
      <c r="O34" s="164">
        <f>IF(RES_hhdet_tes!O34=0,0,RES_hhdet_tes!O34/0.086*1000000/RES_hhdet_num!O32)</f>
        <v>0</v>
      </c>
      <c r="P34" s="164">
        <f>IF(RES_hhdet_tes!P34=0,0,RES_hhdet_tes!P34/0.086*1000000/RES_hhdet_num!P32)</f>
        <v>0</v>
      </c>
      <c r="Q34" s="164">
        <f>IF(RES_hhdet_tes!Q34=0,0,RES_hhdet_tes!Q34/0.086*1000000/RES_hhdet_num!Q32)</f>
        <v>0</v>
      </c>
    </row>
    <row r="35" spans="1:17" ht="12" customHeight="1" x14ac:dyDescent="0.25">
      <c r="A35" s="163" t="s">
        <v>142</v>
      </c>
      <c r="B35" s="162">
        <f>IF(RES_hhdet_tes!B35=0,0,RES_hhdet_tes!B35/0.086*1000000/RES_hhdet_num!B35)</f>
        <v>0</v>
      </c>
      <c r="C35" s="162">
        <f>IF(RES_hhdet_tes!C35=0,0,RES_hhdet_tes!C35/0.086*1000000/RES_hhdet_num!C35)</f>
        <v>0</v>
      </c>
      <c r="D35" s="162">
        <f>IF(RES_hhdet_tes!D35=0,0,RES_hhdet_tes!D35/0.086*1000000/RES_hhdet_num!D35)</f>
        <v>0</v>
      </c>
      <c r="E35" s="162">
        <f>IF(RES_hhdet_tes!E35=0,0,RES_hhdet_tes!E35/0.086*1000000/RES_hhdet_num!E35)</f>
        <v>0</v>
      </c>
      <c r="F35" s="162">
        <f>IF(RES_hhdet_tes!F35=0,0,RES_hhdet_tes!F35/0.086*1000000/RES_hhdet_num!F35)</f>
        <v>0</v>
      </c>
      <c r="G35" s="162">
        <f>IF(RES_hhdet_tes!G35=0,0,RES_hhdet_tes!G35/0.086*1000000/RES_hhdet_num!G35)</f>
        <v>0</v>
      </c>
      <c r="H35" s="162">
        <f>IF(RES_hhdet_tes!H35=0,0,RES_hhdet_tes!H35/0.086*1000000/RES_hhdet_num!H35)</f>
        <v>0</v>
      </c>
      <c r="I35" s="162">
        <f>IF(RES_hhdet_tes!I35=0,0,RES_hhdet_tes!I35/0.086*1000000/RES_hhdet_num!I35)</f>
        <v>0</v>
      </c>
      <c r="J35" s="162">
        <f>IF(RES_hhdet_tes!J35=0,0,RES_hhdet_tes!J35/0.086*1000000/RES_hhdet_num!J35)</f>
        <v>0</v>
      </c>
      <c r="K35" s="162">
        <f>IF(RES_hhdet_tes!K35=0,0,RES_hhdet_tes!K35/0.086*1000000/RES_hhdet_num!K35)</f>
        <v>0</v>
      </c>
      <c r="L35" s="162">
        <f>IF(RES_hhdet_tes!L35=0,0,RES_hhdet_tes!L35/0.086*1000000/RES_hhdet_num!L35)</f>
        <v>0</v>
      </c>
      <c r="M35" s="162">
        <f>IF(RES_hhdet_tes!M35=0,0,RES_hhdet_tes!M35/0.086*1000000/RES_hhdet_num!M35)</f>
        <v>0</v>
      </c>
      <c r="N35" s="162">
        <f>IF(RES_hhdet_tes!N35=0,0,RES_hhdet_tes!N35/0.086*1000000/RES_hhdet_num!N35)</f>
        <v>0</v>
      </c>
      <c r="O35" s="162">
        <f>IF(RES_hhdet_tes!O35=0,0,RES_hhdet_tes!O35/0.086*1000000/RES_hhdet_num!O35)</f>
        <v>0</v>
      </c>
      <c r="P35" s="162">
        <f>IF(RES_hhdet_tes!P35=0,0,RES_hhdet_tes!P35/0.086*1000000/RES_hhdet_num!P35)</f>
        <v>0</v>
      </c>
      <c r="Q35" s="162">
        <f>IF(RES_hhdet_tes!Q35=0,0,RES_hhdet_tes!Q35/0.086*1000000/RES_hhdet_num!Q35)</f>
        <v>0</v>
      </c>
    </row>
    <row r="36" spans="1:17" ht="12" customHeight="1" x14ac:dyDescent="0.25">
      <c r="A36" s="161" t="s">
        <v>141</v>
      </c>
      <c r="B36" s="160">
        <f>IF(RES_hhdet_tes!B36=0,0,RES_hhdet_tes!B36/0.086*1000000/RES_hhdet_num!B36)</f>
        <v>0</v>
      </c>
      <c r="C36" s="160">
        <f>IF(RES_hhdet_tes!C36=0,0,RES_hhdet_tes!C36/0.086*1000000/RES_hhdet_num!C36)</f>
        <v>0</v>
      </c>
      <c r="D36" s="160">
        <f>IF(RES_hhdet_tes!D36=0,0,RES_hhdet_tes!D36/0.086*1000000/RES_hhdet_num!D36)</f>
        <v>0</v>
      </c>
      <c r="E36" s="160">
        <f>IF(RES_hhdet_tes!E36=0,0,RES_hhdet_tes!E36/0.086*1000000/RES_hhdet_num!E36)</f>
        <v>0</v>
      </c>
      <c r="F36" s="160">
        <f>IF(RES_hhdet_tes!F36=0,0,RES_hhdet_tes!F36/0.086*1000000/RES_hhdet_num!F36)</f>
        <v>0</v>
      </c>
      <c r="G36" s="160">
        <f>IF(RES_hhdet_tes!G36=0,0,RES_hhdet_tes!G36/0.086*1000000/RES_hhdet_num!G36)</f>
        <v>0</v>
      </c>
      <c r="H36" s="160">
        <f>IF(RES_hhdet_tes!H36=0,0,RES_hhdet_tes!H36/0.086*1000000/RES_hhdet_num!H36)</f>
        <v>0</v>
      </c>
      <c r="I36" s="160">
        <f>IF(RES_hhdet_tes!I36=0,0,RES_hhdet_tes!I36/0.086*1000000/RES_hhdet_num!I36)</f>
        <v>0</v>
      </c>
      <c r="J36" s="160">
        <f>IF(RES_hhdet_tes!J36=0,0,RES_hhdet_tes!J36/0.086*1000000/RES_hhdet_num!J36)</f>
        <v>0</v>
      </c>
      <c r="K36" s="160">
        <f>IF(RES_hhdet_tes!K36=0,0,RES_hhdet_tes!K36/0.086*1000000/RES_hhdet_num!K36)</f>
        <v>0</v>
      </c>
      <c r="L36" s="160">
        <f>IF(RES_hhdet_tes!L36=0,0,RES_hhdet_tes!L36/0.086*1000000/RES_hhdet_num!L36)</f>
        <v>0</v>
      </c>
      <c r="M36" s="160">
        <f>IF(RES_hhdet_tes!M36=0,0,RES_hhdet_tes!M36/0.086*1000000/RES_hhdet_num!M36)</f>
        <v>0</v>
      </c>
      <c r="N36" s="160">
        <f>IF(RES_hhdet_tes!N36=0,0,RES_hhdet_tes!N36/0.086*1000000/RES_hhdet_num!N36)</f>
        <v>0</v>
      </c>
      <c r="O36" s="160">
        <f>IF(RES_hhdet_tes!O36=0,0,RES_hhdet_tes!O36/0.086*1000000/RES_hhdet_num!O36)</f>
        <v>0</v>
      </c>
      <c r="P36" s="160">
        <f>IF(RES_hhdet_tes!P36=0,0,RES_hhdet_tes!P36/0.086*1000000/RES_hhdet_num!P36)</f>
        <v>0</v>
      </c>
      <c r="Q36" s="160">
        <f>IF(RES_hhdet_tes!Q36=0,0,RES_hhdet_tes!Q36/0.086*1000000/RES_hhdet_num!Q36)</f>
        <v>0</v>
      </c>
    </row>
    <row r="37" spans="1:17" ht="12" customHeight="1" x14ac:dyDescent="0.25">
      <c r="A37" s="148" t="s">
        <v>60</v>
      </c>
      <c r="B37" s="156">
        <f>IF(RES_hhdet_tes!B37=0,0,RES_hhdet_tes!B37/0.086*1000000/RES_hhdet_num!B36)</f>
        <v>0</v>
      </c>
      <c r="C37" s="156">
        <f>IF(RES_hhdet_tes!C37=0,0,RES_hhdet_tes!C37/0.086*1000000/RES_hhdet_num!C36)</f>
        <v>0</v>
      </c>
      <c r="D37" s="156">
        <f>IF(RES_hhdet_tes!D37=0,0,RES_hhdet_tes!D37/0.086*1000000/RES_hhdet_num!D36)</f>
        <v>0</v>
      </c>
      <c r="E37" s="156">
        <f>IF(RES_hhdet_tes!E37=0,0,RES_hhdet_tes!E37/0.086*1000000/RES_hhdet_num!E36)</f>
        <v>0</v>
      </c>
      <c r="F37" s="156">
        <f>IF(RES_hhdet_tes!F37=0,0,RES_hhdet_tes!F37/0.086*1000000/RES_hhdet_num!F36)</f>
        <v>0</v>
      </c>
      <c r="G37" s="156">
        <f>IF(RES_hhdet_tes!G37=0,0,RES_hhdet_tes!G37/0.086*1000000/RES_hhdet_num!G36)</f>
        <v>0</v>
      </c>
      <c r="H37" s="156">
        <f>IF(RES_hhdet_tes!H37=0,0,RES_hhdet_tes!H37/0.086*1000000/RES_hhdet_num!H36)</f>
        <v>0</v>
      </c>
      <c r="I37" s="156">
        <f>IF(RES_hhdet_tes!I37=0,0,RES_hhdet_tes!I37/0.086*1000000/RES_hhdet_num!I36)</f>
        <v>0</v>
      </c>
      <c r="J37" s="156">
        <f>IF(RES_hhdet_tes!J37=0,0,RES_hhdet_tes!J37/0.086*1000000/RES_hhdet_num!J36)</f>
        <v>0</v>
      </c>
      <c r="K37" s="156">
        <f>IF(RES_hhdet_tes!K37=0,0,RES_hhdet_tes!K37/0.086*1000000/RES_hhdet_num!K36)</f>
        <v>0</v>
      </c>
      <c r="L37" s="156">
        <f>IF(RES_hhdet_tes!L37=0,0,RES_hhdet_tes!L37/0.086*1000000/RES_hhdet_num!L36)</f>
        <v>0</v>
      </c>
      <c r="M37" s="156">
        <f>IF(RES_hhdet_tes!M37=0,0,RES_hhdet_tes!M37/0.086*1000000/RES_hhdet_num!M36)</f>
        <v>0</v>
      </c>
      <c r="N37" s="156">
        <f>IF(RES_hhdet_tes!N37=0,0,RES_hhdet_tes!N37/0.086*1000000/RES_hhdet_num!N36)</f>
        <v>0</v>
      </c>
      <c r="O37" s="156">
        <f>IF(RES_hhdet_tes!O37=0,0,RES_hhdet_tes!O37/0.086*1000000/RES_hhdet_num!O36)</f>
        <v>0</v>
      </c>
      <c r="P37" s="156">
        <f>IF(RES_hhdet_tes!P37=0,0,RES_hhdet_tes!P37/0.086*1000000/RES_hhdet_num!P36)</f>
        <v>0</v>
      </c>
      <c r="Q37" s="156">
        <f>IF(RES_hhdet_tes!Q37=0,0,RES_hhdet_tes!Q37/0.086*1000000/RES_hhdet_num!Q36)</f>
        <v>0</v>
      </c>
    </row>
    <row r="38" spans="1:17" ht="12" customHeight="1" x14ac:dyDescent="0.25">
      <c r="A38" s="148" t="s">
        <v>59</v>
      </c>
      <c r="B38" s="156">
        <f>IF(RES_hhdet_tes!B38=0,0,RES_hhdet_tes!B38/0.086*1000000/RES_hhdet_num!B36)</f>
        <v>0</v>
      </c>
      <c r="C38" s="156">
        <f>IF(RES_hhdet_tes!C38=0,0,RES_hhdet_tes!C38/0.086*1000000/RES_hhdet_num!C36)</f>
        <v>0</v>
      </c>
      <c r="D38" s="156">
        <f>IF(RES_hhdet_tes!D38=0,0,RES_hhdet_tes!D38/0.086*1000000/RES_hhdet_num!D36)</f>
        <v>0</v>
      </c>
      <c r="E38" s="156">
        <f>IF(RES_hhdet_tes!E38=0,0,RES_hhdet_tes!E38/0.086*1000000/RES_hhdet_num!E36)</f>
        <v>0</v>
      </c>
      <c r="F38" s="156">
        <f>IF(RES_hhdet_tes!F38=0,0,RES_hhdet_tes!F38/0.086*1000000/RES_hhdet_num!F36)</f>
        <v>0</v>
      </c>
      <c r="G38" s="156">
        <f>IF(RES_hhdet_tes!G38=0,0,RES_hhdet_tes!G38/0.086*1000000/RES_hhdet_num!G36)</f>
        <v>0</v>
      </c>
      <c r="H38" s="156">
        <f>IF(RES_hhdet_tes!H38=0,0,RES_hhdet_tes!H38/0.086*1000000/RES_hhdet_num!H36)</f>
        <v>0</v>
      </c>
      <c r="I38" s="156">
        <f>IF(RES_hhdet_tes!I38=0,0,RES_hhdet_tes!I38/0.086*1000000/RES_hhdet_num!I36)</f>
        <v>0</v>
      </c>
      <c r="J38" s="156">
        <f>IF(RES_hhdet_tes!J38=0,0,RES_hhdet_tes!J38/0.086*1000000/RES_hhdet_num!J36)</f>
        <v>0</v>
      </c>
      <c r="K38" s="156">
        <f>IF(RES_hhdet_tes!K38=0,0,RES_hhdet_tes!K38/0.086*1000000/RES_hhdet_num!K36)</f>
        <v>0</v>
      </c>
      <c r="L38" s="156">
        <f>IF(RES_hhdet_tes!L38=0,0,RES_hhdet_tes!L38/0.086*1000000/RES_hhdet_num!L36)</f>
        <v>0</v>
      </c>
      <c r="M38" s="156">
        <f>IF(RES_hhdet_tes!M38=0,0,RES_hhdet_tes!M38/0.086*1000000/RES_hhdet_num!M36)</f>
        <v>0</v>
      </c>
      <c r="N38" s="156">
        <f>IF(RES_hhdet_tes!N38=0,0,RES_hhdet_tes!N38/0.086*1000000/RES_hhdet_num!N36)</f>
        <v>0</v>
      </c>
      <c r="O38" s="156">
        <f>IF(RES_hhdet_tes!O38=0,0,RES_hhdet_tes!O38/0.086*1000000/RES_hhdet_num!O36)</f>
        <v>0</v>
      </c>
      <c r="P38" s="156">
        <f>IF(RES_hhdet_tes!P38=0,0,RES_hhdet_tes!P38/0.086*1000000/RES_hhdet_num!P36)</f>
        <v>0</v>
      </c>
      <c r="Q38" s="156">
        <f>IF(RES_hhdet_tes!Q38=0,0,RES_hhdet_tes!Q38/0.086*1000000/RES_hhdet_num!Q36)</f>
        <v>0</v>
      </c>
    </row>
    <row r="39" spans="1:17" ht="12" customHeight="1" x14ac:dyDescent="0.25">
      <c r="A39" s="158" t="s">
        <v>62</v>
      </c>
      <c r="B39" s="157">
        <f>IF(RES_hhdet_tes!B39=0,0,RES_hhdet_tes!B39/0.086*1000000/RES_hhdet_num!B$24)</f>
        <v>0</v>
      </c>
      <c r="C39" s="157">
        <f>IF(RES_hhdet_tes!C39=0,0,RES_hhdet_tes!C39/0.086*1000000/RES_hhdet_num!C$24)</f>
        <v>0</v>
      </c>
      <c r="D39" s="157">
        <f>IF(RES_hhdet_tes!D39=0,0,RES_hhdet_tes!D39/0.086*1000000/RES_hhdet_num!D$24)</f>
        <v>0</v>
      </c>
      <c r="E39" s="157">
        <f>IF(RES_hhdet_tes!E39=0,0,RES_hhdet_tes!E39/0.086*1000000/RES_hhdet_num!E$24)</f>
        <v>0</v>
      </c>
      <c r="F39" s="157">
        <f>IF(RES_hhdet_tes!F39=0,0,RES_hhdet_tes!F39/0.086*1000000/RES_hhdet_num!F$24)</f>
        <v>0</v>
      </c>
      <c r="G39" s="157">
        <f>IF(RES_hhdet_tes!G39=0,0,RES_hhdet_tes!G39/0.086*1000000/RES_hhdet_num!G$24)</f>
        <v>0</v>
      </c>
      <c r="H39" s="157">
        <f>IF(RES_hhdet_tes!H39=0,0,RES_hhdet_tes!H39/0.086*1000000/RES_hhdet_num!H$24)</f>
        <v>0</v>
      </c>
      <c r="I39" s="157">
        <f>IF(RES_hhdet_tes!I39=0,0,RES_hhdet_tes!I39/0.086*1000000/RES_hhdet_num!I$24)</f>
        <v>0</v>
      </c>
      <c r="J39" s="157">
        <f>IF(RES_hhdet_tes!J39=0,0,RES_hhdet_tes!J39/0.086*1000000/RES_hhdet_num!J$24)</f>
        <v>0</v>
      </c>
      <c r="K39" s="157">
        <f>IF(RES_hhdet_tes!K39=0,0,RES_hhdet_tes!K39/0.086*1000000/RES_hhdet_num!K$24)</f>
        <v>0</v>
      </c>
      <c r="L39" s="157">
        <f>IF(RES_hhdet_tes!L39=0,0,RES_hhdet_tes!L39/0.086*1000000/RES_hhdet_num!L$24)</f>
        <v>0</v>
      </c>
      <c r="M39" s="157">
        <f>IF(RES_hhdet_tes!M39=0,0,RES_hhdet_tes!M39/0.086*1000000/RES_hhdet_num!M$24)</f>
        <v>0</v>
      </c>
      <c r="N39" s="157">
        <f>IF(RES_hhdet_tes!N39=0,0,RES_hhdet_tes!N39/0.086*1000000/RES_hhdet_num!N$24)</f>
        <v>0</v>
      </c>
      <c r="O39" s="157">
        <f>IF(RES_hhdet_tes!O39=0,0,RES_hhdet_tes!O39/0.086*1000000/RES_hhdet_num!O$24)</f>
        <v>0</v>
      </c>
      <c r="P39" s="157">
        <f>IF(RES_hhdet_tes!P39=0,0,RES_hhdet_tes!P39/0.086*1000000/RES_hhdet_num!P$24)</f>
        <v>0</v>
      </c>
      <c r="Q39" s="157">
        <f>IF(RES_hhdet_tes!Q39=0,0,RES_hhdet_tes!Q39/0.086*1000000/RES_hhdet_num!Q$24)</f>
        <v>0</v>
      </c>
    </row>
    <row r="40" spans="1:17" ht="12" customHeight="1" x14ac:dyDescent="0.25">
      <c r="A40" s="23" t="s">
        <v>57</v>
      </c>
      <c r="B40" s="156">
        <f>IF(RES_hhdet_tes!B40=0,0,RES_hhdet_tes!B40/0.086*1000000/RES_hhdet_num!B40)</f>
        <v>0</v>
      </c>
      <c r="C40" s="156">
        <f>IF(RES_hhdet_tes!C40=0,0,RES_hhdet_tes!C40/0.086*1000000/RES_hhdet_num!C40)</f>
        <v>0</v>
      </c>
      <c r="D40" s="156">
        <f>IF(RES_hhdet_tes!D40=0,0,RES_hhdet_tes!D40/0.086*1000000/RES_hhdet_num!D40)</f>
        <v>0</v>
      </c>
      <c r="E40" s="156">
        <f>IF(RES_hhdet_tes!E40=0,0,RES_hhdet_tes!E40/0.086*1000000/RES_hhdet_num!E40)</f>
        <v>0</v>
      </c>
      <c r="F40" s="156">
        <f>IF(RES_hhdet_tes!F40=0,0,RES_hhdet_tes!F40/0.086*1000000/RES_hhdet_num!F40)</f>
        <v>0</v>
      </c>
      <c r="G40" s="156">
        <f>IF(RES_hhdet_tes!G40=0,0,RES_hhdet_tes!G40/0.086*1000000/RES_hhdet_num!G40)</f>
        <v>0</v>
      </c>
      <c r="H40" s="156">
        <f>IF(RES_hhdet_tes!H40=0,0,RES_hhdet_tes!H40/0.086*1000000/RES_hhdet_num!H40)</f>
        <v>0</v>
      </c>
      <c r="I40" s="156">
        <f>IF(RES_hhdet_tes!I40=0,0,RES_hhdet_tes!I40/0.086*1000000/RES_hhdet_num!I40)</f>
        <v>0</v>
      </c>
      <c r="J40" s="156">
        <f>IF(RES_hhdet_tes!J40=0,0,RES_hhdet_tes!J40/0.086*1000000/RES_hhdet_num!J40)</f>
        <v>0</v>
      </c>
      <c r="K40" s="156">
        <f>IF(RES_hhdet_tes!K40=0,0,RES_hhdet_tes!K40/0.086*1000000/RES_hhdet_num!K40)</f>
        <v>0</v>
      </c>
      <c r="L40" s="156">
        <f>IF(RES_hhdet_tes!L40=0,0,RES_hhdet_tes!L40/0.086*1000000/RES_hhdet_num!L40)</f>
        <v>0</v>
      </c>
      <c r="M40" s="156">
        <f>IF(RES_hhdet_tes!M40=0,0,RES_hhdet_tes!M40/0.086*1000000/RES_hhdet_num!M40)</f>
        <v>0</v>
      </c>
      <c r="N40" s="156">
        <f>IF(RES_hhdet_tes!N40=0,0,RES_hhdet_tes!N40/0.086*1000000/RES_hhdet_num!N40)</f>
        <v>0</v>
      </c>
      <c r="O40" s="156">
        <f>IF(RES_hhdet_tes!O40=0,0,RES_hhdet_tes!O40/0.086*1000000/RES_hhdet_num!O40)</f>
        <v>0</v>
      </c>
      <c r="P40" s="156">
        <f>IF(RES_hhdet_tes!P40=0,0,RES_hhdet_tes!P40/0.086*1000000/RES_hhdet_num!P40)</f>
        <v>0</v>
      </c>
      <c r="Q40" s="156">
        <f>IF(RES_hhdet_tes!Q40=0,0,RES_hhdet_tes!Q40/0.086*1000000/RES_hhdet_num!Q40)</f>
        <v>0</v>
      </c>
    </row>
    <row r="41" spans="1:17" ht="12" customHeight="1" x14ac:dyDescent="0.25">
      <c r="A41" s="29" t="s">
        <v>140</v>
      </c>
      <c r="B41" s="57">
        <f>IF(RES_hhdet_tes!B41=0,0,RES_hhdet_tes!B41/0.086*1000000/RES_hhdet_num!B41)</f>
        <v>0</v>
      </c>
      <c r="C41" s="57">
        <f>IF(RES_hhdet_tes!C41=0,0,RES_hhdet_tes!C41/0.086*1000000/RES_hhdet_num!C41)</f>
        <v>0</v>
      </c>
      <c r="D41" s="57">
        <f>IF(RES_hhdet_tes!D41=0,0,RES_hhdet_tes!D41/0.086*1000000/RES_hhdet_num!D41)</f>
        <v>0</v>
      </c>
      <c r="E41" s="57">
        <f>IF(RES_hhdet_tes!E41=0,0,RES_hhdet_tes!E41/0.086*1000000/RES_hhdet_num!E41)</f>
        <v>0</v>
      </c>
      <c r="F41" s="57">
        <f>IF(RES_hhdet_tes!F41=0,0,RES_hhdet_tes!F41/0.086*1000000/RES_hhdet_num!F41)</f>
        <v>0</v>
      </c>
      <c r="G41" s="57">
        <f>IF(RES_hhdet_tes!G41=0,0,RES_hhdet_tes!G41/0.086*1000000/RES_hhdet_num!G41)</f>
        <v>0</v>
      </c>
      <c r="H41" s="57">
        <f>IF(RES_hhdet_tes!H41=0,0,RES_hhdet_tes!H41/0.086*1000000/RES_hhdet_num!H41)</f>
        <v>0</v>
      </c>
      <c r="I41" s="57">
        <f>IF(RES_hhdet_tes!I41=0,0,RES_hhdet_tes!I41/0.086*1000000/RES_hhdet_num!I41)</f>
        <v>0</v>
      </c>
      <c r="J41" s="57">
        <f>IF(RES_hhdet_tes!J41=0,0,RES_hhdet_tes!J41/0.086*1000000/RES_hhdet_num!J41)</f>
        <v>0</v>
      </c>
      <c r="K41" s="57">
        <f>IF(RES_hhdet_tes!K41=0,0,RES_hhdet_tes!K41/0.086*1000000/RES_hhdet_num!K41)</f>
        <v>0</v>
      </c>
      <c r="L41" s="57">
        <f>IF(RES_hhdet_tes!L41=0,0,RES_hhdet_tes!L41/0.086*1000000/RES_hhdet_num!L41)</f>
        <v>0</v>
      </c>
      <c r="M41" s="57">
        <f>IF(RES_hhdet_tes!M41=0,0,RES_hhdet_tes!M41/0.086*1000000/RES_hhdet_num!M41)</f>
        <v>0</v>
      </c>
      <c r="N41" s="57">
        <f>IF(RES_hhdet_tes!N41=0,0,RES_hhdet_tes!N41/0.086*1000000/RES_hhdet_num!N41)</f>
        <v>0</v>
      </c>
      <c r="O41" s="57">
        <f>IF(RES_hhdet_tes!O41=0,0,RES_hhdet_tes!O41/0.086*1000000/RES_hhdet_num!O41)</f>
        <v>0</v>
      </c>
      <c r="P41" s="57">
        <f>IF(RES_hhdet_tes!P41=0,0,RES_hhdet_tes!P41/0.086*1000000/RES_hhdet_num!P41)</f>
        <v>0</v>
      </c>
      <c r="Q41" s="57">
        <f>IF(RES_hhdet_tes!Q41=0,0,RES_hhdet_tes!Q41/0.086*1000000/RES_hhdet_num!Q41)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0</v>
      </c>
      <c r="C43" s="168">
        <f t="shared" ref="C43:Q43" si="6">SUM(C44,C47,C49,C58)</f>
        <v>0</v>
      </c>
      <c r="D43" s="168">
        <f t="shared" si="6"/>
        <v>0</v>
      </c>
      <c r="E43" s="168">
        <f t="shared" si="6"/>
        <v>0</v>
      </c>
      <c r="F43" s="168">
        <f t="shared" si="6"/>
        <v>0</v>
      </c>
      <c r="G43" s="168">
        <f t="shared" si="6"/>
        <v>0</v>
      </c>
      <c r="H43" s="168">
        <f t="shared" si="6"/>
        <v>0</v>
      </c>
      <c r="I43" s="168">
        <f t="shared" si="6"/>
        <v>0</v>
      </c>
      <c r="J43" s="168">
        <f t="shared" si="6"/>
        <v>0</v>
      </c>
      <c r="K43" s="168">
        <f t="shared" si="6"/>
        <v>0</v>
      </c>
      <c r="L43" s="168">
        <f t="shared" si="6"/>
        <v>0</v>
      </c>
      <c r="M43" s="168">
        <f t="shared" si="6"/>
        <v>0</v>
      </c>
      <c r="N43" s="168">
        <f t="shared" si="6"/>
        <v>0</v>
      </c>
      <c r="O43" s="168">
        <f t="shared" si="6"/>
        <v>0</v>
      </c>
      <c r="P43" s="168">
        <f t="shared" si="6"/>
        <v>0</v>
      </c>
      <c r="Q43" s="168">
        <f t="shared" si="6"/>
        <v>0</v>
      </c>
    </row>
    <row r="44" spans="1:17" ht="12.95" customHeight="1" x14ac:dyDescent="0.25">
      <c r="A44" s="158" t="s">
        <v>65</v>
      </c>
      <c r="B44" s="157">
        <f t="shared" ref="B44:Q44" si="7">SUM(B45:B46)</f>
        <v>0</v>
      </c>
      <c r="C44" s="157">
        <f t="shared" si="7"/>
        <v>0</v>
      </c>
      <c r="D44" s="157">
        <f t="shared" si="7"/>
        <v>0</v>
      </c>
      <c r="E44" s="157">
        <f t="shared" si="7"/>
        <v>0</v>
      </c>
      <c r="F44" s="157">
        <f t="shared" si="7"/>
        <v>0</v>
      </c>
      <c r="G44" s="157">
        <f t="shared" si="7"/>
        <v>0</v>
      </c>
      <c r="H44" s="157">
        <f t="shared" si="7"/>
        <v>0</v>
      </c>
      <c r="I44" s="157">
        <f t="shared" si="7"/>
        <v>0</v>
      </c>
      <c r="J44" s="157">
        <f t="shared" si="7"/>
        <v>0</v>
      </c>
      <c r="K44" s="157">
        <f t="shared" si="7"/>
        <v>0</v>
      </c>
      <c r="L44" s="157">
        <f t="shared" si="7"/>
        <v>0</v>
      </c>
      <c r="M44" s="157">
        <f t="shared" si="7"/>
        <v>0</v>
      </c>
      <c r="N44" s="157">
        <f t="shared" si="7"/>
        <v>0</v>
      </c>
      <c r="O44" s="157">
        <f t="shared" si="7"/>
        <v>0</v>
      </c>
      <c r="P44" s="157">
        <f t="shared" si="7"/>
        <v>0</v>
      </c>
      <c r="Q44" s="157">
        <f t="shared" si="7"/>
        <v>0</v>
      </c>
    </row>
    <row r="45" spans="1:17" ht="12" customHeight="1" x14ac:dyDescent="0.25">
      <c r="A45" s="23" t="s">
        <v>166</v>
      </c>
      <c r="B45" s="156">
        <f>IF(RES_hhdet_tes!B45=0,0,RES_hhdet_tes!B45/0.086*1000000/RES_hhdet_num!B$43)</f>
        <v>0</v>
      </c>
      <c r="C45" s="156">
        <f>IF(RES_hhdet_tes!C45=0,0,RES_hhdet_tes!C45/0.086*1000000/RES_hhdet_num!C$43)</f>
        <v>0</v>
      </c>
      <c r="D45" s="156">
        <f>IF(RES_hhdet_tes!D45=0,0,RES_hhdet_tes!D45/0.086*1000000/RES_hhdet_num!D$43)</f>
        <v>0</v>
      </c>
      <c r="E45" s="156">
        <f>IF(RES_hhdet_tes!E45=0,0,RES_hhdet_tes!E45/0.086*1000000/RES_hhdet_num!E$43)</f>
        <v>0</v>
      </c>
      <c r="F45" s="156">
        <f>IF(RES_hhdet_tes!F45=0,0,RES_hhdet_tes!F45/0.086*1000000/RES_hhdet_num!F$43)</f>
        <v>0</v>
      </c>
      <c r="G45" s="156">
        <f>IF(RES_hhdet_tes!G45=0,0,RES_hhdet_tes!G45/0.086*1000000/RES_hhdet_num!G$43)</f>
        <v>0</v>
      </c>
      <c r="H45" s="156">
        <f>IF(RES_hhdet_tes!H45=0,0,RES_hhdet_tes!H45/0.086*1000000/RES_hhdet_num!H$43)</f>
        <v>0</v>
      </c>
      <c r="I45" s="156">
        <f>IF(RES_hhdet_tes!I45=0,0,RES_hhdet_tes!I45/0.086*1000000/RES_hhdet_num!I$43)</f>
        <v>0</v>
      </c>
      <c r="J45" s="156">
        <f>IF(RES_hhdet_tes!J45=0,0,RES_hhdet_tes!J45/0.086*1000000/RES_hhdet_num!J$43)</f>
        <v>0</v>
      </c>
      <c r="K45" s="156">
        <f>IF(RES_hhdet_tes!K45=0,0,RES_hhdet_tes!K45/0.086*1000000/RES_hhdet_num!K$43)</f>
        <v>0</v>
      </c>
      <c r="L45" s="156">
        <f>IF(RES_hhdet_tes!L45=0,0,RES_hhdet_tes!L45/0.086*1000000/RES_hhdet_num!L$43)</f>
        <v>0</v>
      </c>
      <c r="M45" s="156">
        <f>IF(RES_hhdet_tes!M45=0,0,RES_hhdet_tes!M45/0.086*1000000/RES_hhdet_num!M$43)</f>
        <v>0</v>
      </c>
      <c r="N45" s="156">
        <f>IF(RES_hhdet_tes!N45=0,0,RES_hhdet_tes!N45/0.086*1000000/RES_hhdet_num!N$43)</f>
        <v>0</v>
      </c>
      <c r="O45" s="156">
        <f>IF(RES_hhdet_tes!O45=0,0,RES_hhdet_tes!O45/0.086*1000000/RES_hhdet_num!O$43)</f>
        <v>0</v>
      </c>
      <c r="P45" s="156">
        <f>IF(RES_hhdet_tes!P45=0,0,RES_hhdet_tes!P45/0.086*1000000/RES_hhdet_num!P$43)</f>
        <v>0</v>
      </c>
      <c r="Q45" s="156">
        <f>IF(RES_hhdet_tes!Q45=0,0,RES_hhdet_tes!Q45/0.086*1000000/RES_hhdet_num!Q$43)</f>
        <v>0</v>
      </c>
    </row>
    <row r="46" spans="1:17" ht="12" customHeight="1" x14ac:dyDescent="0.25">
      <c r="A46" s="23" t="s">
        <v>60</v>
      </c>
      <c r="B46" s="156">
        <f>IF(RES_hhdet_tes!B46=0,0,RES_hhdet_tes!B46/0.086*1000000/RES_hhdet_num!B$43)</f>
        <v>0</v>
      </c>
      <c r="C46" s="156">
        <f>IF(RES_hhdet_tes!C46=0,0,RES_hhdet_tes!C46/0.086*1000000/RES_hhdet_num!C$43)</f>
        <v>0</v>
      </c>
      <c r="D46" s="156">
        <f>IF(RES_hhdet_tes!D46=0,0,RES_hhdet_tes!D46/0.086*1000000/RES_hhdet_num!D$43)</f>
        <v>0</v>
      </c>
      <c r="E46" s="156">
        <f>IF(RES_hhdet_tes!E46=0,0,RES_hhdet_tes!E46/0.086*1000000/RES_hhdet_num!E$43)</f>
        <v>0</v>
      </c>
      <c r="F46" s="156">
        <f>IF(RES_hhdet_tes!F46=0,0,RES_hhdet_tes!F46/0.086*1000000/RES_hhdet_num!F$43)</f>
        <v>0</v>
      </c>
      <c r="G46" s="156">
        <f>IF(RES_hhdet_tes!G46=0,0,RES_hhdet_tes!G46/0.086*1000000/RES_hhdet_num!G$43)</f>
        <v>0</v>
      </c>
      <c r="H46" s="156">
        <f>IF(RES_hhdet_tes!H46=0,0,RES_hhdet_tes!H46/0.086*1000000/RES_hhdet_num!H$43)</f>
        <v>0</v>
      </c>
      <c r="I46" s="156">
        <f>IF(RES_hhdet_tes!I46=0,0,RES_hhdet_tes!I46/0.086*1000000/RES_hhdet_num!I$43)</f>
        <v>0</v>
      </c>
      <c r="J46" s="156">
        <f>IF(RES_hhdet_tes!J46=0,0,RES_hhdet_tes!J46/0.086*1000000/RES_hhdet_num!J$43)</f>
        <v>0</v>
      </c>
      <c r="K46" s="156">
        <f>IF(RES_hhdet_tes!K46=0,0,RES_hhdet_tes!K46/0.086*1000000/RES_hhdet_num!K$43)</f>
        <v>0</v>
      </c>
      <c r="L46" s="156">
        <f>IF(RES_hhdet_tes!L46=0,0,RES_hhdet_tes!L46/0.086*1000000/RES_hhdet_num!L$43)</f>
        <v>0</v>
      </c>
      <c r="M46" s="156">
        <f>IF(RES_hhdet_tes!M46=0,0,RES_hhdet_tes!M46/0.086*1000000/RES_hhdet_num!M$43)</f>
        <v>0</v>
      </c>
      <c r="N46" s="156">
        <f>IF(RES_hhdet_tes!N46=0,0,RES_hhdet_tes!N46/0.086*1000000/RES_hhdet_num!N$43)</f>
        <v>0</v>
      </c>
      <c r="O46" s="156">
        <f>IF(RES_hhdet_tes!O46=0,0,RES_hhdet_tes!O46/0.086*1000000/RES_hhdet_num!O$43)</f>
        <v>0</v>
      </c>
      <c r="P46" s="156">
        <f>IF(RES_hhdet_tes!P46=0,0,RES_hhdet_tes!P46/0.086*1000000/RES_hhdet_num!P$43)</f>
        <v>0</v>
      </c>
      <c r="Q46" s="156">
        <f>IF(RES_hhdet_tes!Q46=0,0,RES_hhdet_tes!Q46/0.086*1000000/RES_hhdet_num!Q$43)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IF(RES_hhdet_tes!B48=0,0,RES_hhdet_tes!B48/0.086*1000000/RES_hhdet_num!B$43)</f>
        <v>0</v>
      </c>
      <c r="C48" s="156">
        <f>IF(RES_hhdet_tes!C48=0,0,RES_hhdet_tes!C48/0.086*1000000/RES_hhdet_num!C$43)</f>
        <v>0</v>
      </c>
      <c r="D48" s="156">
        <f>IF(RES_hhdet_tes!D48=0,0,RES_hhdet_tes!D48/0.086*1000000/RES_hhdet_num!D$43)</f>
        <v>0</v>
      </c>
      <c r="E48" s="156">
        <f>IF(RES_hhdet_tes!E48=0,0,RES_hhdet_tes!E48/0.086*1000000/RES_hhdet_num!E$43)</f>
        <v>0</v>
      </c>
      <c r="F48" s="156">
        <f>IF(RES_hhdet_tes!F48=0,0,RES_hhdet_tes!F48/0.086*1000000/RES_hhdet_num!F$43)</f>
        <v>0</v>
      </c>
      <c r="G48" s="156">
        <f>IF(RES_hhdet_tes!G48=0,0,RES_hhdet_tes!G48/0.086*1000000/RES_hhdet_num!G$43)</f>
        <v>0</v>
      </c>
      <c r="H48" s="156">
        <f>IF(RES_hhdet_tes!H48=0,0,RES_hhdet_tes!H48/0.086*1000000/RES_hhdet_num!H$43)</f>
        <v>0</v>
      </c>
      <c r="I48" s="156">
        <f>IF(RES_hhdet_tes!I48=0,0,RES_hhdet_tes!I48/0.086*1000000/RES_hhdet_num!I$43)</f>
        <v>0</v>
      </c>
      <c r="J48" s="156">
        <f>IF(RES_hhdet_tes!J48=0,0,RES_hhdet_tes!J48/0.086*1000000/RES_hhdet_num!J$43)</f>
        <v>0</v>
      </c>
      <c r="K48" s="156">
        <f>IF(RES_hhdet_tes!K48=0,0,RES_hhdet_tes!K48/0.086*1000000/RES_hhdet_num!K$43)</f>
        <v>0</v>
      </c>
      <c r="L48" s="156">
        <f>IF(RES_hhdet_tes!L48=0,0,RES_hhdet_tes!L48/0.086*1000000/RES_hhdet_num!L$43)</f>
        <v>0</v>
      </c>
      <c r="M48" s="156">
        <f>IF(RES_hhdet_tes!M48=0,0,RES_hhdet_tes!M48/0.086*1000000/RES_hhdet_num!M$43)</f>
        <v>0</v>
      </c>
      <c r="N48" s="156">
        <f>IF(RES_hhdet_tes!N48=0,0,RES_hhdet_tes!N48/0.086*1000000/RES_hhdet_num!N$43)</f>
        <v>0</v>
      </c>
      <c r="O48" s="156">
        <f>IF(RES_hhdet_tes!O48=0,0,RES_hhdet_tes!O48/0.086*1000000/RES_hhdet_num!O$43)</f>
        <v>0</v>
      </c>
      <c r="P48" s="156">
        <f>IF(RES_hhdet_tes!P48=0,0,RES_hhdet_tes!P48/0.086*1000000/RES_hhdet_num!P$43)</f>
        <v>0</v>
      </c>
      <c r="Q48" s="156">
        <f>IF(RES_hhdet_tes!Q48=0,0,RES_hhdet_tes!Q48/0.086*1000000/RES_hhdet_num!Q$43)</f>
        <v>0</v>
      </c>
    </row>
    <row r="49" spans="1:17" ht="12" customHeight="1" x14ac:dyDescent="0.25">
      <c r="A49" s="158" t="s">
        <v>63</v>
      </c>
      <c r="B49" s="157">
        <f>IF(RES_hhdet_tes!B49=0,0,RES_hhdet_tes!B49/0.086*1000000/RES_hhdet_num!B$43)</f>
        <v>0</v>
      </c>
      <c r="C49" s="157">
        <f>IF(RES_hhdet_tes!C49=0,0,RES_hhdet_tes!C49/0.086*1000000/RES_hhdet_num!C$43)</f>
        <v>0</v>
      </c>
      <c r="D49" s="157">
        <f>IF(RES_hhdet_tes!D49=0,0,RES_hhdet_tes!D49/0.086*1000000/RES_hhdet_num!D$43)</f>
        <v>0</v>
      </c>
      <c r="E49" s="157">
        <f>IF(RES_hhdet_tes!E49=0,0,RES_hhdet_tes!E49/0.086*1000000/RES_hhdet_num!E$43)</f>
        <v>0</v>
      </c>
      <c r="F49" s="157">
        <f>IF(RES_hhdet_tes!F49=0,0,RES_hhdet_tes!F49/0.086*1000000/RES_hhdet_num!F$43)</f>
        <v>0</v>
      </c>
      <c r="G49" s="157">
        <f>IF(RES_hhdet_tes!G49=0,0,RES_hhdet_tes!G49/0.086*1000000/RES_hhdet_num!G$43)</f>
        <v>0</v>
      </c>
      <c r="H49" s="157">
        <f>IF(RES_hhdet_tes!H49=0,0,RES_hhdet_tes!H49/0.086*1000000/RES_hhdet_num!H$43)</f>
        <v>0</v>
      </c>
      <c r="I49" s="157">
        <f>IF(RES_hhdet_tes!I49=0,0,RES_hhdet_tes!I49/0.086*1000000/RES_hhdet_num!I$43)</f>
        <v>0</v>
      </c>
      <c r="J49" s="157">
        <f>IF(RES_hhdet_tes!J49=0,0,RES_hhdet_tes!J49/0.086*1000000/RES_hhdet_num!J$43)</f>
        <v>0</v>
      </c>
      <c r="K49" s="157">
        <f>IF(RES_hhdet_tes!K49=0,0,RES_hhdet_tes!K49/0.086*1000000/RES_hhdet_num!K$43)</f>
        <v>0</v>
      </c>
      <c r="L49" s="157">
        <f>IF(RES_hhdet_tes!L49=0,0,RES_hhdet_tes!L49/0.086*1000000/RES_hhdet_num!L$43)</f>
        <v>0</v>
      </c>
      <c r="M49" s="157">
        <f>IF(RES_hhdet_tes!M49=0,0,RES_hhdet_tes!M49/0.086*1000000/RES_hhdet_num!M$43)</f>
        <v>0</v>
      </c>
      <c r="N49" s="157">
        <f>IF(RES_hhdet_tes!N49=0,0,RES_hhdet_tes!N49/0.086*1000000/RES_hhdet_num!N$43)</f>
        <v>0</v>
      </c>
      <c r="O49" s="157">
        <f>IF(RES_hhdet_tes!O49=0,0,RES_hhdet_tes!O49/0.086*1000000/RES_hhdet_num!O$43)</f>
        <v>0</v>
      </c>
      <c r="P49" s="157">
        <f>IF(RES_hhdet_tes!P49=0,0,RES_hhdet_tes!P49/0.086*1000000/RES_hhdet_num!P$43)</f>
        <v>0</v>
      </c>
      <c r="Q49" s="157">
        <f>IF(RES_hhdet_tes!Q49=0,0,RES_hhdet_tes!Q49/0.086*1000000/RES_hhdet_num!Q$43)</f>
        <v>0</v>
      </c>
    </row>
    <row r="50" spans="1:17" ht="12" customHeight="1" x14ac:dyDescent="0.25">
      <c r="A50" s="167" t="s">
        <v>165</v>
      </c>
      <c r="B50" s="132">
        <f>IF(RES_hhdet_tes!B50=0,0,RES_hhdet_tes!B50/0.086*1000000/RES_hhdet_num!B50)</f>
        <v>0</v>
      </c>
      <c r="C50" s="132">
        <f>IF(RES_hhdet_tes!C50=0,0,RES_hhdet_tes!C50/0.086*1000000/RES_hhdet_num!C50)</f>
        <v>0</v>
      </c>
      <c r="D50" s="132">
        <f>IF(RES_hhdet_tes!D50=0,0,RES_hhdet_tes!D50/0.086*1000000/RES_hhdet_num!D50)</f>
        <v>0</v>
      </c>
      <c r="E50" s="132">
        <f>IF(RES_hhdet_tes!E50=0,0,RES_hhdet_tes!E50/0.086*1000000/RES_hhdet_num!E50)</f>
        <v>0</v>
      </c>
      <c r="F50" s="132">
        <f>IF(RES_hhdet_tes!F50=0,0,RES_hhdet_tes!F50/0.086*1000000/RES_hhdet_num!F50)</f>
        <v>0</v>
      </c>
      <c r="G50" s="132">
        <f>IF(RES_hhdet_tes!G50=0,0,RES_hhdet_tes!G50/0.086*1000000/RES_hhdet_num!G50)</f>
        <v>0</v>
      </c>
      <c r="H50" s="132">
        <f>IF(RES_hhdet_tes!H50=0,0,RES_hhdet_tes!H50/0.086*1000000/RES_hhdet_num!H50)</f>
        <v>0</v>
      </c>
      <c r="I50" s="132">
        <f>IF(RES_hhdet_tes!I50=0,0,RES_hhdet_tes!I50/0.086*1000000/RES_hhdet_num!I50)</f>
        <v>0</v>
      </c>
      <c r="J50" s="132">
        <f>IF(RES_hhdet_tes!J50=0,0,RES_hhdet_tes!J50/0.086*1000000/RES_hhdet_num!J50)</f>
        <v>0</v>
      </c>
      <c r="K50" s="132">
        <f>IF(RES_hhdet_tes!K50=0,0,RES_hhdet_tes!K50/0.086*1000000/RES_hhdet_num!K50)</f>
        <v>0</v>
      </c>
      <c r="L50" s="132">
        <f>IF(RES_hhdet_tes!L50=0,0,RES_hhdet_tes!L50/0.086*1000000/RES_hhdet_num!L50)</f>
        <v>0</v>
      </c>
      <c r="M50" s="132">
        <f>IF(RES_hhdet_tes!M50=0,0,RES_hhdet_tes!M50/0.086*1000000/RES_hhdet_num!M50)</f>
        <v>0</v>
      </c>
      <c r="N50" s="132">
        <f>IF(RES_hhdet_tes!N50=0,0,RES_hhdet_tes!N50/0.086*1000000/RES_hhdet_num!N50)</f>
        <v>0</v>
      </c>
      <c r="O50" s="132">
        <f>IF(RES_hhdet_tes!O50=0,0,RES_hhdet_tes!O50/0.086*1000000/RES_hhdet_num!O50)</f>
        <v>0</v>
      </c>
      <c r="P50" s="132">
        <f>IF(RES_hhdet_tes!P50=0,0,RES_hhdet_tes!P50/0.086*1000000/RES_hhdet_num!P50)</f>
        <v>0</v>
      </c>
      <c r="Q50" s="132">
        <f>IF(RES_hhdet_tes!Q50=0,0,RES_hhdet_tes!Q50/0.086*1000000/RES_hhdet_num!Q50)</f>
        <v>0</v>
      </c>
    </row>
    <row r="51" spans="1:17" ht="12" customHeight="1" x14ac:dyDescent="0.25">
      <c r="A51" s="167" t="s">
        <v>164</v>
      </c>
      <c r="B51" s="132">
        <f>IF(RES_hhdet_tes!B51=0,0,RES_hhdet_tes!B51/0.086*1000000/RES_hhdet_num!B51)</f>
        <v>0</v>
      </c>
      <c r="C51" s="132">
        <f>IF(RES_hhdet_tes!C51=0,0,RES_hhdet_tes!C51/0.086*1000000/RES_hhdet_num!C51)</f>
        <v>0</v>
      </c>
      <c r="D51" s="132">
        <f>IF(RES_hhdet_tes!D51=0,0,RES_hhdet_tes!D51/0.086*1000000/RES_hhdet_num!D51)</f>
        <v>0</v>
      </c>
      <c r="E51" s="132">
        <f>IF(RES_hhdet_tes!E51=0,0,RES_hhdet_tes!E51/0.086*1000000/RES_hhdet_num!E51)</f>
        <v>0</v>
      </c>
      <c r="F51" s="132">
        <f>IF(RES_hhdet_tes!F51=0,0,RES_hhdet_tes!F51/0.086*1000000/RES_hhdet_num!F51)</f>
        <v>0</v>
      </c>
      <c r="G51" s="132">
        <f>IF(RES_hhdet_tes!G51=0,0,RES_hhdet_tes!G51/0.086*1000000/RES_hhdet_num!G51)</f>
        <v>0</v>
      </c>
      <c r="H51" s="132">
        <f>IF(RES_hhdet_tes!H51=0,0,RES_hhdet_tes!H51/0.086*1000000/RES_hhdet_num!H51)</f>
        <v>0</v>
      </c>
      <c r="I51" s="132">
        <f>IF(RES_hhdet_tes!I51=0,0,RES_hhdet_tes!I51/0.086*1000000/RES_hhdet_num!I51)</f>
        <v>0</v>
      </c>
      <c r="J51" s="132">
        <f>IF(RES_hhdet_tes!J51=0,0,RES_hhdet_tes!J51/0.086*1000000/RES_hhdet_num!J51)</f>
        <v>0</v>
      </c>
      <c r="K51" s="132">
        <f>IF(RES_hhdet_tes!K51=0,0,RES_hhdet_tes!K51/0.086*1000000/RES_hhdet_num!K51)</f>
        <v>0</v>
      </c>
      <c r="L51" s="132">
        <f>IF(RES_hhdet_tes!L51=0,0,RES_hhdet_tes!L51/0.086*1000000/RES_hhdet_num!L51)</f>
        <v>0</v>
      </c>
      <c r="M51" s="132">
        <f>IF(RES_hhdet_tes!M51=0,0,RES_hhdet_tes!M51/0.086*1000000/RES_hhdet_num!M51)</f>
        <v>0</v>
      </c>
      <c r="N51" s="132">
        <f>IF(RES_hhdet_tes!N51=0,0,RES_hhdet_tes!N51/0.086*1000000/RES_hhdet_num!N51)</f>
        <v>0</v>
      </c>
      <c r="O51" s="132">
        <f>IF(RES_hhdet_tes!O51=0,0,RES_hhdet_tes!O51/0.086*1000000/RES_hhdet_num!O51)</f>
        <v>0</v>
      </c>
      <c r="P51" s="132">
        <f>IF(RES_hhdet_tes!P51=0,0,RES_hhdet_tes!P51/0.086*1000000/RES_hhdet_num!P51)</f>
        <v>0</v>
      </c>
      <c r="Q51" s="132">
        <f>IF(RES_hhdet_tes!Q51=0,0,RES_hhdet_tes!Q51/0.086*1000000/RES_hhdet_num!Q51)</f>
        <v>0</v>
      </c>
    </row>
    <row r="52" spans="1:17" ht="12" customHeight="1" x14ac:dyDescent="0.25">
      <c r="A52" s="166" t="s">
        <v>163</v>
      </c>
      <c r="B52" s="165">
        <f>IF(RES_hhdet_tes!B52=0,0,RES_hhdet_tes!B52/0.086*1000000/RES_hhdet_num!B51)</f>
        <v>0</v>
      </c>
      <c r="C52" s="165">
        <f>IF(RES_hhdet_tes!C52=0,0,RES_hhdet_tes!C52/0.086*1000000/RES_hhdet_num!C51)</f>
        <v>0</v>
      </c>
      <c r="D52" s="165">
        <f>IF(RES_hhdet_tes!D52=0,0,RES_hhdet_tes!D52/0.086*1000000/RES_hhdet_num!D51)</f>
        <v>0</v>
      </c>
      <c r="E52" s="165">
        <f>IF(RES_hhdet_tes!E52=0,0,RES_hhdet_tes!E52/0.086*1000000/RES_hhdet_num!E51)</f>
        <v>0</v>
      </c>
      <c r="F52" s="165">
        <f>IF(RES_hhdet_tes!F52=0,0,RES_hhdet_tes!F52/0.086*1000000/RES_hhdet_num!F51)</f>
        <v>0</v>
      </c>
      <c r="G52" s="165">
        <f>IF(RES_hhdet_tes!G52=0,0,RES_hhdet_tes!G52/0.086*1000000/RES_hhdet_num!G51)</f>
        <v>0</v>
      </c>
      <c r="H52" s="165">
        <f>IF(RES_hhdet_tes!H52=0,0,RES_hhdet_tes!H52/0.086*1000000/RES_hhdet_num!H51)</f>
        <v>0</v>
      </c>
      <c r="I52" s="165">
        <f>IF(RES_hhdet_tes!I52=0,0,RES_hhdet_tes!I52/0.086*1000000/RES_hhdet_num!I51)</f>
        <v>0</v>
      </c>
      <c r="J52" s="165">
        <f>IF(RES_hhdet_tes!J52=0,0,RES_hhdet_tes!J52/0.086*1000000/RES_hhdet_num!J51)</f>
        <v>0</v>
      </c>
      <c r="K52" s="165">
        <f>IF(RES_hhdet_tes!K52=0,0,RES_hhdet_tes!K52/0.086*1000000/RES_hhdet_num!K51)</f>
        <v>0</v>
      </c>
      <c r="L52" s="165">
        <f>IF(RES_hhdet_tes!L52=0,0,RES_hhdet_tes!L52/0.086*1000000/RES_hhdet_num!L51)</f>
        <v>0</v>
      </c>
      <c r="M52" s="165">
        <f>IF(RES_hhdet_tes!M52=0,0,RES_hhdet_tes!M52/0.086*1000000/RES_hhdet_num!M51)</f>
        <v>0</v>
      </c>
      <c r="N52" s="165">
        <f>IF(RES_hhdet_tes!N52=0,0,RES_hhdet_tes!N52/0.086*1000000/RES_hhdet_num!N51)</f>
        <v>0</v>
      </c>
      <c r="O52" s="165">
        <f>IF(RES_hhdet_tes!O52=0,0,RES_hhdet_tes!O52/0.086*1000000/RES_hhdet_num!O51)</f>
        <v>0</v>
      </c>
      <c r="P52" s="165">
        <f>IF(RES_hhdet_tes!P52=0,0,RES_hhdet_tes!P52/0.086*1000000/RES_hhdet_num!P51)</f>
        <v>0</v>
      </c>
      <c r="Q52" s="165">
        <f>IF(RES_hhdet_tes!Q52=0,0,RES_hhdet_tes!Q52/0.086*1000000/RES_hhdet_num!Q51)</f>
        <v>0</v>
      </c>
    </row>
    <row r="53" spans="1:17" ht="12" customHeight="1" x14ac:dyDescent="0.25">
      <c r="A53" s="147" t="s">
        <v>59</v>
      </c>
      <c r="B53" s="164">
        <f>IF(RES_hhdet_tes!B53=0,0,RES_hhdet_tes!B53/0.086*1000000/RES_hhdet_num!B51)</f>
        <v>0</v>
      </c>
      <c r="C53" s="164">
        <f>IF(RES_hhdet_tes!C53=0,0,RES_hhdet_tes!C53/0.086*1000000/RES_hhdet_num!C51)</f>
        <v>0</v>
      </c>
      <c r="D53" s="164">
        <f>IF(RES_hhdet_tes!D53=0,0,RES_hhdet_tes!D53/0.086*1000000/RES_hhdet_num!D51)</f>
        <v>0</v>
      </c>
      <c r="E53" s="164">
        <f>IF(RES_hhdet_tes!E53=0,0,RES_hhdet_tes!E53/0.086*1000000/RES_hhdet_num!E51)</f>
        <v>0</v>
      </c>
      <c r="F53" s="164">
        <f>IF(RES_hhdet_tes!F53=0,0,RES_hhdet_tes!F53/0.086*1000000/RES_hhdet_num!F51)</f>
        <v>0</v>
      </c>
      <c r="G53" s="164">
        <f>IF(RES_hhdet_tes!G53=0,0,RES_hhdet_tes!G53/0.086*1000000/RES_hhdet_num!G51)</f>
        <v>0</v>
      </c>
      <c r="H53" s="164">
        <f>IF(RES_hhdet_tes!H53=0,0,RES_hhdet_tes!H53/0.086*1000000/RES_hhdet_num!H51)</f>
        <v>0</v>
      </c>
      <c r="I53" s="164">
        <f>IF(RES_hhdet_tes!I53=0,0,RES_hhdet_tes!I53/0.086*1000000/RES_hhdet_num!I51)</f>
        <v>0</v>
      </c>
      <c r="J53" s="164">
        <f>IF(RES_hhdet_tes!J53=0,0,RES_hhdet_tes!J53/0.086*1000000/RES_hhdet_num!J51)</f>
        <v>0</v>
      </c>
      <c r="K53" s="164">
        <f>IF(RES_hhdet_tes!K53=0,0,RES_hhdet_tes!K53/0.086*1000000/RES_hhdet_num!K51)</f>
        <v>0</v>
      </c>
      <c r="L53" s="164">
        <f>IF(RES_hhdet_tes!L53=0,0,RES_hhdet_tes!L53/0.086*1000000/RES_hhdet_num!L51)</f>
        <v>0</v>
      </c>
      <c r="M53" s="164">
        <f>IF(RES_hhdet_tes!M53=0,0,RES_hhdet_tes!M53/0.086*1000000/RES_hhdet_num!M51)</f>
        <v>0</v>
      </c>
      <c r="N53" s="164">
        <f>IF(RES_hhdet_tes!N53=0,0,RES_hhdet_tes!N53/0.086*1000000/RES_hhdet_num!N51)</f>
        <v>0</v>
      </c>
      <c r="O53" s="164">
        <f>IF(RES_hhdet_tes!O53=0,0,RES_hhdet_tes!O53/0.086*1000000/RES_hhdet_num!O51)</f>
        <v>0</v>
      </c>
      <c r="P53" s="164">
        <f>IF(RES_hhdet_tes!P53=0,0,RES_hhdet_tes!P53/0.086*1000000/RES_hhdet_num!P51)</f>
        <v>0</v>
      </c>
      <c r="Q53" s="164">
        <f>IF(RES_hhdet_tes!Q53=0,0,RES_hhdet_tes!Q53/0.086*1000000/RES_hhdet_num!Q51)</f>
        <v>0</v>
      </c>
    </row>
    <row r="54" spans="1:17" ht="12" customHeight="1" x14ac:dyDescent="0.25">
      <c r="A54" s="163" t="s">
        <v>142</v>
      </c>
      <c r="B54" s="162">
        <f>IF(RES_hhdet_tes!B54=0,0,RES_hhdet_tes!B54/0.086*1000000/RES_hhdet_num!B54)</f>
        <v>0</v>
      </c>
      <c r="C54" s="162">
        <f>IF(RES_hhdet_tes!C54=0,0,RES_hhdet_tes!C54/0.086*1000000/RES_hhdet_num!C54)</f>
        <v>0</v>
      </c>
      <c r="D54" s="162">
        <f>IF(RES_hhdet_tes!D54=0,0,RES_hhdet_tes!D54/0.086*1000000/RES_hhdet_num!D54)</f>
        <v>0</v>
      </c>
      <c r="E54" s="162">
        <f>IF(RES_hhdet_tes!E54=0,0,RES_hhdet_tes!E54/0.086*1000000/RES_hhdet_num!E54)</f>
        <v>0</v>
      </c>
      <c r="F54" s="162">
        <f>IF(RES_hhdet_tes!F54=0,0,RES_hhdet_tes!F54/0.086*1000000/RES_hhdet_num!F54)</f>
        <v>0</v>
      </c>
      <c r="G54" s="162">
        <f>IF(RES_hhdet_tes!G54=0,0,RES_hhdet_tes!G54/0.086*1000000/RES_hhdet_num!G54)</f>
        <v>0</v>
      </c>
      <c r="H54" s="162">
        <f>IF(RES_hhdet_tes!H54=0,0,RES_hhdet_tes!H54/0.086*1000000/RES_hhdet_num!H54)</f>
        <v>0</v>
      </c>
      <c r="I54" s="162">
        <f>IF(RES_hhdet_tes!I54=0,0,RES_hhdet_tes!I54/0.086*1000000/RES_hhdet_num!I54)</f>
        <v>0</v>
      </c>
      <c r="J54" s="162">
        <f>IF(RES_hhdet_tes!J54=0,0,RES_hhdet_tes!J54/0.086*1000000/RES_hhdet_num!J54)</f>
        <v>0</v>
      </c>
      <c r="K54" s="162">
        <f>IF(RES_hhdet_tes!K54=0,0,RES_hhdet_tes!K54/0.086*1000000/RES_hhdet_num!K54)</f>
        <v>0</v>
      </c>
      <c r="L54" s="162">
        <f>IF(RES_hhdet_tes!L54=0,0,RES_hhdet_tes!L54/0.086*1000000/RES_hhdet_num!L54)</f>
        <v>0</v>
      </c>
      <c r="M54" s="162">
        <f>IF(RES_hhdet_tes!M54=0,0,RES_hhdet_tes!M54/0.086*1000000/RES_hhdet_num!M54)</f>
        <v>0</v>
      </c>
      <c r="N54" s="162">
        <f>IF(RES_hhdet_tes!N54=0,0,RES_hhdet_tes!N54/0.086*1000000/RES_hhdet_num!N54)</f>
        <v>0</v>
      </c>
      <c r="O54" s="162">
        <f>IF(RES_hhdet_tes!O54=0,0,RES_hhdet_tes!O54/0.086*1000000/RES_hhdet_num!O54)</f>
        <v>0</v>
      </c>
      <c r="P54" s="162">
        <f>IF(RES_hhdet_tes!P54=0,0,RES_hhdet_tes!P54/0.086*1000000/RES_hhdet_num!P54)</f>
        <v>0</v>
      </c>
      <c r="Q54" s="162">
        <f>IF(RES_hhdet_tes!Q54=0,0,RES_hhdet_tes!Q54/0.086*1000000/RES_hhdet_num!Q54)</f>
        <v>0</v>
      </c>
    </row>
    <row r="55" spans="1:17" ht="12" customHeight="1" x14ac:dyDescent="0.25">
      <c r="A55" s="161" t="s">
        <v>141</v>
      </c>
      <c r="B55" s="160">
        <f>IF(RES_hhdet_tes!B55=0,0,RES_hhdet_tes!B55/0.086*1000000/RES_hhdet_num!B55)</f>
        <v>0</v>
      </c>
      <c r="C55" s="160">
        <f>IF(RES_hhdet_tes!C55=0,0,RES_hhdet_tes!C55/0.086*1000000/RES_hhdet_num!C55)</f>
        <v>0</v>
      </c>
      <c r="D55" s="160">
        <f>IF(RES_hhdet_tes!D55=0,0,RES_hhdet_tes!D55/0.086*1000000/RES_hhdet_num!D55)</f>
        <v>0</v>
      </c>
      <c r="E55" s="160">
        <f>IF(RES_hhdet_tes!E55=0,0,RES_hhdet_tes!E55/0.086*1000000/RES_hhdet_num!E55)</f>
        <v>0</v>
      </c>
      <c r="F55" s="160">
        <f>IF(RES_hhdet_tes!F55=0,0,RES_hhdet_tes!F55/0.086*1000000/RES_hhdet_num!F55)</f>
        <v>0</v>
      </c>
      <c r="G55" s="160">
        <f>IF(RES_hhdet_tes!G55=0,0,RES_hhdet_tes!G55/0.086*1000000/RES_hhdet_num!G55)</f>
        <v>0</v>
      </c>
      <c r="H55" s="160">
        <f>IF(RES_hhdet_tes!H55=0,0,RES_hhdet_tes!H55/0.086*1000000/RES_hhdet_num!H55)</f>
        <v>0</v>
      </c>
      <c r="I55" s="160">
        <f>IF(RES_hhdet_tes!I55=0,0,RES_hhdet_tes!I55/0.086*1000000/RES_hhdet_num!I55)</f>
        <v>0</v>
      </c>
      <c r="J55" s="160">
        <f>IF(RES_hhdet_tes!J55=0,0,RES_hhdet_tes!J55/0.086*1000000/RES_hhdet_num!J55)</f>
        <v>0</v>
      </c>
      <c r="K55" s="160">
        <f>IF(RES_hhdet_tes!K55=0,0,RES_hhdet_tes!K55/0.086*1000000/RES_hhdet_num!K55)</f>
        <v>0</v>
      </c>
      <c r="L55" s="160">
        <f>IF(RES_hhdet_tes!L55=0,0,RES_hhdet_tes!L55/0.086*1000000/RES_hhdet_num!L55)</f>
        <v>0</v>
      </c>
      <c r="M55" s="160">
        <f>IF(RES_hhdet_tes!M55=0,0,RES_hhdet_tes!M55/0.086*1000000/RES_hhdet_num!M55)</f>
        <v>0</v>
      </c>
      <c r="N55" s="160">
        <f>IF(RES_hhdet_tes!N55=0,0,RES_hhdet_tes!N55/0.086*1000000/RES_hhdet_num!N55)</f>
        <v>0</v>
      </c>
      <c r="O55" s="160">
        <f>IF(RES_hhdet_tes!O55=0,0,RES_hhdet_tes!O55/0.086*1000000/RES_hhdet_num!O55)</f>
        <v>0</v>
      </c>
      <c r="P55" s="160">
        <f>IF(RES_hhdet_tes!P55=0,0,RES_hhdet_tes!P55/0.086*1000000/RES_hhdet_num!P55)</f>
        <v>0</v>
      </c>
      <c r="Q55" s="160">
        <f>IF(RES_hhdet_tes!Q55=0,0,RES_hhdet_tes!Q55/0.086*1000000/RES_hhdet_num!Q55)</f>
        <v>0</v>
      </c>
    </row>
    <row r="56" spans="1:17" ht="12" customHeight="1" x14ac:dyDescent="0.25">
      <c r="A56" s="148" t="s">
        <v>60</v>
      </c>
      <c r="B56" s="156">
        <f>IF(RES_hhdet_tes!B56=0,0,RES_hhdet_tes!B56/0.086*1000000/RES_hhdet_num!B55)</f>
        <v>0</v>
      </c>
      <c r="C56" s="156">
        <f>IF(RES_hhdet_tes!C56=0,0,RES_hhdet_tes!C56/0.086*1000000/RES_hhdet_num!C55)</f>
        <v>0</v>
      </c>
      <c r="D56" s="156">
        <f>IF(RES_hhdet_tes!D56=0,0,RES_hhdet_tes!D56/0.086*1000000/RES_hhdet_num!D55)</f>
        <v>0</v>
      </c>
      <c r="E56" s="156">
        <f>IF(RES_hhdet_tes!E56=0,0,RES_hhdet_tes!E56/0.086*1000000/RES_hhdet_num!E55)</f>
        <v>0</v>
      </c>
      <c r="F56" s="156">
        <f>IF(RES_hhdet_tes!F56=0,0,RES_hhdet_tes!F56/0.086*1000000/RES_hhdet_num!F55)</f>
        <v>0</v>
      </c>
      <c r="G56" s="156">
        <f>IF(RES_hhdet_tes!G56=0,0,RES_hhdet_tes!G56/0.086*1000000/RES_hhdet_num!G55)</f>
        <v>0</v>
      </c>
      <c r="H56" s="156">
        <f>IF(RES_hhdet_tes!H56=0,0,RES_hhdet_tes!H56/0.086*1000000/RES_hhdet_num!H55)</f>
        <v>0</v>
      </c>
      <c r="I56" s="156">
        <f>IF(RES_hhdet_tes!I56=0,0,RES_hhdet_tes!I56/0.086*1000000/RES_hhdet_num!I55)</f>
        <v>0</v>
      </c>
      <c r="J56" s="156">
        <f>IF(RES_hhdet_tes!J56=0,0,RES_hhdet_tes!J56/0.086*1000000/RES_hhdet_num!J55)</f>
        <v>0</v>
      </c>
      <c r="K56" s="156">
        <f>IF(RES_hhdet_tes!K56=0,0,RES_hhdet_tes!K56/0.086*1000000/RES_hhdet_num!K55)</f>
        <v>0</v>
      </c>
      <c r="L56" s="156">
        <f>IF(RES_hhdet_tes!L56=0,0,RES_hhdet_tes!L56/0.086*1000000/RES_hhdet_num!L55)</f>
        <v>0</v>
      </c>
      <c r="M56" s="156">
        <f>IF(RES_hhdet_tes!M56=0,0,RES_hhdet_tes!M56/0.086*1000000/RES_hhdet_num!M55)</f>
        <v>0</v>
      </c>
      <c r="N56" s="156">
        <f>IF(RES_hhdet_tes!N56=0,0,RES_hhdet_tes!N56/0.086*1000000/RES_hhdet_num!N55)</f>
        <v>0</v>
      </c>
      <c r="O56" s="156">
        <f>IF(RES_hhdet_tes!O56=0,0,RES_hhdet_tes!O56/0.086*1000000/RES_hhdet_num!O55)</f>
        <v>0</v>
      </c>
      <c r="P56" s="156">
        <f>IF(RES_hhdet_tes!P56=0,0,RES_hhdet_tes!P56/0.086*1000000/RES_hhdet_num!P55)</f>
        <v>0</v>
      </c>
      <c r="Q56" s="156">
        <f>IF(RES_hhdet_tes!Q56=0,0,RES_hhdet_tes!Q56/0.086*1000000/RES_hhdet_num!Q55)</f>
        <v>0</v>
      </c>
    </row>
    <row r="57" spans="1:17" ht="12" customHeight="1" x14ac:dyDescent="0.25">
      <c r="A57" s="148" t="s">
        <v>59</v>
      </c>
      <c r="B57" s="156">
        <f>IF(RES_hhdet_tes!B57=0,0,RES_hhdet_tes!B57/0.086*1000000/RES_hhdet_num!B55)</f>
        <v>0</v>
      </c>
      <c r="C57" s="156">
        <f>IF(RES_hhdet_tes!C57=0,0,RES_hhdet_tes!C57/0.086*1000000/RES_hhdet_num!C55)</f>
        <v>0</v>
      </c>
      <c r="D57" s="156">
        <f>IF(RES_hhdet_tes!D57=0,0,RES_hhdet_tes!D57/0.086*1000000/RES_hhdet_num!D55)</f>
        <v>0</v>
      </c>
      <c r="E57" s="156">
        <f>IF(RES_hhdet_tes!E57=0,0,RES_hhdet_tes!E57/0.086*1000000/RES_hhdet_num!E55)</f>
        <v>0</v>
      </c>
      <c r="F57" s="156">
        <f>IF(RES_hhdet_tes!F57=0,0,RES_hhdet_tes!F57/0.086*1000000/RES_hhdet_num!F55)</f>
        <v>0</v>
      </c>
      <c r="G57" s="156">
        <f>IF(RES_hhdet_tes!G57=0,0,RES_hhdet_tes!G57/0.086*1000000/RES_hhdet_num!G55)</f>
        <v>0</v>
      </c>
      <c r="H57" s="156">
        <f>IF(RES_hhdet_tes!H57=0,0,RES_hhdet_tes!H57/0.086*1000000/RES_hhdet_num!H55)</f>
        <v>0</v>
      </c>
      <c r="I57" s="156">
        <f>IF(RES_hhdet_tes!I57=0,0,RES_hhdet_tes!I57/0.086*1000000/RES_hhdet_num!I55)</f>
        <v>0</v>
      </c>
      <c r="J57" s="156">
        <f>IF(RES_hhdet_tes!J57=0,0,RES_hhdet_tes!J57/0.086*1000000/RES_hhdet_num!J55)</f>
        <v>0</v>
      </c>
      <c r="K57" s="156">
        <f>IF(RES_hhdet_tes!K57=0,0,RES_hhdet_tes!K57/0.086*1000000/RES_hhdet_num!K55)</f>
        <v>0</v>
      </c>
      <c r="L57" s="156">
        <f>IF(RES_hhdet_tes!L57=0,0,RES_hhdet_tes!L57/0.086*1000000/RES_hhdet_num!L55)</f>
        <v>0</v>
      </c>
      <c r="M57" s="156">
        <f>IF(RES_hhdet_tes!M57=0,0,RES_hhdet_tes!M57/0.086*1000000/RES_hhdet_num!M55)</f>
        <v>0</v>
      </c>
      <c r="N57" s="156">
        <f>IF(RES_hhdet_tes!N57=0,0,RES_hhdet_tes!N57/0.086*1000000/RES_hhdet_num!N55)</f>
        <v>0</v>
      </c>
      <c r="O57" s="156">
        <f>IF(RES_hhdet_tes!O57=0,0,RES_hhdet_tes!O57/0.086*1000000/RES_hhdet_num!O55)</f>
        <v>0</v>
      </c>
      <c r="P57" s="156">
        <f>IF(RES_hhdet_tes!P57=0,0,RES_hhdet_tes!P57/0.086*1000000/RES_hhdet_num!P55)</f>
        <v>0</v>
      </c>
      <c r="Q57" s="156">
        <f>IF(RES_hhdet_tes!Q57=0,0,RES_hhdet_tes!Q57/0.086*1000000/RES_hhdet_num!Q55)</f>
        <v>0</v>
      </c>
    </row>
    <row r="58" spans="1:17" ht="12" customHeight="1" x14ac:dyDescent="0.25">
      <c r="A58" s="158" t="s">
        <v>62</v>
      </c>
      <c r="B58" s="157">
        <f>IF(RES_hhdet_tes!B58=0,0,RES_hhdet_tes!B58/0.086*1000000/RES_hhdet_num!B$43)</f>
        <v>0</v>
      </c>
      <c r="C58" s="157">
        <f>IF(RES_hhdet_tes!C58=0,0,RES_hhdet_tes!C58/0.086*1000000/RES_hhdet_num!C$43)</f>
        <v>0</v>
      </c>
      <c r="D58" s="157">
        <f>IF(RES_hhdet_tes!D58=0,0,RES_hhdet_tes!D58/0.086*1000000/RES_hhdet_num!D$43)</f>
        <v>0</v>
      </c>
      <c r="E58" s="157">
        <f>IF(RES_hhdet_tes!E58=0,0,RES_hhdet_tes!E58/0.086*1000000/RES_hhdet_num!E$43)</f>
        <v>0</v>
      </c>
      <c r="F58" s="157">
        <f>IF(RES_hhdet_tes!F58=0,0,RES_hhdet_tes!F58/0.086*1000000/RES_hhdet_num!F$43)</f>
        <v>0</v>
      </c>
      <c r="G58" s="157">
        <f>IF(RES_hhdet_tes!G58=0,0,RES_hhdet_tes!G58/0.086*1000000/RES_hhdet_num!G$43)</f>
        <v>0</v>
      </c>
      <c r="H58" s="157">
        <f>IF(RES_hhdet_tes!H58=0,0,RES_hhdet_tes!H58/0.086*1000000/RES_hhdet_num!H$43)</f>
        <v>0</v>
      </c>
      <c r="I58" s="157">
        <f>IF(RES_hhdet_tes!I58=0,0,RES_hhdet_tes!I58/0.086*1000000/RES_hhdet_num!I$43)</f>
        <v>0</v>
      </c>
      <c r="J58" s="157">
        <f>IF(RES_hhdet_tes!J58=0,0,RES_hhdet_tes!J58/0.086*1000000/RES_hhdet_num!J$43)</f>
        <v>0</v>
      </c>
      <c r="K58" s="157">
        <f>IF(RES_hhdet_tes!K58=0,0,RES_hhdet_tes!K58/0.086*1000000/RES_hhdet_num!K$43)</f>
        <v>0</v>
      </c>
      <c r="L58" s="157">
        <f>IF(RES_hhdet_tes!L58=0,0,RES_hhdet_tes!L58/0.086*1000000/RES_hhdet_num!L$43)</f>
        <v>0</v>
      </c>
      <c r="M58" s="157">
        <f>IF(RES_hhdet_tes!M58=0,0,RES_hhdet_tes!M58/0.086*1000000/RES_hhdet_num!M$43)</f>
        <v>0</v>
      </c>
      <c r="N58" s="157">
        <f>IF(RES_hhdet_tes!N58=0,0,RES_hhdet_tes!N58/0.086*1000000/RES_hhdet_num!N$43)</f>
        <v>0</v>
      </c>
      <c r="O58" s="157">
        <f>IF(RES_hhdet_tes!O58=0,0,RES_hhdet_tes!O58/0.086*1000000/RES_hhdet_num!O$43)</f>
        <v>0</v>
      </c>
      <c r="P58" s="157">
        <f>IF(RES_hhdet_tes!P58=0,0,RES_hhdet_tes!P58/0.086*1000000/RES_hhdet_num!P$43)</f>
        <v>0</v>
      </c>
      <c r="Q58" s="157">
        <f>IF(RES_hhdet_tes!Q58=0,0,RES_hhdet_tes!Q58/0.086*1000000/RES_hhdet_num!Q$43)</f>
        <v>0</v>
      </c>
    </row>
    <row r="59" spans="1:17" ht="12" customHeight="1" x14ac:dyDescent="0.25">
      <c r="A59" s="23" t="s">
        <v>57</v>
      </c>
      <c r="B59" s="156">
        <f>IF(RES_hhdet_tes!B59=0,0,RES_hhdet_tes!B59/0.086*1000000/RES_hhdet_num!B59)</f>
        <v>0</v>
      </c>
      <c r="C59" s="156">
        <f>IF(RES_hhdet_tes!C59=0,0,RES_hhdet_tes!C59/0.086*1000000/RES_hhdet_num!C59)</f>
        <v>0</v>
      </c>
      <c r="D59" s="156">
        <f>IF(RES_hhdet_tes!D59=0,0,RES_hhdet_tes!D59/0.086*1000000/RES_hhdet_num!D59)</f>
        <v>0</v>
      </c>
      <c r="E59" s="156">
        <f>IF(RES_hhdet_tes!E59=0,0,RES_hhdet_tes!E59/0.086*1000000/RES_hhdet_num!E59)</f>
        <v>0</v>
      </c>
      <c r="F59" s="156">
        <f>IF(RES_hhdet_tes!F59=0,0,RES_hhdet_tes!F59/0.086*1000000/RES_hhdet_num!F59)</f>
        <v>0</v>
      </c>
      <c r="G59" s="156">
        <f>IF(RES_hhdet_tes!G59=0,0,RES_hhdet_tes!G59/0.086*1000000/RES_hhdet_num!G59)</f>
        <v>0</v>
      </c>
      <c r="H59" s="156">
        <f>IF(RES_hhdet_tes!H59=0,0,RES_hhdet_tes!H59/0.086*1000000/RES_hhdet_num!H59)</f>
        <v>0</v>
      </c>
      <c r="I59" s="156">
        <f>IF(RES_hhdet_tes!I59=0,0,RES_hhdet_tes!I59/0.086*1000000/RES_hhdet_num!I59)</f>
        <v>0</v>
      </c>
      <c r="J59" s="156">
        <f>IF(RES_hhdet_tes!J59=0,0,RES_hhdet_tes!J59/0.086*1000000/RES_hhdet_num!J59)</f>
        <v>0</v>
      </c>
      <c r="K59" s="156">
        <f>IF(RES_hhdet_tes!K59=0,0,RES_hhdet_tes!K59/0.086*1000000/RES_hhdet_num!K59)</f>
        <v>0</v>
      </c>
      <c r="L59" s="156">
        <f>IF(RES_hhdet_tes!L59=0,0,RES_hhdet_tes!L59/0.086*1000000/RES_hhdet_num!L59)</f>
        <v>0</v>
      </c>
      <c r="M59" s="156">
        <f>IF(RES_hhdet_tes!M59=0,0,RES_hhdet_tes!M59/0.086*1000000/RES_hhdet_num!M59)</f>
        <v>0</v>
      </c>
      <c r="N59" s="156">
        <f>IF(RES_hhdet_tes!N59=0,0,RES_hhdet_tes!N59/0.086*1000000/RES_hhdet_num!N59)</f>
        <v>0</v>
      </c>
      <c r="O59" s="156">
        <f>IF(RES_hhdet_tes!O59=0,0,RES_hhdet_tes!O59/0.086*1000000/RES_hhdet_num!O59)</f>
        <v>0</v>
      </c>
      <c r="P59" s="156">
        <f>IF(RES_hhdet_tes!P59=0,0,RES_hhdet_tes!P59/0.086*1000000/RES_hhdet_num!P59)</f>
        <v>0</v>
      </c>
      <c r="Q59" s="156">
        <f>IF(RES_hhdet_tes!Q59=0,0,RES_hhdet_tes!Q59/0.086*1000000/RES_hhdet_num!Q59)</f>
        <v>0</v>
      </c>
    </row>
    <row r="60" spans="1:17" ht="12" customHeight="1" x14ac:dyDescent="0.25">
      <c r="A60" s="29" t="s">
        <v>140</v>
      </c>
      <c r="B60" s="57">
        <f>IF(RES_hhdet_tes!B60=0,0,RES_hhdet_tes!B60/0.086*1000000/RES_hhdet_num!B60)</f>
        <v>0</v>
      </c>
      <c r="C60" s="57">
        <f>IF(RES_hhdet_tes!C60=0,0,RES_hhdet_tes!C60/0.086*1000000/RES_hhdet_num!C60)</f>
        <v>0</v>
      </c>
      <c r="D60" s="57">
        <f>IF(RES_hhdet_tes!D60=0,0,RES_hhdet_tes!D60/0.086*1000000/RES_hhdet_num!D60)</f>
        <v>0</v>
      </c>
      <c r="E60" s="57">
        <f>IF(RES_hhdet_tes!E60=0,0,RES_hhdet_tes!E60/0.086*1000000/RES_hhdet_num!E60)</f>
        <v>0</v>
      </c>
      <c r="F60" s="57">
        <f>IF(RES_hhdet_tes!F60=0,0,RES_hhdet_tes!F60/0.086*1000000/RES_hhdet_num!F60)</f>
        <v>0</v>
      </c>
      <c r="G60" s="57">
        <f>IF(RES_hhdet_tes!G60=0,0,RES_hhdet_tes!G60/0.086*1000000/RES_hhdet_num!G60)</f>
        <v>0</v>
      </c>
      <c r="H60" s="57">
        <f>IF(RES_hhdet_tes!H60=0,0,RES_hhdet_tes!H60/0.086*1000000/RES_hhdet_num!H60)</f>
        <v>0</v>
      </c>
      <c r="I60" s="57">
        <f>IF(RES_hhdet_tes!I60=0,0,RES_hhdet_tes!I60/0.086*1000000/RES_hhdet_num!I60)</f>
        <v>0</v>
      </c>
      <c r="J60" s="57">
        <f>IF(RES_hhdet_tes!J60=0,0,RES_hhdet_tes!J60/0.086*1000000/RES_hhdet_num!J60)</f>
        <v>0</v>
      </c>
      <c r="K60" s="57">
        <f>IF(RES_hhdet_tes!K60=0,0,RES_hhdet_tes!K60/0.086*1000000/RES_hhdet_num!K60)</f>
        <v>0</v>
      </c>
      <c r="L60" s="57">
        <f>IF(RES_hhdet_tes!L60=0,0,RES_hhdet_tes!L60/0.086*1000000/RES_hhdet_num!L60)</f>
        <v>0</v>
      </c>
      <c r="M60" s="57">
        <f>IF(RES_hhdet_tes!M60=0,0,RES_hhdet_tes!M60/0.086*1000000/RES_hhdet_num!M60)</f>
        <v>0</v>
      </c>
      <c r="N60" s="57">
        <f>IF(RES_hhdet_tes!N60=0,0,RES_hhdet_tes!N60/0.086*1000000/RES_hhdet_num!N60)</f>
        <v>0</v>
      </c>
      <c r="O60" s="57">
        <f>IF(RES_hhdet_tes!O60=0,0,RES_hhdet_tes!O60/0.086*1000000/RES_hhdet_num!O60)</f>
        <v>0</v>
      </c>
      <c r="P60" s="57">
        <f>IF(RES_hhdet_tes!P60=0,0,RES_hhdet_tes!P60/0.086*1000000/RES_hhdet_num!P60)</f>
        <v>0</v>
      </c>
      <c r="Q60" s="57">
        <f>IF(RES_hhdet_tes!Q60=0,0,RES_hhdet_tes!Q60/0.086*1000000/RES_hhdet_num!Q60)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9924.2528674060213</v>
      </c>
      <c r="C62" s="168">
        <f t="shared" ref="C62:Q62" si="9">SUM(C63,C66,C68,C77)</f>
        <v>11211.701128840765</v>
      </c>
      <c r="D62" s="168">
        <f t="shared" si="9"/>
        <v>10623.716895161022</v>
      </c>
      <c r="E62" s="168">
        <f t="shared" si="9"/>
        <v>11115.377059310506</v>
      </c>
      <c r="F62" s="168">
        <f t="shared" si="9"/>
        <v>10886.351252359978</v>
      </c>
      <c r="G62" s="168">
        <f t="shared" si="9"/>
        <v>10691.354412702563</v>
      </c>
      <c r="H62" s="168">
        <f t="shared" si="9"/>
        <v>10579.395457878138</v>
      </c>
      <c r="I62" s="168">
        <f t="shared" si="9"/>
        <v>10150.881221909089</v>
      </c>
      <c r="J62" s="168">
        <f t="shared" si="9"/>
        <v>10270.019816948183</v>
      </c>
      <c r="K62" s="168">
        <f t="shared" si="9"/>
        <v>10408.093640958134</v>
      </c>
      <c r="L62" s="168">
        <f t="shared" si="9"/>
        <v>12339.550954621191</v>
      </c>
      <c r="M62" s="168">
        <f t="shared" si="9"/>
        <v>10552.917008018998</v>
      </c>
      <c r="N62" s="168">
        <f t="shared" si="9"/>
        <v>10925.480445568644</v>
      </c>
      <c r="O62" s="168">
        <f t="shared" si="9"/>
        <v>11198.549767156257</v>
      </c>
      <c r="P62" s="168">
        <f t="shared" si="9"/>
        <v>9804.2298719491537</v>
      </c>
      <c r="Q62" s="168">
        <f t="shared" si="9"/>
        <v>10702.055243489089</v>
      </c>
    </row>
    <row r="63" spans="1:17" ht="12.95" customHeight="1" x14ac:dyDescent="0.25">
      <c r="A63" s="158" t="s">
        <v>65</v>
      </c>
      <c r="B63" s="157">
        <f t="shared" ref="B63:Q63" si="10">SUM(B64:B65)</f>
        <v>8162.8039253548795</v>
      </c>
      <c r="C63" s="157">
        <f t="shared" si="10"/>
        <v>9403.6336076238495</v>
      </c>
      <c r="D63" s="157">
        <f t="shared" si="10"/>
        <v>8667.2648277327135</v>
      </c>
      <c r="E63" s="157">
        <f t="shared" si="10"/>
        <v>9154.0117094673114</v>
      </c>
      <c r="F63" s="157">
        <f t="shared" si="10"/>
        <v>8907.2314990693321</v>
      </c>
      <c r="G63" s="157">
        <f t="shared" si="10"/>
        <v>8668.0746585686265</v>
      </c>
      <c r="H63" s="157">
        <f t="shared" si="10"/>
        <v>8556.7060657917191</v>
      </c>
      <c r="I63" s="157">
        <f t="shared" si="10"/>
        <v>8168.8541737174328</v>
      </c>
      <c r="J63" s="157">
        <f t="shared" si="10"/>
        <v>8178.7741865841062</v>
      </c>
      <c r="K63" s="157">
        <f t="shared" si="10"/>
        <v>8233.520571582123</v>
      </c>
      <c r="L63" s="157">
        <f t="shared" si="10"/>
        <v>10013.384839818789</v>
      </c>
      <c r="M63" s="157">
        <f t="shared" si="10"/>
        <v>8340.4795330951383</v>
      </c>
      <c r="N63" s="157">
        <f t="shared" si="10"/>
        <v>8683.887162971263</v>
      </c>
      <c r="O63" s="157">
        <f t="shared" si="10"/>
        <v>8939.7645444130612</v>
      </c>
      <c r="P63" s="157">
        <f t="shared" si="10"/>
        <v>7567.2514626705333</v>
      </c>
      <c r="Q63" s="157">
        <f t="shared" si="10"/>
        <v>8410.745264004292</v>
      </c>
    </row>
    <row r="64" spans="1:17" ht="12" customHeight="1" x14ac:dyDescent="0.25">
      <c r="A64" s="23" t="s">
        <v>161</v>
      </c>
      <c r="B64" s="156">
        <f>IF(RES_hhdet_tes!B64=0,0,RES_hhdet_tes!B64/0.086*1000000/RES_hhdet_num!B$62)</f>
        <v>7962.1068701993909</v>
      </c>
      <c r="C64" s="156">
        <f>IF(RES_hhdet_tes!C64=0,0,RES_hhdet_tes!C64/0.086*1000000/RES_hhdet_num!C$62)</f>
        <v>9189.3684678325826</v>
      </c>
      <c r="D64" s="156">
        <f>IF(RES_hhdet_tes!D64=0,0,RES_hhdet_tes!D64/0.086*1000000/RES_hhdet_num!D$62)</f>
        <v>8511.3336351217786</v>
      </c>
      <c r="E64" s="156">
        <f>IF(RES_hhdet_tes!E64=0,0,RES_hhdet_tes!E64/0.086*1000000/RES_hhdet_num!E$62)</f>
        <v>8940.806679229956</v>
      </c>
      <c r="F64" s="156">
        <f>IF(RES_hhdet_tes!F64=0,0,RES_hhdet_tes!F64/0.086*1000000/RES_hhdet_num!F$62)</f>
        <v>8691.5958606223921</v>
      </c>
      <c r="G64" s="156">
        <f>IF(RES_hhdet_tes!G64=0,0,RES_hhdet_tes!G64/0.086*1000000/RES_hhdet_num!G$62)</f>
        <v>8447.344945177405</v>
      </c>
      <c r="H64" s="156">
        <f>IF(RES_hhdet_tes!H64=0,0,RES_hhdet_tes!H64/0.086*1000000/RES_hhdet_num!H$62)</f>
        <v>8303.0225400928284</v>
      </c>
      <c r="I64" s="156">
        <f>IF(RES_hhdet_tes!I64=0,0,RES_hhdet_tes!I64/0.086*1000000/RES_hhdet_num!I$62)</f>
        <v>7974.4052751031713</v>
      </c>
      <c r="J64" s="156">
        <f>IF(RES_hhdet_tes!J64=0,0,RES_hhdet_tes!J64/0.086*1000000/RES_hhdet_num!J$62)</f>
        <v>7979.2719302689229</v>
      </c>
      <c r="K64" s="156">
        <f>IF(RES_hhdet_tes!K64=0,0,RES_hhdet_tes!K64/0.086*1000000/RES_hhdet_num!K$62)</f>
        <v>8040.7775416241066</v>
      </c>
      <c r="L64" s="156">
        <f>IF(RES_hhdet_tes!L64=0,0,RES_hhdet_tes!L64/0.086*1000000/RES_hhdet_num!L$62)</f>
        <v>9752.0560317785148</v>
      </c>
      <c r="M64" s="156">
        <f>IF(RES_hhdet_tes!M64=0,0,RES_hhdet_tes!M64/0.086*1000000/RES_hhdet_num!M$62)</f>
        <v>8154.6980539377582</v>
      </c>
      <c r="N64" s="156">
        <f>IF(RES_hhdet_tes!N64=0,0,RES_hhdet_tes!N64/0.086*1000000/RES_hhdet_num!N$62)</f>
        <v>8454.5935951456613</v>
      </c>
      <c r="O64" s="156">
        <f>IF(RES_hhdet_tes!O64=0,0,RES_hhdet_tes!O64/0.086*1000000/RES_hhdet_num!O$62)</f>
        <v>8702.4643844641541</v>
      </c>
      <c r="P64" s="156">
        <f>IF(RES_hhdet_tes!P64=0,0,RES_hhdet_tes!P64/0.086*1000000/RES_hhdet_num!P$62)</f>
        <v>7378.6505397042192</v>
      </c>
      <c r="Q64" s="156">
        <f>IF(RES_hhdet_tes!Q64=0,0,RES_hhdet_tes!Q64/0.086*1000000/RES_hhdet_num!Q$62)</f>
        <v>8163.4480997378296</v>
      </c>
    </row>
    <row r="65" spans="1:17" ht="12" customHeight="1" x14ac:dyDescent="0.25">
      <c r="A65" s="23" t="s">
        <v>60</v>
      </c>
      <c r="B65" s="156">
        <f>IF(RES_hhdet_tes!B65=0,0,RES_hhdet_tes!B65/0.086*1000000/RES_hhdet_num!B$62)</f>
        <v>200.69705515548873</v>
      </c>
      <c r="C65" s="156">
        <f>IF(RES_hhdet_tes!C65=0,0,RES_hhdet_tes!C65/0.086*1000000/RES_hhdet_num!C$62)</f>
        <v>214.26513979126725</v>
      </c>
      <c r="D65" s="156">
        <f>IF(RES_hhdet_tes!D65=0,0,RES_hhdet_tes!D65/0.086*1000000/RES_hhdet_num!D$62)</f>
        <v>155.93119261093528</v>
      </c>
      <c r="E65" s="156">
        <f>IF(RES_hhdet_tes!E65=0,0,RES_hhdet_tes!E65/0.086*1000000/RES_hhdet_num!E$62)</f>
        <v>213.20503023735523</v>
      </c>
      <c r="F65" s="156">
        <f>IF(RES_hhdet_tes!F65=0,0,RES_hhdet_tes!F65/0.086*1000000/RES_hhdet_num!F$62)</f>
        <v>215.63563844693945</v>
      </c>
      <c r="G65" s="156">
        <f>IF(RES_hhdet_tes!G65=0,0,RES_hhdet_tes!G65/0.086*1000000/RES_hhdet_num!G$62)</f>
        <v>220.72971339122242</v>
      </c>
      <c r="H65" s="156">
        <f>IF(RES_hhdet_tes!H65=0,0,RES_hhdet_tes!H65/0.086*1000000/RES_hhdet_num!H$62)</f>
        <v>253.68352569889137</v>
      </c>
      <c r="I65" s="156">
        <f>IF(RES_hhdet_tes!I65=0,0,RES_hhdet_tes!I65/0.086*1000000/RES_hhdet_num!I$62)</f>
        <v>194.44889861426188</v>
      </c>
      <c r="J65" s="156">
        <f>IF(RES_hhdet_tes!J65=0,0,RES_hhdet_tes!J65/0.086*1000000/RES_hhdet_num!J$62)</f>
        <v>199.50225631518353</v>
      </c>
      <c r="K65" s="156">
        <f>IF(RES_hhdet_tes!K65=0,0,RES_hhdet_tes!K65/0.086*1000000/RES_hhdet_num!K$62)</f>
        <v>192.74302995801631</v>
      </c>
      <c r="L65" s="156">
        <f>IF(RES_hhdet_tes!L65=0,0,RES_hhdet_tes!L65/0.086*1000000/RES_hhdet_num!L$62)</f>
        <v>261.32880804027423</v>
      </c>
      <c r="M65" s="156">
        <f>IF(RES_hhdet_tes!M65=0,0,RES_hhdet_tes!M65/0.086*1000000/RES_hhdet_num!M$62)</f>
        <v>185.78147915738097</v>
      </c>
      <c r="N65" s="156">
        <f>IF(RES_hhdet_tes!N65=0,0,RES_hhdet_tes!N65/0.086*1000000/RES_hhdet_num!N$62)</f>
        <v>229.29356782560143</v>
      </c>
      <c r="O65" s="156">
        <f>IF(RES_hhdet_tes!O65=0,0,RES_hhdet_tes!O65/0.086*1000000/RES_hhdet_num!O$62)</f>
        <v>237.30015994890741</v>
      </c>
      <c r="P65" s="156">
        <f>IF(RES_hhdet_tes!P65=0,0,RES_hhdet_tes!P65/0.086*1000000/RES_hhdet_num!P$62)</f>
        <v>188.60092296631385</v>
      </c>
      <c r="Q65" s="156">
        <f>IF(RES_hhdet_tes!Q65=0,0,RES_hhdet_tes!Q65/0.086*1000000/RES_hhdet_num!Q$62)</f>
        <v>247.29716426646232</v>
      </c>
    </row>
    <row r="66" spans="1:17" ht="12.95" customHeight="1" x14ac:dyDescent="0.25">
      <c r="A66" s="158" t="s">
        <v>112</v>
      </c>
      <c r="B66" s="157">
        <f t="shared" ref="B66:Q66" si="11">B67</f>
        <v>0.21606557068784205</v>
      </c>
      <c r="C66" s="157">
        <f t="shared" si="11"/>
        <v>0.50866355234249871</v>
      </c>
      <c r="D66" s="157">
        <f t="shared" si="11"/>
        <v>0.6337866347707527</v>
      </c>
      <c r="E66" s="157">
        <f t="shared" si="11"/>
        <v>1.4265095628256077</v>
      </c>
      <c r="F66" s="157">
        <f t="shared" si="11"/>
        <v>1.97670586886234</v>
      </c>
      <c r="G66" s="157">
        <f t="shared" si="11"/>
        <v>2.6570063142405718</v>
      </c>
      <c r="H66" s="157">
        <f t="shared" si="11"/>
        <v>3.9218875752330171</v>
      </c>
      <c r="I66" s="157">
        <f t="shared" si="11"/>
        <v>5.6339774823659043</v>
      </c>
      <c r="J66" s="157">
        <f t="shared" si="11"/>
        <v>6.0235687546617864</v>
      </c>
      <c r="K66" s="157">
        <f t="shared" si="11"/>
        <v>7.5157122588380938</v>
      </c>
      <c r="L66" s="157">
        <f t="shared" si="11"/>
        <v>9.9814534975851075</v>
      </c>
      <c r="M66" s="157">
        <f t="shared" si="11"/>
        <v>13.559502531023931</v>
      </c>
      <c r="N66" s="157">
        <f t="shared" si="11"/>
        <v>17.182783520665279</v>
      </c>
      <c r="O66" s="157">
        <f t="shared" si="11"/>
        <v>17.32500568474244</v>
      </c>
      <c r="P66" s="157">
        <f t="shared" si="11"/>
        <v>25.490355739952811</v>
      </c>
      <c r="Q66" s="157">
        <f t="shared" si="11"/>
        <v>24.854399884738179</v>
      </c>
    </row>
    <row r="67" spans="1:17" ht="12" customHeight="1" x14ac:dyDescent="0.25">
      <c r="A67" s="23" t="s">
        <v>60</v>
      </c>
      <c r="B67" s="156">
        <f>IF(RES_hhdet_tes!B67=0,0,RES_hhdet_tes!B67/0.086*1000000/RES_hhdet_num!B$62)</f>
        <v>0.21606557068784205</v>
      </c>
      <c r="C67" s="156">
        <f>IF(RES_hhdet_tes!C67=0,0,RES_hhdet_tes!C67/0.086*1000000/RES_hhdet_num!C$62)</f>
        <v>0.50866355234249871</v>
      </c>
      <c r="D67" s="156">
        <f>IF(RES_hhdet_tes!D67=0,0,RES_hhdet_tes!D67/0.086*1000000/RES_hhdet_num!D$62)</f>
        <v>0.6337866347707527</v>
      </c>
      <c r="E67" s="156">
        <f>IF(RES_hhdet_tes!E67=0,0,RES_hhdet_tes!E67/0.086*1000000/RES_hhdet_num!E$62)</f>
        <v>1.4265095628256077</v>
      </c>
      <c r="F67" s="156">
        <f>IF(RES_hhdet_tes!F67=0,0,RES_hhdet_tes!F67/0.086*1000000/RES_hhdet_num!F$62)</f>
        <v>1.97670586886234</v>
      </c>
      <c r="G67" s="156">
        <f>IF(RES_hhdet_tes!G67=0,0,RES_hhdet_tes!G67/0.086*1000000/RES_hhdet_num!G$62)</f>
        <v>2.6570063142405718</v>
      </c>
      <c r="H67" s="156">
        <f>IF(RES_hhdet_tes!H67=0,0,RES_hhdet_tes!H67/0.086*1000000/RES_hhdet_num!H$62)</f>
        <v>3.9218875752330171</v>
      </c>
      <c r="I67" s="156">
        <f>IF(RES_hhdet_tes!I67=0,0,RES_hhdet_tes!I67/0.086*1000000/RES_hhdet_num!I$62)</f>
        <v>5.6339774823659043</v>
      </c>
      <c r="J67" s="156">
        <f>IF(RES_hhdet_tes!J67=0,0,RES_hhdet_tes!J67/0.086*1000000/RES_hhdet_num!J$62)</f>
        <v>6.0235687546617864</v>
      </c>
      <c r="K67" s="156">
        <f>IF(RES_hhdet_tes!K67=0,0,RES_hhdet_tes!K67/0.086*1000000/RES_hhdet_num!K$62)</f>
        <v>7.5157122588380938</v>
      </c>
      <c r="L67" s="156">
        <f>IF(RES_hhdet_tes!L67=0,0,RES_hhdet_tes!L67/0.086*1000000/RES_hhdet_num!L$62)</f>
        <v>9.9814534975851075</v>
      </c>
      <c r="M67" s="156">
        <f>IF(RES_hhdet_tes!M67=0,0,RES_hhdet_tes!M67/0.086*1000000/RES_hhdet_num!M$62)</f>
        <v>13.559502531023931</v>
      </c>
      <c r="N67" s="156">
        <f>IF(RES_hhdet_tes!N67=0,0,RES_hhdet_tes!N67/0.086*1000000/RES_hhdet_num!N$62)</f>
        <v>17.182783520665279</v>
      </c>
      <c r="O67" s="156">
        <f>IF(RES_hhdet_tes!O67=0,0,RES_hhdet_tes!O67/0.086*1000000/RES_hhdet_num!O$62)</f>
        <v>17.32500568474244</v>
      </c>
      <c r="P67" s="156">
        <f>IF(RES_hhdet_tes!P67=0,0,RES_hhdet_tes!P67/0.086*1000000/RES_hhdet_num!P$62)</f>
        <v>25.490355739952811</v>
      </c>
      <c r="Q67" s="156">
        <f>IF(RES_hhdet_tes!Q67=0,0,RES_hhdet_tes!Q67/0.086*1000000/RES_hhdet_num!Q$62)</f>
        <v>24.854399884738179</v>
      </c>
    </row>
    <row r="68" spans="1:17" ht="12" customHeight="1" x14ac:dyDescent="0.25">
      <c r="A68" s="158" t="s">
        <v>63</v>
      </c>
      <c r="B68" s="157">
        <f>IF(RES_hhdet_tes!B68=0,0,RES_hhdet_tes!B68/0.086*1000000/RES_hhdet_num!B$62)</f>
        <v>1091.883043868261</v>
      </c>
      <c r="C68" s="157">
        <f>IF(RES_hhdet_tes!C68=0,0,RES_hhdet_tes!C68/0.086*1000000/RES_hhdet_num!C$62)</f>
        <v>1131.1505190211667</v>
      </c>
      <c r="D68" s="157">
        <f>IF(RES_hhdet_tes!D68=0,0,RES_hhdet_tes!D68/0.086*1000000/RES_hhdet_num!D$62)</f>
        <v>1245.6026515319393</v>
      </c>
      <c r="E68" s="157">
        <f>IF(RES_hhdet_tes!E68=0,0,RES_hhdet_tes!E68/0.086*1000000/RES_hhdet_num!E$62)</f>
        <v>1244.4132567720269</v>
      </c>
      <c r="F68" s="157">
        <f>IF(RES_hhdet_tes!F68=0,0,RES_hhdet_tes!F68/0.086*1000000/RES_hhdet_num!F$62)</f>
        <v>1257.4672605575277</v>
      </c>
      <c r="G68" s="157">
        <f>IF(RES_hhdet_tes!G68=0,0,RES_hhdet_tes!G68/0.086*1000000/RES_hhdet_num!G$62)</f>
        <v>1274.4001155193885</v>
      </c>
      <c r="H68" s="157">
        <f>IF(RES_hhdet_tes!H68=0,0,RES_hhdet_tes!H68/0.086*1000000/RES_hhdet_num!H$62)</f>
        <v>1280.3363982485664</v>
      </c>
      <c r="I68" s="157">
        <f>IF(RES_hhdet_tes!I68=0,0,RES_hhdet_tes!I68/0.086*1000000/RES_hhdet_num!I$62)</f>
        <v>1256.2065128915613</v>
      </c>
      <c r="J68" s="157">
        <f>IF(RES_hhdet_tes!J68=0,0,RES_hhdet_tes!J68/0.086*1000000/RES_hhdet_num!J$62)</f>
        <v>1326.2983869486966</v>
      </c>
      <c r="K68" s="157">
        <f>IF(RES_hhdet_tes!K68=0,0,RES_hhdet_tes!K68/0.086*1000000/RES_hhdet_num!K$62)</f>
        <v>1385.5819739671247</v>
      </c>
      <c r="L68" s="157">
        <f>IF(RES_hhdet_tes!L68=0,0,RES_hhdet_tes!L68/0.086*1000000/RES_hhdet_num!L$62)</f>
        <v>1491.647821661378</v>
      </c>
      <c r="M68" s="157">
        <f>IF(RES_hhdet_tes!M68=0,0,RES_hhdet_tes!M68/0.086*1000000/RES_hhdet_num!M$62)</f>
        <v>1412.5686524435393</v>
      </c>
      <c r="N68" s="157">
        <f>IF(RES_hhdet_tes!N68=0,0,RES_hhdet_tes!N68/0.086*1000000/RES_hhdet_num!N$62)</f>
        <v>1430.6044276372022</v>
      </c>
      <c r="O68" s="157">
        <f>IF(RES_hhdet_tes!O68=0,0,RES_hhdet_tes!O68/0.086*1000000/RES_hhdet_num!O$62)</f>
        <v>1440.3346375189703</v>
      </c>
      <c r="P68" s="157">
        <f>IF(RES_hhdet_tes!P68=0,0,RES_hhdet_tes!P68/0.086*1000000/RES_hhdet_num!P$62)</f>
        <v>1431.1800972640351</v>
      </c>
      <c r="Q68" s="157">
        <f>IF(RES_hhdet_tes!Q68=0,0,RES_hhdet_tes!Q68/0.086*1000000/RES_hhdet_num!Q$62)</f>
        <v>1451.7024150122222</v>
      </c>
    </row>
    <row r="69" spans="1:17" ht="12" customHeight="1" x14ac:dyDescent="0.25">
      <c r="A69" s="167" t="s">
        <v>160</v>
      </c>
      <c r="B69" s="132">
        <f>IF(RES_hhdet_tes!B69=0,0,RES_hhdet_tes!B69/0.086*1000000/RES_hhdet_num!B69)</f>
        <v>1081.2859402721951</v>
      </c>
      <c r="C69" s="132">
        <f>IF(RES_hhdet_tes!C69=0,0,RES_hhdet_tes!C69/0.086*1000000/RES_hhdet_num!C69)</f>
        <v>1120.8754018036834</v>
      </c>
      <c r="D69" s="132">
        <f>IF(RES_hhdet_tes!D69=0,0,RES_hhdet_tes!D69/0.086*1000000/RES_hhdet_num!D69)</f>
        <v>1241.0669872258547</v>
      </c>
      <c r="E69" s="132">
        <f>IF(RES_hhdet_tes!E69=0,0,RES_hhdet_tes!E69/0.086*1000000/RES_hhdet_num!E69)</f>
        <v>1232.9323417304799</v>
      </c>
      <c r="F69" s="132">
        <f>IF(RES_hhdet_tes!F69=0,0,RES_hhdet_tes!F69/0.086*1000000/RES_hhdet_num!F69)</f>
        <v>1243.0277799814801</v>
      </c>
      <c r="G69" s="132">
        <f>IF(RES_hhdet_tes!G69=0,0,RES_hhdet_tes!G69/0.086*1000000/RES_hhdet_num!G69)</f>
        <v>1263.8059808836001</v>
      </c>
      <c r="H69" s="132">
        <f>IF(RES_hhdet_tes!H69=0,0,RES_hhdet_tes!H69/0.086*1000000/RES_hhdet_num!H69)</f>
        <v>1255.0170610138105</v>
      </c>
      <c r="I69" s="132">
        <f>IF(RES_hhdet_tes!I69=0,0,RES_hhdet_tes!I69/0.086*1000000/RES_hhdet_num!I69)</f>
        <v>1242.979060373571</v>
      </c>
      <c r="J69" s="132">
        <f>IF(RES_hhdet_tes!J69=0,0,RES_hhdet_tes!J69/0.086*1000000/RES_hhdet_num!J69)</f>
        <v>1313.7590448008289</v>
      </c>
      <c r="K69" s="132">
        <f>IF(RES_hhdet_tes!K69=0,0,RES_hhdet_tes!K69/0.086*1000000/RES_hhdet_num!K69)</f>
        <v>1371.8377550166363</v>
      </c>
      <c r="L69" s="132">
        <f>IF(RES_hhdet_tes!L69=0,0,RES_hhdet_tes!L69/0.086*1000000/RES_hhdet_num!L69)</f>
        <v>1482.9735066651403</v>
      </c>
      <c r="M69" s="132">
        <f>IF(RES_hhdet_tes!M69=0,0,RES_hhdet_tes!M69/0.086*1000000/RES_hhdet_num!M69)</f>
        <v>1396.8585611450192</v>
      </c>
      <c r="N69" s="132">
        <f>IF(RES_hhdet_tes!N69=0,0,RES_hhdet_tes!N69/0.086*1000000/RES_hhdet_num!N69)</f>
        <v>1419.1750022064473</v>
      </c>
      <c r="O69" s="132">
        <f>IF(RES_hhdet_tes!O69=0,0,RES_hhdet_tes!O69/0.086*1000000/RES_hhdet_num!O69)</f>
        <v>1429.6740921924697</v>
      </c>
      <c r="P69" s="132">
        <f>IF(RES_hhdet_tes!P69=0,0,RES_hhdet_tes!P69/0.086*1000000/RES_hhdet_num!P69)</f>
        <v>1420.0122284501265</v>
      </c>
      <c r="Q69" s="132">
        <f>IF(RES_hhdet_tes!Q69=0,0,RES_hhdet_tes!Q69/0.086*1000000/RES_hhdet_num!Q69)</f>
        <v>1448.634268864859</v>
      </c>
    </row>
    <row r="70" spans="1:17" ht="12" customHeight="1" x14ac:dyDescent="0.25">
      <c r="A70" s="167" t="s">
        <v>159</v>
      </c>
      <c r="B70" s="132">
        <f>IF(RES_hhdet_tes!B70=0,0,RES_hhdet_tes!B70/0.086*1000000/RES_hhdet_num!B70)</f>
        <v>0</v>
      </c>
      <c r="C70" s="132">
        <f>IF(RES_hhdet_tes!C70=0,0,RES_hhdet_tes!C70/0.086*1000000/RES_hhdet_num!C70)</f>
        <v>0</v>
      </c>
      <c r="D70" s="132">
        <f>IF(RES_hhdet_tes!D70=0,0,RES_hhdet_tes!D70/0.086*1000000/RES_hhdet_num!D70)</f>
        <v>0</v>
      </c>
      <c r="E70" s="132">
        <f>IF(RES_hhdet_tes!E70=0,0,RES_hhdet_tes!E70/0.086*1000000/RES_hhdet_num!E70)</f>
        <v>1310.0718686797691</v>
      </c>
      <c r="F70" s="132">
        <f>IF(RES_hhdet_tes!F70=0,0,RES_hhdet_tes!F70/0.086*1000000/RES_hhdet_num!F70)</f>
        <v>1312.2838899314625</v>
      </c>
      <c r="G70" s="132">
        <f>IF(RES_hhdet_tes!G70=0,0,RES_hhdet_tes!G70/0.086*1000000/RES_hhdet_num!G70)</f>
        <v>1324.0640625140245</v>
      </c>
      <c r="H70" s="132">
        <f>IF(RES_hhdet_tes!H70=0,0,RES_hhdet_tes!H70/0.086*1000000/RES_hhdet_num!H70)</f>
        <v>1311.9287846986572</v>
      </c>
      <c r="I70" s="132">
        <f>IF(RES_hhdet_tes!I70=0,0,RES_hhdet_tes!I70/0.086*1000000/RES_hhdet_num!I70)</f>
        <v>1304.1860163477311</v>
      </c>
      <c r="J70" s="132">
        <f>IF(RES_hhdet_tes!J70=0,0,RES_hhdet_tes!J70/0.086*1000000/RES_hhdet_num!J70)</f>
        <v>1367.549851748189</v>
      </c>
      <c r="K70" s="132">
        <f>IF(RES_hhdet_tes!K70=0,0,RES_hhdet_tes!K70/0.086*1000000/RES_hhdet_num!K70)</f>
        <v>1421.4996103535796</v>
      </c>
      <c r="L70" s="132">
        <f>IF(RES_hhdet_tes!L70=0,0,RES_hhdet_tes!L70/0.086*1000000/RES_hhdet_num!L70)</f>
        <v>1514.2140438735062</v>
      </c>
      <c r="M70" s="132">
        <f>IF(RES_hhdet_tes!M70=0,0,RES_hhdet_tes!M70/0.086*1000000/RES_hhdet_num!M70)</f>
        <v>1447.8632329220563</v>
      </c>
      <c r="N70" s="132">
        <f>IF(RES_hhdet_tes!N70=0,0,RES_hhdet_tes!N70/0.086*1000000/RES_hhdet_num!N70)</f>
        <v>1458.0143037265143</v>
      </c>
      <c r="O70" s="132">
        <f>IF(RES_hhdet_tes!O70=0,0,RES_hhdet_tes!O70/0.086*1000000/RES_hhdet_num!O70)</f>
        <v>1460.9529113405495</v>
      </c>
      <c r="P70" s="132">
        <f>IF(RES_hhdet_tes!P70=0,0,RES_hhdet_tes!P70/0.086*1000000/RES_hhdet_num!P70)</f>
        <v>1438.3005564912398</v>
      </c>
      <c r="Q70" s="132">
        <f>IF(RES_hhdet_tes!Q70=0,0,RES_hhdet_tes!Q70/0.086*1000000/RES_hhdet_num!Q70)</f>
        <v>1452.8772147466884</v>
      </c>
    </row>
    <row r="71" spans="1:17" ht="12" customHeight="1" x14ac:dyDescent="0.25">
      <c r="A71" s="166" t="s">
        <v>109</v>
      </c>
      <c r="B71" s="165">
        <f>IF(RES_hhdet_tes!B71=0,0,RES_hhdet_tes!B71/0.086*1000000/RES_hhdet_num!B70)</f>
        <v>0</v>
      </c>
      <c r="C71" s="165">
        <f>IF(RES_hhdet_tes!C71=0,0,RES_hhdet_tes!C71/0.086*1000000/RES_hhdet_num!C70)</f>
        <v>0</v>
      </c>
      <c r="D71" s="165">
        <f>IF(RES_hhdet_tes!D71=0,0,RES_hhdet_tes!D71/0.086*1000000/RES_hhdet_num!D70)</f>
        <v>0</v>
      </c>
      <c r="E71" s="165">
        <f>IF(RES_hhdet_tes!E71=0,0,RES_hhdet_tes!E71/0.086*1000000/RES_hhdet_num!E70)</f>
        <v>885.71055463545031</v>
      </c>
      <c r="F71" s="165">
        <f>IF(RES_hhdet_tes!F71=0,0,RES_hhdet_tes!F71/0.086*1000000/RES_hhdet_num!F70)</f>
        <v>885.39063102629109</v>
      </c>
      <c r="G71" s="165">
        <f>IF(RES_hhdet_tes!G71=0,0,RES_hhdet_tes!G71/0.086*1000000/RES_hhdet_num!G70)</f>
        <v>892.00083192057502</v>
      </c>
      <c r="H71" s="165">
        <f>IF(RES_hhdet_tes!H71=0,0,RES_hhdet_tes!H71/0.086*1000000/RES_hhdet_num!H70)</f>
        <v>882.71786047953663</v>
      </c>
      <c r="I71" s="165">
        <f>IF(RES_hhdet_tes!I71=0,0,RES_hhdet_tes!I71/0.086*1000000/RES_hhdet_num!I70)</f>
        <v>871.82803909046117</v>
      </c>
      <c r="J71" s="165">
        <f>IF(RES_hhdet_tes!J71=0,0,RES_hhdet_tes!J71/0.086*1000000/RES_hhdet_num!J70)</f>
        <v>917.43198967429305</v>
      </c>
      <c r="K71" s="165">
        <f>IF(RES_hhdet_tes!K71=0,0,RES_hhdet_tes!K71/0.086*1000000/RES_hhdet_num!K70)</f>
        <v>954.93425995482244</v>
      </c>
      <c r="L71" s="165">
        <f>IF(RES_hhdet_tes!L71=0,0,RES_hhdet_tes!L71/0.086*1000000/RES_hhdet_num!L70)</f>
        <v>1029.3745871690905</v>
      </c>
      <c r="M71" s="165">
        <f>IF(RES_hhdet_tes!M71=0,0,RES_hhdet_tes!M71/0.086*1000000/RES_hhdet_num!M70)</f>
        <v>965.9722953500567</v>
      </c>
      <c r="N71" s="165">
        <f>IF(RES_hhdet_tes!N71=0,0,RES_hhdet_tes!N71/0.086*1000000/RES_hhdet_num!N70)</f>
        <v>976.98506417193948</v>
      </c>
      <c r="O71" s="165">
        <f>IF(RES_hhdet_tes!O71=0,0,RES_hhdet_tes!O71/0.086*1000000/RES_hhdet_num!O70)</f>
        <v>978.36298720027889</v>
      </c>
      <c r="P71" s="165">
        <f>IF(RES_hhdet_tes!P71=0,0,RES_hhdet_tes!P71/0.086*1000000/RES_hhdet_num!P70)</f>
        <v>961.29777386434716</v>
      </c>
      <c r="Q71" s="165">
        <f>IF(RES_hhdet_tes!Q71=0,0,RES_hhdet_tes!Q71/0.086*1000000/RES_hhdet_num!Q70)</f>
        <v>976.11322562362363</v>
      </c>
    </row>
    <row r="72" spans="1:17" ht="12" customHeight="1" x14ac:dyDescent="0.25">
      <c r="A72" s="147" t="s">
        <v>59</v>
      </c>
      <c r="B72" s="164">
        <f>IF(RES_hhdet_tes!B72=0,0,RES_hhdet_tes!B72/0.086*1000000/RES_hhdet_num!B70)</f>
        <v>0</v>
      </c>
      <c r="C72" s="164">
        <f>IF(RES_hhdet_tes!C72=0,0,RES_hhdet_tes!C72/0.086*1000000/RES_hhdet_num!C70)</f>
        <v>0</v>
      </c>
      <c r="D72" s="164">
        <f>IF(RES_hhdet_tes!D72=0,0,RES_hhdet_tes!D72/0.086*1000000/RES_hhdet_num!D70)</f>
        <v>0</v>
      </c>
      <c r="E72" s="164">
        <f>IF(RES_hhdet_tes!E72=0,0,RES_hhdet_tes!E72/0.086*1000000/RES_hhdet_num!E70)</f>
        <v>424.36131404431882</v>
      </c>
      <c r="F72" s="164">
        <f>IF(RES_hhdet_tes!F72=0,0,RES_hhdet_tes!F72/0.086*1000000/RES_hhdet_num!F70)</f>
        <v>426.89325890517136</v>
      </c>
      <c r="G72" s="164">
        <f>IF(RES_hhdet_tes!G72=0,0,RES_hhdet_tes!G72/0.086*1000000/RES_hhdet_num!G70)</f>
        <v>432.06323059344919</v>
      </c>
      <c r="H72" s="164">
        <f>IF(RES_hhdet_tes!H72=0,0,RES_hhdet_tes!H72/0.086*1000000/RES_hhdet_num!H70)</f>
        <v>429.21092421912033</v>
      </c>
      <c r="I72" s="164">
        <f>IF(RES_hhdet_tes!I72=0,0,RES_hhdet_tes!I72/0.086*1000000/RES_hhdet_num!I70)</f>
        <v>432.35797725726968</v>
      </c>
      <c r="J72" s="164">
        <f>IF(RES_hhdet_tes!J72=0,0,RES_hhdet_tes!J72/0.086*1000000/RES_hhdet_num!J70)</f>
        <v>450.11786207389594</v>
      </c>
      <c r="K72" s="164">
        <f>IF(RES_hhdet_tes!K72=0,0,RES_hhdet_tes!K72/0.086*1000000/RES_hhdet_num!K70)</f>
        <v>466.56535039875712</v>
      </c>
      <c r="L72" s="164">
        <f>IF(RES_hhdet_tes!L72=0,0,RES_hhdet_tes!L72/0.086*1000000/RES_hhdet_num!L70)</f>
        <v>484.83945670441574</v>
      </c>
      <c r="M72" s="164">
        <f>IF(RES_hhdet_tes!M72=0,0,RES_hhdet_tes!M72/0.086*1000000/RES_hhdet_num!M70)</f>
        <v>481.89093757199976</v>
      </c>
      <c r="N72" s="164">
        <f>IF(RES_hhdet_tes!N72=0,0,RES_hhdet_tes!N72/0.086*1000000/RES_hhdet_num!N70)</f>
        <v>481.02923955457487</v>
      </c>
      <c r="O72" s="164">
        <f>IF(RES_hhdet_tes!O72=0,0,RES_hhdet_tes!O72/0.086*1000000/RES_hhdet_num!O70)</f>
        <v>482.58992414027057</v>
      </c>
      <c r="P72" s="164">
        <f>IF(RES_hhdet_tes!P72=0,0,RES_hhdet_tes!P72/0.086*1000000/RES_hhdet_num!P70)</f>
        <v>477.00278262689244</v>
      </c>
      <c r="Q72" s="164">
        <f>IF(RES_hhdet_tes!Q72=0,0,RES_hhdet_tes!Q72/0.086*1000000/RES_hhdet_num!Q70)</f>
        <v>476.76398912306473</v>
      </c>
    </row>
    <row r="73" spans="1:17" ht="12" customHeight="1" x14ac:dyDescent="0.25">
      <c r="A73" s="163" t="s">
        <v>142</v>
      </c>
      <c r="B73" s="162">
        <f>IF(RES_hhdet_tes!B73=0,0,RES_hhdet_tes!B73/0.086*1000000/RES_hhdet_num!B73)</f>
        <v>1167.940711851496</v>
      </c>
      <c r="C73" s="162">
        <f>IF(RES_hhdet_tes!C73=0,0,RES_hhdet_tes!C73/0.086*1000000/RES_hhdet_num!C73)</f>
        <v>1216.1472125585788</v>
      </c>
      <c r="D73" s="162">
        <f>IF(RES_hhdet_tes!D73=0,0,RES_hhdet_tes!D73/0.086*1000000/RES_hhdet_num!D73)</f>
        <v>1287.081050927628</v>
      </c>
      <c r="E73" s="162">
        <f>IF(RES_hhdet_tes!E73=0,0,RES_hhdet_tes!E73/0.086*1000000/RES_hhdet_num!E73)</f>
        <v>1356.5220380972526</v>
      </c>
      <c r="F73" s="162">
        <f>IF(RES_hhdet_tes!F73=0,0,RES_hhdet_tes!F73/0.086*1000000/RES_hhdet_num!F73)</f>
        <v>1410.1536511939785</v>
      </c>
      <c r="G73" s="162">
        <f>IF(RES_hhdet_tes!G73=0,0,RES_hhdet_tes!G73/0.086*1000000/RES_hhdet_num!G73)</f>
        <v>1460.1515555218998</v>
      </c>
      <c r="H73" s="162">
        <f>IF(RES_hhdet_tes!H73=0,0,RES_hhdet_tes!H73/0.086*1000000/RES_hhdet_num!H73)</f>
        <v>1554.0548474607413</v>
      </c>
      <c r="I73" s="162">
        <f>IF(RES_hhdet_tes!I73=0,0,RES_hhdet_tes!I73/0.086*1000000/RES_hhdet_num!I73)</f>
        <v>1538.4946247453452</v>
      </c>
      <c r="J73" s="162">
        <f>IF(RES_hhdet_tes!J73=0,0,RES_hhdet_tes!J73/0.086*1000000/RES_hhdet_num!J73)</f>
        <v>1550.3243136368308</v>
      </c>
      <c r="K73" s="162">
        <f>IF(RES_hhdet_tes!K73=0,0,RES_hhdet_tes!K73/0.086*1000000/RES_hhdet_num!K73)</f>
        <v>1616.3554820529346</v>
      </c>
      <c r="L73" s="162">
        <f>IF(RES_hhdet_tes!L73=0,0,RES_hhdet_tes!L73/0.086*1000000/RES_hhdet_num!L73)</f>
        <v>1679.9447195009807</v>
      </c>
      <c r="M73" s="162">
        <f>IF(RES_hhdet_tes!M73=0,0,RES_hhdet_tes!M73/0.086*1000000/RES_hhdet_num!M73)</f>
        <v>1740.7379695502614</v>
      </c>
      <c r="N73" s="162">
        <f>IF(RES_hhdet_tes!N73=0,0,RES_hhdet_tes!N73/0.086*1000000/RES_hhdet_num!N73)</f>
        <v>1693.7972664305232</v>
      </c>
      <c r="O73" s="162">
        <f>IF(RES_hhdet_tes!O73=0,0,RES_hhdet_tes!O73/0.086*1000000/RES_hhdet_num!O73)</f>
        <v>1708.0941667922341</v>
      </c>
      <c r="P73" s="162">
        <f>IF(RES_hhdet_tes!P73=0,0,RES_hhdet_tes!P73/0.086*1000000/RES_hhdet_num!P73)</f>
        <v>1651.2668986858705</v>
      </c>
      <c r="Q73" s="162">
        <f>IF(RES_hhdet_tes!Q73=0,0,RES_hhdet_tes!Q73/0.086*1000000/RES_hhdet_num!Q73)</f>
        <v>1703.6531224137741</v>
      </c>
    </row>
    <row r="74" spans="1:17" ht="12" customHeight="1" x14ac:dyDescent="0.25">
      <c r="A74" s="161" t="s">
        <v>141</v>
      </c>
      <c r="B74" s="160">
        <f>IF(RES_hhdet_tes!B74=0,0,RES_hhdet_tes!B74/0.086*1000000/RES_hhdet_num!B74)</f>
        <v>0</v>
      </c>
      <c r="C74" s="160">
        <f>IF(RES_hhdet_tes!C74=0,0,RES_hhdet_tes!C74/0.086*1000000/RES_hhdet_num!C74)</f>
        <v>0</v>
      </c>
      <c r="D74" s="160">
        <f>IF(RES_hhdet_tes!D74=0,0,RES_hhdet_tes!D74/0.086*1000000/RES_hhdet_num!D74)</f>
        <v>0</v>
      </c>
      <c r="E74" s="160">
        <f>IF(RES_hhdet_tes!E74=0,0,RES_hhdet_tes!E74/0.086*1000000/RES_hhdet_num!E74)</f>
        <v>1405.4407288647733</v>
      </c>
      <c r="F74" s="160">
        <f>IF(RES_hhdet_tes!F74=0,0,RES_hhdet_tes!F74/0.086*1000000/RES_hhdet_num!F74)</f>
        <v>1428.8654962983135</v>
      </c>
      <c r="G74" s="160">
        <f>IF(RES_hhdet_tes!G74=0,0,RES_hhdet_tes!G74/0.086*1000000/RES_hhdet_num!G74)</f>
        <v>1434.221804815161</v>
      </c>
      <c r="H74" s="160">
        <f>IF(RES_hhdet_tes!H74=0,0,RES_hhdet_tes!H74/0.086*1000000/RES_hhdet_num!H74)</f>
        <v>1470.4140813727936</v>
      </c>
      <c r="I74" s="160">
        <f>IF(RES_hhdet_tes!I74=0,0,RES_hhdet_tes!I74/0.086*1000000/RES_hhdet_num!I74)</f>
        <v>1432.3794833417535</v>
      </c>
      <c r="J74" s="160">
        <f>IF(RES_hhdet_tes!J74=0,0,RES_hhdet_tes!J74/0.086*1000000/RES_hhdet_num!J74)</f>
        <v>1461.0762270802934</v>
      </c>
      <c r="K74" s="160">
        <f>IF(RES_hhdet_tes!K74=0,0,RES_hhdet_tes!K74/0.086*1000000/RES_hhdet_num!K74)</f>
        <v>1523.3999645504198</v>
      </c>
      <c r="L74" s="160">
        <f>IF(RES_hhdet_tes!L74=0,0,RES_hhdet_tes!L74/0.086*1000000/RES_hhdet_num!L74)</f>
        <v>1581.4142380700844</v>
      </c>
      <c r="M74" s="160">
        <f>IF(RES_hhdet_tes!M74=0,0,RES_hhdet_tes!M74/0.086*1000000/RES_hhdet_num!M74)</f>
        <v>1621.2197050962102</v>
      </c>
      <c r="N74" s="160">
        <f>IF(RES_hhdet_tes!N74=0,0,RES_hhdet_tes!N74/0.086*1000000/RES_hhdet_num!N74)</f>
        <v>1588.5185631623456</v>
      </c>
      <c r="O74" s="160">
        <f>IF(RES_hhdet_tes!O74=0,0,RES_hhdet_tes!O74/0.086*1000000/RES_hhdet_num!O74)</f>
        <v>1597.4113514500727</v>
      </c>
      <c r="P74" s="160">
        <f>IF(RES_hhdet_tes!P74=0,0,RES_hhdet_tes!P74/0.086*1000000/RES_hhdet_num!P74)</f>
        <v>1559.9397978696772</v>
      </c>
      <c r="Q74" s="160">
        <f>IF(RES_hhdet_tes!Q74=0,0,RES_hhdet_tes!Q74/0.086*1000000/RES_hhdet_num!Q74)</f>
        <v>1584.1385186920224</v>
      </c>
    </row>
    <row r="75" spans="1:17" ht="12" customHeight="1" x14ac:dyDescent="0.25">
      <c r="A75" s="148" t="s">
        <v>60</v>
      </c>
      <c r="B75" s="156">
        <f>IF(RES_hhdet_tes!B75=0,0,RES_hhdet_tes!B75/0.086*1000000/RES_hhdet_num!B74)</f>
        <v>0</v>
      </c>
      <c r="C75" s="156">
        <f>IF(RES_hhdet_tes!C75=0,0,RES_hhdet_tes!C75/0.086*1000000/RES_hhdet_num!C74)</f>
        <v>0</v>
      </c>
      <c r="D75" s="156">
        <f>IF(RES_hhdet_tes!D75=0,0,RES_hhdet_tes!D75/0.086*1000000/RES_hhdet_num!D74)</f>
        <v>0</v>
      </c>
      <c r="E75" s="156">
        <f>IF(RES_hhdet_tes!E75=0,0,RES_hhdet_tes!E75/0.086*1000000/RES_hhdet_num!E74)</f>
        <v>981.07941482045464</v>
      </c>
      <c r="F75" s="156">
        <f>IF(RES_hhdet_tes!F75=0,0,RES_hhdet_tes!F75/0.086*1000000/RES_hhdet_num!F74)</f>
        <v>1001.972237393142</v>
      </c>
      <c r="G75" s="156">
        <f>IF(RES_hhdet_tes!G75=0,0,RES_hhdet_tes!G75/0.086*1000000/RES_hhdet_num!G74)</f>
        <v>1002.1585742217118</v>
      </c>
      <c r="H75" s="156">
        <f>IF(RES_hhdet_tes!H75=0,0,RES_hhdet_tes!H75/0.086*1000000/RES_hhdet_num!H74)</f>
        <v>1041.2031571536731</v>
      </c>
      <c r="I75" s="156">
        <f>IF(RES_hhdet_tes!I75=0,0,RES_hhdet_tes!I75/0.086*1000000/RES_hhdet_num!I74)</f>
        <v>1000.0215060844837</v>
      </c>
      <c r="J75" s="156">
        <f>IF(RES_hhdet_tes!J75=0,0,RES_hhdet_tes!J75/0.086*1000000/RES_hhdet_num!J74)</f>
        <v>1010.9583650063975</v>
      </c>
      <c r="K75" s="156">
        <f>IF(RES_hhdet_tes!K75=0,0,RES_hhdet_tes!K75/0.086*1000000/RES_hhdet_num!K74)</f>
        <v>1056.8346141516629</v>
      </c>
      <c r="L75" s="156">
        <f>IF(RES_hhdet_tes!L75=0,0,RES_hhdet_tes!L75/0.086*1000000/RES_hhdet_num!L74)</f>
        <v>1096.574781365669</v>
      </c>
      <c r="M75" s="156">
        <f>IF(RES_hhdet_tes!M75=0,0,RES_hhdet_tes!M75/0.086*1000000/RES_hhdet_num!M74)</f>
        <v>1139.3287675242107</v>
      </c>
      <c r="N75" s="156">
        <f>IF(RES_hhdet_tes!N75=0,0,RES_hhdet_tes!N75/0.086*1000000/RES_hhdet_num!N74)</f>
        <v>1107.4893236077705</v>
      </c>
      <c r="O75" s="156">
        <f>IF(RES_hhdet_tes!O75=0,0,RES_hhdet_tes!O75/0.086*1000000/RES_hhdet_num!O74)</f>
        <v>1114.8214273098022</v>
      </c>
      <c r="P75" s="156">
        <f>IF(RES_hhdet_tes!P75=0,0,RES_hhdet_tes!P75/0.086*1000000/RES_hhdet_num!P74)</f>
        <v>1082.9370152427812</v>
      </c>
      <c r="Q75" s="156">
        <f>IF(RES_hhdet_tes!Q75=0,0,RES_hhdet_tes!Q75/0.086*1000000/RES_hhdet_num!Q74)</f>
        <v>1107.3745295689578</v>
      </c>
    </row>
    <row r="76" spans="1:17" ht="12" customHeight="1" x14ac:dyDescent="0.25">
      <c r="A76" s="148" t="s">
        <v>59</v>
      </c>
      <c r="B76" s="156">
        <f>IF(RES_hhdet_tes!B76=0,0,RES_hhdet_tes!B76/0.086*1000000/RES_hhdet_num!B74)</f>
        <v>0</v>
      </c>
      <c r="C76" s="156">
        <f>IF(RES_hhdet_tes!C76=0,0,RES_hhdet_tes!C76/0.086*1000000/RES_hhdet_num!C74)</f>
        <v>0</v>
      </c>
      <c r="D76" s="156">
        <f>IF(RES_hhdet_tes!D76=0,0,RES_hhdet_tes!D76/0.086*1000000/RES_hhdet_num!D74)</f>
        <v>0</v>
      </c>
      <c r="E76" s="156">
        <f>IF(RES_hhdet_tes!E76=0,0,RES_hhdet_tes!E76/0.086*1000000/RES_hhdet_num!E74)</f>
        <v>424.3613140443187</v>
      </c>
      <c r="F76" s="156">
        <f>IF(RES_hhdet_tes!F76=0,0,RES_hhdet_tes!F76/0.086*1000000/RES_hhdet_num!F74)</f>
        <v>426.89325890517136</v>
      </c>
      <c r="G76" s="156">
        <f>IF(RES_hhdet_tes!G76=0,0,RES_hhdet_tes!G76/0.086*1000000/RES_hhdet_num!G74)</f>
        <v>432.06323059344925</v>
      </c>
      <c r="H76" s="156">
        <f>IF(RES_hhdet_tes!H76=0,0,RES_hhdet_tes!H76/0.086*1000000/RES_hhdet_num!H74)</f>
        <v>429.21092421912044</v>
      </c>
      <c r="I76" s="156">
        <f>IF(RES_hhdet_tes!I76=0,0,RES_hhdet_tes!I76/0.086*1000000/RES_hhdet_num!I74)</f>
        <v>432.35797725726968</v>
      </c>
      <c r="J76" s="156">
        <f>IF(RES_hhdet_tes!J76=0,0,RES_hhdet_tes!J76/0.086*1000000/RES_hhdet_num!J74)</f>
        <v>450.11786207389611</v>
      </c>
      <c r="K76" s="156">
        <f>IF(RES_hhdet_tes!K76=0,0,RES_hhdet_tes!K76/0.086*1000000/RES_hhdet_num!K74)</f>
        <v>466.56535039875706</v>
      </c>
      <c r="L76" s="156">
        <f>IF(RES_hhdet_tes!L76=0,0,RES_hhdet_tes!L76/0.086*1000000/RES_hhdet_num!L74)</f>
        <v>484.83945670441568</v>
      </c>
      <c r="M76" s="156">
        <f>IF(RES_hhdet_tes!M76=0,0,RES_hhdet_tes!M76/0.086*1000000/RES_hhdet_num!M74)</f>
        <v>481.89093757199959</v>
      </c>
      <c r="N76" s="156">
        <f>IF(RES_hhdet_tes!N76=0,0,RES_hhdet_tes!N76/0.086*1000000/RES_hhdet_num!N74)</f>
        <v>481.02923955457481</v>
      </c>
      <c r="O76" s="156">
        <f>IF(RES_hhdet_tes!O76=0,0,RES_hhdet_tes!O76/0.086*1000000/RES_hhdet_num!O74)</f>
        <v>482.58992414027068</v>
      </c>
      <c r="P76" s="156">
        <f>IF(RES_hhdet_tes!P76=0,0,RES_hhdet_tes!P76/0.086*1000000/RES_hhdet_num!P74)</f>
        <v>477.00278262689596</v>
      </c>
      <c r="Q76" s="156">
        <f>IF(RES_hhdet_tes!Q76=0,0,RES_hhdet_tes!Q76/0.086*1000000/RES_hhdet_num!Q74)</f>
        <v>476.76398912306456</v>
      </c>
    </row>
    <row r="77" spans="1:17" ht="12" customHeight="1" x14ac:dyDescent="0.25">
      <c r="A77" s="158" t="s">
        <v>62</v>
      </c>
      <c r="B77" s="157">
        <f>IF(RES_hhdet_tes!B77=0,0,RES_hhdet_tes!B77/0.086*1000000/RES_hhdet_num!B$62)</f>
        <v>669.34983261219327</v>
      </c>
      <c r="C77" s="157">
        <f>IF(RES_hhdet_tes!C77=0,0,RES_hhdet_tes!C77/0.086*1000000/RES_hhdet_num!C$62)</f>
        <v>676.40833864340755</v>
      </c>
      <c r="D77" s="157">
        <f>IF(RES_hhdet_tes!D77=0,0,RES_hhdet_tes!D77/0.086*1000000/RES_hhdet_num!D$62)</f>
        <v>710.21562926159822</v>
      </c>
      <c r="E77" s="157">
        <f>IF(RES_hhdet_tes!E77=0,0,RES_hhdet_tes!E77/0.086*1000000/RES_hhdet_num!E$62)</f>
        <v>715.52558350834249</v>
      </c>
      <c r="F77" s="157">
        <f>IF(RES_hhdet_tes!F77=0,0,RES_hhdet_tes!F77/0.086*1000000/RES_hhdet_num!F$62)</f>
        <v>719.67578686425588</v>
      </c>
      <c r="G77" s="157">
        <f>IF(RES_hhdet_tes!G77=0,0,RES_hhdet_tes!G77/0.086*1000000/RES_hhdet_num!G$62)</f>
        <v>746.22263230030626</v>
      </c>
      <c r="H77" s="157">
        <f>IF(RES_hhdet_tes!H77=0,0,RES_hhdet_tes!H77/0.086*1000000/RES_hhdet_num!H$62)</f>
        <v>738.43110626262103</v>
      </c>
      <c r="I77" s="157">
        <f>IF(RES_hhdet_tes!I77=0,0,RES_hhdet_tes!I77/0.086*1000000/RES_hhdet_num!I$62)</f>
        <v>720.18655781772964</v>
      </c>
      <c r="J77" s="157">
        <f>IF(RES_hhdet_tes!J77=0,0,RES_hhdet_tes!J77/0.086*1000000/RES_hhdet_num!J$62)</f>
        <v>758.92367466071914</v>
      </c>
      <c r="K77" s="157">
        <f>IF(RES_hhdet_tes!K77=0,0,RES_hhdet_tes!K77/0.086*1000000/RES_hhdet_num!K$62)</f>
        <v>781.4753831500467</v>
      </c>
      <c r="L77" s="157">
        <f>IF(RES_hhdet_tes!L77=0,0,RES_hhdet_tes!L77/0.086*1000000/RES_hhdet_num!L$62)</f>
        <v>824.53683964343838</v>
      </c>
      <c r="M77" s="157">
        <f>IF(RES_hhdet_tes!M77=0,0,RES_hhdet_tes!M77/0.086*1000000/RES_hhdet_num!M$62)</f>
        <v>786.30931994929733</v>
      </c>
      <c r="N77" s="157">
        <f>IF(RES_hhdet_tes!N77=0,0,RES_hhdet_tes!N77/0.086*1000000/RES_hhdet_num!N$62)</f>
        <v>793.80607143951192</v>
      </c>
      <c r="O77" s="157">
        <f>IF(RES_hhdet_tes!O77=0,0,RES_hhdet_tes!O77/0.086*1000000/RES_hhdet_num!O$62)</f>
        <v>801.12557953948328</v>
      </c>
      <c r="P77" s="157">
        <f>IF(RES_hhdet_tes!P77=0,0,RES_hhdet_tes!P77/0.086*1000000/RES_hhdet_num!P$62)</f>
        <v>780.30795627463112</v>
      </c>
      <c r="Q77" s="157">
        <f>IF(RES_hhdet_tes!Q77=0,0,RES_hhdet_tes!Q77/0.086*1000000/RES_hhdet_num!Q$62)</f>
        <v>814.75316458783675</v>
      </c>
    </row>
    <row r="78" spans="1:17" ht="12" customHeight="1" x14ac:dyDescent="0.25">
      <c r="A78" s="23" t="s">
        <v>109</v>
      </c>
      <c r="B78" s="156">
        <f>IF(RES_hhdet_tes!B78=0,0,RES_hhdet_tes!B78/0.086*1000000/RES_hhdet_num!B78)</f>
        <v>660.83524365817016</v>
      </c>
      <c r="C78" s="156">
        <f>IF(RES_hhdet_tes!C78=0,0,RES_hhdet_tes!C78/0.086*1000000/RES_hhdet_num!C78)</f>
        <v>673.25070395169928</v>
      </c>
      <c r="D78" s="156">
        <f>IF(RES_hhdet_tes!D78=0,0,RES_hhdet_tes!D78/0.086*1000000/RES_hhdet_num!D78)</f>
        <v>706.62033220232877</v>
      </c>
      <c r="E78" s="156">
        <f>IF(RES_hhdet_tes!E78=0,0,RES_hhdet_tes!E78/0.086*1000000/RES_hhdet_num!E78)</f>
        <v>711.39431356124089</v>
      </c>
      <c r="F78" s="156">
        <f>IF(RES_hhdet_tes!F78=0,0,RES_hhdet_tes!F78/0.086*1000000/RES_hhdet_num!F78)</f>
        <v>716.13285161084843</v>
      </c>
      <c r="G78" s="156">
        <f>IF(RES_hhdet_tes!G78=0,0,RES_hhdet_tes!G78/0.086*1000000/RES_hhdet_num!G78)</f>
        <v>743.35735332145453</v>
      </c>
      <c r="H78" s="156">
        <f>IF(RES_hhdet_tes!H78=0,0,RES_hhdet_tes!H78/0.086*1000000/RES_hhdet_num!H78)</f>
        <v>733.01547709579302</v>
      </c>
      <c r="I78" s="156">
        <f>IF(RES_hhdet_tes!I78=0,0,RES_hhdet_tes!I78/0.086*1000000/RES_hhdet_num!I78)</f>
        <v>717.01677769512753</v>
      </c>
      <c r="J78" s="156">
        <f>IF(RES_hhdet_tes!J78=0,0,RES_hhdet_tes!J78/0.086*1000000/RES_hhdet_num!J78)</f>
        <v>756.56740198610555</v>
      </c>
      <c r="K78" s="156">
        <f>IF(RES_hhdet_tes!K78=0,0,RES_hhdet_tes!K78/0.086*1000000/RES_hhdet_num!K78)</f>
        <v>779.48955841418012</v>
      </c>
      <c r="L78" s="156">
        <f>IF(RES_hhdet_tes!L78=0,0,RES_hhdet_tes!L78/0.086*1000000/RES_hhdet_num!L78)</f>
        <v>824.2939846532953</v>
      </c>
      <c r="M78" s="156">
        <f>IF(RES_hhdet_tes!M78=0,0,RES_hhdet_tes!M78/0.086*1000000/RES_hhdet_num!M78)</f>
        <v>785.48706522037151</v>
      </c>
      <c r="N78" s="156">
        <f>IF(RES_hhdet_tes!N78=0,0,RES_hhdet_tes!N78/0.086*1000000/RES_hhdet_num!N78)</f>
        <v>793.68691187234685</v>
      </c>
      <c r="O78" s="156">
        <f>IF(RES_hhdet_tes!O78=0,0,RES_hhdet_tes!O78/0.086*1000000/RES_hhdet_num!O78)</f>
        <v>800.31368396495577</v>
      </c>
      <c r="P78" s="156">
        <f>IF(RES_hhdet_tes!P78=0,0,RES_hhdet_tes!P78/0.086*1000000/RES_hhdet_num!P78)</f>
        <v>779.80439094536553</v>
      </c>
      <c r="Q78" s="156">
        <f>IF(RES_hhdet_tes!Q78=0,0,RES_hhdet_tes!Q78/0.086*1000000/RES_hhdet_num!Q78)</f>
        <v>814.14449318936408</v>
      </c>
    </row>
    <row r="79" spans="1:17" ht="12" customHeight="1" x14ac:dyDescent="0.25">
      <c r="A79" s="29" t="s">
        <v>140</v>
      </c>
      <c r="B79" s="57">
        <f>IF(RES_hhdet_tes!B79=0,0,RES_hhdet_tes!B79/0.086*1000000/RES_hhdet_num!B79)</f>
        <v>724.17924255497371</v>
      </c>
      <c r="C79" s="57">
        <f>IF(RES_hhdet_tes!C79=0,0,RES_hhdet_tes!C79/0.086*1000000/RES_hhdet_num!C79)</f>
        <v>701.24611208222848</v>
      </c>
      <c r="D79" s="57">
        <f>IF(RES_hhdet_tes!D79=0,0,RES_hhdet_tes!D79/0.086*1000000/RES_hhdet_num!D79)</f>
        <v>741.5824458064418</v>
      </c>
      <c r="E79" s="57">
        <f>IF(RES_hhdet_tes!E79=0,0,RES_hhdet_tes!E79/0.086*1000000/RES_hhdet_num!E79)</f>
        <v>752.4362466140002</v>
      </c>
      <c r="F79" s="57">
        <f>IF(RES_hhdet_tes!F79=0,0,RES_hhdet_tes!F79/0.086*1000000/RES_hhdet_num!F79)</f>
        <v>751.97643858336505</v>
      </c>
      <c r="G79" s="57">
        <f>IF(RES_hhdet_tes!G79=0,0,RES_hhdet_tes!G79/0.086*1000000/RES_hhdet_num!G79)</f>
        <v>771.32879650814778</v>
      </c>
      <c r="H79" s="57">
        <f>IF(RES_hhdet_tes!H79=0,0,RES_hhdet_tes!H79/0.086*1000000/RES_hhdet_num!H79)</f>
        <v>780.08173352499045</v>
      </c>
      <c r="I79" s="57">
        <f>IF(RES_hhdet_tes!I79=0,0,RES_hhdet_tes!I79/0.086*1000000/RES_hhdet_num!I79)</f>
        <v>799.32377854107301</v>
      </c>
      <c r="J79" s="57">
        <f>IF(RES_hhdet_tes!J79=0,0,RES_hhdet_tes!J79/0.086*1000000/RES_hhdet_num!J79)</f>
        <v>812.0865488843923</v>
      </c>
      <c r="K79" s="57">
        <f>IF(RES_hhdet_tes!K79=0,0,RES_hhdet_tes!K79/0.086*1000000/RES_hhdet_num!K79)</f>
        <v>824.42812484224942</v>
      </c>
      <c r="L79" s="57">
        <f>IF(RES_hhdet_tes!L79=0,0,RES_hhdet_tes!L79/0.086*1000000/RES_hhdet_num!L79)</f>
        <v>851.14671710741118</v>
      </c>
      <c r="M79" s="57">
        <f>IF(RES_hhdet_tes!M79=0,0,RES_hhdet_tes!M79/0.086*1000000/RES_hhdet_num!M79)</f>
        <v>849.13671000164447</v>
      </c>
      <c r="N79" s="57">
        <f>IF(RES_hhdet_tes!N79=0,0,RES_hhdet_tes!N79/0.086*1000000/RES_hhdet_num!N79)</f>
        <v>833.39712175952241</v>
      </c>
      <c r="O79" s="57">
        <f>IF(RES_hhdet_tes!O79=0,0,RES_hhdet_tes!O79/0.086*1000000/RES_hhdet_num!O79)</f>
        <v>863.32085962813039</v>
      </c>
      <c r="P79" s="57">
        <f>IF(RES_hhdet_tes!P79=0,0,RES_hhdet_tes!P79/0.086*1000000/RES_hhdet_num!P79)</f>
        <v>831.81439111205407</v>
      </c>
      <c r="Q79" s="57">
        <f>IF(RES_hhdet_tes!Q79=0,0,RES_hhdet_tes!Q79/0.086*1000000/RES_hhdet_num!Q79)</f>
        <v>842.92702948484953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10207.964793876756</v>
      </c>
      <c r="C81" s="168">
        <f t="shared" ref="C81:Q81" si="12">SUM(C82,C85,C87,C100)</f>
        <v>10803.40240620131</v>
      </c>
      <c r="D81" s="168">
        <f t="shared" si="12"/>
        <v>10717.063435892202</v>
      </c>
      <c r="E81" s="168">
        <f t="shared" si="12"/>
        <v>11014.862203184124</v>
      </c>
      <c r="F81" s="168">
        <f t="shared" si="12"/>
        <v>10922.238807667742</v>
      </c>
      <c r="G81" s="168">
        <f t="shared" si="12"/>
        <v>10738.742042288508</v>
      </c>
      <c r="H81" s="168">
        <f t="shared" si="12"/>
        <v>10969.179567961315</v>
      </c>
      <c r="I81" s="168">
        <f t="shared" si="12"/>
        <v>10472.382292042614</v>
      </c>
      <c r="J81" s="168">
        <f t="shared" si="12"/>
        <v>10539.739046228562</v>
      </c>
      <c r="K81" s="168">
        <f t="shared" si="12"/>
        <v>11178.490552860079</v>
      </c>
      <c r="L81" s="168">
        <f t="shared" si="12"/>
        <v>11650.958696407155</v>
      </c>
      <c r="M81" s="168">
        <f t="shared" si="12"/>
        <v>11538.378527782264</v>
      </c>
      <c r="N81" s="168">
        <f t="shared" si="12"/>
        <v>10892.653126724274</v>
      </c>
      <c r="O81" s="168">
        <f t="shared" si="12"/>
        <v>11120.465693201066</v>
      </c>
      <c r="P81" s="168">
        <f t="shared" si="12"/>
        <v>10171.453539700136</v>
      </c>
      <c r="Q81" s="168">
        <f t="shared" si="12"/>
        <v>10203.323185362082</v>
      </c>
    </row>
    <row r="82" spans="1:17" ht="12.95" customHeight="1" x14ac:dyDescent="0.25">
      <c r="A82" s="158" t="s">
        <v>65</v>
      </c>
      <c r="B82" s="157">
        <f t="shared" ref="B82:Q82" si="13">SUM(B83:B84)</f>
        <v>8357.2804491258103</v>
      </c>
      <c r="C82" s="157">
        <f t="shared" si="13"/>
        <v>8908.4182499863618</v>
      </c>
      <c r="D82" s="157">
        <f t="shared" si="13"/>
        <v>8679.0161946255266</v>
      </c>
      <c r="E82" s="157">
        <f t="shared" si="13"/>
        <v>8933.4000319399274</v>
      </c>
      <c r="F82" s="157">
        <f t="shared" si="13"/>
        <v>8792.1334543320536</v>
      </c>
      <c r="G82" s="157">
        <f t="shared" si="13"/>
        <v>8553.5187839859245</v>
      </c>
      <c r="H82" s="157">
        <f t="shared" si="13"/>
        <v>8730.842910627387</v>
      </c>
      <c r="I82" s="157">
        <f t="shared" si="13"/>
        <v>8229.2161685384581</v>
      </c>
      <c r="J82" s="157">
        <f t="shared" si="13"/>
        <v>8242.0339949425379</v>
      </c>
      <c r="K82" s="157">
        <f t="shared" si="13"/>
        <v>8798.5318995092766</v>
      </c>
      <c r="L82" s="157">
        <f t="shared" si="13"/>
        <v>9204.5035111436664</v>
      </c>
      <c r="M82" s="157">
        <f t="shared" si="13"/>
        <v>9069.4703475055121</v>
      </c>
      <c r="N82" s="157">
        <f t="shared" si="13"/>
        <v>8455.3899596887495</v>
      </c>
      <c r="O82" s="157">
        <f t="shared" si="13"/>
        <v>8665.6816689870029</v>
      </c>
      <c r="P82" s="157">
        <f t="shared" si="13"/>
        <v>7772.6807723529037</v>
      </c>
      <c r="Q82" s="157">
        <f t="shared" si="13"/>
        <v>7787.2255892726516</v>
      </c>
    </row>
    <row r="83" spans="1:17" ht="12" customHeight="1" x14ac:dyDescent="0.25">
      <c r="A83" s="23" t="s">
        <v>157</v>
      </c>
      <c r="B83" s="156">
        <f>IF(RES_hhdet_tes!B83=0,0,RES_hhdet_tes!B83/0.086*1000000/RES_hhdet_num!B$81)</f>
        <v>8273.8583582473802</v>
      </c>
      <c r="C83" s="156">
        <f>IF(RES_hhdet_tes!C83=0,0,RES_hhdet_tes!C83/0.086*1000000/RES_hhdet_num!C$81)</f>
        <v>8826.1002706853888</v>
      </c>
      <c r="D83" s="156">
        <f>IF(RES_hhdet_tes!D83=0,0,RES_hhdet_tes!D83/0.086*1000000/RES_hhdet_num!D$81)</f>
        <v>8615.8776018996941</v>
      </c>
      <c r="E83" s="156">
        <f>IF(RES_hhdet_tes!E83=0,0,RES_hhdet_tes!E83/0.086*1000000/RES_hhdet_num!E$81)</f>
        <v>8848.993778508684</v>
      </c>
      <c r="F83" s="156">
        <f>IF(RES_hhdet_tes!F83=0,0,RES_hhdet_tes!F83/0.086*1000000/RES_hhdet_num!F$81)</f>
        <v>8705.7388458262849</v>
      </c>
      <c r="G83" s="156">
        <f>IF(RES_hhdet_tes!G83=0,0,RES_hhdet_tes!G83/0.086*1000000/RES_hhdet_num!G$81)</f>
        <v>8465.0419292574388</v>
      </c>
      <c r="H83" s="156">
        <f>IF(RES_hhdet_tes!H83=0,0,RES_hhdet_tes!H83/0.086*1000000/RES_hhdet_num!H$81)</f>
        <v>8625.4292832084575</v>
      </c>
      <c r="I83" s="156">
        <f>IF(RES_hhdet_tes!I83=0,0,RES_hhdet_tes!I83/0.086*1000000/RES_hhdet_num!I$81)</f>
        <v>8149.7265863537423</v>
      </c>
      <c r="J83" s="156">
        <f>IF(RES_hhdet_tes!J83=0,0,RES_hhdet_tes!J83/0.086*1000000/RES_hhdet_num!J$81)</f>
        <v>8160.4214118212503</v>
      </c>
      <c r="K83" s="156">
        <f>IF(RES_hhdet_tes!K83=0,0,RES_hhdet_tes!K83/0.086*1000000/RES_hhdet_num!K$81)</f>
        <v>8714.9703394228709</v>
      </c>
      <c r="L83" s="156">
        <f>IF(RES_hhdet_tes!L83=0,0,RES_hhdet_tes!L83/0.086*1000000/RES_hhdet_num!L$81)</f>
        <v>9106.8874987966428</v>
      </c>
      <c r="M83" s="156">
        <f>IF(RES_hhdet_tes!M83=0,0,RES_hhdet_tes!M83/0.086*1000000/RES_hhdet_num!M$81)</f>
        <v>8987.5679323113181</v>
      </c>
      <c r="N83" s="156">
        <f>IF(RES_hhdet_tes!N83=0,0,RES_hhdet_tes!N83/0.086*1000000/RES_hhdet_num!N$81)</f>
        <v>8364.6482805637843</v>
      </c>
      <c r="O83" s="156">
        <f>IF(RES_hhdet_tes!O83=0,0,RES_hhdet_tes!O83/0.086*1000000/RES_hhdet_num!O$81)</f>
        <v>8572.1826223934113</v>
      </c>
      <c r="P83" s="156">
        <f>IF(RES_hhdet_tes!P83=0,0,RES_hhdet_tes!P83/0.086*1000000/RES_hhdet_num!P$81)</f>
        <v>7694.0160613636772</v>
      </c>
      <c r="Q83" s="156">
        <f>IF(RES_hhdet_tes!Q83=0,0,RES_hhdet_tes!Q83/0.086*1000000/RES_hhdet_num!Q$81)</f>
        <v>7693.9952201164797</v>
      </c>
    </row>
    <row r="84" spans="1:17" ht="12" customHeight="1" x14ac:dyDescent="0.25">
      <c r="A84" s="23" t="s">
        <v>60</v>
      </c>
      <c r="B84" s="156">
        <f>IF(RES_hhdet_tes!B84=0,0,RES_hhdet_tes!B84/0.086*1000000/RES_hhdet_num!B$81)</f>
        <v>83.422090878430623</v>
      </c>
      <c r="C84" s="156">
        <f>IF(RES_hhdet_tes!C84=0,0,RES_hhdet_tes!C84/0.086*1000000/RES_hhdet_num!C$81)</f>
        <v>82.317979300973164</v>
      </c>
      <c r="D84" s="156">
        <f>IF(RES_hhdet_tes!D84=0,0,RES_hhdet_tes!D84/0.086*1000000/RES_hhdet_num!D$81)</f>
        <v>63.138592725831607</v>
      </c>
      <c r="E84" s="156">
        <f>IF(RES_hhdet_tes!E84=0,0,RES_hhdet_tes!E84/0.086*1000000/RES_hhdet_num!E$81)</f>
        <v>84.406253431244224</v>
      </c>
      <c r="F84" s="156">
        <f>IF(RES_hhdet_tes!F84=0,0,RES_hhdet_tes!F84/0.086*1000000/RES_hhdet_num!F$81)</f>
        <v>86.394608505768446</v>
      </c>
      <c r="G84" s="156">
        <f>IF(RES_hhdet_tes!G84=0,0,RES_hhdet_tes!G84/0.086*1000000/RES_hhdet_num!G$81)</f>
        <v>88.47685472848579</v>
      </c>
      <c r="H84" s="156">
        <f>IF(RES_hhdet_tes!H84=0,0,RES_hhdet_tes!H84/0.086*1000000/RES_hhdet_num!H$81)</f>
        <v>105.41362741892883</v>
      </c>
      <c r="I84" s="156">
        <f>IF(RES_hhdet_tes!I84=0,0,RES_hhdet_tes!I84/0.086*1000000/RES_hhdet_num!I$81)</f>
        <v>79.489582184715346</v>
      </c>
      <c r="J84" s="156">
        <f>IF(RES_hhdet_tes!J84=0,0,RES_hhdet_tes!J84/0.086*1000000/RES_hhdet_num!J$81)</f>
        <v>81.612583121287699</v>
      </c>
      <c r="K84" s="156">
        <f>IF(RES_hhdet_tes!K84=0,0,RES_hhdet_tes!K84/0.086*1000000/RES_hhdet_num!K$81)</f>
        <v>83.561560086405535</v>
      </c>
      <c r="L84" s="156">
        <f>IF(RES_hhdet_tes!L84=0,0,RES_hhdet_tes!L84/0.086*1000000/RES_hhdet_num!L$81)</f>
        <v>97.616012347023855</v>
      </c>
      <c r="M84" s="156">
        <f>IF(RES_hhdet_tes!M84=0,0,RES_hhdet_tes!M84/0.086*1000000/RES_hhdet_num!M$81)</f>
        <v>81.902415194193992</v>
      </c>
      <c r="N84" s="156">
        <f>IF(RES_hhdet_tes!N84=0,0,RES_hhdet_tes!N84/0.086*1000000/RES_hhdet_num!N$81)</f>
        <v>90.741679124966069</v>
      </c>
      <c r="O84" s="156">
        <f>IF(RES_hhdet_tes!O84=0,0,RES_hhdet_tes!O84/0.086*1000000/RES_hhdet_num!O$81)</f>
        <v>93.499046593591032</v>
      </c>
      <c r="P84" s="156">
        <f>IF(RES_hhdet_tes!P84=0,0,RES_hhdet_tes!P84/0.086*1000000/RES_hhdet_num!P$81)</f>
        <v>78.664710989226577</v>
      </c>
      <c r="Q84" s="156">
        <f>IF(RES_hhdet_tes!Q84=0,0,RES_hhdet_tes!Q84/0.086*1000000/RES_hhdet_num!Q$81)</f>
        <v>93.230369156171946</v>
      </c>
    </row>
    <row r="85" spans="1:17" ht="12.95" customHeight="1" x14ac:dyDescent="0.25">
      <c r="A85" s="158" t="s">
        <v>112</v>
      </c>
      <c r="B85" s="157">
        <f t="shared" ref="B85:Q85" si="14">B86</f>
        <v>0.21666613024727802</v>
      </c>
      <c r="C85" s="157">
        <f t="shared" si="14"/>
        <v>0.50795678161216473</v>
      </c>
      <c r="D85" s="157">
        <f t="shared" si="14"/>
        <v>0.63378767523242563</v>
      </c>
      <c r="E85" s="157">
        <f t="shared" si="14"/>
        <v>1.4262750732561678</v>
      </c>
      <c r="F85" s="157">
        <f t="shared" si="14"/>
        <v>1.977045306240345</v>
      </c>
      <c r="G85" s="157">
        <f t="shared" si="14"/>
        <v>2.6566344715130858</v>
      </c>
      <c r="H85" s="157">
        <f t="shared" si="14"/>
        <v>3.9216764036809062</v>
      </c>
      <c r="I85" s="157">
        <f t="shared" si="14"/>
        <v>5.6344073403763524</v>
      </c>
      <c r="J85" s="157">
        <f t="shared" si="14"/>
        <v>6.0233315725877352</v>
      </c>
      <c r="K85" s="157">
        <f t="shared" si="14"/>
        <v>7.5152816937860765</v>
      </c>
      <c r="L85" s="157">
        <f t="shared" si="14"/>
        <v>9.9814972905080168</v>
      </c>
      <c r="M85" s="157">
        <f t="shared" si="14"/>
        <v>13.559337984377427</v>
      </c>
      <c r="N85" s="157">
        <f t="shared" si="14"/>
        <v>17.182346521922859</v>
      </c>
      <c r="O85" s="157">
        <f t="shared" si="14"/>
        <v>17.324925119562092</v>
      </c>
      <c r="P85" s="157">
        <f t="shared" si="14"/>
        <v>25.490806334240965</v>
      </c>
      <c r="Q85" s="157">
        <f t="shared" si="14"/>
        <v>24.854349848018117</v>
      </c>
    </row>
    <row r="86" spans="1:17" ht="12" customHeight="1" x14ac:dyDescent="0.25">
      <c r="A86" s="23" t="s">
        <v>60</v>
      </c>
      <c r="B86" s="156">
        <f>IF(RES_hhdet_tes!B86=0,0,RES_hhdet_tes!B86/0.086*1000000/RES_hhdet_num!B$81)</f>
        <v>0.21666613024727802</v>
      </c>
      <c r="C86" s="156">
        <f>IF(RES_hhdet_tes!C86=0,0,RES_hhdet_tes!C86/0.086*1000000/RES_hhdet_num!C$81)</f>
        <v>0.50795678161216473</v>
      </c>
      <c r="D86" s="156">
        <f>IF(RES_hhdet_tes!D86=0,0,RES_hhdet_tes!D86/0.086*1000000/RES_hhdet_num!D$81)</f>
        <v>0.63378767523242563</v>
      </c>
      <c r="E86" s="156">
        <f>IF(RES_hhdet_tes!E86=0,0,RES_hhdet_tes!E86/0.086*1000000/RES_hhdet_num!E$81)</f>
        <v>1.4262750732561678</v>
      </c>
      <c r="F86" s="156">
        <f>IF(RES_hhdet_tes!F86=0,0,RES_hhdet_tes!F86/0.086*1000000/RES_hhdet_num!F$81)</f>
        <v>1.977045306240345</v>
      </c>
      <c r="G86" s="156">
        <f>IF(RES_hhdet_tes!G86=0,0,RES_hhdet_tes!G86/0.086*1000000/RES_hhdet_num!G$81)</f>
        <v>2.6566344715130858</v>
      </c>
      <c r="H86" s="156">
        <f>IF(RES_hhdet_tes!H86=0,0,RES_hhdet_tes!H86/0.086*1000000/RES_hhdet_num!H$81)</f>
        <v>3.9216764036809062</v>
      </c>
      <c r="I86" s="156">
        <f>IF(RES_hhdet_tes!I86=0,0,RES_hhdet_tes!I86/0.086*1000000/RES_hhdet_num!I$81)</f>
        <v>5.6344073403763524</v>
      </c>
      <c r="J86" s="156">
        <f>IF(RES_hhdet_tes!J86=0,0,RES_hhdet_tes!J86/0.086*1000000/RES_hhdet_num!J$81)</f>
        <v>6.0233315725877352</v>
      </c>
      <c r="K86" s="156">
        <f>IF(RES_hhdet_tes!K86=0,0,RES_hhdet_tes!K86/0.086*1000000/RES_hhdet_num!K$81)</f>
        <v>7.5152816937860765</v>
      </c>
      <c r="L86" s="156">
        <f>IF(RES_hhdet_tes!L86=0,0,RES_hhdet_tes!L86/0.086*1000000/RES_hhdet_num!L$81)</f>
        <v>9.9814972905080168</v>
      </c>
      <c r="M86" s="156">
        <f>IF(RES_hhdet_tes!M86=0,0,RES_hhdet_tes!M86/0.086*1000000/RES_hhdet_num!M$81)</f>
        <v>13.559337984377427</v>
      </c>
      <c r="N86" s="156">
        <f>IF(RES_hhdet_tes!N86=0,0,RES_hhdet_tes!N86/0.086*1000000/RES_hhdet_num!N$81)</f>
        <v>17.182346521922859</v>
      </c>
      <c r="O86" s="156">
        <f>IF(RES_hhdet_tes!O86=0,0,RES_hhdet_tes!O86/0.086*1000000/RES_hhdet_num!O$81)</f>
        <v>17.324925119562092</v>
      </c>
      <c r="P86" s="156">
        <f>IF(RES_hhdet_tes!P86=0,0,RES_hhdet_tes!P86/0.086*1000000/RES_hhdet_num!P$81)</f>
        <v>25.490806334240965</v>
      </c>
      <c r="Q86" s="156">
        <f>IF(RES_hhdet_tes!Q86=0,0,RES_hhdet_tes!Q86/0.086*1000000/RES_hhdet_num!Q$81)</f>
        <v>24.854349848018117</v>
      </c>
    </row>
    <row r="87" spans="1:17" ht="12" customHeight="1" x14ac:dyDescent="0.25">
      <c r="A87" s="158" t="s">
        <v>63</v>
      </c>
      <c r="B87" s="157">
        <f>IF(RES_hhdet_tes!B87=0,0,RES_hhdet_tes!B87/0.086*1000000/RES_hhdet_num!B$81)</f>
        <v>1140.914323462275</v>
      </c>
      <c r="C87" s="157">
        <f>IF(RES_hhdet_tes!C87=0,0,RES_hhdet_tes!C87/0.086*1000000/RES_hhdet_num!C$81)</f>
        <v>1190.1816312570832</v>
      </c>
      <c r="D87" s="157">
        <f>IF(RES_hhdet_tes!D87=0,0,RES_hhdet_tes!D87/0.086*1000000/RES_hhdet_num!D$81)</f>
        <v>1298.9048782028897</v>
      </c>
      <c r="E87" s="157">
        <f>IF(RES_hhdet_tes!E87=0,0,RES_hhdet_tes!E87/0.086*1000000/RES_hhdet_num!E$81)</f>
        <v>1333.9040654108005</v>
      </c>
      <c r="F87" s="157">
        <f>IF(RES_hhdet_tes!F87=0,0,RES_hhdet_tes!F87/0.086*1000000/RES_hhdet_num!F$81)</f>
        <v>1378.4394346697263</v>
      </c>
      <c r="G87" s="157">
        <f>IF(RES_hhdet_tes!G87=0,0,RES_hhdet_tes!G87/0.086*1000000/RES_hhdet_num!G$81)</f>
        <v>1414.9731017813808</v>
      </c>
      <c r="H87" s="157">
        <f>IF(RES_hhdet_tes!H87=0,0,RES_hhdet_tes!H87/0.086*1000000/RES_hhdet_num!H$81)</f>
        <v>1452.924979524314</v>
      </c>
      <c r="I87" s="157">
        <f>IF(RES_hhdet_tes!I87=0,0,RES_hhdet_tes!I87/0.086*1000000/RES_hhdet_num!I$81)</f>
        <v>1439.1277602186958</v>
      </c>
      <c r="J87" s="157">
        <f>IF(RES_hhdet_tes!J87=0,0,RES_hhdet_tes!J87/0.086*1000000/RES_hhdet_num!J$81)</f>
        <v>1480.5604824681984</v>
      </c>
      <c r="K87" s="157">
        <f>IF(RES_hhdet_tes!K87=0,0,RES_hhdet_tes!K87/0.086*1000000/RES_hhdet_num!K$81)</f>
        <v>1548.2823786750243</v>
      </c>
      <c r="L87" s="157">
        <f>IF(RES_hhdet_tes!L87=0,0,RES_hhdet_tes!L87/0.086*1000000/RES_hhdet_num!L$81)</f>
        <v>1586.2300473382943</v>
      </c>
      <c r="M87" s="157">
        <f>IF(RES_hhdet_tes!M87=0,0,RES_hhdet_tes!M87/0.086*1000000/RES_hhdet_num!M$81)</f>
        <v>1610.9653219677423</v>
      </c>
      <c r="N87" s="157">
        <f>IF(RES_hhdet_tes!N87=0,0,RES_hhdet_tes!N87/0.086*1000000/RES_hhdet_num!N$81)</f>
        <v>1589.7912698276809</v>
      </c>
      <c r="O87" s="157">
        <f>IF(RES_hhdet_tes!O87=0,0,RES_hhdet_tes!O87/0.086*1000000/RES_hhdet_num!O$81)</f>
        <v>1592.5946538879402</v>
      </c>
      <c r="P87" s="157">
        <f>IF(RES_hhdet_tes!P87=0,0,RES_hhdet_tes!P87/0.086*1000000/RES_hhdet_num!P$81)</f>
        <v>1547.2166231564258</v>
      </c>
      <c r="Q87" s="157">
        <f>IF(RES_hhdet_tes!Q87=0,0,RES_hhdet_tes!Q87/0.086*1000000/RES_hhdet_num!Q$81)</f>
        <v>1561.4049612780432</v>
      </c>
    </row>
    <row r="88" spans="1:17" ht="12" customHeight="1" x14ac:dyDescent="0.25">
      <c r="A88" s="167" t="s">
        <v>156</v>
      </c>
      <c r="B88" s="132">
        <f>IF(RES_hhdet_tes!B88=0,0,RES_hhdet_tes!B88/0.086*1000000/RES_hhdet_num!B88)</f>
        <v>1085.4305738312498</v>
      </c>
      <c r="C88" s="132">
        <f>IF(RES_hhdet_tes!C88=0,0,RES_hhdet_tes!C88/0.086*1000000/RES_hhdet_num!C88)</f>
        <v>1107.6816264402025</v>
      </c>
      <c r="D88" s="132">
        <f>IF(RES_hhdet_tes!D88=0,0,RES_hhdet_tes!D88/0.086*1000000/RES_hhdet_num!D88)</f>
        <v>1254.6279157891761</v>
      </c>
      <c r="E88" s="132">
        <f>IF(RES_hhdet_tes!E88=0,0,RES_hhdet_tes!E88/0.086*1000000/RES_hhdet_num!E88)</f>
        <v>1255.532952415499</v>
      </c>
      <c r="F88" s="132">
        <f>IF(RES_hhdet_tes!F88=0,0,RES_hhdet_tes!F88/0.086*1000000/RES_hhdet_num!F88)</f>
        <v>1273.3808101604386</v>
      </c>
      <c r="G88" s="132">
        <f>IF(RES_hhdet_tes!G88=0,0,RES_hhdet_tes!G88/0.086*1000000/RES_hhdet_num!G88)</f>
        <v>1296.677152904281</v>
      </c>
      <c r="H88" s="132">
        <f>IF(RES_hhdet_tes!H88=0,0,RES_hhdet_tes!H88/0.086*1000000/RES_hhdet_num!H88)</f>
        <v>1294.5831498526279</v>
      </c>
      <c r="I88" s="132">
        <f>IF(RES_hhdet_tes!I88=0,0,RES_hhdet_tes!I88/0.086*1000000/RES_hhdet_num!I88)</f>
        <v>1314.5142850594382</v>
      </c>
      <c r="J88" s="132">
        <f>IF(RES_hhdet_tes!J88=0,0,RES_hhdet_tes!J88/0.086*1000000/RES_hhdet_num!J88)</f>
        <v>1369.5619992529894</v>
      </c>
      <c r="K88" s="132">
        <f>IF(RES_hhdet_tes!K88=0,0,RES_hhdet_tes!K88/0.086*1000000/RES_hhdet_num!K88)</f>
        <v>1438.5930022952905</v>
      </c>
      <c r="L88" s="132">
        <f>IF(RES_hhdet_tes!L88=0,0,RES_hhdet_tes!L88/0.086*1000000/RES_hhdet_num!L88)</f>
        <v>1444.1898115046315</v>
      </c>
      <c r="M88" s="132">
        <f>IF(RES_hhdet_tes!M88=0,0,RES_hhdet_tes!M88/0.086*1000000/RES_hhdet_num!M88)</f>
        <v>1470.6493567133673</v>
      </c>
      <c r="N88" s="132">
        <f>IF(RES_hhdet_tes!N88=0,0,RES_hhdet_tes!N88/0.086*1000000/RES_hhdet_num!N88)</f>
        <v>1459.0056643851528</v>
      </c>
      <c r="O88" s="132">
        <f>IF(RES_hhdet_tes!O88=0,0,RES_hhdet_tes!O88/0.086*1000000/RES_hhdet_num!O88)</f>
        <v>1458.02451859912</v>
      </c>
      <c r="P88" s="132">
        <f>IF(RES_hhdet_tes!P88=0,0,RES_hhdet_tes!P88/0.086*1000000/RES_hhdet_num!P88)</f>
        <v>1439.0993509652851</v>
      </c>
      <c r="Q88" s="132">
        <f>IF(RES_hhdet_tes!Q88=0,0,RES_hhdet_tes!Q88/0.086*1000000/RES_hhdet_num!Q88)</f>
        <v>1428.3564416872518</v>
      </c>
    </row>
    <row r="89" spans="1:17" ht="12" customHeight="1" x14ac:dyDescent="0.25">
      <c r="A89" s="167" t="s">
        <v>155</v>
      </c>
      <c r="B89" s="132">
        <f>IF(RES_hhdet_tes!B89=0,0,RES_hhdet_tes!B89/0.086*1000000/RES_hhdet_num!B89)</f>
        <v>0</v>
      </c>
      <c r="C89" s="132">
        <f>IF(RES_hhdet_tes!C89=0,0,RES_hhdet_tes!C89/0.086*1000000/RES_hhdet_num!C89)</f>
        <v>0</v>
      </c>
      <c r="D89" s="132">
        <f>IF(RES_hhdet_tes!D89=0,0,RES_hhdet_tes!D89/0.086*1000000/RES_hhdet_num!D89)</f>
        <v>0</v>
      </c>
      <c r="E89" s="132">
        <f>IF(RES_hhdet_tes!E89=0,0,RES_hhdet_tes!E89/0.086*1000000/RES_hhdet_num!E89)</f>
        <v>1318.1851550682027</v>
      </c>
      <c r="F89" s="132">
        <f>IF(RES_hhdet_tes!F89=0,0,RES_hhdet_tes!F89/0.086*1000000/RES_hhdet_num!F89)</f>
        <v>1321.0016626269644</v>
      </c>
      <c r="G89" s="132">
        <f>IF(RES_hhdet_tes!G89=0,0,RES_hhdet_tes!G89/0.086*1000000/RES_hhdet_num!G89)</f>
        <v>1333.3059845316127</v>
      </c>
      <c r="H89" s="132">
        <f>IF(RES_hhdet_tes!H89=0,0,RES_hhdet_tes!H89/0.086*1000000/RES_hhdet_num!H89)</f>
        <v>1322.5537314222775</v>
      </c>
      <c r="I89" s="132">
        <f>IF(RES_hhdet_tes!I89=0,0,RES_hhdet_tes!I89/0.086*1000000/RES_hhdet_num!I89)</f>
        <v>1331.5509766567284</v>
      </c>
      <c r="J89" s="132">
        <f>IF(RES_hhdet_tes!J89=0,0,RES_hhdet_tes!J89/0.086*1000000/RES_hhdet_num!J89)</f>
        <v>1382.3559083737334</v>
      </c>
      <c r="K89" s="132">
        <f>IF(RES_hhdet_tes!K89=0,0,RES_hhdet_tes!K89/0.086*1000000/RES_hhdet_num!K89)</f>
        <v>1443.0726839682548</v>
      </c>
      <c r="L89" s="132">
        <f>IF(RES_hhdet_tes!L89=0,0,RES_hhdet_tes!L89/0.086*1000000/RES_hhdet_num!L89)</f>
        <v>1463.9875532992487</v>
      </c>
      <c r="M89" s="132">
        <f>IF(RES_hhdet_tes!M89=0,0,RES_hhdet_tes!M89/0.086*1000000/RES_hhdet_num!M89)</f>
        <v>1475.5384120295882</v>
      </c>
      <c r="N89" s="132">
        <f>IF(RES_hhdet_tes!N89=0,0,RES_hhdet_tes!N89/0.086*1000000/RES_hhdet_num!N89)</f>
        <v>1464.3431389488101</v>
      </c>
      <c r="O89" s="132">
        <f>IF(RES_hhdet_tes!O89=0,0,RES_hhdet_tes!O89/0.086*1000000/RES_hhdet_num!O89)</f>
        <v>1462.4643794211768</v>
      </c>
      <c r="P89" s="132">
        <f>IF(RES_hhdet_tes!P89=0,0,RES_hhdet_tes!P89/0.086*1000000/RES_hhdet_num!P89)</f>
        <v>1440.5013904746272</v>
      </c>
      <c r="Q89" s="132">
        <f>IF(RES_hhdet_tes!Q89=0,0,RES_hhdet_tes!Q89/0.086*1000000/RES_hhdet_num!Q89)</f>
        <v>1430.5221018327261</v>
      </c>
    </row>
    <row r="90" spans="1:17" ht="12" customHeight="1" x14ac:dyDescent="0.25">
      <c r="A90" s="166" t="s">
        <v>55</v>
      </c>
      <c r="B90" s="165">
        <f>IF(RES_hhdet_tes!B90=0,0,RES_hhdet_tes!B90/0.086*1000000/RES_hhdet_num!B89)</f>
        <v>0</v>
      </c>
      <c r="C90" s="165">
        <f>IF(RES_hhdet_tes!C90=0,0,RES_hhdet_tes!C90/0.086*1000000/RES_hhdet_num!C89)</f>
        <v>0</v>
      </c>
      <c r="D90" s="165">
        <f>IF(RES_hhdet_tes!D90=0,0,RES_hhdet_tes!D90/0.086*1000000/RES_hhdet_num!D89)</f>
        <v>0</v>
      </c>
      <c r="E90" s="165">
        <f>IF(RES_hhdet_tes!E90=0,0,RES_hhdet_tes!E90/0.086*1000000/RES_hhdet_num!E89)</f>
        <v>893.8238410238838</v>
      </c>
      <c r="F90" s="165">
        <f>IF(RES_hhdet_tes!F90=0,0,RES_hhdet_tes!F90/0.086*1000000/RES_hhdet_num!F89)</f>
        <v>894.10840372179302</v>
      </c>
      <c r="G90" s="165">
        <f>IF(RES_hhdet_tes!G90=0,0,RES_hhdet_tes!G90/0.086*1000000/RES_hhdet_num!G89)</f>
        <v>901.24275393816356</v>
      </c>
      <c r="H90" s="165">
        <f>IF(RES_hhdet_tes!H90=0,0,RES_hhdet_tes!H90/0.086*1000000/RES_hhdet_num!H89)</f>
        <v>893.34280720315678</v>
      </c>
      <c r="I90" s="165">
        <f>IF(RES_hhdet_tes!I90=0,0,RES_hhdet_tes!I90/0.086*1000000/RES_hhdet_num!I89)</f>
        <v>899.19299939945859</v>
      </c>
      <c r="J90" s="165">
        <f>IF(RES_hhdet_tes!J90=0,0,RES_hhdet_tes!J90/0.086*1000000/RES_hhdet_num!J89)</f>
        <v>932.23804629983772</v>
      </c>
      <c r="K90" s="165">
        <f>IF(RES_hhdet_tes!K90=0,0,RES_hhdet_tes!K90/0.086*1000000/RES_hhdet_num!K89)</f>
        <v>976.50733356949763</v>
      </c>
      <c r="L90" s="165">
        <f>IF(RES_hhdet_tes!L90=0,0,RES_hhdet_tes!L90/0.086*1000000/RES_hhdet_num!L89)</f>
        <v>979.14809659483296</v>
      </c>
      <c r="M90" s="165">
        <f>IF(RES_hhdet_tes!M90=0,0,RES_hhdet_tes!M90/0.086*1000000/RES_hhdet_num!M89)</f>
        <v>993.6474744575886</v>
      </c>
      <c r="N90" s="165">
        <f>IF(RES_hhdet_tes!N90=0,0,RES_hhdet_tes!N90/0.086*1000000/RES_hhdet_num!N89)</f>
        <v>983.31389939423536</v>
      </c>
      <c r="O90" s="165">
        <f>IF(RES_hhdet_tes!O90=0,0,RES_hhdet_tes!O90/0.086*1000000/RES_hhdet_num!O89)</f>
        <v>979.87445528090632</v>
      </c>
      <c r="P90" s="165">
        <f>IF(RES_hhdet_tes!P90=0,0,RES_hhdet_tes!P90/0.086*1000000/RES_hhdet_num!P89)</f>
        <v>963.49860784773466</v>
      </c>
      <c r="Q90" s="165">
        <f>IF(RES_hhdet_tes!Q90=0,0,RES_hhdet_tes!Q90/0.086*1000000/RES_hhdet_num!Q89)</f>
        <v>953.75811270966187</v>
      </c>
    </row>
    <row r="91" spans="1:17" ht="12" customHeight="1" x14ac:dyDescent="0.25">
      <c r="A91" s="147" t="s">
        <v>59</v>
      </c>
      <c r="B91" s="164">
        <f>IF(RES_hhdet_tes!B91=0,0,RES_hhdet_tes!B91/0.086*1000000/RES_hhdet_num!B89)</f>
        <v>0</v>
      </c>
      <c r="C91" s="164">
        <f>IF(RES_hhdet_tes!C91=0,0,RES_hhdet_tes!C91/0.086*1000000/RES_hhdet_num!C89)</f>
        <v>0</v>
      </c>
      <c r="D91" s="164">
        <f>IF(RES_hhdet_tes!D91=0,0,RES_hhdet_tes!D91/0.086*1000000/RES_hhdet_num!D89)</f>
        <v>0</v>
      </c>
      <c r="E91" s="164">
        <f>IF(RES_hhdet_tes!E91=0,0,RES_hhdet_tes!E91/0.086*1000000/RES_hhdet_num!E89)</f>
        <v>424.36131404431882</v>
      </c>
      <c r="F91" s="164">
        <f>IF(RES_hhdet_tes!F91=0,0,RES_hhdet_tes!F91/0.086*1000000/RES_hhdet_num!F89)</f>
        <v>426.89325890517131</v>
      </c>
      <c r="G91" s="164">
        <f>IF(RES_hhdet_tes!G91=0,0,RES_hhdet_tes!G91/0.086*1000000/RES_hhdet_num!G89)</f>
        <v>432.06323059344925</v>
      </c>
      <c r="H91" s="164">
        <f>IF(RES_hhdet_tes!H91=0,0,RES_hhdet_tes!H91/0.086*1000000/RES_hhdet_num!H89)</f>
        <v>429.2109242191205</v>
      </c>
      <c r="I91" s="164">
        <f>IF(RES_hhdet_tes!I91=0,0,RES_hhdet_tes!I91/0.086*1000000/RES_hhdet_num!I89)</f>
        <v>432.35797725726968</v>
      </c>
      <c r="J91" s="164">
        <f>IF(RES_hhdet_tes!J91=0,0,RES_hhdet_tes!J91/0.086*1000000/RES_hhdet_num!J89)</f>
        <v>450.11786207389599</v>
      </c>
      <c r="K91" s="164">
        <f>IF(RES_hhdet_tes!K91=0,0,RES_hhdet_tes!K91/0.086*1000000/RES_hhdet_num!K89)</f>
        <v>466.56535039875723</v>
      </c>
      <c r="L91" s="164">
        <f>IF(RES_hhdet_tes!L91=0,0,RES_hhdet_tes!L91/0.086*1000000/RES_hhdet_num!L89)</f>
        <v>484.8394567044158</v>
      </c>
      <c r="M91" s="164">
        <f>IF(RES_hhdet_tes!M91=0,0,RES_hhdet_tes!M91/0.086*1000000/RES_hhdet_num!M89)</f>
        <v>481.89093757199964</v>
      </c>
      <c r="N91" s="164">
        <f>IF(RES_hhdet_tes!N91=0,0,RES_hhdet_tes!N91/0.086*1000000/RES_hhdet_num!N89)</f>
        <v>481.02923955457481</v>
      </c>
      <c r="O91" s="164">
        <f>IF(RES_hhdet_tes!O91=0,0,RES_hhdet_tes!O91/0.086*1000000/RES_hhdet_num!O89)</f>
        <v>482.58992414027051</v>
      </c>
      <c r="P91" s="164">
        <f>IF(RES_hhdet_tes!P91=0,0,RES_hhdet_tes!P91/0.086*1000000/RES_hhdet_num!P89)</f>
        <v>477.0027826268925</v>
      </c>
      <c r="Q91" s="164">
        <f>IF(RES_hhdet_tes!Q91=0,0,RES_hhdet_tes!Q91/0.086*1000000/RES_hhdet_num!Q89)</f>
        <v>476.7639891230645</v>
      </c>
    </row>
    <row r="92" spans="1:17" ht="12" customHeight="1" x14ac:dyDescent="0.25">
      <c r="A92" s="163" t="s">
        <v>144</v>
      </c>
      <c r="B92" s="162">
        <f>IF(RES_hhdet_tes!B92=0,0,RES_hhdet_tes!B92/0.086*1000000/RES_hhdet_num!B92)</f>
        <v>1081.2890722781931</v>
      </c>
      <c r="C92" s="162">
        <f>IF(RES_hhdet_tes!C92=0,0,RES_hhdet_tes!C92/0.086*1000000/RES_hhdet_num!C92)</f>
        <v>1129.6749995482553</v>
      </c>
      <c r="D92" s="162">
        <f>IF(RES_hhdet_tes!D92=0,0,RES_hhdet_tes!D92/0.086*1000000/RES_hhdet_num!D92)</f>
        <v>1267.8210158893578</v>
      </c>
      <c r="E92" s="162">
        <f>IF(RES_hhdet_tes!E92=0,0,RES_hhdet_tes!E92/0.086*1000000/RES_hhdet_num!E92)</f>
        <v>1256.2985155623096</v>
      </c>
      <c r="F92" s="162">
        <f>IF(RES_hhdet_tes!F92=0,0,RES_hhdet_tes!F92/0.086*1000000/RES_hhdet_num!F92)</f>
        <v>1277.3881947325731</v>
      </c>
      <c r="G92" s="162">
        <f>IF(RES_hhdet_tes!G92=0,0,RES_hhdet_tes!G92/0.086*1000000/RES_hhdet_num!G92)</f>
        <v>1323.8518605036402</v>
      </c>
      <c r="H92" s="162">
        <f>IF(RES_hhdet_tes!H92=0,0,RES_hhdet_tes!H92/0.086*1000000/RES_hhdet_num!H92)</f>
        <v>1321.574342750577</v>
      </c>
      <c r="I92" s="162">
        <f>IF(RES_hhdet_tes!I92=0,0,RES_hhdet_tes!I92/0.086*1000000/RES_hhdet_num!I92)</f>
        <v>1358.6228939485557</v>
      </c>
      <c r="J92" s="162">
        <f>IF(RES_hhdet_tes!J92=0,0,RES_hhdet_tes!J92/0.086*1000000/RES_hhdet_num!J92)</f>
        <v>1414.2498475431344</v>
      </c>
      <c r="K92" s="162">
        <f>IF(RES_hhdet_tes!K92=0,0,RES_hhdet_tes!K92/0.086*1000000/RES_hhdet_num!K92)</f>
        <v>0</v>
      </c>
      <c r="L92" s="162">
        <f>IF(RES_hhdet_tes!L92=0,0,RES_hhdet_tes!L92/0.086*1000000/RES_hhdet_num!L92)</f>
        <v>1547.2927971668801</v>
      </c>
      <c r="M92" s="162">
        <f>IF(RES_hhdet_tes!M92=0,0,RES_hhdet_tes!M92/0.086*1000000/RES_hhdet_num!M92)</f>
        <v>1448.9737045805409</v>
      </c>
      <c r="N92" s="162">
        <f>IF(RES_hhdet_tes!N92=0,0,RES_hhdet_tes!N92/0.086*1000000/RES_hhdet_num!N92)</f>
        <v>1393.726977572946</v>
      </c>
      <c r="O92" s="162">
        <f>IF(RES_hhdet_tes!O92=0,0,RES_hhdet_tes!O92/0.086*1000000/RES_hhdet_num!O92)</f>
        <v>1377.7862298319185</v>
      </c>
      <c r="P92" s="162">
        <f>IF(RES_hhdet_tes!P92=0,0,RES_hhdet_tes!P92/0.086*1000000/RES_hhdet_num!P92)</f>
        <v>1347.7028595025902</v>
      </c>
      <c r="Q92" s="162">
        <f>IF(RES_hhdet_tes!Q92=0,0,RES_hhdet_tes!Q92/0.086*1000000/RES_hhdet_num!Q92)</f>
        <v>1335.61127678191</v>
      </c>
    </row>
    <row r="93" spans="1:17" ht="12" customHeight="1" x14ac:dyDescent="0.25">
      <c r="A93" s="161" t="s">
        <v>143</v>
      </c>
      <c r="B93" s="160">
        <f>IF(RES_hhdet_tes!B93=0,0,RES_hhdet_tes!B93/0.086*1000000/RES_hhdet_num!B93)</f>
        <v>0</v>
      </c>
      <c r="C93" s="160">
        <f>IF(RES_hhdet_tes!C93=0,0,RES_hhdet_tes!C93/0.086*1000000/RES_hhdet_num!C93)</f>
        <v>0</v>
      </c>
      <c r="D93" s="160">
        <f>IF(RES_hhdet_tes!D93=0,0,RES_hhdet_tes!D93/0.086*1000000/RES_hhdet_num!D93)</f>
        <v>0</v>
      </c>
      <c r="E93" s="160">
        <f>IF(RES_hhdet_tes!E93=0,0,RES_hhdet_tes!E93/0.086*1000000/RES_hhdet_num!E93)</f>
        <v>1318.1870912191873</v>
      </c>
      <c r="F93" s="160">
        <f>IF(RES_hhdet_tes!F93=0,0,RES_hhdet_tes!F93/0.086*1000000/RES_hhdet_num!F93)</f>
        <v>1320.5196953591603</v>
      </c>
      <c r="G93" s="160">
        <f>IF(RES_hhdet_tes!G93=0,0,RES_hhdet_tes!G93/0.086*1000000/RES_hhdet_num!G93)</f>
        <v>1330.0464020336851</v>
      </c>
      <c r="H93" s="160">
        <f>IF(RES_hhdet_tes!H93=0,0,RES_hhdet_tes!H93/0.086*1000000/RES_hhdet_num!H93)</f>
        <v>1317.9561314696841</v>
      </c>
      <c r="I93" s="160">
        <f>IF(RES_hhdet_tes!I93=0,0,RES_hhdet_tes!I93/0.086*1000000/RES_hhdet_num!I93)</f>
        <v>1321.7974062466064</v>
      </c>
      <c r="J93" s="160">
        <f>IF(RES_hhdet_tes!J93=0,0,RES_hhdet_tes!J93/0.086*1000000/RES_hhdet_num!J93)</f>
        <v>1374.0500349890685</v>
      </c>
      <c r="K93" s="160">
        <f>IF(RES_hhdet_tes!K93=0,0,RES_hhdet_tes!K93/0.086*1000000/RES_hhdet_num!K93)</f>
        <v>0</v>
      </c>
      <c r="L93" s="160">
        <f>IF(RES_hhdet_tes!L93=0,0,RES_hhdet_tes!L93/0.086*1000000/RES_hhdet_num!L93)</f>
        <v>1490.5797748628966</v>
      </c>
      <c r="M93" s="160">
        <f>IF(RES_hhdet_tes!M93=0,0,RES_hhdet_tes!M93/0.086*1000000/RES_hhdet_num!M93)</f>
        <v>1425.0911696512551</v>
      </c>
      <c r="N93" s="160">
        <f>IF(RES_hhdet_tes!N93=0,0,RES_hhdet_tes!N93/0.086*1000000/RES_hhdet_num!N93)</f>
        <v>1389.754982664622</v>
      </c>
      <c r="O93" s="160">
        <f>IF(RES_hhdet_tes!O93=0,0,RES_hhdet_tes!O93/0.086*1000000/RES_hhdet_num!O93)</f>
        <v>1381.7333172055817</v>
      </c>
      <c r="P93" s="160">
        <f>IF(RES_hhdet_tes!P93=0,0,RES_hhdet_tes!P93/0.086*1000000/RES_hhdet_num!P93)</f>
        <v>1357.3684601949901</v>
      </c>
      <c r="Q93" s="160">
        <f>IF(RES_hhdet_tes!Q93=0,0,RES_hhdet_tes!Q93/0.086*1000000/RES_hhdet_num!Q93)</f>
        <v>1350.3901274459422</v>
      </c>
    </row>
    <row r="94" spans="1:17" ht="12" customHeight="1" x14ac:dyDescent="0.25">
      <c r="A94" s="148" t="s">
        <v>57</v>
      </c>
      <c r="B94" s="156">
        <f>IF(RES_hhdet_tes!B94=0,0,RES_hhdet_tes!B94/0.086*1000000/RES_hhdet_num!B93)</f>
        <v>0</v>
      </c>
      <c r="C94" s="156">
        <f>IF(RES_hhdet_tes!C94=0,0,RES_hhdet_tes!C94/0.086*1000000/RES_hhdet_num!C93)</f>
        <v>0</v>
      </c>
      <c r="D94" s="156">
        <f>IF(RES_hhdet_tes!D94=0,0,RES_hhdet_tes!D94/0.086*1000000/RES_hhdet_num!D93)</f>
        <v>0</v>
      </c>
      <c r="E94" s="156">
        <f>IF(RES_hhdet_tes!E94=0,0,RES_hhdet_tes!E94/0.086*1000000/RES_hhdet_num!E93)</f>
        <v>893.82577717486924</v>
      </c>
      <c r="F94" s="156">
        <f>IF(RES_hhdet_tes!F94=0,0,RES_hhdet_tes!F94/0.086*1000000/RES_hhdet_num!F93)</f>
        <v>893.62643645398896</v>
      </c>
      <c r="G94" s="156">
        <f>IF(RES_hhdet_tes!G94=0,0,RES_hhdet_tes!G94/0.086*1000000/RES_hhdet_num!G93)</f>
        <v>897.98317144023565</v>
      </c>
      <c r="H94" s="156">
        <f>IF(RES_hhdet_tes!H94=0,0,RES_hhdet_tes!H94/0.086*1000000/RES_hhdet_num!H93)</f>
        <v>888.74520725056368</v>
      </c>
      <c r="I94" s="156">
        <f>IF(RES_hhdet_tes!I94=0,0,RES_hhdet_tes!I94/0.086*1000000/RES_hhdet_num!I93)</f>
        <v>889.43942898933688</v>
      </c>
      <c r="J94" s="156">
        <f>IF(RES_hhdet_tes!J94=0,0,RES_hhdet_tes!J94/0.086*1000000/RES_hhdet_num!J93)</f>
        <v>923.93217291517283</v>
      </c>
      <c r="K94" s="156">
        <f>IF(RES_hhdet_tes!K94=0,0,RES_hhdet_tes!K94/0.086*1000000/RES_hhdet_num!K93)</f>
        <v>0</v>
      </c>
      <c r="L94" s="156">
        <f>IF(RES_hhdet_tes!L94=0,0,RES_hhdet_tes!L94/0.086*1000000/RES_hhdet_num!L93)</f>
        <v>1005.7403181584805</v>
      </c>
      <c r="M94" s="156">
        <f>IF(RES_hhdet_tes!M94=0,0,RES_hhdet_tes!M94/0.086*1000000/RES_hhdet_num!M93)</f>
        <v>943.20023207925556</v>
      </c>
      <c r="N94" s="156">
        <f>IF(RES_hhdet_tes!N94=0,0,RES_hhdet_tes!N94/0.086*1000000/RES_hhdet_num!N93)</f>
        <v>908.72574311004689</v>
      </c>
      <c r="O94" s="156">
        <f>IF(RES_hhdet_tes!O94=0,0,RES_hhdet_tes!O94/0.086*1000000/RES_hhdet_num!O93)</f>
        <v>899.14339306531087</v>
      </c>
      <c r="P94" s="156">
        <f>IF(RES_hhdet_tes!P94=0,0,RES_hhdet_tes!P94/0.086*1000000/RES_hhdet_num!P93)</f>
        <v>880.36567756809734</v>
      </c>
      <c r="Q94" s="156">
        <f>IF(RES_hhdet_tes!Q94=0,0,RES_hhdet_tes!Q94/0.086*1000000/RES_hhdet_num!Q93)</f>
        <v>873.62613832287786</v>
      </c>
    </row>
    <row r="95" spans="1:17" ht="12" customHeight="1" x14ac:dyDescent="0.25">
      <c r="A95" s="148" t="s">
        <v>59</v>
      </c>
      <c r="B95" s="156">
        <f>IF(RES_hhdet_tes!B95=0,0,RES_hhdet_tes!B95/0.086*1000000/RES_hhdet_num!B93)</f>
        <v>0</v>
      </c>
      <c r="C95" s="156">
        <f>IF(RES_hhdet_tes!C95=0,0,RES_hhdet_tes!C95/0.086*1000000/RES_hhdet_num!C93)</f>
        <v>0</v>
      </c>
      <c r="D95" s="156">
        <f>IF(RES_hhdet_tes!D95=0,0,RES_hhdet_tes!D95/0.086*1000000/RES_hhdet_num!D93)</f>
        <v>0</v>
      </c>
      <c r="E95" s="156">
        <f>IF(RES_hhdet_tes!E95=0,0,RES_hhdet_tes!E95/0.086*1000000/RES_hhdet_num!E93)</f>
        <v>424.36131404431814</v>
      </c>
      <c r="F95" s="156">
        <f>IF(RES_hhdet_tes!F95=0,0,RES_hhdet_tes!F95/0.086*1000000/RES_hhdet_num!F93)</f>
        <v>426.89325890517136</v>
      </c>
      <c r="G95" s="156">
        <f>IF(RES_hhdet_tes!G95=0,0,RES_hhdet_tes!G95/0.086*1000000/RES_hhdet_num!G93)</f>
        <v>432.06323059344936</v>
      </c>
      <c r="H95" s="156">
        <f>IF(RES_hhdet_tes!H95=0,0,RES_hhdet_tes!H95/0.086*1000000/RES_hhdet_num!H93)</f>
        <v>429.21092421912027</v>
      </c>
      <c r="I95" s="156">
        <f>IF(RES_hhdet_tes!I95=0,0,RES_hhdet_tes!I95/0.086*1000000/RES_hhdet_num!I93)</f>
        <v>432.35797725726962</v>
      </c>
      <c r="J95" s="156">
        <f>IF(RES_hhdet_tes!J95=0,0,RES_hhdet_tes!J95/0.086*1000000/RES_hhdet_num!J93)</f>
        <v>450.11786207389594</v>
      </c>
      <c r="K95" s="156">
        <f>IF(RES_hhdet_tes!K95=0,0,RES_hhdet_tes!K95/0.086*1000000/RES_hhdet_num!K93)</f>
        <v>0</v>
      </c>
      <c r="L95" s="156">
        <f>IF(RES_hhdet_tes!L95=0,0,RES_hhdet_tes!L95/0.086*1000000/RES_hhdet_num!L93)</f>
        <v>484.83945670441602</v>
      </c>
      <c r="M95" s="156">
        <f>IF(RES_hhdet_tes!M95=0,0,RES_hhdet_tes!M95/0.086*1000000/RES_hhdet_num!M93)</f>
        <v>481.89093757199919</v>
      </c>
      <c r="N95" s="156">
        <f>IF(RES_hhdet_tes!N95=0,0,RES_hhdet_tes!N95/0.086*1000000/RES_hhdet_num!N93)</f>
        <v>481.02923955457487</v>
      </c>
      <c r="O95" s="156">
        <f>IF(RES_hhdet_tes!O95=0,0,RES_hhdet_tes!O95/0.086*1000000/RES_hhdet_num!O93)</f>
        <v>482.58992414027074</v>
      </c>
      <c r="P95" s="156">
        <f>IF(RES_hhdet_tes!P95=0,0,RES_hhdet_tes!P95/0.086*1000000/RES_hhdet_num!P93)</f>
        <v>477.00278262689278</v>
      </c>
      <c r="Q95" s="156">
        <f>IF(RES_hhdet_tes!Q95=0,0,RES_hhdet_tes!Q95/0.086*1000000/RES_hhdet_num!Q93)</f>
        <v>476.76398912306456</v>
      </c>
    </row>
    <row r="96" spans="1:17" ht="12" customHeight="1" x14ac:dyDescent="0.25">
      <c r="A96" s="163" t="s">
        <v>142</v>
      </c>
      <c r="B96" s="162">
        <f>IF(RES_hhdet_tes!B96=0,0,RES_hhdet_tes!B96/0.086*1000000/RES_hhdet_num!B96)</f>
        <v>1167.9407118514957</v>
      </c>
      <c r="C96" s="162">
        <f>IF(RES_hhdet_tes!C96=0,0,RES_hhdet_tes!C96/0.086*1000000/RES_hhdet_num!C96)</f>
        <v>1226.5904586067973</v>
      </c>
      <c r="D96" s="162">
        <f>IF(RES_hhdet_tes!D96=0,0,RES_hhdet_tes!D96/0.086*1000000/RES_hhdet_num!D96)</f>
        <v>1319.0066934669223</v>
      </c>
      <c r="E96" s="162">
        <f>IF(RES_hhdet_tes!E96=0,0,RES_hhdet_tes!E96/0.086*1000000/RES_hhdet_num!E96)</f>
        <v>1377.9292616010077</v>
      </c>
      <c r="F96" s="162">
        <f>IF(RES_hhdet_tes!F96=0,0,RES_hhdet_tes!F96/0.086*1000000/RES_hhdet_num!F96)</f>
        <v>1438.5552415198758</v>
      </c>
      <c r="G96" s="162">
        <f>IF(RES_hhdet_tes!G96=0,0,RES_hhdet_tes!G96/0.086*1000000/RES_hhdet_num!G96)</f>
        <v>1473.7919202522969</v>
      </c>
      <c r="H96" s="162">
        <f>IF(RES_hhdet_tes!H96=0,0,RES_hhdet_tes!H96/0.086*1000000/RES_hhdet_num!H96)</f>
        <v>1536.4988331181894</v>
      </c>
      <c r="I96" s="162">
        <f>IF(RES_hhdet_tes!I96=0,0,RES_hhdet_tes!I96/0.086*1000000/RES_hhdet_num!I96)</f>
        <v>1504.0311787644368</v>
      </c>
      <c r="J96" s="162">
        <f>IF(RES_hhdet_tes!J96=0,0,RES_hhdet_tes!J96/0.086*1000000/RES_hhdet_num!J96)</f>
        <v>1535.3832833038693</v>
      </c>
      <c r="K96" s="162">
        <f>IF(RES_hhdet_tes!K96=0,0,RES_hhdet_tes!K96/0.086*1000000/RES_hhdet_num!K96)</f>
        <v>1605.310366248415</v>
      </c>
      <c r="L96" s="162">
        <f>IF(RES_hhdet_tes!L96=0,0,RES_hhdet_tes!L96/0.086*1000000/RES_hhdet_num!L96)</f>
        <v>1670.8915292720026</v>
      </c>
      <c r="M96" s="162">
        <f>IF(RES_hhdet_tes!M96=0,0,RES_hhdet_tes!M96/0.086*1000000/RES_hhdet_num!M96)</f>
        <v>1731.025589544535</v>
      </c>
      <c r="N96" s="162">
        <f>IF(RES_hhdet_tes!N96=0,0,RES_hhdet_tes!N96/0.086*1000000/RES_hhdet_num!N96)</f>
        <v>1695.6190920989097</v>
      </c>
      <c r="O96" s="162">
        <f>IF(RES_hhdet_tes!O96=0,0,RES_hhdet_tes!O96/0.086*1000000/RES_hhdet_num!O96)</f>
        <v>1707.9858157504175</v>
      </c>
      <c r="P96" s="162">
        <f>IF(RES_hhdet_tes!P96=0,0,RES_hhdet_tes!P96/0.086*1000000/RES_hhdet_num!P96)</f>
        <v>1651.7889199010206</v>
      </c>
      <c r="Q96" s="162">
        <f>IF(RES_hhdet_tes!Q96=0,0,RES_hhdet_tes!Q96/0.086*1000000/RES_hhdet_num!Q96)</f>
        <v>1687.8968677192897</v>
      </c>
    </row>
    <row r="97" spans="1:17" ht="12" customHeight="1" x14ac:dyDescent="0.25">
      <c r="A97" s="161" t="s">
        <v>141</v>
      </c>
      <c r="B97" s="160">
        <f>IF(RES_hhdet_tes!B97=0,0,RES_hhdet_tes!B97/0.086*1000000/RES_hhdet_num!B97)</f>
        <v>0</v>
      </c>
      <c r="C97" s="160">
        <f>IF(RES_hhdet_tes!C97=0,0,RES_hhdet_tes!C97/0.086*1000000/RES_hhdet_num!C97)</f>
        <v>0</v>
      </c>
      <c r="D97" s="160">
        <f>IF(RES_hhdet_tes!D97=0,0,RES_hhdet_tes!D97/0.086*1000000/RES_hhdet_num!D97)</f>
        <v>0</v>
      </c>
      <c r="E97" s="160">
        <f>IF(RES_hhdet_tes!E97=0,0,RES_hhdet_tes!E97/0.086*1000000/RES_hhdet_num!E97)</f>
        <v>1405.4407288647737</v>
      </c>
      <c r="F97" s="160">
        <f>IF(RES_hhdet_tes!F97=0,0,RES_hhdet_tes!F97/0.086*1000000/RES_hhdet_num!F97)</f>
        <v>1429.6468636208836</v>
      </c>
      <c r="G97" s="160">
        <f>IF(RES_hhdet_tes!G97=0,0,RES_hhdet_tes!G97/0.086*1000000/RES_hhdet_num!G97)</f>
        <v>1439.0213859331282</v>
      </c>
      <c r="H97" s="160">
        <f>IF(RES_hhdet_tes!H97=0,0,RES_hhdet_tes!H97/0.086*1000000/RES_hhdet_num!H97)</f>
        <v>1465.2724321285907</v>
      </c>
      <c r="I97" s="160">
        <f>IF(RES_hhdet_tes!I97=0,0,RES_hhdet_tes!I97/0.086*1000000/RES_hhdet_num!I97)</f>
        <v>1433.0846620477466</v>
      </c>
      <c r="J97" s="160">
        <f>IF(RES_hhdet_tes!J97=0,0,RES_hhdet_tes!J97/0.086*1000000/RES_hhdet_num!J97)</f>
        <v>1460.5469095893134</v>
      </c>
      <c r="K97" s="160">
        <f>IF(RES_hhdet_tes!K97=0,0,RES_hhdet_tes!K97/0.086*1000000/RES_hhdet_num!K97)</f>
        <v>1521.7345856820166</v>
      </c>
      <c r="L97" s="160">
        <f>IF(RES_hhdet_tes!L97=0,0,RES_hhdet_tes!L97/0.086*1000000/RES_hhdet_num!L97)</f>
        <v>1582.4048176434781</v>
      </c>
      <c r="M97" s="160">
        <f>IF(RES_hhdet_tes!M97=0,0,RES_hhdet_tes!M97/0.086*1000000/RES_hhdet_num!M97)</f>
        <v>1619.9832904199598</v>
      </c>
      <c r="N97" s="160">
        <f>IF(RES_hhdet_tes!N97=0,0,RES_hhdet_tes!N97/0.086*1000000/RES_hhdet_num!N97)</f>
        <v>1598.1940037400611</v>
      </c>
      <c r="O97" s="160">
        <f>IF(RES_hhdet_tes!O97=0,0,RES_hhdet_tes!O97/0.086*1000000/RES_hhdet_num!O97)</f>
        <v>1605.360841229415</v>
      </c>
      <c r="P97" s="160">
        <f>IF(RES_hhdet_tes!P97=0,0,RES_hhdet_tes!P97/0.086*1000000/RES_hhdet_num!P97)</f>
        <v>1561.5789293185903</v>
      </c>
      <c r="Q97" s="160">
        <f>IF(RES_hhdet_tes!Q97=0,0,RES_hhdet_tes!Q97/0.086*1000000/RES_hhdet_num!Q97)</f>
        <v>1581.427307642545</v>
      </c>
    </row>
    <row r="98" spans="1:17" ht="12" customHeight="1" x14ac:dyDescent="0.25">
      <c r="A98" s="148" t="s">
        <v>60</v>
      </c>
      <c r="B98" s="156">
        <f>IF(RES_hhdet_tes!B98=0,0,RES_hhdet_tes!B98/0.086*1000000/RES_hhdet_num!B97)</f>
        <v>0</v>
      </c>
      <c r="C98" s="156">
        <f>IF(RES_hhdet_tes!C98=0,0,RES_hhdet_tes!C98/0.086*1000000/RES_hhdet_num!C97)</f>
        <v>0</v>
      </c>
      <c r="D98" s="156">
        <f>IF(RES_hhdet_tes!D98=0,0,RES_hhdet_tes!D98/0.086*1000000/RES_hhdet_num!D97)</f>
        <v>0</v>
      </c>
      <c r="E98" s="156">
        <f>IF(RES_hhdet_tes!E98=0,0,RES_hhdet_tes!E98/0.086*1000000/RES_hhdet_num!E97)</f>
        <v>981.07941482045487</v>
      </c>
      <c r="F98" s="156">
        <f>IF(RES_hhdet_tes!F98=0,0,RES_hhdet_tes!F98/0.086*1000000/RES_hhdet_num!F97)</f>
        <v>1002.7536047157124</v>
      </c>
      <c r="G98" s="156">
        <f>IF(RES_hhdet_tes!G98=0,0,RES_hhdet_tes!G98/0.086*1000000/RES_hhdet_num!G97)</f>
        <v>1006.9581553396789</v>
      </c>
      <c r="H98" s="156">
        <f>IF(RES_hhdet_tes!H98=0,0,RES_hhdet_tes!H98/0.086*1000000/RES_hhdet_num!H97)</f>
        <v>1036.0615079094705</v>
      </c>
      <c r="I98" s="156">
        <f>IF(RES_hhdet_tes!I98=0,0,RES_hhdet_tes!I98/0.086*1000000/RES_hhdet_num!I97)</f>
        <v>1000.7266847904768</v>
      </c>
      <c r="J98" s="156">
        <f>IF(RES_hhdet_tes!J98=0,0,RES_hhdet_tes!J98/0.086*1000000/RES_hhdet_num!J97)</f>
        <v>1010.4290475154174</v>
      </c>
      <c r="K98" s="156">
        <f>IF(RES_hhdet_tes!K98=0,0,RES_hhdet_tes!K98/0.086*1000000/RES_hhdet_num!K97)</f>
        <v>1055.1692352832592</v>
      </c>
      <c r="L98" s="156">
        <f>IF(RES_hhdet_tes!L98=0,0,RES_hhdet_tes!L98/0.086*1000000/RES_hhdet_num!L97)</f>
        <v>1097.5653609390627</v>
      </c>
      <c r="M98" s="156">
        <f>IF(RES_hhdet_tes!M98=0,0,RES_hhdet_tes!M98/0.086*1000000/RES_hhdet_num!M97)</f>
        <v>1138.09235284796</v>
      </c>
      <c r="N98" s="156">
        <f>IF(RES_hhdet_tes!N98=0,0,RES_hhdet_tes!N98/0.086*1000000/RES_hhdet_num!N97)</f>
        <v>1117.1647641854863</v>
      </c>
      <c r="O98" s="156">
        <f>IF(RES_hhdet_tes!O98=0,0,RES_hhdet_tes!O98/0.086*1000000/RES_hhdet_num!O97)</f>
        <v>1122.7709170891444</v>
      </c>
      <c r="P98" s="156">
        <f>IF(RES_hhdet_tes!P98=0,0,RES_hhdet_tes!P98/0.086*1000000/RES_hhdet_num!P97)</f>
        <v>1084.5761466916981</v>
      </c>
      <c r="Q98" s="156">
        <f>IF(RES_hhdet_tes!Q98=0,0,RES_hhdet_tes!Q98/0.086*1000000/RES_hhdet_num!Q97)</f>
        <v>1104.6633185194805</v>
      </c>
    </row>
    <row r="99" spans="1:17" ht="12" customHeight="1" x14ac:dyDescent="0.25">
      <c r="A99" s="148" t="s">
        <v>59</v>
      </c>
      <c r="B99" s="156">
        <f>IF(RES_hhdet_tes!B99=0,0,RES_hhdet_tes!B99/0.086*1000000/RES_hhdet_num!B97)</f>
        <v>0</v>
      </c>
      <c r="C99" s="156">
        <f>IF(RES_hhdet_tes!C99=0,0,RES_hhdet_tes!C99/0.086*1000000/RES_hhdet_num!C97)</f>
        <v>0</v>
      </c>
      <c r="D99" s="156">
        <f>IF(RES_hhdet_tes!D99=0,0,RES_hhdet_tes!D99/0.086*1000000/RES_hhdet_num!D97)</f>
        <v>0</v>
      </c>
      <c r="E99" s="156">
        <f>IF(RES_hhdet_tes!E99=0,0,RES_hhdet_tes!E99/0.086*1000000/RES_hhdet_num!E97)</f>
        <v>424.36131404431882</v>
      </c>
      <c r="F99" s="156">
        <f>IF(RES_hhdet_tes!F99=0,0,RES_hhdet_tes!F99/0.086*1000000/RES_hhdet_num!F97)</f>
        <v>426.89325890517119</v>
      </c>
      <c r="G99" s="156">
        <f>IF(RES_hhdet_tes!G99=0,0,RES_hhdet_tes!G99/0.086*1000000/RES_hhdet_num!G97)</f>
        <v>432.06323059344936</v>
      </c>
      <c r="H99" s="156">
        <f>IF(RES_hhdet_tes!H99=0,0,RES_hhdet_tes!H99/0.086*1000000/RES_hhdet_num!H97)</f>
        <v>429.21092421912039</v>
      </c>
      <c r="I99" s="156">
        <f>IF(RES_hhdet_tes!I99=0,0,RES_hhdet_tes!I99/0.086*1000000/RES_hhdet_num!I97)</f>
        <v>432.35797725726974</v>
      </c>
      <c r="J99" s="156">
        <f>IF(RES_hhdet_tes!J99=0,0,RES_hhdet_tes!J99/0.086*1000000/RES_hhdet_num!J97)</f>
        <v>450.11786207389582</v>
      </c>
      <c r="K99" s="156">
        <f>IF(RES_hhdet_tes!K99=0,0,RES_hhdet_tes!K99/0.086*1000000/RES_hhdet_num!K97)</f>
        <v>466.56535039875712</v>
      </c>
      <c r="L99" s="156">
        <f>IF(RES_hhdet_tes!L99=0,0,RES_hhdet_tes!L99/0.086*1000000/RES_hhdet_num!L97)</f>
        <v>484.83945670441568</v>
      </c>
      <c r="M99" s="156">
        <f>IF(RES_hhdet_tes!M99=0,0,RES_hhdet_tes!M99/0.086*1000000/RES_hhdet_num!M97)</f>
        <v>481.89093757199959</v>
      </c>
      <c r="N99" s="156">
        <f>IF(RES_hhdet_tes!N99=0,0,RES_hhdet_tes!N99/0.086*1000000/RES_hhdet_num!N97)</f>
        <v>481.02923955457487</v>
      </c>
      <c r="O99" s="156">
        <f>IF(RES_hhdet_tes!O99=0,0,RES_hhdet_tes!O99/0.086*1000000/RES_hhdet_num!O97)</f>
        <v>482.58992414027057</v>
      </c>
      <c r="P99" s="156">
        <f>IF(RES_hhdet_tes!P99=0,0,RES_hhdet_tes!P99/0.086*1000000/RES_hhdet_num!P97)</f>
        <v>477.0027826268925</v>
      </c>
      <c r="Q99" s="156">
        <f>IF(RES_hhdet_tes!Q99=0,0,RES_hhdet_tes!Q99/0.086*1000000/RES_hhdet_num!Q97)</f>
        <v>476.76398912306445</v>
      </c>
    </row>
    <row r="100" spans="1:17" ht="12" customHeight="1" x14ac:dyDescent="0.25">
      <c r="A100" s="158" t="s">
        <v>62</v>
      </c>
      <c r="B100" s="157">
        <f>IF(RES_hhdet_tes!B100=0,0,RES_hhdet_tes!B100/0.086*1000000/RES_hhdet_num!B$81)</f>
        <v>709.55335515842341</v>
      </c>
      <c r="C100" s="157">
        <f>IF(RES_hhdet_tes!C100=0,0,RES_hhdet_tes!C100/0.086*1000000/RES_hhdet_num!C$81)</f>
        <v>704.29456817625351</v>
      </c>
      <c r="D100" s="157">
        <f>IF(RES_hhdet_tes!D100=0,0,RES_hhdet_tes!D100/0.086*1000000/RES_hhdet_num!D$81)</f>
        <v>738.50857538855303</v>
      </c>
      <c r="E100" s="157">
        <f>IF(RES_hhdet_tes!E100=0,0,RES_hhdet_tes!E100/0.086*1000000/RES_hhdet_num!E$81)</f>
        <v>746.13183076013979</v>
      </c>
      <c r="F100" s="157">
        <f>IF(RES_hhdet_tes!F100=0,0,RES_hhdet_tes!F100/0.086*1000000/RES_hhdet_num!F$81)</f>
        <v>749.68887335971999</v>
      </c>
      <c r="G100" s="157">
        <f>IF(RES_hhdet_tes!G100=0,0,RES_hhdet_tes!G100/0.086*1000000/RES_hhdet_num!G$81)</f>
        <v>767.59352204968945</v>
      </c>
      <c r="H100" s="157">
        <f>IF(RES_hhdet_tes!H100=0,0,RES_hhdet_tes!H100/0.086*1000000/RES_hhdet_num!H$81)</f>
        <v>781.49000140593228</v>
      </c>
      <c r="I100" s="157">
        <f>IF(RES_hhdet_tes!I100=0,0,RES_hhdet_tes!I100/0.086*1000000/RES_hhdet_num!I$81)</f>
        <v>798.40395594508277</v>
      </c>
      <c r="J100" s="157">
        <f>IF(RES_hhdet_tes!J100=0,0,RES_hhdet_tes!J100/0.086*1000000/RES_hhdet_num!J$81)</f>
        <v>811.12123724523894</v>
      </c>
      <c r="K100" s="157">
        <f>IF(RES_hhdet_tes!K100=0,0,RES_hhdet_tes!K100/0.086*1000000/RES_hhdet_num!K$81)</f>
        <v>824.16099298199094</v>
      </c>
      <c r="L100" s="157">
        <f>IF(RES_hhdet_tes!L100=0,0,RES_hhdet_tes!L100/0.086*1000000/RES_hhdet_num!L$81)</f>
        <v>850.24364063468647</v>
      </c>
      <c r="M100" s="157">
        <f>IF(RES_hhdet_tes!M100=0,0,RES_hhdet_tes!M100/0.086*1000000/RES_hhdet_num!M$81)</f>
        <v>844.38352032463172</v>
      </c>
      <c r="N100" s="157">
        <f>IF(RES_hhdet_tes!N100=0,0,RES_hhdet_tes!N100/0.086*1000000/RES_hhdet_num!N$81)</f>
        <v>830.28955068591972</v>
      </c>
      <c r="O100" s="157">
        <f>IF(RES_hhdet_tes!O100=0,0,RES_hhdet_tes!O100/0.086*1000000/RES_hhdet_num!O$81)</f>
        <v>844.86444520655971</v>
      </c>
      <c r="P100" s="157">
        <f>IF(RES_hhdet_tes!P100=0,0,RES_hhdet_tes!P100/0.086*1000000/RES_hhdet_num!P$81)</f>
        <v>826.06533785656632</v>
      </c>
      <c r="Q100" s="157">
        <f>IF(RES_hhdet_tes!Q100=0,0,RES_hhdet_tes!Q100/0.086*1000000/RES_hhdet_num!Q$81)</f>
        <v>829.83828496336855</v>
      </c>
    </row>
    <row r="101" spans="1:17" ht="12" customHeight="1" x14ac:dyDescent="0.25">
      <c r="A101" s="23" t="s">
        <v>55</v>
      </c>
      <c r="B101" s="156">
        <f>IF(RES_hhdet_tes!B101=0,0,RES_hhdet_tes!B101/0.086*1000000/RES_hhdet_num!B101)</f>
        <v>0</v>
      </c>
      <c r="C101" s="156">
        <f>IF(RES_hhdet_tes!C101=0,0,RES_hhdet_tes!C101/0.086*1000000/RES_hhdet_num!C101)</f>
        <v>0</v>
      </c>
      <c r="D101" s="156">
        <f>IF(RES_hhdet_tes!D101=0,0,RES_hhdet_tes!D101/0.086*1000000/RES_hhdet_num!D101)</f>
        <v>0</v>
      </c>
      <c r="E101" s="156">
        <f>IF(RES_hhdet_tes!E101=0,0,RES_hhdet_tes!E101/0.086*1000000/RES_hhdet_num!E101)</f>
        <v>0</v>
      </c>
      <c r="F101" s="156">
        <f>IF(RES_hhdet_tes!F101=0,0,RES_hhdet_tes!F101/0.086*1000000/RES_hhdet_num!F101)</f>
        <v>0</v>
      </c>
      <c r="G101" s="156">
        <f>IF(RES_hhdet_tes!G101=0,0,RES_hhdet_tes!G101/0.086*1000000/RES_hhdet_num!G101)</f>
        <v>0</v>
      </c>
      <c r="H101" s="156">
        <f>IF(RES_hhdet_tes!H101=0,0,RES_hhdet_tes!H101/0.086*1000000/RES_hhdet_num!H101)</f>
        <v>0</v>
      </c>
      <c r="I101" s="156">
        <f>IF(RES_hhdet_tes!I101=0,0,RES_hhdet_tes!I101/0.086*1000000/RES_hhdet_num!I101)</f>
        <v>0</v>
      </c>
      <c r="J101" s="156">
        <f>IF(RES_hhdet_tes!J101=0,0,RES_hhdet_tes!J101/0.086*1000000/RES_hhdet_num!J101)</f>
        <v>0</v>
      </c>
      <c r="K101" s="156">
        <f>IF(RES_hhdet_tes!K101=0,0,RES_hhdet_tes!K101/0.086*1000000/RES_hhdet_num!K101)</f>
        <v>0</v>
      </c>
      <c r="L101" s="156">
        <f>IF(RES_hhdet_tes!L101=0,0,RES_hhdet_tes!L101/0.086*1000000/RES_hhdet_num!L101)</f>
        <v>0</v>
      </c>
      <c r="M101" s="156">
        <f>IF(RES_hhdet_tes!M101=0,0,RES_hhdet_tes!M101/0.086*1000000/RES_hhdet_num!M101)</f>
        <v>0</v>
      </c>
      <c r="N101" s="156">
        <f>IF(RES_hhdet_tes!N101=0,0,RES_hhdet_tes!N101/0.086*1000000/RES_hhdet_num!N101)</f>
        <v>0</v>
      </c>
      <c r="O101" s="156">
        <f>IF(RES_hhdet_tes!O101=0,0,RES_hhdet_tes!O101/0.086*1000000/RES_hhdet_num!O101)</f>
        <v>0</v>
      </c>
      <c r="P101" s="156">
        <f>IF(RES_hhdet_tes!P101=0,0,RES_hhdet_tes!P101/0.086*1000000/RES_hhdet_num!P101)</f>
        <v>0</v>
      </c>
      <c r="Q101" s="156">
        <f>IF(RES_hhdet_tes!Q101=0,0,RES_hhdet_tes!Q101/0.086*1000000/RES_hhdet_num!Q101)</f>
        <v>0</v>
      </c>
    </row>
    <row r="102" spans="1:17" ht="12" customHeight="1" x14ac:dyDescent="0.25">
      <c r="A102" s="23" t="s">
        <v>57</v>
      </c>
      <c r="B102" s="156">
        <f>IF(RES_hhdet_tes!B102=0,0,RES_hhdet_tes!B102/0.086*1000000/RES_hhdet_num!B102)</f>
        <v>611.5594919034769</v>
      </c>
      <c r="C102" s="156">
        <f>IF(RES_hhdet_tes!C102=0,0,RES_hhdet_tes!C102/0.086*1000000/RES_hhdet_num!C102)</f>
        <v>722.81573950177835</v>
      </c>
      <c r="D102" s="156">
        <f>IF(RES_hhdet_tes!D102=0,0,RES_hhdet_tes!D102/0.086*1000000/RES_hhdet_num!D102)</f>
        <v>707.47765065610884</v>
      </c>
      <c r="E102" s="156">
        <f>IF(RES_hhdet_tes!E102=0,0,RES_hhdet_tes!E102/0.086*1000000/RES_hhdet_num!E102)</f>
        <v>676.22684070351625</v>
      </c>
      <c r="F102" s="156">
        <f>IF(RES_hhdet_tes!F102=0,0,RES_hhdet_tes!F102/0.086*1000000/RES_hhdet_num!F102)</f>
        <v>724.14609681187824</v>
      </c>
      <c r="G102" s="156">
        <f>IF(RES_hhdet_tes!G102=0,0,RES_hhdet_tes!G102/0.086*1000000/RES_hhdet_num!G102)</f>
        <v>682.54436488589511</v>
      </c>
      <c r="H102" s="156">
        <f>IF(RES_hhdet_tes!H102=0,0,RES_hhdet_tes!H102/0.086*1000000/RES_hhdet_num!H102)</f>
        <v>813.50460680504386</v>
      </c>
      <c r="I102" s="156">
        <f>IF(RES_hhdet_tes!I102=0,0,RES_hhdet_tes!I102/0.086*1000000/RES_hhdet_num!I102)</f>
        <v>759.43782604242165</v>
      </c>
      <c r="J102" s="156">
        <f>IF(RES_hhdet_tes!J102=0,0,RES_hhdet_tes!J102/0.086*1000000/RES_hhdet_num!J102)</f>
        <v>768.26220710653297</v>
      </c>
      <c r="K102" s="156">
        <f>IF(RES_hhdet_tes!K102=0,0,RES_hhdet_tes!K102/0.086*1000000/RES_hhdet_num!K102)</f>
        <v>785.27001474593681</v>
      </c>
      <c r="L102" s="156">
        <f>IF(RES_hhdet_tes!L102=0,0,RES_hhdet_tes!L102/0.086*1000000/RES_hhdet_num!L102)</f>
        <v>812.47518449481186</v>
      </c>
      <c r="M102" s="156">
        <f>IF(RES_hhdet_tes!M102=0,0,RES_hhdet_tes!M102/0.086*1000000/RES_hhdet_num!M102)</f>
        <v>738.9831980090612</v>
      </c>
      <c r="N102" s="156">
        <f>IF(RES_hhdet_tes!N102=0,0,RES_hhdet_tes!N102/0.086*1000000/RES_hhdet_num!N102)</f>
        <v>792.98925587085671</v>
      </c>
      <c r="O102" s="156">
        <f>IF(RES_hhdet_tes!O102=0,0,RES_hhdet_tes!O102/0.086*1000000/RES_hhdet_num!O102)</f>
        <v>621.07964232494271</v>
      </c>
      <c r="P102" s="156">
        <f>IF(RES_hhdet_tes!P102=0,0,RES_hhdet_tes!P102/0.086*1000000/RES_hhdet_num!P102)</f>
        <v>761.79515543899618</v>
      </c>
      <c r="Q102" s="156">
        <f>IF(RES_hhdet_tes!Q102=0,0,RES_hhdet_tes!Q102/0.086*1000000/RES_hhdet_num!Q102)</f>
        <v>683.75147669797741</v>
      </c>
    </row>
    <row r="103" spans="1:17" ht="12" customHeight="1" x14ac:dyDescent="0.25">
      <c r="A103" s="29" t="s">
        <v>140</v>
      </c>
      <c r="B103" s="57">
        <f>IF(RES_hhdet_tes!B103=0,0,RES_hhdet_tes!B103/0.086*1000000/RES_hhdet_num!B103)</f>
        <v>724.17924255497371</v>
      </c>
      <c r="C103" s="57">
        <f>IF(RES_hhdet_tes!C103=0,0,RES_hhdet_tes!C103/0.086*1000000/RES_hhdet_num!C103)</f>
        <v>701.24611208222871</v>
      </c>
      <c r="D103" s="57">
        <f>IF(RES_hhdet_tes!D103=0,0,RES_hhdet_tes!D103/0.086*1000000/RES_hhdet_num!D103)</f>
        <v>741.58244580644191</v>
      </c>
      <c r="E103" s="57">
        <f>IF(RES_hhdet_tes!E103=0,0,RES_hhdet_tes!E103/0.086*1000000/RES_hhdet_num!E103)</f>
        <v>752.43624661400042</v>
      </c>
      <c r="F103" s="57">
        <f>IF(RES_hhdet_tes!F103=0,0,RES_hhdet_tes!F103/0.086*1000000/RES_hhdet_num!F103)</f>
        <v>751.97643858336471</v>
      </c>
      <c r="G103" s="57">
        <f>IF(RES_hhdet_tes!G103=0,0,RES_hhdet_tes!G103/0.086*1000000/RES_hhdet_num!G103)</f>
        <v>771.32879650814732</v>
      </c>
      <c r="H103" s="57">
        <f>IF(RES_hhdet_tes!H103=0,0,RES_hhdet_tes!H103/0.086*1000000/RES_hhdet_num!H103)</f>
        <v>780.08173352499011</v>
      </c>
      <c r="I103" s="57">
        <f>IF(RES_hhdet_tes!I103=0,0,RES_hhdet_tes!I103/0.086*1000000/RES_hhdet_num!I103)</f>
        <v>799.3237785410729</v>
      </c>
      <c r="J103" s="57">
        <f>IF(RES_hhdet_tes!J103=0,0,RES_hhdet_tes!J103/0.086*1000000/RES_hhdet_num!J103)</f>
        <v>812.0865488843923</v>
      </c>
      <c r="K103" s="57">
        <f>IF(RES_hhdet_tes!K103=0,0,RES_hhdet_tes!K103/0.086*1000000/RES_hhdet_num!K103)</f>
        <v>824.42812484224919</v>
      </c>
      <c r="L103" s="57">
        <f>IF(RES_hhdet_tes!L103=0,0,RES_hhdet_tes!L103/0.086*1000000/RES_hhdet_num!L103)</f>
        <v>851.1467171074114</v>
      </c>
      <c r="M103" s="57">
        <f>IF(RES_hhdet_tes!M103=0,0,RES_hhdet_tes!M103/0.086*1000000/RES_hhdet_num!M103)</f>
        <v>849.13671000164447</v>
      </c>
      <c r="N103" s="57">
        <f>IF(RES_hhdet_tes!N103=0,0,RES_hhdet_tes!N103/0.086*1000000/RES_hhdet_num!N103)</f>
        <v>833.39712175952241</v>
      </c>
      <c r="O103" s="57">
        <f>IF(RES_hhdet_tes!O103=0,0,RES_hhdet_tes!O103/0.086*1000000/RES_hhdet_num!O103)</f>
        <v>863.32085962813028</v>
      </c>
      <c r="P103" s="57">
        <f>IF(RES_hhdet_tes!P103=0,0,RES_hhdet_tes!P103/0.086*1000000/RES_hhdet_num!P103)</f>
        <v>831.81439111205407</v>
      </c>
      <c r="Q103" s="57">
        <f>IF(RES_hhdet_tes!Q103=0,0,RES_hhdet_tes!Q103/0.086*1000000/RES_hhdet_num!Q103)</f>
        <v>842.92702948484953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IF(RES_hhdet_tes!B107=0,0,RES_hhdet_tes!B107/0.086*1000000/RES_hhdet_num!B$105)</f>
        <v>0</v>
      </c>
      <c r="C107" s="156">
        <f>IF(RES_hhdet_tes!C107=0,0,RES_hhdet_tes!C107/0.086*1000000/RES_hhdet_num!C$105)</f>
        <v>0</v>
      </c>
      <c r="D107" s="156">
        <f>IF(RES_hhdet_tes!D107=0,0,RES_hhdet_tes!D107/0.086*1000000/RES_hhdet_num!D$105)</f>
        <v>0</v>
      </c>
      <c r="E107" s="156">
        <f>IF(RES_hhdet_tes!E107=0,0,RES_hhdet_tes!E107/0.086*1000000/RES_hhdet_num!E$105)</f>
        <v>0</v>
      </c>
      <c r="F107" s="156">
        <f>IF(RES_hhdet_tes!F107=0,0,RES_hhdet_tes!F107/0.086*1000000/RES_hhdet_num!F$105)</f>
        <v>0</v>
      </c>
      <c r="G107" s="156">
        <f>IF(RES_hhdet_tes!G107=0,0,RES_hhdet_tes!G107/0.086*1000000/RES_hhdet_num!G$105)</f>
        <v>0</v>
      </c>
      <c r="H107" s="156">
        <f>IF(RES_hhdet_tes!H107=0,0,RES_hhdet_tes!H107/0.086*1000000/RES_hhdet_num!H$105)</f>
        <v>0</v>
      </c>
      <c r="I107" s="156">
        <f>IF(RES_hhdet_tes!I107=0,0,RES_hhdet_tes!I107/0.086*1000000/RES_hhdet_num!I$105)</f>
        <v>0</v>
      </c>
      <c r="J107" s="156">
        <f>IF(RES_hhdet_tes!J107=0,0,RES_hhdet_tes!J107/0.086*1000000/RES_hhdet_num!J$105)</f>
        <v>0</v>
      </c>
      <c r="K107" s="156">
        <f>IF(RES_hhdet_tes!K107=0,0,RES_hhdet_tes!K107/0.086*1000000/RES_hhdet_num!K$105)</f>
        <v>0</v>
      </c>
      <c r="L107" s="156">
        <f>IF(RES_hhdet_tes!L107=0,0,RES_hhdet_tes!L107/0.086*1000000/RES_hhdet_num!L$105)</f>
        <v>0</v>
      </c>
      <c r="M107" s="156">
        <f>IF(RES_hhdet_tes!M107=0,0,RES_hhdet_tes!M107/0.086*1000000/RES_hhdet_num!M$105)</f>
        <v>0</v>
      </c>
      <c r="N107" s="156">
        <f>IF(RES_hhdet_tes!N107=0,0,RES_hhdet_tes!N107/0.086*1000000/RES_hhdet_num!N$105)</f>
        <v>0</v>
      </c>
      <c r="O107" s="156">
        <f>IF(RES_hhdet_tes!O107=0,0,RES_hhdet_tes!O107/0.086*1000000/RES_hhdet_num!O$105)</f>
        <v>0</v>
      </c>
      <c r="P107" s="156">
        <f>IF(RES_hhdet_tes!P107=0,0,RES_hhdet_tes!P107/0.086*1000000/RES_hhdet_num!P$105)</f>
        <v>0</v>
      </c>
      <c r="Q107" s="156">
        <f>IF(RES_hhdet_tes!Q107=0,0,RES_hhdet_tes!Q107/0.086*1000000/RES_hhdet_num!Q$105)</f>
        <v>0</v>
      </c>
    </row>
    <row r="108" spans="1:17" ht="12" customHeight="1" x14ac:dyDescent="0.25">
      <c r="A108" s="23" t="s">
        <v>60</v>
      </c>
      <c r="B108" s="156">
        <f>IF(RES_hhdet_tes!B108=0,0,RES_hhdet_tes!B108/0.086*1000000/RES_hhdet_num!B$105)</f>
        <v>0</v>
      </c>
      <c r="C108" s="156">
        <f>IF(RES_hhdet_tes!C108=0,0,RES_hhdet_tes!C108/0.086*1000000/RES_hhdet_num!C$105)</f>
        <v>0</v>
      </c>
      <c r="D108" s="156">
        <f>IF(RES_hhdet_tes!D108=0,0,RES_hhdet_tes!D108/0.086*1000000/RES_hhdet_num!D$105)</f>
        <v>0</v>
      </c>
      <c r="E108" s="156">
        <f>IF(RES_hhdet_tes!E108=0,0,RES_hhdet_tes!E108/0.086*1000000/RES_hhdet_num!E$105)</f>
        <v>0</v>
      </c>
      <c r="F108" s="156">
        <f>IF(RES_hhdet_tes!F108=0,0,RES_hhdet_tes!F108/0.086*1000000/RES_hhdet_num!F$105)</f>
        <v>0</v>
      </c>
      <c r="G108" s="156">
        <f>IF(RES_hhdet_tes!G108=0,0,RES_hhdet_tes!G108/0.086*1000000/RES_hhdet_num!G$105)</f>
        <v>0</v>
      </c>
      <c r="H108" s="156">
        <f>IF(RES_hhdet_tes!H108=0,0,RES_hhdet_tes!H108/0.086*1000000/RES_hhdet_num!H$105)</f>
        <v>0</v>
      </c>
      <c r="I108" s="156">
        <f>IF(RES_hhdet_tes!I108=0,0,RES_hhdet_tes!I108/0.086*1000000/RES_hhdet_num!I$105)</f>
        <v>0</v>
      </c>
      <c r="J108" s="156">
        <f>IF(RES_hhdet_tes!J108=0,0,RES_hhdet_tes!J108/0.086*1000000/RES_hhdet_num!J$105)</f>
        <v>0</v>
      </c>
      <c r="K108" s="156">
        <f>IF(RES_hhdet_tes!K108=0,0,RES_hhdet_tes!K108/0.086*1000000/RES_hhdet_num!K$105)</f>
        <v>0</v>
      </c>
      <c r="L108" s="156">
        <f>IF(RES_hhdet_tes!L108=0,0,RES_hhdet_tes!L108/0.086*1000000/RES_hhdet_num!L$105)</f>
        <v>0</v>
      </c>
      <c r="M108" s="156">
        <f>IF(RES_hhdet_tes!M108=0,0,RES_hhdet_tes!M108/0.086*1000000/RES_hhdet_num!M$105)</f>
        <v>0</v>
      </c>
      <c r="N108" s="156">
        <f>IF(RES_hhdet_tes!N108=0,0,RES_hhdet_tes!N108/0.086*1000000/RES_hhdet_num!N$105)</f>
        <v>0</v>
      </c>
      <c r="O108" s="156">
        <f>IF(RES_hhdet_tes!O108=0,0,RES_hhdet_tes!O108/0.086*1000000/RES_hhdet_num!O$105)</f>
        <v>0</v>
      </c>
      <c r="P108" s="156">
        <f>IF(RES_hhdet_tes!P108=0,0,RES_hhdet_tes!P108/0.086*1000000/RES_hhdet_num!P$105)</f>
        <v>0</v>
      </c>
      <c r="Q108" s="156">
        <f>IF(RES_hhdet_tes!Q108=0,0,RES_hhdet_tes!Q108/0.086*1000000/RES_hhdet_num!Q$105)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IF(RES_hhdet_tes!B110=0,0,RES_hhdet_tes!B110/0.086*1000000/RES_hhdet_num!B$105)</f>
        <v>0</v>
      </c>
      <c r="C110" s="156">
        <f>IF(RES_hhdet_tes!C110=0,0,RES_hhdet_tes!C110/0.086*1000000/RES_hhdet_num!C$105)</f>
        <v>0</v>
      </c>
      <c r="D110" s="156">
        <f>IF(RES_hhdet_tes!D110=0,0,RES_hhdet_tes!D110/0.086*1000000/RES_hhdet_num!D$105)</f>
        <v>0</v>
      </c>
      <c r="E110" s="156">
        <f>IF(RES_hhdet_tes!E110=0,0,RES_hhdet_tes!E110/0.086*1000000/RES_hhdet_num!E$105)</f>
        <v>0</v>
      </c>
      <c r="F110" s="156">
        <f>IF(RES_hhdet_tes!F110=0,0,RES_hhdet_tes!F110/0.086*1000000/RES_hhdet_num!F$105)</f>
        <v>0</v>
      </c>
      <c r="G110" s="156">
        <f>IF(RES_hhdet_tes!G110=0,0,RES_hhdet_tes!G110/0.086*1000000/RES_hhdet_num!G$105)</f>
        <v>0</v>
      </c>
      <c r="H110" s="156">
        <f>IF(RES_hhdet_tes!H110=0,0,RES_hhdet_tes!H110/0.086*1000000/RES_hhdet_num!H$105)</f>
        <v>0</v>
      </c>
      <c r="I110" s="156">
        <f>IF(RES_hhdet_tes!I110=0,0,RES_hhdet_tes!I110/0.086*1000000/RES_hhdet_num!I$105)</f>
        <v>0</v>
      </c>
      <c r="J110" s="156">
        <f>IF(RES_hhdet_tes!J110=0,0,RES_hhdet_tes!J110/0.086*1000000/RES_hhdet_num!J$105)</f>
        <v>0</v>
      </c>
      <c r="K110" s="156">
        <f>IF(RES_hhdet_tes!K110=0,0,RES_hhdet_tes!K110/0.086*1000000/RES_hhdet_num!K$105)</f>
        <v>0</v>
      </c>
      <c r="L110" s="156">
        <f>IF(RES_hhdet_tes!L110=0,0,RES_hhdet_tes!L110/0.086*1000000/RES_hhdet_num!L$105)</f>
        <v>0</v>
      </c>
      <c r="M110" s="156">
        <f>IF(RES_hhdet_tes!M110=0,0,RES_hhdet_tes!M110/0.086*1000000/RES_hhdet_num!M$105)</f>
        <v>0</v>
      </c>
      <c r="N110" s="156">
        <f>IF(RES_hhdet_tes!N110=0,0,RES_hhdet_tes!N110/0.086*1000000/RES_hhdet_num!N$105)</f>
        <v>0</v>
      </c>
      <c r="O110" s="156">
        <f>IF(RES_hhdet_tes!O110=0,0,RES_hhdet_tes!O110/0.086*1000000/RES_hhdet_num!O$105)</f>
        <v>0</v>
      </c>
      <c r="P110" s="156">
        <f>IF(RES_hhdet_tes!P110=0,0,RES_hhdet_tes!P110/0.086*1000000/RES_hhdet_num!P$105)</f>
        <v>0</v>
      </c>
      <c r="Q110" s="156">
        <f>IF(RES_hhdet_tes!Q110=0,0,RES_hhdet_tes!Q110/0.086*1000000/RES_hhdet_num!Q$105)</f>
        <v>0</v>
      </c>
    </row>
    <row r="111" spans="1:17" ht="12" customHeight="1" x14ac:dyDescent="0.25">
      <c r="A111" s="158" t="s">
        <v>63</v>
      </c>
      <c r="B111" s="157">
        <f>IF(RES_hhdet_tes!B111=0,0,RES_hhdet_tes!B111/0.086*1000000/RES_hhdet_num!B$105)</f>
        <v>0</v>
      </c>
      <c r="C111" s="157">
        <f>IF(RES_hhdet_tes!C111=0,0,RES_hhdet_tes!C111/0.086*1000000/RES_hhdet_num!C$105)</f>
        <v>0</v>
      </c>
      <c r="D111" s="157">
        <f>IF(RES_hhdet_tes!D111=0,0,RES_hhdet_tes!D111/0.086*1000000/RES_hhdet_num!D$105)</f>
        <v>0</v>
      </c>
      <c r="E111" s="157">
        <f>IF(RES_hhdet_tes!E111=0,0,RES_hhdet_tes!E111/0.086*1000000/RES_hhdet_num!E$105)</f>
        <v>0</v>
      </c>
      <c r="F111" s="157">
        <f>IF(RES_hhdet_tes!F111=0,0,RES_hhdet_tes!F111/0.086*1000000/RES_hhdet_num!F$105)</f>
        <v>0</v>
      </c>
      <c r="G111" s="157">
        <f>IF(RES_hhdet_tes!G111=0,0,RES_hhdet_tes!G111/0.086*1000000/RES_hhdet_num!G$105)</f>
        <v>0</v>
      </c>
      <c r="H111" s="157">
        <f>IF(RES_hhdet_tes!H111=0,0,RES_hhdet_tes!H111/0.086*1000000/RES_hhdet_num!H$105)</f>
        <v>0</v>
      </c>
      <c r="I111" s="157">
        <f>IF(RES_hhdet_tes!I111=0,0,RES_hhdet_tes!I111/0.086*1000000/RES_hhdet_num!I$105)</f>
        <v>0</v>
      </c>
      <c r="J111" s="157">
        <f>IF(RES_hhdet_tes!J111=0,0,RES_hhdet_tes!J111/0.086*1000000/RES_hhdet_num!J$105)</f>
        <v>0</v>
      </c>
      <c r="K111" s="157">
        <f>IF(RES_hhdet_tes!K111=0,0,RES_hhdet_tes!K111/0.086*1000000/RES_hhdet_num!K$105)</f>
        <v>0</v>
      </c>
      <c r="L111" s="157">
        <f>IF(RES_hhdet_tes!L111=0,0,RES_hhdet_tes!L111/0.086*1000000/RES_hhdet_num!L$105)</f>
        <v>0</v>
      </c>
      <c r="M111" s="157">
        <f>IF(RES_hhdet_tes!M111=0,0,RES_hhdet_tes!M111/0.086*1000000/RES_hhdet_num!M$105)</f>
        <v>0</v>
      </c>
      <c r="N111" s="157">
        <f>IF(RES_hhdet_tes!N111=0,0,RES_hhdet_tes!N111/0.086*1000000/RES_hhdet_num!N$105)</f>
        <v>0</v>
      </c>
      <c r="O111" s="157">
        <f>IF(RES_hhdet_tes!O111=0,0,RES_hhdet_tes!O111/0.086*1000000/RES_hhdet_num!O$105)</f>
        <v>0</v>
      </c>
      <c r="P111" s="157">
        <f>IF(RES_hhdet_tes!P111=0,0,RES_hhdet_tes!P111/0.086*1000000/RES_hhdet_num!P$105)</f>
        <v>0</v>
      </c>
      <c r="Q111" s="157">
        <f>IF(RES_hhdet_tes!Q111=0,0,RES_hhdet_tes!Q111/0.086*1000000/RES_hhdet_num!Q$105)</f>
        <v>0</v>
      </c>
    </row>
    <row r="112" spans="1:17" ht="12" customHeight="1" x14ac:dyDescent="0.25">
      <c r="A112" s="167" t="s">
        <v>152</v>
      </c>
      <c r="B112" s="132">
        <f>IF(RES_hhdet_tes!B112=0,0,RES_hhdet_tes!B112/0.086*1000000/RES_hhdet_num!B112)</f>
        <v>0</v>
      </c>
      <c r="C112" s="132">
        <f>IF(RES_hhdet_tes!C112=0,0,RES_hhdet_tes!C112/0.086*1000000/RES_hhdet_num!C112)</f>
        <v>0</v>
      </c>
      <c r="D112" s="132">
        <f>IF(RES_hhdet_tes!D112=0,0,RES_hhdet_tes!D112/0.086*1000000/RES_hhdet_num!D112)</f>
        <v>0</v>
      </c>
      <c r="E112" s="132">
        <f>IF(RES_hhdet_tes!E112=0,0,RES_hhdet_tes!E112/0.086*1000000/RES_hhdet_num!E112)</f>
        <v>0</v>
      </c>
      <c r="F112" s="132">
        <f>IF(RES_hhdet_tes!F112=0,0,RES_hhdet_tes!F112/0.086*1000000/RES_hhdet_num!F112)</f>
        <v>0</v>
      </c>
      <c r="G112" s="132">
        <f>IF(RES_hhdet_tes!G112=0,0,RES_hhdet_tes!G112/0.086*1000000/RES_hhdet_num!G112)</f>
        <v>0</v>
      </c>
      <c r="H112" s="132">
        <f>IF(RES_hhdet_tes!H112=0,0,RES_hhdet_tes!H112/0.086*1000000/RES_hhdet_num!H112)</f>
        <v>0</v>
      </c>
      <c r="I112" s="132">
        <f>IF(RES_hhdet_tes!I112=0,0,RES_hhdet_tes!I112/0.086*1000000/RES_hhdet_num!I112)</f>
        <v>0</v>
      </c>
      <c r="J112" s="132">
        <f>IF(RES_hhdet_tes!J112=0,0,RES_hhdet_tes!J112/0.086*1000000/RES_hhdet_num!J112)</f>
        <v>0</v>
      </c>
      <c r="K112" s="132">
        <f>IF(RES_hhdet_tes!K112=0,0,RES_hhdet_tes!K112/0.086*1000000/RES_hhdet_num!K112)</f>
        <v>0</v>
      </c>
      <c r="L112" s="132">
        <f>IF(RES_hhdet_tes!L112=0,0,RES_hhdet_tes!L112/0.086*1000000/RES_hhdet_num!L112)</f>
        <v>0</v>
      </c>
      <c r="M112" s="132">
        <f>IF(RES_hhdet_tes!M112=0,0,RES_hhdet_tes!M112/0.086*1000000/RES_hhdet_num!M112)</f>
        <v>0</v>
      </c>
      <c r="N112" s="132">
        <f>IF(RES_hhdet_tes!N112=0,0,RES_hhdet_tes!N112/0.086*1000000/RES_hhdet_num!N112)</f>
        <v>0</v>
      </c>
      <c r="O112" s="132">
        <f>IF(RES_hhdet_tes!O112=0,0,RES_hhdet_tes!O112/0.086*1000000/RES_hhdet_num!O112)</f>
        <v>0</v>
      </c>
      <c r="P112" s="132">
        <f>IF(RES_hhdet_tes!P112=0,0,RES_hhdet_tes!P112/0.086*1000000/RES_hhdet_num!P112)</f>
        <v>0</v>
      </c>
      <c r="Q112" s="132">
        <f>IF(RES_hhdet_tes!Q112=0,0,RES_hhdet_tes!Q112/0.086*1000000/RES_hhdet_num!Q112)</f>
        <v>0</v>
      </c>
    </row>
    <row r="113" spans="1:17" ht="12" customHeight="1" x14ac:dyDescent="0.25">
      <c r="A113" s="167" t="s">
        <v>151</v>
      </c>
      <c r="B113" s="132">
        <f>IF(RES_hhdet_tes!B113=0,0,RES_hhdet_tes!B113/0.086*1000000/RES_hhdet_num!B113)</f>
        <v>0</v>
      </c>
      <c r="C113" s="132">
        <f>IF(RES_hhdet_tes!C113=0,0,RES_hhdet_tes!C113/0.086*1000000/RES_hhdet_num!C113)</f>
        <v>0</v>
      </c>
      <c r="D113" s="132">
        <f>IF(RES_hhdet_tes!D113=0,0,RES_hhdet_tes!D113/0.086*1000000/RES_hhdet_num!D113)</f>
        <v>0</v>
      </c>
      <c r="E113" s="132">
        <f>IF(RES_hhdet_tes!E113=0,0,RES_hhdet_tes!E113/0.086*1000000/RES_hhdet_num!E113)</f>
        <v>0</v>
      </c>
      <c r="F113" s="132">
        <f>IF(RES_hhdet_tes!F113=0,0,RES_hhdet_tes!F113/0.086*1000000/RES_hhdet_num!F113)</f>
        <v>0</v>
      </c>
      <c r="G113" s="132">
        <f>IF(RES_hhdet_tes!G113=0,0,RES_hhdet_tes!G113/0.086*1000000/RES_hhdet_num!G113)</f>
        <v>0</v>
      </c>
      <c r="H113" s="132">
        <f>IF(RES_hhdet_tes!H113=0,0,RES_hhdet_tes!H113/0.086*1000000/RES_hhdet_num!H113)</f>
        <v>0</v>
      </c>
      <c r="I113" s="132">
        <f>IF(RES_hhdet_tes!I113=0,0,RES_hhdet_tes!I113/0.086*1000000/RES_hhdet_num!I113)</f>
        <v>0</v>
      </c>
      <c r="J113" s="132">
        <f>IF(RES_hhdet_tes!J113=0,0,RES_hhdet_tes!J113/0.086*1000000/RES_hhdet_num!J113)</f>
        <v>0</v>
      </c>
      <c r="K113" s="132">
        <f>IF(RES_hhdet_tes!K113=0,0,RES_hhdet_tes!K113/0.086*1000000/RES_hhdet_num!K113)</f>
        <v>0</v>
      </c>
      <c r="L113" s="132">
        <f>IF(RES_hhdet_tes!L113=0,0,RES_hhdet_tes!L113/0.086*1000000/RES_hhdet_num!L113)</f>
        <v>0</v>
      </c>
      <c r="M113" s="132">
        <f>IF(RES_hhdet_tes!M113=0,0,RES_hhdet_tes!M113/0.086*1000000/RES_hhdet_num!M113)</f>
        <v>0</v>
      </c>
      <c r="N113" s="132">
        <f>IF(RES_hhdet_tes!N113=0,0,RES_hhdet_tes!N113/0.086*1000000/RES_hhdet_num!N113)</f>
        <v>0</v>
      </c>
      <c r="O113" s="132">
        <f>IF(RES_hhdet_tes!O113=0,0,RES_hhdet_tes!O113/0.086*1000000/RES_hhdet_num!O113)</f>
        <v>0</v>
      </c>
      <c r="P113" s="132">
        <f>IF(RES_hhdet_tes!P113=0,0,RES_hhdet_tes!P113/0.086*1000000/RES_hhdet_num!P113)</f>
        <v>0</v>
      </c>
      <c r="Q113" s="132">
        <f>IF(RES_hhdet_tes!Q113=0,0,RES_hhdet_tes!Q113/0.086*1000000/RES_hhdet_num!Q113)</f>
        <v>0</v>
      </c>
    </row>
    <row r="114" spans="1:17" ht="12" customHeight="1" x14ac:dyDescent="0.25">
      <c r="A114" s="166" t="s">
        <v>79</v>
      </c>
      <c r="B114" s="165">
        <f>IF(RES_hhdet_tes!B114=0,0,RES_hhdet_tes!B114/0.086*1000000/RES_hhdet_num!B113)</f>
        <v>0</v>
      </c>
      <c r="C114" s="165">
        <f>IF(RES_hhdet_tes!C114=0,0,RES_hhdet_tes!C114/0.086*1000000/RES_hhdet_num!C113)</f>
        <v>0</v>
      </c>
      <c r="D114" s="165">
        <f>IF(RES_hhdet_tes!D114=0,0,RES_hhdet_tes!D114/0.086*1000000/RES_hhdet_num!D113)</f>
        <v>0</v>
      </c>
      <c r="E114" s="165">
        <f>IF(RES_hhdet_tes!E114=0,0,RES_hhdet_tes!E114/0.086*1000000/RES_hhdet_num!E113)</f>
        <v>0</v>
      </c>
      <c r="F114" s="165">
        <f>IF(RES_hhdet_tes!F114=0,0,RES_hhdet_tes!F114/0.086*1000000/RES_hhdet_num!F113)</f>
        <v>0</v>
      </c>
      <c r="G114" s="165">
        <f>IF(RES_hhdet_tes!G114=0,0,RES_hhdet_tes!G114/0.086*1000000/RES_hhdet_num!G113)</f>
        <v>0</v>
      </c>
      <c r="H114" s="165">
        <f>IF(RES_hhdet_tes!H114=0,0,RES_hhdet_tes!H114/0.086*1000000/RES_hhdet_num!H113)</f>
        <v>0</v>
      </c>
      <c r="I114" s="165">
        <f>IF(RES_hhdet_tes!I114=0,0,RES_hhdet_tes!I114/0.086*1000000/RES_hhdet_num!I113)</f>
        <v>0</v>
      </c>
      <c r="J114" s="165">
        <f>IF(RES_hhdet_tes!J114=0,0,RES_hhdet_tes!J114/0.086*1000000/RES_hhdet_num!J113)</f>
        <v>0</v>
      </c>
      <c r="K114" s="165">
        <f>IF(RES_hhdet_tes!K114=0,0,RES_hhdet_tes!K114/0.086*1000000/RES_hhdet_num!K113)</f>
        <v>0</v>
      </c>
      <c r="L114" s="165">
        <f>IF(RES_hhdet_tes!L114=0,0,RES_hhdet_tes!L114/0.086*1000000/RES_hhdet_num!L113)</f>
        <v>0</v>
      </c>
      <c r="M114" s="165">
        <f>IF(RES_hhdet_tes!M114=0,0,RES_hhdet_tes!M114/0.086*1000000/RES_hhdet_num!M113)</f>
        <v>0</v>
      </c>
      <c r="N114" s="165">
        <f>IF(RES_hhdet_tes!N114=0,0,RES_hhdet_tes!N114/0.086*1000000/RES_hhdet_num!N113)</f>
        <v>0</v>
      </c>
      <c r="O114" s="165">
        <f>IF(RES_hhdet_tes!O114=0,0,RES_hhdet_tes!O114/0.086*1000000/RES_hhdet_num!O113)</f>
        <v>0</v>
      </c>
      <c r="P114" s="165">
        <f>IF(RES_hhdet_tes!P114=0,0,RES_hhdet_tes!P114/0.086*1000000/RES_hhdet_num!P113)</f>
        <v>0</v>
      </c>
      <c r="Q114" s="165">
        <f>IF(RES_hhdet_tes!Q114=0,0,RES_hhdet_tes!Q114/0.086*1000000/RES_hhdet_num!Q113)</f>
        <v>0</v>
      </c>
    </row>
    <row r="115" spans="1:17" ht="12" customHeight="1" x14ac:dyDescent="0.25">
      <c r="A115" s="147" t="s">
        <v>59</v>
      </c>
      <c r="B115" s="164">
        <f>IF(RES_hhdet_tes!B115=0,0,RES_hhdet_tes!B115/0.086*1000000/RES_hhdet_num!B113)</f>
        <v>0</v>
      </c>
      <c r="C115" s="164">
        <f>IF(RES_hhdet_tes!C115=0,0,RES_hhdet_tes!C115/0.086*1000000/RES_hhdet_num!C113)</f>
        <v>0</v>
      </c>
      <c r="D115" s="164">
        <f>IF(RES_hhdet_tes!D115=0,0,RES_hhdet_tes!D115/0.086*1000000/RES_hhdet_num!D113)</f>
        <v>0</v>
      </c>
      <c r="E115" s="164">
        <f>IF(RES_hhdet_tes!E115=0,0,RES_hhdet_tes!E115/0.086*1000000/RES_hhdet_num!E113)</f>
        <v>0</v>
      </c>
      <c r="F115" s="164">
        <f>IF(RES_hhdet_tes!F115=0,0,RES_hhdet_tes!F115/0.086*1000000/RES_hhdet_num!F113)</f>
        <v>0</v>
      </c>
      <c r="G115" s="164">
        <f>IF(RES_hhdet_tes!G115=0,0,RES_hhdet_tes!G115/0.086*1000000/RES_hhdet_num!G113)</f>
        <v>0</v>
      </c>
      <c r="H115" s="164">
        <f>IF(RES_hhdet_tes!H115=0,0,RES_hhdet_tes!H115/0.086*1000000/RES_hhdet_num!H113)</f>
        <v>0</v>
      </c>
      <c r="I115" s="164">
        <f>IF(RES_hhdet_tes!I115=0,0,RES_hhdet_tes!I115/0.086*1000000/RES_hhdet_num!I113)</f>
        <v>0</v>
      </c>
      <c r="J115" s="164">
        <f>IF(RES_hhdet_tes!J115=0,0,RES_hhdet_tes!J115/0.086*1000000/RES_hhdet_num!J113)</f>
        <v>0</v>
      </c>
      <c r="K115" s="164">
        <f>IF(RES_hhdet_tes!K115=0,0,RES_hhdet_tes!K115/0.086*1000000/RES_hhdet_num!K113)</f>
        <v>0</v>
      </c>
      <c r="L115" s="164">
        <f>IF(RES_hhdet_tes!L115=0,0,RES_hhdet_tes!L115/0.086*1000000/RES_hhdet_num!L113)</f>
        <v>0</v>
      </c>
      <c r="M115" s="164">
        <f>IF(RES_hhdet_tes!M115=0,0,RES_hhdet_tes!M115/0.086*1000000/RES_hhdet_num!M113)</f>
        <v>0</v>
      </c>
      <c r="N115" s="164">
        <f>IF(RES_hhdet_tes!N115=0,0,RES_hhdet_tes!N115/0.086*1000000/RES_hhdet_num!N113)</f>
        <v>0</v>
      </c>
      <c r="O115" s="164">
        <f>IF(RES_hhdet_tes!O115=0,0,RES_hhdet_tes!O115/0.086*1000000/RES_hhdet_num!O113)</f>
        <v>0</v>
      </c>
      <c r="P115" s="164">
        <f>IF(RES_hhdet_tes!P115=0,0,RES_hhdet_tes!P115/0.086*1000000/RES_hhdet_num!P113)</f>
        <v>0</v>
      </c>
      <c r="Q115" s="164">
        <f>IF(RES_hhdet_tes!Q115=0,0,RES_hhdet_tes!Q115/0.086*1000000/RES_hhdet_num!Q113)</f>
        <v>0</v>
      </c>
    </row>
    <row r="116" spans="1:17" ht="12" customHeight="1" x14ac:dyDescent="0.25">
      <c r="A116" s="163" t="s">
        <v>142</v>
      </c>
      <c r="B116" s="162">
        <f>IF(RES_hhdet_tes!B116=0,0,RES_hhdet_tes!B116/0.086*1000000/RES_hhdet_num!B116)</f>
        <v>0</v>
      </c>
      <c r="C116" s="162">
        <f>IF(RES_hhdet_tes!C116=0,0,RES_hhdet_tes!C116/0.086*1000000/RES_hhdet_num!C116)</f>
        <v>0</v>
      </c>
      <c r="D116" s="162">
        <f>IF(RES_hhdet_tes!D116=0,0,RES_hhdet_tes!D116/0.086*1000000/RES_hhdet_num!D116)</f>
        <v>0</v>
      </c>
      <c r="E116" s="162">
        <f>IF(RES_hhdet_tes!E116=0,0,RES_hhdet_tes!E116/0.086*1000000/RES_hhdet_num!E116)</f>
        <v>0</v>
      </c>
      <c r="F116" s="162">
        <f>IF(RES_hhdet_tes!F116=0,0,RES_hhdet_tes!F116/0.086*1000000/RES_hhdet_num!F116)</f>
        <v>0</v>
      </c>
      <c r="G116" s="162">
        <f>IF(RES_hhdet_tes!G116=0,0,RES_hhdet_tes!G116/0.086*1000000/RES_hhdet_num!G116)</f>
        <v>0</v>
      </c>
      <c r="H116" s="162">
        <f>IF(RES_hhdet_tes!H116=0,0,RES_hhdet_tes!H116/0.086*1000000/RES_hhdet_num!H116)</f>
        <v>0</v>
      </c>
      <c r="I116" s="162">
        <f>IF(RES_hhdet_tes!I116=0,0,RES_hhdet_tes!I116/0.086*1000000/RES_hhdet_num!I116)</f>
        <v>0</v>
      </c>
      <c r="J116" s="162">
        <f>IF(RES_hhdet_tes!J116=0,0,RES_hhdet_tes!J116/0.086*1000000/RES_hhdet_num!J116)</f>
        <v>0</v>
      </c>
      <c r="K116" s="162">
        <f>IF(RES_hhdet_tes!K116=0,0,RES_hhdet_tes!K116/0.086*1000000/RES_hhdet_num!K116)</f>
        <v>0</v>
      </c>
      <c r="L116" s="162">
        <f>IF(RES_hhdet_tes!L116=0,0,RES_hhdet_tes!L116/0.086*1000000/RES_hhdet_num!L116)</f>
        <v>0</v>
      </c>
      <c r="M116" s="162">
        <f>IF(RES_hhdet_tes!M116=0,0,RES_hhdet_tes!M116/0.086*1000000/RES_hhdet_num!M116)</f>
        <v>0</v>
      </c>
      <c r="N116" s="162">
        <f>IF(RES_hhdet_tes!N116=0,0,RES_hhdet_tes!N116/0.086*1000000/RES_hhdet_num!N116)</f>
        <v>0</v>
      </c>
      <c r="O116" s="162">
        <f>IF(RES_hhdet_tes!O116=0,0,RES_hhdet_tes!O116/0.086*1000000/RES_hhdet_num!O116)</f>
        <v>0</v>
      </c>
      <c r="P116" s="162">
        <f>IF(RES_hhdet_tes!P116=0,0,RES_hhdet_tes!P116/0.086*1000000/RES_hhdet_num!P116)</f>
        <v>0</v>
      </c>
      <c r="Q116" s="162">
        <f>IF(RES_hhdet_tes!Q116=0,0,RES_hhdet_tes!Q116/0.086*1000000/RES_hhdet_num!Q116)</f>
        <v>0</v>
      </c>
    </row>
    <row r="117" spans="1:17" ht="12" customHeight="1" x14ac:dyDescent="0.25">
      <c r="A117" s="161" t="s">
        <v>141</v>
      </c>
      <c r="B117" s="160">
        <f>IF(RES_hhdet_tes!B117=0,0,RES_hhdet_tes!B117/0.086*1000000/RES_hhdet_num!B117)</f>
        <v>0</v>
      </c>
      <c r="C117" s="160">
        <f>IF(RES_hhdet_tes!C117=0,0,RES_hhdet_tes!C117/0.086*1000000/RES_hhdet_num!C117)</f>
        <v>0</v>
      </c>
      <c r="D117" s="160">
        <f>IF(RES_hhdet_tes!D117=0,0,RES_hhdet_tes!D117/0.086*1000000/RES_hhdet_num!D117)</f>
        <v>0</v>
      </c>
      <c r="E117" s="160">
        <f>IF(RES_hhdet_tes!E117=0,0,RES_hhdet_tes!E117/0.086*1000000/RES_hhdet_num!E117)</f>
        <v>0</v>
      </c>
      <c r="F117" s="160">
        <f>IF(RES_hhdet_tes!F117=0,0,RES_hhdet_tes!F117/0.086*1000000/RES_hhdet_num!F117)</f>
        <v>0</v>
      </c>
      <c r="G117" s="160">
        <f>IF(RES_hhdet_tes!G117=0,0,RES_hhdet_tes!G117/0.086*1000000/RES_hhdet_num!G117)</f>
        <v>0</v>
      </c>
      <c r="H117" s="160">
        <f>IF(RES_hhdet_tes!H117=0,0,RES_hhdet_tes!H117/0.086*1000000/RES_hhdet_num!H117)</f>
        <v>0</v>
      </c>
      <c r="I117" s="160">
        <f>IF(RES_hhdet_tes!I117=0,0,RES_hhdet_tes!I117/0.086*1000000/RES_hhdet_num!I117)</f>
        <v>0</v>
      </c>
      <c r="J117" s="160">
        <f>IF(RES_hhdet_tes!J117=0,0,RES_hhdet_tes!J117/0.086*1000000/RES_hhdet_num!J117)</f>
        <v>0</v>
      </c>
      <c r="K117" s="160">
        <f>IF(RES_hhdet_tes!K117=0,0,RES_hhdet_tes!K117/0.086*1000000/RES_hhdet_num!K117)</f>
        <v>0</v>
      </c>
      <c r="L117" s="160">
        <f>IF(RES_hhdet_tes!L117=0,0,RES_hhdet_tes!L117/0.086*1000000/RES_hhdet_num!L117)</f>
        <v>0</v>
      </c>
      <c r="M117" s="160">
        <f>IF(RES_hhdet_tes!M117=0,0,RES_hhdet_tes!M117/0.086*1000000/RES_hhdet_num!M117)</f>
        <v>0</v>
      </c>
      <c r="N117" s="160">
        <f>IF(RES_hhdet_tes!N117=0,0,RES_hhdet_tes!N117/0.086*1000000/RES_hhdet_num!N117)</f>
        <v>0</v>
      </c>
      <c r="O117" s="160">
        <f>IF(RES_hhdet_tes!O117=0,0,RES_hhdet_tes!O117/0.086*1000000/RES_hhdet_num!O117)</f>
        <v>0</v>
      </c>
      <c r="P117" s="160">
        <f>IF(RES_hhdet_tes!P117=0,0,RES_hhdet_tes!P117/0.086*1000000/RES_hhdet_num!P117)</f>
        <v>0</v>
      </c>
      <c r="Q117" s="160">
        <f>IF(RES_hhdet_tes!Q117=0,0,RES_hhdet_tes!Q117/0.086*1000000/RES_hhdet_num!Q117)</f>
        <v>0</v>
      </c>
    </row>
    <row r="118" spans="1:17" ht="12" customHeight="1" x14ac:dyDescent="0.25">
      <c r="A118" s="148" t="s">
        <v>60</v>
      </c>
      <c r="B118" s="156">
        <f>IF(RES_hhdet_tes!B118=0,0,RES_hhdet_tes!B118/0.086*1000000/RES_hhdet_num!B117)</f>
        <v>0</v>
      </c>
      <c r="C118" s="156">
        <f>IF(RES_hhdet_tes!C118=0,0,RES_hhdet_tes!C118/0.086*1000000/RES_hhdet_num!C117)</f>
        <v>0</v>
      </c>
      <c r="D118" s="156">
        <f>IF(RES_hhdet_tes!D118=0,0,RES_hhdet_tes!D118/0.086*1000000/RES_hhdet_num!D117)</f>
        <v>0</v>
      </c>
      <c r="E118" s="156">
        <f>IF(RES_hhdet_tes!E118=0,0,RES_hhdet_tes!E118/0.086*1000000/RES_hhdet_num!E117)</f>
        <v>0</v>
      </c>
      <c r="F118" s="156">
        <f>IF(RES_hhdet_tes!F118=0,0,RES_hhdet_tes!F118/0.086*1000000/RES_hhdet_num!F117)</f>
        <v>0</v>
      </c>
      <c r="G118" s="156">
        <f>IF(RES_hhdet_tes!G118=0,0,RES_hhdet_tes!G118/0.086*1000000/RES_hhdet_num!G117)</f>
        <v>0</v>
      </c>
      <c r="H118" s="156">
        <f>IF(RES_hhdet_tes!H118=0,0,RES_hhdet_tes!H118/0.086*1000000/RES_hhdet_num!H117)</f>
        <v>0</v>
      </c>
      <c r="I118" s="156">
        <f>IF(RES_hhdet_tes!I118=0,0,RES_hhdet_tes!I118/0.086*1000000/RES_hhdet_num!I117)</f>
        <v>0</v>
      </c>
      <c r="J118" s="156">
        <f>IF(RES_hhdet_tes!J118=0,0,RES_hhdet_tes!J118/0.086*1000000/RES_hhdet_num!J117)</f>
        <v>0</v>
      </c>
      <c r="K118" s="156">
        <f>IF(RES_hhdet_tes!K118=0,0,RES_hhdet_tes!K118/0.086*1000000/RES_hhdet_num!K117)</f>
        <v>0</v>
      </c>
      <c r="L118" s="156">
        <f>IF(RES_hhdet_tes!L118=0,0,RES_hhdet_tes!L118/0.086*1000000/RES_hhdet_num!L117)</f>
        <v>0</v>
      </c>
      <c r="M118" s="156">
        <f>IF(RES_hhdet_tes!M118=0,0,RES_hhdet_tes!M118/0.086*1000000/RES_hhdet_num!M117)</f>
        <v>0</v>
      </c>
      <c r="N118" s="156">
        <f>IF(RES_hhdet_tes!N118=0,0,RES_hhdet_tes!N118/0.086*1000000/RES_hhdet_num!N117)</f>
        <v>0</v>
      </c>
      <c r="O118" s="156">
        <f>IF(RES_hhdet_tes!O118=0,0,RES_hhdet_tes!O118/0.086*1000000/RES_hhdet_num!O117)</f>
        <v>0</v>
      </c>
      <c r="P118" s="156">
        <f>IF(RES_hhdet_tes!P118=0,0,RES_hhdet_tes!P118/0.086*1000000/RES_hhdet_num!P117)</f>
        <v>0</v>
      </c>
      <c r="Q118" s="156">
        <f>IF(RES_hhdet_tes!Q118=0,0,RES_hhdet_tes!Q118/0.086*1000000/RES_hhdet_num!Q117)</f>
        <v>0</v>
      </c>
    </row>
    <row r="119" spans="1:17" ht="12" customHeight="1" x14ac:dyDescent="0.25">
      <c r="A119" s="148" t="s">
        <v>59</v>
      </c>
      <c r="B119" s="156">
        <f>IF(RES_hhdet_tes!B119=0,0,RES_hhdet_tes!B119/0.086*1000000/RES_hhdet_num!B117)</f>
        <v>0</v>
      </c>
      <c r="C119" s="156">
        <f>IF(RES_hhdet_tes!C119=0,0,RES_hhdet_tes!C119/0.086*1000000/RES_hhdet_num!C117)</f>
        <v>0</v>
      </c>
      <c r="D119" s="156">
        <f>IF(RES_hhdet_tes!D119=0,0,RES_hhdet_tes!D119/0.086*1000000/RES_hhdet_num!D117)</f>
        <v>0</v>
      </c>
      <c r="E119" s="156">
        <f>IF(RES_hhdet_tes!E119=0,0,RES_hhdet_tes!E119/0.086*1000000/RES_hhdet_num!E117)</f>
        <v>0</v>
      </c>
      <c r="F119" s="156">
        <f>IF(RES_hhdet_tes!F119=0,0,RES_hhdet_tes!F119/0.086*1000000/RES_hhdet_num!F117)</f>
        <v>0</v>
      </c>
      <c r="G119" s="156">
        <f>IF(RES_hhdet_tes!G119=0,0,RES_hhdet_tes!G119/0.086*1000000/RES_hhdet_num!G117)</f>
        <v>0</v>
      </c>
      <c r="H119" s="156">
        <f>IF(RES_hhdet_tes!H119=0,0,RES_hhdet_tes!H119/0.086*1000000/RES_hhdet_num!H117)</f>
        <v>0</v>
      </c>
      <c r="I119" s="156">
        <f>IF(RES_hhdet_tes!I119=0,0,RES_hhdet_tes!I119/0.086*1000000/RES_hhdet_num!I117)</f>
        <v>0</v>
      </c>
      <c r="J119" s="156">
        <f>IF(RES_hhdet_tes!J119=0,0,RES_hhdet_tes!J119/0.086*1000000/RES_hhdet_num!J117)</f>
        <v>0</v>
      </c>
      <c r="K119" s="156">
        <f>IF(RES_hhdet_tes!K119=0,0,RES_hhdet_tes!K119/0.086*1000000/RES_hhdet_num!K117)</f>
        <v>0</v>
      </c>
      <c r="L119" s="156">
        <f>IF(RES_hhdet_tes!L119=0,0,RES_hhdet_tes!L119/0.086*1000000/RES_hhdet_num!L117)</f>
        <v>0</v>
      </c>
      <c r="M119" s="156">
        <f>IF(RES_hhdet_tes!M119=0,0,RES_hhdet_tes!M119/0.086*1000000/RES_hhdet_num!M117)</f>
        <v>0</v>
      </c>
      <c r="N119" s="156">
        <f>IF(RES_hhdet_tes!N119=0,0,RES_hhdet_tes!N119/0.086*1000000/RES_hhdet_num!N117)</f>
        <v>0</v>
      </c>
      <c r="O119" s="156">
        <f>IF(RES_hhdet_tes!O119=0,0,RES_hhdet_tes!O119/0.086*1000000/RES_hhdet_num!O117)</f>
        <v>0</v>
      </c>
      <c r="P119" s="156">
        <f>IF(RES_hhdet_tes!P119=0,0,RES_hhdet_tes!P119/0.086*1000000/RES_hhdet_num!P117)</f>
        <v>0</v>
      </c>
      <c r="Q119" s="156">
        <f>IF(RES_hhdet_tes!Q119=0,0,RES_hhdet_tes!Q119/0.086*1000000/RES_hhdet_num!Q117)</f>
        <v>0</v>
      </c>
    </row>
    <row r="120" spans="1:17" ht="12" customHeight="1" x14ac:dyDescent="0.25">
      <c r="A120" s="158" t="s">
        <v>62</v>
      </c>
      <c r="B120" s="157">
        <f>IF(RES_hhdet_tes!B120=0,0,RES_hhdet_tes!B120/0.086*1000000/RES_hhdet_num!B$105)</f>
        <v>0</v>
      </c>
      <c r="C120" s="157">
        <f>IF(RES_hhdet_tes!C120=0,0,RES_hhdet_tes!C120/0.086*1000000/RES_hhdet_num!C$105)</f>
        <v>0</v>
      </c>
      <c r="D120" s="157">
        <f>IF(RES_hhdet_tes!D120=0,0,RES_hhdet_tes!D120/0.086*1000000/RES_hhdet_num!D$105)</f>
        <v>0</v>
      </c>
      <c r="E120" s="157">
        <f>IF(RES_hhdet_tes!E120=0,0,RES_hhdet_tes!E120/0.086*1000000/RES_hhdet_num!E$105)</f>
        <v>0</v>
      </c>
      <c r="F120" s="157">
        <f>IF(RES_hhdet_tes!F120=0,0,RES_hhdet_tes!F120/0.086*1000000/RES_hhdet_num!F$105)</f>
        <v>0</v>
      </c>
      <c r="G120" s="157">
        <f>IF(RES_hhdet_tes!G120=0,0,RES_hhdet_tes!G120/0.086*1000000/RES_hhdet_num!G$105)</f>
        <v>0</v>
      </c>
      <c r="H120" s="157">
        <f>IF(RES_hhdet_tes!H120=0,0,RES_hhdet_tes!H120/0.086*1000000/RES_hhdet_num!H$105)</f>
        <v>0</v>
      </c>
      <c r="I120" s="157">
        <f>IF(RES_hhdet_tes!I120=0,0,RES_hhdet_tes!I120/0.086*1000000/RES_hhdet_num!I$105)</f>
        <v>0</v>
      </c>
      <c r="J120" s="157">
        <f>IF(RES_hhdet_tes!J120=0,0,RES_hhdet_tes!J120/0.086*1000000/RES_hhdet_num!J$105)</f>
        <v>0</v>
      </c>
      <c r="K120" s="157">
        <f>IF(RES_hhdet_tes!K120=0,0,RES_hhdet_tes!K120/0.086*1000000/RES_hhdet_num!K$105)</f>
        <v>0</v>
      </c>
      <c r="L120" s="157">
        <f>IF(RES_hhdet_tes!L120=0,0,RES_hhdet_tes!L120/0.086*1000000/RES_hhdet_num!L$105)</f>
        <v>0</v>
      </c>
      <c r="M120" s="157">
        <f>IF(RES_hhdet_tes!M120=0,0,RES_hhdet_tes!M120/0.086*1000000/RES_hhdet_num!M$105)</f>
        <v>0</v>
      </c>
      <c r="N120" s="157">
        <f>IF(RES_hhdet_tes!N120=0,0,RES_hhdet_tes!N120/0.086*1000000/RES_hhdet_num!N$105)</f>
        <v>0</v>
      </c>
      <c r="O120" s="157">
        <f>IF(RES_hhdet_tes!O120=0,0,RES_hhdet_tes!O120/0.086*1000000/RES_hhdet_num!O$105)</f>
        <v>0</v>
      </c>
      <c r="P120" s="157">
        <f>IF(RES_hhdet_tes!P120=0,0,RES_hhdet_tes!P120/0.086*1000000/RES_hhdet_num!P$105)</f>
        <v>0</v>
      </c>
      <c r="Q120" s="157">
        <f>IF(RES_hhdet_tes!Q120=0,0,RES_hhdet_tes!Q120/0.086*1000000/RES_hhdet_num!Q$105)</f>
        <v>0</v>
      </c>
    </row>
    <row r="121" spans="1:17" ht="12" customHeight="1" x14ac:dyDescent="0.25">
      <c r="A121" s="23" t="s">
        <v>57</v>
      </c>
      <c r="B121" s="156">
        <f>IF(RES_hhdet_tes!B121=0,0,RES_hhdet_tes!B121/0.086*1000000/RES_hhdet_num!B121)</f>
        <v>0</v>
      </c>
      <c r="C121" s="156">
        <f>IF(RES_hhdet_tes!C121=0,0,RES_hhdet_tes!C121/0.086*1000000/RES_hhdet_num!C121)</f>
        <v>0</v>
      </c>
      <c r="D121" s="156">
        <f>IF(RES_hhdet_tes!D121=0,0,RES_hhdet_tes!D121/0.086*1000000/RES_hhdet_num!D121)</f>
        <v>0</v>
      </c>
      <c r="E121" s="156">
        <f>IF(RES_hhdet_tes!E121=0,0,RES_hhdet_tes!E121/0.086*1000000/RES_hhdet_num!E121)</f>
        <v>0</v>
      </c>
      <c r="F121" s="156">
        <f>IF(RES_hhdet_tes!F121=0,0,RES_hhdet_tes!F121/0.086*1000000/RES_hhdet_num!F121)</f>
        <v>0</v>
      </c>
      <c r="G121" s="156">
        <f>IF(RES_hhdet_tes!G121=0,0,RES_hhdet_tes!G121/0.086*1000000/RES_hhdet_num!G121)</f>
        <v>0</v>
      </c>
      <c r="H121" s="156">
        <f>IF(RES_hhdet_tes!H121=0,0,RES_hhdet_tes!H121/0.086*1000000/RES_hhdet_num!H121)</f>
        <v>0</v>
      </c>
      <c r="I121" s="156">
        <f>IF(RES_hhdet_tes!I121=0,0,RES_hhdet_tes!I121/0.086*1000000/RES_hhdet_num!I121)</f>
        <v>0</v>
      </c>
      <c r="J121" s="156">
        <f>IF(RES_hhdet_tes!J121=0,0,RES_hhdet_tes!J121/0.086*1000000/RES_hhdet_num!J121)</f>
        <v>0</v>
      </c>
      <c r="K121" s="156">
        <f>IF(RES_hhdet_tes!K121=0,0,RES_hhdet_tes!K121/0.086*1000000/RES_hhdet_num!K121)</f>
        <v>0</v>
      </c>
      <c r="L121" s="156">
        <f>IF(RES_hhdet_tes!L121=0,0,RES_hhdet_tes!L121/0.086*1000000/RES_hhdet_num!L121)</f>
        <v>0</v>
      </c>
      <c r="M121" s="156">
        <f>IF(RES_hhdet_tes!M121=0,0,RES_hhdet_tes!M121/0.086*1000000/RES_hhdet_num!M121)</f>
        <v>0</v>
      </c>
      <c r="N121" s="156">
        <f>IF(RES_hhdet_tes!N121=0,0,RES_hhdet_tes!N121/0.086*1000000/RES_hhdet_num!N121)</f>
        <v>0</v>
      </c>
      <c r="O121" s="156">
        <f>IF(RES_hhdet_tes!O121=0,0,RES_hhdet_tes!O121/0.086*1000000/RES_hhdet_num!O121)</f>
        <v>0</v>
      </c>
      <c r="P121" s="156">
        <f>IF(RES_hhdet_tes!P121=0,0,RES_hhdet_tes!P121/0.086*1000000/RES_hhdet_num!P121)</f>
        <v>0</v>
      </c>
      <c r="Q121" s="156">
        <f>IF(RES_hhdet_tes!Q121=0,0,RES_hhdet_tes!Q121/0.086*1000000/RES_hhdet_num!Q121)</f>
        <v>0</v>
      </c>
    </row>
    <row r="122" spans="1:17" ht="12" customHeight="1" x14ac:dyDescent="0.25">
      <c r="A122" s="29" t="s">
        <v>140</v>
      </c>
      <c r="B122" s="57">
        <f>IF(RES_hhdet_tes!B122=0,0,RES_hhdet_tes!B122/0.086*1000000/RES_hhdet_num!B122)</f>
        <v>0</v>
      </c>
      <c r="C122" s="57">
        <f>IF(RES_hhdet_tes!C122=0,0,RES_hhdet_tes!C122/0.086*1000000/RES_hhdet_num!C122)</f>
        <v>0</v>
      </c>
      <c r="D122" s="57">
        <f>IF(RES_hhdet_tes!D122=0,0,RES_hhdet_tes!D122/0.086*1000000/RES_hhdet_num!D122)</f>
        <v>0</v>
      </c>
      <c r="E122" s="57">
        <f>IF(RES_hhdet_tes!E122=0,0,RES_hhdet_tes!E122/0.086*1000000/RES_hhdet_num!E122)</f>
        <v>0</v>
      </c>
      <c r="F122" s="57">
        <f>IF(RES_hhdet_tes!F122=0,0,RES_hhdet_tes!F122/0.086*1000000/RES_hhdet_num!F122)</f>
        <v>0</v>
      </c>
      <c r="G122" s="57">
        <f>IF(RES_hhdet_tes!G122=0,0,RES_hhdet_tes!G122/0.086*1000000/RES_hhdet_num!G122)</f>
        <v>0</v>
      </c>
      <c r="H122" s="57">
        <f>IF(RES_hhdet_tes!H122=0,0,RES_hhdet_tes!H122/0.086*1000000/RES_hhdet_num!H122)</f>
        <v>0</v>
      </c>
      <c r="I122" s="57">
        <f>IF(RES_hhdet_tes!I122=0,0,RES_hhdet_tes!I122/0.086*1000000/RES_hhdet_num!I122)</f>
        <v>0</v>
      </c>
      <c r="J122" s="57">
        <f>IF(RES_hhdet_tes!J122=0,0,RES_hhdet_tes!J122/0.086*1000000/RES_hhdet_num!J122)</f>
        <v>0</v>
      </c>
      <c r="K122" s="57">
        <f>IF(RES_hhdet_tes!K122=0,0,RES_hhdet_tes!K122/0.086*1000000/RES_hhdet_num!K122)</f>
        <v>0</v>
      </c>
      <c r="L122" s="57">
        <f>IF(RES_hhdet_tes!L122=0,0,RES_hhdet_tes!L122/0.086*1000000/RES_hhdet_num!L122)</f>
        <v>0</v>
      </c>
      <c r="M122" s="57">
        <f>IF(RES_hhdet_tes!M122=0,0,RES_hhdet_tes!M122/0.086*1000000/RES_hhdet_num!M122)</f>
        <v>0</v>
      </c>
      <c r="N122" s="57">
        <f>IF(RES_hhdet_tes!N122=0,0,RES_hhdet_tes!N122/0.086*1000000/RES_hhdet_num!N122)</f>
        <v>0</v>
      </c>
      <c r="O122" s="57">
        <f>IF(RES_hhdet_tes!O122=0,0,RES_hhdet_tes!O122/0.086*1000000/RES_hhdet_num!O122)</f>
        <v>0</v>
      </c>
      <c r="P122" s="57">
        <f>IF(RES_hhdet_tes!P122=0,0,RES_hhdet_tes!P122/0.086*1000000/RES_hhdet_num!P122)</f>
        <v>0</v>
      </c>
      <c r="Q122" s="57">
        <f>IF(RES_hhdet_tes!Q122=0,0,RES_hhdet_tes!Q122/0.086*1000000/RES_hhdet_num!Q122)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9897.2530684575941</v>
      </c>
      <c r="C124" s="168">
        <f t="shared" ref="C124:Q124" si="18">SUM(C125,C128,C130,C139)</f>
        <v>10847.757796250589</v>
      </c>
      <c r="D124" s="168">
        <f t="shared" si="18"/>
        <v>10409.242835088693</v>
      </c>
      <c r="E124" s="168">
        <f t="shared" si="18"/>
        <v>10609.657530751285</v>
      </c>
      <c r="F124" s="168">
        <f t="shared" si="18"/>
        <v>10215.39361096641</v>
      </c>
      <c r="G124" s="168">
        <f t="shared" si="18"/>
        <v>10121.122680423365</v>
      </c>
      <c r="H124" s="168">
        <f t="shared" si="18"/>
        <v>10045.985581075793</v>
      </c>
      <c r="I124" s="168">
        <f t="shared" si="18"/>
        <v>9634.3986642884374</v>
      </c>
      <c r="J124" s="168">
        <f t="shared" si="18"/>
        <v>9661.8733524019208</v>
      </c>
      <c r="K124" s="168">
        <f t="shared" si="18"/>
        <v>9469.1185331874331</v>
      </c>
      <c r="L124" s="168">
        <f t="shared" si="18"/>
        <v>10652.777974784782</v>
      </c>
      <c r="M124" s="168">
        <f t="shared" si="18"/>
        <v>9724.3308219527808</v>
      </c>
      <c r="N124" s="168">
        <f t="shared" si="18"/>
        <v>10234.234768240272</v>
      </c>
      <c r="O124" s="168">
        <f t="shared" si="18"/>
        <v>10511.609425857536</v>
      </c>
      <c r="P124" s="168">
        <f t="shared" si="18"/>
        <v>9268.0358534480674</v>
      </c>
      <c r="Q124" s="168">
        <f t="shared" si="18"/>
        <v>9591.308841764152</v>
      </c>
    </row>
    <row r="125" spans="1:17" ht="12.95" customHeight="1" x14ac:dyDescent="0.25">
      <c r="A125" s="158" t="s">
        <v>65</v>
      </c>
      <c r="B125" s="157">
        <f t="shared" ref="B125:Q125" si="19">SUM(B126:B127)</f>
        <v>8097.1599300425951</v>
      </c>
      <c r="C125" s="157">
        <f t="shared" si="19"/>
        <v>9023.303271607032</v>
      </c>
      <c r="D125" s="157">
        <f t="shared" si="19"/>
        <v>8408.4517900734063</v>
      </c>
      <c r="E125" s="157">
        <f t="shared" si="19"/>
        <v>8653.3750041846233</v>
      </c>
      <c r="F125" s="157">
        <f t="shared" si="19"/>
        <v>8281.6015471260762</v>
      </c>
      <c r="G125" s="157">
        <f t="shared" si="19"/>
        <v>8122.0922454876609</v>
      </c>
      <c r="H125" s="157">
        <f t="shared" si="19"/>
        <v>8112.2524550448325</v>
      </c>
      <c r="I125" s="157">
        <f t="shared" si="19"/>
        <v>7584.6718528799038</v>
      </c>
      <c r="J125" s="157">
        <f t="shared" si="19"/>
        <v>7538.9491053096881</v>
      </c>
      <c r="K125" s="157">
        <f t="shared" si="19"/>
        <v>7326.3120135147792</v>
      </c>
      <c r="L125" s="157">
        <f t="shared" si="19"/>
        <v>8455.6596078352686</v>
      </c>
      <c r="M125" s="157">
        <f t="shared" si="19"/>
        <v>7542.6982323942875</v>
      </c>
      <c r="N125" s="157">
        <f t="shared" si="19"/>
        <v>8032.8182651835123</v>
      </c>
      <c r="O125" s="157">
        <f t="shared" si="19"/>
        <v>8288.6755631338474</v>
      </c>
      <c r="P125" s="157">
        <f t="shared" si="19"/>
        <v>7066.2474267184953</v>
      </c>
      <c r="Q125" s="157">
        <f t="shared" si="19"/>
        <v>7380.7924179032689</v>
      </c>
    </row>
    <row r="126" spans="1:17" ht="12" customHeight="1" x14ac:dyDescent="0.25">
      <c r="A126" s="23" t="s">
        <v>149</v>
      </c>
      <c r="B126" s="156">
        <f>IF(RES_hhdet_tes!B126=0,0,RES_hhdet_tes!B126/0.086*1000000/RES_hhdet_num!B$124)</f>
        <v>8056.5444304448329</v>
      </c>
      <c r="C126" s="156">
        <f>IF(RES_hhdet_tes!C126=0,0,RES_hhdet_tes!C126/0.086*1000000/RES_hhdet_num!C$124)</f>
        <v>8981.4199754198398</v>
      </c>
      <c r="D126" s="156">
        <f>IF(RES_hhdet_tes!D126=0,0,RES_hhdet_tes!D126/0.086*1000000/RES_hhdet_num!D$124)</f>
        <v>8377.7549948647011</v>
      </c>
      <c r="E126" s="156">
        <f>IF(RES_hhdet_tes!E126=0,0,RES_hhdet_tes!E126/0.086*1000000/RES_hhdet_num!E$124)</f>
        <v>8612.3007274913671</v>
      </c>
      <c r="F126" s="156">
        <f>IF(RES_hhdet_tes!F126=0,0,RES_hhdet_tes!F126/0.086*1000000/RES_hhdet_num!F$124)</f>
        <v>8240.7116771355268</v>
      </c>
      <c r="G126" s="156">
        <f>IF(RES_hhdet_tes!G126=0,0,RES_hhdet_tes!G126/0.086*1000000/RES_hhdet_num!G$124)</f>
        <v>8079.8667489956943</v>
      </c>
      <c r="H126" s="156">
        <f>IF(RES_hhdet_tes!H126=0,0,RES_hhdet_tes!H126/0.086*1000000/RES_hhdet_num!H$124)</f>
        <v>8062.9825456844519</v>
      </c>
      <c r="I126" s="156">
        <f>IF(RES_hhdet_tes!I126=0,0,RES_hhdet_tes!I126/0.086*1000000/RES_hhdet_num!I$124)</f>
        <v>7547.8622488892242</v>
      </c>
      <c r="J126" s="156">
        <f>IF(RES_hhdet_tes!J126=0,0,RES_hhdet_tes!J126/0.086*1000000/RES_hhdet_num!J$124)</f>
        <v>7501.4380683797826</v>
      </c>
      <c r="K126" s="156">
        <f>IF(RES_hhdet_tes!K126=0,0,RES_hhdet_tes!K126/0.086*1000000/RES_hhdet_num!K$124)</f>
        <v>7291.3562374982512</v>
      </c>
      <c r="L126" s="156">
        <f>IF(RES_hhdet_tes!L126=0,0,RES_hhdet_tes!L126/0.086*1000000/RES_hhdet_num!L$124)</f>
        <v>8410.5834160684826</v>
      </c>
      <c r="M126" s="156">
        <f>IF(RES_hhdet_tes!M126=0,0,RES_hhdet_tes!M126/0.086*1000000/RES_hhdet_num!M$124)</f>
        <v>7508.4863537494612</v>
      </c>
      <c r="N126" s="156">
        <f>IF(RES_hhdet_tes!N126=0,0,RES_hhdet_tes!N126/0.086*1000000/RES_hhdet_num!N$124)</f>
        <v>7989.4823698022483</v>
      </c>
      <c r="O126" s="156">
        <f>IF(RES_hhdet_tes!O126=0,0,RES_hhdet_tes!O126/0.086*1000000/RES_hhdet_num!O$124)</f>
        <v>8243.7173682219563</v>
      </c>
      <c r="P126" s="156">
        <f>IF(RES_hhdet_tes!P126=0,0,RES_hhdet_tes!P126/0.086*1000000/RES_hhdet_num!P$124)</f>
        <v>7030.3079939115223</v>
      </c>
      <c r="Q126" s="156">
        <f>IF(RES_hhdet_tes!Q126=0,0,RES_hhdet_tes!Q126/0.086*1000000/RES_hhdet_num!Q$124)</f>
        <v>7336.3441143580558</v>
      </c>
    </row>
    <row r="127" spans="1:17" ht="12" customHeight="1" x14ac:dyDescent="0.25">
      <c r="A127" s="23" t="s">
        <v>60</v>
      </c>
      <c r="B127" s="156">
        <f>IF(RES_hhdet_tes!B127=0,0,RES_hhdet_tes!B127/0.086*1000000/RES_hhdet_num!B$124)</f>
        <v>40.615499597762607</v>
      </c>
      <c r="C127" s="156">
        <f>IF(RES_hhdet_tes!C127=0,0,RES_hhdet_tes!C127/0.086*1000000/RES_hhdet_num!C$124)</f>
        <v>41.883296187192812</v>
      </c>
      <c r="D127" s="156">
        <f>IF(RES_hhdet_tes!D127=0,0,RES_hhdet_tes!D127/0.086*1000000/RES_hhdet_num!D$124)</f>
        <v>30.696795208704838</v>
      </c>
      <c r="E127" s="156">
        <f>IF(RES_hhdet_tes!E127=0,0,RES_hhdet_tes!E127/0.086*1000000/RES_hhdet_num!E$124)</f>
        <v>41.074276693255563</v>
      </c>
      <c r="F127" s="156">
        <f>IF(RES_hhdet_tes!F127=0,0,RES_hhdet_tes!F127/0.086*1000000/RES_hhdet_num!F$124)</f>
        <v>40.889869990550153</v>
      </c>
      <c r="G127" s="156">
        <f>IF(RES_hhdet_tes!G127=0,0,RES_hhdet_tes!G127/0.086*1000000/RES_hhdet_num!G$124)</f>
        <v>42.225496491966283</v>
      </c>
      <c r="H127" s="156">
        <f>IF(RES_hhdet_tes!H127=0,0,RES_hhdet_tes!H127/0.086*1000000/RES_hhdet_num!H$124)</f>
        <v>49.269909360380623</v>
      </c>
      <c r="I127" s="156">
        <f>IF(RES_hhdet_tes!I127=0,0,RES_hhdet_tes!I127/0.086*1000000/RES_hhdet_num!I$124)</f>
        <v>36.809603990679697</v>
      </c>
      <c r="J127" s="156">
        <f>IF(RES_hhdet_tes!J127=0,0,RES_hhdet_tes!J127/0.086*1000000/RES_hhdet_num!J$124)</f>
        <v>37.511036929905494</v>
      </c>
      <c r="K127" s="156">
        <f>IF(RES_hhdet_tes!K127=0,0,RES_hhdet_tes!K127/0.086*1000000/RES_hhdet_num!K$124)</f>
        <v>34.955776016527764</v>
      </c>
      <c r="L127" s="156">
        <f>IF(RES_hhdet_tes!L127=0,0,RES_hhdet_tes!L127/0.086*1000000/RES_hhdet_num!L$124)</f>
        <v>45.076191766786422</v>
      </c>
      <c r="M127" s="156">
        <f>IF(RES_hhdet_tes!M127=0,0,RES_hhdet_tes!M127/0.086*1000000/RES_hhdet_num!M$124)</f>
        <v>34.211878644825958</v>
      </c>
      <c r="N127" s="156">
        <f>IF(RES_hhdet_tes!N127=0,0,RES_hhdet_tes!N127/0.086*1000000/RES_hhdet_num!N$124)</f>
        <v>43.335895381264315</v>
      </c>
      <c r="O127" s="156">
        <f>IF(RES_hhdet_tes!O127=0,0,RES_hhdet_tes!O127/0.086*1000000/RES_hhdet_num!O$124)</f>
        <v>44.958194911891269</v>
      </c>
      <c r="P127" s="156">
        <f>IF(RES_hhdet_tes!P127=0,0,RES_hhdet_tes!P127/0.086*1000000/RES_hhdet_num!P$124)</f>
        <v>35.939432806972818</v>
      </c>
      <c r="Q127" s="156">
        <f>IF(RES_hhdet_tes!Q127=0,0,RES_hhdet_tes!Q127/0.086*1000000/RES_hhdet_num!Q$124)</f>
        <v>44.448303545213051</v>
      </c>
    </row>
    <row r="128" spans="1:17" ht="12.95" customHeight="1" x14ac:dyDescent="0.25">
      <c r="A128" s="158" t="s">
        <v>112</v>
      </c>
      <c r="B128" s="157">
        <f t="shared" ref="B128:Q128" si="20">B129</f>
        <v>0.21607841785890153</v>
      </c>
      <c r="C128" s="157">
        <f t="shared" si="20"/>
        <v>0.50858081538852817</v>
      </c>
      <c r="D128" s="157">
        <f t="shared" si="20"/>
        <v>0.6334351865508322</v>
      </c>
      <c r="E128" s="157">
        <f t="shared" si="20"/>
        <v>1.4266132052976437</v>
      </c>
      <c r="F128" s="157">
        <f t="shared" si="20"/>
        <v>1.9769318284942898</v>
      </c>
      <c r="G128" s="157">
        <f t="shared" si="20"/>
        <v>2.6565374274842757</v>
      </c>
      <c r="H128" s="157">
        <f t="shared" si="20"/>
        <v>3.9217985436762781</v>
      </c>
      <c r="I128" s="157">
        <f t="shared" si="20"/>
        <v>5.634180188740519</v>
      </c>
      <c r="J128" s="157">
        <f t="shared" si="20"/>
        <v>6.0235062305418587</v>
      </c>
      <c r="K128" s="157">
        <f t="shared" si="20"/>
        <v>7.5157358307456352</v>
      </c>
      <c r="L128" s="157">
        <f t="shared" si="20"/>
        <v>9.9811765671758117</v>
      </c>
      <c r="M128" s="157">
        <f t="shared" si="20"/>
        <v>13.559630091004122</v>
      </c>
      <c r="N128" s="157">
        <f t="shared" si="20"/>
        <v>17.182905530283684</v>
      </c>
      <c r="O128" s="157">
        <f t="shared" si="20"/>
        <v>17.324755414671927</v>
      </c>
      <c r="P128" s="157">
        <f t="shared" si="20"/>
        <v>25.490684543928722</v>
      </c>
      <c r="Q128" s="157">
        <f t="shared" si="20"/>
        <v>24.854632121736415</v>
      </c>
    </row>
    <row r="129" spans="1:17" ht="12" customHeight="1" x14ac:dyDescent="0.25">
      <c r="A129" s="23" t="s">
        <v>60</v>
      </c>
      <c r="B129" s="156">
        <f>IF(RES_hhdet_tes!B129=0,0,RES_hhdet_tes!B129/0.086*1000000/RES_hhdet_num!B$124)</f>
        <v>0.21607841785890153</v>
      </c>
      <c r="C129" s="156">
        <f>IF(RES_hhdet_tes!C129=0,0,RES_hhdet_tes!C129/0.086*1000000/RES_hhdet_num!C$124)</f>
        <v>0.50858081538852817</v>
      </c>
      <c r="D129" s="156">
        <f>IF(RES_hhdet_tes!D129=0,0,RES_hhdet_tes!D129/0.086*1000000/RES_hhdet_num!D$124)</f>
        <v>0.6334351865508322</v>
      </c>
      <c r="E129" s="156">
        <f>IF(RES_hhdet_tes!E129=0,0,RES_hhdet_tes!E129/0.086*1000000/RES_hhdet_num!E$124)</f>
        <v>1.4266132052976437</v>
      </c>
      <c r="F129" s="156">
        <f>IF(RES_hhdet_tes!F129=0,0,RES_hhdet_tes!F129/0.086*1000000/RES_hhdet_num!F$124)</f>
        <v>1.9769318284942898</v>
      </c>
      <c r="G129" s="156">
        <f>IF(RES_hhdet_tes!G129=0,0,RES_hhdet_tes!G129/0.086*1000000/RES_hhdet_num!G$124)</f>
        <v>2.6565374274842757</v>
      </c>
      <c r="H129" s="156">
        <f>IF(RES_hhdet_tes!H129=0,0,RES_hhdet_tes!H129/0.086*1000000/RES_hhdet_num!H$124)</f>
        <v>3.9217985436762781</v>
      </c>
      <c r="I129" s="156">
        <f>IF(RES_hhdet_tes!I129=0,0,RES_hhdet_tes!I129/0.086*1000000/RES_hhdet_num!I$124)</f>
        <v>5.634180188740519</v>
      </c>
      <c r="J129" s="156">
        <f>IF(RES_hhdet_tes!J129=0,0,RES_hhdet_tes!J129/0.086*1000000/RES_hhdet_num!J$124)</f>
        <v>6.0235062305418587</v>
      </c>
      <c r="K129" s="156">
        <f>IF(RES_hhdet_tes!K129=0,0,RES_hhdet_tes!K129/0.086*1000000/RES_hhdet_num!K$124)</f>
        <v>7.5157358307456352</v>
      </c>
      <c r="L129" s="156">
        <f>IF(RES_hhdet_tes!L129=0,0,RES_hhdet_tes!L129/0.086*1000000/RES_hhdet_num!L$124)</f>
        <v>9.9811765671758117</v>
      </c>
      <c r="M129" s="156">
        <f>IF(RES_hhdet_tes!M129=0,0,RES_hhdet_tes!M129/0.086*1000000/RES_hhdet_num!M$124)</f>
        <v>13.559630091004122</v>
      </c>
      <c r="N129" s="156">
        <f>IF(RES_hhdet_tes!N129=0,0,RES_hhdet_tes!N129/0.086*1000000/RES_hhdet_num!N$124)</f>
        <v>17.182905530283684</v>
      </c>
      <c r="O129" s="156">
        <f>IF(RES_hhdet_tes!O129=0,0,RES_hhdet_tes!O129/0.086*1000000/RES_hhdet_num!O$124)</f>
        <v>17.324755414671927</v>
      </c>
      <c r="P129" s="156">
        <f>IF(RES_hhdet_tes!P129=0,0,RES_hhdet_tes!P129/0.086*1000000/RES_hhdet_num!P$124)</f>
        <v>25.490684543928722</v>
      </c>
      <c r="Q129" s="156">
        <f>IF(RES_hhdet_tes!Q129=0,0,RES_hhdet_tes!Q129/0.086*1000000/RES_hhdet_num!Q$124)</f>
        <v>24.854632121736415</v>
      </c>
    </row>
    <row r="130" spans="1:17" ht="12" customHeight="1" x14ac:dyDescent="0.25">
      <c r="A130" s="158" t="s">
        <v>63</v>
      </c>
      <c r="B130" s="157">
        <f>IF(RES_hhdet_tes!B130=0,0,RES_hhdet_tes!B130/0.086*1000000/RES_hhdet_num!B$124)</f>
        <v>1090.3237511741581</v>
      </c>
      <c r="C130" s="157">
        <f>IF(RES_hhdet_tes!C130=0,0,RES_hhdet_tes!C130/0.086*1000000/RES_hhdet_num!C$124)</f>
        <v>1119.6513910806555</v>
      </c>
      <c r="D130" s="157">
        <f>IF(RES_hhdet_tes!D130=0,0,RES_hhdet_tes!D130/0.086*1000000/RES_hhdet_num!D$124)</f>
        <v>1261.6490358261099</v>
      </c>
      <c r="E130" s="157">
        <f>IF(RES_hhdet_tes!E130=0,0,RES_hhdet_tes!E130/0.086*1000000/RES_hhdet_num!E$124)</f>
        <v>1208.7240706334037</v>
      </c>
      <c r="F130" s="157">
        <f>IF(RES_hhdet_tes!F130=0,0,RES_hhdet_tes!F130/0.086*1000000/RES_hhdet_num!F$124)</f>
        <v>1182.1262582932459</v>
      </c>
      <c r="G130" s="157">
        <f>IF(RES_hhdet_tes!G130=0,0,RES_hhdet_tes!G130/0.086*1000000/RES_hhdet_num!G$124)</f>
        <v>1228.7803011548785</v>
      </c>
      <c r="H130" s="157">
        <f>IF(RES_hhdet_tes!H130=0,0,RES_hhdet_tes!H130/0.086*1000000/RES_hhdet_num!H$124)</f>
        <v>1148.3213186681951</v>
      </c>
      <c r="I130" s="157">
        <f>IF(RES_hhdet_tes!I130=0,0,RES_hhdet_tes!I130/0.086*1000000/RES_hhdet_num!I$124)</f>
        <v>1245.6886713471388</v>
      </c>
      <c r="J130" s="157">
        <f>IF(RES_hhdet_tes!J130=0,0,RES_hhdet_tes!J130/0.086*1000000/RES_hhdet_num!J$124)</f>
        <v>1305.7794913950893</v>
      </c>
      <c r="K130" s="157">
        <f>IF(RES_hhdet_tes!K130=0,0,RES_hhdet_tes!K130/0.086*1000000/RES_hhdet_num!K$124)</f>
        <v>1311.1297762434106</v>
      </c>
      <c r="L130" s="157">
        <f>IF(RES_hhdet_tes!L130=0,0,RES_hhdet_tes!L130/0.086*1000000/RES_hhdet_num!L$124)</f>
        <v>1336.8935343077762</v>
      </c>
      <c r="M130" s="157">
        <f>IF(RES_hhdet_tes!M130=0,0,RES_hhdet_tes!M130/0.086*1000000/RES_hhdet_num!M$124)</f>
        <v>1323.6895039564217</v>
      </c>
      <c r="N130" s="157">
        <f>IF(RES_hhdet_tes!N130=0,0,RES_hhdet_tes!N130/0.086*1000000/RES_hhdet_num!N$124)</f>
        <v>1353.9440245137077</v>
      </c>
      <c r="O130" s="157">
        <f>IF(RES_hhdet_tes!O130=0,0,RES_hhdet_tes!O130/0.086*1000000/RES_hhdet_num!O$124)</f>
        <v>1360.7446317229708</v>
      </c>
      <c r="P130" s="157">
        <f>IF(RES_hhdet_tes!P130=0,0,RES_hhdet_tes!P130/0.086*1000000/RES_hhdet_num!P$124)</f>
        <v>1350.232449249185</v>
      </c>
      <c r="Q130" s="157">
        <f>IF(RES_hhdet_tes!Q130=0,0,RES_hhdet_tes!Q130/0.086*1000000/RES_hhdet_num!Q$124)</f>
        <v>1355.8235570448842</v>
      </c>
    </row>
    <row r="131" spans="1:17" ht="12" customHeight="1" x14ac:dyDescent="0.25">
      <c r="A131" s="167" t="s">
        <v>148</v>
      </c>
      <c r="B131" s="132">
        <f>IF(RES_hhdet_tes!B131=0,0,RES_hhdet_tes!B131/0.086*1000000/RES_hhdet_num!B131)</f>
        <v>1081.2856863364791</v>
      </c>
      <c r="C131" s="132">
        <f>IF(RES_hhdet_tes!C131=0,0,RES_hhdet_tes!C131/0.086*1000000/RES_hhdet_num!C131)</f>
        <v>1107.3478404776299</v>
      </c>
      <c r="D131" s="132">
        <f>IF(RES_hhdet_tes!D131=0,0,RES_hhdet_tes!D131/0.086*1000000/RES_hhdet_num!D131)</f>
        <v>1255.0584275607455</v>
      </c>
      <c r="E131" s="132">
        <f>IF(RES_hhdet_tes!E131=0,0,RES_hhdet_tes!E131/0.086*1000000/RES_hhdet_num!E131)</f>
        <v>1194.3622593145494</v>
      </c>
      <c r="F131" s="132">
        <f>IF(RES_hhdet_tes!F131=0,0,RES_hhdet_tes!F131/0.086*1000000/RES_hhdet_num!F131)</f>
        <v>1166.7263106468961</v>
      </c>
      <c r="G131" s="132">
        <f>IF(RES_hhdet_tes!G131=0,0,RES_hhdet_tes!G131/0.086*1000000/RES_hhdet_num!G131)</f>
        <v>1214.1242811545837</v>
      </c>
      <c r="H131" s="132">
        <f>IF(RES_hhdet_tes!H131=0,0,RES_hhdet_tes!H131/0.086*1000000/RES_hhdet_num!H131)</f>
        <v>1143.3903777407372</v>
      </c>
      <c r="I131" s="132">
        <f>IF(RES_hhdet_tes!I131=0,0,RES_hhdet_tes!I131/0.086*1000000/RES_hhdet_num!I131)</f>
        <v>1224.716166142168</v>
      </c>
      <c r="J131" s="132">
        <f>IF(RES_hhdet_tes!J131=0,0,RES_hhdet_tes!J131/0.086*1000000/RES_hhdet_num!J131)</f>
        <v>1289.6059761773099</v>
      </c>
      <c r="K131" s="132">
        <f>IF(RES_hhdet_tes!K131=0,0,RES_hhdet_tes!K131/0.086*1000000/RES_hhdet_num!K131)</f>
        <v>1290.2915434263168</v>
      </c>
      <c r="L131" s="132">
        <f>IF(RES_hhdet_tes!L131=0,0,RES_hhdet_tes!L131/0.086*1000000/RES_hhdet_num!L131)</f>
        <v>1321.6254533367662</v>
      </c>
      <c r="M131" s="132">
        <f>IF(RES_hhdet_tes!M131=0,0,RES_hhdet_tes!M131/0.086*1000000/RES_hhdet_num!M131)</f>
        <v>1307.9401876945471</v>
      </c>
      <c r="N131" s="132">
        <f>IF(RES_hhdet_tes!N131=0,0,RES_hhdet_tes!N131/0.086*1000000/RES_hhdet_num!N131)</f>
        <v>1347.2133757008123</v>
      </c>
      <c r="O131" s="132">
        <f>IF(RES_hhdet_tes!O131=0,0,RES_hhdet_tes!O131/0.086*1000000/RES_hhdet_num!O131)</f>
        <v>1354.6125152367881</v>
      </c>
      <c r="P131" s="132">
        <f>IF(RES_hhdet_tes!P131=0,0,RES_hhdet_tes!P131/0.086*1000000/RES_hhdet_num!P131)</f>
        <v>1340.9970169737853</v>
      </c>
      <c r="Q131" s="132">
        <f>IF(RES_hhdet_tes!Q131=0,0,RES_hhdet_tes!Q131/0.086*1000000/RES_hhdet_num!Q131)</f>
        <v>1342.7514766159459</v>
      </c>
    </row>
    <row r="132" spans="1:17" ht="12" customHeight="1" x14ac:dyDescent="0.25">
      <c r="A132" s="167" t="s">
        <v>147</v>
      </c>
      <c r="B132" s="132">
        <f>IF(RES_hhdet_tes!B132=0,0,RES_hhdet_tes!B132/0.086*1000000/RES_hhdet_num!B132)</f>
        <v>0</v>
      </c>
      <c r="C132" s="132">
        <f>IF(RES_hhdet_tes!C132=0,0,RES_hhdet_tes!C132/0.086*1000000/RES_hhdet_num!C132)</f>
        <v>0</v>
      </c>
      <c r="D132" s="132">
        <f>IF(RES_hhdet_tes!D132=0,0,RES_hhdet_tes!D132/0.086*1000000/RES_hhdet_num!D132)</f>
        <v>0</v>
      </c>
      <c r="E132" s="132">
        <f>IF(RES_hhdet_tes!E132=0,0,RES_hhdet_tes!E132/0.086*1000000/RES_hhdet_num!E132)</f>
        <v>1214.9395976924761</v>
      </c>
      <c r="F132" s="132">
        <f>IF(RES_hhdet_tes!F132=0,0,RES_hhdet_tes!F132/0.086*1000000/RES_hhdet_num!F132)</f>
        <v>1198.4375091772233</v>
      </c>
      <c r="G132" s="132">
        <f>IF(RES_hhdet_tes!G132=0,0,RES_hhdet_tes!G132/0.086*1000000/RES_hhdet_num!G132)</f>
        <v>1234.6365494812901</v>
      </c>
      <c r="H132" s="132">
        <f>IF(RES_hhdet_tes!H132=0,0,RES_hhdet_tes!H132/0.086*1000000/RES_hhdet_num!H132)</f>
        <v>1185.218928119006</v>
      </c>
      <c r="I132" s="132">
        <f>IF(RES_hhdet_tes!I132=0,0,RES_hhdet_tes!I132/0.086*1000000/RES_hhdet_num!I132)</f>
        <v>1242.0634779630682</v>
      </c>
      <c r="J132" s="132">
        <f>IF(RES_hhdet_tes!J132=0,0,RES_hhdet_tes!J132/0.086*1000000/RES_hhdet_num!J132)</f>
        <v>1302.938365877877</v>
      </c>
      <c r="K132" s="132">
        <f>IF(RES_hhdet_tes!K132=0,0,RES_hhdet_tes!K132/0.086*1000000/RES_hhdet_num!K132)</f>
        <v>1320.5614697552924</v>
      </c>
      <c r="L132" s="132">
        <f>IF(RES_hhdet_tes!L132=0,0,RES_hhdet_tes!L132/0.086*1000000/RES_hhdet_num!L132)</f>
        <v>1360.4209913492148</v>
      </c>
      <c r="M132" s="132">
        <f>IF(RES_hhdet_tes!M132=0,0,RES_hhdet_tes!M132/0.086*1000000/RES_hhdet_num!M132)</f>
        <v>1348.5085355991409</v>
      </c>
      <c r="N132" s="132">
        <f>IF(RES_hhdet_tes!N132=0,0,RES_hhdet_tes!N132/0.086*1000000/RES_hhdet_num!N132)</f>
        <v>1373.3231805348103</v>
      </c>
      <c r="O132" s="132">
        <f>IF(RES_hhdet_tes!O132=0,0,RES_hhdet_tes!O132/0.086*1000000/RES_hhdet_num!O132)</f>
        <v>1378.8112765095914</v>
      </c>
      <c r="P132" s="132">
        <f>IF(RES_hhdet_tes!P132=0,0,RES_hhdet_tes!P132/0.086*1000000/RES_hhdet_num!P132)</f>
        <v>1362.8758969110559</v>
      </c>
      <c r="Q132" s="132">
        <f>IF(RES_hhdet_tes!Q132=0,0,RES_hhdet_tes!Q132/0.086*1000000/RES_hhdet_num!Q132)</f>
        <v>1362.2481447863345</v>
      </c>
    </row>
    <row r="133" spans="1:17" ht="12" customHeight="1" x14ac:dyDescent="0.25">
      <c r="A133" s="166" t="s">
        <v>61</v>
      </c>
      <c r="B133" s="165">
        <f>IF(RES_hhdet_tes!B133=0,0,RES_hhdet_tes!B133/0.086*1000000/RES_hhdet_num!B132)</f>
        <v>0</v>
      </c>
      <c r="C133" s="165">
        <f>IF(RES_hhdet_tes!C133=0,0,RES_hhdet_tes!C133/0.086*1000000/RES_hhdet_num!C132)</f>
        <v>0</v>
      </c>
      <c r="D133" s="165">
        <f>IF(RES_hhdet_tes!D133=0,0,RES_hhdet_tes!D133/0.086*1000000/RES_hhdet_num!D132)</f>
        <v>0</v>
      </c>
      <c r="E133" s="165">
        <f>IF(RES_hhdet_tes!E133=0,0,RES_hhdet_tes!E133/0.086*1000000/RES_hhdet_num!E132)</f>
        <v>790.57828364815714</v>
      </c>
      <c r="F133" s="165">
        <f>IF(RES_hhdet_tes!F133=0,0,RES_hhdet_tes!F133/0.086*1000000/RES_hhdet_num!F132)</f>
        <v>771.54425027205218</v>
      </c>
      <c r="G133" s="165">
        <f>IF(RES_hhdet_tes!G133=0,0,RES_hhdet_tes!G133/0.086*1000000/RES_hhdet_num!G132)</f>
        <v>802.57331888784086</v>
      </c>
      <c r="H133" s="165">
        <f>IF(RES_hhdet_tes!H133=0,0,RES_hhdet_tes!H133/0.086*1000000/RES_hhdet_num!H132)</f>
        <v>756.00800389988547</v>
      </c>
      <c r="I133" s="165">
        <f>IF(RES_hhdet_tes!I133=0,0,RES_hhdet_tes!I133/0.086*1000000/RES_hhdet_num!I132)</f>
        <v>809.70550070579839</v>
      </c>
      <c r="J133" s="165">
        <f>IF(RES_hhdet_tes!J133=0,0,RES_hhdet_tes!J133/0.086*1000000/RES_hhdet_num!J132)</f>
        <v>852.82050380398096</v>
      </c>
      <c r="K133" s="165">
        <f>IF(RES_hhdet_tes!K133=0,0,RES_hhdet_tes!K133/0.086*1000000/RES_hhdet_num!K132)</f>
        <v>853.99611935653536</v>
      </c>
      <c r="L133" s="165">
        <f>IF(RES_hhdet_tes!L133=0,0,RES_hhdet_tes!L133/0.086*1000000/RES_hhdet_num!L132)</f>
        <v>875.58153464479938</v>
      </c>
      <c r="M133" s="165">
        <f>IF(RES_hhdet_tes!M133=0,0,RES_hhdet_tes!M133/0.086*1000000/RES_hhdet_num!M132)</f>
        <v>866.61759802714141</v>
      </c>
      <c r="N133" s="165">
        <f>IF(RES_hhdet_tes!N133=0,0,RES_hhdet_tes!N133/0.086*1000000/RES_hhdet_num!N132)</f>
        <v>892.29394098023522</v>
      </c>
      <c r="O133" s="165">
        <f>IF(RES_hhdet_tes!O133=0,0,RES_hhdet_tes!O133/0.086*1000000/RES_hhdet_num!O132)</f>
        <v>896.22135236932058</v>
      </c>
      <c r="P133" s="165">
        <f>IF(RES_hhdet_tes!P133=0,0,RES_hhdet_tes!P133/0.086*1000000/RES_hhdet_num!P132)</f>
        <v>885.87311428416353</v>
      </c>
      <c r="Q133" s="165">
        <f>IF(RES_hhdet_tes!Q133=0,0,RES_hhdet_tes!Q133/0.086*1000000/RES_hhdet_num!Q132)</f>
        <v>885.48415566326992</v>
      </c>
    </row>
    <row r="134" spans="1:17" ht="12" customHeight="1" x14ac:dyDescent="0.25">
      <c r="A134" s="147" t="s">
        <v>59</v>
      </c>
      <c r="B134" s="164">
        <f>IF(RES_hhdet_tes!B134=0,0,RES_hhdet_tes!B134/0.086*1000000/RES_hhdet_num!B132)</f>
        <v>0</v>
      </c>
      <c r="C134" s="164">
        <f>IF(RES_hhdet_tes!C134=0,0,RES_hhdet_tes!C134/0.086*1000000/RES_hhdet_num!C132)</f>
        <v>0</v>
      </c>
      <c r="D134" s="164">
        <f>IF(RES_hhdet_tes!D134=0,0,RES_hhdet_tes!D134/0.086*1000000/RES_hhdet_num!D132)</f>
        <v>0</v>
      </c>
      <c r="E134" s="164">
        <f>IF(RES_hhdet_tes!E134=0,0,RES_hhdet_tes!E134/0.086*1000000/RES_hhdet_num!E132)</f>
        <v>424.36131404431876</v>
      </c>
      <c r="F134" s="164">
        <f>IF(RES_hhdet_tes!F134=0,0,RES_hhdet_tes!F134/0.086*1000000/RES_hhdet_num!F132)</f>
        <v>426.89325890517125</v>
      </c>
      <c r="G134" s="164">
        <f>IF(RES_hhdet_tes!G134=0,0,RES_hhdet_tes!G134/0.086*1000000/RES_hhdet_num!G132)</f>
        <v>432.06323059344925</v>
      </c>
      <c r="H134" s="164">
        <f>IF(RES_hhdet_tes!H134=0,0,RES_hhdet_tes!H134/0.086*1000000/RES_hhdet_num!H132)</f>
        <v>429.21092421912044</v>
      </c>
      <c r="I134" s="164">
        <f>IF(RES_hhdet_tes!I134=0,0,RES_hhdet_tes!I134/0.086*1000000/RES_hhdet_num!I132)</f>
        <v>432.35797725726951</v>
      </c>
      <c r="J134" s="164">
        <f>IF(RES_hhdet_tes!J134=0,0,RES_hhdet_tes!J134/0.086*1000000/RES_hhdet_num!J132)</f>
        <v>450.11786207389599</v>
      </c>
      <c r="K134" s="164">
        <f>IF(RES_hhdet_tes!K134=0,0,RES_hhdet_tes!K134/0.086*1000000/RES_hhdet_num!K132)</f>
        <v>466.56535039875712</v>
      </c>
      <c r="L134" s="164">
        <f>IF(RES_hhdet_tes!L134=0,0,RES_hhdet_tes!L134/0.086*1000000/RES_hhdet_num!L132)</f>
        <v>484.83945670441574</v>
      </c>
      <c r="M134" s="164">
        <f>IF(RES_hhdet_tes!M134=0,0,RES_hhdet_tes!M134/0.086*1000000/RES_hhdet_num!M132)</f>
        <v>481.8909375719997</v>
      </c>
      <c r="N134" s="164">
        <f>IF(RES_hhdet_tes!N134=0,0,RES_hhdet_tes!N134/0.086*1000000/RES_hhdet_num!N132)</f>
        <v>481.02923955457487</v>
      </c>
      <c r="O134" s="164">
        <f>IF(RES_hhdet_tes!O134=0,0,RES_hhdet_tes!O134/0.086*1000000/RES_hhdet_num!O132)</f>
        <v>482.58992414027068</v>
      </c>
      <c r="P134" s="164">
        <f>IF(RES_hhdet_tes!P134=0,0,RES_hhdet_tes!P134/0.086*1000000/RES_hhdet_num!P132)</f>
        <v>477.00278262689244</v>
      </c>
      <c r="Q134" s="164">
        <f>IF(RES_hhdet_tes!Q134=0,0,RES_hhdet_tes!Q134/0.086*1000000/RES_hhdet_num!Q132)</f>
        <v>476.76398912306456</v>
      </c>
    </row>
    <row r="135" spans="1:17" ht="12" customHeight="1" x14ac:dyDescent="0.25">
      <c r="A135" s="163" t="s">
        <v>142</v>
      </c>
      <c r="B135" s="162">
        <f>IF(RES_hhdet_tes!B135=0,0,RES_hhdet_tes!B135/0.086*1000000/RES_hhdet_num!B135)</f>
        <v>1167.9407118514962</v>
      </c>
      <c r="C135" s="162">
        <f>IF(RES_hhdet_tes!C135=0,0,RES_hhdet_tes!C135/0.086*1000000/RES_hhdet_num!C135)</f>
        <v>1226.0630165767623</v>
      </c>
      <c r="D135" s="162">
        <f>IF(RES_hhdet_tes!D135=0,0,RES_hhdet_tes!D135/0.086*1000000/RES_hhdet_num!D135)</f>
        <v>1316.581715296888</v>
      </c>
      <c r="E135" s="162">
        <f>IF(RES_hhdet_tes!E135=0,0,RES_hhdet_tes!E135/0.086*1000000/RES_hhdet_num!E135)</f>
        <v>1384.3666630241316</v>
      </c>
      <c r="F135" s="162">
        <f>IF(RES_hhdet_tes!F135=0,0,RES_hhdet_tes!F135/0.086*1000000/RES_hhdet_num!F135)</f>
        <v>1446.8358714472615</v>
      </c>
      <c r="G135" s="162">
        <f>IF(RES_hhdet_tes!G135=0,0,RES_hhdet_tes!G135/0.086*1000000/RES_hhdet_num!G135)</f>
        <v>1494.3168290086858</v>
      </c>
      <c r="H135" s="162">
        <f>IF(RES_hhdet_tes!H135=0,0,RES_hhdet_tes!H135/0.086*1000000/RES_hhdet_num!H135)</f>
        <v>1594.6017590291258</v>
      </c>
      <c r="I135" s="162">
        <f>IF(RES_hhdet_tes!I135=0,0,RES_hhdet_tes!I135/0.086*1000000/RES_hhdet_num!I135)</f>
        <v>1543.9692510449272</v>
      </c>
      <c r="J135" s="162">
        <f>IF(RES_hhdet_tes!J135=0,0,RES_hhdet_tes!J135/0.086*1000000/RES_hhdet_num!J135)</f>
        <v>1554.4970068773277</v>
      </c>
      <c r="K135" s="162">
        <f>IF(RES_hhdet_tes!K135=0,0,RES_hhdet_tes!K135/0.086*1000000/RES_hhdet_num!K135)</f>
        <v>1619.1640565955026</v>
      </c>
      <c r="L135" s="162">
        <f>IF(RES_hhdet_tes!L135=0,0,RES_hhdet_tes!L135/0.086*1000000/RES_hhdet_num!L135)</f>
        <v>1682.0385127788998</v>
      </c>
      <c r="M135" s="162">
        <f>IF(RES_hhdet_tes!M135=0,0,RES_hhdet_tes!M135/0.086*1000000/RES_hhdet_num!M135)</f>
        <v>1741.3082256214504</v>
      </c>
      <c r="N135" s="162">
        <f>IF(RES_hhdet_tes!N135=0,0,RES_hhdet_tes!N135/0.086*1000000/RES_hhdet_num!N135)</f>
        <v>1698.372431466569</v>
      </c>
      <c r="O135" s="162">
        <f>IF(RES_hhdet_tes!O135=0,0,RES_hhdet_tes!O135/0.086*1000000/RES_hhdet_num!O135)</f>
        <v>1720.1669796987687</v>
      </c>
      <c r="P135" s="162">
        <f>IF(RES_hhdet_tes!P135=0,0,RES_hhdet_tes!P135/0.086*1000000/RES_hhdet_num!P135)</f>
        <v>1664.8971837643398</v>
      </c>
      <c r="Q135" s="162">
        <f>IF(RES_hhdet_tes!Q135=0,0,RES_hhdet_tes!Q135/0.086*1000000/RES_hhdet_num!Q135)</f>
        <v>1699.3734722089478</v>
      </c>
    </row>
    <row r="136" spans="1:17" ht="12" customHeight="1" x14ac:dyDescent="0.25">
      <c r="A136" s="161" t="s">
        <v>141</v>
      </c>
      <c r="B136" s="160">
        <f>IF(RES_hhdet_tes!B136=0,0,RES_hhdet_tes!B136/0.086*1000000/RES_hhdet_num!B136)</f>
        <v>0</v>
      </c>
      <c r="C136" s="160">
        <f>IF(RES_hhdet_tes!C136=0,0,RES_hhdet_tes!C136/0.086*1000000/RES_hhdet_num!C136)</f>
        <v>0</v>
      </c>
      <c r="D136" s="160">
        <f>IF(RES_hhdet_tes!D136=0,0,RES_hhdet_tes!D136/0.086*1000000/RES_hhdet_num!D136)</f>
        <v>0</v>
      </c>
      <c r="E136" s="160">
        <f>IF(RES_hhdet_tes!E136=0,0,RES_hhdet_tes!E136/0.086*1000000/RES_hhdet_num!E136)</f>
        <v>1405.4407288647649</v>
      </c>
      <c r="F136" s="160">
        <f>IF(RES_hhdet_tes!F136=0,0,RES_hhdet_tes!F136/0.086*1000000/RES_hhdet_num!F136)</f>
        <v>1427.9021128729989</v>
      </c>
      <c r="G136" s="160">
        <f>IF(RES_hhdet_tes!G136=0,0,RES_hhdet_tes!G136/0.086*1000000/RES_hhdet_num!G136)</f>
        <v>1436.1857618190734</v>
      </c>
      <c r="H136" s="160">
        <f>IF(RES_hhdet_tes!H136=0,0,RES_hhdet_tes!H136/0.086*1000000/RES_hhdet_num!H136)</f>
        <v>1465.7020675880676</v>
      </c>
      <c r="I136" s="160">
        <f>IF(RES_hhdet_tes!I136=0,0,RES_hhdet_tes!I136/0.086*1000000/RES_hhdet_num!I136)</f>
        <v>1437.1978289481633</v>
      </c>
      <c r="J136" s="160">
        <f>IF(RES_hhdet_tes!J136=0,0,RES_hhdet_tes!J136/0.086*1000000/RES_hhdet_num!J136)</f>
        <v>1461.2472286350069</v>
      </c>
      <c r="K136" s="160">
        <f>IF(RES_hhdet_tes!K136=0,0,RES_hhdet_tes!K136/0.086*1000000/RES_hhdet_num!K136)</f>
        <v>1522.0963454386529</v>
      </c>
      <c r="L136" s="160">
        <f>IF(RES_hhdet_tes!L136=0,0,RES_hhdet_tes!L136/0.086*1000000/RES_hhdet_num!L136)</f>
        <v>1581.1615516735587</v>
      </c>
      <c r="M136" s="160">
        <f>IF(RES_hhdet_tes!M136=0,0,RES_hhdet_tes!M136/0.086*1000000/RES_hhdet_num!M136)</f>
        <v>1625.6351340071583</v>
      </c>
      <c r="N136" s="160">
        <f>IF(RES_hhdet_tes!N136=0,0,RES_hhdet_tes!N136/0.086*1000000/RES_hhdet_num!N136)</f>
        <v>1596.7176430189022</v>
      </c>
      <c r="O136" s="160">
        <f>IF(RES_hhdet_tes!O136=0,0,RES_hhdet_tes!O136/0.086*1000000/RES_hhdet_num!O136)</f>
        <v>1605.7823287936471</v>
      </c>
      <c r="P136" s="160">
        <f>IF(RES_hhdet_tes!P136=0,0,RES_hhdet_tes!P136/0.086*1000000/RES_hhdet_num!P136)</f>
        <v>1565.6131707159388</v>
      </c>
      <c r="Q136" s="160">
        <f>IF(RES_hhdet_tes!Q136=0,0,RES_hhdet_tes!Q136/0.086*1000000/RES_hhdet_num!Q136)</f>
        <v>1585.2533201470571</v>
      </c>
    </row>
    <row r="137" spans="1:17" ht="12" customHeight="1" x14ac:dyDescent="0.25">
      <c r="A137" s="148" t="s">
        <v>60</v>
      </c>
      <c r="B137" s="156">
        <f>IF(RES_hhdet_tes!B137=0,0,RES_hhdet_tes!B137/0.086*1000000/RES_hhdet_num!B136)</f>
        <v>0</v>
      </c>
      <c r="C137" s="156">
        <f>IF(RES_hhdet_tes!C137=0,0,RES_hhdet_tes!C137/0.086*1000000/RES_hhdet_num!C136)</f>
        <v>0</v>
      </c>
      <c r="D137" s="156">
        <f>IF(RES_hhdet_tes!D137=0,0,RES_hhdet_tes!D137/0.086*1000000/RES_hhdet_num!D136)</f>
        <v>0</v>
      </c>
      <c r="E137" s="156">
        <f>IF(RES_hhdet_tes!E137=0,0,RES_hhdet_tes!E137/0.086*1000000/RES_hhdet_num!E136)</f>
        <v>981.07941482044839</v>
      </c>
      <c r="F137" s="156">
        <f>IF(RES_hhdet_tes!F137=0,0,RES_hhdet_tes!F137/0.086*1000000/RES_hhdet_num!F136)</f>
        <v>1001.0088539678275</v>
      </c>
      <c r="G137" s="156">
        <f>IF(RES_hhdet_tes!G137=0,0,RES_hhdet_tes!G137/0.086*1000000/RES_hhdet_num!G136)</f>
        <v>1004.122531225624</v>
      </c>
      <c r="H137" s="156">
        <f>IF(RES_hhdet_tes!H137=0,0,RES_hhdet_tes!H137/0.086*1000000/RES_hhdet_num!H136)</f>
        <v>1036.4911433689474</v>
      </c>
      <c r="I137" s="156">
        <f>IF(RES_hhdet_tes!I137=0,0,RES_hhdet_tes!I137/0.086*1000000/RES_hhdet_num!I136)</f>
        <v>1004.839851690894</v>
      </c>
      <c r="J137" s="156">
        <f>IF(RES_hhdet_tes!J137=0,0,RES_hhdet_tes!J137/0.086*1000000/RES_hhdet_num!J136)</f>
        <v>1011.1293665611108</v>
      </c>
      <c r="K137" s="156">
        <f>IF(RES_hhdet_tes!K137=0,0,RES_hhdet_tes!K137/0.086*1000000/RES_hhdet_num!K136)</f>
        <v>1055.5309950398955</v>
      </c>
      <c r="L137" s="156">
        <f>IF(RES_hhdet_tes!L137=0,0,RES_hhdet_tes!L137/0.086*1000000/RES_hhdet_num!L136)</f>
        <v>1096.3220949691431</v>
      </c>
      <c r="M137" s="156">
        <f>IF(RES_hhdet_tes!M137=0,0,RES_hhdet_tes!M137/0.086*1000000/RES_hhdet_num!M136)</f>
        <v>1143.7441964351581</v>
      </c>
      <c r="N137" s="156">
        <f>IF(RES_hhdet_tes!N137=0,0,RES_hhdet_tes!N137/0.086*1000000/RES_hhdet_num!N136)</f>
        <v>1115.6884034643272</v>
      </c>
      <c r="O137" s="156">
        <f>IF(RES_hhdet_tes!O137=0,0,RES_hhdet_tes!O137/0.086*1000000/RES_hhdet_num!O136)</f>
        <v>1123.192404653377</v>
      </c>
      <c r="P137" s="156">
        <f>IF(RES_hhdet_tes!P137=0,0,RES_hhdet_tes!P137/0.086*1000000/RES_hhdet_num!P136)</f>
        <v>1088.6103880890464</v>
      </c>
      <c r="Q137" s="156">
        <f>IF(RES_hhdet_tes!Q137=0,0,RES_hhdet_tes!Q137/0.086*1000000/RES_hhdet_num!Q136)</f>
        <v>1108.4893310239927</v>
      </c>
    </row>
    <row r="138" spans="1:17" ht="12" customHeight="1" x14ac:dyDescent="0.25">
      <c r="A138" s="148" t="s">
        <v>59</v>
      </c>
      <c r="B138" s="156">
        <f>IF(RES_hhdet_tes!B138=0,0,RES_hhdet_tes!B138/0.086*1000000/RES_hhdet_num!B136)</f>
        <v>0</v>
      </c>
      <c r="C138" s="156">
        <f>IF(RES_hhdet_tes!C138=0,0,RES_hhdet_tes!C138/0.086*1000000/RES_hhdet_num!C136)</f>
        <v>0</v>
      </c>
      <c r="D138" s="156">
        <f>IF(RES_hhdet_tes!D138=0,0,RES_hhdet_tes!D138/0.086*1000000/RES_hhdet_num!D136)</f>
        <v>0</v>
      </c>
      <c r="E138" s="156">
        <f>IF(RES_hhdet_tes!E138=0,0,RES_hhdet_tes!E138/0.086*1000000/RES_hhdet_num!E136)</f>
        <v>424.36131404431626</v>
      </c>
      <c r="F138" s="156">
        <f>IF(RES_hhdet_tes!F138=0,0,RES_hhdet_tes!F138/0.086*1000000/RES_hhdet_num!F136)</f>
        <v>426.89325890517142</v>
      </c>
      <c r="G138" s="156">
        <f>IF(RES_hhdet_tes!G138=0,0,RES_hhdet_tes!G138/0.086*1000000/RES_hhdet_num!G136)</f>
        <v>432.06323059344942</v>
      </c>
      <c r="H138" s="156">
        <f>IF(RES_hhdet_tes!H138=0,0,RES_hhdet_tes!H138/0.086*1000000/RES_hhdet_num!H136)</f>
        <v>429.21092421912044</v>
      </c>
      <c r="I138" s="156">
        <f>IF(RES_hhdet_tes!I138=0,0,RES_hhdet_tes!I138/0.086*1000000/RES_hhdet_num!I136)</f>
        <v>432.35797725726957</v>
      </c>
      <c r="J138" s="156">
        <f>IF(RES_hhdet_tes!J138=0,0,RES_hhdet_tes!J138/0.086*1000000/RES_hhdet_num!J136)</f>
        <v>450.11786207389599</v>
      </c>
      <c r="K138" s="156">
        <f>IF(RES_hhdet_tes!K138=0,0,RES_hhdet_tes!K138/0.086*1000000/RES_hhdet_num!K136)</f>
        <v>466.56535039875723</v>
      </c>
      <c r="L138" s="156">
        <f>IF(RES_hhdet_tes!L138=0,0,RES_hhdet_tes!L138/0.086*1000000/RES_hhdet_num!L136)</f>
        <v>484.83945670441574</v>
      </c>
      <c r="M138" s="156">
        <f>IF(RES_hhdet_tes!M138=0,0,RES_hhdet_tes!M138/0.086*1000000/RES_hhdet_num!M136)</f>
        <v>481.89093757199998</v>
      </c>
      <c r="N138" s="156">
        <f>IF(RES_hhdet_tes!N138=0,0,RES_hhdet_tes!N138/0.086*1000000/RES_hhdet_num!N136)</f>
        <v>481.02923955457499</v>
      </c>
      <c r="O138" s="156">
        <f>IF(RES_hhdet_tes!O138=0,0,RES_hhdet_tes!O138/0.086*1000000/RES_hhdet_num!O136)</f>
        <v>482.58992414027051</v>
      </c>
      <c r="P138" s="156">
        <f>IF(RES_hhdet_tes!P138=0,0,RES_hhdet_tes!P138/0.086*1000000/RES_hhdet_num!P136)</f>
        <v>477.00278262689244</v>
      </c>
      <c r="Q138" s="156">
        <f>IF(RES_hhdet_tes!Q138=0,0,RES_hhdet_tes!Q138/0.086*1000000/RES_hhdet_num!Q136)</f>
        <v>476.7639891230645</v>
      </c>
    </row>
    <row r="139" spans="1:17" ht="12" customHeight="1" x14ac:dyDescent="0.25">
      <c r="A139" s="158" t="s">
        <v>62</v>
      </c>
      <c r="B139" s="157">
        <f>IF(RES_hhdet_tes!B139=0,0,RES_hhdet_tes!B139/0.086*1000000/RES_hhdet_num!B$124)</f>
        <v>709.55330882298244</v>
      </c>
      <c r="C139" s="157">
        <f>IF(RES_hhdet_tes!C139=0,0,RES_hhdet_tes!C139/0.086*1000000/RES_hhdet_num!C$124)</f>
        <v>704.29455274751319</v>
      </c>
      <c r="D139" s="157">
        <f>IF(RES_hhdet_tes!D139=0,0,RES_hhdet_tes!D139/0.086*1000000/RES_hhdet_num!D$124)</f>
        <v>738.50857400262385</v>
      </c>
      <c r="E139" s="157">
        <f>IF(RES_hhdet_tes!E139=0,0,RES_hhdet_tes!E139/0.086*1000000/RES_hhdet_num!E$124)</f>
        <v>746.13184272796036</v>
      </c>
      <c r="F139" s="157">
        <f>IF(RES_hhdet_tes!F139=0,0,RES_hhdet_tes!F139/0.086*1000000/RES_hhdet_num!F$124)</f>
        <v>749.68887371859523</v>
      </c>
      <c r="G139" s="157">
        <f>IF(RES_hhdet_tes!G139=0,0,RES_hhdet_tes!G139/0.086*1000000/RES_hhdet_num!G$124)</f>
        <v>767.59359635334147</v>
      </c>
      <c r="H139" s="157">
        <f>IF(RES_hhdet_tes!H139=0,0,RES_hhdet_tes!H139/0.086*1000000/RES_hhdet_num!H$124)</f>
        <v>781.4900088190891</v>
      </c>
      <c r="I139" s="157">
        <f>IF(RES_hhdet_tes!I139=0,0,RES_hhdet_tes!I139/0.086*1000000/RES_hhdet_num!I$124)</f>
        <v>798.40395987265424</v>
      </c>
      <c r="J139" s="157">
        <f>IF(RES_hhdet_tes!J139=0,0,RES_hhdet_tes!J139/0.086*1000000/RES_hhdet_num!J$124)</f>
        <v>811.12124946660117</v>
      </c>
      <c r="K139" s="157">
        <f>IF(RES_hhdet_tes!K139=0,0,RES_hhdet_tes!K139/0.086*1000000/RES_hhdet_num!K$124)</f>
        <v>824.16100759849758</v>
      </c>
      <c r="L139" s="157">
        <f>IF(RES_hhdet_tes!L139=0,0,RES_hhdet_tes!L139/0.086*1000000/RES_hhdet_num!L$124)</f>
        <v>850.24365607456116</v>
      </c>
      <c r="M139" s="157">
        <f>IF(RES_hhdet_tes!M139=0,0,RES_hhdet_tes!M139/0.086*1000000/RES_hhdet_num!M$124)</f>
        <v>844.38345551106772</v>
      </c>
      <c r="N139" s="157">
        <f>IF(RES_hhdet_tes!N139=0,0,RES_hhdet_tes!N139/0.086*1000000/RES_hhdet_num!N$124)</f>
        <v>830.28957301277023</v>
      </c>
      <c r="O139" s="157">
        <f>IF(RES_hhdet_tes!O139=0,0,RES_hhdet_tes!O139/0.086*1000000/RES_hhdet_num!O$124)</f>
        <v>844.86447558604527</v>
      </c>
      <c r="P139" s="157">
        <f>IF(RES_hhdet_tes!P139=0,0,RES_hhdet_tes!P139/0.086*1000000/RES_hhdet_num!P$124)</f>
        <v>826.06529293645872</v>
      </c>
      <c r="Q139" s="157">
        <f>IF(RES_hhdet_tes!Q139=0,0,RES_hhdet_tes!Q139/0.086*1000000/RES_hhdet_num!Q$124)</f>
        <v>829.83823469426432</v>
      </c>
    </row>
    <row r="140" spans="1:17" ht="12" customHeight="1" x14ac:dyDescent="0.25">
      <c r="A140" s="23" t="s">
        <v>57</v>
      </c>
      <c r="B140" s="156">
        <f>IF(RES_hhdet_tes!B140=0,0,RES_hhdet_tes!B140/0.086*1000000/RES_hhdet_num!B140)</f>
        <v>611.55949190347656</v>
      </c>
      <c r="C140" s="156">
        <f>IF(RES_hhdet_tes!C140=0,0,RES_hhdet_tes!C140/0.086*1000000/RES_hhdet_num!C140)</f>
        <v>722.81573950177858</v>
      </c>
      <c r="D140" s="156">
        <f>IF(RES_hhdet_tes!D140=0,0,RES_hhdet_tes!D140/0.086*1000000/RES_hhdet_num!D140)</f>
        <v>707.47765065610884</v>
      </c>
      <c r="E140" s="156">
        <f>IF(RES_hhdet_tes!E140=0,0,RES_hhdet_tes!E140/0.086*1000000/RES_hhdet_num!E140)</f>
        <v>676.22684070351579</v>
      </c>
      <c r="F140" s="156">
        <f>IF(RES_hhdet_tes!F140=0,0,RES_hhdet_tes!F140/0.086*1000000/RES_hhdet_num!F140)</f>
        <v>724.14609681187858</v>
      </c>
      <c r="G140" s="156">
        <f>IF(RES_hhdet_tes!G140=0,0,RES_hhdet_tes!G140/0.086*1000000/RES_hhdet_num!G140)</f>
        <v>682.54436488589545</v>
      </c>
      <c r="H140" s="156">
        <f>IF(RES_hhdet_tes!H140=0,0,RES_hhdet_tes!H140/0.086*1000000/RES_hhdet_num!H140)</f>
        <v>813.50460680504398</v>
      </c>
      <c r="I140" s="156">
        <f>IF(RES_hhdet_tes!I140=0,0,RES_hhdet_tes!I140/0.086*1000000/RES_hhdet_num!I140)</f>
        <v>759.43782604242153</v>
      </c>
      <c r="J140" s="156">
        <f>IF(RES_hhdet_tes!J140=0,0,RES_hhdet_tes!J140/0.086*1000000/RES_hhdet_num!J140)</f>
        <v>768.26220710653297</v>
      </c>
      <c r="K140" s="156">
        <f>IF(RES_hhdet_tes!K140=0,0,RES_hhdet_tes!K140/0.086*1000000/RES_hhdet_num!K140)</f>
        <v>785.27001474593669</v>
      </c>
      <c r="L140" s="156">
        <f>IF(RES_hhdet_tes!L140=0,0,RES_hhdet_tes!L140/0.086*1000000/RES_hhdet_num!L140)</f>
        <v>812.4751844948114</v>
      </c>
      <c r="M140" s="156">
        <f>IF(RES_hhdet_tes!M140=0,0,RES_hhdet_tes!M140/0.086*1000000/RES_hhdet_num!M140)</f>
        <v>738.98319800906086</v>
      </c>
      <c r="N140" s="156">
        <f>IF(RES_hhdet_tes!N140=0,0,RES_hhdet_tes!N140/0.086*1000000/RES_hhdet_num!N140)</f>
        <v>792.98925587085671</v>
      </c>
      <c r="O140" s="156">
        <f>IF(RES_hhdet_tes!O140=0,0,RES_hhdet_tes!O140/0.086*1000000/RES_hhdet_num!O140)</f>
        <v>621.0796423249426</v>
      </c>
      <c r="P140" s="156">
        <f>IF(RES_hhdet_tes!P140=0,0,RES_hhdet_tes!P140/0.086*1000000/RES_hhdet_num!P140)</f>
        <v>761.79515543899709</v>
      </c>
      <c r="Q140" s="156">
        <f>IF(RES_hhdet_tes!Q140=0,0,RES_hhdet_tes!Q140/0.086*1000000/RES_hhdet_num!Q140)</f>
        <v>683.75147669797673</v>
      </c>
    </row>
    <row r="141" spans="1:17" ht="12" customHeight="1" x14ac:dyDescent="0.25">
      <c r="A141" s="29" t="s">
        <v>140</v>
      </c>
      <c r="B141" s="57">
        <f>IF(RES_hhdet_tes!B141=0,0,RES_hhdet_tes!B141/0.086*1000000/RES_hhdet_num!B141)</f>
        <v>724.17924255497383</v>
      </c>
      <c r="C141" s="57">
        <f>IF(RES_hhdet_tes!C141=0,0,RES_hhdet_tes!C141/0.086*1000000/RES_hhdet_num!C141)</f>
        <v>701.24611208222836</v>
      </c>
      <c r="D141" s="57">
        <f>IF(RES_hhdet_tes!D141=0,0,RES_hhdet_tes!D141/0.086*1000000/RES_hhdet_num!D141)</f>
        <v>741.58244580644191</v>
      </c>
      <c r="E141" s="57">
        <f>IF(RES_hhdet_tes!E141=0,0,RES_hhdet_tes!E141/0.086*1000000/RES_hhdet_num!E141)</f>
        <v>752.4362466140002</v>
      </c>
      <c r="F141" s="57">
        <f>IF(RES_hhdet_tes!F141=0,0,RES_hhdet_tes!F141/0.086*1000000/RES_hhdet_num!F141)</f>
        <v>751.97643858336551</v>
      </c>
      <c r="G141" s="57">
        <f>IF(RES_hhdet_tes!G141=0,0,RES_hhdet_tes!G141/0.086*1000000/RES_hhdet_num!G141)</f>
        <v>771.32879650814732</v>
      </c>
      <c r="H141" s="57">
        <f>IF(RES_hhdet_tes!H141=0,0,RES_hhdet_tes!H141/0.086*1000000/RES_hhdet_num!H141)</f>
        <v>780.08173352499</v>
      </c>
      <c r="I141" s="57">
        <f>IF(RES_hhdet_tes!I141=0,0,RES_hhdet_tes!I141/0.086*1000000/RES_hhdet_num!I141)</f>
        <v>799.32377854107324</v>
      </c>
      <c r="J141" s="57">
        <f>IF(RES_hhdet_tes!J141=0,0,RES_hhdet_tes!J141/0.086*1000000/RES_hhdet_num!J141)</f>
        <v>812.08654888439276</v>
      </c>
      <c r="K141" s="57">
        <f>IF(RES_hhdet_tes!K141=0,0,RES_hhdet_tes!K141/0.086*1000000/RES_hhdet_num!K141)</f>
        <v>824.42812484224999</v>
      </c>
      <c r="L141" s="57">
        <f>IF(RES_hhdet_tes!L141=0,0,RES_hhdet_tes!L141/0.086*1000000/RES_hhdet_num!L141)</f>
        <v>851.14671710741118</v>
      </c>
      <c r="M141" s="57">
        <f>IF(RES_hhdet_tes!M141=0,0,RES_hhdet_tes!M141/0.086*1000000/RES_hhdet_num!M141)</f>
        <v>849.13671000164436</v>
      </c>
      <c r="N141" s="57">
        <f>IF(RES_hhdet_tes!N141=0,0,RES_hhdet_tes!N141/0.086*1000000/RES_hhdet_num!N141)</f>
        <v>833.39712175952252</v>
      </c>
      <c r="O141" s="57">
        <f>IF(RES_hhdet_tes!O141=0,0,RES_hhdet_tes!O141/0.086*1000000/RES_hhdet_num!O141)</f>
        <v>863.32085962813017</v>
      </c>
      <c r="P141" s="57">
        <f>IF(RES_hhdet_tes!P141=0,0,RES_hhdet_tes!P141/0.086*1000000/RES_hhdet_num!P141)</f>
        <v>831.81439111205441</v>
      </c>
      <c r="Q141" s="57">
        <f>IF(RES_hhdet_tes!Q141=0,0,RES_hhdet_tes!Q141/0.086*1000000/RES_hhdet_num!Q141)</f>
        <v>842.92702948484941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11226.999607522775</v>
      </c>
      <c r="C143" s="168">
        <f t="shared" ref="C143:Q143" si="21">SUM(C144,C146,C148,C157)</f>
        <v>12430.862943097962</v>
      </c>
      <c r="D143" s="168">
        <f t="shared" si="21"/>
        <v>11909.309285572079</v>
      </c>
      <c r="E143" s="168">
        <f t="shared" si="21"/>
        <v>12378.42500593851</v>
      </c>
      <c r="F143" s="168">
        <f t="shared" si="21"/>
        <v>12172.021666491994</v>
      </c>
      <c r="G143" s="168">
        <f t="shared" si="21"/>
        <v>11902.70432168578</v>
      </c>
      <c r="H143" s="168">
        <f t="shared" si="21"/>
        <v>12149.349303136645</v>
      </c>
      <c r="I143" s="168">
        <f t="shared" si="21"/>
        <v>11499.277914401204</v>
      </c>
      <c r="J143" s="168">
        <f t="shared" si="21"/>
        <v>11515.432165334727</v>
      </c>
      <c r="K143" s="168">
        <f t="shared" si="21"/>
        <v>11730.089554232909</v>
      </c>
      <c r="L143" s="168">
        <f t="shared" si="21"/>
        <v>13167.989362679562</v>
      </c>
      <c r="M143" s="168">
        <f t="shared" si="21"/>
        <v>12143.873180169898</v>
      </c>
      <c r="N143" s="168">
        <f t="shared" si="21"/>
        <v>12253.0270673861</v>
      </c>
      <c r="O143" s="168">
        <f t="shared" si="21"/>
        <v>12529.502484330103</v>
      </c>
      <c r="P143" s="168">
        <f t="shared" si="21"/>
        <v>11243.666903291272</v>
      </c>
      <c r="Q143" s="168">
        <f t="shared" si="21"/>
        <v>11717.293685918467</v>
      </c>
    </row>
    <row r="144" spans="1:17" ht="12.95" customHeight="1" x14ac:dyDescent="0.25">
      <c r="A144" s="158" t="s">
        <v>65</v>
      </c>
      <c r="B144" s="157">
        <f t="shared" ref="B144:Q144" si="22">B145</f>
        <v>8966.671899229601</v>
      </c>
      <c r="C144" s="157">
        <f t="shared" si="22"/>
        <v>10082.335893776777</v>
      </c>
      <c r="D144" s="157">
        <f t="shared" si="22"/>
        <v>9421.068575698333</v>
      </c>
      <c r="E144" s="157">
        <f t="shared" si="22"/>
        <v>9799.3487585383937</v>
      </c>
      <c r="F144" s="157">
        <f t="shared" si="22"/>
        <v>9537.0097134947409</v>
      </c>
      <c r="G144" s="157">
        <f t="shared" si="22"/>
        <v>9220.2367547035174</v>
      </c>
      <c r="H144" s="157">
        <f t="shared" si="22"/>
        <v>9392.8980199193447</v>
      </c>
      <c r="I144" s="157">
        <f t="shared" si="22"/>
        <v>8766.1928183256605</v>
      </c>
      <c r="J144" s="157">
        <f t="shared" si="22"/>
        <v>8761.775688876749</v>
      </c>
      <c r="K144" s="157">
        <f t="shared" si="22"/>
        <v>8872.0943948295426</v>
      </c>
      <c r="L144" s="157">
        <f t="shared" si="22"/>
        <v>10206.787093239274</v>
      </c>
      <c r="M144" s="157">
        <f t="shared" si="22"/>
        <v>9099.4335529737164</v>
      </c>
      <c r="N144" s="157">
        <f t="shared" si="22"/>
        <v>9253.1678394567371</v>
      </c>
      <c r="O144" s="157">
        <f t="shared" si="22"/>
        <v>9529.1319223201353</v>
      </c>
      <c r="P144" s="157">
        <f t="shared" si="22"/>
        <v>8254.4591320987056</v>
      </c>
      <c r="Q144" s="157">
        <f t="shared" si="22"/>
        <v>8713.1256205803475</v>
      </c>
    </row>
    <row r="145" spans="1:17" ht="12" customHeight="1" x14ac:dyDescent="0.25">
      <c r="A145" s="23" t="s">
        <v>60</v>
      </c>
      <c r="B145" s="156">
        <f>IF(RES_hhdet_tes!B145=0,0,RES_hhdet_tes!B145/0.086*1000000/RES_hhdet_num!B$143)</f>
        <v>8966.671899229601</v>
      </c>
      <c r="C145" s="156">
        <f>IF(RES_hhdet_tes!C145=0,0,RES_hhdet_tes!C145/0.086*1000000/RES_hhdet_num!C$143)</f>
        <v>10082.335893776777</v>
      </c>
      <c r="D145" s="156">
        <f>IF(RES_hhdet_tes!D145=0,0,RES_hhdet_tes!D145/0.086*1000000/RES_hhdet_num!D$143)</f>
        <v>9421.068575698333</v>
      </c>
      <c r="E145" s="156">
        <f>IF(RES_hhdet_tes!E145=0,0,RES_hhdet_tes!E145/0.086*1000000/RES_hhdet_num!E$143)</f>
        <v>9799.3487585383937</v>
      </c>
      <c r="F145" s="156">
        <f>IF(RES_hhdet_tes!F145=0,0,RES_hhdet_tes!F145/0.086*1000000/RES_hhdet_num!F$143)</f>
        <v>9537.0097134947409</v>
      </c>
      <c r="G145" s="156">
        <f>IF(RES_hhdet_tes!G145=0,0,RES_hhdet_tes!G145/0.086*1000000/RES_hhdet_num!G$143)</f>
        <v>9220.2367547035174</v>
      </c>
      <c r="H145" s="156">
        <f>IF(RES_hhdet_tes!H145=0,0,RES_hhdet_tes!H145/0.086*1000000/RES_hhdet_num!H$143)</f>
        <v>9392.8980199193447</v>
      </c>
      <c r="I145" s="156">
        <f>IF(RES_hhdet_tes!I145=0,0,RES_hhdet_tes!I145/0.086*1000000/RES_hhdet_num!I$143)</f>
        <v>8766.1928183256605</v>
      </c>
      <c r="J145" s="156">
        <f>IF(RES_hhdet_tes!J145=0,0,RES_hhdet_tes!J145/0.086*1000000/RES_hhdet_num!J$143)</f>
        <v>8761.775688876749</v>
      </c>
      <c r="K145" s="156">
        <f>IF(RES_hhdet_tes!K145=0,0,RES_hhdet_tes!K145/0.086*1000000/RES_hhdet_num!K$143)</f>
        <v>8872.0943948295426</v>
      </c>
      <c r="L145" s="156">
        <f>IF(RES_hhdet_tes!L145=0,0,RES_hhdet_tes!L145/0.086*1000000/RES_hhdet_num!L$143)</f>
        <v>10206.787093239274</v>
      </c>
      <c r="M145" s="156">
        <f>IF(RES_hhdet_tes!M145=0,0,RES_hhdet_tes!M145/0.086*1000000/RES_hhdet_num!M$143)</f>
        <v>9099.4335529737164</v>
      </c>
      <c r="N145" s="156">
        <f>IF(RES_hhdet_tes!N145=0,0,RES_hhdet_tes!N145/0.086*1000000/RES_hhdet_num!N$143)</f>
        <v>9253.1678394567371</v>
      </c>
      <c r="O145" s="156">
        <f>IF(RES_hhdet_tes!O145=0,0,RES_hhdet_tes!O145/0.086*1000000/RES_hhdet_num!O$143)</f>
        <v>9529.1319223201353</v>
      </c>
      <c r="P145" s="156">
        <f>IF(RES_hhdet_tes!P145=0,0,RES_hhdet_tes!P145/0.086*1000000/RES_hhdet_num!P$143)</f>
        <v>8254.4591320987056</v>
      </c>
      <c r="Q145" s="156">
        <f>IF(RES_hhdet_tes!Q145=0,0,RES_hhdet_tes!Q145/0.086*1000000/RES_hhdet_num!Q$143)</f>
        <v>8713.1256205803475</v>
      </c>
    </row>
    <row r="146" spans="1:17" ht="12.95" customHeight="1" x14ac:dyDescent="0.25">
      <c r="A146" s="158" t="s">
        <v>112</v>
      </c>
      <c r="B146" s="157">
        <f t="shared" ref="B146:Q146" si="23">B147</f>
        <v>394.22867632514249</v>
      </c>
      <c r="C146" s="157">
        <f t="shared" si="23"/>
        <v>399.38068447872439</v>
      </c>
      <c r="D146" s="157">
        <f t="shared" si="23"/>
        <v>400.35787837413227</v>
      </c>
      <c r="E146" s="157">
        <f t="shared" si="23"/>
        <v>409.0953452944168</v>
      </c>
      <c r="F146" s="157">
        <f t="shared" si="23"/>
        <v>408.33024962202472</v>
      </c>
      <c r="G146" s="157">
        <f t="shared" si="23"/>
        <v>411.76758977073229</v>
      </c>
      <c r="H146" s="157">
        <f t="shared" si="23"/>
        <v>418.95370318437597</v>
      </c>
      <c r="I146" s="157">
        <f t="shared" si="23"/>
        <v>423.58651415709318</v>
      </c>
      <c r="J146" s="157">
        <f t="shared" si="23"/>
        <v>412.19758252703235</v>
      </c>
      <c r="K146" s="157">
        <f t="shared" si="23"/>
        <v>431.15485096967745</v>
      </c>
      <c r="L146" s="157">
        <f t="shared" si="23"/>
        <v>442.19994405028723</v>
      </c>
      <c r="M146" s="157">
        <f t="shared" si="23"/>
        <v>465.13230227172755</v>
      </c>
      <c r="N146" s="157">
        <f t="shared" si="23"/>
        <v>473.51655147470899</v>
      </c>
      <c r="O146" s="157">
        <f t="shared" si="23"/>
        <v>448.68500996583265</v>
      </c>
      <c r="P146" s="157">
        <f t="shared" si="23"/>
        <v>511.47014805757243</v>
      </c>
      <c r="Q146" s="157">
        <f t="shared" si="23"/>
        <v>488.88426030402422</v>
      </c>
    </row>
    <row r="147" spans="1:17" ht="12" customHeight="1" x14ac:dyDescent="0.25">
      <c r="A147" s="23" t="s">
        <v>60</v>
      </c>
      <c r="B147" s="156">
        <f>IF(RES_hhdet_tes!B147=0,0,RES_hhdet_tes!B147/0.086*1000000/RES_hhdet_num!B$143)</f>
        <v>394.22867632514249</v>
      </c>
      <c r="C147" s="156">
        <f>IF(RES_hhdet_tes!C147=0,0,RES_hhdet_tes!C147/0.086*1000000/RES_hhdet_num!C$143)</f>
        <v>399.38068447872439</v>
      </c>
      <c r="D147" s="156">
        <f>IF(RES_hhdet_tes!D147=0,0,RES_hhdet_tes!D147/0.086*1000000/RES_hhdet_num!D$143)</f>
        <v>400.35787837413227</v>
      </c>
      <c r="E147" s="156">
        <f>IF(RES_hhdet_tes!E147=0,0,RES_hhdet_tes!E147/0.086*1000000/RES_hhdet_num!E$143)</f>
        <v>409.0953452944168</v>
      </c>
      <c r="F147" s="156">
        <f>IF(RES_hhdet_tes!F147=0,0,RES_hhdet_tes!F147/0.086*1000000/RES_hhdet_num!F$143)</f>
        <v>408.33024962202472</v>
      </c>
      <c r="G147" s="156">
        <f>IF(RES_hhdet_tes!G147=0,0,RES_hhdet_tes!G147/0.086*1000000/RES_hhdet_num!G$143)</f>
        <v>411.76758977073229</v>
      </c>
      <c r="H147" s="156">
        <f>IF(RES_hhdet_tes!H147=0,0,RES_hhdet_tes!H147/0.086*1000000/RES_hhdet_num!H$143)</f>
        <v>418.95370318437597</v>
      </c>
      <c r="I147" s="156">
        <f>IF(RES_hhdet_tes!I147=0,0,RES_hhdet_tes!I147/0.086*1000000/RES_hhdet_num!I$143)</f>
        <v>423.58651415709318</v>
      </c>
      <c r="J147" s="156">
        <f>IF(RES_hhdet_tes!J147=0,0,RES_hhdet_tes!J147/0.086*1000000/RES_hhdet_num!J$143)</f>
        <v>412.19758252703235</v>
      </c>
      <c r="K147" s="156">
        <f>IF(RES_hhdet_tes!K147=0,0,RES_hhdet_tes!K147/0.086*1000000/RES_hhdet_num!K$143)</f>
        <v>431.15485096967745</v>
      </c>
      <c r="L147" s="156">
        <f>IF(RES_hhdet_tes!L147=0,0,RES_hhdet_tes!L147/0.086*1000000/RES_hhdet_num!L$143)</f>
        <v>442.19994405028723</v>
      </c>
      <c r="M147" s="156">
        <f>IF(RES_hhdet_tes!M147=0,0,RES_hhdet_tes!M147/0.086*1000000/RES_hhdet_num!M$143)</f>
        <v>465.13230227172755</v>
      </c>
      <c r="N147" s="156">
        <f>IF(RES_hhdet_tes!N147=0,0,RES_hhdet_tes!N147/0.086*1000000/RES_hhdet_num!N$143)</f>
        <v>473.51655147470899</v>
      </c>
      <c r="O147" s="156">
        <f>IF(RES_hhdet_tes!O147=0,0,RES_hhdet_tes!O147/0.086*1000000/RES_hhdet_num!O$143)</f>
        <v>448.68500996583265</v>
      </c>
      <c r="P147" s="156">
        <f>IF(RES_hhdet_tes!P147=0,0,RES_hhdet_tes!P147/0.086*1000000/RES_hhdet_num!P$143)</f>
        <v>511.47014805757243</v>
      </c>
      <c r="Q147" s="156">
        <f>IF(RES_hhdet_tes!Q147=0,0,RES_hhdet_tes!Q147/0.086*1000000/RES_hhdet_num!Q$143)</f>
        <v>488.88426030402422</v>
      </c>
    </row>
    <row r="148" spans="1:17" ht="12" customHeight="1" x14ac:dyDescent="0.25">
      <c r="A148" s="158" t="s">
        <v>63</v>
      </c>
      <c r="B148" s="157">
        <f>IF(RES_hhdet_tes!B148=0,0,RES_hhdet_tes!B148/0.086*1000000/RES_hhdet_num!B$143)</f>
        <v>1156.5399067722435</v>
      </c>
      <c r="C148" s="157">
        <f>IF(RES_hhdet_tes!C148=0,0,RES_hhdet_tes!C148/0.086*1000000/RES_hhdet_num!C$143)</f>
        <v>1244.8505910422234</v>
      </c>
      <c r="D148" s="157">
        <f>IF(RES_hhdet_tes!D148=0,0,RES_hhdet_tes!D148/0.086*1000000/RES_hhdet_num!D$143)</f>
        <v>1349.3733324356328</v>
      </c>
      <c r="E148" s="157">
        <f>IF(RES_hhdet_tes!E148=0,0,RES_hhdet_tes!E148/0.086*1000000/RES_hhdet_num!E$143)</f>
        <v>1423.8484958257236</v>
      </c>
      <c r="F148" s="157">
        <f>IF(RES_hhdet_tes!F148=0,0,RES_hhdet_tes!F148/0.086*1000000/RES_hhdet_num!F$143)</f>
        <v>1476.9938343132897</v>
      </c>
      <c r="G148" s="157">
        <f>IF(RES_hhdet_tes!G148=0,0,RES_hhdet_tes!G148/0.086*1000000/RES_hhdet_num!G$143)</f>
        <v>1503.1078412274387</v>
      </c>
      <c r="H148" s="157">
        <f>IF(RES_hhdet_tes!H148=0,0,RES_hhdet_tes!H148/0.086*1000000/RES_hhdet_num!H$143)</f>
        <v>1556.008039081217</v>
      </c>
      <c r="I148" s="157">
        <f>IF(RES_hhdet_tes!I148=0,0,RES_hhdet_tes!I148/0.086*1000000/RES_hhdet_num!I$143)</f>
        <v>1511.0946787599305</v>
      </c>
      <c r="J148" s="157">
        <f>IF(RES_hhdet_tes!J148=0,0,RES_hhdet_tes!J148/0.086*1000000/RES_hhdet_num!J$143)</f>
        <v>1530.3368534008284</v>
      </c>
      <c r="K148" s="157">
        <f>IF(RES_hhdet_tes!K148=0,0,RES_hhdet_tes!K148/0.086*1000000/RES_hhdet_num!K$143)</f>
        <v>1602.6797711120112</v>
      </c>
      <c r="L148" s="157">
        <f>IF(RES_hhdet_tes!L148=0,0,RES_hhdet_tes!L148/0.086*1000000/RES_hhdet_num!L$143)</f>
        <v>1668.7594477765119</v>
      </c>
      <c r="M148" s="157">
        <f>IF(RES_hhdet_tes!M148=0,0,RES_hhdet_tes!M148/0.086*1000000/RES_hhdet_num!M$143)</f>
        <v>1734.9242635058224</v>
      </c>
      <c r="N148" s="157">
        <f>IF(RES_hhdet_tes!N148=0,0,RES_hhdet_tes!N148/0.086*1000000/RES_hhdet_num!N$143)</f>
        <v>1696.0528024864827</v>
      </c>
      <c r="O148" s="157">
        <f>IF(RES_hhdet_tes!O148=0,0,RES_hhdet_tes!O148/0.086*1000000/RES_hhdet_num!O$143)</f>
        <v>1706.8234044741093</v>
      </c>
      <c r="P148" s="157">
        <f>IF(RES_hhdet_tes!P148=0,0,RES_hhdet_tes!P148/0.086*1000000/RES_hhdet_num!P$143)</f>
        <v>1651.6721966741625</v>
      </c>
      <c r="Q148" s="157">
        <f>IF(RES_hhdet_tes!Q148=0,0,RES_hhdet_tes!Q148/0.086*1000000/RES_hhdet_num!Q$143)</f>
        <v>1685.4462735379645</v>
      </c>
    </row>
    <row r="149" spans="1:17" ht="12" customHeight="1" x14ac:dyDescent="0.25">
      <c r="A149" s="167" t="s">
        <v>144</v>
      </c>
      <c r="B149" s="132">
        <f>IF(RES_hhdet_tes!B149=0,0,RES_hhdet_tes!B149/0.086*1000000/RES_hhdet_num!B149)</f>
        <v>1081.2890722781933</v>
      </c>
      <c r="C149" s="132">
        <f>IF(RES_hhdet_tes!C149=0,0,RES_hhdet_tes!C149/0.086*1000000/RES_hhdet_num!C149)</f>
        <v>1129.7093900624627</v>
      </c>
      <c r="D149" s="132">
        <f>IF(RES_hhdet_tes!D149=0,0,RES_hhdet_tes!D149/0.086*1000000/RES_hhdet_num!D149)</f>
        <v>1267.7832909942442</v>
      </c>
      <c r="E149" s="132">
        <f>IF(RES_hhdet_tes!E149=0,0,RES_hhdet_tes!E149/0.086*1000000/RES_hhdet_num!E149)</f>
        <v>1256.2883950432301</v>
      </c>
      <c r="F149" s="132">
        <f>IF(RES_hhdet_tes!F149=0,0,RES_hhdet_tes!F149/0.086*1000000/RES_hhdet_num!F149)</f>
        <v>1277.3627625223678</v>
      </c>
      <c r="G149" s="132">
        <f>IF(RES_hhdet_tes!G149=0,0,RES_hhdet_tes!G149/0.086*1000000/RES_hhdet_num!G149)</f>
        <v>1323.9756199017893</v>
      </c>
      <c r="H149" s="132">
        <f>IF(RES_hhdet_tes!H149=0,0,RES_hhdet_tes!H149/0.086*1000000/RES_hhdet_num!H149)</f>
        <v>1321.8176029803046</v>
      </c>
      <c r="I149" s="132">
        <f>IF(RES_hhdet_tes!I149=0,0,RES_hhdet_tes!I149/0.086*1000000/RES_hhdet_num!I149)</f>
        <v>1358.6714832623293</v>
      </c>
      <c r="J149" s="132">
        <f>IF(RES_hhdet_tes!J149=0,0,RES_hhdet_tes!J149/0.086*1000000/RES_hhdet_num!J149)</f>
        <v>1414.3357073307739</v>
      </c>
      <c r="K149" s="132">
        <f>IF(RES_hhdet_tes!K149=0,0,RES_hhdet_tes!K149/0.086*1000000/RES_hhdet_num!K149)</f>
        <v>0</v>
      </c>
      <c r="L149" s="132">
        <f>IF(RES_hhdet_tes!L149=0,0,RES_hhdet_tes!L149/0.086*1000000/RES_hhdet_num!L149)</f>
        <v>0</v>
      </c>
      <c r="M149" s="132">
        <f>IF(RES_hhdet_tes!M149=0,0,RES_hhdet_tes!M149/0.086*1000000/RES_hhdet_num!M149)</f>
        <v>0</v>
      </c>
      <c r="N149" s="132">
        <f>IF(RES_hhdet_tes!N149=0,0,RES_hhdet_tes!N149/0.086*1000000/RES_hhdet_num!N149)</f>
        <v>0</v>
      </c>
      <c r="O149" s="132">
        <f>IF(RES_hhdet_tes!O149=0,0,RES_hhdet_tes!O149/0.086*1000000/RES_hhdet_num!O149)</f>
        <v>0</v>
      </c>
      <c r="P149" s="132">
        <f>IF(RES_hhdet_tes!P149=0,0,RES_hhdet_tes!P149/0.086*1000000/RES_hhdet_num!P149)</f>
        <v>0</v>
      </c>
      <c r="Q149" s="132">
        <f>IF(RES_hhdet_tes!Q149=0,0,RES_hhdet_tes!Q149/0.086*1000000/RES_hhdet_num!Q149)</f>
        <v>0</v>
      </c>
    </row>
    <row r="150" spans="1:17" ht="12" customHeight="1" x14ac:dyDescent="0.25">
      <c r="A150" s="167" t="s">
        <v>143</v>
      </c>
      <c r="B150" s="132">
        <f>IF(RES_hhdet_tes!B150=0,0,RES_hhdet_tes!B150/0.086*1000000/RES_hhdet_num!B150)</f>
        <v>0</v>
      </c>
      <c r="C150" s="132">
        <f>IF(RES_hhdet_tes!C150=0,0,RES_hhdet_tes!C150/0.086*1000000/RES_hhdet_num!C150)</f>
        <v>0</v>
      </c>
      <c r="D150" s="132">
        <f>IF(RES_hhdet_tes!D150=0,0,RES_hhdet_tes!D150/0.086*1000000/RES_hhdet_num!D150)</f>
        <v>0</v>
      </c>
      <c r="E150" s="132">
        <f>IF(RES_hhdet_tes!E150=0,0,RES_hhdet_tes!E150/0.086*1000000/RES_hhdet_num!E150)</f>
        <v>1318.1870912191866</v>
      </c>
      <c r="F150" s="132">
        <f>IF(RES_hhdet_tes!F150=0,0,RES_hhdet_tes!F150/0.086*1000000/RES_hhdet_num!F150)</f>
        <v>1320.4981247611011</v>
      </c>
      <c r="G150" s="132">
        <f>IF(RES_hhdet_tes!G150=0,0,RES_hhdet_tes!G150/0.086*1000000/RES_hhdet_num!G150)</f>
        <v>1329.9414624316141</v>
      </c>
      <c r="H150" s="132">
        <f>IF(RES_hhdet_tes!H150=0,0,RES_hhdet_tes!H150/0.086*1000000/RES_hhdet_num!H150)</f>
        <v>1317.1098720938494</v>
      </c>
      <c r="I150" s="132">
        <f>IF(RES_hhdet_tes!I150=0,0,RES_hhdet_tes!I150/0.086*1000000/RES_hhdet_num!I150)</f>
        <v>1321.0245318768095</v>
      </c>
      <c r="J150" s="132">
        <f>IF(RES_hhdet_tes!J150=0,0,RES_hhdet_tes!J150/0.086*1000000/RES_hhdet_num!J150)</f>
        <v>1372.7687500949846</v>
      </c>
      <c r="K150" s="132">
        <f>IF(RES_hhdet_tes!K150=0,0,RES_hhdet_tes!K150/0.086*1000000/RES_hhdet_num!K150)</f>
        <v>0</v>
      </c>
      <c r="L150" s="132">
        <f>IF(RES_hhdet_tes!L150=0,0,RES_hhdet_tes!L150/0.086*1000000/RES_hhdet_num!L150)</f>
        <v>0</v>
      </c>
      <c r="M150" s="132">
        <f>IF(RES_hhdet_tes!M150=0,0,RES_hhdet_tes!M150/0.086*1000000/RES_hhdet_num!M150)</f>
        <v>0</v>
      </c>
      <c r="N150" s="132">
        <f>IF(RES_hhdet_tes!N150=0,0,RES_hhdet_tes!N150/0.086*1000000/RES_hhdet_num!N150)</f>
        <v>0</v>
      </c>
      <c r="O150" s="132">
        <f>IF(RES_hhdet_tes!O150=0,0,RES_hhdet_tes!O150/0.086*1000000/RES_hhdet_num!O150)</f>
        <v>0</v>
      </c>
      <c r="P150" s="132">
        <f>IF(RES_hhdet_tes!P150=0,0,RES_hhdet_tes!P150/0.086*1000000/RES_hhdet_num!P150)</f>
        <v>0</v>
      </c>
      <c r="Q150" s="132">
        <f>IF(RES_hhdet_tes!Q150=0,0,RES_hhdet_tes!Q150/0.086*1000000/RES_hhdet_num!Q150)</f>
        <v>0</v>
      </c>
    </row>
    <row r="151" spans="1:17" ht="12" customHeight="1" x14ac:dyDescent="0.25">
      <c r="A151" s="166" t="s">
        <v>57</v>
      </c>
      <c r="B151" s="165">
        <f>IF(RES_hhdet_tes!B151=0,0,RES_hhdet_tes!B151/0.086*1000000/RES_hhdet_num!B150)</f>
        <v>0</v>
      </c>
      <c r="C151" s="165">
        <f>IF(RES_hhdet_tes!C151=0,0,RES_hhdet_tes!C151/0.086*1000000/RES_hhdet_num!C150)</f>
        <v>0</v>
      </c>
      <c r="D151" s="165">
        <f>IF(RES_hhdet_tes!D151=0,0,RES_hhdet_tes!D151/0.086*1000000/RES_hhdet_num!D150)</f>
        <v>0</v>
      </c>
      <c r="E151" s="165">
        <f>IF(RES_hhdet_tes!E151=0,0,RES_hhdet_tes!E151/0.086*1000000/RES_hhdet_num!E150)</f>
        <v>893.8257771748689</v>
      </c>
      <c r="F151" s="165">
        <f>IF(RES_hhdet_tes!F151=0,0,RES_hhdet_tes!F151/0.086*1000000/RES_hhdet_num!F150)</f>
        <v>893.6048658559298</v>
      </c>
      <c r="G151" s="165">
        <f>IF(RES_hhdet_tes!G151=0,0,RES_hhdet_tes!G151/0.086*1000000/RES_hhdet_num!G150)</f>
        <v>897.87823183816488</v>
      </c>
      <c r="H151" s="165">
        <f>IF(RES_hhdet_tes!H151=0,0,RES_hhdet_tes!H151/0.086*1000000/RES_hhdet_num!H150)</f>
        <v>887.89894787472895</v>
      </c>
      <c r="I151" s="165">
        <f>IF(RES_hhdet_tes!I151=0,0,RES_hhdet_tes!I151/0.086*1000000/RES_hhdet_num!I150)</f>
        <v>888.66655461954008</v>
      </c>
      <c r="J151" s="165">
        <f>IF(RES_hhdet_tes!J151=0,0,RES_hhdet_tes!J151/0.086*1000000/RES_hhdet_num!J150)</f>
        <v>922.65088802108869</v>
      </c>
      <c r="K151" s="165">
        <f>IF(RES_hhdet_tes!K151=0,0,RES_hhdet_tes!K151/0.086*1000000/RES_hhdet_num!K150)</f>
        <v>0</v>
      </c>
      <c r="L151" s="165">
        <f>IF(RES_hhdet_tes!L151=0,0,RES_hhdet_tes!L151/0.086*1000000/RES_hhdet_num!L150)</f>
        <v>0</v>
      </c>
      <c r="M151" s="165">
        <f>IF(RES_hhdet_tes!M151=0,0,RES_hhdet_tes!M151/0.086*1000000/RES_hhdet_num!M150)</f>
        <v>0</v>
      </c>
      <c r="N151" s="165">
        <f>IF(RES_hhdet_tes!N151=0,0,RES_hhdet_tes!N151/0.086*1000000/RES_hhdet_num!N150)</f>
        <v>0</v>
      </c>
      <c r="O151" s="165">
        <f>IF(RES_hhdet_tes!O151=0,0,RES_hhdet_tes!O151/0.086*1000000/RES_hhdet_num!O150)</f>
        <v>0</v>
      </c>
      <c r="P151" s="165">
        <f>IF(RES_hhdet_tes!P151=0,0,RES_hhdet_tes!P151/0.086*1000000/RES_hhdet_num!P150)</f>
        <v>0</v>
      </c>
      <c r="Q151" s="165">
        <f>IF(RES_hhdet_tes!Q151=0,0,RES_hhdet_tes!Q151/0.086*1000000/RES_hhdet_num!Q150)</f>
        <v>0</v>
      </c>
    </row>
    <row r="152" spans="1:17" ht="12" customHeight="1" x14ac:dyDescent="0.25">
      <c r="A152" s="147" t="s">
        <v>59</v>
      </c>
      <c r="B152" s="164">
        <f>IF(RES_hhdet_tes!B152=0,0,RES_hhdet_tes!B152/0.086*1000000/RES_hhdet_num!B150)</f>
        <v>0</v>
      </c>
      <c r="C152" s="164">
        <f>IF(RES_hhdet_tes!C152=0,0,RES_hhdet_tes!C152/0.086*1000000/RES_hhdet_num!C150)</f>
        <v>0</v>
      </c>
      <c r="D152" s="164">
        <f>IF(RES_hhdet_tes!D152=0,0,RES_hhdet_tes!D152/0.086*1000000/RES_hhdet_num!D150)</f>
        <v>0</v>
      </c>
      <c r="E152" s="164">
        <f>IF(RES_hhdet_tes!E152=0,0,RES_hhdet_tes!E152/0.086*1000000/RES_hhdet_num!E150)</f>
        <v>424.36131404431796</v>
      </c>
      <c r="F152" s="164">
        <f>IF(RES_hhdet_tes!F152=0,0,RES_hhdet_tes!F152/0.086*1000000/RES_hhdet_num!F150)</f>
        <v>426.89325890517131</v>
      </c>
      <c r="G152" s="164">
        <f>IF(RES_hhdet_tes!G152=0,0,RES_hhdet_tes!G152/0.086*1000000/RES_hhdet_num!G150)</f>
        <v>432.06323059344919</v>
      </c>
      <c r="H152" s="164">
        <f>IF(RES_hhdet_tes!H152=0,0,RES_hhdet_tes!H152/0.086*1000000/RES_hhdet_num!H150)</f>
        <v>429.21092421912039</v>
      </c>
      <c r="I152" s="164">
        <f>IF(RES_hhdet_tes!I152=0,0,RES_hhdet_tes!I152/0.086*1000000/RES_hhdet_num!I150)</f>
        <v>432.35797725726968</v>
      </c>
      <c r="J152" s="164">
        <f>IF(RES_hhdet_tes!J152=0,0,RES_hhdet_tes!J152/0.086*1000000/RES_hhdet_num!J150)</f>
        <v>450.11786207389594</v>
      </c>
      <c r="K152" s="164">
        <f>IF(RES_hhdet_tes!K152=0,0,RES_hhdet_tes!K152/0.086*1000000/RES_hhdet_num!K150)</f>
        <v>0</v>
      </c>
      <c r="L152" s="164">
        <f>IF(RES_hhdet_tes!L152=0,0,RES_hhdet_tes!L152/0.086*1000000/RES_hhdet_num!L150)</f>
        <v>0</v>
      </c>
      <c r="M152" s="164">
        <f>IF(RES_hhdet_tes!M152=0,0,RES_hhdet_tes!M152/0.086*1000000/RES_hhdet_num!M150)</f>
        <v>0</v>
      </c>
      <c r="N152" s="164">
        <f>IF(RES_hhdet_tes!N152=0,0,RES_hhdet_tes!N152/0.086*1000000/RES_hhdet_num!N150)</f>
        <v>0</v>
      </c>
      <c r="O152" s="164">
        <f>IF(RES_hhdet_tes!O152=0,0,RES_hhdet_tes!O152/0.086*1000000/RES_hhdet_num!O150)</f>
        <v>0</v>
      </c>
      <c r="P152" s="164">
        <f>IF(RES_hhdet_tes!P152=0,0,RES_hhdet_tes!P152/0.086*1000000/RES_hhdet_num!P150)</f>
        <v>0</v>
      </c>
      <c r="Q152" s="164">
        <f>IF(RES_hhdet_tes!Q152=0,0,RES_hhdet_tes!Q152/0.086*1000000/RES_hhdet_num!Q150)</f>
        <v>0</v>
      </c>
    </row>
    <row r="153" spans="1:17" ht="12" customHeight="1" x14ac:dyDescent="0.25">
      <c r="A153" s="163" t="s">
        <v>142</v>
      </c>
      <c r="B153" s="162">
        <f>IF(RES_hhdet_tes!B153=0,0,RES_hhdet_tes!B153/0.086*1000000/RES_hhdet_num!B153)</f>
        <v>1167.9407118514962</v>
      </c>
      <c r="C153" s="162">
        <f>IF(RES_hhdet_tes!C153=0,0,RES_hhdet_tes!C153/0.086*1000000/RES_hhdet_num!C153)</f>
        <v>1259.2494906871088</v>
      </c>
      <c r="D153" s="162">
        <f>IF(RES_hhdet_tes!D153=0,0,RES_hhdet_tes!D153/0.086*1000000/RES_hhdet_num!D153)</f>
        <v>1358.2128382151816</v>
      </c>
      <c r="E153" s="162">
        <f>IF(RES_hhdet_tes!E153=0,0,RES_hhdet_tes!E153/0.086*1000000/RES_hhdet_num!E153)</f>
        <v>1437.581390021109</v>
      </c>
      <c r="F153" s="162">
        <f>IF(RES_hhdet_tes!F153=0,0,RES_hhdet_tes!F153/0.086*1000000/RES_hhdet_num!F153)</f>
        <v>1491.0420630483038</v>
      </c>
      <c r="G153" s="162">
        <f>IF(RES_hhdet_tes!G153=0,0,RES_hhdet_tes!G153/0.086*1000000/RES_hhdet_num!G153)</f>
        <v>1511.0509693925512</v>
      </c>
      <c r="H153" s="162">
        <f>IF(RES_hhdet_tes!H153=0,0,RES_hhdet_tes!H153/0.086*1000000/RES_hhdet_num!H153)</f>
        <v>1565.0608869257599</v>
      </c>
      <c r="I153" s="162">
        <f>IF(RES_hhdet_tes!I153=0,0,RES_hhdet_tes!I153/0.086*1000000/RES_hhdet_num!I153)</f>
        <v>1515.9822102181333</v>
      </c>
      <c r="J153" s="162">
        <f>IF(RES_hhdet_tes!J153=0,0,RES_hhdet_tes!J153/0.086*1000000/RES_hhdet_num!J153)</f>
        <v>1532.8481531344344</v>
      </c>
      <c r="K153" s="162">
        <f>IF(RES_hhdet_tes!K153=0,0,RES_hhdet_tes!K153/0.086*1000000/RES_hhdet_num!K153)</f>
        <v>1605.2452412700538</v>
      </c>
      <c r="L153" s="162">
        <f>IF(RES_hhdet_tes!L153=0,0,RES_hhdet_tes!L153/0.086*1000000/RES_hhdet_num!L153)</f>
        <v>1672.3041057343016</v>
      </c>
      <c r="M153" s="162">
        <f>IF(RES_hhdet_tes!M153=0,0,RES_hhdet_tes!M153/0.086*1000000/RES_hhdet_num!M153)</f>
        <v>1740.7136570390003</v>
      </c>
      <c r="N153" s="162">
        <f>IF(RES_hhdet_tes!N153=0,0,RES_hhdet_tes!N153/0.086*1000000/RES_hhdet_num!N153)</f>
        <v>1702.3466309573437</v>
      </c>
      <c r="O153" s="162">
        <f>IF(RES_hhdet_tes!O153=0,0,RES_hhdet_tes!O153/0.086*1000000/RES_hhdet_num!O153)</f>
        <v>1714.2244127393321</v>
      </c>
      <c r="P153" s="162">
        <f>IF(RES_hhdet_tes!P153=0,0,RES_hhdet_tes!P153/0.086*1000000/RES_hhdet_num!P153)</f>
        <v>1658.8458251702909</v>
      </c>
      <c r="Q153" s="162">
        <f>IF(RES_hhdet_tes!Q153=0,0,RES_hhdet_tes!Q153/0.086*1000000/RES_hhdet_num!Q153)</f>
        <v>1694.2219764689523</v>
      </c>
    </row>
    <row r="154" spans="1:17" ht="12" customHeight="1" x14ac:dyDescent="0.25">
      <c r="A154" s="161" t="s">
        <v>141</v>
      </c>
      <c r="B154" s="160">
        <f>IF(RES_hhdet_tes!B154=0,0,RES_hhdet_tes!B154/0.086*1000000/RES_hhdet_num!B154)</f>
        <v>0</v>
      </c>
      <c r="C154" s="160">
        <f>IF(RES_hhdet_tes!C154=0,0,RES_hhdet_tes!C154/0.086*1000000/RES_hhdet_num!C154)</f>
        <v>0</v>
      </c>
      <c r="D154" s="160">
        <f>IF(RES_hhdet_tes!D154=0,0,RES_hhdet_tes!D154/0.086*1000000/RES_hhdet_num!D154)</f>
        <v>0</v>
      </c>
      <c r="E154" s="160">
        <f>IF(RES_hhdet_tes!E154=0,0,RES_hhdet_tes!E154/0.086*1000000/RES_hhdet_num!E154)</f>
        <v>1405.4407288647731</v>
      </c>
      <c r="F154" s="160">
        <f>IF(RES_hhdet_tes!F154=0,0,RES_hhdet_tes!F154/0.086*1000000/RES_hhdet_num!F154)</f>
        <v>1430.3525227600351</v>
      </c>
      <c r="G154" s="160">
        <f>IF(RES_hhdet_tes!G154=0,0,RES_hhdet_tes!G154/0.086*1000000/RES_hhdet_num!G154)</f>
        <v>1439.9049845196269</v>
      </c>
      <c r="H154" s="160">
        <f>IF(RES_hhdet_tes!H154=0,0,RES_hhdet_tes!H154/0.086*1000000/RES_hhdet_num!H154)</f>
        <v>1467.3460401816294</v>
      </c>
      <c r="I154" s="160">
        <f>IF(RES_hhdet_tes!I154=0,0,RES_hhdet_tes!I154/0.086*1000000/RES_hhdet_num!I154)</f>
        <v>1433.6012972951276</v>
      </c>
      <c r="J154" s="160">
        <f>IF(RES_hhdet_tes!J154=0,0,RES_hhdet_tes!J154/0.086*1000000/RES_hhdet_num!J154)</f>
        <v>1459.5788776679863</v>
      </c>
      <c r="K154" s="160">
        <f>IF(RES_hhdet_tes!K154=0,0,RES_hhdet_tes!K154/0.086*1000000/RES_hhdet_num!K154)</f>
        <v>1522.8093295483325</v>
      </c>
      <c r="L154" s="160">
        <f>IF(RES_hhdet_tes!L154=0,0,RES_hhdet_tes!L154/0.086*1000000/RES_hhdet_num!L154)</f>
        <v>1586.2714134937298</v>
      </c>
      <c r="M154" s="160">
        <f>IF(RES_hhdet_tes!M154=0,0,RES_hhdet_tes!M154/0.086*1000000/RES_hhdet_num!M154)</f>
        <v>1627.7364226998106</v>
      </c>
      <c r="N154" s="160">
        <f>IF(RES_hhdet_tes!N154=0,0,RES_hhdet_tes!N154/0.086*1000000/RES_hhdet_num!N154)</f>
        <v>1600.5958834304081</v>
      </c>
      <c r="O154" s="160">
        <f>IF(RES_hhdet_tes!O154=0,0,RES_hhdet_tes!O154/0.086*1000000/RES_hhdet_num!O154)</f>
        <v>1607.823007432766</v>
      </c>
      <c r="P154" s="160">
        <f>IF(RES_hhdet_tes!P154=0,0,RES_hhdet_tes!P154/0.086*1000000/RES_hhdet_num!P154)</f>
        <v>1564.0728955981406</v>
      </c>
      <c r="Q154" s="160">
        <f>IF(RES_hhdet_tes!Q154=0,0,RES_hhdet_tes!Q154/0.086*1000000/RES_hhdet_num!Q154)</f>
        <v>1585.7026982925495</v>
      </c>
    </row>
    <row r="155" spans="1:17" ht="12" customHeight="1" x14ac:dyDescent="0.25">
      <c r="A155" s="148" t="s">
        <v>60</v>
      </c>
      <c r="B155" s="156">
        <f>IF(RES_hhdet_tes!B155=0,0,RES_hhdet_tes!B155/0.086*1000000/RES_hhdet_num!B154)</f>
        <v>0</v>
      </c>
      <c r="C155" s="156">
        <f>IF(RES_hhdet_tes!C155=0,0,RES_hhdet_tes!C155/0.086*1000000/RES_hhdet_num!C154)</f>
        <v>0</v>
      </c>
      <c r="D155" s="156">
        <f>IF(RES_hhdet_tes!D155=0,0,RES_hhdet_tes!D155/0.086*1000000/RES_hhdet_num!D154)</f>
        <v>0</v>
      </c>
      <c r="E155" s="156">
        <f>IF(RES_hhdet_tes!E155=0,0,RES_hhdet_tes!E155/0.086*1000000/RES_hhdet_num!E154)</f>
        <v>981.07941482045453</v>
      </c>
      <c r="F155" s="156">
        <f>IF(RES_hhdet_tes!F155=0,0,RES_hhdet_tes!F155/0.086*1000000/RES_hhdet_num!F154)</f>
        <v>1003.4592638548636</v>
      </c>
      <c r="G155" s="156">
        <f>IF(RES_hhdet_tes!G155=0,0,RES_hhdet_tes!G155/0.086*1000000/RES_hhdet_num!G154)</f>
        <v>1007.8417539261776</v>
      </c>
      <c r="H155" s="156">
        <f>IF(RES_hhdet_tes!H155=0,0,RES_hhdet_tes!H155/0.086*1000000/RES_hhdet_num!H154)</f>
        <v>1038.1351159625092</v>
      </c>
      <c r="I155" s="156">
        <f>IF(RES_hhdet_tes!I155=0,0,RES_hhdet_tes!I155/0.086*1000000/RES_hhdet_num!I154)</f>
        <v>1001.2433200378578</v>
      </c>
      <c r="J155" s="156">
        <f>IF(RES_hhdet_tes!J155=0,0,RES_hhdet_tes!J155/0.086*1000000/RES_hhdet_num!J154)</f>
        <v>1009.4610155940901</v>
      </c>
      <c r="K155" s="156">
        <f>IF(RES_hhdet_tes!K155=0,0,RES_hhdet_tes!K155/0.086*1000000/RES_hhdet_num!K154)</f>
        <v>1056.2439791495758</v>
      </c>
      <c r="L155" s="156">
        <f>IF(RES_hhdet_tes!L155=0,0,RES_hhdet_tes!L155/0.086*1000000/RES_hhdet_num!L154)</f>
        <v>1101.4319567893142</v>
      </c>
      <c r="M155" s="156">
        <f>IF(RES_hhdet_tes!M155=0,0,RES_hhdet_tes!M155/0.086*1000000/RES_hhdet_num!M154)</f>
        <v>1145.8454851278109</v>
      </c>
      <c r="N155" s="156">
        <f>IF(RES_hhdet_tes!N155=0,0,RES_hhdet_tes!N155/0.086*1000000/RES_hhdet_num!N154)</f>
        <v>1119.5666438758333</v>
      </c>
      <c r="O155" s="156">
        <f>IF(RES_hhdet_tes!O155=0,0,RES_hhdet_tes!O155/0.086*1000000/RES_hhdet_num!O154)</f>
        <v>1125.2330832924949</v>
      </c>
      <c r="P155" s="156">
        <f>IF(RES_hhdet_tes!P155=0,0,RES_hhdet_tes!P155/0.086*1000000/RES_hhdet_num!P154)</f>
        <v>1087.0701129712484</v>
      </c>
      <c r="Q155" s="156">
        <f>IF(RES_hhdet_tes!Q155=0,0,RES_hhdet_tes!Q155/0.086*1000000/RES_hhdet_num!Q154)</f>
        <v>1108.9387091694848</v>
      </c>
    </row>
    <row r="156" spans="1:17" ht="12" customHeight="1" x14ac:dyDescent="0.25">
      <c r="A156" s="148" t="s">
        <v>59</v>
      </c>
      <c r="B156" s="156">
        <f>IF(RES_hhdet_tes!B156=0,0,RES_hhdet_tes!B156/0.086*1000000/RES_hhdet_num!B154)</f>
        <v>0</v>
      </c>
      <c r="C156" s="156">
        <f>IF(RES_hhdet_tes!C156=0,0,RES_hhdet_tes!C156/0.086*1000000/RES_hhdet_num!C154)</f>
        <v>0</v>
      </c>
      <c r="D156" s="156">
        <f>IF(RES_hhdet_tes!D156=0,0,RES_hhdet_tes!D156/0.086*1000000/RES_hhdet_num!D154)</f>
        <v>0</v>
      </c>
      <c r="E156" s="156">
        <f>IF(RES_hhdet_tes!E156=0,0,RES_hhdet_tes!E156/0.086*1000000/RES_hhdet_num!E154)</f>
        <v>424.36131404431876</v>
      </c>
      <c r="F156" s="156">
        <f>IF(RES_hhdet_tes!F156=0,0,RES_hhdet_tes!F156/0.086*1000000/RES_hhdet_num!F154)</f>
        <v>426.89325890517136</v>
      </c>
      <c r="G156" s="156">
        <f>IF(RES_hhdet_tes!G156=0,0,RES_hhdet_tes!G156/0.086*1000000/RES_hhdet_num!G154)</f>
        <v>432.06323059344919</v>
      </c>
      <c r="H156" s="156">
        <f>IF(RES_hhdet_tes!H156=0,0,RES_hhdet_tes!H156/0.086*1000000/RES_hhdet_num!H154)</f>
        <v>429.21092421912033</v>
      </c>
      <c r="I156" s="156">
        <f>IF(RES_hhdet_tes!I156=0,0,RES_hhdet_tes!I156/0.086*1000000/RES_hhdet_num!I154)</f>
        <v>432.35797725726962</v>
      </c>
      <c r="J156" s="156">
        <f>IF(RES_hhdet_tes!J156=0,0,RES_hhdet_tes!J156/0.086*1000000/RES_hhdet_num!J154)</f>
        <v>450.11786207389622</v>
      </c>
      <c r="K156" s="156">
        <f>IF(RES_hhdet_tes!K156=0,0,RES_hhdet_tes!K156/0.086*1000000/RES_hhdet_num!K154)</f>
        <v>466.56535039875718</v>
      </c>
      <c r="L156" s="156">
        <f>IF(RES_hhdet_tes!L156=0,0,RES_hhdet_tes!L156/0.086*1000000/RES_hhdet_num!L154)</f>
        <v>484.83945670441585</v>
      </c>
      <c r="M156" s="156">
        <f>IF(RES_hhdet_tes!M156=0,0,RES_hhdet_tes!M156/0.086*1000000/RES_hhdet_num!M154)</f>
        <v>481.8909375719997</v>
      </c>
      <c r="N156" s="156">
        <f>IF(RES_hhdet_tes!N156=0,0,RES_hhdet_tes!N156/0.086*1000000/RES_hhdet_num!N154)</f>
        <v>481.02923955457487</v>
      </c>
      <c r="O156" s="156">
        <f>IF(RES_hhdet_tes!O156=0,0,RES_hhdet_tes!O156/0.086*1000000/RES_hhdet_num!O154)</f>
        <v>482.5899241402708</v>
      </c>
      <c r="P156" s="156">
        <f>IF(RES_hhdet_tes!P156=0,0,RES_hhdet_tes!P156/0.086*1000000/RES_hhdet_num!P154)</f>
        <v>477.00278262689227</v>
      </c>
      <c r="Q156" s="156">
        <f>IF(RES_hhdet_tes!Q156=0,0,RES_hhdet_tes!Q156/0.086*1000000/RES_hhdet_num!Q154)</f>
        <v>476.76398912306456</v>
      </c>
    </row>
    <row r="157" spans="1:17" ht="12" customHeight="1" x14ac:dyDescent="0.25">
      <c r="A157" s="158" t="s">
        <v>62</v>
      </c>
      <c r="B157" s="157">
        <f>IF(RES_hhdet_tes!B157=0,0,RES_hhdet_tes!B157/0.086*1000000/RES_hhdet_num!B$143)</f>
        <v>709.55912519578771</v>
      </c>
      <c r="C157" s="157">
        <f>IF(RES_hhdet_tes!C157=0,0,RES_hhdet_tes!C157/0.086*1000000/RES_hhdet_num!C$143)</f>
        <v>704.29577380023773</v>
      </c>
      <c r="D157" s="157">
        <f>IF(RES_hhdet_tes!D157=0,0,RES_hhdet_tes!D157/0.086*1000000/RES_hhdet_num!D$143)</f>
        <v>738.50949906398091</v>
      </c>
      <c r="E157" s="157">
        <f>IF(RES_hhdet_tes!E157=0,0,RES_hhdet_tes!E157/0.086*1000000/RES_hhdet_num!E$143)</f>
        <v>746.13240627997573</v>
      </c>
      <c r="F157" s="157">
        <f>IF(RES_hhdet_tes!F157=0,0,RES_hhdet_tes!F157/0.086*1000000/RES_hhdet_num!F$143)</f>
        <v>749.68786906194021</v>
      </c>
      <c r="G157" s="157">
        <f>IF(RES_hhdet_tes!G157=0,0,RES_hhdet_tes!G157/0.086*1000000/RES_hhdet_num!G$143)</f>
        <v>767.59213598409235</v>
      </c>
      <c r="H157" s="157">
        <f>IF(RES_hhdet_tes!H157=0,0,RES_hhdet_tes!H157/0.086*1000000/RES_hhdet_num!H$143)</f>
        <v>781.48954095170916</v>
      </c>
      <c r="I157" s="157">
        <f>IF(RES_hhdet_tes!I157=0,0,RES_hhdet_tes!I157/0.086*1000000/RES_hhdet_num!I$143)</f>
        <v>798.40390315851823</v>
      </c>
      <c r="J157" s="157">
        <f>IF(RES_hhdet_tes!J157=0,0,RES_hhdet_tes!J157/0.086*1000000/RES_hhdet_num!J$143)</f>
        <v>811.12204053011703</v>
      </c>
      <c r="K157" s="157">
        <f>IF(RES_hhdet_tes!K157=0,0,RES_hhdet_tes!K157/0.086*1000000/RES_hhdet_num!K$143)</f>
        <v>824.1605373216787</v>
      </c>
      <c r="L157" s="157">
        <f>IF(RES_hhdet_tes!L157=0,0,RES_hhdet_tes!L157/0.086*1000000/RES_hhdet_num!L$143)</f>
        <v>850.24287761348739</v>
      </c>
      <c r="M157" s="157">
        <f>IF(RES_hhdet_tes!M157=0,0,RES_hhdet_tes!M157/0.086*1000000/RES_hhdet_num!M$143)</f>
        <v>844.38306141863109</v>
      </c>
      <c r="N157" s="157">
        <f>IF(RES_hhdet_tes!N157=0,0,RES_hhdet_tes!N157/0.086*1000000/RES_hhdet_num!N$143)</f>
        <v>830.28987396816933</v>
      </c>
      <c r="O157" s="157">
        <f>IF(RES_hhdet_tes!O157=0,0,RES_hhdet_tes!O157/0.086*1000000/RES_hhdet_num!O$143)</f>
        <v>844.86214757002483</v>
      </c>
      <c r="P157" s="157">
        <f>IF(RES_hhdet_tes!P157=0,0,RES_hhdet_tes!P157/0.086*1000000/RES_hhdet_num!P$143)</f>
        <v>826.06542646083039</v>
      </c>
      <c r="Q157" s="157">
        <f>IF(RES_hhdet_tes!Q157=0,0,RES_hhdet_tes!Q157/0.086*1000000/RES_hhdet_num!Q$143)</f>
        <v>829.83753149613017</v>
      </c>
    </row>
    <row r="158" spans="1:17" ht="12" customHeight="1" x14ac:dyDescent="0.25">
      <c r="A158" s="23" t="s">
        <v>57</v>
      </c>
      <c r="B158" s="156">
        <f>IF(RES_hhdet_tes!B158=0,0,RES_hhdet_tes!B158/0.086*1000000/RES_hhdet_num!B158)</f>
        <v>611.55949190347667</v>
      </c>
      <c r="C158" s="156">
        <f>IF(RES_hhdet_tes!C158=0,0,RES_hhdet_tes!C158/0.086*1000000/RES_hhdet_num!C158)</f>
        <v>722.81573950177881</v>
      </c>
      <c r="D158" s="156">
        <f>IF(RES_hhdet_tes!D158=0,0,RES_hhdet_tes!D158/0.086*1000000/RES_hhdet_num!D158)</f>
        <v>707.47765065610849</v>
      </c>
      <c r="E158" s="156">
        <f>IF(RES_hhdet_tes!E158=0,0,RES_hhdet_tes!E158/0.086*1000000/RES_hhdet_num!E158)</f>
        <v>676.22684070351625</v>
      </c>
      <c r="F158" s="156">
        <f>IF(RES_hhdet_tes!F158=0,0,RES_hhdet_tes!F158/0.086*1000000/RES_hhdet_num!F158)</f>
        <v>724.14609681187846</v>
      </c>
      <c r="G158" s="156">
        <f>IF(RES_hhdet_tes!G158=0,0,RES_hhdet_tes!G158/0.086*1000000/RES_hhdet_num!G158)</f>
        <v>682.54436488589545</v>
      </c>
      <c r="H158" s="156">
        <f>IF(RES_hhdet_tes!H158=0,0,RES_hhdet_tes!H158/0.086*1000000/RES_hhdet_num!H158)</f>
        <v>813.50460680504625</v>
      </c>
      <c r="I158" s="156">
        <f>IF(RES_hhdet_tes!I158=0,0,RES_hhdet_tes!I158/0.086*1000000/RES_hhdet_num!I158)</f>
        <v>759.43782604242165</v>
      </c>
      <c r="J158" s="156">
        <f>IF(RES_hhdet_tes!J158=0,0,RES_hhdet_tes!J158/0.086*1000000/RES_hhdet_num!J158)</f>
        <v>768.2622071065332</v>
      </c>
      <c r="K158" s="156">
        <f>IF(RES_hhdet_tes!K158=0,0,RES_hhdet_tes!K158/0.086*1000000/RES_hhdet_num!K158)</f>
        <v>785.27001474593646</v>
      </c>
      <c r="L158" s="156">
        <f>IF(RES_hhdet_tes!L158=0,0,RES_hhdet_tes!L158/0.086*1000000/RES_hhdet_num!L158)</f>
        <v>812.47518449481151</v>
      </c>
      <c r="M158" s="156">
        <f>IF(RES_hhdet_tes!M158=0,0,RES_hhdet_tes!M158/0.086*1000000/RES_hhdet_num!M158)</f>
        <v>738.9831980090612</v>
      </c>
      <c r="N158" s="156">
        <f>IF(RES_hhdet_tes!N158=0,0,RES_hhdet_tes!N158/0.086*1000000/RES_hhdet_num!N158)</f>
        <v>792.9892558708566</v>
      </c>
      <c r="O158" s="156">
        <f>IF(RES_hhdet_tes!O158=0,0,RES_hhdet_tes!O158/0.086*1000000/RES_hhdet_num!O158)</f>
        <v>621.07964232494237</v>
      </c>
      <c r="P158" s="156">
        <f>IF(RES_hhdet_tes!P158=0,0,RES_hhdet_tes!P158/0.086*1000000/RES_hhdet_num!P158)</f>
        <v>761.7951554389964</v>
      </c>
      <c r="Q158" s="156">
        <f>IF(RES_hhdet_tes!Q158=0,0,RES_hhdet_tes!Q158/0.086*1000000/RES_hhdet_num!Q158)</f>
        <v>683.75147669797661</v>
      </c>
    </row>
    <row r="159" spans="1:17" ht="12" customHeight="1" x14ac:dyDescent="0.25">
      <c r="A159" s="29" t="s">
        <v>140</v>
      </c>
      <c r="B159" s="57">
        <f>IF(RES_hhdet_tes!B159=0,0,RES_hhdet_tes!B159/0.086*1000000/RES_hhdet_num!B159)</f>
        <v>724.17924255497383</v>
      </c>
      <c r="C159" s="57">
        <f>IF(RES_hhdet_tes!C159=0,0,RES_hhdet_tes!C159/0.086*1000000/RES_hhdet_num!C159)</f>
        <v>701.24611208222848</v>
      </c>
      <c r="D159" s="57">
        <f>IF(RES_hhdet_tes!D159=0,0,RES_hhdet_tes!D159/0.086*1000000/RES_hhdet_num!D159)</f>
        <v>741.58244580644146</v>
      </c>
      <c r="E159" s="57">
        <f>IF(RES_hhdet_tes!E159=0,0,RES_hhdet_tes!E159/0.086*1000000/RES_hhdet_num!E159)</f>
        <v>752.43624661400042</v>
      </c>
      <c r="F159" s="57">
        <f>IF(RES_hhdet_tes!F159=0,0,RES_hhdet_tes!F159/0.086*1000000/RES_hhdet_num!F159)</f>
        <v>751.97643858336482</v>
      </c>
      <c r="G159" s="57">
        <f>IF(RES_hhdet_tes!G159=0,0,RES_hhdet_tes!G159/0.086*1000000/RES_hhdet_num!G159)</f>
        <v>771.32879650814755</v>
      </c>
      <c r="H159" s="57">
        <f>IF(RES_hhdet_tes!H159=0,0,RES_hhdet_tes!H159/0.086*1000000/RES_hhdet_num!H159)</f>
        <v>780.08173352498966</v>
      </c>
      <c r="I159" s="57">
        <f>IF(RES_hhdet_tes!I159=0,0,RES_hhdet_tes!I159/0.086*1000000/RES_hhdet_num!I159)</f>
        <v>799.3237785410729</v>
      </c>
      <c r="J159" s="57">
        <f>IF(RES_hhdet_tes!J159=0,0,RES_hhdet_tes!J159/0.086*1000000/RES_hhdet_num!J159)</f>
        <v>812.08654888439219</v>
      </c>
      <c r="K159" s="57">
        <f>IF(RES_hhdet_tes!K159=0,0,RES_hhdet_tes!K159/0.086*1000000/RES_hhdet_num!K159)</f>
        <v>824.42812484224976</v>
      </c>
      <c r="L159" s="57">
        <f>IF(RES_hhdet_tes!L159=0,0,RES_hhdet_tes!L159/0.086*1000000/RES_hhdet_num!L159)</f>
        <v>851.14671710741152</v>
      </c>
      <c r="M159" s="57">
        <f>IF(RES_hhdet_tes!M159=0,0,RES_hhdet_tes!M159/0.086*1000000/RES_hhdet_num!M159)</f>
        <v>849.13671000164447</v>
      </c>
      <c r="N159" s="57">
        <f>IF(RES_hhdet_tes!N159=0,0,RES_hhdet_tes!N159/0.086*1000000/RES_hhdet_num!N159)</f>
        <v>833.39712175952229</v>
      </c>
      <c r="O159" s="57">
        <f>IF(RES_hhdet_tes!O159=0,0,RES_hhdet_tes!O159/0.086*1000000/RES_hhdet_num!O159)</f>
        <v>863.32085962813051</v>
      </c>
      <c r="P159" s="57">
        <f>IF(RES_hhdet_tes!P159=0,0,RES_hhdet_tes!P159/0.086*1000000/RES_hhdet_num!P159)</f>
        <v>831.81439111205395</v>
      </c>
      <c r="Q159" s="57">
        <f>IF(RES_hhdet_tes!Q159=0,0,RES_hhdet_tes!Q159/0.086*1000000/RES_hhdet_num!Q159)</f>
        <v>842.92702948484941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10833.099936801687</v>
      </c>
      <c r="C161" s="168">
        <f t="shared" ref="C161:Q161" si="24">SUM(C162,C164,C166,C175)</f>
        <v>11971.345795460924</v>
      </c>
      <c r="D161" s="168">
        <f t="shared" si="24"/>
        <v>11195.746016175233</v>
      </c>
      <c r="E161" s="168">
        <f t="shared" si="24"/>
        <v>11852.632089264554</v>
      </c>
      <c r="F161" s="168">
        <f t="shared" si="24"/>
        <v>11654.793937466831</v>
      </c>
      <c r="G161" s="168">
        <f t="shared" si="24"/>
        <v>11428.110005735862</v>
      </c>
      <c r="H161" s="168">
        <f t="shared" si="24"/>
        <v>11827.047728572084</v>
      </c>
      <c r="I161" s="168">
        <f t="shared" si="24"/>
        <v>10896.11809159764</v>
      </c>
      <c r="J161" s="168">
        <f t="shared" si="24"/>
        <v>10939.769038761653</v>
      </c>
      <c r="K161" s="168">
        <f t="shared" si="24"/>
        <v>11096.468682719496</v>
      </c>
      <c r="L161" s="168">
        <f t="shared" si="24"/>
        <v>12759.400843022107</v>
      </c>
      <c r="M161" s="168">
        <f t="shared" si="24"/>
        <v>11480.983243838469</v>
      </c>
      <c r="N161" s="168">
        <f t="shared" si="24"/>
        <v>11848.64649376757</v>
      </c>
      <c r="O161" s="168">
        <f t="shared" si="24"/>
        <v>12250.903383323195</v>
      </c>
      <c r="P161" s="168">
        <f t="shared" si="24"/>
        <v>10782.448444228259</v>
      </c>
      <c r="Q161" s="168">
        <f t="shared" si="24"/>
        <v>11534.614214322886</v>
      </c>
    </row>
    <row r="162" spans="1:17" ht="12.95" customHeight="1" x14ac:dyDescent="0.25">
      <c r="A162" s="158" t="s">
        <v>65</v>
      </c>
      <c r="B162" s="157">
        <f t="shared" ref="B162:Q162" si="25">B163</f>
        <v>8966.7904876666071</v>
      </c>
      <c r="C162" s="157">
        <f t="shared" si="25"/>
        <v>10054.773318593165</v>
      </c>
      <c r="D162" s="157">
        <f t="shared" si="25"/>
        <v>9153.9408313042932</v>
      </c>
      <c r="E162" s="157">
        <f t="shared" si="25"/>
        <v>9747.768014622543</v>
      </c>
      <c r="F162" s="157">
        <f t="shared" si="25"/>
        <v>9496.3817226210122</v>
      </c>
      <c r="G162" s="157">
        <f t="shared" si="25"/>
        <v>9210.4823794218028</v>
      </c>
      <c r="H162" s="157">
        <f t="shared" si="25"/>
        <v>9534.5678136303723</v>
      </c>
      <c r="I162" s="157">
        <f t="shared" si="25"/>
        <v>8609.0153676386744</v>
      </c>
      <c r="J162" s="157">
        <f t="shared" si="25"/>
        <v>8596.1995606624951</v>
      </c>
      <c r="K162" s="157">
        <f t="shared" si="25"/>
        <v>8667.7145196217862</v>
      </c>
      <c r="L162" s="157">
        <f t="shared" si="25"/>
        <v>10237.955912967327</v>
      </c>
      <c r="M162" s="157">
        <f t="shared" si="25"/>
        <v>8900.6321119055137</v>
      </c>
      <c r="N162" s="157">
        <f t="shared" si="25"/>
        <v>9318.0858325182926</v>
      </c>
      <c r="O162" s="157">
        <f t="shared" si="25"/>
        <v>9689.1150971807147</v>
      </c>
      <c r="P162" s="157">
        <f t="shared" si="25"/>
        <v>8283.8769586259659</v>
      </c>
      <c r="Q162" s="157">
        <f t="shared" si="25"/>
        <v>8999.1297792467412</v>
      </c>
    </row>
    <row r="163" spans="1:17" ht="12" customHeight="1" x14ac:dyDescent="0.25">
      <c r="A163" s="23" t="s">
        <v>60</v>
      </c>
      <c r="B163" s="57">
        <f>IF(RES_hhdet_tes!B163=0,0,RES_hhdet_tes!B163/0.086*1000000/RES_hhdet_num!B$161)</f>
        <v>8966.7904876666071</v>
      </c>
      <c r="C163" s="57">
        <f>IF(RES_hhdet_tes!C163=0,0,RES_hhdet_tes!C163/0.086*1000000/RES_hhdet_num!C$161)</f>
        <v>10054.773318593165</v>
      </c>
      <c r="D163" s="57">
        <f>IF(RES_hhdet_tes!D163=0,0,RES_hhdet_tes!D163/0.086*1000000/RES_hhdet_num!D$161)</f>
        <v>9153.9408313042932</v>
      </c>
      <c r="E163" s="57">
        <f>IF(RES_hhdet_tes!E163=0,0,RES_hhdet_tes!E163/0.086*1000000/RES_hhdet_num!E$161)</f>
        <v>9747.768014622543</v>
      </c>
      <c r="F163" s="57">
        <f>IF(RES_hhdet_tes!F163=0,0,RES_hhdet_tes!F163/0.086*1000000/RES_hhdet_num!F$161)</f>
        <v>9496.3817226210122</v>
      </c>
      <c r="G163" s="57">
        <f>IF(RES_hhdet_tes!G163=0,0,RES_hhdet_tes!G163/0.086*1000000/RES_hhdet_num!G$161)</f>
        <v>9210.4823794218028</v>
      </c>
      <c r="H163" s="57">
        <f>IF(RES_hhdet_tes!H163=0,0,RES_hhdet_tes!H163/0.086*1000000/RES_hhdet_num!H$161)</f>
        <v>9534.5678136303723</v>
      </c>
      <c r="I163" s="57">
        <f>IF(RES_hhdet_tes!I163=0,0,RES_hhdet_tes!I163/0.086*1000000/RES_hhdet_num!I$161)</f>
        <v>8609.0153676386744</v>
      </c>
      <c r="J163" s="57">
        <f>IF(RES_hhdet_tes!J163=0,0,RES_hhdet_tes!J163/0.086*1000000/RES_hhdet_num!J$161)</f>
        <v>8596.1995606624951</v>
      </c>
      <c r="K163" s="57">
        <f>IF(RES_hhdet_tes!K163=0,0,RES_hhdet_tes!K163/0.086*1000000/RES_hhdet_num!K$161)</f>
        <v>8667.7145196217862</v>
      </c>
      <c r="L163" s="57">
        <f>IF(RES_hhdet_tes!L163=0,0,RES_hhdet_tes!L163/0.086*1000000/RES_hhdet_num!L$161)</f>
        <v>10237.955912967327</v>
      </c>
      <c r="M163" s="57">
        <f>IF(RES_hhdet_tes!M163=0,0,RES_hhdet_tes!M163/0.086*1000000/RES_hhdet_num!M$161)</f>
        <v>8900.6321119055137</v>
      </c>
      <c r="N163" s="57">
        <f>IF(RES_hhdet_tes!N163=0,0,RES_hhdet_tes!N163/0.086*1000000/RES_hhdet_num!N$161)</f>
        <v>9318.0858325182926</v>
      </c>
      <c r="O163" s="57">
        <f>IF(RES_hhdet_tes!O163=0,0,RES_hhdet_tes!O163/0.086*1000000/RES_hhdet_num!O$161)</f>
        <v>9689.1150971807147</v>
      </c>
      <c r="P163" s="57">
        <f>IF(RES_hhdet_tes!P163=0,0,RES_hhdet_tes!P163/0.086*1000000/RES_hhdet_num!P$161)</f>
        <v>8283.8769586259659</v>
      </c>
      <c r="Q163" s="57">
        <f>IF(RES_hhdet_tes!Q163=0,0,RES_hhdet_tes!Q163/0.086*1000000/RES_hhdet_num!Q$161)</f>
        <v>8999.1297792467412</v>
      </c>
    </row>
    <row r="164" spans="1:17" ht="12.95" customHeight="1" x14ac:dyDescent="0.25">
      <c r="A164" s="158" t="s">
        <v>112</v>
      </c>
      <c r="B164" s="157">
        <f t="shared" ref="B164:Q164" si="26">B165</f>
        <v>0.21535405773072921</v>
      </c>
      <c r="C164" s="157">
        <f t="shared" si="26"/>
        <v>0.5083467697557541</v>
      </c>
      <c r="D164" s="157">
        <f t="shared" si="26"/>
        <v>0.63363990128365411</v>
      </c>
      <c r="E164" s="157">
        <f t="shared" si="26"/>
        <v>1.4270625626958457</v>
      </c>
      <c r="F164" s="157">
        <f t="shared" si="26"/>
        <v>1.9778511467971753</v>
      </c>
      <c r="G164" s="157">
        <f t="shared" si="26"/>
        <v>2.656306248248006</v>
      </c>
      <c r="H164" s="157">
        <f t="shared" si="26"/>
        <v>3.9220345259228151</v>
      </c>
      <c r="I164" s="157">
        <f t="shared" si="26"/>
        <v>5.6335675407898291</v>
      </c>
      <c r="J164" s="157">
        <f t="shared" si="26"/>
        <v>6.0231342149482199</v>
      </c>
      <c r="K164" s="157">
        <f t="shared" si="26"/>
        <v>7.5155916115572596</v>
      </c>
      <c r="L164" s="157">
        <f t="shared" si="26"/>
        <v>9.9804193761828905</v>
      </c>
      <c r="M164" s="157">
        <f t="shared" si="26"/>
        <v>13.559355104967189</v>
      </c>
      <c r="N164" s="157">
        <f t="shared" si="26"/>
        <v>17.18521769736412</v>
      </c>
      <c r="O164" s="157">
        <f t="shared" si="26"/>
        <v>17.323938875852622</v>
      </c>
      <c r="P164" s="157">
        <f t="shared" si="26"/>
        <v>25.48941560937282</v>
      </c>
      <c r="Q164" s="157">
        <f t="shared" si="26"/>
        <v>24.853297735538149</v>
      </c>
    </row>
    <row r="165" spans="1:17" ht="12" customHeight="1" x14ac:dyDescent="0.25">
      <c r="A165" s="23" t="s">
        <v>60</v>
      </c>
      <c r="B165" s="156">
        <f>IF(RES_hhdet_tes!B165=0,0,RES_hhdet_tes!B165/0.086*1000000/RES_hhdet_num!B$161)</f>
        <v>0.21535405773072921</v>
      </c>
      <c r="C165" s="156">
        <f>IF(RES_hhdet_tes!C165=0,0,RES_hhdet_tes!C165/0.086*1000000/RES_hhdet_num!C$161)</f>
        <v>0.5083467697557541</v>
      </c>
      <c r="D165" s="156">
        <f>IF(RES_hhdet_tes!D165=0,0,RES_hhdet_tes!D165/0.086*1000000/RES_hhdet_num!D$161)</f>
        <v>0.63363990128365411</v>
      </c>
      <c r="E165" s="156">
        <f>IF(RES_hhdet_tes!E165=0,0,RES_hhdet_tes!E165/0.086*1000000/RES_hhdet_num!E$161)</f>
        <v>1.4270625626958457</v>
      </c>
      <c r="F165" s="156">
        <f>IF(RES_hhdet_tes!F165=0,0,RES_hhdet_tes!F165/0.086*1000000/RES_hhdet_num!F$161)</f>
        <v>1.9778511467971753</v>
      </c>
      <c r="G165" s="156">
        <f>IF(RES_hhdet_tes!G165=0,0,RES_hhdet_tes!G165/0.086*1000000/RES_hhdet_num!G$161)</f>
        <v>2.656306248248006</v>
      </c>
      <c r="H165" s="156">
        <f>IF(RES_hhdet_tes!H165=0,0,RES_hhdet_tes!H165/0.086*1000000/RES_hhdet_num!H$161)</f>
        <v>3.9220345259228151</v>
      </c>
      <c r="I165" s="156">
        <f>IF(RES_hhdet_tes!I165=0,0,RES_hhdet_tes!I165/0.086*1000000/RES_hhdet_num!I$161)</f>
        <v>5.6335675407898291</v>
      </c>
      <c r="J165" s="156">
        <f>IF(RES_hhdet_tes!J165=0,0,RES_hhdet_tes!J165/0.086*1000000/RES_hhdet_num!J$161)</f>
        <v>6.0231342149482199</v>
      </c>
      <c r="K165" s="156">
        <f>IF(RES_hhdet_tes!K165=0,0,RES_hhdet_tes!K165/0.086*1000000/RES_hhdet_num!K$161)</f>
        <v>7.5155916115572596</v>
      </c>
      <c r="L165" s="156">
        <f>IF(RES_hhdet_tes!L165=0,0,RES_hhdet_tes!L165/0.086*1000000/RES_hhdet_num!L$161)</f>
        <v>9.9804193761828905</v>
      </c>
      <c r="M165" s="156">
        <f>IF(RES_hhdet_tes!M165=0,0,RES_hhdet_tes!M165/0.086*1000000/RES_hhdet_num!M$161)</f>
        <v>13.559355104967189</v>
      </c>
      <c r="N165" s="156">
        <f>IF(RES_hhdet_tes!N165=0,0,RES_hhdet_tes!N165/0.086*1000000/RES_hhdet_num!N$161)</f>
        <v>17.18521769736412</v>
      </c>
      <c r="O165" s="156">
        <f>IF(RES_hhdet_tes!O165=0,0,RES_hhdet_tes!O165/0.086*1000000/RES_hhdet_num!O$161)</f>
        <v>17.323938875852622</v>
      </c>
      <c r="P165" s="156">
        <f>IF(RES_hhdet_tes!P165=0,0,RES_hhdet_tes!P165/0.086*1000000/RES_hhdet_num!P$161)</f>
        <v>25.48941560937282</v>
      </c>
      <c r="Q165" s="156">
        <f>IF(RES_hhdet_tes!Q165=0,0,RES_hhdet_tes!Q165/0.086*1000000/RES_hhdet_num!Q$161)</f>
        <v>24.853297735538149</v>
      </c>
    </row>
    <row r="166" spans="1:17" ht="12" customHeight="1" x14ac:dyDescent="0.25">
      <c r="A166" s="158" t="s">
        <v>63</v>
      </c>
      <c r="B166" s="157">
        <f>IF(RES_hhdet_tes!B166=0,0,RES_hhdet_tes!B166/0.086*1000000/RES_hhdet_num!B$161)</f>
        <v>1156.540603935259</v>
      </c>
      <c r="C166" s="157">
        <f>IF(RES_hhdet_tes!C166=0,0,RES_hhdet_tes!C166/0.086*1000000/RES_hhdet_num!C$161)</f>
        <v>1211.7695681173541</v>
      </c>
      <c r="D166" s="157">
        <f>IF(RES_hhdet_tes!D166=0,0,RES_hhdet_tes!D166/0.086*1000000/RES_hhdet_num!D$161)</f>
        <v>1302.6631064622004</v>
      </c>
      <c r="E166" s="157">
        <f>IF(RES_hhdet_tes!E166=0,0,RES_hhdet_tes!E166/0.086*1000000/RES_hhdet_num!E$161)</f>
        <v>1357.3050687685081</v>
      </c>
      <c r="F166" s="157">
        <f>IF(RES_hhdet_tes!F166=0,0,RES_hhdet_tes!F166/0.086*1000000/RES_hhdet_num!F$161)</f>
        <v>1406.7453747980803</v>
      </c>
      <c r="G166" s="157">
        <f>IF(RES_hhdet_tes!G166=0,0,RES_hhdet_tes!G166/0.086*1000000/RES_hhdet_num!G$161)</f>
        <v>1447.3776094140235</v>
      </c>
      <c r="H166" s="157">
        <f>IF(RES_hhdet_tes!H166=0,0,RES_hhdet_tes!H166/0.086*1000000/RES_hhdet_num!H$161)</f>
        <v>1507.0678124180797</v>
      </c>
      <c r="I166" s="157">
        <f>IF(RES_hhdet_tes!I166=0,0,RES_hhdet_tes!I166/0.086*1000000/RES_hhdet_num!I$161)</f>
        <v>1483.0651500333252</v>
      </c>
      <c r="J166" s="157">
        <f>IF(RES_hhdet_tes!J166=0,0,RES_hhdet_tes!J166/0.086*1000000/RES_hhdet_num!J$161)</f>
        <v>1526.4250570499607</v>
      </c>
      <c r="K166" s="157">
        <f>IF(RES_hhdet_tes!K166=0,0,RES_hhdet_tes!K166/0.086*1000000/RES_hhdet_num!K$161)</f>
        <v>1597.077393363511</v>
      </c>
      <c r="L166" s="157">
        <f>IF(RES_hhdet_tes!L166=0,0,RES_hhdet_tes!L166/0.086*1000000/RES_hhdet_num!L$161)</f>
        <v>1661.220814149332</v>
      </c>
      <c r="M166" s="157">
        <f>IF(RES_hhdet_tes!M166=0,0,RES_hhdet_tes!M166/0.086*1000000/RES_hhdet_num!M$161)</f>
        <v>1722.4083693366372</v>
      </c>
      <c r="N166" s="157">
        <f>IF(RES_hhdet_tes!N166=0,0,RES_hhdet_tes!N166/0.086*1000000/RES_hhdet_num!N$161)</f>
        <v>1683.0858467415324</v>
      </c>
      <c r="O166" s="157">
        <f>IF(RES_hhdet_tes!O166=0,0,RES_hhdet_tes!O166/0.086*1000000/RES_hhdet_num!O$161)</f>
        <v>1699.5995365503477</v>
      </c>
      <c r="P166" s="157">
        <f>IF(RES_hhdet_tes!P166=0,0,RES_hhdet_tes!P166/0.086*1000000/RES_hhdet_num!P$161)</f>
        <v>1647.0165075695165</v>
      </c>
      <c r="Q166" s="157">
        <f>IF(RES_hhdet_tes!Q166=0,0,RES_hhdet_tes!Q166/0.086*1000000/RES_hhdet_num!Q$161)</f>
        <v>1680.792666176673</v>
      </c>
    </row>
    <row r="167" spans="1:17" ht="12" customHeight="1" x14ac:dyDescent="0.25">
      <c r="A167" s="167" t="s">
        <v>144</v>
      </c>
      <c r="B167" s="132">
        <f>IF(RES_hhdet_tes!B167=0,0,RES_hhdet_tes!B167/0.086*1000000/RES_hhdet_num!B167)</f>
        <v>1081.2890722781931</v>
      </c>
      <c r="C167" s="132">
        <f>IF(RES_hhdet_tes!C167=0,0,RES_hhdet_tes!C167/0.086*1000000/RES_hhdet_num!C167)</f>
        <v>1129.6729390302621</v>
      </c>
      <c r="D167" s="132">
        <f>IF(RES_hhdet_tes!D167=0,0,RES_hhdet_tes!D167/0.086*1000000/RES_hhdet_num!D167)</f>
        <v>1267.8179863098612</v>
      </c>
      <c r="E167" s="132">
        <f>IF(RES_hhdet_tes!E167=0,0,RES_hhdet_tes!E167/0.086*1000000/RES_hhdet_num!E167)</f>
        <v>1256.2947159732648</v>
      </c>
      <c r="F167" s="132">
        <f>IF(RES_hhdet_tes!F167=0,0,RES_hhdet_tes!F167/0.086*1000000/RES_hhdet_num!F167)</f>
        <v>1277.3838579565922</v>
      </c>
      <c r="G167" s="132">
        <f>IF(RES_hhdet_tes!G167=0,0,RES_hhdet_tes!G167/0.086*1000000/RES_hhdet_num!G167)</f>
        <v>1323.8429655913799</v>
      </c>
      <c r="H167" s="132">
        <f>IF(RES_hhdet_tes!H167=0,0,RES_hhdet_tes!H167/0.086*1000000/RES_hhdet_num!H167)</f>
        <v>1321.5678839025418</v>
      </c>
      <c r="I167" s="132">
        <f>IF(RES_hhdet_tes!I167=0,0,RES_hhdet_tes!I167/0.086*1000000/RES_hhdet_num!I167)</f>
        <v>1358.6229856384209</v>
      </c>
      <c r="J167" s="132">
        <f>IF(RES_hhdet_tes!J167=0,0,RES_hhdet_tes!J167/0.086*1000000/RES_hhdet_num!J167)</f>
        <v>1414.2506646506567</v>
      </c>
      <c r="K167" s="132">
        <f>IF(RES_hhdet_tes!K167=0,0,RES_hhdet_tes!K167/0.086*1000000/RES_hhdet_num!K167)</f>
        <v>0</v>
      </c>
      <c r="L167" s="132">
        <f>IF(RES_hhdet_tes!L167=0,0,RES_hhdet_tes!L167/0.086*1000000/RES_hhdet_num!L167)</f>
        <v>0</v>
      </c>
      <c r="M167" s="132">
        <f>IF(RES_hhdet_tes!M167=0,0,RES_hhdet_tes!M167/0.086*1000000/RES_hhdet_num!M167)</f>
        <v>0</v>
      </c>
      <c r="N167" s="132">
        <f>IF(RES_hhdet_tes!N167=0,0,RES_hhdet_tes!N167/0.086*1000000/RES_hhdet_num!N167)</f>
        <v>0</v>
      </c>
      <c r="O167" s="132">
        <f>IF(RES_hhdet_tes!O167=0,0,RES_hhdet_tes!O167/0.086*1000000/RES_hhdet_num!O167)</f>
        <v>0</v>
      </c>
      <c r="P167" s="132">
        <f>IF(RES_hhdet_tes!P167=0,0,RES_hhdet_tes!P167/0.086*1000000/RES_hhdet_num!P167)</f>
        <v>0</v>
      </c>
      <c r="Q167" s="132">
        <f>IF(RES_hhdet_tes!Q167=0,0,RES_hhdet_tes!Q167/0.086*1000000/RES_hhdet_num!Q167)</f>
        <v>0</v>
      </c>
    </row>
    <row r="168" spans="1:17" ht="12" customHeight="1" x14ac:dyDescent="0.25">
      <c r="A168" s="167" t="s">
        <v>143</v>
      </c>
      <c r="B168" s="132">
        <f>IF(RES_hhdet_tes!B168=0,0,RES_hhdet_tes!B168/0.086*1000000/RES_hhdet_num!B168)</f>
        <v>0</v>
      </c>
      <c r="C168" s="132">
        <f>IF(RES_hhdet_tes!C168=0,0,RES_hhdet_tes!C168/0.086*1000000/RES_hhdet_num!C168)</f>
        <v>0</v>
      </c>
      <c r="D168" s="132">
        <f>IF(RES_hhdet_tes!D168=0,0,RES_hhdet_tes!D168/0.086*1000000/RES_hhdet_num!D168)</f>
        <v>0</v>
      </c>
      <c r="E168" s="132">
        <f>IF(RES_hhdet_tes!E168=0,0,RES_hhdet_tes!E168/0.086*1000000/RES_hhdet_num!E168)</f>
        <v>1318.1870912191876</v>
      </c>
      <c r="F168" s="132">
        <f>IF(RES_hhdet_tes!F168=0,0,RES_hhdet_tes!F168/0.086*1000000/RES_hhdet_num!F168)</f>
        <v>1320.5278621147097</v>
      </c>
      <c r="G168" s="132">
        <f>IF(RES_hhdet_tes!G168=0,0,RES_hhdet_tes!G168/0.086*1000000/RES_hhdet_num!G168)</f>
        <v>1330.0568341977826</v>
      </c>
      <c r="H168" s="132">
        <f>IF(RES_hhdet_tes!H168=0,0,RES_hhdet_tes!H168/0.086*1000000/RES_hhdet_num!H168)</f>
        <v>1317.9546890300589</v>
      </c>
      <c r="I168" s="132">
        <f>IF(RES_hhdet_tes!I168=0,0,RES_hhdet_tes!I168/0.086*1000000/RES_hhdet_num!I168)</f>
        <v>1321.8004253006263</v>
      </c>
      <c r="J168" s="132">
        <f>IF(RES_hhdet_tes!J168=0,0,RES_hhdet_tes!J168/0.086*1000000/RES_hhdet_num!J168)</f>
        <v>1374.0205795684137</v>
      </c>
      <c r="K168" s="132">
        <f>IF(RES_hhdet_tes!K168=0,0,RES_hhdet_tes!K168/0.086*1000000/RES_hhdet_num!K168)</f>
        <v>0</v>
      </c>
      <c r="L168" s="132">
        <f>IF(RES_hhdet_tes!L168=0,0,RES_hhdet_tes!L168/0.086*1000000/RES_hhdet_num!L168)</f>
        <v>0</v>
      </c>
      <c r="M168" s="132">
        <f>IF(RES_hhdet_tes!M168=0,0,RES_hhdet_tes!M168/0.086*1000000/RES_hhdet_num!M168)</f>
        <v>0</v>
      </c>
      <c r="N168" s="132">
        <f>IF(RES_hhdet_tes!N168=0,0,RES_hhdet_tes!N168/0.086*1000000/RES_hhdet_num!N168)</f>
        <v>0</v>
      </c>
      <c r="O168" s="132">
        <f>IF(RES_hhdet_tes!O168=0,0,RES_hhdet_tes!O168/0.086*1000000/RES_hhdet_num!O168)</f>
        <v>0</v>
      </c>
      <c r="P168" s="132">
        <f>IF(RES_hhdet_tes!P168=0,0,RES_hhdet_tes!P168/0.086*1000000/RES_hhdet_num!P168)</f>
        <v>0</v>
      </c>
      <c r="Q168" s="132">
        <f>IF(RES_hhdet_tes!Q168=0,0,RES_hhdet_tes!Q168/0.086*1000000/RES_hhdet_num!Q168)</f>
        <v>0</v>
      </c>
    </row>
    <row r="169" spans="1:17" ht="12" customHeight="1" x14ac:dyDescent="0.25">
      <c r="A169" s="166" t="s">
        <v>57</v>
      </c>
      <c r="B169" s="165">
        <f>IF(RES_hhdet_tes!B169=0,0,RES_hhdet_tes!B169/0.086*1000000/RES_hhdet_num!B168)</f>
        <v>0</v>
      </c>
      <c r="C169" s="165">
        <f>IF(RES_hhdet_tes!C169=0,0,RES_hhdet_tes!C169/0.086*1000000/RES_hhdet_num!C168)</f>
        <v>0</v>
      </c>
      <c r="D169" s="165">
        <f>IF(RES_hhdet_tes!D169=0,0,RES_hhdet_tes!D169/0.086*1000000/RES_hhdet_num!D168)</f>
        <v>0</v>
      </c>
      <c r="E169" s="165">
        <f>IF(RES_hhdet_tes!E169=0,0,RES_hhdet_tes!E169/0.086*1000000/RES_hhdet_num!E168)</f>
        <v>893.82577717486924</v>
      </c>
      <c r="F169" s="165">
        <f>IF(RES_hhdet_tes!F169=0,0,RES_hhdet_tes!F169/0.086*1000000/RES_hhdet_num!F168)</f>
        <v>893.63460320953834</v>
      </c>
      <c r="G169" s="165">
        <f>IF(RES_hhdet_tes!G169=0,0,RES_hhdet_tes!G169/0.086*1000000/RES_hhdet_num!G168)</f>
        <v>897.99360360433354</v>
      </c>
      <c r="H169" s="165">
        <f>IF(RES_hhdet_tes!H169=0,0,RES_hhdet_tes!H169/0.086*1000000/RES_hhdet_num!H168)</f>
        <v>888.74376481093839</v>
      </c>
      <c r="I169" s="165">
        <f>IF(RES_hhdet_tes!I169=0,0,RES_hhdet_tes!I169/0.086*1000000/RES_hhdet_num!I168)</f>
        <v>889.44244804335653</v>
      </c>
      <c r="J169" s="165">
        <f>IF(RES_hhdet_tes!J169=0,0,RES_hhdet_tes!J169/0.086*1000000/RES_hhdet_num!J168)</f>
        <v>923.90271749451801</v>
      </c>
      <c r="K169" s="165">
        <f>IF(RES_hhdet_tes!K169=0,0,RES_hhdet_tes!K169/0.086*1000000/RES_hhdet_num!K168)</f>
        <v>0</v>
      </c>
      <c r="L169" s="165">
        <f>IF(RES_hhdet_tes!L169=0,0,RES_hhdet_tes!L169/0.086*1000000/RES_hhdet_num!L168)</f>
        <v>0</v>
      </c>
      <c r="M169" s="165">
        <f>IF(RES_hhdet_tes!M169=0,0,RES_hhdet_tes!M169/0.086*1000000/RES_hhdet_num!M168)</f>
        <v>0</v>
      </c>
      <c r="N169" s="165">
        <f>IF(RES_hhdet_tes!N169=0,0,RES_hhdet_tes!N169/0.086*1000000/RES_hhdet_num!N168)</f>
        <v>0</v>
      </c>
      <c r="O169" s="165">
        <f>IF(RES_hhdet_tes!O169=0,0,RES_hhdet_tes!O169/0.086*1000000/RES_hhdet_num!O168)</f>
        <v>0</v>
      </c>
      <c r="P169" s="165">
        <f>IF(RES_hhdet_tes!P169=0,0,RES_hhdet_tes!P169/0.086*1000000/RES_hhdet_num!P168)</f>
        <v>0</v>
      </c>
      <c r="Q169" s="165">
        <f>IF(RES_hhdet_tes!Q169=0,0,RES_hhdet_tes!Q169/0.086*1000000/RES_hhdet_num!Q168)</f>
        <v>0</v>
      </c>
    </row>
    <row r="170" spans="1:17" ht="12" customHeight="1" x14ac:dyDescent="0.25">
      <c r="A170" s="147" t="s">
        <v>59</v>
      </c>
      <c r="B170" s="164">
        <f>IF(RES_hhdet_tes!B170=0,0,RES_hhdet_tes!B170/0.086*1000000/RES_hhdet_num!B168)</f>
        <v>0</v>
      </c>
      <c r="C170" s="164">
        <f>IF(RES_hhdet_tes!C170=0,0,RES_hhdet_tes!C170/0.086*1000000/RES_hhdet_num!C168)</f>
        <v>0</v>
      </c>
      <c r="D170" s="164">
        <f>IF(RES_hhdet_tes!D170=0,0,RES_hhdet_tes!D170/0.086*1000000/RES_hhdet_num!D168)</f>
        <v>0</v>
      </c>
      <c r="E170" s="164">
        <f>IF(RES_hhdet_tes!E170=0,0,RES_hhdet_tes!E170/0.086*1000000/RES_hhdet_num!E168)</f>
        <v>424.36131404431808</v>
      </c>
      <c r="F170" s="164">
        <f>IF(RES_hhdet_tes!F170=0,0,RES_hhdet_tes!F170/0.086*1000000/RES_hhdet_num!F168)</f>
        <v>426.89325890517114</v>
      </c>
      <c r="G170" s="164">
        <f>IF(RES_hhdet_tes!G170=0,0,RES_hhdet_tes!G170/0.086*1000000/RES_hhdet_num!G168)</f>
        <v>432.06323059344902</v>
      </c>
      <c r="H170" s="164">
        <f>IF(RES_hhdet_tes!H170=0,0,RES_hhdet_tes!H170/0.086*1000000/RES_hhdet_num!H168)</f>
        <v>429.21092421912061</v>
      </c>
      <c r="I170" s="164">
        <f>IF(RES_hhdet_tes!I170=0,0,RES_hhdet_tes!I170/0.086*1000000/RES_hhdet_num!I168)</f>
        <v>432.35797725726957</v>
      </c>
      <c r="J170" s="164">
        <f>IF(RES_hhdet_tes!J170=0,0,RES_hhdet_tes!J170/0.086*1000000/RES_hhdet_num!J168)</f>
        <v>450.11786207389605</v>
      </c>
      <c r="K170" s="164">
        <f>IF(RES_hhdet_tes!K170=0,0,RES_hhdet_tes!K170/0.086*1000000/RES_hhdet_num!K168)</f>
        <v>0</v>
      </c>
      <c r="L170" s="164">
        <f>IF(RES_hhdet_tes!L170=0,0,RES_hhdet_tes!L170/0.086*1000000/RES_hhdet_num!L168)</f>
        <v>0</v>
      </c>
      <c r="M170" s="164">
        <f>IF(RES_hhdet_tes!M170=0,0,RES_hhdet_tes!M170/0.086*1000000/RES_hhdet_num!M168)</f>
        <v>0</v>
      </c>
      <c r="N170" s="164">
        <f>IF(RES_hhdet_tes!N170=0,0,RES_hhdet_tes!N170/0.086*1000000/RES_hhdet_num!N168)</f>
        <v>0</v>
      </c>
      <c r="O170" s="164">
        <f>IF(RES_hhdet_tes!O170=0,0,RES_hhdet_tes!O170/0.086*1000000/RES_hhdet_num!O168)</f>
        <v>0</v>
      </c>
      <c r="P170" s="164">
        <f>IF(RES_hhdet_tes!P170=0,0,RES_hhdet_tes!P170/0.086*1000000/RES_hhdet_num!P168)</f>
        <v>0</v>
      </c>
      <c r="Q170" s="164">
        <f>IF(RES_hhdet_tes!Q170=0,0,RES_hhdet_tes!Q170/0.086*1000000/RES_hhdet_num!Q168)</f>
        <v>0</v>
      </c>
    </row>
    <row r="171" spans="1:17" ht="12" customHeight="1" x14ac:dyDescent="0.25">
      <c r="A171" s="163" t="s">
        <v>142</v>
      </c>
      <c r="B171" s="162">
        <f>IF(RES_hhdet_tes!B171=0,0,RES_hhdet_tes!B171/0.086*1000000/RES_hhdet_num!B171)</f>
        <v>1167.9407118514962</v>
      </c>
      <c r="C171" s="162">
        <f>IF(RES_hhdet_tes!C171=0,0,RES_hhdet_tes!C171/0.086*1000000/RES_hhdet_num!C171)</f>
        <v>1224.922573987694</v>
      </c>
      <c r="D171" s="162">
        <f>IF(RES_hhdet_tes!D171=0,0,RES_hhdet_tes!D171/0.086*1000000/RES_hhdet_num!D171)</f>
        <v>1308.4252696475223</v>
      </c>
      <c r="E171" s="162">
        <f>IF(RES_hhdet_tes!E171=0,0,RES_hhdet_tes!E171/0.086*1000000/RES_hhdet_num!E171)</f>
        <v>1373.0331937398751</v>
      </c>
      <c r="F171" s="162">
        <f>IF(RES_hhdet_tes!F171=0,0,RES_hhdet_tes!F171/0.086*1000000/RES_hhdet_num!F171)</f>
        <v>1427.4064668379997</v>
      </c>
      <c r="G171" s="162">
        <f>IF(RES_hhdet_tes!G171=0,0,RES_hhdet_tes!G171/0.086*1000000/RES_hhdet_num!G171)</f>
        <v>1460.8117406464498</v>
      </c>
      <c r="H171" s="162">
        <f>IF(RES_hhdet_tes!H171=0,0,RES_hhdet_tes!H171/0.086*1000000/RES_hhdet_num!H171)</f>
        <v>1526.7246689752237</v>
      </c>
      <c r="I171" s="162">
        <f>IF(RES_hhdet_tes!I171=0,0,RES_hhdet_tes!I171/0.086*1000000/RES_hhdet_num!I171)</f>
        <v>1494.2189532863651</v>
      </c>
      <c r="J171" s="162">
        <f>IF(RES_hhdet_tes!J171=0,0,RES_hhdet_tes!J171/0.086*1000000/RES_hhdet_num!J171)</f>
        <v>1531.2008478045959</v>
      </c>
      <c r="K171" s="162">
        <f>IF(RES_hhdet_tes!K171=0,0,RES_hhdet_tes!K171/0.086*1000000/RES_hhdet_num!K171)</f>
        <v>1599.6729771223927</v>
      </c>
      <c r="L171" s="162">
        <f>IF(RES_hhdet_tes!L171=0,0,RES_hhdet_tes!L171/0.086*1000000/RES_hhdet_num!L171)</f>
        <v>1664.8071615796121</v>
      </c>
      <c r="M171" s="162">
        <f>IF(RES_hhdet_tes!M171=0,0,RES_hhdet_tes!M171/0.086*1000000/RES_hhdet_num!M171)</f>
        <v>1728.1718708916853</v>
      </c>
      <c r="N171" s="162">
        <f>IF(RES_hhdet_tes!N171=0,0,RES_hhdet_tes!N171/0.086*1000000/RES_hhdet_num!N171)</f>
        <v>1689.1444047439747</v>
      </c>
      <c r="O171" s="162">
        <f>IF(RES_hhdet_tes!O171=0,0,RES_hhdet_tes!O171/0.086*1000000/RES_hhdet_num!O171)</f>
        <v>1706.8093953055709</v>
      </c>
      <c r="P171" s="162">
        <f>IF(RES_hhdet_tes!P171=0,0,RES_hhdet_tes!P171/0.086*1000000/RES_hhdet_num!P171)</f>
        <v>1654.1236796606347</v>
      </c>
      <c r="Q171" s="162">
        <f>IF(RES_hhdet_tes!Q171=0,0,RES_hhdet_tes!Q171/0.086*1000000/RES_hhdet_num!Q171)</f>
        <v>1689.6117929664472</v>
      </c>
    </row>
    <row r="172" spans="1:17" ht="12" customHeight="1" x14ac:dyDescent="0.25">
      <c r="A172" s="161" t="s">
        <v>141</v>
      </c>
      <c r="B172" s="160">
        <f>IF(RES_hhdet_tes!B172=0,0,RES_hhdet_tes!B172/0.086*1000000/RES_hhdet_num!B172)</f>
        <v>0</v>
      </c>
      <c r="C172" s="160">
        <f>IF(RES_hhdet_tes!C172=0,0,RES_hhdet_tes!C172/0.086*1000000/RES_hhdet_num!C172)</f>
        <v>0</v>
      </c>
      <c r="D172" s="160">
        <f>IF(RES_hhdet_tes!D172=0,0,RES_hhdet_tes!D172/0.086*1000000/RES_hhdet_num!D172)</f>
        <v>0</v>
      </c>
      <c r="E172" s="160">
        <f>IF(RES_hhdet_tes!E172=0,0,RES_hhdet_tes!E172/0.086*1000000/RES_hhdet_num!E172)</f>
        <v>1405.4407288647733</v>
      </c>
      <c r="F172" s="160">
        <f>IF(RES_hhdet_tes!F172=0,0,RES_hhdet_tes!F172/0.086*1000000/RES_hhdet_num!F172)</f>
        <v>1429.0913740285976</v>
      </c>
      <c r="G172" s="160">
        <f>IF(RES_hhdet_tes!G172=0,0,RES_hhdet_tes!G172/0.086*1000000/RES_hhdet_num!G172)</f>
        <v>1437.7518109838268</v>
      </c>
      <c r="H172" s="160">
        <f>IF(RES_hhdet_tes!H172=0,0,RES_hhdet_tes!H172/0.086*1000000/RES_hhdet_num!H172)</f>
        <v>1464.1971005967819</v>
      </c>
      <c r="I172" s="160">
        <f>IF(RES_hhdet_tes!I172=0,0,RES_hhdet_tes!I172/0.086*1000000/RES_hhdet_num!I172)</f>
        <v>1429.9598608175306</v>
      </c>
      <c r="J172" s="160">
        <f>IF(RES_hhdet_tes!J172=0,0,RES_hhdet_tes!J172/0.086*1000000/RES_hhdet_num!J172)</f>
        <v>1456.4134604825895</v>
      </c>
      <c r="K172" s="160">
        <f>IF(RES_hhdet_tes!K172=0,0,RES_hhdet_tes!K172/0.086*1000000/RES_hhdet_num!K172)</f>
        <v>1516.2502087811019</v>
      </c>
      <c r="L172" s="160">
        <f>IF(RES_hhdet_tes!L172=0,0,RES_hhdet_tes!L172/0.086*1000000/RES_hhdet_num!L172)</f>
        <v>1577.7912698089001</v>
      </c>
      <c r="M172" s="160">
        <f>IF(RES_hhdet_tes!M172=0,0,RES_hhdet_tes!M172/0.086*1000000/RES_hhdet_num!M172)</f>
        <v>1615.7277868996182</v>
      </c>
      <c r="N172" s="160">
        <f>IF(RES_hhdet_tes!N172=0,0,RES_hhdet_tes!N172/0.086*1000000/RES_hhdet_num!N172)</f>
        <v>1591.223853266265</v>
      </c>
      <c r="O172" s="160">
        <f>IF(RES_hhdet_tes!O172=0,0,RES_hhdet_tes!O172/0.086*1000000/RES_hhdet_num!O172)</f>
        <v>1603.1435994560986</v>
      </c>
      <c r="P172" s="160">
        <f>IF(RES_hhdet_tes!P172=0,0,RES_hhdet_tes!P172/0.086*1000000/RES_hhdet_num!P172)</f>
        <v>1560.2348704142353</v>
      </c>
      <c r="Q172" s="160">
        <f>IF(RES_hhdet_tes!Q172=0,0,RES_hhdet_tes!Q172/0.086*1000000/RES_hhdet_num!Q172)</f>
        <v>1580.5494042585481</v>
      </c>
    </row>
    <row r="173" spans="1:17" ht="12" customHeight="1" x14ac:dyDescent="0.25">
      <c r="A173" s="148" t="s">
        <v>60</v>
      </c>
      <c r="B173" s="156">
        <f>IF(RES_hhdet_tes!B173=0,0,RES_hhdet_tes!B173/0.086*1000000/RES_hhdet_num!B172)</f>
        <v>0</v>
      </c>
      <c r="C173" s="156">
        <f>IF(RES_hhdet_tes!C173=0,0,RES_hhdet_tes!C173/0.086*1000000/RES_hhdet_num!C172)</f>
        <v>0</v>
      </c>
      <c r="D173" s="156">
        <f>IF(RES_hhdet_tes!D173=0,0,RES_hhdet_tes!D173/0.086*1000000/RES_hhdet_num!D172)</f>
        <v>0</v>
      </c>
      <c r="E173" s="156">
        <f>IF(RES_hhdet_tes!E173=0,0,RES_hhdet_tes!E173/0.086*1000000/RES_hhdet_num!E172)</f>
        <v>981.07941482045442</v>
      </c>
      <c r="F173" s="156">
        <f>IF(RES_hhdet_tes!F173=0,0,RES_hhdet_tes!F173/0.086*1000000/RES_hhdet_num!F172)</f>
        <v>1002.1981151234262</v>
      </c>
      <c r="G173" s="156">
        <f>IF(RES_hhdet_tes!G173=0,0,RES_hhdet_tes!G173/0.086*1000000/RES_hhdet_num!G172)</f>
        <v>1005.6885803903775</v>
      </c>
      <c r="H173" s="156">
        <f>IF(RES_hhdet_tes!H173=0,0,RES_hhdet_tes!H173/0.086*1000000/RES_hhdet_num!H172)</f>
        <v>1034.9861763776616</v>
      </c>
      <c r="I173" s="156">
        <f>IF(RES_hhdet_tes!I173=0,0,RES_hhdet_tes!I173/0.086*1000000/RES_hhdet_num!I172)</f>
        <v>997.60188356026094</v>
      </c>
      <c r="J173" s="156">
        <f>IF(RES_hhdet_tes!J173=0,0,RES_hhdet_tes!J173/0.086*1000000/RES_hhdet_num!J172)</f>
        <v>1006.2955984086933</v>
      </c>
      <c r="K173" s="156">
        <f>IF(RES_hhdet_tes!K173=0,0,RES_hhdet_tes!K173/0.086*1000000/RES_hhdet_num!K172)</f>
        <v>1049.6848583823448</v>
      </c>
      <c r="L173" s="156">
        <f>IF(RES_hhdet_tes!L173=0,0,RES_hhdet_tes!L173/0.086*1000000/RES_hhdet_num!L172)</f>
        <v>1092.951813104484</v>
      </c>
      <c r="M173" s="156">
        <f>IF(RES_hhdet_tes!M173=0,0,RES_hhdet_tes!M173/0.086*1000000/RES_hhdet_num!M172)</f>
        <v>1133.8368493276184</v>
      </c>
      <c r="N173" s="156">
        <f>IF(RES_hhdet_tes!N173=0,0,RES_hhdet_tes!N173/0.086*1000000/RES_hhdet_num!N172)</f>
        <v>1110.1946137116902</v>
      </c>
      <c r="O173" s="156">
        <f>IF(RES_hhdet_tes!O173=0,0,RES_hhdet_tes!O173/0.086*1000000/RES_hhdet_num!O172)</f>
        <v>1120.5536753158283</v>
      </c>
      <c r="P173" s="156">
        <f>IF(RES_hhdet_tes!P173=0,0,RES_hhdet_tes!P173/0.086*1000000/RES_hhdet_num!P172)</f>
        <v>1083.2320877873428</v>
      </c>
      <c r="Q173" s="156">
        <f>IF(RES_hhdet_tes!Q173=0,0,RES_hhdet_tes!Q173/0.086*1000000/RES_hhdet_num!Q172)</f>
        <v>1103.7854151354834</v>
      </c>
    </row>
    <row r="174" spans="1:17" ht="12" customHeight="1" x14ac:dyDescent="0.25">
      <c r="A174" s="159" t="s">
        <v>59</v>
      </c>
      <c r="B174" s="57">
        <f>IF(RES_hhdet_tes!B174=0,0,RES_hhdet_tes!B174/0.086*1000000/RES_hhdet_num!B172)</f>
        <v>0</v>
      </c>
      <c r="C174" s="57">
        <f>IF(RES_hhdet_tes!C174=0,0,RES_hhdet_tes!C174/0.086*1000000/RES_hhdet_num!C172)</f>
        <v>0</v>
      </c>
      <c r="D174" s="57">
        <f>IF(RES_hhdet_tes!D174=0,0,RES_hhdet_tes!D174/0.086*1000000/RES_hhdet_num!D172)</f>
        <v>0</v>
      </c>
      <c r="E174" s="57">
        <f>IF(RES_hhdet_tes!E174=0,0,RES_hhdet_tes!E174/0.086*1000000/RES_hhdet_num!E172)</f>
        <v>424.36131404431882</v>
      </c>
      <c r="F174" s="57">
        <f>IF(RES_hhdet_tes!F174=0,0,RES_hhdet_tes!F174/0.086*1000000/RES_hhdet_num!F172)</f>
        <v>426.89325890517142</v>
      </c>
      <c r="G174" s="57">
        <f>IF(RES_hhdet_tes!G174=0,0,RES_hhdet_tes!G174/0.086*1000000/RES_hhdet_num!G172)</f>
        <v>432.06323059344936</v>
      </c>
      <c r="H174" s="57">
        <f>IF(RES_hhdet_tes!H174=0,0,RES_hhdet_tes!H174/0.086*1000000/RES_hhdet_num!H172)</f>
        <v>429.21092421912027</v>
      </c>
      <c r="I174" s="57">
        <f>IF(RES_hhdet_tes!I174=0,0,RES_hhdet_tes!I174/0.086*1000000/RES_hhdet_num!I172)</f>
        <v>432.35797725726968</v>
      </c>
      <c r="J174" s="57">
        <f>IF(RES_hhdet_tes!J174=0,0,RES_hhdet_tes!J174/0.086*1000000/RES_hhdet_num!J172)</f>
        <v>450.11786207389605</v>
      </c>
      <c r="K174" s="57">
        <f>IF(RES_hhdet_tes!K174=0,0,RES_hhdet_tes!K174/0.086*1000000/RES_hhdet_num!K172)</f>
        <v>466.565350398757</v>
      </c>
      <c r="L174" s="57">
        <f>IF(RES_hhdet_tes!L174=0,0,RES_hhdet_tes!L174/0.086*1000000/RES_hhdet_num!L172)</f>
        <v>484.83945670441568</v>
      </c>
      <c r="M174" s="57">
        <f>IF(RES_hhdet_tes!M174=0,0,RES_hhdet_tes!M174/0.086*1000000/RES_hhdet_num!M172)</f>
        <v>481.89093757199959</v>
      </c>
      <c r="N174" s="57">
        <f>IF(RES_hhdet_tes!N174=0,0,RES_hhdet_tes!N174/0.086*1000000/RES_hhdet_num!N172)</f>
        <v>481.02923955457487</v>
      </c>
      <c r="O174" s="57">
        <f>IF(RES_hhdet_tes!O174=0,0,RES_hhdet_tes!O174/0.086*1000000/RES_hhdet_num!O172)</f>
        <v>482.5899241402704</v>
      </c>
      <c r="P174" s="57">
        <f>IF(RES_hhdet_tes!P174=0,0,RES_hhdet_tes!P174/0.086*1000000/RES_hhdet_num!P172)</f>
        <v>477.00278262689238</v>
      </c>
      <c r="Q174" s="57">
        <f>IF(RES_hhdet_tes!Q174=0,0,RES_hhdet_tes!Q174/0.086*1000000/RES_hhdet_num!Q172)</f>
        <v>476.76398912306445</v>
      </c>
    </row>
    <row r="175" spans="1:17" ht="12" customHeight="1" x14ac:dyDescent="0.25">
      <c r="A175" s="158" t="s">
        <v>62</v>
      </c>
      <c r="B175" s="157">
        <f>IF(RES_hhdet_tes!B175=0,0,RES_hhdet_tes!B175/0.086*1000000/RES_hhdet_num!B$161)</f>
        <v>709.55349114209093</v>
      </c>
      <c r="C175" s="157">
        <f>IF(RES_hhdet_tes!C175=0,0,RES_hhdet_tes!C175/0.086*1000000/RES_hhdet_num!C$161)</f>
        <v>704.29456198065009</v>
      </c>
      <c r="D175" s="157">
        <f>IF(RES_hhdet_tes!D175=0,0,RES_hhdet_tes!D175/0.086*1000000/RES_hhdet_num!D$161)</f>
        <v>738.50843850745684</v>
      </c>
      <c r="E175" s="157">
        <f>IF(RES_hhdet_tes!E175=0,0,RES_hhdet_tes!E175/0.086*1000000/RES_hhdet_num!E$161)</f>
        <v>746.1319433108074</v>
      </c>
      <c r="F175" s="157">
        <f>IF(RES_hhdet_tes!F175=0,0,RES_hhdet_tes!F175/0.086*1000000/RES_hhdet_num!F$161)</f>
        <v>749.68898890094158</v>
      </c>
      <c r="G175" s="157">
        <f>IF(RES_hhdet_tes!G175=0,0,RES_hhdet_tes!G175/0.086*1000000/RES_hhdet_num!G$161)</f>
        <v>767.59371065178868</v>
      </c>
      <c r="H175" s="157">
        <f>IF(RES_hhdet_tes!H175=0,0,RES_hhdet_tes!H175/0.086*1000000/RES_hhdet_num!H$161)</f>
        <v>781.49006799770939</v>
      </c>
      <c r="I175" s="157">
        <f>IF(RES_hhdet_tes!I175=0,0,RES_hhdet_tes!I175/0.086*1000000/RES_hhdet_num!I$161)</f>
        <v>798.40400638485187</v>
      </c>
      <c r="J175" s="157">
        <f>IF(RES_hhdet_tes!J175=0,0,RES_hhdet_tes!J175/0.086*1000000/RES_hhdet_num!J$161)</f>
        <v>811.1212868342476</v>
      </c>
      <c r="K175" s="157">
        <f>IF(RES_hhdet_tes!K175=0,0,RES_hhdet_tes!K175/0.086*1000000/RES_hhdet_num!K$161)</f>
        <v>824.16117812264122</v>
      </c>
      <c r="L175" s="157">
        <f>IF(RES_hhdet_tes!L175=0,0,RES_hhdet_tes!L175/0.086*1000000/RES_hhdet_num!L$161)</f>
        <v>850.243696529266</v>
      </c>
      <c r="M175" s="157">
        <f>IF(RES_hhdet_tes!M175=0,0,RES_hhdet_tes!M175/0.086*1000000/RES_hhdet_num!M$161)</f>
        <v>844.38340749135045</v>
      </c>
      <c r="N175" s="157">
        <f>IF(RES_hhdet_tes!N175=0,0,RES_hhdet_tes!N175/0.086*1000000/RES_hhdet_num!N$161)</f>
        <v>830.28959681037975</v>
      </c>
      <c r="O175" s="157">
        <f>IF(RES_hhdet_tes!O175=0,0,RES_hhdet_tes!O175/0.086*1000000/RES_hhdet_num!O$161)</f>
        <v>844.86481071628134</v>
      </c>
      <c r="P175" s="157">
        <f>IF(RES_hhdet_tes!P175=0,0,RES_hhdet_tes!P175/0.086*1000000/RES_hhdet_num!P$161)</f>
        <v>826.06556242340378</v>
      </c>
      <c r="Q175" s="157">
        <f>IF(RES_hhdet_tes!Q175=0,0,RES_hhdet_tes!Q175/0.086*1000000/RES_hhdet_num!Q$161)</f>
        <v>829.83847116393395</v>
      </c>
    </row>
    <row r="176" spans="1:17" ht="12" customHeight="1" x14ac:dyDescent="0.25">
      <c r="A176" s="23" t="s">
        <v>57</v>
      </c>
      <c r="B176" s="156">
        <f>IF(RES_hhdet_tes!B176=0,0,RES_hhdet_tes!B176/0.086*1000000/RES_hhdet_num!B176)</f>
        <v>611.55949190347667</v>
      </c>
      <c r="C176" s="156">
        <f>IF(RES_hhdet_tes!C176=0,0,RES_hhdet_tes!C176/0.086*1000000/RES_hhdet_num!C176)</f>
        <v>722.81573950177858</v>
      </c>
      <c r="D176" s="156">
        <f>IF(RES_hhdet_tes!D176=0,0,RES_hhdet_tes!D176/0.086*1000000/RES_hhdet_num!D176)</f>
        <v>707.47765065610884</v>
      </c>
      <c r="E176" s="156">
        <f>IF(RES_hhdet_tes!E176=0,0,RES_hhdet_tes!E176/0.086*1000000/RES_hhdet_num!E176)</f>
        <v>676.22684070351602</v>
      </c>
      <c r="F176" s="156">
        <f>IF(RES_hhdet_tes!F176=0,0,RES_hhdet_tes!F176/0.086*1000000/RES_hhdet_num!F176)</f>
        <v>724.14609681187824</v>
      </c>
      <c r="G176" s="156">
        <f>IF(RES_hhdet_tes!G176=0,0,RES_hhdet_tes!G176/0.086*1000000/RES_hhdet_num!G176)</f>
        <v>682.54436488589545</v>
      </c>
      <c r="H176" s="156">
        <f>IF(RES_hhdet_tes!H176=0,0,RES_hhdet_tes!H176/0.086*1000000/RES_hhdet_num!H176)</f>
        <v>813.50460680504432</v>
      </c>
      <c r="I176" s="156">
        <f>IF(RES_hhdet_tes!I176=0,0,RES_hhdet_tes!I176/0.086*1000000/RES_hhdet_num!I176)</f>
        <v>759.43782604242153</v>
      </c>
      <c r="J176" s="156">
        <f>IF(RES_hhdet_tes!J176=0,0,RES_hhdet_tes!J176/0.086*1000000/RES_hhdet_num!J176)</f>
        <v>768.26220710653251</v>
      </c>
      <c r="K176" s="156">
        <f>IF(RES_hhdet_tes!K176=0,0,RES_hhdet_tes!K176/0.086*1000000/RES_hhdet_num!K176)</f>
        <v>785.27001474593646</v>
      </c>
      <c r="L176" s="156">
        <f>IF(RES_hhdet_tes!L176=0,0,RES_hhdet_tes!L176/0.086*1000000/RES_hhdet_num!L176)</f>
        <v>812.4751844948122</v>
      </c>
      <c r="M176" s="156">
        <f>IF(RES_hhdet_tes!M176=0,0,RES_hhdet_tes!M176/0.086*1000000/RES_hhdet_num!M176)</f>
        <v>738.98319800906131</v>
      </c>
      <c r="N176" s="156">
        <f>IF(RES_hhdet_tes!N176=0,0,RES_hhdet_tes!N176/0.086*1000000/RES_hhdet_num!N176)</f>
        <v>792.98925587085637</v>
      </c>
      <c r="O176" s="156">
        <f>IF(RES_hhdet_tes!O176=0,0,RES_hhdet_tes!O176/0.086*1000000/RES_hhdet_num!O176)</f>
        <v>621.0796423249426</v>
      </c>
      <c r="P176" s="156">
        <f>IF(RES_hhdet_tes!P176=0,0,RES_hhdet_tes!P176/0.086*1000000/RES_hhdet_num!P176)</f>
        <v>761.79515543899686</v>
      </c>
      <c r="Q176" s="156">
        <f>IF(RES_hhdet_tes!Q176=0,0,RES_hhdet_tes!Q176/0.086*1000000/RES_hhdet_num!Q176)</f>
        <v>683.75147669797673</v>
      </c>
    </row>
    <row r="177" spans="1:17" ht="12" customHeight="1" x14ac:dyDescent="0.25">
      <c r="A177" s="29" t="s">
        <v>140</v>
      </c>
      <c r="B177" s="57">
        <f>IF(RES_hhdet_tes!B177=0,0,RES_hhdet_tes!B177/0.086*1000000/RES_hhdet_num!B177)</f>
        <v>724.17924255497371</v>
      </c>
      <c r="C177" s="57">
        <f>IF(RES_hhdet_tes!C177=0,0,RES_hhdet_tes!C177/0.086*1000000/RES_hhdet_num!C177)</f>
        <v>701.24611208222836</v>
      </c>
      <c r="D177" s="57">
        <f>IF(RES_hhdet_tes!D177=0,0,RES_hhdet_tes!D177/0.086*1000000/RES_hhdet_num!D177)</f>
        <v>741.58244580644168</v>
      </c>
      <c r="E177" s="57">
        <f>IF(RES_hhdet_tes!E177=0,0,RES_hhdet_tes!E177/0.086*1000000/RES_hhdet_num!E177)</f>
        <v>752.43624661400054</v>
      </c>
      <c r="F177" s="57">
        <f>IF(RES_hhdet_tes!F177=0,0,RES_hhdet_tes!F177/0.086*1000000/RES_hhdet_num!F177)</f>
        <v>751.97643858336505</v>
      </c>
      <c r="G177" s="57">
        <f>IF(RES_hhdet_tes!G177=0,0,RES_hhdet_tes!G177/0.086*1000000/RES_hhdet_num!G177)</f>
        <v>771.32879650814743</v>
      </c>
      <c r="H177" s="57">
        <f>IF(RES_hhdet_tes!H177=0,0,RES_hhdet_tes!H177/0.086*1000000/RES_hhdet_num!H177)</f>
        <v>780.08173352498977</v>
      </c>
      <c r="I177" s="57">
        <f>IF(RES_hhdet_tes!I177=0,0,RES_hhdet_tes!I177/0.086*1000000/RES_hhdet_num!I177)</f>
        <v>799.32377854107267</v>
      </c>
      <c r="J177" s="57">
        <f>IF(RES_hhdet_tes!J177=0,0,RES_hhdet_tes!J177/0.086*1000000/RES_hhdet_num!J177)</f>
        <v>812.08654888439241</v>
      </c>
      <c r="K177" s="57">
        <f>IF(RES_hhdet_tes!K177=0,0,RES_hhdet_tes!K177/0.086*1000000/RES_hhdet_num!K177)</f>
        <v>824.42812484224942</v>
      </c>
      <c r="L177" s="57">
        <f>IF(RES_hhdet_tes!L177=0,0,RES_hhdet_tes!L177/0.086*1000000/RES_hhdet_num!L177)</f>
        <v>851.14671710741095</v>
      </c>
      <c r="M177" s="57">
        <f>IF(RES_hhdet_tes!M177=0,0,RES_hhdet_tes!M177/0.086*1000000/RES_hhdet_num!M177)</f>
        <v>849.13671000164413</v>
      </c>
      <c r="N177" s="57">
        <f>IF(RES_hhdet_tes!N177=0,0,RES_hhdet_tes!N177/0.086*1000000/RES_hhdet_num!N177)</f>
        <v>833.39712175952218</v>
      </c>
      <c r="O177" s="57">
        <f>IF(RES_hhdet_tes!O177=0,0,RES_hhdet_tes!O177/0.086*1000000/RES_hhdet_num!O177)</f>
        <v>863.32085962813005</v>
      </c>
      <c r="P177" s="57">
        <f>IF(RES_hhdet_tes!P177=0,0,RES_hhdet_tes!P177/0.086*1000000/RES_hhdet_num!P177)</f>
        <v>831.81439111205361</v>
      </c>
      <c r="Q177" s="57">
        <f>IF(RES_hhdet_tes!Q177=0,0,RES_hhdet_tes!Q177/0.086*1000000/RES_hhdet_num!Q177)</f>
        <v>842.92702948484873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>
        <f>SUM(B4,B7,B9,B19)</f>
        <v>6750.0140462646978</v>
      </c>
      <c r="C3" s="168">
        <f t="shared" ref="C3:Q3" si="0">SUM(C4,C7,C9,C19)</f>
        <v>7495.8835604096803</v>
      </c>
      <c r="D3" s="168">
        <f t="shared" si="0"/>
        <v>7053.7313859356045</v>
      </c>
      <c r="E3" s="168">
        <f t="shared" si="0"/>
        <v>7166.9102402997651</v>
      </c>
      <c r="F3" s="168">
        <f t="shared" si="0"/>
        <v>7071.6073584900478</v>
      </c>
      <c r="G3" s="168">
        <f t="shared" si="0"/>
        <v>6336.4703865830606</v>
      </c>
      <c r="H3" s="168">
        <f t="shared" si="0"/>
        <v>7339.4108212449382</v>
      </c>
      <c r="I3" s="168">
        <f t="shared" si="0"/>
        <v>6284.7503070079365</v>
      </c>
      <c r="J3" s="168">
        <f t="shared" si="0"/>
        <v>6239.4057945397253</v>
      </c>
      <c r="K3" s="168">
        <f t="shared" si="0"/>
        <v>6236.7144144976137</v>
      </c>
      <c r="L3" s="168">
        <f t="shared" si="0"/>
        <v>7014.670700178659</v>
      </c>
      <c r="M3" s="168">
        <f t="shared" si="0"/>
        <v>6305.0301435814399</v>
      </c>
      <c r="N3" s="168">
        <f t="shared" si="0"/>
        <v>6349.9269903768245</v>
      </c>
      <c r="O3" s="168">
        <f t="shared" si="0"/>
        <v>6531.9966626737432</v>
      </c>
      <c r="P3" s="168">
        <f t="shared" si="0"/>
        <v>5705.3634650196855</v>
      </c>
      <c r="Q3" s="168">
        <f t="shared" si="0"/>
        <v>5955.7523908672538</v>
      </c>
    </row>
    <row r="4" spans="1:17" ht="12.95" customHeight="1" x14ac:dyDescent="0.25">
      <c r="A4" s="158" t="s">
        <v>65</v>
      </c>
      <c r="B4" s="157">
        <f t="shared" ref="B4:Q4" si="1">SUM(B5:B6)</f>
        <v>6378.4283610411685</v>
      </c>
      <c r="C4" s="157">
        <f t="shared" si="1"/>
        <v>7097.9424382936577</v>
      </c>
      <c r="D4" s="157">
        <f t="shared" si="1"/>
        <v>6620.2652550956109</v>
      </c>
      <c r="E4" s="157">
        <f t="shared" si="1"/>
        <v>6744.2194650592155</v>
      </c>
      <c r="F4" s="157">
        <f t="shared" si="1"/>
        <v>6629.0606115332057</v>
      </c>
      <c r="G4" s="157">
        <f t="shared" si="1"/>
        <v>5930.6150241576315</v>
      </c>
      <c r="H4" s="157">
        <f t="shared" si="1"/>
        <v>6879.3650351715314</v>
      </c>
      <c r="I4" s="157">
        <f t="shared" si="1"/>
        <v>5863.915546965366</v>
      </c>
      <c r="J4" s="157">
        <f t="shared" si="1"/>
        <v>5800.7983304501822</v>
      </c>
      <c r="K4" s="157">
        <f t="shared" si="1"/>
        <v>5818.2727127611361</v>
      </c>
      <c r="L4" s="157">
        <f t="shared" si="1"/>
        <v>6580.1209739184378</v>
      </c>
      <c r="M4" s="157">
        <f t="shared" si="1"/>
        <v>5862.8232509498039</v>
      </c>
      <c r="N4" s="157">
        <f t="shared" si="1"/>
        <v>5884.0291769244286</v>
      </c>
      <c r="O4" s="157">
        <f t="shared" si="1"/>
        <v>6044.698012924423</v>
      </c>
      <c r="P4" s="157">
        <f t="shared" si="1"/>
        <v>5210.469668176941</v>
      </c>
      <c r="Q4" s="157">
        <f t="shared" si="1"/>
        <v>5450.1800933181721</v>
      </c>
    </row>
    <row r="5" spans="1:17" ht="12" customHeight="1" x14ac:dyDescent="0.25">
      <c r="A5" s="23" t="s">
        <v>58</v>
      </c>
      <c r="B5" s="156">
        <f>IF(RES_hhdet_emi!B5=0,0,RES_hhdet_emi!B5*1000000/RES_hhdet_num!B$3)</f>
        <v>6378.4283610411685</v>
      </c>
      <c r="C5" s="156">
        <f>IF(RES_hhdet_emi!C5=0,0,RES_hhdet_emi!C5*1000000/RES_hhdet_num!C$3)</f>
        <v>7097.9424382936577</v>
      </c>
      <c r="D5" s="156">
        <f>IF(RES_hhdet_emi!D5=0,0,RES_hhdet_emi!D5*1000000/RES_hhdet_num!D$3)</f>
        <v>6620.2652550956109</v>
      </c>
      <c r="E5" s="156">
        <f>IF(RES_hhdet_emi!E5=0,0,RES_hhdet_emi!E5*1000000/RES_hhdet_num!E$3)</f>
        <v>6744.2194650592155</v>
      </c>
      <c r="F5" s="156">
        <f>IF(RES_hhdet_emi!F5=0,0,RES_hhdet_emi!F5*1000000/RES_hhdet_num!F$3)</f>
        <v>6629.0606115332057</v>
      </c>
      <c r="G5" s="156">
        <f>IF(RES_hhdet_emi!G5=0,0,RES_hhdet_emi!G5*1000000/RES_hhdet_num!G$3)</f>
        <v>5930.6150241576315</v>
      </c>
      <c r="H5" s="156">
        <f>IF(RES_hhdet_emi!H5=0,0,RES_hhdet_emi!H5*1000000/RES_hhdet_num!H$3)</f>
        <v>6879.3650351715314</v>
      </c>
      <c r="I5" s="156">
        <f>IF(RES_hhdet_emi!I5=0,0,RES_hhdet_emi!I5*1000000/RES_hhdet_num!I$3)</f>
        <v>5863.915546965366</v>
      </c>
      <c r="J5" s="156">
        <f>IF(RES_hhdet_emi!J5=0,0,RES_hhdet_emi!J5*1000000/RES_hhdet_num!J$3)</f>
        <v>5800.7983304501822</v>
      </c>
      <c r="K5" s="156">
        <f>IF(RES_hhdet_emi!K5=0,0,RES_hhdet_emi!K5*1000000/RES_hhdet_num!K$3)</f>
        <v>5818.2727127611361</v>
      </c>
      <c r="L5" s="156">
        <f>IF(RES_hhdet_emi!L5=0,0,RES_hhdet_emi!L5*1000000/RES_hhdet_num!L$3)</f>
        <v>6580.1209739184378</v>
      </c>
      <c r="M5" s="156">
        <f>IF(RES_hhdet_emi!M5=0,0,RES_hhdet_emi!M5*1000000/RES_hhdet_num!M$3)</f>
        <v>5862.8232509498039</v>
      </c>
      <c r="N5" s="156">
        <f>IF(RES_hhdet_emi!N5=0,0,RES_hhdet_emi!N5*1000000/RES_hhdet_num!N$3)</f>
        <v>5884.0291769244286</v>
      </c>
      <c r="O5" s="156">
        <f>IF(RES_hhdet_emi!O5=0,0,RES_hhdet_emi!O5*1000000/RES_hhdet_num!O$3)</f>
        <v>6044.698012924423</v>
      </c>
      <c r="P5" s="156">
        <f>IF(RES_hhdet_emi!P5=0,0,RES_hhdet_emi!P5*1000000/RES_hhdet_num!P$3)</f>
        <v>5210.469668176941</v>
      </c>
      <c r="Q5" s="156">
        <f>IF(RES_hhdet_emi!Q5=0,0,RES_hhdet_emi!Q5*1000000/RES_hhdet_num!Q$3)</f>
        <v>5450.1800933181721</v>
      </c>
    </row>
    <row r="6" spans="1:17" ht="12" customHeight="1" x14ac:dyDescent="0.25">
      <c r="A6" s="23" t="s">
        <v>60</v>
      </c>
      <c r="B6" s="156">
        <f>IF(RES_hhdet_emi!B6=0,0,RES_hhdet_emi!B6*1000000/RES_hhdet_num!B$3)</f>
        <v>0</v>
      </c>
      <c r="C6" s="156">
        <f>IF(RES_hhdet_emi!C6=0,0,RES_hhdet_emi!C6*1000000/RES_hhdet_num!C$3)</f>
        <v>0</v>
      </c>
      <c r="D6" s="156">
        <f>IF(RES_hhdet_emi!D6=0,0,RES_hhdet_emi!D6*1000000/RES_hhdet_num!D$3)</f>
        <v>0</v>
      </c>
      <c r="E6" s="156">
        <f>IF(RES_hhdet_emi!E6=0,0,RES_hhdet_emi!E6*1000000/RES_hhdet_num!E$3)</f>
        <v>0</v>
      </c>
      <c r="F6" s="156">
        <f>IF(RES_hhdet_emi!F6=0,0,RES_hhdet_emi!F6*1000000/RES_hhdet_num!F$3)</f>
        <v>0</v>
      </c>
      <c r="G6" s="156">
        <f>IF(RES_hhdet_emi!G6=0,0,RES_hhdet_emi!G6*1000000/RES_hhdet_num!G$3)</f>
        <v>0</v>
      </c>
      <c r="H6" s="156">
        <f>IF(RES_hhdet_emi!H6=0,0,RES_hhdet_emi!H6*1000000/RES_hhdet_num!H$3)</f>
        <v>0</v>
      </c>
      <c r="I6" s="156">
        <f>IF(RES_hhdet_emi!I6=0,0,RES_hhdet_emi!I6*1000000/RES_hhdet_num!I$3)</f>
        <v>0</v>
      </c>
      <c r="J6" s="156">
        <f>IF(RES_hhdet_emi!J6=0,0,RES_hhdet_emi!J6*1000000/RES_hhdet_num!J$3)</f>
        <v>0</v>
      </c>
      <c r="K6" s="156">
        <f>IF(RES_hhdet_emi!K6=0,0,RES_hhdet_emi!K6*1000000/RES_hhdet_num!K$3)</f>
        <v>0</v>
      </c>
      <c r="L6" s="156">
        <f>IF(RES_hhdet_emi!L6=0,0,RES_hhdet_emi!L6*1000000/RES_hhdet_num!L$3)</f>
        <v>0</v>
      </c>
      <c r="M6" s="156">
        <f>IF(RES_hhdet_emi!M6=0,0,RES_hhdet_emi!M6*1000000/RES_hhdet_num!M$3)</f>
        <v>0</v>
      </c>
      <c r="N6" s="156">
        <f>IF(RES_hhdet_emi!N6=0,0,RES_hhdet_emi!N6*1000000/RES_hhdet_num!N$3)</f>
        <v>0</v>
      </c>
      <c r="O6" s="156">
        <f>IF(RES_hhdet_emi!O6=0,0,RES_hhdet_emi!O6*1000000/RES_hhdet_num!O$3)</f>
        <v>0</v>
      </c>
      <c r="P6" s="156">
        <f>IF(RES_hhdet_emi!P6=0,0,RES_hhdet_emi!P6*1000000/RES_hhdet_num!P$3)</f>
        <v>0</v>
      </c>
      <c r="Q6" s="156">
        <f>IF(RES_hhdet_emi!Q6=0,0,RES_hhdet_emi!Q6*1000000/RES_hhdet_num!Q$3)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IF(RES_hhdet_emi!B8=0,0,RES_hhdet_emi!B8*1000000/RES_hhdet_num!B$3)</f>
        <v>0</v>
      </c>
      <c r="C8" s="156">
        <f>IF(RES_hhdet_emi!C8=0,0,RES_hhdet_emi!C8*1000000/RES_hhdet_num!C$3)</f>
        <v>0</v>
      </c>
      <c r="D8" s="156">
        <f>IF(RES_hhdet_emi!D8=0,0,RES_hhdet_emi!D8*1000000/RES_hhdet_num!D$3)</f>
        <v>0</v>
      </c>
      <c r="E8" s="156">
        <f>IF(RES_hhdet_emi!E8=0,0,RES_hhdet_emi!E8*1000000/RES_hhdet_num!E$3)</f>
        <v>0</v>
      </c>
      <c r="F8" s="156">
        <f>IF(RES_hhdet_emi!F8=0,0,RES_hhdet_emi!F8*1000000/RES_hhdet_num!F$3)</f>
        <v>0</v>
      </c>
      <c r="G8" s="156">
        <f>IF(RES_hhdet_emi!G8=0,0,RES_hhdet_emi!G8*1000000/RES_hhdet_num!G$3)</f>
        <v>0</v>
      </c>
      <c r="H8" s="156">
        <f>IF(RES_hhdet_emi!H8=0,0,RES_hhdet_emi!H8*1000000/RES_hhdet_num!H$3)</f>
        <v>0</v>
      </c>
      <c r="I8" s="156">
        <f>IF(RES_hhdet_emi!I8=0,0,RES_hhdet_emi!I8*1000000/RES_hhdet_num!I$3)</f>
        <v>0</v>
      </c>
      <c r="J8" s="156">
        <f>IF(RES_hhdet_emi!J8=0,0,RES_hhdet_emi!J8*1000000/RES_hhdet_num!J$3)</f>
        <v>0</v>
      </c>
      <c r="K8" s="156">
        <f>IF(RES_hhdet_emi!K8=0,0,RES_hhdet_emi!K8*1000000/RES_hhdet_num!K$3)</f>
        <v>0</v>
      </c>
      <c r="L8" s="156">
        <f>IF(RES_hhdet_emi!L8=0,0,RES_hhdet_emi!L8*1000000/RES_hhdet_num!L$3)</f>
        <v>0</v>
      </c>
      <c r="M8" s="156">
        <f>IF(RES_hhdet_emi!M8=0,0,RES_hhdet_emi!M8*1000000/RES_hhdet_num!M$3)</f>
        <v>0</v>
      </c>
      <c r="N8" s="156">
        <f>IF(RES_hhdet_emi!N8=0,0,RES_hhdet_emi!N8*1000000/RES_hhdet_num!N$3)</f>
        <v>0</v>
      </c>
      <c r="O8" s="156">
        <f>IF(RES_hhdet_emi!O8=0,0,RES_hhdet_emi!O8*1000000/RES_hhdet_num!O$3)</f>
        <v>0</v>
      </c>
      <c r="P8" s="156">
        <f>IF(RES_hhdet_emi!P8=0,0,RES_hhdet_emi!P8*1000000/RES_hhdet_num!P$3)</f>
        <v>0</v>
      </c>
      <c r="Q8" s="156">
        <f>IF(RES_hhdet_emi!Q8=0,0,RES_hhdet_emi!Q8*1000000/RES_hhdet_num!Q$3)</f>
        <v>0</v>
      </c>
    </row>
    <row r="9" spans="1:17" ht="12" customHeight="1" x14ac:dyDescent="0.25">
      <c r="A9" s="158" t="s">
        <v>63</v>
      </c>
      <c r="B9" s="157">
        <f>IF(RES_hhdet_emi!B9=0,0,RES_hhdet_emi!B9*1000000/RES_hhdet_num!B$3)</f>
        <v>325.23664721085584</v>
      </c>
      <c r="C9" s="157">
        <f>IF(RES_hhdet_emi!C9=0,0,RES_hhdet_emi!C9*1000000/RES_hhdet_num!C$3)</f>
        <v>339.31519690991132</v>
      </c>
      <c r="D9" s="157">
        <f>IF(RES_hhdet_emi!D9=0,0,RES_hhdet_emi!D9*1000000/RES_hhdet_num!D$3)</f>
        <v>397.24425408159385</v>
      </c>
      <c r="E9" s="157">
        <f>IF(RES_hhdet_emi!E9=0,0,RES_hhdet_emi!E9*1000000/RES_hhdet_num!E$3)</f>
        <v>391.16776698788459</v>
      </c>
      <c r="F9" s="157">
        <f>IF(RES_hhdet_emi!F9=0,0,RES_hhdet_emi!F9*1000000/RES_hhdet_num!F$3)</f>
        <v>409.72614325945028</v>
      </c>
      <c r="G9" s="157">
        <f>IF(RES_hhdet_emi!G9=0,0,RES_hhdet_emi!G9*1000000/RES_hhdet_num!G$3)</f>
        <v>390.91602170737849</v>
      </c>
      <c r="H9" s="157">
        <f>IF(RES_hhdet_emi!H9=0,0,RES_hhdet_emi!H9*1000000/RES_hhdet_num!H$3)</f>
        <v>442.36440710271381</v>
      </c>
      <c r="I9" s="157">
        <f>IF(RES_hhdet_emi!I9=0,0,RES_hhdet_emi!I9*1000000/RES_hhdet_num!I$3)</f>
        <v>411.98287211923554</v>
      </c>
      <c r="J9" s="157">
        <f>IF(RES_hhdet_emi!J9=0,0,RES_hhdet_emi!J9*1000000/RES_hhdet_num!J$3)</f>
        <v>430.0573989280241</v>
      </c>
      <c r="K9" s="157">
        <f>IF(RES_hhdet_emi!K9=0,0,RES_hhdet_emi!K9*1000000/RES_hhdet_num!K$3)</f>
        <v>415.74850384890283</v>
      </c>
      <c r="L9" s="157">
        <f>IF(RES_hhdet_emi!L9=0,0,RES_hhdet_emi!L9*1000000/RES_hhdet_num!L$3)</f>
        <v>425.20446446648452</v>
      </c>
      <c r="M9" s="157">
        <f>IF(RES_hhdet_emi!M9=0,0,RES_hhdet_emi!M9*1000000/RES_hhdet_num!M$3)</f>
        <v>426.58515616997391</v>
      </c>
      <c r="N9" s="157">
        <f>IF(RES_hhdet_emi!N9=0,0,RES_hhdet_emi!N9*1000000/RES_hhdet_num!N$3)</f>
        <v>436.20557588095988</v>
      </c>
      <c r="O9" s="157">
        <f>IF(RES_hhdet_emi!O9=0,0,RES_hhdet_emi!O9*1000000/RES_hhdet_num!O$3)</f>
        <v>464.2607082927654</v>
      </c>
      <c r="P9" s="157">
        <f>IF(RES_hhdet_emi!P9=0,0,RES_hhdet_emi!P9*1000000/RES_hhdet_num!P$3)</f>
        <v>464.47888807603016</v>
      </c>
      <c r="Q9" s="157">
        <f>IF(RES_hhdet_emi!Q9=0,0,RES_hhdet_emi!Q9*1000000/RES_hhdet_num!Q$3)</f>
        <v>478.24093307096308</v>
      </c>
    </row>
    <row r="10" spans="1:17" ht="12" customHeight="1" x14ac:dyDescent="0.25">
      <c r="A10" s="167" t="s">
        <v>171</v>
      </c>
      <c r="B10" s="132">
        <f>IF(RES_hhdet_emi!B10=0,0,RES_hhdet_emi!B10*1000000/RES_hhdet_num!B10)</f>
        <v>986.36164180669937</v>
      </c>
      <c r="C10" s="132">
        <f>IF(RES_hhdet_emi!C10=0,0,RES_hhdet_emi!C10*1000000/RES_hhdet_num!C10)</f>
        <v>947.81724165895037</v>
      </c>
      <c r="D10" s="132">
        <f>IF(RES_hhdet_emi!D10=0,0,RES_hhdet_emi!D10*1000000/RES_hhdet_num!D10)</f>
        <v>1085.6866234009908</v>
      </c>
      <c r="E10" s="132">
        <f>IF(RES_hhdet_emi!E10=0,0,RES_hhdet_emi!E10*1000000/RES_hhdet_num!E10)</f>
        <v>1048.0915601372994</v>
      </c>
      <c r="F10" s="132">
        <f>IF(RES_hhdet_emi!F10=0,0,RES_hhdet_emi!F10*1000000/RES_hhdet_num!F10)</f>
        <v>1084.3695811609739</v>
      </c>
      <c r="G10" s="132">
        <f>IF(RES_hhdet_emi!G10=0,0,RES_hhdet_emi!G10*1000000/RES_hhdet_num!G10)</f>
        <v>958.73993774434109</v>
      </c>
      <c r="H10" s="132">
        <f>IF(RES_hhdet_emi!H10=0,0,RES_hhdet_emi!H10*1000000/RES_hhdet_num!H10)</f>
        <v>1103.6705937021979</v>
      </c>
      <c r="I10" s="132">
        <f>IF(RES_hhdet_emi!I10=0,0,RES_hhdet_emi!I10*1000000/RES_hhdet_num!I10)</f>
        <v>951.69419690510324</v>
      </c>
      <c r="J10" s="132">
        <f>IF(RES_hhdet_emi!J10=0,0,RES_hhdet_emi!J10*1000000/RES_hhdet_num!J10)</f>
        <v>1011.6546820703378</v>
      </c>
      <c r="K10" s="132">
        <f>IF(RES_hhdet_emi!K10=0,0,RES_hhdet_emi!K10*1000000/RES_hhdet_num!K10)</f>
        <v>1103.6462795547886</v>
      </c>
      <c r="L10" s="132">
        <f>IF(RES_hhdet_emi!L10=0,0,RES_hhdet_emi!L10*1000000/RES_hhdet_num!L10)</f>
        <v>1130.3522797514167</v>
      </c>
      <c r="M10" s="132">
        <f>IF(RES_hhdet_emi!M10=0,0,RES_hhdet_emi!M10*1000000/RES_hhdet_num!M10)</f>
        <v>1127.0827438290762</v>
      </c>
      <c r="N10" s="132">
        <f>IF(RES_hhdet_emi!N10=0,0,RES_hhdet_emi!N10*1000000/RES_hhdet_num!N10)</f>
        <v>1118.2024684311873</v>
      </c>
      <c r="O10" s="132">
        <f>IF(RES_hhdet_emi!O10=0,0,RES_hhdet_emi!O10*1000000/RES_hhdet_num!O10)</f>
        <v>1123.6113416669402</v>
      </c>
      <c r="P10" s="132">
        <f>IF(RES_hhdet_emi!P10=0,0,RES_hhdet_emi!P10*1000000/RES_hhdet_num!P10)</f>
        <v>1107.8424217145327</v>
      </c>
      <c r="Q10" s="132">
        <f>IF(RES_hhdet_emi!Q10=0,0,RES_hhdet_emi!Q10*1000000/RES_hhdet_num!Q10)</f>
        <v>1105.2449994543138</v>
      </c>
    </row>
    <row r="11" spans="1:17" ht="12" customHeight="1" x14ac:dyDescent="0.25">
      <c r="A11" s="167" t="s">
        <v>144</v>
      </c>
      <c r="B11" s="132">
        <f>IF(RES_hhdet_emi!B11=0,0,RES_hhdet_emi!B11*1000000/RES_hhdet_num!B11)</f>
        <v>517.7608954884181</v>
      </c>
      <c r="C11" s="132">
        <f>IF(RES_hhdet_emi!C11=0,0,RES_hhdet_emi!C11*1000000/RES_hhdet_num!C11)</f>
        <v>528.2881116075481</v>
      </c>
      <c r="D11" s="132">
        <f>IF(RES_hhdet_emi!D11=0,0,RES_hhdet_emi!D11*1000000/RES_hhdet_num!D11)</f>
        <v>581.26432427191014</v>
      </c>
      <c r="E11" s="132">
        <f>IF(RES_hhdet_emi!E11=0,0,RES_hhdet_emi!E11*1000000/RES_hhdet_num!E11)</f>
        <v>568.64509644259283</v>
      </c>
      <c r="F11" s="132">
        <f>IF(RES_hhdet_emi!F11=0,0,RES_hhdet_emi!F11*1000000/RES_hhdet_num!F11)</f>
        <v>567.83807301031266</v>
      </c>
      <c r="G11" s="132">
        <f>IF(RES_hhdet_emi!G11=0,0,RES_hhdet_emi!G11*1000000/RES_hhdet_num!G11)</f>
        <v>570.46997022686821</v>
      </c>
      <c r="H11" s="132">
        <f>IF(RES_hhdet_emi!H11=0,0,RES_hhdet_emi!H11*1000000/RES_hhdet_num!H11)</f>
        <v>562.95558536921487</v>
      </c>
      <c r="I11" s="132">
        <f>IF(RES_hhdet_emi!I11=0,0,RES_hhdet_emi!I11*1000000/RES_hhdet_num!I11)</f>
        <v>563.20311819734547</v>
      </c>
      <c r="J11" s="132">
        <f>IF(RES_hhdet_emi!J11=0,0,RES_hhdet_emi!J11*1000000/RES_hhdet_num!J11)</f>
        <v>581.40306300563066</v>
      </c>
      <c r="K11" s="132">
        <f>IF(RES_hhdet_emi!K11=0,0,RES_hhdet_emi!K11*1000000/RES_hhdet_num!K11)</f>
        <v>598.29243050873526</v>
      </c>
      <c r="L11" s="132">
        <f>IF(RES_hhdet_emi!L11=0,0,RES_hhdet_emi!L11*1000000/RES_hhdet_num!L11)</f>
        <v>617.4171526552625</v>
      </c>
      <c r="M11" s="132">
        <f>IF(RES_hhdet_emi!M11=0,0,RES_hhdet_emi!M11*1000000/RES_hhdet_num!M11)</f>
        <v>577.75210974224274</v>
      </c>
      <c r="N11" s="132">
        <f>IF(RES_hhdet_emi!N11=0,0,RES_hhdet_emi!N11*1000000/RES_hhdet_num!N11)</f>
        <v>555.29501593444968</v>
      </c>
      <c r="O11" s="132">
        <f>IF(RES_hhdet_emi!O11=0,0,RES_hhdet_emi!O11*1000000/RES_hhdet_num!O11)</f>
        <v>548.9055682549639</v>
      </c>
      <c r="P11" s="132">
        <f>IF(RES_hhdet_emi!P11=0,0,RES_hhdet_emi!P11*1000000/RES_hhdet_num!P11)</f>
        <v>536.80631680706495</v>
      </c>
      <c r="Q11" s="132">
        <f>IF(RES_hhdet_emi!Q11=0,0,RES_hhdet_emi!Q11*1000000/RES_hhdet_num!Q11)</f>
        <v>531.54236701658294</v>
      </c>
    </row>
    <row r="12" spans="1:17" ht="12" customHeight="1" x14ac:dyDescent="0.25">
      <c r="A12" s="167" t="s">
        <v>143</v>
      </c>
      <c r="B12" s="132">
        <f>IF(RES_hhdet_emi!B12=0,0,RES_hhdet_emi!B12*1000000/RES_hhdet_num!B12)</f>
        <v>0</v>
      </c>
      <c r="C12" s="132">
        <f>IF(RES_hhdet_emi!C12=0,0,RES_hhdet_emi!C12*1000000/RES_hhdet_num!C12)</f>
        <v>0</v>
      </c>
      <c r="D12" s="132">
        <f>IF(RES_hhdet_emi!D12=0,0,RES_hhdet_emi!D12*1000000/RES_hhdet_num!D12)</f>
        <v>0</v>
      </c>
      <c r="E12" s="132">
        <f>IF(RES_hhdet_emi!E12=0,0,RES_hhdet_emi!E12*1000000/RES_hhdet_num!E12)</f>
        <v>369.61931268768421</v>
      </c>
      <c r="F12" s="132">
        <f>IF(RES_hhdet_emi!F12=0,0,RES_hhdet_emi!F12*1000000/RES_hhdet_num!F12)</f>
        <v>369.09474745671162</v>
      </c>
      <c r="G12" s="132">
        <f>IF(RES_hhdet_emi!G12=0,0,RES_hhdet_emi!G12*1000000/RES_hhdet_num!G12)</f>
        <v>370.80548064744931</v>
      </c>
      <c r="H12" s="132">
        <f>IF(RES_hhdet_emi!H12=0,0,RES_hhdet_emi!H12*1000000/RES_hhdet_num!H12)</f>
        <v>365.92113048999772</v>
      </c>
      <c r="I12" s="132">
        <f>IF(RES_hhdet_emi!I12=0,0,RES_hhdet_emi!I12*1000000/RES_hhdet_num!I12)</f>
        <v>366.08202682828284</v>
      </c>
      <c r="J12" s="132">
        <f>IF(RES_hhdet_emi!J12=0,0,RES_hhdet_emi!J12*1000000/RES_hhdet_num!J12)</f>
        <v>377.91199095365573</v>
      </c>
      <c r="K12" s="132">
        <f>IF(RES_hhdet_emi!K12=0,0,RES_hhdet_emi!K12*1000000/RES_hhdet_num!K12)</f>
        <v>388.89007983067353</v>
      </c>
      <c r="L12" s="132">
        <f>IF(RES_hhdet_emi!L12=0,0,RES_hhdet_emi!L12*1000000/RES_hhdet_num!L12)</f>
        <v>401.32114922592405</v>
      </c>
      <c r="M12" s="132">
        <f>IF(RES_hhdet_emi!M12=0,0,RES_hhdet_emi!M12*1000000/RES_hhdet_num!M12)</f>
        <v>375.53887133246025</v>
      </c>
      <c r="N12" s="132">
        <f>IF(RES_hhdet_emi!N12=0,0,RES_hhdet_emi!N12*1000000/RES_hhdet_num!N12)</f>
        <v>360.94176035739383</v>
      </c>
      <c r="O12" s="132">
        <f>IF(RES_hhdet_emi!O12=0,0,RES_hhdet_emi!O12*1000000/RES_hhdet_num!O12)</f>
        <v>356.78861936572798</v>
      </c>
      <c r="P12" s="132">
        <f>IF(RES_hhdet_emi!P12=0,0,RES_hhdet_emi!P12*1000000/RES_hhdet_num!P12)</f>
        <v>348.92410592459436</v>
      </c>
      <c r="Q12" s="132">
        <f>IF(RES_hhdet_emi!Q12=0,0,RES_hhdet_emi!Q12*1000000/RES_hhdet_num!Q12)</f>
        <v>345.50253856078052</v>
      </c>
    </row>
    <row r="13" spans="1:17" ht="12" customHeight="1" x14ac:dyDescent="0.25">
      <c r="A13" s="166" t="s">
        <v>57</v>
      </c>
      <c r="B13" s="165">
        <f>IF(RES_hhdet_emi!B13=0,0,RES_hhdet_emi!B13*1000000/RES_hhdet_num!B12)</f>
        <v>0</v>
      </c>
      <c r="C13" s="165">
        <f>IF(RES_hhdet_emi!C13=0,0,RES_hhdet_emi!C13*1000000/RES_hhdet_num!C12)</f>
        <v>0</v>
      </c>
      <c r="D13" s="165">
        <f>IF(RES_hhdet_emi!D13=0,0,RES_hhdet_emi!D13*1000000/RES_hhdet_num!D12)</f>
        <v>0</v>
      </c>
      <c r="E13" s="165">
        <f>IF(RES_hhdet_emi!E13=0,0,RES_hhdet_emi!E13*1000000/RES_hhdet_num!E12)</f>
        <v>369.61931268768421</v>
      </c>
      <c r="F13" s="165">
        <f>IF(RES_hhdet_emi!F13=0,0,RES_hhdet_emi!F13*1000000/RES_hhdet_num!F12)</f>
        <v>369.09474745671162</v>
      </c>
      <c r="G13" s="165">
        <f>IF(RES_hhdet_emi!G13=0,0,RES_hhdet_emi!G13*1000000/RES_hhdet_num!G12)</f>
        <v>370.80548064744931</v>
      </c>
      <c r="H13" s="165">
        <f>IF(RES_hhdet_emi!H13=0,0,RES_hhdet_emi!H13*1000000/RES_hhdet_num!H12)</f>
        <v>365.92113048999772</v>
      </c>
      <c r="I13" s="165">
        <f>IF(RES_hhdet_emi!I13=0,0,RES_hhdet_emi!I13*1000000/RES_hhdet_num!I12)</f>
        <v>366.08202682828284</v>
      </c>
      <c r="J13" s="165">
        <f>IF(RES_hhdet_emi!J13=0,0,RES_hhdet_emi!J13*1000000/RES_hhdet_num!J12)</f>
        <v>377.91199095365573</v>
      </c>
      <c r="K13" s="165">
        <f>IF(RES_hhdet_emi!K13=0,0,RES_hhdet_emi!K13*1000000/RES_hhdet_num!K12)</f>
        <v>388.89007983067353</v>
      </c>
      <c r="L13" s="165">
        <f>IF(RES_hhdet_emi!L13=0,0,RES_hhdet_emi!L13*1000000/RES_hhdet_num!L12)</f>
        <v>401.32114922592405</v>
      </c>
      <c r="M13" s="165">
        <f>IF(RES_hhdet_emi!M13=0,0,RES_hhdet_emi!M13*1000000/RES_hhdet_num!M12)</f>
        <v>375.53887133246025</v>
      </c>
      <c r="N13" s="165">
        <f>IF(RES_hhdet_emi!N13=0,0,RES_hhdet_emi!N13*1000000/RES_hhdet_num!N12)</f>
        <v>360.94176035739383</v>
      </c>
      <c r="O13" s="165">
        <f>IF(RES_hhdet_emi!O13=0,0,RES_hhdet_emi!O13*1000000/RES_hhdet_num!O12)</f>
        <v>356.78861936572798</v>
      </c>
      <c r="P13" s="165">
        <f>IF(RES_hhdet_emi!P13=0,0,RES_hhdet_emi!P13*1000000/RES_hhdet_num!P12)</f>
        <v>348.92410592459436</v>
      </c>
      <c r="Q13" s="165">
        <f>IF(RES_hhdet_emi!Q13=0,0,RES_hhdet_emi!Q13*1000000/RES_hhdet_num!Q12)</f>
        <v>345.50253856078052</v>
      </c>
    </row>
    <row r="14" spans="1:17" ht="12" customHeight="1" x14ac:dyDescent="0.25">
      <c r="A14" s="147" t="s">
        <v>59</v>
      </c>
      <c r="B14" s="164">
        <f>IF(RES_hhdet_emi!B14=0,0,RES_hhdet_emi!B14*1000000/RES_hhdet_num!B12)</f>
        <v>0</v>
      </c>
      <c r="C14" s="164">
        <f>IF(RES_hhdet_emi!C14=0,0,RES_hhdet_emi!C14*1000000/RES_hhdet_num!C12)</f>
        <v>0</v>
      </c>
      <c r="D14" s="164">
        <f>IF(RES_hhdet_emi!D14=0,0,RES_hhdet_emi!D14*1000000/RES_hhdet_num!D12)</f>
        <v>0</v>
      </c>
      <c r="E14" s="164">
        <f>IF(RES_hhdet_emi!E14=0,0,RES_hhdet_emi!E14*1000000/RES_hhdet_num!E12)</f>
        <v>0</v>
      </c>
      <c r="F14" s="164">
        <f>IF(RES_hhdet_emi!F14=0,0,RES_hhdet_emi!F14*1000000/RES_hhdet_num!F12)</f>
        <v>0</v>
      </c>
      <c r="G14" s="164">
        <f>IF(RES_hhdet_emi!G14=0,0,RES_hhdet_emi!G14*1000000/RES_hhdet_num!G12)</f>
        <v>0</v>
      </c>
      <c r="H14" s="164">
        <f>IF(RES_hhdet_emi!H14=0,0,RES_hhdet_emi!H14*1000000/RES_hhdet_num!H12)</f>
        <v>0</v>
      </c>
      <c r="I14" s="164">
        <f>IF(RES_hhdet_emi!I14=0,0,RES_hhdet_emi!I14*1000000/RES_hhdet_num!I12)</f>
        <v>0</v>
      </c>
      <c r="J14" s="164">
        <f>IF(RES_hhdet_emi!J14=0,0,RES_hhdet_emi!J14*1000000/RES_hhdet_num!J12)</f>
        <v>0</v>
      </c>
      <c r="K14" s="164">
        <f>IF(RES_hhdet_emi!K14=0,0,RES_hhdet_emi!K14*1000000/RES_hhdet_num!K12)</f>
        <v>0</v>
      </c>
      <c r="L14" s="164">
        <f>IF(RES_hhdet_emi!L14=0,0,RES_hhdet_emi!L14*1000000/RES_hhdet_num!L12)</f>
        <v>0</v>
      </c>
      <c r="M14" s="164">
        <f>IF(RES_hhdet_emi!M14=0,0,RES_hhdet_emi!M14*1000000/RES_hhdet_num!M12)</f>
        <v>0</v>
      </c>
      <c r="N14" s="164">
        <f>IF(RES_hhdet_emi!N14=0,0,RES_hhdet_emi!N14*1000000/RES_hhdet_num!N12)</f>
        <v>0</v>
      </c>
      <c r="O14" s="164">
        <f>IF(RES_hhdet_emi!O14=0,0,RES_hhdet_emi!O14*1000000/RES_hhdet_num!O12)</f>
        <v>0</v>
      </c>
      <c r="P14" s="164">
        <f>IF(RES_hhdet_emi!P14=0,0,RES_hhdet_emi!P14*1000000/RES_hhdet_num!P12)</f>
        <v>0</v>
      </c>
      <c r="Q14" s="164">
        <f>IF(RES_hhdet_emi!Q14=0,0,RES_hhdet_emi!Q14*1000000/RES_hhdet_num!Q12)</f>
        <v>0</v>
      </c>
    </row>
    <row r="15" spans="1:17" ht="12" customHeight="1" x14ac:dyDescent="0.25">
      <c r="A15" s="163" t="s">
        <v>142</v>
      </c>
      <c r="B15" s="162">
        <f>IF(RES_hhdet_emi!B15=0,0,RES_hhdet_emi!B15*1000000/RES_hhdet_num!B15)</f>
        <v>0</v>
      </c>
      <c r="C15" s="162">
        <f>IF(RES_hhdet_emi!C15=0,0,RES_hhdet_emi!C15*1000000/RES_hhdet_num!C15)</f>
        <v>0</v>
      </c>
      <c r="D15" s="162">
        <f>IF(RES_hhdet_emi!D15=0,0,RES_hhdet_emi!D15*1000000/RES_hhdet_num!D15)</f>
        <v>0</v>
      </c>
      <c r="E15" s="162">
        <f>IF(RES_hhdet_emi!E15=0,0,RES_hhdet_emi!E15*1000000/RES_hhdet_num!E15)</f>
        <v>0</v>
      </c>
      <c r="F15" s="162">
        <f>IF(RES_hhdet_emi!F15=0,0,RES_hhdet_emi!F15*1000000/RES_hhdet_num!F15)</f>
        <v>0</v>
      </c>
      <c r="G15" s="162">
        <f>IF(RES_hhdet_emi!G15=0,0,RES_hhdet_emi!G15*1000000/RES_hhdet_num!G15)</f>
        <v>0</v>
      </c>
      <c r="H15" s="162">
        <f>IF(RES_hhdet_emi!H15=0,0,RES_hhdet_emi!H15*1000000/RES_hhdet_num!H15)</f>
        <v>0</v>
      </c>
      <c r="I15" s="162">
        <f>IF(RES_hhdet_emi!I15=0,0,RES_hhdet_emi!I15*1000000/RES_hhdet_num!I15)</f>
        <v>0</v>
      </c>
      <c r="J15" s="162">
        <f>IF(RES_hhdet_emi!J15=0,0,RES_hhdet_emi!J15*1000000/RES_hhdet_num!J15)</f>
        <v>0</v>
      </c>
      <c r="K15" s="162">
        <f>IF(RES_hhdet_emi!K15=0,0,RES_hhdet_emi!K15*1000000/RES_hhdet_num!K15)</f>
        <v>0</v>
      </c>
      <c r="L15" s="162">
        <f>IF(RES_hhdet_emi!L15=0,0,RES_hhdet_emi!L15*1000000/RES_hhdet_num!L15)</f>
        <v>0</v>
      </c>
      <c r="M15" s="162">
        <f>IF(RES_hhdet_emi!M15=0,0,RES_hhdet_emi!M15*1000000/RES_hhdet_num!M15)</f>
        <v>0</v>
      </c>
      <c r="N15" s="162">
        <f>IF(RES_hhdet_emi!N15=0,0,RES_hhdet_emi!N15*1000000/RES_hhdet_num!N15)</f>
        <v>0</v>
      </c>
      <c r="O15" s="162">
        <f>IF(RES_hhdet_emi!O15=0,0,RES_hhdet_emi!O15*1000000/RES_hhdet_num!O15)</f>
        <v>0</v>
      </c>
      <c r="P15" s="162">
        <f>IF(RES_hhdet_emi!P15=0,0,RES_hhdet_emi!P15*1000000/RES_hhdet_num!P15)</f>
        <v>0</v>
      </c>
      <c r="Q15" s="162">
        <f>IF(RES_hhdet_emi!Q15=0,0,RES_hhdet_emi!Q15*1000000/RES_hhdet_num!Q15)</f>
        <v>0</v>
      </c>
    </row>
    <row r="16" spans="1:17" ht="12" customHeight="1" x14ac:dyDescent="0.25">
      <c r="A16" s="161" t="s">
        <v>141</v>
      </c>
      <c r="B16" s="160">
        <f>IF(RES_hhdet_emi!B16=0,0,RES_hhdet_emi!B16*1000000/RES_hhdet_num!B16)</f>
        <v>0</v>
      </c>
      <c r="C16" s="160">
        <f>IF(RES_hhdet_emi!C16=0,0,RES_hhdet_emi!C16*1000000/RES_hhdet_num!C16)</f>
        <v>0</v>
      </c>
      <c r="D16" s="160">
        <f>IF(RES_hhdet_emi!D16=0,0,RES_hhdet_emi!D16*1000000/RES_hhdet_num!D16)</f>
        <v>0</v>
      </c>
      <c r="E16" s="160">
        <f>IF(RES_hhdet_emi!E16=0,0,RES_hhdet_emi!E16*1000000/RES_hhdet_num!E16)</f>
        <v>0</v>
      </c>
      <c r="F16" s="160">
        <f>IF(RES_hhdet_emi!F16=0,0,RES_hhdet_emi!F16*1000000/RES_hhdet_num!F16)</f>
        <v>0</v>
      </c>
      <c r="G16" s="160">
        <f>IF(RES_hhdet_emi!G16=0,0,RES_hhdet_emi!G16*1000000/RES_hhdet_num!G16)</f>
        <v>0</v>
      </c>
      <c r="H16" s="160">
        <f>IF(RES_hhdet_emi!H16=0,0,RES_hhdet_emi!H16*1000000/RES_hhdet_num!H16)</f>
        <v>0</v>
      </c>
      <c r="I16" s="160">
        <f>IF(RES_hhdet_emi!I16=0,0,RES_hhdet_emi!I16*1000000/RES_hhdet_num!I16)</f>
        <v>0</v>
      </c>
      <c r="J16" s="160">
        <f>IF(RES_hhdet_emi!J16=0,0,RES_hhdet_emi!J16*1000000/RES_hhdet_num!J16)</f>
        <v>0</v>
      </c>
      <c r="K16" s="160">
        <f>IF(RES_hhdet_emi!K16=0,0,RES_hhdet_emi!K16*1000000/RES_hhdet_num!K16)</f>
        <v>0</v>
      </c>
      <c r="L16" s="160">
        <f>IF(RES_hhdet_emi!L16=0,0,RES_hhdet_emi!L16*1000000/RES_hhdet_num!L16)</f>
        <v>0</v>
      </c>
      <c r="M16" s="160">
        <f>IF(RES_hhdet_emi!M16=0,0,RES_hhdet_emi!M16*1000000/RES_hhdet_num!M16)</f>
        <v>0</v>
      </c>
      <c r="N16" s="160">
        <f>IF(RES_hhdet_emi!N16=0,0,RES_hhdet_emi!N16*1000000/RES_hhdet_num!N16)</f>
        <v>0</v>
      </c>
      <c r="O16" s="160">
        <f>IF(RES_hhdet_emi!O16=0,0,RES_hhdet_emi!O16*1000000/RES_hhdet_num!O16)</f>
        <v>0</v>
      </c>
      <c r="P16" s="160">
        <f>IF(RES_hhdet_emi!P16=0,0,RES_hhdet_emi!P16*1000000/RES_hhdet_num!P16)</f>
        <v>0</v>
      </c>
      <c r="Q16" s="160">
        <f>IF(RES_hhdet_emi!Q16=0,0,RES_hhdet_emi!Q16*1000000/RES_hhdet_num!Q16)</f>
        <v>0</v>
      </c>
    </row>
    <row r="17" spans="1:17" ht="12" customHeight="1" x14ac:dyDescent="0.25">
      <c r="A17" s="148" t="s">
        <v>60</v>
      </c>
      <c r="B17" s="156">
        <f>IF(RES_hhdet_emi!B17=0,0,RES_hhdet_emi!B17*1000000/RES_hhdet_num!B16)</f>
        <v>0</v>
      </c>
      <c r="C17" s="156">
        <f>IF(RES_hhdet_emi!C17=0,0,RES_hhdet_emi!C17*1000000/RES_hhdet_num!C16)</f>
        <v>0</v>
      </c>
      <c r="D17" s="156">
        <f>IF(RES_hhdet_emi!D17=0,0,RES_hhdet_emi!D17*1000000/RES_hhdet_num!D16)</f>
        <v>0</v>
      </c>
      <c r="E17" s="156">
        <f>IF(RES_hhdet_emi!E17=0,0,RES_hhdet_emi!E17*1000000/RES_hhdet_num!E16)</f>
        <v>0</v>
      </c>
      <c r="F17" s="156">
        <f>IF(RES_hhdet_emi!F17=0,0,RES_hhdet_emi!F17*1000000/RES_hhdet_num!F16)</f>
        <v>0</v>
      </c>
      <c r="G17" s="156">
        <f>IF(RES_hhdet_emi!G17=0,0,RES_hhdet_emi!G17*1000000/RES_hhdet_num!G16)</f>
        <v>0</v>
      </c>
      <c r="H17" s="156">
        <f>IF(RES_hhdet_emi!H17=0,0,RES_hhdet_emi!H17*1000000/RES_hhdet_num!H16)</f>
        <v>0</v>
      </c>
      <c r="I17" s="156">
        <f>IF(RES_hhdet_emi!I17=0,0,RES_hhdet_emi!I17*1000000/RES_hhdet_num!I16)</f>
        <v>0</v>
      </c>
      <c r="J17" s="156">
        <f>IF(RES_hhdet_emi!J17=0,0,RES_hhdet_emi!J17*1000000/RES_hhdet_num!J16)</f>
        <v>0</v>
      </c>
      <c r="K17" s="156">
        <f>IF(RES_hhdet_emi!K17=0,0,RES_hhdet_emi!K17*1000000/RES_hhdet_num!K16)</f>
        <v>0</v>
      </c>
      <c r="L17" s="156">
        <f>IF(RES_hhdet_emi!L17=0,0,RES_hhdet_emi!L17*1000000/RES_hhdet_num!L16)</f>
        <v>0</v>
      </c>
      <c r="M17" s="156">
        <f>IF(RES_hhdet_emi!M17=0,0,RES_hhdet_emi!M17*1000000/RES_hhdet_num!M16)</f>
        <v>0</v>
      </c>
      <c r="N17" s="156">
        <f>IF(RES_hhdet_emi!N17=0,0,RES_hhdet_emi!N17*1000000/RES_hhdet_num!N16)</f>
        <v>0</v>
      </c>
      <c r="O17" s="156">
        <f>IF(RES_hhdet_emi!O17=0,0,RES_hhdet_emi!O17*1000000/RES_hhdet_num!O16)</f>
        <v>0</v>
      </c>
      <c r="P17" s="156">
        <f>IF(RES_hhdet_emi!P17=0,0,RES_hhdet_emi!P17*1000000/RES_hhdet_num!P16)</f>
        <v>0</v>
      </c>
      <c r="Q17" s="156">
        <f>IF(RES_hhdet_emi!Q17=0,0,RES_hhdet_emi!Q17*1000000/RES_hhdet_num!Q16)</f>
        <v>0</v>
      </c>
    </row>
    <row r="18" spans="1:17" ht="12" customHeight="1" x14ac:dyDescent="0.25">
      <c r="A18" s="148" t="s">
        <v>59</v>
      </c>
      <c r="B18" s="156">
        <f>IF(RES_hhdet_emi!B18=0,0,RES_hhdet_emi!B18*1000000/RES_hhdet_num!B16)</f>
        <v>0</v>
      </c>
      <c r="C18" s="156">
        <f>IF(RES_hhdet_emi!C18=0,0,RES_hhdet_emi!C18*1000000/RES_hhdet_num!C16)</f>
        <v>0</v>
      </c>
      <c r="D18" s="156">
        <f>IF(RES_hhdet_emi!D18=0,0,RES_hhdet_emi!D18*1000000/RES_hhdet_num!D16)</f>
        <v>0</v>
      </c>
      <c r="E18" s="156">
        <f>IF(RES_hhdet_emi!E18=0,0,RES_hhdet_emi!E18*1000000/RES_hhdet_num!E16)</f>
        <v>0</v>
      </c>
      <c r="F18" s="156">
        <f>IF(RES_hhdet_emi!F18=0,0,RES_hhdet_emi!F18*1000000/RES_hhdet_num!F16)</f>
        <v>0</v>
      </c>
      <c r="G18" s="156">
        <f>IF(RES_hhdet_emi!G18=0,0,RES_hhdet_emi!G18*1000000/RES_hhdet_num!G16)</f>
        <v>0</v>
      </c>
      <c r="H18" s="156">
        <f>IF(RES_hhdet_emi!H18=0,0,RES_hhdet_emi!H18*1000000/RES_hhdet_num!H16)</f>
        <v>0</v>
      </c>
      <c r="I18" s="156">
        <f>IF(RES_hhdet_emi!I18=0,0,RES_hhdet_emi!I18*1000000/RES_hhdet_num!I16)</f>
        <v>0</v>
      </c>
      <c r="J18" s="156">
        <f>IF(RES_hhdet_emi!J18=0,0,RES_hhdet_emi!J18*1000000/RES_hhdet_num!J16)</f>
        <v>0</v>
      </c>
      <c r="K18" s="156">
        <f>IF(RES_hhdet_emi!K18=0,0,RES_hhdet_emi!K18*1000000/RES_hhdet_num!K16)</f>
        <v>0</v>
      </c>
      <c r="L18" s="156">
        <f>IF(RES_hhdet_emi!L18=0,0,RES_hhdet_emi!L18*1000000/RES_hhdet_num!L16)</f>
        <v>0</v>
      </c>
      <c r="M18" s="156">
        <f>IF(RES_hhdet_emi!M18=0,0,RES_hhdet_emi!M18*1000000/RES_hhdet_num!M16)</f>
        <v>0</v>
      </c>
      <c r="N18" s="156">
        <f>IF(RES_hhdet_emi!N18=0,0,RES_hhdet_emi!N18*1000000/RES_hhdet_num!N16)</f>
        <v>0</v>
      </c>
      <c r="O18" s="156">
        <f>IF(RES_hhdet_emi!O18=0,0,RES_hhdet_emi!O18*1000000/RES_hhdet_num!O16)</f>
        <v>0</v>
      </c>
      <c r="P18" s="156">
        <f>IF(RES_hhdet_emi!P18=0,0,RES_hhdet_emi!P18*1000000/RES_hhdet_num!P16)</f>
        <v>0</v>
      </c>
      <c r="Q18" s="156">
        <f>IF(RES_hhdet_emi!Q18=0,0,RES_hhdet_emi!Q18*1000000/RES_hhdet_num!Q16)</f>
        <v>0</v>
      </c>
    </row>
    <row r="19" spans="1:17" ht="12" customHeight="1" x14ac:dyDescent="0.25">
      <c r="A19" s="158" t="s">
        <v>62</v>
      </c>
      <c r="B19" s="157">
        <f>IF(RES_hhdet_emi!B19=0,0,RES_hhdet_emi!B19*1000000/RES_hhdet_num!B$3)</f>
        <v>46.349038012673446</v>
      </c>
      <c r="C19" s="157">
        <f>IF(RES_hhdet_emi!C19=0,0,RES_hhdet_emi!C19*1000000/RES_hhdet_num!C$3)</f>
        <v>58.625925206110836</v>
      </c>
      <c r="D19" s="157">
        <f>IF(RES_hhdet_emi!D19=0,0,RES_hhdet_emi!D19*1000000/RES_hhdet_num!D$3)</f>
        <v>36.221876758400327</v>
      </c>
      <c r="E19" s="157">
        <f>IF(RES_hhdet_emi!E19=0,0,RES_hhdet_emi!E19*1000000/RES_hhdet_num!E$3)</f>
        <v>31.523008252664635</v>
      </c>
      <c r="F19" s="157">
        <f>IF(RES_hhdet_emi!F19=0,0,RES_hhdet_emi!F19*1000000/RES_hhdet_num!F$3)</f>
        <v>32.820603697391185</v>
      </c>
      <c r="G19" s="157">
        <f>IF(RES_hhdet_emi!G19=0,0,RES_hhdet_emi!G19*1000000/RES_hhdet_num!G$3)</f>
        <v>14.939340718050749</v>
      </c>
      <c r="H19" s="157">
        <f>IF(RES_hhdet_emi!H19=0,0,RES_hhdet_emi!H19*1000000/RES_hhdet_num!H$3)</f>
        <v>17.681378970693316</v>
      </c>
      <c r="I19" s="157">
        <f>IF(RES_hhdet_emi!I19=0,0,RES_hhdet_emi!I19*1000000/RES_hhdet_num!I$3)</f>
        <v>8.851887923335557</v>
      </c>
      <c r="J19" s="157">
        <f>IF(RES_hhdet_emi!J19=0,0,RES_hhdet_emi!J19*1000000/RES_hhdet_num!J$3)</f>
        <v>8.5500651615195977</v>
      </c>
      <c r="K19" s="157">
        <f>IF(RES_hhdet_emi!K19=0,0,RES_hhdet_emi!K19*1000000/RES_hhdet_num!K$3)</f>
        <v>2.693197887574541</v>
      </c>
      <c r="L19" s="157">
        <f>IF(RES_hhdet_emi!L19=0,0,RES_hhdet_emi!L19*1000000/RES_hhdet_num!L$3)</f>
        <v>9.3452617937360127</v>
      </c>
      <c r="M19" s="157">
        <f>IF(RES_hhdet_emi!M19=0,0,RES_hhdet_emi!M19*1000000/RES_hhdet_num!M$3)</f>
        <v>15.621736461661921</v>
      </c>
      <c r="N19" s="157">
        <f>IF(RES_hhdet_emi!N19=0,0,RES_hhdet_emi!N19*1000000/RES_hhdet_num!N$3)</f>
        <v>29.692237571435541</v>
      </c>
      <c r="O19" s="157">
        <f>IF(RES_hhdet_emi!O19=0,0,RES_hhdet_emi!O19*1000000/RES_hhdet_num!O$3)</f>
        <v>23.037941456555092</v>
      </c>
      <c r="P19" s="157">
        <f>IF(RES_hhdet_emi!P19=0,0,RES_hhdet_emi!P19*1000000/RES_hhdet_num!P$3)</f>
        <v>30.414908766714824</v>
      </c>
      <c r="Q19" s="157">
        <f>IF(RES_hhdet_emi!Q19=0,0,RES_hhdet_emi!Q19*1000000/RES_hhdet_num!Q$3)</f>
        <v>27.3313644781182</v>
      </c>
    </row>
    <row r="20" spans="1:17" ht="12" customHeight="1" x14ac:dyDescent="0.25">
      <c r="A20" s="23" t="s">
        <v>58</v>
      </c>
      <c r="B20" s="156">
        <f>IF(RES_hhdet_emi!B20=0,0,RES_hhdet_emi!B20*1000000/RES_hhdet_num!B20)</f>
        <v>0</v>
      </c>
      <c r="C20" s="156">
        <f>IF(RES_hhdet_emi!C20=0,0,RES_hhdet_emi!C20*1000000/RES_hhdet_num!C20)</f>
        <v>0</v>
      </c>
      <c r="D20" s="156">
        <f>IF(RES_hhdet_emi!D20=0,0,RES_hhdet_emi!D20*1000000/RES_hhdet_num!D20)</f>
        <v>0</v>
      </c>
      <c r="E20" s="156">
        <f>IF(RES_hhdet_emi!E20=0,0,RES_hhdet_emi!E20*1000000/RES_hhdet_num!E20)</f>
        <v>0</v>
      </c>
      <c r="F20" s="156">
        <f>IF(RES_hhdet_emi!F20=0,0,RES_hhdet_emi!F20*1000000/RES_hhdet_num!F20)</f>
        <v>0</v>
      </c>
      <c r="G20" s="156">
        <f>IF(RES_hhdet_emi!G20=0,0,RES_hhdet_emi!G20*1000000/RES_hhdet_num!G20)</f>
        <v>0</v>
      </c>
      <c r="H20" s="156">
        <f>IF(RES_hhdet_emi!H20=0,0,RES_hhdet_emi!H20*1000000/RES_hhdet_num!H20)</f>
        <v>0</v>
      </c>
      <c r="I20" s="156">
        <f>IF(RES_hhdet_emi!I20=0,0,RES_hhdet_emi!I20*1000000/RES_hhdet_num!I20)</f>
        <v>0</v>
      </c>
      <c r="J20" s="156">
        <f>IF(RES_hhdet_emi!J20=0,0,RES_hhdet_emi!J20*1000000/RES_hhdet_num!J20)</f>
        <v>0</v>
      </c>
      <c r="K20" s="156">
        <f>IF(RES_hhdet_emi!K20=0,0,RES_hhdet_emi!K20*1000000/RES_hhdet_num!K20)</f>
        <v>0</v>
      </c>
      <c r="L20" s="156">
        <f>IF(RES_hhdet_emi!L20=0,0,RES_hhdet_emi!L20*1000000/RES_hhdet_num!L20)</f>
        <v>0</v>
      </c>
      <c r="M20" s="156">
        <f>IF(RES_hhdet_emi!M20=0,0,RES_hhdet_emi!M20*1000000/RES_hhdet_num!M20)</f>
        <v>0</v>
      </c>
      <c r="N20" s="156">
        <f>IF(RES_hhdet_emi!N20=0,0,RES_hhdet_emi!N20*1000000/RES_hhdet_num!N20)</f>
        <v>0</v>
      </c>
      <c r="O20" s="156">
        <f>IF(RES_hhdet_emi!O20=0,0,RES_hhdet_emi!O20*1000000/RES_hhdet_num!O20)</f>
        <v>0</v>
      </c>
      <c r="P20" s="156">
        <f>IF(RES_hhdet_emi!P20=0,0,RES_hhdet_emi!P20*1000000/RES_hhdet_num!P20)</f>
        <v>0</v>
      </c>
      <c r="Q20" s="156">
        <f>IF(RES_hhdet_emi!Q20=0,0,RES_hhdet_emi!Q20*1000000/RES_hhdet_num!Q20)</f>
        <v>0</v>
      </c>
    </row>
    <row r="21" spans="1:17" ht="12" customHeight="1" x14ac:dyDescent="0.25">
      <c r="A21" s="23" t="s">
        <v>57</v>
      </c>
      <c r="B21" s="156">
        <f>IF(RES_hhdet_emi!B21=0,0,RES_hhdet_emi!B21*1000000/RES_hhdet_num!B21)</f>
        <v>356.88639320465853</v>
      </c>
      <c r="C21" s="156">
        <f>IF(RES_hhdet_emi!C21=0,0,RES_hhdet_emi!C21*1000000/RES_hhdet_num!C21)</f>
        <v>414.81611162164148</v>
      </c>
      <c r="D21" s="156">
        <f>IF(RES_hhdet_emi!D21=0,0,RES_hhdet_emi!D21*1000000/RES_hhdet_num!D21)</f>
        <v>401.88598917867455</v>
      </c>
      <c r="E21" s="156">
        <f>IF(RES_hhdet_emi!E21=0,0,RES_hhdet_emi!E21*1000000/RES_hhdet_num!E21)</f>
        <v>381.05900786931215</v>
      </c>
      <c r="F21" s="156">
        <f>IF(RES_hhdet_emi!F21=0,0,RES_hhdet_emi!F21*1000000/RES_hhdet_num!F21)</f>
        <v>399.29051006644613</v>
      </c>
      <c r="G21" s="156">
        <f>IF(RES_hhdet_emi!G21=0,0,RES_hhdet_emi!G21*1000000/RES_hhdet_num!G21)</f>
        <v>355.08989123134558</v>
      </c>
      <c r="H21" s="156">
        <f>IF(RES_hhdet_emi!H21=0,0,RES_hhdet_emi!H21*1000000/RES_hhdet_num!H21)</f>
        <v>419.62838991793024</v>
      </c>
      <c r="I21" s="156">
        <f>IF(RES_hhdet_emi!I21=0,0,RES_hhdet_emi!I21*1000000/RES_hhdet_num!I21)</f>
        <v>383.86592246209375</v>
      </c>
      <c r="J21" s="156">
        <f>IF(RES_hhdet_emi!J21=0,0,RES_hhdet_emi!J21*1000000/RES_hhdet_num!J21)</f>
        <v>388.17761289107608</v>
      </c>
      <c r="K21" s="156">
        <f>IF(RES_hhdet_emi!K21=0,0,RES_hhdet_emi!K21*1000000/RES_hhdet_num!K21)</f>
        <v>394.80197985973581</v>
      </c>
      <c r="L21" s="156">
        <f>IF(RES_hhdet_emi!L21=0,0,RES_hhdet_emi!L21*1000000/RES_hhdet_num!L21)</f>
        <v>400.19688499381795</v>
      </c>
      <c r="M21" s="156">
        <f>IF(RES_hhdet_emi!M21=0,0,RES_hhdet_emi!M21*1000000/RES_hhdet_num!M21)</f>
        <v>362.03312049381401</v>
      </c>
      <c r="N21" s="156">
        <f>IF(RES_hhdet_emi!N21=0,0,RES_hhdet_emi!N21*1000000/RES_hhdet_num!N21)</f>
        <v>386.09059374185085</v>
      </c>
      <c r="O21" s="156">
        <f>IF(RES_hhdet_emi!O21=0,0,RES_hhdet_emi!O21*1000000/RES_hhdet_num!O21)</f>
        <v>302.3773898121986</v>
      </c>
      <c r="P21" s="156">
        <f>IF(RES_hhdet_emi!P21=0,0,RES_hhdet_emi!P21*1000000/RES_hhdet_num!P21)</f>
        <v>370.42735505682407</v>
      </c>
      <c r="Q21" s="156">
        <f>IF(RES_hhdet_emi!Q21=0,0,RES_hhdet_emi!Q21*1000000/RES_hhdet_num!Q21)</f>
        <v>332.38376644435471</v>
      </c>
    </row>
    <row r="22" spans="1:17" ht="12" customHeight="1" x14ac:dyDescent="0.25">
      <c r="A22" s="29" t="s">
        <v>140</v>
      </c>
      <c r="B22" s="57">
        <f>IF(RES_hhdet_emi!B22=0,0,RES_hhdet_emi!B22*1000000/RES_hhdet_num!B22)</f>
        <v>0</v>
      </c>
      <c r="C22" s="57">
        <f>IF(RES_hhdet_emi!C22=0,0,RES_hhdet_emi!C22*1000000/RES_hhdet_num!C22)</f>
        <v>0</v>
      </c>
      <c r="D22" s="57">
        <f>IF(RES_hhdet_emi!D22=0,0,RES_hhdet_emi!D22*1000000/RES_hhdet_num!D22)</f>
        <v>0</v>
      </c>
      <c r="E22" s="57">
        <f>IF(RES_hhdet_emi!E22=0,0,RES_hhdet_emi!E22*1000000/RES_hhdet_num!E22)</f>
        <v>0</v>
      </c>
      <c r="F22" s="57">
        <f>IF(RES_hhdet_emi!F22=0,0,RES_hhdet_emi!F22*1000000/RES_hhdet_num!F22)</f>
        <v>0</v>
      </c>
      <c r="G22" s="57">
        <f>IF(RES_hhdet_emi!G22=0,0,RES_hhdet_emi!G22*1000000/RES_hhdet_num!G22)</f>
        <v>0</v>
      </c>
      <c r="H22" s="57">
        <f>IF(RES_hhdet_emi!H22=0,0,RES_hhdet_emi!H22*1000000/RES_hhdet_num!H22)</f>
        <v>0</v>
      </c>
      <c r="I22" s="57">
        <f>IF(RES_hhdet_emi!I22=0,0,RES_hhdet_emi!I22*1000000/RES_hhdet_num!I22)</f>
        <v>0</v>
      </c>
      <c r="J22" s="57">
        <f>IF(RES_hhdet_emi!J22=0,0,RES_hhdet_emi!J22*1000000/RES_hhdet_num!J22)</f>
        <v>0</v>
      </c>
      <c r="K22" s="57">
        <f>IF(RES_hhdet_emi!K22=0,0,RES_hhdet_emi!K22*1000000/RES_hhdet_num!K22)</f>
        <v>0</v>
      </c>
      <c r="L22" s="57">
        <f>IF(RES_hhdet_emi!L22=0,0,RES_hhdet_emi!L22*1000000/RES_hhdet_num!L22)</f>
        <v>0</v>
      </c>
      <c r="M22" s="57">
        <f>IF(RES_hhdet_emi!M22=0,0,RES_hhdet_emi!M22*1000000/RES_hhdet_num!M22)</f>
        <v>0</v>
      </c>
      <c r="N22" s="57">
        <f>IF(RES_hhdet_emi!N22=0,0,RES_hhdet_emi!N22*1000000/RES_hhdet_num!N22)</f>
        <v>0</v>
      </c>
      <c r="O22" s="57">
        <f>IF(RES_hhdet_emi!O22=0,0,RES_hhdet_emi!O22*1000000/RES_hhdet_num!O22)</f>
        <v>0</v>
      </c>
      <c r="P22" s="57">
        <f>IF(RES_hhdet_emi!P22=0,0,RES_hhdet_emi!P22*1000000/RES_hhdet_num!P22)</f>
        <v>0</v>
      </c>
      <c r="Q22" s="57">
        <f>IF(RES_hhdet_emi!Q22=0,0,RES_hhdet_emi!Q22*1000000/RES_hhdet_num!Q22)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3">SUM(C25,C28,C30,C39)</f>
        <v>0</v>
      </c>
      <c r="D24" s="168">
        <f t="shared" si="3"/>
        <v>0</v>
      </c>
      <c r="E24" s="168">
        <f t="shared" si="3"/>
        <v>0</v>
      </c>
      <c r="F24" s="168">
        <f t="shared" si="3"/>
        <v>0</v>
      </c>
      <c r="G24" s="168">
        <f t="shared" si="3"/>
        <v>0</v>
      </c>
      <c r="H24" s="168">
        <f t="shared" si="3"/>
        <v>0</v>
      </c>
      <c r="I24" s="168">
        <f t="shared" si="3"/>
        <v>0</v>
      </c>
      <c r="J24" s="168">
        <f t="shared" si="3"/>
        <v>0</v>
      </c>
      <c r="K24" s="168">
        <f t="shared" si="3"/>
        <v>0</v>
      </c>
      <c r="L24" s="168">
        <f t="shared" si="3"/>
        <v>0</v>
      </c>
      <c r="M24" s="168">
        <f t="shared" si="3"/>
        <v>0</v>
      </c>
      <c r="N24" s="168">
        <f t="shared" si="3"/>
        <v>0</v>
      </c>
      <c r="O24" s="168">
        <f t="shared" si="3"/>
        <v>0</v>
      </c>
      <c r="P24" s="168">
        <f t="shared" si="3"/>
        <v>0</v>
      </c>
      <c r="Q24" s="168">
        <f t="shared" si="3"/>
        <v>0</v>
      </c>
    </row>
    <row r="25" spans="1:17" ht="12.95" customHeight="1" x14ac:dyDescent="0.25">
      <c r="A25" s="158" t="s">
        <v>65</v>
      </c>
      <c r="B25" s="157">
        <f t="shared" ref="B25:Q25" si="4">SUM(B26:B27)</f>
        <v>0</v>
      </c>
      <c r="C25" s="157">
        <f t="shared" si="4"/>
        <v>0</v>
      </c>
      <c r="D25" s="157">
        <f t="shared" si="4"/>
        <v>0</v>
      </c>
      <c r="E25" s="157">
        <f t="shared" si="4"/>
        <v>0</v>
      </c>
      <c r="F25" s="157">
        <f t="shared" si="4"/>
        <v>0</v>
      </c>
      <c r="G25" s="157">
        <f t="shared" si="4"/>
        <v>0</v>
      </c>
      <c r="H25" s="157">
        <f t="shared" si="4"/>
        <v>0</v>
      </c>
      <c r="I25" s="157">
        <f t="shared" si="4"/>
        <v>0</v>
      </c>
      <c r="J25" s="157">
        <f t="shared" si="4"/>
        <v>0</v>
      </c>
      <c r="K25" s="157">
        <f t="shared" si="4"/>
        <v>0</v>
      </c>
      <c r="L25" s="157">
        <f t="shared" si="4"/>
        <v>0</v>
      </c>
      <c r="M25" s="157">
        <f t="shared" si="4"/>
        <v>0</v>
      </c>
      <c r="N25" s="157">
        <f t="shared" si="4"/>
        <v>0</v>
      </c>
      <c r="O25" s="157">
        <f t="shared" si="4"/>
        <v>0</v>
      </c>
      <c r="P25" s="157">
        <f t="shared" si="4"/>
        <v>0</v>
      </c>
      <c r="Q25" s="157">
        <f t="shared" si="4"/>
        <v>0</v>
      </c>
    </row>
    <row r="26" spans="1:17" ht="12" customHeight="1" x14ac:dyDescent="0.25">
      <c r="A26" s="23" t="s">
        <v>84</v>
      </c>
      <c r="B26" s="156">
        <f>IF(RES_hhdet_emi!B26=0,0,RES_hhdet_emi!B26*1000000/RES_hhdet_num!B$24)</f>
        <v>0</v>
      </c>
      <c r="C26" s="156">
        <f>IF(RES_hhdet_emi!C26=0,0,RES_hhdet_emi!C26*1000000/RES_hhdet_num!C$24)</f>
        <v>0</v>
      </c>
      <c r="D26" s="156">
        <f>IF(RES_hhdet_emi!D26=0,0,RES_hhdet_emi!D26*1000000/RES_hhdet_num!D$24)</f>
        <v>0</v>
      </c>
      <c r="E26" s="156">
        <f>IF(RES_hhdet_emi!E26=0,0,RES_hhdet_emi!E26*1000000/RES_hhdet_num!E$24)</f>
        <v>0</v>
      </c>
      <c r="F26" s="156">
        <f>IF(RES_hhdet_emi!F26=0,0,RES_hhdet_emi!F26*1000000/RES_hhdet_num!F$24)</f>
        <v>0</v>
      </c>
      <c r="G26" s="156">
        <f>IF(RES_hhdet_emi!G26=0,0,RES_hhdet_emi!G26*1000000/RES_hhdet_num!G$24)</f>
        <v>0</v>
      </c>
      <c r="H26" s="156">
        <f>IF(RES_hhdet_emi!H26=0,0,RES_hhdet_emi!H26*1000000/RES_hhdet_num!H$24)</f>
        <v>0</v>
      </c>
      <c r="I26" s="156">
        <f>IF(RES_hhdet_emi!I26=0,0,RES_hhdet_emi!I26*1000000/RES_hhdet_num!I$24)</f>
        <v>0</v>
      </c>
      <c r="J26" s="156">
        <f>IF(RES_hhdet_emi!J26=0,0,RES_hhdet_emi!J26*1000000/RES_hhdet_num!J$24)</f>
        <v>0</v>
      </c>
      <c r="K26" s="156">
        <f>IF(RES_hhdet_emi!K26=0,0,RES_hhdet_emi!K26*1000000/RES_hhdet_num!K$24)</f>
        <v>0</v>
      </c>
      <c r="L26" s="156">
        <f>IF(RES_hhdet_emi!L26=0,0,RES_hhdet_emi!L26*1000000/RES_hhdet_num!L$24)</f>
        <v>0</v>
      </c>
      <c r="M26" s="156">
        <f>IF(RES_hhdet_emi!M26=0,0,RES_hhdet_emi!M26*1000000/RES_hhdet_num!M$24)</f>
        <v>0</v>
      </c>
      <c r="N26" s="156">
        <f>IF(RES_hhdet_emi!N26=0,0,RES_hhdet_emi!N26*1000000/RES_hhdet_num!N$24)</f>
        <v>0</v>
      </c>
      <c r="O26" s="156">
        <f>IF(RES_hhdet_emi!O26=0,0,RES_hhdet_emi!O26*1000000/RES_hhdet_num!O$24)</f>
        <v>0</v>
      </c>
      <c r="P26" s="156">
        <f>IF(RES_hhdet_emi!P26=0,0,RES_hhdet_emi!P26*1000000/RES_hhdet_num!P$24)</f>
        <v>0</v>
      </c>
      <c r="Q26" s="156">
        <f>IF(RES_hhdet_emi!Q26=0,0,RES_hhdet_emi!Q26*1000000/RES_hhdet_num!Q$24)</f>
        <v>0</v>
      </c>
    </row>
    <row r="27" spans="1:17" ht="12" customHeight="1" x14ac:dyDescent="0.25">
      <c r="A27" s="23" t="s">
        <v>60</v>
      </c>
      <c r="B27" s="156">
        <f>IF(RES_hhdet_emi!B27=0,0,RES_hhdet_emi!B27*1000000/RES_hhdet_num!B$24)</f>
        <v>0</v>
      </c>
      <c r="C27" s="156">
        <f>IF(RES_hhdet_emi!C27=0,0,RES_hhdet_emi!C27*1000000/RES_hhdet_num!C$24)</f>
        <v>0</v>
      </c>
      <c r="D27" s="156">
        <f>IF(RES_hhdet_emi!D27=0,0,RES_hhdet_emi!D27*1000000/RES_hhdet_num!D$24)</f>
        <v>0</v>
      </c>
      <c r="E27" s="156">
        <f>IF(RES_hhdet_emi!E27=0,0,RES_hhdet_emi!E27*1000000/RES_hhdet_num!E$24)</f>
        <v>0</v>
      </c>
      <c r="F27" s="156">
        <f>IF(RES_hhdet_emi!F27=0,0,RES_hhdet_emi!F27*1000000/RES_hhdet_num!F$24)</f>
        <v>0</v>
      </c>
      <c r="G27" s="156">
        <f>IF(RES_hhdet_emi!G27=0,0,RES_hhdet_emi!G27*1000000/RES_hhdet_num!G$24)</f>
        <v>0</v>
      </c>
      <c r="H27" s="156">
        <f>IF(RES_hhdet_emi!H27=0,0,RES_hhdet_emi!H27*1000000/RES_hhdet_num!H$24)</f>
        <v>0</v>
      </c>
      <c r="I27" s="156">
        <f>IF(RES_hhdet_emi!I27=0,0,RES_hhdet_emi!I27*1000000/RES_hhdet_num!I$24)</f>
        <v>0</v>
      </c>
      <c r="J27" s="156">
        <f>IF(RES_hhdet_emi!J27=0,0,RES_hhdet_emi!J27*1000000/RES_hhdet_num!J$24)</f>
        <v>0</v>
      </c>
      <c r="K27" s="156">
        <f>IF(RES_hhdet_emi!K27=0,0,RES_hhdet_emi!K27*1000000/RES_hhdet_num!K$24)</f>
        <v>0</v>
      </c>
      <c r="L27" s="156">
        <f>IF(RES_hhdet_emi!L27=0,0,RES_hhdet_emi!L27*1000000/RES_hhdet_num!L$24)</f>
        <v>0</v>
      </c>
      <c r="M27" s="156">
        <f>IF(RES_hhdet_emi!M27=0,0,RES_hhdet_emi!M27*1000000/RES_hhdet_num!M$24)</f>
        <v>0</v>
      </c>
      <c r="N27" s="156">
        <f>IF(RES_hhdet_emi!N27=0,0,RES_hhdet_emi!N27*1000000/RES_hhdet_num!N$24)</f>
        <v>0</v>
      </c>
      <c r="O27" s="156">
        <f>IF(RES_hhdet_emi!O27=0,0,RES_hhdet_emi!O27*1000000/RES_hhdet_num!O$24)</f>
        <v>0</v>
      </c>
      <c r="P27" s="156">
        <f>IF(RES_hhdet_emi!P27=0,0,RES_hhdet_emi!P27*1000000/RES_hhdet_num!P$24)</f>
        <v>0</v>
      </c>
      <c r="Q27" s="156">
        <f>IF(RES_hhdet_emi!Q27=0,0,RES_hhdet_emi!Q27*1000000/RES_hhdet_num!Q$24)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IF(RES_hhdet_emi!B29=0,0,RES_hhdet_emi!B29*1000000/RES_hhdet_num!B$24)</f>
        <v>0</v>
      </c>
      <c r="C29" s="156">
        <f>IF(RES_hhdet_emi!C29=0,0,RES_hhdet_emi!C29*1000000/RES_hhdet_num!C$24)</f>
        <v>0</v>
      </c>
      <c r="D29" s="156">
        <f>IF(RES_hhdet_emi!D29=0,0,RES_hhdet_emi!D29*1000000/RES_hhdet_num!D$24)</f>
        <v>0</v>
      </c>
      <c r="E29" s="156">
        <f>IF(RES_hhdet_emi!E29=0,0,RES_hhdet_emi!E29*1000000/RES_hhdet_num!E$24)</f>
        <v>0</v>
      </c>
      <c r="F29" s="156">
        <f>IF(RES_hhdet_emi!F29=0,0,RES_hhdet_emi!F29*1000000/RES_hhdet_num!F$24)</f>
        <v>0</v>
      </c>
      <c r="G29" s="156">
        <f>IF(RES_hhdet_emi!G29=0,0,RES_hhdet_emi!G29*1000000/RES_hhdet_num!G$24)</f>
        <v>0</v>
      </c>
      <c r="H29" s="156">
        <f>IF(RES_hhdet_emi!H29=0,0,RES_hhdet_emi!H29*1000000/RES_hhdet_num!H$24)</f>
        <v>0</v>
      </c>
      <c r="I29" s="156">
        <f>IF(RES_hhdet_emi!I29=0,0,RES_hhdet_emi!I29*1000000/RES_hhdet_num!I$24)</f>
        <v>0</v>
      </c>
      <c r="J29" s="156">
        <f>IF(RES_hhdet_emi!J29=0,0,RES_hhdet_emi!J29*1000000/RES_hhdet_num!J$24)</f>
        <v>0</v>
      </c>
      <c r="K29" s="156">
        <f>IF(RES_hhdet_emi!K29=0,0,RES_hhdet_emi!K29*1000000/RES_hhdet_num!K$24)</f>
        <v>0</v>
      </c>
      <c r="L29" s="156">
        <f>IF(RES_hhdet_emi!L29=0,0,RES_hhdet_emi!L29*1000000/RES_hhdet_num!L$24)</f>
        <v>0</v>
      </c>
      <c r="M29" s="156">
        <f>IF(RES_hhdet_emi!M29=0,0,RES_hhdet_emi!M29*1000000/RES_hhdet_num!M$24)</f>
        <v>0</v>
      </c>
      <c r="N29" s="156">
        <f>IF(RES_hhdet_emi!N29=0,0,RES_hhdet_emi!N29*1000000/RES_hhdet_num!N$24)</f>
        <v>0</v>
      </c>
      <c r="O29" s="156">
        <f>IF(RES_hhdet_emi!O29=0,0,RES_hhdet_emi!O29*1000000/RES_hhdet_num!O$24)</f>
        <v>0</v>
      </c>
      <c r="P29" s="156">
        <f>IF(RES_hhdet_emi!P29=0,0,RES_hhdet_emi!P29*1000000/RES_hhdet_num!P$24)</f>
        <v>0</v>
      </c>
      <c r="Q29" s="156">
        <f>IF(RES_hhdet_emi!Q29=0,0,RES_hhdet_emi!Q29*1000000/RES_hhdet_num!Q$24)</f>
        <v>0</v>
      </c>
    </row>
    <row r="30" spans="1:17" ht="12" customHeight="1" x14ac:dyDescent="0.25">
      <c r="A30" s="158" t="s">
        <v>63</v>
      </c>
      <c r="B30" s="157">
        <f>IF(RES_hhdet_emi!B30=0,0,RES_hhdet_emi!B30*1000000/RES_hhdet_num!B$24)</f>
        <v>0</v>
      </c>
      <c r="C30" s="157">
        <f>IF(RES_hhdet_emi!C30=0,0,RES_hhdet_emi!C30*1000000/RES_hhdet_num!C$24)</f>
        <v>0</v>
      </c>
      <c r="D30" s="157">
        <f>IF(RES_hhdet_emi!D30=0,0,RES_hhdet_emi!D30*1000000/RES_hhdet_num!D$24)</f>
        <v>0</v>
      </c>
      <c r="E30" s="157">
        <f>IF(RES_hhdet_emi!E30=0,0,RES_hhdet_emi!E30*1000000/RES_hhdet_num!E$24)</f>
        <v>0</v>
      </c>
      <c r="F30" s="157">
        <f>IF(RES_hhdet_emi!F30=0,0,RES_hhdet_emi!F30*1000000/RES_hhdet_num!F$24)</f>
        <v>0</v>
      </c>
      <c r="G30" s="157">
        <f>IF(RES_hhdet_emi!G30=0,0,RES_hhdet_emi!G30*1000000/RES_hhdet_num!G$24)</f>
        <v>0</v>
      </c>
      <c r="H30" s="157">
        <f>IF(RES_hhdet_emi!H30=0,0,RES_hhdet_emi!H30*1000000/RES_hhdet_num!H$24)</f>
        <v>0</v>
      </c>
      <c r="I30" s="157">
        <f>IF(RES_hhdet_emi!I30=0,0,RES_hhdet_emi!I30*1000000/RES_hhdet_num!I$24)</f>
        <v>0</v>
      </c>
      <c r="J30" s="157">
        <f>IF(RES_hhdet_emi!J30=0,0,RES_hhdet_emi!J30*1000000/RES_hhdet_num!J$24)</f>
        <v>0</v>
      </c>
      <c r="K30" s="157">
        <f>IF(RES_hhdet_emi!K30=0,0,RES_hhdet_emi!K30*1000000/RES_hhdet_num!K$24)</f>
        <v>0</v>
      </c>
      <c r="L30" s="157">
        <f>IF(RES_hhdet_emi!L30=0,0,RES_hhdet_emi!L30*1000000/RES_hhdet_num!L$24)</f>
        <v>0</v>
      </c>
      <c r="M30" s="157">
        <f>IF(RES_hhdet_emi!M30=0,0,RES_hhdet_emi!M30*1000000/RES_hhdet_num!M$24)</f>
        <v>0</v>
      </c>
      <c r="N30" s="157">
        <f>IF(RES_hhdet_emi!N30=0,0,RES_hhdet_emi!N30*1000000/RES_hhdet_num!N$24)</f>
        <v>0</v>
      </c>
      <c r="O30" s="157">
        <f>IF(RES_hhdet_emi!O30=0,0,RES_hhdet_emi!O30*1000000/RES_hhdet_num!O$24)</f>
        <v>0</v>
      </c>
      <c r="P30" s="157">
        <f>IF(RES_hhdet_emi!P30=0,0,RES_hhdet_emi!P30*1000000/RES_hhdet_num!P$24)</f>
        <v>0</v>
      </c>
      <c r="Q30" s="157">
        <f>IF(RES_hhdet_emi!Q30=0,0,RES_hhdet_emi!Q30*1000000/RES_hhdet_num!Q$24)</f>
        <v>0</v>
      </c>
    </row>
    <row r="31" spans="1:17" ht="12" customHeight="1" x14ac:dyDescent="0.25">
      <c r="A31" s="167" t="s">
        <v>169</v>
      </c>
      <c r="B31" s="132">
        <f>IF(RES_hhdet_emi!B31=0,0,RES_hhdet_emi!B31*1000000/RES_hhdet_num!B31)</f>
        <v>0</v>
      </c>
      <c r="C31" s="132">
        <f>IF(RES_hhdet_emi!C31=0,0,RES_hhdet_emi!C31*1000000/RES_hhdet_num!C31)</f>
        <v>0</v>
      </c>
      <c r="D31" s="132">
        <f>IF(RES_hhdet_emi!D31=0,0,RES_hhdet_emi!D31*1000000/RES_hhdet_num!D31)</f>
        <v>0</v>
      </c>
      <c r="E31" s="132">
        <f>IF(RES_hhdet_emi!E31=0,0,RES_hhdet_emi!E31*1000000/RES_hhdet_num!E31)</f>
        <v>0</v>
      </c>
      <c r="F31" s="132">
        <f>IF(RES_hhdet_emi!F31=0,0,RES_hhdet_emi!F31*1000000/RES_hhdet_num!F31)</f>
        <v>0</v>
      </c>
      <c r="G31" s="132">
        <f>IF(RES_hhdet_emi!G31=0,0,RES_hhdet_emi!G31*1000000/RES_hhdet_num!G31)</f>
        <v>0</v>
      </c>
      <c r="H31" s="132">
        <f>IF(RES_hhdet_emi!H31=0,0,RES_hhdet_emi!H31*1000000/RES_hhdet_num!H31)</f>
        <v>0</v>
      </c>
      <c r="I31" s="132">
        <f>IF(RES_hhdet_emi!I31=0,0,RES_hhdet_emi!I31*1000000/RES_hhdet_num!I31)</f>
        <v>0</v>
      </c>
      <c r="J31" s="132">
        <f>IF(RES_hhdet_emi!J31=0,0,RES_hhdet_emi!J31*1000000/RES_hhdet_num!J31)</f>
        <v>0</v>
      </c>
      <c r="K31" s="132">
        <f>IF(RES_hhdet_emi!K31=0,0,RES_hhdet_emi!K31*1000000/RES_hhdet_num!K31)</f>
        <v>0</v>
      </c>
      <c r="L31" s="132">
        <f>IF(RES_hhdet_emi!L31=0,0,RES_hhdet_emi!L31*1000000/RES_hhdet_num!L31)</f>
        <v>0</v>
      </c>
      <c r="M31" s="132">
        <f>IF(RES_hhdet_emi!M31=0,0,RES_hhdet_emi!M31*1000000/RES_hhdet_num!M31)</f>
        <v>0</v>
      </c>
      <c r="N31" s="132">
        <f>IF(RES_hhdet_emi!N31=0,0,RES_hhdet_emi!N31*1000000/RES_hhdet_num!N31)</f>
        <v>0</v>
      </c>
      <c r="O31" s="132">
        <f>IF(RES_hhdet_emi!O31=0,0,RES_hhdet_emi!O31*1000000/RES_hhdet_num!O31)</f>
        <v>0</v>
      </c>
      <c r="P31" s="132">
        <f>IF(RES_hhdet_emi!P31=0,0,RES_hhdet_emi!P31*1000000/RES_hhdet_num!P31)</f>
        <v>0</v>
      </c>
      <c r="Q31" s="132">
        <f>IF(RES_hhdet_emi!Q31=0,0,RES_hhdet_emi!Q31*1000000/RES_hhdet_num!Q31)</f>
        <v>0</v>
      </c>
    </row>
    <row r="32" spans="1:17" ht="12" customHeight="1" x14ac:dyDescent="0.25">
      <c r="A32" s="167" t="s">
        <v>168</v>
      </c>
      <c r="B32" s="132">
        <f>IF(RES_hhdet_emi!B32=0,0,RES_hhdet_emi!B32*1000000/RES_hhdet_num!B32)</f>
        <v>0</v>
      </c>
      <c r="C32" s="132">
        <f>IF(RES_hhdet_emi!C32=0,0,RES_hhdet_emi!C32*1000000/RES_hhdet_num!C32)</f>
        <v>0</v>
      </c>
      <c r="D32" s="132">
        <f>IF(RES_hhdet_emi!D32=0,0,RES_hhdet_emi!D32*1000000/RES_hhdet_num!D32)</f>
        <v>0</v>
      </c>
      <c r="E32" s="132">
        <f>IF(RES_hhdet_emi!E32=0,0,RES_hhdet_emi!E32*1000000/RES_hhdet_num!E32)</f>
        <v>0</v>
      </c>
      <c r="F32" s="132">
        <f>IF(RES_hhdet_emi!F32=0,0,RES_hhdet_emi!F32*1000000/RES_hhdet_num!F32)</f>
        <v>0</v>
      </c>
      <c r="G32" s="132">
        <f>IF(RES_hhdet_emi!G32=0,0,RES_hhdet_emi!G32*1000000/RES_hhdet_num!G32)</f>
        <v>0</v>
      </c>
      <c r="H32" s="132">
        <f>IF(RES_hhdet_emi!H32=0,0,RES_hhdet_emi!H32*1000000/RES_hhdet_num!H32)</f>
        <v>0</v>
      </c>
      <c r="I32" s="132">
        <f>IF(RES_hhdet_emi!I32=0,0,RES_hhdet_emi!I32*1000000/RES_hhdet_num!I32)</f>
        <v>0</v>
      </c>
      <c r="J32" s="132">
        <f>IF(RES_hhdet_emi!J32=0,0,RES_hhdet_emi!J32*1000000/RES_hhdet_num!J32)</f>
        <v>0</v>
      </c>
      <c r="K32" s="132">
        <f>IF(RES_hhdet_emi!K32=0,0,RES_hhdet_emi!K32*1000000/RES_hhdet_num!K32)</f>
        <v>0</v>
      </c>
      <c r="L32" s="132">
        <f>IF(RES_hhdet_emi!L32=0,0,RES_hhdet_emi!L32*1000000/RES_hhdet_num!L32)</f>
        <v>0</v>
      </c>
      <c r="M32" s="132">
        <f>IF(RES_hhdet_emi!M32=0,0,RES_hhdet_emi!M32*1000000/RES_hhdet_num!M32)</f>
        <v>0</v>
      </c>
      <c r="N32" s="132">
        <f>IF(RES_hhdet_emi!N32=0,0,RES_hhdet_emi!N32*1000000/RES_hhdet_num!N32)</f>
        <v>0</v>
      </c>
      <c r="O32" s="132">
        <f>IF(RES_hhdet_emi!O32=0,0,RES_hhdet_emi!O32*1000000/RES_hhdet_num!O32)</f>
        <v>0</v>
      </c>
      <c r="P32" s="132">
        <f>IF(RES_hhdet_emi!P32=0,0,RES_hhdet_emi!P32*1000000/RES_hhdet_num!P32)</f>
        <v>0</v>
      </c>
      <c r="Q32" s="132">
        <f>IF(RES_hhdet_emi!Q32=0,0,RES_hhdet_emi!Q32*1000000/RES_hhdet_num!Q32)</f>
        <v>0</v>
      </c>
    </row>
    <row r="33" spans="1:17" ht="12" customHeight="1" x14ac:dyDescent="0.25">
      <c r="A33" s="166" t="s">
        <v>57</v>
      </c>
      <c r="B33" s="165">
        <f>IF(RES_hhdet_emi!B33=0,0,RES_hhdet_emi!B33*1000000/RES_hhdet_num!B32)</f>
        <v>0</v>
      </c>
      <c r="C33" s="165">
        <f>IF(RES_hhdet_emi!C33=0,0,RES_hhdet_emi!C33*1000000/RES_hhdet_num!C32)</f>
        <v>0</v>
      </c>
      <c r="D33" s="165">
        <f>IF(RES_hhdet_emi!D33=0,0,RES_hhdet_emi!D33*1000000/RES_hhdet_num!D32)</f>
        <v>0</v>
      </c>
      <c r="E33" s="165">
        <f>IF(RES_hhdet_emi!E33=0,0,RES_hhdet_emi!E33*1000000/RES_hhdet_num!E32)</f>
        <v>0</v>
      </c>
      <c r="F33" s="165">
        <f>IF(RES_hhdet_emi!F33=0,0,RES_hhdet_emi!F33*1000000/RES_hhdet_num!F32)</f>
        <v>0</v>
      </c>
      <c r="G33" s="165">
        <f>IF(RES_hhdet_emi!G33=0,0,RES_hhdet_emi!G33*1000000/RES_hhdet_num!G32)</f>
        <v>0</v>
      </c>
      <c r="H33" s="165">
        <f>IF(RES_hhdet_emi!H33=0,0,RES_hhdet_emi!H33*1000000/RES_hhdet_num!H32)</f>
        <v>0</v>
      </c>
      <c r="I33" s="165">
        <f>IF(RES_hhdet_emi!I33=0,0,RES_hhdet_emi!I33*1000000/RES_hhdet_num!I32)</f>
        <v>0</v>
      </c>
      <c r="J33" s="165">
        <f>IF(RES_hhdet_emi!J33=0,0,RES_hhdet_emi!J33*1000000/RES_hhdet_num!J32)</f>
        <v>0</v>
      </c>
      <c r="K33" s="165">
        <f>IF(RES_hhdet_emi!K33=0,0,RES_hhdet_emi!K33*1000000/RES_hhdet_num!K32)</f>
        <v>0</v>
      </c>
      <c r="L33" s="165">
        <f>IF(RES_hhdet_emi!L33=0,0,RES_hhdet_emi!L33*1000000/RES_hhdet_num!L32)</f>
        <v>0</v>
      </c>
      <c r="M33" s="165">
        <f>IF(RES_hhdet_emi!M33=0,0,RES_hhdet_emi!M33*1000000/RES_hhdet_num!M32)</f>
        <v>0</v>
      </c>
      <c r="N33" s="165">
        <f>IF(RES_hhdet_emi!N33=0,0,RES_hhdet_emi!N33*1000000/RES_hhdet_num!N32)</f>
        <v>0</v>
      </c>
      <c r="O33" s="165">
        <f>IF(RES_hhdet_emi!O33=0,0,RES_hhdet_emi!O33*1000000/RES_hhdet_num!O32)</f>
        <v>0</v>
      </c>
      <c r="P33" s="165">
        <f>IF(RES_hhdet_emi!P33=0,0,RES_hhdet_emi!P33*1000000/RES_hhdet_num!P32)</f>
        <v>0</v>
      </c>
      <c r="Q33" s="165">
        <f>IF(RES_hhdet_emi!Q33=0,0,RES_hhdet_emi!Q33*1000000/RES_hhdet_num!Q32)</f>
        <v>0</v>
      </c>
    </row>
    <row r="34" spans="1:17" ht="12" customHeight="1" x14ac:dyDescent="0.25">
      <c r="A34" s="147" t="s">
        <v>59</v>
      </c>
      <c r="B34" s="164">
        <f>IF(RES_hhdet_emi!B34=0,0,RES_hhdet_emi!B34*1000000/RES_hhdet_num!B32)</f>
        <v>0</v>
      </c>
      <c r="C34" s="164">
        <f>IF(RES_hhdet_emi!C34=0,0,RES_hhdet_emi!C34*1000000/RES_hhdet_num!C32)</f>
        <v>0</v>
      </c>
      <c r="D34" s="164">
        <f>IF(RES_hhdet_emi!D34=0,0,RES_hhdet_emi!D34*1000000/RES_hhdet_num!D32)</f>
        <v>0</v>
      </c>
      <c r="E34" s="164">
        <f>IF(RES_hhdet_emi!E34=0,0,RES_hhdet_emi!E34*1000000/RES_hhdet_num!E32)</f>
        <v>0</v>
      </c>
      <c r="F34" s="164">
        <f>IF(RES_hhdet_emi!F34=0,0,RES_hhdet_emi!F34*1000000/RES_hhdet_num!F32)</f>
        <v>0</v>
      </c>
      <c r="G34" s="164">
        <f>IF(RES_hhdet_emi!G34=0,0,RES_hhdet_emi!G34*1000000/RES_hhdet_num!G32)</f>
        <v>0</v>
      </c>
      <c r="H34" s="164">
        <f>IF(RES_hhdet_emi!H34=0,0,RES_hhdet_emi!H34*1000000/RES_hhdet_num!H32)</f>
        <v>0</v>
      </c>
      <c r="I34" s="164">
        <f>IF(RES_hhdet_emi!I34=0,0,RES_hhdet_emi!I34*1000000/RES_hhdet_num!I32)</f>
        <v>0</v>
      </c>
      <c r="J34" s="164">
        <f>IF(RES_hhdet_emi!J34=0,0,RES_hhdet_emi!J34*1000000/RES_hhdet_num!J32)</f>
        <v>0</v>
      </c>
      <c r="K34" s="164">
        <f>IF(RES_hhdet_emi!K34=0,0,RES_hhdet_emi!K34*1000000/RES_hhdet_num!K32)</f>
        <v>0</v>
      </c>
      <c r="L34" s="164">
        <f>IF(RES_hhdet_emi!L34=0,0,RES_hhdet_emi!L34*1000000/RES_hhdet_num!L32)</f>
        <v>0</v>
      </c>
      <c r="M34" s="164">
        <f>IF(RES_hhdet_emi!M34=0,0,RES_hhdet_emi!M34*1000000/RES_hhdet_num!M32)</f>
        <v>0</v>
      </c>
      <c r="N34" s="164">
        <f>IF(RES_hhdet_emi!N34=0,0,RES_hhdet_emi!N34*1000000/RES_hhdet_num!N32)</f>
        <v>0</v>
      </c>
      <c r="O34" s="164">
        <f>IF(RES_hhdet_emi!O34=0,0,RES_hhdet_emi!O34*1000000/RES_hhdet_num!O32)</f>
        <v>0</v>
      </c>
      <c r="P34" s="164">
        <f>IF(RES_hhdet_emi!P34=0,0,RES_hhdet_emi!P34*1000000/RES_hhdet_num!P32)</f>
        <v>0</v>
      </c>
      <c r="Q34" s="164">
        <f>IF(RES_hhdet_emi!Q34=0,0,RES_hhdet_emi!Q34*1000000/RES_hhdet_num!Q32)</f>
        <v>0</v>
      </c>
    </row>
    <row r="35" spans="1:17" ht="12" customHeight="1" x14ac:dyDescent="0.25">
      <c r="A35" s="163" t="s">
        <v>142</v>
      </c>
      <c r="B35" s="162">
        <f>IF(RES_hhdet_emi!B35=0,0,RES_hhdet_emi!B35*1000000/RES_hhdet_num!B35)</f>
        <v>0</v>
      </c>
      <c r="C35" s="162">
        <f>IF(RES_hhdet_emi!C35=0,0,RES_hhdet_emi!C35*1000000/RES_hhdet_num!C35)</f>
        <v>0</v>
      </c>
      <c r="D35" s="162">
        <f>IF(RES_hhdet_emi!D35=0,0,RES_hhdet_emi!D35*1000000/RES_hhdet_num!D35)</f>
        <v>0</v>
      </c>
      <c r="E35" s="162">
        <f>IF(RES_hhdet_emi!E35=0,0,RES_hhdet_emi!E35*1000000/RES_hhdet_num!E35)</f>
        <v>0</v>
      </c>
      <c r="F35" s="162">
        <f>IF(RES_hhdet_emi!F35=0,0,RES_hhdet_emi!F35*1000000/RES_hhdet_num!F35)</f>
        <v>0</v>
      </c>
      <c r="G35" s="162">
        <f>IF(RES_hhdet_emi!G35=0,0,RES_hhdet_emi!G35*1000000/RES_hhdet_num!G35)</f>
        <v>0</v>
      </c>
      <c r="H35" s="162">
        <f>IF(RES_hhdet_emi!H35=0,0,RES_hhdet_emi!H35*1000000/RES_hhdet_num!H35)</f>
        <v>0</v>
      </c>
      <c r="I35" s="162">
        <f>IF(RES_hhdet_emi!I35=0,0,RES_hhdet_emi!I35*1000000/RES_hhdet_num!I35)</f>
        <v>0</v>
      </c>
      <c r="J35" s="162">
        <f>IF(RES_hhdet_emi!J35=0,0,RES_hhdet_emi!J35*1000000/RES_hhdet_num!J35)</f>
        <v>0</v>
      </c>
      <c r="K35" s="162">
        <f>IF(RES_hhdet_emi!K35=0,0,RES_hhdet_emi!K35*1000000/RES_hhdet_num!K35)</f>
        <v>0</v>
      </c>
      <c r="L35" s="162">
        <f>IF(RES_hhdet_emi!L35=0,0,RES_hhdet_emi!L35*1000000/RES_hhdet_num!L35)</f>
        <v>0</v>
      </c>
      <c r="M35" s="162">
        <f>IF(RES_hhdet_emi!M35=0,0,RES_hhdet_emi!M35*1000000/RES_hhdet_num!M35)</f>
        <v>0</v>
      </c>
      <c r="N35" s="162">
        <f>IF(RES_hhdet_emi!N35=0,0,RES_hhdet_emi!N35*1000000/RES_hhdet_num!N35)</f>
        <v>0</v>
      </c>
      <c r="O35" s="162">
        <f>IF(RES_hhdet_emi!O35=0,0,RES_hhdet_emi!O35*1000000/RES_hhdet_num!O35)</f>
        <v>0</v>
      </c>
      <c r="P35" s="162">
        <f>IF(RES_hhdet_emi!P35=0,0,RES_hhdet_emi!P35*1000000/RES_hhdet_num!P35)</f>
        <v>0</v>
      </c>
      <c r="Q35" s="162">
        <f>IF(RES_hhdet_emi!Q35=0,0,RES_hhdet_emi!Q35*1000000/RES_hhdet_num!Q35)</f>
        <v>0</v>
      </c>
    </row>
    <row r="36" spans="1:17" ht="12" customHeight="1" x14ac:dyDescent="0.25">
      <c r="A36" s="161" t="s">
        <v>141</v>
      </c>
      <c r="B36" s="160">
        <f>IF(RES_hhdet_emi!B36=0,0,RES_hhdet_emi!B36*1000000/RES_hhdet_num!B36)</f>
        <v>0</v>
      </c>
      <c r="C36" s="160">
        <f>IF(RES_hhdet_emi!C36=0,0,RES_hhdet_emi!C36*1000000/RES_hhdet_num!C36)</f>
        <v>0</v>
      </c>
      <c r="D36" s="160">
        <f>IF(RES_hhdet_emi!D36=0,0,RES_hhdet_emi!D36*1000000/RES_hhdet_num!D36)</f>
        <v>0</v>
      </c>
      <c r="E36" s="160">
        <f>IF(RES_hhdet_emi!E36=0,0,RES_hhdet_emi!E36*1000000/RES_hhdet_num!E36)</f>
        <v>0</v>
      </c>
      <c r="F36" s="160">
        <f>IF(RES_hhdet_emi!F36=0,0,RES_hhdet_emi!F36*1000000/RES_hhdet_num!F36)</f>
        <v>0</v>
      </c>
      <c r="G36" s="160">
        <f>IF(RES_hhdet_emi!G36=0,0,RES_hhdet_emi!G36*1000000/RES_hhdet_num!G36)</f>
        <v>0</v>
      </c>
      <c r="H36" s="160">
        <f>IF(RES_hhdet_emi!H36=0,0,RES_hhdet_emi!H36*1000000/RES_hhdet_num!H36)</f>
        <v>0</v>
      </c>
      <c r="I36" s="160">
        <f>IF(RES_hhdet_emi!I36=0,0,RES_hhdet_emi!I36*1000000/RES_hhdet_num!I36)</f>
        <v>0</v>
      </c>
      <c r="J36" s="160">
        <f>IF(RES_hhdet_emi!J36=0,0,RES_hhdet_emi!J36*1000000/RES_hhdet_num!J36)</f>
        <v>0</v>
      </c>
      <c r="K36" s="160">
        <f>IF(RES_hhdet_emi!K36=0,0,RES_hhdet_emi!K36*1000000/RES_hhdet_num!K36)</f>
        <v>0</v>
      </c>
      <c r="L36" s="160">
        <f>IF(RES_hhdet_emi!L36=0,0,RES_hhdet_emi!L36*1000000/RES_hhdet_num!L36)</f>
        <v>0</v>
      </c>
      <c r="M36" s="160">
        <f>IF(RES_hhdet_emi!M36=0,0,RES_hhdet_emi!M36*1000000/RES_hhdet_num!M36)</f>
        <v>0</v>
      </c>
      <c r="N36" s="160">
        <f>IF(RES_hhdet_emi!N36=0,0,RES_hhdet_emi!N36*1000000/RES_hhdet_num!N36)</f>
        <v>0</v>
      </c>
      <c r="O36" s="160">
        <f>IF(RES_hhdet_emi!O36=0,0,RES_hhdet_emi!O36*1000000/RES_hhdet_num!O36)</f>
        <v>0</v>
      </c>
      <c r="P36" s="160">
        <f>IF(RES_hhdet_emi!P36=0,0,RES_hhdet_emi!P36*1000000/RES_hhdet_num!P36)</f>
        <v>0</v>
      </c>
      <c r="Q36" s="160">
        <f>IF(RES_hhdet_emi!Q36=0,0,RES_hhdet_emi!Q36*1000000/RES_hhdet_num!Q36)</f>
        <v>0</v>
      </c>
    </row>
    <row r="37" spans="1:17" ht="12" customHeight="1" x14ac:dyDescent="0.25">
      <c r="A37" s="148" t="s">
        <v>60</v>
      </c>
      <c r="B37" s="156">
        <f>IF(RES_hhdet_emi!B37=0,0,RES_hhdet_emi!B37*1000000/RES_hhdet_num!B36)</f>
        <v>0</v>
      </c>
      <c r="C37" s="156">
        <f>IF(RES_hhdet_emi!C37=0,0,RES_hhdet_emi!C37*1000000/RES_hhdet_num!C36)</f>
        <v>0</v>
      </c>
      <c r="D37" s="156">
        <f>IF(RES_hhdet_emi!D37=0,0,RES_hhdet_emi!D37*1000000/RES_hhdet_num!D36)</f>
        <v>0</v>
      </c>
      <c r="E37" s="156">
        <f>IF(RES_hhdet_emi!E37=0,0,RES_hhdet_emi!E37*1000000/RES_hhdet_num!E36)</f>
        <v>0</v>
      </c>
      <c r="F37" s="156">
        <f>IF(RES_hhdet_emi!F37=0,0,RES_hhdet_emi!F37*1000000/RES_hhdet_num!F36)</f>
        <v>0</v>
      </c>
      <c r="G37" s="156">
        <f>IF(RES_hhdet_emi!G37=0,0,RES_hhdet_emi!G37*1000000/RES_hhdet_num!G36)</f>
        <v>0</v>
      </c>
      <c r="H37" s="156">
        <f>IF(RES_hhdet_emi!H37=0,0,RES_hhdet_emi!H37*1000000/RES_hhdet_num!H36)</f>
        <v>0</v>
      </c>
      <c r="I37" s="156">
        <f>IF(RES_hhdet_emi!I37=0,0,RES_hhdet_emi!I37*1000000/RES_hhdet_num!I36)</f>
        <v>0</v>
      </c>
      <c r="J37" s="156">
        <f>IF(RES_hhdet_emi!J37=0,0,RES_hhdet_emi!J37*1000000/RES_hhdet_num!J36)</f>
        <v>0</v>
      </c>
      <c r="K37" s="156">
        <f>IF(RES_hhdet_emi!K37=0,0,RES_hhdet_emi!K37*1000000/RES_hhdet_num!K36)</f>
        <v>0</v>
      </c>
      <c r="L37" s="156">
        <f>IF(RES_hhdet_emi!L37=0,0,RES_hhdet_emi!L37*1000000/RES_hhdet_num!L36)</f>
        <v>0</v>
      </c>
      <c r="M37" s="156">
        <f>IF(RES_hhdet_emi!M37=0,0,RES_hhdet_emi!M37*1000000/RES_hhdet_num!M36)</f>
        <v>0</v>
      </c>
      <c r="N37" s="156">
        <f>IF(RES_hhdet_emi!N37=0,0,RES_hhdet_emi!N37*1000000/RES_hhdet_num!N36)</f>
        <v>0</v>
      </c>
      <c r="O37" s="156">
        <f>IF(RES_hhdet_emi!O37=0,0,RES_hhdet_emi!O37*1000000/RES_hhdet_num!O36)</f>
        <v>0</v>
      </c>
      <c r="P37" s="156">
        <f>IF(RES_hhdet_emi!P37=0,0,RES_hhdet_emi!P37*1000000/RES_hhdet_num!P36)</f>
        <v>0</v>
      </c>
      <c r="Q37" s="156">
        <f>IF(RES_hhdet_emi!Q37=0,0,RES_hhdet_emi!Q37*1000000/RES_hhdet_num!Q36)</f>
        <v>0</v>
      </c>
    </row>
    <row r="38" spans="1:17" ht="12" customHeight="1" x14ac:dyDescent="0.25">
      <c r="A38" s="148" t="s">
        <v>59</v>
      </c>
      <c r="B38" s="156">
        <f>IF(RES_hhdet_emi!B38=0,0,RES_hhdet_emi!B38*1000000/RES_hhdet_num!B36)</f>
        <v>0</v>
      </c>
      <c r="C38" s="156">
        <f>IF(RES_hhdet_emi!C38=0,0,RES_hhdet_emi!C38*1000000/RES_hhdet_num!C36)</f>
        <v>0</v>
      </c>
      <c r="D38" s="156">
        <f>IF(RES_hhdet_emi!D38=0,0,RES_hhdet_emi!D38*1000000/RES_hhdet_num!D36)</f>
        <v>0</v>
      </c>
      <c r="E38" s="156">
        <f>IF(RES_hhdet_emi!E38=0,0,RES_hhdet_emi!E38*1000000/RES_hhdet_num!E36)</f>
        <v>0</v>
      </c>
      <c r="F38" s="156">
        <f>IF(RES_hhdet_emi!F38=0,0,RES_hhdet_emi!F38*1000000/RES_hhdet_num!F36)</f>
        <v>0</v>
      </c>
      <c r="G38" s="156">
        <f>IF(RES_hhdet_emi!G38=0,0,RES_hhdet_emi!G38*1000000/RES_hhdet_num!G36)</f>
        <v>0</v>
      </c>
      <c r="H38" s="156">
        <f>IF(RES_hhdet_emi!H38=0,0,RES_hhdet_emi!H38*1000000/RES_hhdet_num!H36)</f>
        <v>0</v>
      </c>
      <c r="I38" s="156">
        <f>IF(RES_hhdet_emi!I38=0,0,RES_hhdet_emi!I38*1000000/RES_hhdet_num!I36)</f>
        <v>0</v>
      </c>
      <c r="J38" s="156">
        <f>IF(RES_hhdet_emi!J38=0,0,RES_hhdet_emi!J38*1000000/RES_hhdet_num!J36)</f>
        <v>0</v>
      </c>
      <c r="K38" s="156">
        <f>IF(RES_hhdet_emi!K38=0,0,RES_hhdet_emi!K38*1000000/RES_hhdet_num!K36)</f>
        <v>0</v>
      </c>
      <c r="L38" s="156">
        <f>IF(RES_hhdet_emi!L38=0,0,RES_hhdet_emi!L38*1000000/RES_hhdet_num!L36)</f>
        <v>0</v>
      </c>
      <c r="M38" s="156">
        <f>IF(RES_hhdet_emi!M38=0,0,RES_hhdet_emi!M38*1000000/RES_hhdet_num!M36)</f>
        <v>0</v>
      </c>
      <c r="N38" s="156">
        <f>IF(RES_hhdet_emi!N38=0,0,RES_hhdet_emi!N38*1000000/RES_hhdet_num!N36)</f>
        <v>0</v>
      </c>
      <c r="O38" s="156">
        <f>IF(RES_hhdet_emi!O38=0,0,RES_hhdet_emi!O38*1000000/RES_hhdet_num!O36)</f>
        <v>0</v>
      </c>
      <c r="P38" s="156">
        <f>IF(RES_hhdet_emi!P38=0,0,RES_hhdet_emi!P38*1000000/RES_hhdet_num!P36)</f>
        <v>0</v>
      </c>
      <c r="Q38" s="156">
        <f>IF(RES_hhdet_emi!Q38=0,0,RES_hhdet_emi!Q38*1000000/RES_hhdet_num!Q36)</f>
        <v>0</v>
      </c>
    </row>
    <row r="39" spans="1:17" ht="12" customHeight="1" x14ac:dyDescent="0.25">
      <c r="A39" s="158" t="s">
        <v>62</v>
      </c>
      <c r="B39" s="157">
        <f>IF(RES_hhdet_emi!B39=0,0,RES_hhdet_emi!B39*1000000/RES_hhdet_num!B$24)</f>
        <v>0</v>
      </c>
      <c r="C39" s="157">
        <f>IF(RES_hhdet_emi!C39=0,0,RES_hhdet_emi!C39*1000000/RES_hhdet_num!C$24)</f>
        <v>0</v>
      </c>
      <c r="D39" s="157">
        <f>IF(RES_hhdet_emi!D39=0,0,RES_hhdet_emi!D39*1000000/RES_hhdet_num!D$24)</f>
        <v>0</v>
      </c>
      <c r="E39" s="157">
        <f>IF(RES_hhdet_emi!E39=0,0,RES_hhdet_emi!E39*1000000/RES_hhdet_num!E$24)</f>
        <v>0</v>
      </c>
      <c r="F39" s="157">
        <f>IF(RES_hhdet_emi!F39=0,0,RES_hhdet_emi!F39*1000000/RES_hhdet_num!F$24)</f>
        <v>0</v>
      </c>
      <c r="G39" s="157">
        <f>IF(RES_hhdet_emi!G39=0,0,RES_hhdet_emi!G39*1000000/RES_hhdet_num!G$24)</f>
        <v>0</v>
      </c>
      <c r="H39" s="157">
        <f>IF(RES_hhdet_emi!H39=0,0,RES_hhdet_emi!H39*1000000/RES_hhdet_num!H$24)</f>
        <v>0</v>
      </c>
      <c r="I39" s="157">
        <f>IF(RES_hhdet_emi!I39=0,0,RES_hhdet_emi!I39*1000000/RES_hhdet_num!I$24)</f>
        <v>0</v>
      </c>
      <c r="J39" s="157">
        <f>IF(RES_hhdet_emi!J39=0,0,RES_hhdet_emi!J39*1000000/RES_hhdet_num!J$24)</f>
        <v>0</v>
      </c>
      <c r="K39" s="157">
        <f>IF(RES_hhdet_emi!K39=0,0,RES_hhdet_emi!K39*1000000/RES_hhdet_num!K$24)</f>
        <v>0</v>
      </c>
      <c r="L39" s="157">
        <f>IF(RES_hhdet_emi!L39=0,0,RES_hhdet_emi!L39*1000000/RES_hhdet_num!L$24)</f>
        <v>0</v>
      </c>
      <c r="M39" s="157">
        <f>IF(RES_hhdet_emi!M39=0,0,RES_hhdet_emi!M39*1000000/RES_hhdet_num!M$24)</f>
        <v>0</v>
      </c>
      <c r="N39" s="157">
        <f>IF(RES_hhdet_emi!N39=0,0,RES_hhdet_emi!N39*1000000/RES_hhdet_num!N$24)</f>
        <v>0</v>
      </c>
      <c r="O39" s="157">
        <f>IF(RES_hhdet_emi!O39=0,0,RES_hhdet_emi!O39*1000000/RES_hhdet_num!O$24)</f>
        <v>0</v>
      </c>
      <c r="P39" s="157">
        <f>IF(RES_hhdet_emi!P39=0,0,RES_hhdet_emi!P39*1000000/RES_hhdet_num!P$24)</f>
        <v>0</v>
      </c>
      <c r="Q39" s="157">
        <f>IF(RES_hhdet_emi!Q39=0,0,RES_hhdet_emi!Q39*1000000/RES_hhdet_num!Q$24)</f>
        <v>0</v>
      </c>
    </row>
    <row r="40" spans="1:17" ht="12" customHeight="1" x14ac:dyDescent="0.25">
      <c r="A40" s="23" t="s">
        <v>57</v>
      </c>
      <c r="B40" s="156">
        <f>IF(RES_hhdet_emi!B40=0,0,RES_hhdet_emi!B40*1000000/RES_hhdet_num!B40)</f>
        <v>0</v>
      </c>
      <c r="C40" s="156">
        <f>IF(RES_hhdet_emi!C40=0,0,RES_hhdet_emi!C40*1000000/RES_hhdet_num!C40)</f>
        <v>0</v>
      </c>
      <c r="D40" s="156">
        <f>IF(RES_hhdet_emi!D40=0,0,RES_hhdet_emi!D40*1000000/RES_hhdet_num!D40)</f>
        <v>0</v>
      </c>
      <c r="E40" s="156">
        <f>IF(RES_hhdet_emi!E40=0,0,RES_hhdet_emi!E40*1000000/RES_hhdet_num!E40)</f>
        <v>0</v>
      </c>
      <c r="F40" s="156">
        <f>IF(RES_hhdet_emi!F40=0,0,RES_hhdet_emi!F40*1000000/RES_hhdet_num!F40)</f>
        <v>0</v>
      </c>
      <c r="G40" s="156">
        <f>IF(RES_hhdet_emi!G40=0,0,RES_hhdet_emi!G40*1000000/RES_hhdet_num!G40)</f>
        <v>0</v>
      </c>
      <c r="H40" s="156">
        <f>IF(RES_hhdet_emi!H40=0,0,RES_hhdet_emi!H40*1000000/RES_hhdet_num!H40)</f>
        <v>0</v>
      </c>
      <c r="I40" s="156">
        <f>IF(RES_hhdet_emi!I40=0,0,RES_hhdet_emi!I40*1000000/RES_hhdet_num!I40)</f>
        <v>0</v>
      </c>
      <c r="J40" s="156">
        <f>IF(RES_hhdet_emi!J40=0,0,RES_hhdet_emi!J40*1000000/RES_hhdet_num!J40)</f>
        <v>0</v>
      </c>
      <c r="K40" s="156">
        <f>IF(RES_hhdet_emi!K40=0,0,RES_hhdet_emi!K40*1000000/RES_hhdet_num!K40)</f>
        <v>0</v>
      </c>
      <c r="L40" s="156">
        <f>IF(RES_hhdet_emi!L40=0,0,RES_hhdet_emi!L40*1000000/RES_hhdet_num!L40)</f>
        <v>0</v>
      </c>
      <c r="M40" s="156">
        <f>IF(RES_hhdet_emi!M40=0,0,RES_hhdet_emi!M40*1000000/RES_hhdet_num!M40)</f>
        <v>0</v>
      </c>
      <c r="N40" s="156">
        <f>IF(RES_hhdet_emi!N40=0,0,RES_hhdet_emi!N40*1000000/RES_hhdet_num!N40)</f>
        <v>0</v>
      </c>
      <c r="O40" s="156">
        <f>IF(RES_hhdet_emi!O40=0,0,RES_hhdet_emi!O40*1000000/RES_hhdet_num!O40)</f>
        <v>0</v>
      </c>
      <c r="P40" s="156">
        <f>IF(RES_hhdet_emi!P40=0,0,RES_hhdet_emi!P40*1000000/RES_hhdet_num!P40)</f>
        <v>0</v>
      </c>
      <c r="Q40" s="156">
        <f>IF(RES_hhdet_emi!Q40=0,0,RES_hhdet_emi!Q40*1000000/RES_hhdet_num!Q40)</f>
        <v>0</v>
      </c>
    </row>
    <row r="41" spans="1:17" ht="12" customHeight="1" x14ac:dyDescent="0.25">
      <c r="A41" s="29" t="s">
        <v>140</v>
      </c>
      <c r="B41" s="57">
        <f>IF(RES_hhdet_emi!B41=0,0,RES_hhdet_emi!B41*1000000/RES_hhdet_num!B41)</f>
        <v>0</v>
      </c>
      <c r="C41" s="57">
        <f>IF(RES_hhdet_emi!C41=0,0,RES_hhdet_emi!C41*1000000/RES_hhdet_num!C41)</f>
        <v>0</v>
      </c>
      <c r="D41" s="57">
        <f>IF(RES_hhdet_emi!D41=0,0,RES_hhdet_emi!D41*1000000/RES_hhdet_num!D41)</f>
        <v>0</v>
      </c>
      <c r="E41" s="57">
        <f>IF(RES_hhdet_emi!E41=0,0,RES_hhdet_emi!E41*1000000/RES_hhdet_num!E41)</f>
        <v>0</v>
      </c>
      <c r="F41" s="57">
        <f>IF(RES_hhdet_emi!F41=0,0,RES_hhdet_emi!F41*1000000/RES_hhdet_num!F41)</f>
        <v>0</v>
      </c>
      <c r="G41" s="57">
        <f>IF(RES_hhdet_emi!G41=0,0,RES_hhdet_emi!G41*1000000/RES_hhdet_num!G41)</f>
        <v>0</v>
      </c>
      <c r="H41" s="57">
        <f>IF(RES_hhdet_emi!H41=0,0,RES_hhdet_emi!H41*1000000/RES_hhdet_num!H41)</f>
        <v>0</v>
      </c>
      <c r="I41" s="57">
        <f>IF(RES_hhdet_emi!I41=0,0,RES_hhdet_emi!I41*1000000/RES_hhdet_num!I41)</f>
        <v>0</v>
      </c>
      <c r="J41" s="57">
        <f>IF(RES_hhdet_emi!J41=0,0,RES_hhdet_emi!J41*1000000/RES_hhdet_num!J41)</f>
        <v>0</v>
      </c>
      <c r="K41" s="57">
        <f>IF(RES_hhdet_emi!K41=0,0,RES_hhdet_emi!K41*1000000/RES_hhdet_num!K41)</f>
        <v>0</v>
      </c>
      <c r="L41" s="57">
        <f>IF(RES_hhdet_emi!L41=0,0,RES_hhdet_emi!L41*1000000/RES_hhdet_num!L41)</f>
        <v>0</v>
      </c>
      <c r="M41" s="57">
        <f>IF(RES_hhdet_emi!M41=0,0,RES_hhdet_emi!M41*1000000/RES_hhdet_num!M41)</f>
        <v>0</v>
      </c>
      <c r="N41" s="57">
        <f>IF(RES_hhdet_emi!N41=0,0,RES_hhdet_emi!N41*1000000/RES_hhdet_num!N41)</f>
        <v>0</v>
      </c>
      <c r="O41" s="57">
        <f>IF(RES_hhdet_emi!O41=0,0,RES_hhdet_emi!O41*1000000/RES_hhdet_num!O41)</f>
        <v>0</v>
      </c>
      <c r="P41" s="57">
        <f>IF(RES_hhdet_emi!P41=0,0,RES_hhdet_emi!P41*1000000/RES_hhdet_num!P41)</f>
        <v>0</v>
      </c>
      <c r="Q41" s="57">
        <f>IF(RES_hhdet_emi!Q41=0,0,RES_hhdet_emi!Q41*1000000/RES_hhdet_num!Q41)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0</v>
      </c>
      <c r="C43" s="168">
        <f t="shared" ref="C43:Q43" si="6">SUM(C44,C47,C49,C58)</f>
        <v>0</v>
      </c>
      <c r="D43" s="168">
        <f t="shared" si="6"/>
        <v>0</v>
      </c>
      <c r="E43" s="168">
        <f t="shared" si="6"/>
        <v>0</v>
      </c>
      <c r="F43" s="168">
        <f t="shared" si="6"/>
        <v>0</v>
      </c>
      <c r="G43" s="168">
        <f t="shared" si="6"/>
        <v>0</v>
      </c>
      <c r="H43" s="168">
        <f t="shared" si="6"/>
        <v>0</v>
      </c>
      <c r="I43" s="168">
        <f t="shared" si="6"/>
        <v>0</v>
      </c>
      <c r="J43" s="168">
        <f t="shared" si="6"/>
        <v>0</v>
      </c>
      <c r="K43" s="168">
        <f t="shared" si="6"/>
        <v>0</v>
      </c>
      <c r="L43" s="168">
        <f t="shared" si="6"/>
        <v>0</v>
      </c>
      <c r="M43" s="168">
        <f t="shared" si="6"/>
        <v>0</v>
      </c>
      <c r="N43" s="168">
        <f t="shared" si="6"/>
        <v>0</v>
      </c>
      <c r="O43" s="168">
        <f t="shared" si="6"/>
        <v>0</v>
      </c>
      <c r="P43" s="168">
        <f t="shared" si="6"/>
        <v>0</v>
      </c>
      <c r="Q43" s="168">
        <f t="shared" si="6"/>
        <v>0</v>
      </c>
    </row>
    <row r="44" spans="1:17" ht="12.95" customHeight="1" x14ac:dyDescent="0.25">
      <c r="A44" s="158" t="s">
        <v>65</v>
      </c>
      <c r="B44" s="157">
        <f t="shared" ref="B44:Q44" si="7">SUM(B45:B46)</f>
        <v>0</v>
      </c>
      <c r="C44" s="157">
        <f t="shared" si="7"/>
        <v>0</v>
      </c>
      <c r="D44" s="157">
        <f t="shared" si="7"/>
        <v>0</v>
      </c>
      <c r="E44" s="157">
        <f t="shared" si="7"/>
        <v>0</v>
      </c>
      <c r="F44" s="157">
        <f t="shared" si="7"/>
        <v>0</v>
      </c>
      <c r="G44" s="157">
        <f t="shared" si="7"/>
        <v>0</v>
      </c>
      <c r="H44" s="157">
        <f t="shared" si="7"/>
        <v>0</v>
      </c>
      <c r="I44" s="157">
        <f t="shared" si="7"/>
        <v>0</v>
      </c>
      <c r="J44" s="157">
        <f t="shared" si="7"/>
        <v>0</v>
      </c>
      <c r="K44" s="157">
        <f t="shared" si="7"/>
        <v>0</v>
      </c>
      <c r="L44" s="157">
        <f t="shared" si="7"/>
        <v>0</v>
      </c>
      <c r="M44" s="157">
        <f t="shared" si="7"/>
        <v>0</v>
      </c>
      <c r="N44" s="157">
        <f t="shared" si="7"/>
        <v>0</v>
      </c>
      <c r="O44" s="157">
        <f t="shared" si="7"/>
        <v>0</v>
      </c>
      <c r="P44" s="157">
        <f t="shared" si="7"/>
        <v>0</v>
      </c>
      <c r="Q44" s="157">
        <f t="shared" si="7"/>
        <v>0</v>
      </c>
    </row>
    <row r="45" spans="1:17" ht="12" customHeight="1" x14ac:dyDescent="0.25">
      <c r="A45" s="23" t="s">
        <v>166</v>
      </c>
      <c r="B45" s="156">
        <f>IF(RES_hhdet_emi!B45=0,0,RES_hhdet_emi!B45*1000000/RES_hhdet_num!B$43)</f>
        <v>0</v>
      </c>
      <c r="C45" s="156">
        <f>IF(RES_hhdet_emi!C45=0,0,RES_hhdet_emi!C45*1000000/RES_hhdet_num!C$43)</f>
        <v>0</v>
      </c>
      <c r="D45" s="156">
        <f>IF(RES_hhdet_emi!D45=0,0,RES_hhdet_emi!D45*1000000/RES_hhdet_num!D$43)</f>
        <v>0</v>
      </c>
      <c r="E45" s="156">
        <f>IF(RES_hhdet_emi!E45=0,0,RES_hhdet_emi!E45*1000000/RES_hhdet_num!E$43)</f>
        <v>0</v>
      </c>
      <c r="F45" s="156">
        <f>IF(RES_hhdet_emi!F45=0,0,RES_hhdet_emi!F45*1000000/RES_hhdet_num!F$43)</f>
        <v>0</v>
      </c>
      <c r="G45" s="156">
        <f>IF(RES_hhdet_emi!G45=0,0,RES_hhdet_emi!G45*1000000/RES_hhdet_num!G$43)</f>
        <v>0</v>
      </c>
      <c r="H45" s="156">
        <f>IF(RES_hhdet_emi!H45=0,0,RES_hhdet_emi!H45*1000000/RES_hhdet_num!H$43)</f>
        <v>0</v>
      </c>
      <c r="I45" s="156">
        <f>IF(RES_hhdet_emi!I45=0,0,RES_hhdet_emi!I45*1000000/RES_hhdet_num!I$43)</f>
        <v>0</v>
      </c>
      <c r="J45" s="156">
        <f>IF(RES_hhdet_emi!J45=0,0,RES_hhdet_emi!J45*1000000/RES_hhdet_num!J$43)</f>
        <v>0</v>
      </c>
      <c r="K45" s="156">
        <f>IF(RES_hhdet_emi!K45=0,0,RES_hhdet_emi!K45*1000000/RES_hhdet_num!K$43)</f>
        <v>0</v>
      </c>
      <c r="L45" s="156">
        <f>IF(RES_hhdet_emi!L45=0,0,RES_hhdet_emi!L45*1000000/RES_hhdet_num!L$43)</f>
        <v>0</v>
      </c>
      <c r="M45" s="156">
        <f>IF(RES_hhdet_emi!M45=0,0,RES_hhdet_emi!M45*1000000/RES_hhdet_num!M$43)</f>
        <v>0</v>
      </c>
      <c r="N45" s="156">
        <f>IF(RES_hhdet_emi!N45=0,0,RES_hhdet_emi!N45*1000000/RES_hhdet_num!N$43)</f>
        <v>0</v>
      </c>
      <c r="O45" s="156">
        <f>IF(RES_hhdet_emi!O45=0,0,RES_hhdet_emi!O45*1000000/RES_hhdet_num!O$43)</f>
        <v>0</v>
      </c>
      <c r="P45" s="156">
        <f>IF(RES_hhdet_emi!P45=0,0,RES_hhdet_emi!P45*1000000/RES_hhdet_num!P$43)</f>
        <v>0</v>
      </c>
      <c r="Q45" s="156">
        <f>IF(RES_hhdet_emi!Q45=0,0,RES_hhdet_emi!Q45*1000000/RES_hhdet_num!Q$43)</f>
        <v>0</v>
      </c>
    </row>
    <row r="46" spans="1:17" ht="12" customHeight="1" x14ac:dyDescent="0.25">
      <c r="A46" s="23" t="s">
        <v>60</v>
      </c>
      <c r="B46" s="156">
        <f>IF(RES_hhdet_emi!B46=0,0,RES_hhdet_emi!B46*1000000/RES_hhdet_num!B$43)</f>
        <v>0</v>
      </c>
      <c r="C46" s="156">
        <f>IF(RES_hhdet_emi!C46=0,0,RES_hhdet_emi!C46*1000000/RES_hhdet_num!C$43)</f>
        <v>0</v>
      </c>
      <c r="D46" s="156">
        <f>IF(RES_hhdet_emi!D46=0,0,RES_hhdet_emi!D46*1000000/RES_hhdet_num!D$43)</f>
        <v>0</v>
      </c>
      <c r="E46" s="156">
        <f>IF(RES_hhdet_emi!E46=0,0,RES_hhdet_emi!E46*1000000/RES_hhdet_num!E$43)</f>
        <v>0</v>
      </c>
      <c r="F46" s="156">
        <f>IF(RES_hhdet_emi!F46=0,0,RES_hhdet_emi!F46*1000000/RES_hhdet_num!F$43)</f>
        <v>0</v>
      </c>
      <c r="G46" s="156">
        <f>IF(RES_hhdet_emi!G46=0,0,RES_hhdet_emi!G46*1000000/RES_hhdet_num!G$43)</f>
        <v>0</v>
      </c>
      <c r="H46" s="156">
        <f>IF(RES_hhdet_emi!H46=0,0,RES_hhdet_emi!H46*1000000/RES_hhdet_num!H$43)</f>
        <v>0</v>
      </c>
      <c r="I46" s="156">
        <f>IF(RES_hhdet_emi!I46=0,0,RES_hhdet_emi!I46*1000000/RES_hhdet_num!I$43)</f>
        <v>0</v>
      </c>
      <c r="J46" s="156">
        <f>IF(RES_hhdet_emi!J46=0,0,RES_hhdet_emi!J46*1000000/RES_hhdet_num!J$43)</f>
        <v>0</v>
      </c>
      <c r="K46" s="156">
        <f>IF(RES_hhdet_emi!K46=0,0,RES_hhdet_emi!K46*1000000/RES_hhdet_num!K$43)</f>
        <v>0</v>
      </c>
      <c r="L46" s="156">
        <f>IF(RES_hhdet_emi!L46=0,0,RES_hhdet_emi!L46*1000000/RES_hhdet_num!L$43)</f>
        <v>0</v>
      </c>
      <c r="M46" s="156">
        <f>IF(RES_hhdet_emi!M46=0,0,RES_hhdet_emi!M46*1000000/RES_hhdet_num!M$43)</f>
        <v>0</v>
      </c>
      <c r="N46" s="156">
        <f>IF(RES_hhdet_emi!N46=0,0,RES_hhdet_emi!N46*1000000/RES_hhdet_num!N$43)</f>
        <v>0</v>
      </c>
      <c r="O46" s="156">
        <f>IF(RES_hhdet_emi!O46=0,0,RES_hhdet_emi!O46*1000000/RES_hhdet_num!O$43)</f>
        <v>0</v>
      </c>
      <c r="P46" s="156">
        <f>IF(RES_hhdet_emi!P46=0,0,RES_hhdet_emi!P46*1000000/RES_hhdet_num!P$43)</f>
        <v>0</v>
      </c>
      <c r="Q46" s="156">
        <f>IF(RES_hhdet_emi!Q46=0,0,RES_hhdet_emi!Q46*1000000/RES_hhdet_num!Q$43)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IF(RES_hhdet_emi!B48=0,0,RES_hhdet_emi!B48*1000000/RES_hhdet_num!B$43)</f>
        <v>0</v>
      </c>
      <c r="C48" s="156">
        <f>IF(RES_hhdet_emi!C48=0,0,RES_hhdet_emi!C48*1000000/RES_hhdet_num!C$43)</f>
        <v>0</v>
      </c>
      <c r="D48" s="156">
        <f>IF(RES_hhdet_emi!D48=0,0,RES_hhdet_emi!D48*1000000/RES_hhdet_num!D$43)</f>
        <v>0</v>
      </c>
      <c r="E48" s="156">
        <f>IF(RES_hhdet_emi!E48=0,0,RES_hhdet_emi!E48*1000000/RES_hhdet_num!E$43)</f>
        <v>0</v>
      </c>
      <c r="F48" s="156">
        <f>IF(RES_hhdet_emi!F48=0,0,RES_hhdet_emi!F48*1000000/RES_hhdet_num!F$43)</f>
        <v>0</v>
      </c>
      <c r="G48" s="156">
        <f>IF(RES_hhdet_emi!G48=0,0,RES_hhdet_emi!G48*1000000/RES_hhdet_num!G$43)</f>
        <v>0</v>
      </c>
      <c r="H48" s="156">
        <f>IF(RES_hhdet_emi!H48=0,0,RES_hhdet_emi!H48*1000000/RES_hhdet_num!H$43)</f>
        <v>0</v>
      </c>
      <c r="I48" s="156">
        <f>IF(RES_hhdet_emi!I48=0,0,RES_hhdet_emi!I48*1000000/RES_hhdet_num!I$43)</f>
        <v>0</v>
      </c>
      <c r="J48" s="156">
        <f>IF(RES_hhdet_emi!J48=0,0,RES_hhdet_emi!J48*1000000/RES_hhdet_num!J$43)</f>
        <v>0</v>
      </c>
      <c r="K48" s="156">
        <f>IF(RES_hhdet_emi!K48=0,0,RES_hhdet_emi!K48*1000000/RES_hhdet_num!K$43)</f>
        <v>0</v>
      </c>
      <c r="L48" s="156">
        <f>IF(RES_hhdet_emi!L48=0,0,RES_hhdet_emi!L48*1000000/RES_hhdet_num!L$43)</f>
        <v>0</v>
      </c>
      <c r="M48" s="156">
        <f>IF(RES_hhdet_emi!M48=0,0,RES_hhdet_emi!M48*1000000/RES_hhdet_num!M$43)</f>
        <v>0</v>
      </c>
      <c r="N48" s="156">
        <f>IF(RES_hhdet_emi!N48=0,0,RES_hhdet_emi!N48*1000000/RES_hhdet_num!N$43)</f>
        <v>0</v>
      </c>
      <c r="O48" s="156">
        <f>IF(RES_hhdet_emi!O48=0,0,RES_hhdet_emi!O48*1000000/RES_hhdet_num!O$43)</f>
        <v>0</v>
      </c>
      <c r="P48" s="156">
        <f>IF(RES_hhdet_emi!P48=0,0,RES_hhdet_emi!P48*1000000/RES_hhdet_num!P$43)</f>
        <v>0</v>
      </c>
      <c r="Q48" s="156">
        <f>IF(RES_hhdet_emi!Q48=0,0,RES_hhdet_emi!Q48*1000000/RES_hhdet_num!Q$43)</f>
        <v>0</v>
      </c>
    </row>
    <row r="49" spans="1:17" ht="12" customHeight="1" x14ac:dyDescent="0.25">
      <c r="A49" s="158" t="s">
        <v>63</v>
      </c>
      <c r="B49" s="157">
        <f>IF(RES_hhdet_emi!B49=0,0,RES_hhdet_emi!B49*1000000/RES_hhdet_num!B$43)</f>
        <v>0</v>
      </c>
      <c r="C49" s="157">
        <f>IF(RES_hhdet_emi!C49=0,0,RES_hhdet_emi!C49*1000000/RES_hhdet_num!C$43)</f>
        <v>0</v>
      </c>
      <c r="D49" s="157">
        <f>IF(RES_hhdet_emi!D49=0,0,RES_hhdet_emi!D49*1000000/RES_hhdet_num!D$43)</f>
        <v>0</v>
      </c>
      <c r="E49" s="157">
        <f>IF(RES_hhdet_emi!E49=0,0,RES_hhdet_emi!E49*1000000/RES_hhdet_num!E$43)</f>
        <v>0</v>
      </c>
      <c r="F49" s="157">
        <f>IF(RES_hhdet_emi!F49=0,0,RES_hhdet_emi!F49*1000000/RES_hhdet_num!F$43)</f>
        <v>0</v>
      </c>
      <c r="G49" s="157">
        <f>IF(RES_hhdet_emi!G49=0,0,RES_hhdet_emi!G49*1000000/RES_hhdet_num!G$43)</f>
        <v>0</v>
      </c>
      <c r="H49" s="157">
        <f>IF(RES_hhdet_emi!H49=0,0,RES_hhdet_emi!H49*1000000/RES_hhdet_num!H$43)</f>
        <v>0</v>
      </c>
      <c r="I49" s="157">
        <f>IF(RES_hhdet_emi!I49=0,0,RES_hhdet_emi!I49*1000000/RES_hhdet_num!I$43)</f>
        <v>0</v>
      </c>
      <c r="J49" s="157">
        <f>IF(RES_hhdet_emi!J49=0,0,RES_hhdet_emi!J49*1000000/RES_hhdet_num!J$43)</f>
        <v>0</v>
      </c>
      <c r="K49" s="157">
        <f>IF(RES_hhdet_emi!K49=0,0,RES_hhdet_emi!K49*1000000/RES_hhdet_num!K$43)</f>
        <v>0</v>
      </c>
      <c r="L49" s="157">
        <f>IF(RES_hhdet_emi!L49=0,0,RES_hhdet_emi!L49*1000000/RES_hhdet_num!L$43)</f>
        <v>0</v>
      </c>
      <c r="M49" s="157">
        <f>IF(RES_hhdet_emi!M49=0,0,RES_hhdet_emi!M49*1000000/RES_hhdet_num!M$43)</f>
        <v>0</v>
      </c>
      <c r="N49" s="157">
        <f>IF(RES_hhdet_emi!N49=0,0,RES_hhdet_emi!N49*1000000/RES_hhdet_num!N$43)</f>
        <v>0</v>
      </c>
      <c r="O49" s="157">
        <f>IF(RES_hhdet_emi!O49=0,0,RES_hhdet_emi!O49*1000000/RES_hhdet_num!O$43)</f>
        <v>0</v>
      </c>
      <c r="P49" s="157">
        <f>IF(RES_hhdet_emi!P49=0,0,RES_hhdet_emi!P49*1000000/RES_hhdet_num!P$43)</f>
        <v>0</v>
      </c>
      <c r="Q49" s="157">
        <f>IF(RES_hhdet_emi!Q49=0,0,RES_hhdet_emi!Q49*1000000/RES_hhdet_num!Q$43)</f>
        <v>0</v>
      </c>
    </row>
    <row r="50" spans="1:17" ht="12" customHeight="1" x14ac:dyDescent="0.25">
      <c r="A50" s="167" t="s">
        <v>165</v>
      </c>
      <c r="B50" s="132">
        <f>IF(RES_hhdet_emi!B50=0,0,RES_hhdet_emi!B50*1000000/RES_hhdet_num!B50)</f>
        <v>0</v>
      </c>
      <c r="C50" s="132">
        <f>IF(RES_hhdet_emi!C50=0,0,RES_hhdet_emi!C50*1000000/RES_hhdet_num!C50)</f>
        <v>0</v>
      </c>
      <c r="D50" s="132">
        <f>IF(RES_hhdet_emi!D50=0,0,RES_hhdet_emi!D50*1000000/RES_hhdet_num!D50)</f>
        <v>0</v>
      </c>
      <c r="E50" s="132">
        <f>IF(RES_hhdet_emi!E50=0,0,RES_hhdet_emi!E50*1000000/RES_hhdet_num!E50)</f>
        <v>0</v>
      </c>
      <c r="F50" s="132">
        <f>IF(RES_hhdet_emi!F50=0,0,RES_hhdet_emi!F50*1000000/RES_hhdet_num!F50)</f>
        <v>0</v>
      </c>
      <c r="G50" s="132">
        <f>IF(RES_hhdet_emi!G50=0,0,RES_hhdet_emi!G50*1000000/RES_hhdet_num!G50)</f>
        <v>0</v>
      </c>
      <c r="H50" s="132">
        <f>IF(RES_hhdet_emi!H50=0,0,RES_hhdet_emi!H50*1000000/RES_hhdet_num!H50)</f>
        <v>0</v>
      </c>
      <c r="I50" s="132">
        <f>IF(RES_hhdet_emi!I50=0,0,RES_hhdet_emi!I50*1000000/RES_hhdet_num!I50)</f>
        <v>0</v>
      </c>
      <c r="J50" s="132">
        <f>IF(RES_hhdet_emi!J50=0,0,RES_hhdet_emi!J50*1000000/RES_hhdet_num!J50)</f>
        <v>0</v>
      </c>
      <c r="K50" s="132">
        <f>IF(RES_hhdet_emi!K50=0,0,RES_hhdet_emi!K50*1000000/RES_hhdet_num!K50)</f>
        <v>0</v>
      </c>
      <c r="L50" s="132">
        <f>IF(RES_hhdet_emi!L50=0,0,RES_hhdet_emi!L50*1000000/RES_hhdet_num!L50)</f>
        <v>0</v>
      </c>
      <c r="M50" s="132">
        <f>IF(RES_hhdet_emi!M50=0,0,RES_hhdet_emi!M50*1000000/RES_hhdet_num!M50)</f>
        <v>0</v>
      </c>
      <c r="N50" s="132">
        <f>IF(RES_hhdet_emi!N50=0,0,RES_hhdet_emi!N50*1000000/RES_hhdet_num!N50)</f>
        <v>0</v>
      </c>
      <c r="O50" s="132">
        <f>IF(RES_hhdet_emi!O50=0,0,RES_hhdet_emi!O50*1000000/RES_hhdet_num!O50)</f>
        <v>0</v>
      </c>
      <c r="P50" s="132">
        <f>IF(RES_hhdet_emi!P50=0,0,RES_hhdet_emi!P50*1000000/RES_hhdet_num!P50)</f>
        <v>0</v>
      </c>
      <c r="Q50" s="132">
        <f>IF(RES_hhdet_emi!Q50=0,0,RES_hhdet_emi!Q50*1000000/RES_hhdet_num!Q50)</f>
        <v>0</v>
      </c>
    </row>
    <row r="51" spans="1:17" ht="12" customHeight="1" x14ac:dyDescent="0.25">
      <c r="A51" s="167" t="s">
        <v>164</v>
      </c>
      <c r="B51" s="132">
        <f>IF(RES_hhdet_emi!B51=0,0,RES_hhdet_emi!B51*1000000/RES_hhdet_num!B51)</f>
        <v>0</v>
      </c>
      <c r="C51" s="132">
        <f>IF(RES_hhdet_emi!C51=0,0,RES_hhdet_emi!C51*1000000/RES_hhdet_num!C51)</f>
        <v>0</v>
      </c>
      <c r="D51" s="132">
        <f>IF(RES_hhdet_emi!D51=0,0,RES_hhdet_emi!D51*1000000/RES_hhdet_num!D51)</f>
        <v>0</v>
      </c>
      <c r="E51" s="132">
        <f>IF(RES_hhdet_emi!E51=0,0,RES_hhdet_emi!E51*1000000/RES_hhdet_num!E51)</f>
        <v>0</v>
      </c>
      <c r="F51" s="132">
        <f>IF(RES_hhdet_emi!F51=0,0,RES_hhdet_emi!F51*1000000/RES_hhdet_num!F51)</f>
        <v>0</v>
      </c>
      <c r="G51" s="132">
        <f>IF(RES_hhdet_emi!G51=0,0,RES_hhdet_emi!G51*1000000/RES_hhdet_num!G51)</f>
        <v>0</v>
      </c>
      <c r="H51" s="132">
        <f>IF(RES_hhdet_emi!H51=0,0,RES_hhdet_emi!H51*1000000/RES_hhdet_num!H51)</f>
        <v>0</v>
      </c>
      <c r="I51" s="132">
        <f>IF(RES_hhdet_emi!I51=0,0,RES_hhdet_emi!I51*1000000/RES_hhdet_num!I51)</f>
        <v>0</v>
      </c>
      <c r="J51" s="132">
        <f>IF(RES_hhdet_emi!J51=0,0,RES_hhdet_emi!J51*1000000/RES_hhdet_num!J51)</f>
        <v>0</v>
      </c>
      <c r="K51" s="132">
        <f>IF(RES_hhdet_emi!K51=0,0,RES_hhdet_emi!K51*1000000/RES_hhdet_num!K51)</f>
        <v>0</v>
      </c>
      <c r="L51" s="132">
        <f>IF(RES_hhdet_emi!L51=0,0,RES_hhdet_emi!L51*1000000/RES_hhdet_num!L51)</f>
        <v>0</v>
      </c>
      <c r="M51" s="132">
        <f>IF(RES_hhdet_emi!M51=0,0,RES_hhdet_emi!M51*1000000/RES_hhdet_num!M51)</f>
        <v>0</v>
      </c>
      <c r="N51" s="132">
        <f>IF(RES_hhdet_emi!N51=0,0,RES_hhdet_emi!N51*1000000/RES_hhdet_num!N51)</f>
        <v>0</v>
      </c>
      <c r="O51" s="132">
        <f>IF(RES_hhdet_emi!O51=0,0,RES_hhdet_emi!O51*1000000/RES_hhdet_num!O51)</f>
        <v>0</v>
      </c>
      <c r="P51" s="132">
        <f>IF(RES_hhdet_emi!P51=0,0,RES_hhdet_emi!P51*1000000/RES_hhdet_num!P51)</f>
        <v>0</v>
      </c>
      <c r="Q51" s="132">
        <f>IF(RES_hhdet_emi!Q51=0,0,RES_hhdet_emi!Q51*1000000/RES_hhdet_num!Q51)</f>
        <v>0</v>
      </c>
    </row>
    <row r="52" spans="1:17" ht="12" customHeight="1" x14ac:dyDescent="0.25">
      <c r="A52" s="166" t="s">
        <v>163</v>
      </c>
      <c r="B52" s="165">
        <f>IF(RES_hhdet_emi!B52=0,0,RES_hhdet_emi!B52*1000000/RES_hhdet_num!B51)</f>
        <v>0</v>
      </c>
      <c r="C52" s="165">
        <f>IF(RES_hhdet_emi!C52=0,0,RES_hhdet_emi!C52*1000000/RES_hhdet_num!C51)</f>
        <v>0</v>
      </c>
      <c r="D52" s="165">
        <f>IF(RES_hhdet_emi!D52=0,0,RES_hhdet_emi!D52*1000000/RES_hhdet_num!D51)</f>
        <v>0</v>
      </c>
      <c r="E52" s="165">
        <f>IF(RES_hhdet_emi!E52=0,0,RES_hhdet_emi!E52*1000000/RES_hhdet_num!E51)</f>
        <v>0</v>
      </c>
      <c r="F52" s="165">
        <f>IF(RES_hhdet_emi!F52=0,0,RES_hhdet_emi!F52*1000000/RES_hhdet_num!F51)</f>
        <v>0</v>
      </c>
      <c r="G52" s="165">
        <f>IF(RES_hhdet_emi!G52=0,0,RES_hhdet_emi!G52*1000000/RES_hhdet_num!G51)</f>
        <v>0</v>
      </c>
      <c r="H52" s="165">
        <f>IF(RES_hhdet_emi!H52=0,0,RES_hhdet_emi!H52*1000000/RES_hhdet_num!H51)</f>
        <v>0</v>
      </c>
      <c r="I52" s="165">
        <f>IF(RES_hhdet_emi!I52=0,0,RES_hhdet_emi!I52*1000000/RES_hhdet_num!I51)</f>
        <v>0</v>
      </c>
      <c r="J52" s="165">
        <f>IF(RES_hhdet_emi!J52=0,0,RES_hhdet_emi!J52*1000000/RES_hhdet_num!J51)</f>
        <v>0</v>
      </c>
      <c r="K52" s="165">
        <f>IF(RES_hhdet_emi!K52=0,0,RES_hhdet_emi!K52*1000000/RES_hhdet_num!K51)</f>
        <v>0</v>
      </c>
      <c r="L52" s="165">
        <f>IF(RES_hhdet_emi!L52=0,0,RES_hhdet_emi!L52*1000000/RES_hhdet_num!L51)</f>
        <v>0</v>
      </c>
      <c r="M52" s="165">
        <f>IF(RES_hhdet_emi!M52=0,0,RES_hhdet_emi!M52*1000000/RES_hhdet_num!M51)</f>
        <v>0</v>
      </c>
      <c r="N52" s="165">
        <f>IF(RES_hhdet_emi!N52=0,0,RES_hhdet_emi!N52*1000000/RES_hhdet_num!N51)</f>
        <v>0</v>
      </c>
      <c r="O52" s="165">
        <f>IF(RES_hhdet_emi!O52=0,0,RES_hhdet_emi!O52*1000000/RES_hhdet_num!O51)</f>
        <v>0</v>
      </c>
      <c r="P52" s="165">
        <f>IF(RES_hhdet_emi!P52=0,0,RES_hhdet_emi!P52*1000000/RES_hhdet_num!P51)</f>
        <v>0</v>
      </c>
      <c r="Q52" s="165">
        <f>IF(RES_hhdet_emi!Q52=0,0,RES_hhdet_emi!Q52*1000000/RES_hhdet_num!Q51)</f>
        <v>0</v>
      </c>
    </row>
    <row r="53" spans="1:17" ht="12" customHeight="1" x14ac:dyDescent="0.25">
      <c r="A53" s="147" t="s">
        <v>59</v>
      </c>
      <c r="B53" s="164">
        <f>IF(RES_hhdet_emi!B53=0,0,RES_hhdet_emi!B53*1000000/RES_hhdet_num!B51)</f>
        <v>0</v>
      </c>
      <c r="C53" s="164">
        <f>IF(RES_hhdet_emi!C53=0,0,RES_hhdet_emi!C53*1000000/RES_hhdet_num!C51)</f>
        <v>0</v>
      </c>
      <c r="D53" s="164">
        <f>IF(RES_hhdet_emi!D53=0,0,RES_hhdet_emi!D53*1000000/RES_hhdet_num!D51)</f>
        <v>0</v>
      </c>
      <c r="E53" s="164">
        <f>IF(RES_hhdet_emi!E53=0,0,RES_hhdet_emi!E53*1000000/RES_hhdet_num!E51)</f>
        <v>0</v>
      </c>
      <c r="F53" s="164">
        <f>IF(RES_hhdet_emi!F53=0,0,RES_hhdet_emi!F53*1000000/RES_hhdet_num!F51)</f>
        <v>0</v>
      </c>
      <c r="G53" s="164">
        <f>IF(RES_hhdet_emi!G53=0,0,RES_hhdet_emi!G53*1000000/RES_hhdet_num!G51)</f>
        <v>0</v>
      </c>
      <c r="H53" s="164">
        <f>IF(RES_hhdet_emi!H53=0,0,RES_hhdet_emi!H53*1000000/RES_hhdet_num!H51)</f>
        <v>0</v>
      </c>
      <c r="I53" s="164">
        <f>IF(RES_hhdet_emi!I53=0,0,RES_hhdet_emi!I53*1000000/RES_hhdet_num!I51)</f>
        <v>0</v>
      </c>
      <c r="J53" s="164">
        <f>IF(RES_hhdet_emi!J53=0,0,RES_hhdet_emi!J53*1000000/RES_hhdet_num!J51)</f>
        <v>0</v>
      </c>
      <c r="K53" s="164">
        <f>IF(RES_hhdet_emi!K53=0,0,RES_hhdet_emi!K53*1000000/RES_hhdet_num!K51)</f>
        <v>0</v>
      </c>
      <c r="L53" s="164">
        <f>IF(RES_hhdet_emi!L53=0,0,RES_hhdet_emi!L53*1000000/RES_hhdet_num!L51)</f>
        <v>0</v>
      </c>
      <c r="M53" s="164">
        <f>IF(RES_hhdet_emi!M53=0,0,RES_hhdet_emi!M53*1000000/RES_hhdet_num!M51)</f>
        <v>0</v>
      </c>
      <c r="N53" s="164">
        <f>IF(RES_hhdet_emi!N53=0,0,RES_hhdet_emi!N53*1000000/RES_hhdet_num!N51)</f>
        <v>0</v>
      </c>
      <c r="O53" s="164">
        <f>IF(RES_hhdet_emi!O53=0,0,RES_hhdet_emi!O53*1000000/RES_hhdet_num!O51)</f>
        <v>0</v>
      </c>
      <c r="P53" s="164">
        <f>IF(RES_hhdet_emi!P53=0,0,RES_hhdet_emi!P53*1000000/RES_hhdet_num!P51)</f>
        <v>0</v>
      </c>
      <c r="Q53" s="164">
        <f>IF(RES_hhdet_emi!Q53=0,0,RES_hhdet_emi!Q53*1000000/RES_hhdet_num!Q51)</f>
        <v>0</v>
      </c>
    </row>
    <row r="54" spans="1:17" ht="12" customHeight="1" x14ac:dyDescent="0.25">
      <c r="A54" s="163" t="s">
        <v>142</v>
      </c>
      <c r="B54" s="162">
        <f>IF(RES_hhdet_emi!B54=0,0,RES_hhdet_emi!B54*1000000/RES_hhdet_num!B54)</f>
        <v>0</v>
      </c>
      <c r="C54" s="162">
        <f>IF(RES_hhdet_emi!C54=0,0,RES_hhdet_emi!C54*1000000/RES_hhdet_num!C54)</f>
        <v>0</v>
      </c>
      <c r="D54" s="162">
        <f>IF(RES_hhdet_emi!D54=0,0,RES_hhdet_emi!D54*1000000/RES_hhdet_num!D54)</f>
        <v>0</v>
      </c>
      <c r="E54" s="162">
        <f>IF(RES_hhdet_emi!E54=0,0,RES_hhdet_emi!E54*1000000/RES_hhdet_num!E54)</f>
        <v>0</v>
      </c>
      <c r="F54" s="162">
        <f>IF(RES_hhdet_emi!F54=0,0,RES_hhdet_emi!F54*1000000/RES_hhdet_num!F54)</f>
        <v>0</v>
      </c>
      <c r="G54" s="162">
        <f>IF(RES_hhdet_emi!G54=0,0,RES_hhdet_emi!G54*1000000/RES_hhdet_num!G54)</f>
        <v>0</v>
      </c>
      <c r="H54" s="162">
        <f>IF(RES_hhdet_emi!H54=0,0,RES_hhdet_emi!H54*1000000/RES_hhdet_num!H54)</f>
        <v>0</v>
      </c>
      <c r="I54" s="162">
        <f>IF(RES_hhdet_emi!I54=0,0,RES_hhdet_emi!I54*1000000/RES_hhdet_num!I54)</f>
        <v>0</v>
      </c>
      <c r="J54" s="162">
        <f>IF(RES_hhdet_emi!J54=0,0,RES_hhdet_emi!J54*1000000/RES_hhdet_num!J54)</f>
        <v>0</v>
      </c>
      <c r="K54" s="162">
        <f>IF(RES_hhdet_emi!K54=0,0,RES_hhdet_emi!K54*1000000/RES_hhdet_num!K54)</f>
        <v>0</v>
      </c>
      <c r="L54" s="162">
        <f>IF(RES_hhdet_emi!L54=0,0,RES_hhdet_emi!L54*1000000/RES_hhdet_num!L54)</f>
        <v>0</v>
      </c>
      <c r="M54" s="162">
        <f>IF(RES_hhdet_emi!M54=0,0,RES_hhdet_emi!M54*1000000/RES_hhdet_num!M54)</f>
        <v>0</v>
      </c>
      <c r="N54" s="162">
        <f>IF(RES_hhdet_emi!N54=0,0,RES_hhdet_emi!N54*1000000/RES_hhdet_num!N54)</f>
        <v>0</v>
      </c>
      <c r="O54" s="162">
        <f>IF(RES_hhdet_emi!O54=0,0,RES_hhdet_emi!O54*1000000/RES_hhdet_num!O54)</f>
        <v>0</v>
      </c>
      <c r="P54" s="162">
        <f>IF(RES_hhdet_emi!P54=0,0,RES_hhdet_emi!P54*1000000/RES_hhdet_num!P54)</f>
        <v>0</v>
      </c>
      <c r="Q54" s="162">
        <f>IF(RES_hhdet_emi!Q54=0,0,RES_hhdet_emi!Q54*1000000/RES_hhdet_num!Q54)</f>
        <v>0</v>
      </c>
    </row>
    <row r="55" spans="1:17" ht="12" customHeight="1" x14ac:dyDescent="0.25">
      <c r="A55" s="161" t="s">
        <v>141</v>
      </c>
      <c r="B55" s="160">
        <f>IF(RES_hhdet_emi!B55=0,0,RES_hhdet_emi!B55*1000000/RES_hhdet_num!B55)</f>
        <v>0</v>
      </c>
      <c r="C55" s="160">
        <f>IF(RES_hhdet_emi!C55=0,0,RES_hhdet_emi!C55*1000000/RES_hhdet_num!C55)</f>
        <v>0</v>
      </c>
      <c r="D55" s="160">
        <f>IF(RES_hhdet_emi!D55=0,0,RES_hhdet_emi!D55*1000000/RES_hhdet_num!D55)</f>
        <v>0</v>
      </c>
      <c r="E55" s="160">
        <f>IF(RES_hhdet_emi!E55=0,0,RES_hhdet_emi!E55*1000000/RES_hhdet_num!E55)</f>
        <v>0</v>
      </c>
      <c r="F55" s="160">
        <f>IF(RES_hhdet_emi!F55=0,0,RES_hhdet_emi!F55*1000000/RES_hhdet_num!F55)</f>
        <v>0</v>
      </c>
      <c r="G55" s="160">
        <f>IF(RES_hhdet_emi!G55=0,0,RES_hhdet_emi!G55*1000000/RES_hhdet_num!G55)</f>
        <v>0</v>
      </c>
      <c r="H55" s="160">
        <f>IF(RES_hhdet_emi!H55=0,0,RES_hhdet_emi!H55*1000000/RES_hhdet_num!H55)</f>
        <v>0</v>
      </c>
      <c r="I55" s="160">
        <f>IF(RES_hhdet_emi!I55=0,0,RES_hhdet_emi!I55*1000000/RES_hhdet_num!I55)</f>
        <v>0</v>
      </c>
      <c r="J55" s="160">
        <f>IF(RES_hhdet_emi!J55=0,0,RES_hhdet_emi!J55*1000000/RES_hhdet_num!J55)</f>
        <v>0</v>
      </c>
      <c r="K55" s="160">
        <f>IF(RES_hhdet_emi!K55=0,0,RES_hhdet_emi!K55*1000000/RES_hhdet_num!K55)</f>
        <v>0</v>
      </c>
      <c r="L55" s="160">
        <f>IF(RES_hhdet_emi!L55=0,0,RES_hhdet_emi!L55*1000000/RES_hhdet_num!L55)</f>
        <v>0</v>
      </c>
      <c r="M55" s="160">
        <f>IF(RES_hhdet_emi!M55=0,0,RES_hhdet_emi!M55*1000000/RES_hhdet_num!M55)</f>
        <v>0</v>
      </c>
      <c r="N55" s="160">
        <f>IF(RES_hhdet_emi!N55=0,0,RES_hhdet_emi!N55*1000000/RES_hhdet_num!N55)</f>
        <v>0</v>
      </c>
      <c r="O55" s="160">
        <f>IF(RES_hhdet_emi!O55=0,0,RES_hhdet_emi!O55*1000000/RES_hhdet_num!O55)</f>
        <v>0</v>
      </c>
      <c r="P55" s="160">
        <f>IF(RES_hhdet_emi!P55=0,0,RES_hhdet_emi!P55*1000000/RES_hhdet_num!P55)</f>
        <v>0</v>
      </c>
      <c r="Q55" s="160">
        <f>IF(RES_hhdet_emi!Q55=0,0,RES_hhdet_emi!Q55*1000000/RES_hhdet_num!Q55)</f>
        <v>0</v>
      </c>
    </row>
    <row r="56" spans="1:17" ht="12" customHeight="1" x14ac:dyDescent="0.25">
      <c r="A56" s="148" t="s">
        <v>60</v>
      </c>
      <c r="B56" s="156">
        <f>IF(RES_hhdet_emi!B56=0,0,RES_hhdet_emi!B56*1000000/RES_hhdet_num!B55)</f>
        <v>0</v>
      </c>
      <c r="C56" s="156">
        <f>IF(RES_hhdet_emi!C56=0,0,RES_hhdet_emi!C56*1000000/RES_hhdet_num!C55)</f>
        <v>0</v>
      </c>
      <c r="D56" s="156">
        <f>IF(RES_hhdet_emi!D56=0,0,RES_hhdet_emi!D56*1000000/RES_hhdet_num!D55)</f>
        <v>0</v>
      </c>
      <c r="E56" s="156">
        <f>IF(RES_hhdet_emi!E56=0,0,RES_hhdet_emi!E56*1000000/RES_hhdet_num!E55)</f>
        <v>0</v>
      </c>
      <c r="F56" s="156">
        <f>IF(RES_hhdet_emi!F56=0,0,RES_hhdet_emi!F56*1000000/RES_hhdet_num!F55)</f>
        <v>0</v>
      </c>
      <c r="G56" s="156">
        <f>IF(RES_hhdet_emi!G56=0,0,RES_hhdet_emi!G56*1000000/RES_hhdet_num!G55)</f>
        <v>0</v>
      </c>
      <c r="H56" s="156">
        <f>IF(RES_hhdet_emi!H56=0,0,RES_hhdet_emi!H56*1000000/RES_hhdet_num!H55)</f>
        <v>0</v>
      </c>
      <c r="I56" s="156">
        <f>IF(RES_hhdet_emi!I56=0,0,RES_hhdet_emi!I56*1000000/RES_hhdet_num!I55)</f>
        <v>0</v>
      </c>
      <c r="J56" s="156">
        <f>IF(RES_hhdet_emi!J56=0,0,RES_hhdet_emi!J56*1000000/RES_hhdet_num!J55)</f>
        <v>0</v>
      </c>
      <c r="K56" s="156">
        <f>IF(RES_hhdet_emi!K56=0,0,RES_hhdet_emi!K56*1000000/RES_hhdet_num!K55)</f>
        <v>0</v>
      </c>
      <c r="L56" s="156">
        <f>IF(RES_hhdet_emi!L56=0,0,RES_hhdet_emi!L56*1000000/RES_hhdet_num!L55)</f>
        <v>0</v>
      </c>
      <c r="M56" s="156">
        <f>IF(RES_hhdet_emi!M56=0,0,RES_hhdet_emi!M56*1000000/RES_hhdet_num!M55)</f>
        <v>0</v>
      </c>
      <c r="N56" s="156">
        <f>IF(RES_hhdet_emi!N56=0,0,RES_hhdet_emi!N56*1000000/RES_hhdet_num!N55)</f>
        <v>0</v>
      </c>
      <c r="O56" s="156">
        <f>IF(RES_hhdet_emi!O56=0,0,RES_hhdet_emi!O56*1000000/RES_hhdet_num!O55)</f>
        <v>0</v>
      </c>
      <c r="P56" s="156">
        <f>IF(RES_hhdet_emi!P56=0,0,RES_hhdet_emi!P56*1000000/RES_hhdet_num!P55)</f>
        <v>0</v>
      </c>
      <c r="Q56" s="156">
        <f>IF(RES_hhdet_emi!Q56=0,0,RES_hhdet_emi!Q56*1000000/RES_hhdet_num!Q55)</f>
        <v>0</v>
      </c>
    </row>
    <row r="57" spans="1:17" ht="12" customHeight="1" x14ac:dyDescent="0.25">
      <c r="A57" s="148" t="s">
        <v>59</v>
      </c>
      <c r="B57" s="156">
        <f>IF(RES_hhdet_emi!B57=0,0,RES_hhdet_emi!B57*1000000/RES_hhdet_num!B55)</f>
        <v>0</v>
      </c>
      <c r="C57" s="156">
        <f>IF(RES_hhdet_emi!C57=0,0,RES_hhdet_emi!C57*1000000/RES_hhdet_num!C55)</f>
        <v>0</v>
      </c>
      <c r="D57" s="156">
        <f>IF(RES_hhdet_emi!D57=0,0,RES_hhdet_emi!D57*1000000/RES_hhdet_num!D55)</f>
        <v>0</v>
      </c>
      <c r="E57" s="156">
        <f>IF(RES_hhdet_emi!E57=0,0,RES_hhdet_emi!E57*1000000/RES_hhdet_num!E55)</f>
        <v>0</v>
      </c>
      <c r="F57" s="156">
        <f>IF(RES_hhdet_emi!F57=0,0,RES_hhdet_emi!F57*1000000/RES_hhdet_num!F55)</f>
        <v>0</v>
      </c>
      <c r="G57" s="156">
        <f>IF(RES_hhdet_emi!G57=0,0,RES_hhdet_emi!G57*1000000/RES_hhdet_num!G55)</f>
        <v>0</v>
      </c>
      <c r="H57" s="156">
        <f>IF(RES_hhdet_emi!H57=0,0,RES_hhdet_emi!H57*1000000/RES_hhdet_num!H55)</f>
        <v>0</v>
      </c>
      <c r="I57" s="156">
        <f>IF(RES_hhdet_emi!I57=0,0,RES_hhdet_emi!I57*1000000/RES_hhdet_num!I55)</f>
        <v>0</v>
      </c>
      <c r="J57" s="156">
        <f>IF(RES_hhdet_emi!J57=0,0,RES_hhdet_emi!J57*1000000/RES_hhdet_num!J55)</f>
        <v>0</v>
      </c>
      <c r="K57" s="156">
        <f>IF(RES_hhdet_emi!K57=0,0,RES_hhdet_emi!K57*1000000/RES_hhdet_num!K55)</f>
        <v>0</v>
      </c>
      <c r="L57" s="156">
        <f>IF(RES_hhdet_emi!L57=0,0,RES_hhdet_emi!L57*1000000/RES_hhdet_num!L55)</f>
        <v>0</v>
      </c>
      <c r="M57" s="156">
        <f>IF(RES_hhdet_emi!M57=0,0,RES_hhdet_emi!M57*1000000/RES_hhdet_num!M55)</f>
        <v>0</v>
      </c>
      <c r="N57" s="156">
        <f>IF(RES_hhdet_emi!N57=0,0,RES_hhdet_emi!N57*1000000/RES_hhdet_num!N55)</f>
        <v>0</v>
      </c>
      <c r="O57" s="156">
        <f>IF(RES_hhdet_emi!O57=0,0,RES_hhdet_emi!O57*1000000/RES_hhdet_num!O55)</f>
        <v>0</v>
      </c>
      <c r="P57" s="156">
        <f>IF(RES_hhdet_emi!P57=0,0,RES_hhdet_emi!P57*1000000/RES_hhdet_num!P55)</f>
        <v>0</v>
      </c>
      <c r="Q57" s="156">
        <f>IF(RES_hhdet_emi!Q57=0,0,RES_hhdet_emi!Q57*1000000/RES_hhdet_num!Q55)</f>
        <v>0</v>
      </c>
    </row>
    <row r="58" spans="1:17" ht="12" customHeight="1" x14ac:dyDescent="0.25">
      <c r="A58" s="158" t="s">
        <v>62</v>
      </c>
      <c r="B58" s="157">
        <f>IF(RES_hhdet_emi!B58=0,0,RES_hhdet_emi!B58*1000000/RES_hhdet_num!B$43)</f>
        <v>0</v>
      </c>
      <c r="C58" s="157">
        <f>IF(RES_hhdet_emi!C58=0,0,RES_hhdet_emi!C58*1000000/RES_hhdet_num!C$43)</f>
        <v>0</v>
      </c>
      <c r="D58" s="157">
        <f>IF(RES_hhdet_emi!D58=0,0,RES_hhdet_emi!D58*1000000/RES_hhdet_num!D$43)</f>
        <v>0</v>
      </c>
      <c r="E58" s="157">
        <f>IF(RES_hhdet_emi!E58=0,0,RES_hhdet_emi!E58*1000000/RES_hhdet_num!E$43)</f>
        <v>0</v>
      </c>
      <c r="F58" s="157">
        <f>IF(RES_hhdet_emi!F58=0,0,RES_hhdet_emi!F58*1000000/RES_hhdet_num!F$43)</f>
        <v>0</v>
      </c>
      <c r="G58" s="157">
        <f>IF(RES_hhdet_emi!G58=0,0,RES_hhdet_emi!G58*1000000/RES_hhdet_num!G$43)</f>
        <v>0</v>
      </c>
      <c r="H58" s="157">
        <f>IF(RES_hhdet_emi!H58=0,0,RES_hhdet_emi!H58*1000000/RES_hhdet_num!H$43)</f>
        <v>0</v>
      </c>
      <c r="I58" s="157">
        <f>IF(RES_hhdet_emi!I58=0,0,RES_hhdet_emi!I58*1000000/RES_hhdet_num!I$43)</f>
        <v>0</v>
      </c>
      <c r="J58" s="157">
        <f>IF(RES_hhdet_emi!J58=0,0,RES_hhdet_emi!J58*1000000/RES_hhdet_num!J$43)</f>
        <v>0</v>
      </c>
      <c r="K58" s="157">
        <f>IF(RES_hhdet_emi!K58=0,0,RES_hhdet_emi!K58*1000000/RES_hhdet_num!K$43)</f>
        <v>0</v>
      </c>
      <c r="L58" s="157">
        <f>IF(RES_hhdet_emi!L58=0,0,RES_hhdet_emi!L58*1000000/RES_hhdet_num!L$43)</f>
        <v>0</v>
      </c>
      <c r="M58" s="157">
        <f>IF(RES_hhdet_emi!M58=0,0,RES_hhdet_emi!M58*1000000/RES_hhdet_num!M$43)</f>
        <v>0</v>
      </c>
      <c r="N58" s="157">
        <f>IF(RES_hhdet_emi!N58=0,0,RES_hhdet_emi!N58*1000000/RES_hhdet_num!N$43)</f>
        <v>0</v>
      </c>
      <c r="O58" s="157">
        <f>IF(RES_hhdet_emi!O58=0,0,RES_hhdet_emi!O58*1000000/RES_hhdet_num!O$43)</f>
        <v>0</v>
      </c>
      <c r="P58" s="157">
        <f>IF(RES_hhdet_emi!P58=0,0,RES_hhdet_emi!P58*1000000/RES_hhdet_num!P$43)</f>
        <v>0</v>
      </c>
      <c r="Q58" s="157">
        <f>IF(RES_hhdet_emi!Q58=0,0,RES_hhdet_emi!Q58*1000000/RES_hhdet_num!Q$43)</f>
        <v>0</v>
      </c>
    </row>
    <row r="59" spans="1:17" ht="12" customHeight="1" x14ac:dyDescent="0.25">
      <c r="A59" s="23" t="s">
        <v>57</v>
      </c>
      <c r="B59" s="156">
        <f>IF(RES_hhdet_emi!B59=0,0,RES_hhdet_emi!B59*1000000/RES_hhdet_num!B59)</f>
        <v>0</v>
      </c>
      <c r="C59" s="156">
        <f>IF(RES_hhdet_emi!C59=0,0,RES_hhdet_emi!C59*1000000/RES_hhdet_num!C59)</f>
        <v>0</v>
      </c>
      <c r="D59" s="156">
        <f>IF(RES_hhdet_emi!D59=0,0,RES_hhdet_emi!D59*1000000/RES_hhdet_num!D59)</f>
        <v>0</v>
      </c>
      <c r="E59" s="156">
        <f>IF(RES_hhdet_emi!E59=0,0,RES_hhdet_emi!E59*1000000/RES_hhdet_num!E59)</f>
        <v>0</v>
      </c>
      <c r="F59" s="156">
        <f>IF(RES_hhdet_emi!F59=0,0,RES_hhdet_emi!F59*1000000/RES_hhdet_num!F59)</f>
        <v>0</v>
      </c>
      <c r="G59" s="156">
        <f>IF(RES_hhdet_emi!G59=0,0,RES_hhdet_emi!G59*1000000/RES_hhdet_num!G59)</f>
        <v>0</v>
      </c>
      <c r="H59" s="156">
        <f>IF(RES_hhdet_emi!H59=0,0,RES_hhdet_emi!H59*1000000/RES_hhdet_num!H59)</f>
        <v>0</v>
      </c>
      <c r="I59" s="156">
        <f>IF(RES_hhdet_emi!I59=0,0,RES_hhdet_emi!I59*1000000/RES_hhdet_num!I59)</f>
        <v>0</v>
      </c>
      <c r="J59" s="156">
        <f>IF(RES_hhdet_emi!J59=0,0,RES_hhdet_emi!J59*1000000/RES_hhdet_num!J59)</f>
        <v>0</v>
      </c>
      <c r="K59" s="156">
        <f>IF(RES_hhdet_emi!K59=0,0,RES_hhdet_emi!K59*1000000/RES_hhdet_num!K59)</f>
        <v>0</v>
      </c>
      <c r="L59" s="156">
        <f>IF(RES_hhdet_emi!L59=0,0,RES_hhdet_emi!L59*1000000/RES_hhdet_num!L59)</f>
        <v>0</v>
      </c>
      <c r="M59" s="156">
        <f>IF(RES_hhdet_emi!M59=0,0,RES_hhdet_emi!M59*1000000/RES_hhdet_num!M59)</f>
        <v>0</v>
      </c>
      <c r="N59" s="156">
        <f>IF(RES_hhdet_emi!N59=0,0,RES_hhdet_emi!N59*1000000/RES_hhdet_num!N59)</f>
        <v>0</v>
      </c>
      <c r="O59" s="156">
        <f>IF(RES_hhdet_emi!O59=0,0,RES_hhdet_emi!O59*1000000/RES_hhdet_num!O59)</f>
        <v>0</v>
      </c>
      <c r="P59" s="156">
        <f>IF(RES_hhdet_emi!P59=0,0,RES_hhdet_emi!P59*1000000/RES_hhdet_num!P59)</f>
        <v>0</v>
      </c>
      <c r="Q59" s="156">
        <f>IF(RES_hhdet_emi!Q59=0,0,RES_hhdet_emi!Q59*1000000/RES_hhdet_num!Q59)</f>
        <v>0</v>
      </c>
    </row>
    <row r="60" spans="1:17" ht="12" customHeight="1" x14ac:dyDescent="0.25">
      <c r="A60" s="29" t="s">
        <v>140</v>
      </c>
      <c r="B60" s="57">
        <f>IF(RES_hhdet_emi!B60=0,0,RES_hhdet_emi!B60*1000000/RES_hhdet_num!B60)</f>
        <v>0</v>
      </c>
      <c r="C60" s="57">
        <f>IF(RES_hhdet_emi!C60=0,0,RES_hhdet_emi!C60*1000000/RES_hhdet_num!C60)</f>
        <v>0</v>
      </c>
      <c r="D60" s="57">
        <f>IF(RES_hhdet_emi!D60=0,0,RES_hhdet_emi!D60*1000000/RES_hhdet_num!D60)</f>
        <v>0</v>
      </c>
      <c r="E60" s="57">
        <f>IF(RES_hhdet_emi!E60=0,0,RES_hhdet_emi!E60*1000000/RES_hhdet_num!E60)</f>
        <v>0</v>
      </c>
      <c r="F60" s="57">
        <f>IF(RES_hhdet_emi!F60=0,0,RES_hhdet_emi!F60*1000000/RES_hhdet_num!F60)</f>
        <v>0</v>
      </c>
      <c r="G60" s="57">
        <f>IF(RES_hhdet_emi!G60=0,0,RES_hhdet_emi!G60*1000000/RES_hhdet_num!G60)</f>
        <v>0</v>
      </c>
      <c r="H60" s="57">
        <f>IF(RES_hhdet_emi!H60=0,0,RES_hhdet_emi!H60*1000000/RES_hhdet_num!H60)</f>
        <v>0</v>
      </c>
      <c r="I60" s="57">
        <f>IF(RES_hhdet_emi!I60=0,0,RES_hhdet_emi!I60*1000000/RES_hhdet_num!I60)</f>
        <v>0</v>
      </c>
      <c r="J60" s="57">
        <f>IF(RES_hhdet_emi!J60=0,0,RES_hhdet_emi!J60*1000000/RES_hhdet_num!J60)</f>
        <v>0</v>
      </c>
      <c r="K60" s="57">
        <f>IF(RES_hhdet_emi!K60=0,0,RES_hhdet_emi!K60*1000000/RES_hhdet_num!K60)</f>
        <v>0</v>
      </c>
      <c r="L60" s="57">
        <f>IF(RES_hhdet_emi!L60=0,0,RES_hhdet_emi!L60*1000000/RES_hhdet_num!L60)</f>
        <v>0</v>
      </c>
      <c r="M60" s="57">
        <f>IF(RES_hhdet_emi!M60=0,0,RES_hhdet_emi!M60*1000000/RES_hhdet_num!M60)</f>
        <v>0</v>
      </c>
      <c r="N60" s="57">
        <f>IF(RES_hhdet_emi!N60=0,0,RES_hhdet_emi!N60*1000000/RES_hhdet_num!N60)</f>
        <v>0</v>
      </c>
      <c r="O60" s="57">
        <f>IF(RES_hhdet_emi!O60=0,0,RES_hhdet_emi!O60*1000000/RES_hhdet_num!O60)</f>
        <v>0</v>
      </c>
      <c r="P60" s="57">
        <f>IF(RES_hhdet_emi!P60=0,0,RES_hhdet_emi!P60*1000000/RES_hhdet_num!P60)</f>
        <v>0</v>
      </c>
      <c r="Q60" s="57">
        <f>IF(RES_hhdet_emi!Q60=0,0,RES_hhdet_emi!Q60*1000000/RES_hhdet_num!Q60)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3526.8882132092654</v>
      </c>
      <c r="C62" s="168">
        <f t="shared" ref="C62:Q62" si="9">SUM(C63,C66,C68,C77)</f>
        <v>3941.6931111488148</v>
      </c>
      <c r="D62" s="168">
        <f t="shared" si="9"/>
        <v>3734.1882565086307</v>
      </c>
      <c r="E62" s="168">
        <f t="shared" si="9"/>
        <v>3828.8164588457294</v>
      </c>
      <c r="F62" s="168">
        <f t="shared" si="9"/>
        <v>3710.8151858702936</v>
      </c>
      <c r="G62" s="168">
        <f t="shared" si="9"/>
        <v>3619.9134425930501</v>
      </c>
      <c r="H62" s="168">
        <f t="shared" si="9"/>
        <v>3505.0848532279815</v>
      </c>
      <c r="I62" s="168">
        <f t="shared" si="9"/>
        <v>3404.4656032995763</v>
      </c>
      <c r="J62" s="168">
        <f t="shared" si="9"/>
        <v>3403.4560433478109</v>
      </c>
      <c r="K62" s="168">
        <f t="shared" si="9"/>
        <v>3415.3668013349734</v>
      </c>
      <c r="L62" s="168">
        <f t="shared" si="9"/>
        <v>4011.0098360540137</v>
      </c>
      <c r="M62" s="168">
        <f t="shared" si="9"/>
        <v>3411.6799609894024</v>
      </c>
      <c r="N62" s="168">
        <f t="shared" si="9"/>
        <v>3487.5386034322501</v>
      </c>
      <c r="O62" s="168">
        <f t="shared" si="9"/>
        <v>3531.7289231382847</v>
      </c>
      <c r="P62" s="168">
        <f t="shared" si="9"/>
        <v>3071.6250548622215</v>
      </c>
      <c r="Q62" s="168">
        <f t="shared" si="9"/>
        <v>3308.0482801358849</v>
      </c>
    </row>
    <row r="63" spans="1:17" ht="12.95" customHeight="1" x14ac:dyDescent="0.25">
      <c r="A63" s="158" t="s">
        <v>65</v>
      </c>
      <c r="B63" s="157">
        <f t="shared" ref="B63:Q63" si="10">SUM(B64:B65)</f>
        <v>2863.4448429592144</v>
      </c>
      <c r="C63" s="157">
        <f t="shared" si="10"/>
        <v>3258.6366411253475</v>
      </c>
      <c r="D63" s="157">
        <f t="shared" si="10"/>
        <v>2994.9647164035414</v>
      </c>
      <c r="E63" s="157">
        <f t="shared" si="10"/>
        <v>3098.4817184470016</v>
      </c>
      <c r="F63" s="157">
        <f t="shared" si="10"/>
        <v>2981.5423430935166</v>
      </c>
      <c r="G63" s="157">
        <f t="shared" si="10"/>
        <v>2868.822117007152</v>
      </c>
      <c r="H63" s="157">
        <f t="shared" si="10"/>
        <v>2788.8136434141234</v>
      </c>
      <c r="I63" s="157">
        <f t="shared" si="10"/>
        <v>2663.4008170016546</v>
      </c>
      <c r="J63" s="157">
        <f t="shared" si="10"/>
        <v>2635.6432782363281</v>
      </c>
      <c r="K63" s="157">
        <f t="shared" si="10"/>
        <v>2627.1614550429922</v>
      </c>
      <c r="L63" s="157">
        <f t="shared" si="10"/>
        <v>3155.5331119402485</v>
      </c>
      <c r="M63" s="157">
        <f t="shared" si="10"/>
        <v>2611.382251328384</v>
      </c>
      <c r="N63" s="157">
        <f t="shared" si="10"/>
        <v>2678.2364629481167</v>
      </c>
      <c r="O63" s="157">
        <f t="shared" si="10"/>
        <v>2725.5053837387049</v>
      </c>
      <c r="P63" s="157">
        <f t="shared" si="10"/>
        <v>2289.2496034738342</v>
      </c>
      <c r="Q63" s="157">
        <f t="shared" si="10"/>
        <v>2497.7191443008342</v>
      </c>
    </row>
    <row r="64" spans="1:17" ht="12" customHeight="1" x14ac:dyDescent="0.25">
      <c r="A64" s="23" t="s">
        <v>161</v>
      </c>
      <c r="B64" s="156">
        <f>IF(RES_hhdet_emi!B64=0,0,RES_hhdet_emi!B64*1000000/RES_hhdet_num!B$62)</f>
        <v>2863.4448429592144</v>
      </c>
      <c r="C64" s="156">
        <f>IF(RES_hhdet_emi!C64=0,0,RES_hhdet_emi!C64*1000000/RES_hhdet_num!C$62)</f>
        <v>3258.6366411253475</v>
      </c>
      <c r="D64" s="156">
        <f>IF(RES_hhdet_emi!D64=0,0,RES_hhdet_emi!D64*1000000/RES_hhdet_num!D$62)</f>
        <v>2994.9647164035414</v>
      </c>
      <c r="E64" s="156">
        <f>IF(RES_hhdet_emi!E64=0,0,RES_hhdet_emi!E64*1000000/RES_hhdet_num!E$62)</f>
        <v>3098.4817184470016</v>
      </c>
      <c r="F64" s="156">
        <f>IF(RES_hhdet_emi!F64=0,0,RES_hhdet_emi!F64*1000000/RES_hhdet_num!F$62)</f>
        <v>2981.5423430935166</v>
      </c>
      <c r="G64" s="156">
        <f>IF(RES_hhdet_emi!G64=0,0,RES_hhdet_emi!G64*1000000/RES_hhdet_num!G$62)</f>
        <v>2868.822117007152</v>
      </c>
      <c r="H64" s="156">
        <f>IF(RES_hhdet_emi!H64=0,0,RES_hhdet_emi!H64*1000000/RES_hhdet_num!H$62)</f>
        <v>2788.8136434141234</v>
      </c>
      <c r="I64" s="156">
        <f>IF(RES_hhdet_emi!I64=0,0,RES_hhdet_emi!I64*1000000/RES_hhdet_num!I$62)</f>
        <v>2663.4008170016546</v>
      </c>
      <c r="J64" s="156">
        <f>IF(RES_hhdet_emi!J64=0,0,RES_hhdet_emi!J64*1000000/RES_hhdet_num!J$62)</f>
        <v>2635.6432782363281</v>
      </c>
      <c r="K64" s="156">
        <f>IF(RES_hhdet_emi!K64=0,0,RES_hhdet_emi!K64*1000000/RES_hhdet_num!K$62)</f>
        <v>2627.1614550429922</v>
      </c>
      <c r="L64" s="156">
        <f>IF(RES_hhdet_emi!L64=0,0,RES_hhdet_emi!L64*1000000/RES_hhdet_num!L$62)</f>
        <v>3155.5331119402485</v>
      </c>
      <c r="M64" s="156">
        <f>IF(RES_hhdet_emi!M64=0,0,RES_hhdet_emi!M64*1000000/RES_hhdet_num!M$62)</f>
        <v>2611.382251328384</v>
      </c>
      <c r="N64" s="156">
        <f>IF(RES_hhdet_emi!N64=0,0,RES_hhdet_emi!N64*1000000/RES_hhdet_num!N$62)</f>
        <v>2678.2364629481167</v>
      </c>
      <c r="O64" s="156">
        <f>IF(RES_hhdet_emi!O64=0,0,RES_hhdet_emi!O64*1000000/RES_hhdet_num!O$62)</f>
        <v>2725.5053837387049</v>
      </c>
      <c r="P64" s="156">
        <f>IF(RES_hhdet_emi!P64=0,0,RES_hhdet_emi!P64*1000000/RES_hhdet_num!P$62)</f>
        <v>2289.2496034738342</v>
      </c>
      <c r="Q64" s="156">
        <f>IF(RES_hhdet_emi!Q64=0,0,RES_hhdet_emi!Q64*1000000/RES_hhdet_num!Q$62)</f>
        <v>2497.7191443008342</v>
      </c>
    </row>
    <row r="65" spans="1:17" ht="12" customHeight="1" x14ac:dyDescent="0.25">
      <c r="A65" s="23" t="s">
        <v>60</v>
      </c>
      <c r="B65" s="156">
        <f>IF(RES_hhdet_emi!B65=0,0,RES_hhdet_emi!B65*1000000/RES_hhdet_num!B$62)</f>
        <v>0</v>
      </c>
      <c r="C65" s="156">
        <f>IF(RES_hhdet_emi!C65=0,0,RES_hhdet_emi!C65*1000000/RES_hhdet_num!C$62)</f>
        <v>0</v>
      </c>
      <c r="D65" s="156">
        <f>IF(RES_hhdet_emi!D65=0,0,RES_hhdet_emi!D65*1000000/RES_hhdet_num!D$62)</f>
        <v>0</v>
      </c>
      <c r="E65" s="156">
        <f>IF(RES_hhdet_emi!E65=0,0,RES_hhdet_emi!E65*1000000/RES_hhdet_num!E$62)</f>
        <v>0</v>
      </c>
      <c r="F65" s="156">
        <f>IF(RES_hhdet_emi!F65=0,0,RES_hhdet_emi!F65*1000000/RES_hhdet_num!F$62)</f>
        <v>0</v>
      </c>
      <c r="G65" s="156">
        <f>IF(RES_hhdet_emi!G65=0,0,RES_hhdet_emi!G65*1000000/RES_hhdet_num!G$62)</f>
        <v>0</v>
      </c>
      <c r="H65" s="156">
        <f>IF(RES_hhdet_emi!H65=0,0,RES_hhdet_emi!H65*1000000/RES_hhdet_num!H$62)</f>
        <v>0</v>
      </c>
      <c r="I65" s="156">
        <f>IF(RES_hhdet_emi!I65=0,0,RES_hhdet_emi!I65*1000000/RES_hhdet_num!I$62)</f>
        <v>0</v>
      </c>
      <c r="J65" s="156">
        <f>IF(RES_hhdet_emi!J65=0,0,RES_hhdet_emi!J65*1000000/RES_hhdet_num!J$62)</f>
        <v>0</v>
      </c>
      <c r="K65" s="156">
        <f>IF(RES_hhdet_emi!K65=0,0,RES_hhdet_emi!K65*1000000/RES_hhdet_num!K$62)</f>
        <v>0</v>
      </c>
      <c r="L65" s="156">
        <f>IF(RES_hhdet_emi!L65=0,0,RES_hhdet_emi!L65*1000000/RES_hhdet_num!L$62)</f>
        <v>0</v>
      </c>
      <c r="M65" s="156">
        <f>IF(RES_hhdet_emi!M65=0,0,RES_hhdet_emi!M65*1000000/RES_hhdet_num!M$62)</f>
        <v>0</v>
      </c>
      <c r="N65" s="156">
        <f>IF(RES_hhdet_emi!N65=0,0,RES_hhdet_emi!N65*1000000/RES_hhdet_num!N$62)</f>
        <v>0</v>
      </c>
      <c r="O65" s="156">
        <f>IF(RES_hhdet_emi!O65=0,0,RES_hhdet_emi!O65*1000000/RES_hhdet_num!O$62)</f>
        <v>0</v>
      </c>
      <c r="P65" s="156">
        <f>IF(RES_hhdet_emi!P65=0,0,RES_hhdet_emi!P65*1000000/RES_hhdet_num!P$62)</f>
        <v>0</v>
      </c>
      <c r="Q65" s="156">
        <f>IF(RES_hhdet_emi!Q65=0,0,RES_hhdet_emi!Q65*1000000/RES_hhdet_num!Q$62)</f>
        <v>0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0</v>
      </c>
      <c r="F66" s="157">
        <f t="shared" si="11"/>
        <v>0</v>
      </c>
      <c r="G66" s="157">
        <f t="shared" si="11"/>
        <v>0</v>
      </c>
      <c r="H66" s="157">
        <f t="shared" si="11"/>
        <v>0</v>
      </c>
      <c r="I66" s="157">
        <f t="shared" si="11"/>
        <v>0</v>
      </c>
      <c r="J66" s="157">
        <f t="shared" si="11"/>
        <v>0</v>
      </c>
      <c r="K66" s="157">
        <f t="shared" si="11"/>
        <v>0</v>
      </c>
      <c r="L66" s="157">
        <f t="shared" si="11"/>
        <v>0</v>
      </c>
      <c r="M66" s="157">
        <f t="shared" si="11"/>
        <v>0</v>
      </c>
      <c r="N66" s="157">
        <f t="shared" si="11"/>
        <v>0</v>
      </c>
      <c r="O66" s="157">
        <f t="shared" si="11"/>
        <v>0</v>
      </c>
      <c r="P66" s="157">
        <f t="shared" si="11"/>
        <v>0</v>
      </c>
      <c r="Q66" s="157">
        <f t="shared" si="11"/>
        <v>0</v>
      </c>
    </row>
    <row r="67" spans="1:17" ht="12" customHeight="1" x14ac:dyDescent="0.25">
      <c r="A67" s="23" t="s">
        <v>60</v>
      </c>
      <c r="B67" s="156">
        <f>IF(RES_hhdet_emi!B67=0,0,RES_hhdet_emi!B67*1000000/RES_hhdet_num!B$62)</f>
        <v>0</v>
      </c>
      <c r="C67" s="156">
        <f>IF(RES_hhdet_emi!C67=0,0,RES_hhdet_emi!C67*1000000/RES_hhdet_num!C$62)</f>
        <v>0</v>
      </c>
      <c r="D67" s="156">
        <f>IF(RES_hhdet_emi!D67=0,0,RES_hhdet_emi!D67*1000000/RES_hhdet_num!D$62)</f>
        <v>0</v>
      </c>
      <c r="E67" s="156">
        <f>IF(RES_hhdet_emi!E67=0,0,RES_hhdet_emi!E67*1000000/RES_hhdet_num!E$62)</f>
        <v>0</v>
      </c>
      <c r="F67" s="156">
        <f>IF(RES_hhdet_emi!F67=0,0,RES_hhdet_emi!F67*1000000/RES_hhdet_num!F$62)</f>
        <v>0</v>
      </c>
      <c r="G67" s="156">
        <f>IF(RES_hhdet_emi!G67=0,0,RES_hhdet_emi!G67*1000000/RES_hhdet_num!G$62)</f>
        <v>0</v>
      </c>
      <c r="H67" s="156">
        <f>IF(RES_hhdet_emi!H67=0,0,RES_hhdet_emi!H67*1000000/RES_hhdet_num!H$62)</f>
        <v>0</v>
      </c>
      <c r="I67" s="156">
        <f>IF(RES_hhdet_emi!I67=0,0,RES_hhdet_emi!I67*1000000/RES_hhdet_num!I$62)</f>
        <v>0</v>
      </c>
      <c r="J67" s="156">
        <f>IF(RES_hhdet_emi!J67=0,0,RES_hhdet_emi!J67*1000000/RES_hhdet_num!J$62)</f>
        <v>0</v>
      </c>
      <c r="K67" s="156">
        <f>IF(RES_hhdet_emi!K67=0,0,RES_hhdet_emi!K67*1000000/RES_hhdet_num!K$62)</f>
        <v>0</v>
      </c>
      <c r="L67" s="156">
        <f>IF(RES_hhdet_emi!L67=0,0,RES_hhdet_emi!L67*1000000/RES_hhdet_num!L$62)</f>
        <v>0</v>
      </c>
      <c r="M67" s="156">
        <f>IF(RES_hhdet_emi!M67=0,0,RES_hhdet_emi!M67*1000000/RES_hhdet_num!M$62)</f>
        <v>0</v>
      </c>
      <c r="N67" s="156">
        <f>IF(RES_hhdet_emi!N67=0,0,RES_hhdet_emi!N67*1000000/RES_hhdet_num!N$62)</f>
        <v>0</v>
      </c>
      <c r="O67" s="156">
        <f>IF(RES_hhdet_emi!O67=0,0,RES_hhdet_emi!O67*1000000/RES_hhdet_num!O$62)</f>
        <v>0</v>
      </c>
      <c r="P67" s="156">
        <f>IF(RES_hhdet_emi!P67=0,0,RES_hhdet_emi!P67*1000000/RES_hhdet_num!P$62)</f>
        <v>0</v>
      </c>
      <c r="Q67" s="156">
        <f>IF(RES_hhdet_emi!Q67=0,0,RES_hhdet_emi!Q67*1000000/RES_hhdet_num!Q$62)</f>
        <v>0</v>
      </c>
    </row>
    <row r="68" spans="1:17" ht="12" customHeight="1" x14ac:dyDescent="0.25">
      <c r="A68" s="158" t="s">
        <v>63</v>
      </c>
      <c r="B68" s="157">
        <f>IF(RES_hhdet_emi!B68=0,0,RES_hhdet_emi!B68*1000000/RES_hhdet_num!B$62)</f>
        <v>387.86737173625266</v>
      </c>
      <c r="C68" s="157">
        <f>IF(RES_hhdet_emi!C68=0,0,RES_hhdet_emi!C68*1000000/RES_hhdet_num!C$62)</f>
        <v>402.58283412575707</v>
      </c>
      <c r="D68" s="157">
        <f>IF(RES_hhdet_emi!D68=0,0,RES_hhdet_emi!D68*1000000/RES_hhdet_num!D$62)</f>
        <v>446.6767940205192</v>
      </c>
      <c r="E68" s="157">
        <f>IF(RES_hhdet_emi!E68=0,0,RES_hhdet_emi!E68*1000000/RES_hhdet_num!E$62)</f>
        <v>441.55946700419014</v>
      </c>
      <c r="F68" s="157">
        <f>IF(RES_hhdet_emi!F68=0,0,RES_hhdet_emi!F68*1000000/RES_hhdet_num!F$62)</f>
        <v>443.1339401913097</v>
      </c>
      <c r="G68" s="157">
        <f>IF(RES_hhdet_emi!G68=0,0,RES_hhdet_emi!G68*1000000/RES_hhdet_num!G$62)</f>
        <v>460.32772154390886</v>
      </c>
      <c r="H68" s="157">
        <f>IF(RES_hhdet_emi!H68=0,0,RES_hhdet_emi!H68*1000000/RES_hhdet_num!H$62)</f>
        <v>438.45978137650968</v>
      </c>
      <c r="I68" s="157">
        <f>IF(RES_hhdet_emi!I68=0,0,RES_hhdet_emi!I68*1000000/RES_hhdet_num!I$62)</f>
        <v>450.92959044487992</v>
      </c>
      <c r="J68" s="157">
        <f>IF(RES_hhdet_emi!J68=0,0,RES_hhdet_emi!J68*1000000/RES_hhdet_num!J$62)</f>
        <v>468.31601238718827</v>
      </c>
      <c r="K68" s="157">
        <f>IF(RES_hhdet_emi!K68=0,0,RES_hhdet_emi!K68*1000000/RES_hhdet_num!K$62)</f>
        <v>482.26101898557204</v>
      </c>
      <c r="L68" s="157">
        <f>IF(RES_hhdet_emi!L68=0,0,RES_hhdet_emi!L68*1000000/RES_hhdet_num!L$62)</f>
        <v>521.68013396763979</v>
      </c>
      <c r="M68" s="157">
        <f>IF(RES_hhdet_emi!M68=0,0,RES_hhdet_emi!M68*1000000/RES_hhdet_num!M$62)</f>
        <v>485.36843528413306</v>
      </c>
      <c r="N68" s="157">
        <f>IF(RES_hhdet_emi!N68=0,0,RES_hhdet_emi!N68*1000000/RES_hhdet_num!N$62)</f>
        <v>489.43882611929439</v>
      </c>
      <c r="O68" s="157">
        <f>IF(RES_hhdet_emi!O68=0,0,RES_hhdet_emi!O68*1000000/RES_hhdet_num!O$62)</f>
        <v>488.22267154634028</v>
      </c>
      <c r="P68" s="157">
        <f>IF(RES_hhdet_emi!P68=0,0,RES_hhdet_emi!P68*1000000/RES_hhdet_num!P$62)</f>
        <v>472.5658106528208</v>
      </c>
      <c r="Q68" s="157">
        <f>IF(RES_hhdet_emi!Q68=0,0,RES_hhdet_emi!Q68*1000000/RES_hhdet_num!Q$62)</f>
        <v>492.20239972460462</v>
      </c>
    </row>
    <row r="69" spans="1:17" ht="12" customHeight="1" x14ac:dyDescent="0.25">
      <c r="A69" s="167" t="s">
        <v>160</v>
      </c>
      <c r="B69" s="132">
        <f>IF(RES_hhdet_emi!B69=0,0,RES_hhdet_emi!B69*1000000/RES_hhdet_num!B69)</f>
        <v>441.90887509563663</v>
      </c>
      <c r="C69" s="132">
        <f>IF(RES_hhdet_emi!C69=0,0,RES_hhdet_emi!C69*1000000/RES_hhdet_num!C69)</f>
        <v>451.25044269064824</v>
      </c>
      <c r="D69" s="132">
        <f>IF(RES_hhdet_emi!D69=0,0,RES_hhdet_emi!D69*1000000/RES_hhdet_num!D69)</f>
        <v>495.52091579262736</v>
      </c>
      <c r="E69" s="132">
        <f>IF(RES_hhdet_emi!E69=0,0,RES_hhdet_emi!E69*1000000/RES_hhdet_num!E69)</f>
        <v>485.33996240225338</v>
      </c>
      <c r="F69" s="132">
        <f>IF(RES_hhdet_emi!F69=0,0,RES_hhdet_emi!F69*1000000/RES_hhdet_num!F69)</f>
        <v>484.65119683718814</v>
      </c>
      <c r="G69" s="132">
        <f>IF(RES_hhdet_emi!G69=0,0,RES_hhdet_emi!G69*1000000/RES_hhdet_num!G69)</f>
        <v>486.89763110034357</v>
      </c>
      <c r="H69" s="132">
        <f>IF(RES_hhdet_emi!H69=0,0,RES_hhdet_emi!H69*1000000/RES_hhdet_num!H69)</f>
        <v>480.48740214410299</v>
      </c>
      <c r="I69" s="132">
        <f>IF(RES_hhdet_emi!I69=0,0,RES_hhdet_emi!I69*1000000/RES_hhdet_num!I69)</f>
        <v>473.5583594645945</v>
      </c>
      <c r="J69" s="132">
        <f>IF(RES_hhdet_emi!J69=0,0,RES_hhdet_emi!J69*1000000/RES_hhdet_num!J69)</f>
        <v>496.23229464294207</v>
      </c>
      <c r="K69" s="132">
        <f>IF(RES_hhdet_emi!K69=0,0,RES_hhdet_emi!K69*1000000/RES_hhdet_num!K69)</f>
        <v>513.671374348879</v>
      </c>
      <c r="L69" s="132">
        <f>IF(RES_hhdet_emi!L69=0,0,RES_hhdet_emi!L69*1000000/RES_hhdet_num!L69)</f>
        <v>550.53766840227649</v>
      </c>
      <c r="M69" s="132">
        <f>IF(RES_hhdet_emi!M69=0,0,RES_hhdet_emi!M69*1000000/RES_hhdet_num!M69)</f>
        <v>514.33303450876872</v>
      </c>
      <c r="N69" s="132">
        <f>IF(RES_hhdet_emi!N69=0,0,RES_hhdet_emi!N69*1000000/RES_hhdet_num!N69)</f>
        <v>517.86460369896565</v>
      </c>
      <c r="O69" s="132">
        <f>IF(RES_hhdet_emi!O69=0,0,RES_hhdet_emi!O69*1000000/RES_hhdet_num!O69)</f>
        <v>516.7304258444633</v>
      </c>
      <c r="P69" s="132">
        <f>IF(RES_hhdet_emi!P69=0,0,RES_hhdet_emi!P69*1000000/RES_hhdet_num!P69)</f>
        <v>507.70490811669214</v>
      </c>
      <c r="Q69" s="132">
        <f>IF(RES_hhdet_emi!Q69=0,0,RES_hhdet_emi!Q69*1000000/RES_hhdet_num!Q69)</f>
        <v>512.23605790234672</v>
      </c>
    </row>
    <row r="70" spans="1:17" ht="12" customHeight="1" x14ac:dyDescent="0.25">
      <c r="A70" s="167" t="s">
        <v>159</v>
      </c>
      <c r="B70" s="132">
        <f>IF(RES_hhdet_emi!B70=0,0,RES_hhdet_emi!B70*1000000/RES_hhdet_num!B70)</f>
        <v>0</v>
      </c>
      <c r="C70" s="132">
        <f>IF(RES_hhdet_emi!C70=0,0,RES_hhdet_emi!C70*1000000/RES_hhdet_num!C70)</f>
        <v>0</v>
      </c>
      <c r="D70" s="132">
        <f>IF(RES_hhdet_emi!D70=0,0,RES_hhdet_emi!D70*1000000/RES_hhdet_num!D70)</f>
        <v>0</v>
      </c>
      <c r="E70" s="132">
        <f>IF(RES_hhdet_emi!E70=0,0,RES_hhdet_emi!E70*1000000/RES_hhdet_num!E70)</f>
        <v>315.4709755614719</v>
      </c>
      <c r="F70" s="132">
        <f>IF(RES_hhdet_emi!F70=0,0,RES_hhdet_emi!F70*1000000/RES_hhdet_num!F70)</f>
        <v>315.02327794417153</v>
      </c>
      <c r="G70" s="132">
        <f>IF(RES_hhdet_emi!G70=0,0,RES_hhdet_emi!G70*1000000/RES_hhdet_num!G70)</f>
        <v>316.48346021521604</v>
      </c>
      <c r="H70" s="132">
        <f>IF(RES_hhdet_emi!H70=0,0,RES_hhdet_emi!H70*1000000/RES_hhdet_num!H70)</f>
        <v>312.31681139367009</v>
      </c>
      <c r="I70" s="132">
        <f>IF(RES_hhdet_emi!I70=0,0,RES_hhdet_emi!I70*1000000/RES_hhdet_num!I70)</f>
        <v>307.8129336519886</v>
      </c>
      <c r="J70" s="132">
        <f>IF(RES_hhdet_emi!J70=0,0,RES_hhdet_emi!J70*1000000/RES_hhdet_num!J70)</f>
        <v>322.55099151791228</v>
      </c>
      <c r="K70" s="132">
        <f>IF(RES_hhdet_emi!K70=0,0,RES_hhdet_emi!K70*1000000/RES_hhdet_num!K70)</f>
        <v>333.88639332676888</v>
      </c>
      <c r="L70" s="132">
        <f>IF(RES_hhdet_emi!L70=0,0,RES_hhdet_emi!L70*1000000/RES_hhdet_num!L70)</f>
        <v>357.8494844614807</v>
      </c>
      <c r="M70" s="132">
        <f>IF(RES_hhdet_emi!M70=0,0,RES_hhdet_emi!M70*1000000/RES_hhdet_num!M70)</f>
        <v>334.31647243070194</v>
      </c>
      <c r="N70" s="132">
        <f>IF(RES_hhdet_emi!N70=0,0,RES_hhdet_emi!N70*1000000/RES_hhdet_num!N70)</f>
        <v>336.61199240432796</v>
      </c>
      <c r="O70" s="132">
        <f>IF(RES_hhdet_emi!O70=0,0,RES_hhdet_emi!O70*1000000/RES_hhdet_num!O70)</f>
        <v>335.87477679890321</v>
      </c>
      <c r="P70" s="132">
        <f>IF(RES_hhdet_emi!P70=0,0,RES_hhdet_emi!P70*1000000/RES_hhdet_num!P70)</f>
        <v>330.00819027585226</v>
      </c>
      <c r="Q70" s="132">
        <f>IF(RES_hhdet_emi!Q70=0,0,RES_hhdet_emi!Q70*1000000/RES_hhdet_num!Q70)</f>
        <v>332.95343763652642</v>
      </c>
    </row>
    <row r="71" spans="1:17" ht="12" customHeight="1" x14ac:dyDescent="0.25">
      <c r="A71" s="166" t="s">
        <v>109</v>
      </c>
      <c r="B71" s="165">
        <f>IF(RES_hhdet_emi!B71=0,0,RES_hhdet_emi!B71*1000000/RES_hhdet_num!B70)</f>
        <v>0</v>
      </c>
      <c r="C71" s="165">
        <f>IF(RES_hhdet_emi!C71=0,0,RES_hhdet_emi!C71*1000000/RES_hhdet_num!C70)</f>
        <v>0</v>
      </c>
      <c r="D71" s="165">
        <f>IF(RES_hhdet_emi!D71=0,0,RES_hhdet_emi!D71*1000000/RES_hhdet_num!D70)</f>
        <v>0</v>
      </c>
      <c r="E71" s="165">
        <f>IF(RES_hhdet_emi!E71=0,0,RES_hhdet_emi!E71*1000000/RES_hhdet_num!E70)</f>
        <v>315.4709755614719</v>
      </c>
      <c r="F71" s="165">
        <f>IF(RES_hhdet_emi!F71=0,0,RES_hhdet_emi!F71*1000000/RES_hhdet_num!F70)</f>
        <v>315.02327794417153</v>
      </c>
      <c r="G71" s="165">
        <f>IF(RES_hhdet_emi!G71=0,0,RES_hhdet_emi!G71*1000000/RES_hhdet_num!G70)</f>
        <v>316.48346021521604</v>
      </c>
      <c r="H71" s="165">
        <f>IF(RES_hhdet_emi!H71=0,0,RES_hhdet_emi!H71*1000000/RES_hhdet_num!H70)</f>
        <v>312.31681139367009</v>
      </c>
      <c r="I71" s="165">
        <f>IF(RES_hhdet_emi!I71=0,0,RES_hhdet_emi!I71*1000000/RES_hhdet_num!I70)</f>
        <v>307.8129336519886</v>
      </c>
      <c r="J71" s="165">
        <f>IF(RES_hhdet_emi!J71=0,0,RES_hhdet_emi!J71*1000000/RES_hhdet_num!J70)</f>
        <v>322.55099151791228</v>
      </c>
      <c r="K71" s="165">
        <f>IF(RES_hhdet_emi!K71=0,0,RES_hhdet_emi!K71*1000000/RES_hhdet_num!K70)</f>
        <v>333.88639332676888</v>
      </c>
      <c r="L71" s="165">
        <f>IF(RES_hhdet_emi!L71=0,0,RES_hhdet_emi!L71*1000000/RES_hhdet_num!L70)</f>
        <v>357.8494844614807</v>
      </c>
      <c r="M71" s="165">
        <f>IF(RES_hhdet_emi!M71=0,0,RES_hhdet_emi!M71*1000000/RES_hhdet_num!M70)</f>
        <v>334.31647243070194</v>
      </c>
      <c r="N71" s="165">
        <f>IF(RES_hhdet_emi!N71=0,0,RES_hhdet_emi!N71*1000000/RES_hhdet_num!N70)</f>
        <v>336.61199240432796</v>
      </c>
      <c r="O71" s="165">
        <f>IF(RES_hhdet_emi!O71=0,0,RES_hhdet_emi!O71*1000000/RES_hhdet_num!O70)</f>
        <v>335.87477679890321</v>
      </c>
      <c r="P71" s="165">
        <f>IF(RES_hhdet_emi!P71=0,0,RES_hhdet_emi!P71*1000000/RES_hhdet_num!P70)</f>
        <v>330.00819027585226</v>
      </c>
      <c r="Q71" s="165">
        <f>IF(RES_hhdet_emi!Q71=0,0,RES_hhdet_emi!Q71*1000000/RES_hhdet_num!Q70)</f>
        <v>332.95343763652642</v>
      </c>
    </row>
    <row r="72" spans="1:17" ht="12" customHeight="1" x14ac:dyDescent="0.25">
      <c r="A72" s="147" t="s">
        <v>59</v>
      </c>
      <c r="B72" s="164">
        <f>IF(RES_hhdet_emi!B72=0,0,RES_hhdet_emi!B72*1000000/RES_hhdet_num!B70)</f>
        <v>0</v>
      </c>
      <c r="C72" s="164">
        <f>IF(RES_hhdet_emi!C72=0,0,RES_hhdet_emi!C72*1000000/RES_hhdet_num!C70)</f>
        <v>0</v>
      </c>
      <c r="D72" s="164">
        <f>IF(RES_hhdet_emi!D72=0,0,RES_hhdet_emi!D72*1000000/RES_hhdet_num!D70)</f>
        <v>0</v>
      </c>
      <c r="E72" s="164">
        <f>IF(RES_hhdet_emi!E72=0,0,RES_hhdet_emi!E72*1000000/RES_hhdet_num!E70)</f>
        <v>0</v>
      </c>
      <c r="F72" s="164">
        <f>IF(RES_hhdet_emi!F72=0,0,RES_hhdet_emi!F72*1000000/RES_hhdet_num!F70)</f>
        <v>0</v>
      </c>
      <c r="G72" s="164">
        <f>IF(RES_hhdet_emi!G72=0,0,RES_hhdet_emi!G72*1000000/RES_hhdet_num!G70)</f>
        <v>0</v>
      </c>
      <c r="H72" s="164">
        <f>IF(RES_hhdet_emi!H72=0,0,RES_hhdet_emi!H72*1000000/RES_hhdet_num!H70)</f>
        <v>0</v>
      </c>
      <c r="I72" s="164">
        <f>IF(RES_hhdet_emi!I72=0,0,RES_hhdet_emi!I72*1000000/RES_hhdet_num!I70)</f>
        <v>0</v>
      </c>
      <c r="J72" s="164">
        <f>IF(RES_hhdet_emi!J72=0,0,RES_hhdet_emi!J72*1000000/RES_hhdet_num!J70)</f>
        <v>0</v>
      </c>
      <c r="K72" s="164">
        <f>IF(RES_hhdet_emi!K72=0,0,RES_hhdet_emi!K72*1000000/RES_hhdet_num!K70)</f>
        <v>0</v>
      </c>
      <c r="L72" s="164">
        <f>IF(RES_hhdet_emi!L72=0,0,RES_hhdet_emi!L72*1000000/RES_hhdet_num!L70)</f>
        <v>0</v>
      </c>
      <c r="M72" s="164">
        <f>IF(RES_hhdet_emi!M72=0,0,RES_hhdet_emi!M72*1000000/RES_hhdet_num!M70)</f>
        <v>0</v>
      </c>
      <c r="N72" s="164">
        <f>IF(RES_hhdet_emi!N72=0,0,RES_hhdet_emi!N72*1000000/RES_hhdet_num!N70)</f>
        <v>0</v>
      </c>
      <c r="O72" s="164">
        <f>IF(RES_hhdet_emi!O72=0,0,RES_hhdet_emi!O72*1000000/RES_hhdet_num!O70)</f>
        <v>0</v>
      </c>
      <c r="P72" s="164">
        <f>IF(RES_hhdet_emi!P72=0,0,RES_hhdet_emi!P72*1000000/RES_hhdet_num!P70)</f>
        <v>0</v>
      </c>
      <c r="Q72" s="164">
        <f>IF(RES_hhdet_emi!Q72=0,0,RES_hhdet_emi!Q72*1000000/RES_hhdet_num!Q70)</f>
        <v>0</v>
      </c>
    </row>
    <row r="73" spans="1:17" ht="12" customHeight="1" x14ac:dyDescent="0.25">
      <c r="A73" s="163" t="s">
        <v>142</v>
      </c>
      <c r="B73" s="162">
        <f>IF(RES_hhdet_emi!B73=0,0,RES_hhdet_emi!B73*1000000/RES_hhdet_num!B73)</f>
        <v>0</v>
      </c>
      <c r="C73" s="162">
        <f>IF(RES_hhdet_emi!C73=0,0,RES_hhdet_emi!C73*1000000/RES_hhdet_num!C73)</f>
        <v>0</v>
      </c>
      <c r="D73" s="162">
        <f>IF(RES_hhdet_emi!D73=0,0,RES_hhdet_emi!D73*1000000/RES_hhdet_num!D73)</f>
        <v>0</v>
      </c>
      <c r="E73" s="162">
        <f>IF(RES_hhdet_emi!E73=0,0,RES_hhdet_emi!E73*1000000/RES_hhdet_num!E73)</f>
        <v>0</v>
      </c>
      <c r="F73" s="162">
        <f>IF(RES_hhdet_emi!F73=0,0,RES_hhdet_emi!F73*1000000/RES_hhdet_num!F73)</f>
        <v>0</v>
      </c>
      <c r="G73" s="162">
        <f>IF(RES_hhdet_emi!G73=0,0,RES_hhdet_emi!G73*1000000/RES_hhdet_num!G73)</f>
        <v>0</v>
      </c>
      <c r="H73" s="162">
        <f>IF(RES_hhdet_emi!H73=0,0,RES_hhdet_emi!H73*1000000/RES_hhdet_num!H73)</f>
        <v>0</v>
      </c>
      <c r="I73" s="162">
        <f>IF(RES_hhdet_emi!I73=0,0,RES_hhdet_emi!I73*1000000/RES_hhdet_num!I73)</f>
        <v>0</v>
      </c>
      <c r="J73" s="162">
        <f>IF(RES_hhdet_emi!J73=0,0,RES_hhdet_emi!J73*1000000/RES_hhdet_num!J73)</f>
        <v>0</v>
      </c>
      <c r="K73" s="162">
        <f>IF(RES_hhdet_emi!K73=0,0,RES_hhdet_emi!K73*1000000/RES_hhdet_num!K73)</f>
        <v>0</v>
      </c>
      <c r="L73" s="162">
        <f>IF(RES_hhdet_emi!L73=0,0,RES_hhdet_emi!L73*1000000/RES_hhdet_num!L73)</f>
        <v>0</v>
      </c>
      <c r="M73" s="162">
        <f>IF(RES_hhdet_emi!M73=0,0,RES_hhdet_emi!M73*1000000/RES_hhdet_num!M73)</f>
        <v>0</v>
      </c>
      <c r="N73" s="162">
        <f>IF(RES_hhdet_emi!N73=0,0,RES_hhdet_emi!N73*1000000/RES_hhdet_num!N73)</f>
        <v>0</v>
      </c>
      <c r="O73" s="162">
        <f>IF(RES_hhdet_emi!O73=0,0,RES_hhdet_emi!O73*1000000/RES_hhdet_num!O73)</f>
        <v>0</v>
      </c>
      <c r="P73" s="162">
        <f>IF(RES_hhdet_emi!P73=0,0,RES_hhdet_emi!P73*1000000/RES_hhdet_num!P73)</f>
        <v>0</v>
      </c>
      <c r="Q73" s="162">
        <f>IF(RES_hhdet_emi!Q73=0,0,RES_hhdet_emi!Q73*1000000/RES_hhdet_num!Q73)</f>
        <v>0</v>
      </c>
    </row>
    <row r="74" spans="1:17" ht="12" customHeight="1" x14ac:dyDescent="0.25">
      <c r="A74" s="161" t="s">
        <v>141</v>
      </c>
      <c r="B74" s="160">
        <f>IF(RES_hhdet_emi!B74=0,0,RES_hhdet_emi!B74*1000000/RES_hhdet_num!B74)</f>
        <v>0</v>
      </c>
      <c r="C74" s="160">
        <f>IF(RES_hhdet_emi!C74=0,0,RES_hhdet_emi!C74*1000000/RES_hhdet_num!C74)</f>
        <v>0</v>
      </c>
      <c r="D74" s="160">
        <f>IF(RES_hhdet_emi!D74=0,0,RES_hhdet_emi!D74*1000000/RES_hhdet_num!D74)</f>
        <v>0</v>
      </c>
      <c r="E74" s="160">
        <f>IF(RES_hhdet_emi!E74=0,0,RES_hhdet_emi!E74*1000000/RES_hhdet_num!E74)</f>
        <v>0</v>
      </c>
      <c r="F74" s="160">
        <f>IF(RES_hhdet_emi!F74=0,0,RES_hhdet_emi!F74*1000000/RES_hhdet_num!F74)</f>
        <v>0</v>
      </c>
      <c r="G74" s="160">
        <f>IF(RES_hhdet_emi!G74=0,0,RES_hhdet_emi!G74*1000000/RES_hhdet_num!G74)</f>
        <v>0</v>
      </c>
      <c r="H74" s="160">
        <f>IF(RES_hhdet_emi!H74=0,0,RES_hhdet_emi!H74*1000000/RES_hhdet_num!H74)</f>
        <v>0</v>
      </c>
      <c r="I74" s="160">
        <f>IF(RES_hhdet_emi!I74=0,0,RES_hhdet_emi!I74*1000000/RES_hhdet_num!I74)</f>
        <v>0</v>
      </c>
      <c r="J74" s="160">
        <f>IF(RES_hhdet_emi!J74=0,0,RES_hhdet_emi!J74*1000000/RES_hhdet_num!J74)</f>
        <v>0</v>
      </c>
      <c r="K74" s="160">
        <f>IF(RES_hhdet_emi!K74=0,0,RES_hhdet_emi!K74*1000000/RES_hhdet_num!K74)</f>
        <v>0</v>
      </c>
      <c r="L74" s="160">
        <f>IF(RES_hhdet_emi!L74=0,0,RES_hhdet_emi!L74*1000000/RES_hhdet_num!L74)</f>
        <v>0</v>
      </c>
      <c r="M74" s="160">
        <f>IF(RES_hhdet_emi!M74=0,0,RES_hhdet_emi!M74*1000000/RES_hhdet_num!M74)</f>
        <v>0</v>
      </c>
      <c r="N74" s="160">
        <f>IF(RES_hhdet_emi!N74=0,0,RES_hhdet_emi!N74*1000000/RES_hhdet_num!N74)</f>
        <v>0</v>
      </c>
      <c r="O74" s="160">
        <f>IF(RES_hhdet_emi!O74=0,0,RES_hhdet_emi!O74*1000000/RES_hhdet_num!O74)</f>
        <v>0</v>
      </c>
      <c r="P74" s="160">
        <f>IF(RES_hhdet_emi!P74=0,0,RES_hhdet_emi!P74*1000000/RES_hhdet_num!P74)</f>
        <v>0</v>
      </c>
      <c r="Q74" s="160">
        <f>IF(RES_hhdet_emi!Q74=0,0,RES_hhdet_emi!Q74*1000000/RES_hhdet_num!Q74)</f>
        <v>0</v>
      </c>
    </row>
    <row r="75" spans="1:17" ht="12" customHeight="1" x14ac:dyDescent="0.25">
      <c r="A75" s="148" t="s">
        <v>60</v>
      </c>
      <c r="B75" s="156">
        <f>IF(RES_hhdet_emi!B75=0,0,RES_hhdet_emi!B75*1000000/RES_hhdet_num!B74)</f>
        <v>0</v>
      </c>
      <c r="C75" s="156">
        <f>IF(RES_hhdet_emi!C75=0,0,RES_hhdet_emi!C75*1000000/RES_hhdet_num!C74)</f>
        <v>0</v>
      </c>
      <c r="D75" s="156">
        <f>IF(RES_hhdet_emi!D75=0,0,RES_hhdet_emi!D75*1000000/RES_hhdet_num!D74)</f>
        <v>0</v>
      </c>
      <c r="E75" s="156">
        <f>IF(RES_hhdet_emi!E75=0,0,RES_hhdet_emi!E75*1000000/RES_hhdet_num!E74)</f>
        <v>0</v>
      </c>
      <c r="F75" s="156">
        <f>IF(RES_hhdet_emi!F75=0,0,RES_hhdet_emi!F75*1000000/RES_hhdet_num!F74)</f>
        <v>0</v>
      </c>
      <c r="G75" s="156">
        <f>IF(RES_hhdet_emi!G75=0,0,RES_hhdet_emi!G75*1000000/RES_hhdet_num!G74)</f>
        <v>0</v>
      </c>
      <c r="H75" s="156">
        <f>IF(RES_hhdet_emi!H75=0,0,RES_hhdet_emi!H75*1000000/RES_hhdet_num!H74)</f>
        <v>0</v>
      </c>
      <c r="I75" s="156">
        <f>IF(RES_hhdet_emi!I75=0,0,RES_hhdet_emi!I75*1000000/RES_hhdet_num!I74)</f>
        <v>0</v>
      </c>
      <c r="J75" s="156">
        <f>IF(RES_hhdet_emi!J75=0,0,RES_hhdet_emi!J75*1000000/RES_hhdet_num!J74)</f>
        <v>0</v>
      </c>
      <c r="K75" s="156">
        <f>IF(RES_hhdet_emi!K75=0,0,RES_hhdet_emi!K75*1000000/RES_hhdet_num!K74)</f>
        <v>0</v>
      </c>
      <c r="L75" s="156">
        <f>IF(RES_hhdet_emi!L75=0,0,RES_hhdet_emi!L75*1000000/RES_hhdet_num!L74)</f>
        <v>0</v>
      </c>
      <c r="M75" s="156">
        <f>IF(RES_hhdet_emi!M75=0,0,RES_hhdet_emi!M75*1000000/RES_hhdet_num!M74)</f>
        <v>0</v>
      </c>
      <c r="N75" s="156">
        <f>IF(RES_hhdet_emi!N75=0,0,RES_hhdet_emi!N75*1000000/RES_hhdet_num!N74)</f>
        <v>0</v>
      </c>
      <c r="O75" s="156">
        <f>IF(RES_hhdet_emi!O75=0,0,RES_hhdet_emi!O75*1000000/RES_hhdet_num!O74)</f>
        <v>0</v>
      </c>
      <c r="P75" s="156">
        <f>IF(RES_hhdet_emi!P75=0,0,RES_hhdet_emi!P75*1000000/RES_hhdet_num!P74)</f>
        <v>0</v>
      </c>
      <c r="Q75" s="156">
        <f>IF(RES_hhdet_emi!Q75=0,0,RES_hhdet_emi!Q75*1000000/RES_hhdet_num!Q74)</f>
        <v>0</v>
      </c>
    </row>
    <row r="76" spans="1:17" ht="12" customHeight="1" x14ac:dyDescent="0.25">
      <c r="A76" s="148" t="s">
        <v>59</v>
      </c>
      <c r="B76" s="156">
        <f>IF(RES_hhdet_emi!B76=0,0,RES_hhdet_emi!B76*1000000/RES_hhdet_num!B74)</f>
        <v>0</v>
      </c>
      <c r="C76" s="156">
        <f>IF(RES_hhdet_emi!C76=0,0,RES_hhdet_emi!C76*1000000/RES_hhdet_num!C74)</f>
        <v>0</v>
      </c>
      <c r="D76" s="156">
        <f>IF(RES_hhdet_emi!D76=0,0,RES_hhdet_emi!D76*1000000/RES_hhdet_num!D74)</f>
        <v>0</v>
      </c>
      <c r="E76" s="156">
        <f>IF(RES_hhdet_emi!E76=0,0,RES_hhdet_emi!E76*1000000/RES_hhdet_num!E74)</f>
        <v>0</v>
      </c>
      <c r="F76" s="156">
        <f>IF(RES_hhdet_emi!F76=0,0,RES_hhdet_emi!F76*1000000/RES_hhdet_num!F74)</f>
        <v>0</v>
      </c>
      <c r="G76" s="156">
        <f>IF(RES_hhdet_emi!G76=0,0,RES_hhdet_emi!G76*1000000/RES_hhdet_num!G74)</f>
        <v>0</v>
      </c>
      <c r="H76" s="156">
        <f>IF(RES_hhdet_emi!H76=0,0,RES_hhdet_emi!H76*1000000/RES_hhdet_num!H74)</f>
        <v>0</v>
      </c>
      <c r="I76" s="156">
        <f>IF(RES_hhdet_emi!I76=0,0,RES_hhdet_emi!I76*1000000/RES_hhdet_num!I74)</f>
        <v>0</v>
      </c>
      <c r="J76" s="156">
        <f>IF(RES_hhdet_emi!J76=0,0,RES_hhdet_emi!J76*1000000/RES_hhdet_num!J74)</f>
        <v>0</v>
      </c>
      <c r="K76" s="156">
        <f>IF(RES_hhdet_emi!K76=0,0,RES_hhdet_emi!K76*1000000/RES_hhdet_num!K74)</f>
        <v>0</v>
      </c>
      <c r="L76" s="156">
        <f>IF(RES_hhdet_emi!L76=0,0,RES_hhdet_emi!L76*1000000/RES_hhdet_num!L74)</f>
        <v>0</v>
      </c>
      <c r="M76" s="156">
        <f>IF(RES_hhdet_emi!M76=0,0,RES_hhdet_emi!M76*1000000/RES_hhdet_num!M74)</f>
        <v>0</v>
      </c>
      <c r="N76" s="156">
        <f>IF(RES_hhdet_emi!N76=0,0,RES_hhdet_emi!N76*1000000/RES_hhdet_num!N74)</f>
        <v>0</v>
      </c>
      <c r="O76" s="156">
        <f>IF(RES_hhdet_emi!O76=0,0,RES_hhdet_emi!O76*1000000/RES_hhdet_num!O74)</f>
        <v>0</v>
      </c>
      <c r="P76" s="156">
        <f>IF(RES_hhdet_emi!P76=0,0,RES_hhdet_emi!P76*1000000/RES_hhdet_num!P74)</f>
        <v>0</v>
      </c>
      <c r="Q76" s="156">
        <f>IF(RES_hhdet_emi!Q76=0,0,RES_hhdet_emi!Q76*1000000/RES_hhdet_num!Q74)</f>
        <v>0</v>
      </c>
    </row>
    <row r="77" spans="1:17" ht="12" customHeight="1" x14ac:dyDescent="0.25">
      <c r="A77" s="158" t="s">
        <v>62</v>
      </c>
      <c r="B77" s="157">
        <f>IF(RES_hhdet_emi!B77=0,0,RES_hhdet_emi!B77*1000000/RES_hhdet_num!B$62)</f>
        <v>275.57599851379848</v>
      </c>
      <c r="C77" s="157">
        <f>IF(RES_hhdet_emi!C77=0,0,RES_hhdet_emi!C77*1000000/RES_hhdet_num!C$62)</f>
        <v>280.47363589771021</v>
      </c>
      <c r="D77" s="157">
        <f>IF(RES_hhdet_emi!D77=0,0,RES_hhdet_emi!D77*1000000/RES_hhdet_num!D$62)</f>
        <v>292.54674608457009</v>
      </c>
      <c r="E77" s="157">
        <f>IF(RES_hhdet_emi!E77=0,0,RES_hhdet_emi!E77*1000000/RES_hhdet_num!E$62)</f>
        <v>288.77527339453752</v>
      </c>
      <c r="F77" s="157">
        <f>IF(RES_hhdet_emi!F77=0,0,RES_hhdet_emi!F77*1000000/RES_hhdet_num!F$62)</f>
        <v>286.13890258546718</v>
      </c>
      <c r="G77" s="157">
        <f>IF(RES_hhdet_emi!G77=0,0,RES_hhdet_emi!G77*1000000/RES_hhdet_num!G$62)</f>
        <v>290.76360404198942</v>
      </c>
      <c r="H77" s="157">
        <f>IF(RES_hhdet_emi!H77=0,0,RES_hhdet_emi!H77*1000000/RES_hhdet_num!H$62)</f>
        <v>277.81142843734858</v>
      </c>
      <c r="I77" s="157">
        <f>IF(RES_hhdet_emi!I77=0,0,RES_hhdet_emi!I77*1000000/RES_hhdet_num!I$62)</f>
        <v>290.13519585304186</v>
      </c>
      <c r="J77" s="157">
        <f>IF(RES_hhdet_emi!J77=0,0,RES_hhdet_emi!J77*1000000/RES_hhdet_num!J$62)</f>
        <v>299.49675272429442</v>
      </c>
      <c r="K77" s="157">
        <f>IF(RES_hhdet_emi!K77=0,0,RES_hhdet_emi!K77*1000000/RES_hhdet_num!K$62)</f>
        <v>305.94432730640881</v>
      </c>
      <c r="L77" s="157">
        <f>IF(RES_hhdet_emi!L77=0,0,RES_hhdet_emi!L77*1000000/RES_hhdet_num!L$62)</f>
        <v>333.79659014612508</v>
      </c>
      <c r="M77" s="157">
        <f>IF(RES_hhdet_emi!M77=0,0,RES_hhdet_emi!M77*1000000/RES_hhdet_num!M$62)</f>
        <v>314.9292743768857</v>
      </c>
      <c r="N77" s="157">
        <f>IF(RES_hhdet_emi!N77=0,0,RES_hhdet_emi!N77*1000000/RES_hhdet_num!N$62)</f>
        <v>319.8633143648392</v>
      </c>
      <c r="O77" s="157">
        <f>IF(RES_hhdet_emi!O77=0,0,RES_hhdet_emi!O77*1000000/RES_hhdet_num!O$62)</f>
        <v>318.00086785323936</v>
      </c>
      <c r="P77" s="157">
        <f>IF(RES_hhdet_emi!P77=0,0,RES_hhdet_emi!P77*1000000/RES_hhdet_num!P$62)</f>
        <v>309.80964073556669</v>
      </c>
      <c r="Q77" s="157">
        <f>IF(RES_hhdet_emi!Q77=0,0,RES_hhdet_emi!Q77*1000000/RES_hhdet_num!Q$62)</f>
        <v>318.12673611044602</v>
      </c>
    </row>
    <row r="78" spans="1:17" ht="12" customHeight="1" x14ac:dyDescent="0.25">
      <c r="A78" s="23" t="s">
        <v>109</v>
      </c>
      <c r="B78" s="156">
        <f>IF(RES_hhdet_emi!B78=0,0,RES_hhdet_emi!B78*1000000/RES_hhdet_num!B78)</f>
        <v>318.37084812805062</v>
      </c>
      <c r="C78" s="156">
        <f>IF(RES_hhdet_emi!C78=0,0,RES_hhdet_emi!C78*1000000/RES_hhdet_num!C78)</f>
        <v>316.13034582791278</v>
      </c>
      <c r="D78" s="156">
        <f>IF(RES_hhdet_emi!D78=0,0,RES_hhdet_emi!D78*1000000/RES_hhdet_num!D78)</f>
        <v>326.07875767373054</v>
      </c>
      <c r="E78" s="156">
        <f>IF(RES_hhdet_emi!E78=0,0,RES_hhdet_emi!E78*1000000/RES_hhdet_num!E78)</f>
        <v>321.09678994453481</v>
      </c>
      <c r="F78" s="156">
        <f>IF(RES_hhdet_emi!F78=0,0,RES_hhdet_emi!F78*1000000/RES_hhdet_num!F78)</f>
        <v>317.52438713102038</v>
      </c>
      <c r="G78" s="156">
        <f>IF(RES_hhdet_emi!G78=0,0,RES_hhdet_emi!G78*1000000/RES_hhdet_num!G78)</f>
        <v>323.94744031342213</v>
      </c>
      <c r="H78" s="156">
        <f>IF(RES_hhdet_emi!H78=0,0,RES_hhdet_emi!H78*1000000/RES_hhdet_num!H78)</f>
        <v>313.93390182163051</v>
      </c>
      <c r="I78" s="156">
        <f>IF(RES_hhdet_emi!I78=0,0,RES_hhdet_emi!I78*1000000/RES_hhdet_num!I78)</f>
        <v>301.75633655366602</v>
      </c>
      <c r="J78" s="156">
        <f>IF(RES_hhdet_emi!J78=0,0,RES_hhdet_emi!J78*1000000/RES_hhdet_num!J78)</f>
        <v>312.7709788620823</v>
      </c>
      <c r="K78" s="156">
        <f>IF(RES_hhdet_emi!K78=0,0,RES_hhdet_emi!K78*1000000/RES_hhdet_num!K78)</f>
        <v>320.08898464439289</v>
      </c>
      <c r="L78" s="156">
        <f>IF(RES_hhdet_emi!L78=0,0,RES_hhdet_emi!L78*1000000/RES_hhdet_num!L78)</f>
        <v>336.84298401695048</v>
      </c>
      <c r="M78" s="156">
        <f>IF(RES_hhdet_emi!M78=0,0,RES_hhdet_emi!M78*1000000/RES_hhdet_num!M78)</f>
        <v>319.05091757928096</v>
      </c>
      <c r="N78" s="156">
        <f>IF(RES_hhdet_emi!N78=0,0,RES_hhdet_emi!N78*1000000/RES_hhdet_num!N78)</f>
        <v>320.82602623490772</v>
      </c>
      <c r="O78" s="156">
        <f>IF(RES_hhdet_emi!O78=0,0,RES_hhdet_emi!O78*1000000/RES_hhdet_num!O78)</f>
        <v>322.15204294141137</v>
      </c>
      <c r="P78" s="156">
        <f>IF(RES_hhdet_emi!P78=0,0,RES_hhdet_emi!P78*1000000/RES_hhdet_num!P78)</f>
        <v>312.83857089233538</v>
      </c>
      <c r="Q78" s="156">
        <f>IF(RES_hhdet_emi!Q78=0,0,RES_hhdet_emi!Q78*1000000/RES_hhdet_num!Q78)</f>
        <v>324.99958249015299</v>
      </c>
    </row>
    <row r="79" spans="1:17" ht="12" customHeight="1" x14ac:dyDescent="0.25">
      <c r="A79" s="29" t="s">
        <v>140</v>
      </c>
      <c r="B79" s="57">
        <f>IF(RES_hhdet_emi!B79=0,0,RES_hhdet_emi!B79*1000000/RES_hhdet_num!B79)</f>
        <v>0</v>
      </c>
      <c r="C79" s="57">
        <f>IF(RES_hhdet_emi!C79=0,0,RES_hhdet_emi!C79*1000000/RES_hhdet_num!C79)</f>
        <v>0</v>
      </c>
      <c r="D79" s="57">
        <f>IF(RES_hhdet_emi!D79=0,0,RES_hhdet_emi!D79*1000000/RES_hhdet_num!D79)</f>
        <v>0</v>
      </c>
      <c r="E79" s="57">
        <f>IF(RES_hhdet_emi!E79=0,0,RES_hhdet_emi!E79*1000000/RES_hhdet_num!E79)</f>
        <v>0</v>
      </c>
      <c r="F79" s="57">
        <f>IF(RES_hhdet_emi!F79=0,0,RES_hhdet_emi!F79*1000000/RES_hhdet_num!F79)</f>
        <v>0</v>
      </c>
      <c r="G79" s="57">
        <f>IF(RES_hhdet_emi!G79=0,0,RES_hhdet_emi!G79*1000000/RES_hhdet_num!G79)</f>
        <v>0</v>
      </c>
      <c r="H79" s="57">
        <f>IF(RES_hhdet_emi!H79=0,0,RES_hhdet_emi!H79*1000000/RES_hhdet_num!H79)</f>
        <v>0</v>
      </c>
      <c r="I79" s="57">
        <f>IF(RES_hhdet_emi!I79=0,0,RES_hhdet_emi!I79*1000000/RES_hhdet_num!I79)</f>
        <v>0</v>
      </c>
      <c r="J79" s="57">
        <f>IF(RES_hhdet_emi!J79=0,0,RES_hhdet_emi!J79*1000000/RES_hhdet_num!J79)</f>
        <v>0</v>
      </c>
      <c r="K79" s="57">
        <f>IF(RES_hhdet_emi!K79=0,0,RES_hhdet_emi!K79*1000000/RES_hhdet_num!K79)</f>
        <v>0</v>
      </c>
      <c r="L79" s="57">
        <f>IF(RES_hhdet_emi!L79=0,0,RES_hhdet_emi!L79*1000000/RES_hhdet_num!L79)</f>
        <v>0</v>
      </c>
      <c r="M79" s="57">
        <f>IF(RES_hhdet_emi!M79=0,0,RES_hhdet_emi!M79*1000000/RES_hhdet_num!M79)</f>
        <v>0</v>
      </c>
      <c r="N79" s="57">
        <f>IF(RES_hhdet_emi!N79=0,0,RES_hhdet_emi!N79*1000000/RES_hhdet_num!N79)</f>
        <v>0</v>
      </c>
      <c r="O79" s="57">
        <f>IF(RES_hhdet_emi!O79=0,0,RES_hhdet_emi!O79*1000000/RES_hhdet_num!O79)</f>
        <v>0</v>
      </c>
      <c r="P79" s="57">
        <f>IF(RES_hhdet_emi!P79=0,0,RES_hhdet_emi!P79*1000000/RES_hhdet_num!P79)</f>
        <v>0</v>
      </c>
      <c r="Q79" s="57">
        <f>IF(RES_hhdet_emi!Q79=0,0,RES_hhdet_emi!Q79*1000000/RES_hhdet_num!Q79)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99.49749071002617</v>
      </c>
      <c r="C81" s="168">
        <f t="shared" ref="C81:Q81" si="12">SUM(C82,C85,C87,C100)</f>
        <v>114.43992039504788</v>
      </c>
      <c r="D81" s="168">
        <f t="shared" si="12"/>
        <v>95.231845810047787</v>
      </c>
      <c r="E81" s="168">
        <f t="shared" si="12"/>
        <v>86.319573633006357</v>
      </c>
      <c r="F81" s="168">
        <f t="shared" si="12"/>
        <v>83.923892851766453</v>
      </c>
      <c r="G81" s="168">
        <f t="shared" si="12"/>
        <v>48.353689865056495</v>
      </c>
      <c r="H81" s="168">
        <f t="shared" si="12"/>
        <v>47.826827903363636</v>
      </c>
      <c r="I81" s="168">
        <f t="shared" si="12"/>
        <v>29.76508485047988</v>
      </c>
      <c r="J81" s="168">
        <f t="shared" si="12"/>
        <v>15.073359056540887</v>
      </c>
      <c r="K81" s="168">
        <f t="shared" si="12"/>
        <v>2.6920549148188444</v>
      </c>
      <c r="L81" s="168">
        <f t="shared" si="12"/>
        <v>45.385892078872232</v>
      </c>
      <c r="M81" s="168">
        <f t="shared" si="12"/>
        <v>54.800989065794496</v>
      </c>
      <c r="N81" s="168">
        <f t="shared" si="12"/>
        <v>66.847447277264678</v>
      </c>
      <c r="O81" s="168">
        <f t="shared" si="12"/>
        <v>59.394530885257375</v>
      </c>
      <c r="P81" s="168">
        <f t="shared" si="12"/>
        <v>62.237365575626356</v>
      </c>
      <c r="Q81" s="168">
        <f t="shared" si="12"/>
        <v>59.95473255862953</v>
      </c>
    </row>
    <row r="82" spans="1:17" ht="12.95" customHeight="1" x14ac:dyDescent="0.25">
      <c r="A82" s="158" t="s">
        <v>65</v>
      </c>
      <c r="B82" s="157">
        <f t="shared" ref="B82:Q82" si="13">SUM(B83:B84)</f>
        <v>0</v>
      </c>
      <c r="C82" s="157">
        <f t="shared" si="13"/>
        <v>0</v>
      </c>
      <c r="D82" s="157">
        <f t="shared" si="13"/>
        <v>0</v>
      </c>
      <c r="E82" s="157">
        <f t="shared" si="13"/>
        <v>0</v>
      </c>
      <c r="F82" s="157">
        <f t="shared" si="13"/>
        <v>0</v>
      </c>
      <c r="G82" s="157">
        <f t="shared" si="13"/>
        <v>0</v>
      </c>
      <c r="H82" s="157">
        <f t="shared" si="13"/>
        <v>0</v>
      </c>
      <c r="I82" s="157">
        <f t="shared" si="13"/>
        <v>0</v>
      </c>
      <c r="J82" s="157">
        <f t="shared" si="13"/>
        <v>0</v>
      </c>
      <c r="K82" s="157">
        <f t="shared" si="13"/>
        <v>0</v>
      </c>
      <c r="L82" s="157">
        <f t="shared" si="13"/>
        <v>0</v>
      </c>
      <c r="M82" s="157">
        <f t="shared" si="13"/>
        <v>0</v>
      </c>
      <c r="N82" s="157">
        <f t="shared" si="13"/>
        <v>0</v>
      </c>
      <c r="O82" s="157">
        <f t="shared" si="13"/>
        <v>0</v>
      </c>
      <c r="P82" s="157">
        <f t="shared" si="13"/>
        <v>0</v>
      </c>
      <c r="Q82" s="157">
        <f t="shared" si="13"/>
        <v>0</v>
      </c>
    </row>
    <row r="83" spans="1:17" ht="12" customHeight="1" x14ac:dyDescent="0.25">
      <c r="A83" s="23" t="s">
        <v>157</v>
      </c>
      <c r="B83" s="156">
        <f>IF(RES_hhdet_emi!B83=0,0,RES_hhdet_emi!B83*1000000/RES_hhdet_num!B$81)</f>
        <v>0</v>
      </c>
      <c r="C83" s="156">
        <f>IF(RES_hhdet_emi!C83=0,0,RES_hhdet_emi!C83*1000000/RES_hhdet_num!C$81)</f>
        <v>0</v>
      </c>
      <c r="D83" s="156">
        <f>IF(RES_hhdet_emi!D83=0,0,RES_hhdet_emi!D83*1000000/RES_hhdet_num!D$81)</f>
        <v>0</v>
      </c>
      <c r="E83" s="156">
        <f>IF(RES_hhdet_emi!E83=0,0,RES_hhdet_emi!E83*1000000/RES_hhdet_num!E$81)</f>
        <v>0</v>
      </c>
      <c r="F83" s="156">
        <f>IF(RES_hhdet_emi!F83=0,0,RES_hhdet_emi!F83*1000000/RES_hhdet_num!F$81)</f>
        <v>0</v>
      </c>
      <c r="G83" s="156">
        <f>IF(RES_hhdet_emi!G83=0,0,RES_hhdet_emi!G83*1000000/RES_hhdet_num!G$81)</f>
        <v>0</v>
      </c>
      <c r="H83" s="156">
        <f>IF(RES_hhdet_emi!H83=0,0,RES_hhdet_emi!H83*1000000/RES_hhdet_num!H$81)</f>
        <v>0</v>
      </c>
      <c r="I83" s="156">
        <f>IF(RES_hhdet_emi!I83=0,0,RES_hhdet_emi!I83*1000000/RES_hhdet_num!I$81)</f>
        <v>0</v>
      </c>
      <c r="J83" s="156">
        <f>IF(RES_hhdet_emi!J83=0,0,RES_hhdet_emi!J83*1000000/RES_hhdet_num!J$81)</f>
        <v>0</v>
      </c>
      <c r="K83" s="156">
        <f>IF(RES_hhdet_emi!K83=0,0,RES_hhdet_emi!K83*1000000/RES_hhdet_num!K$81)</f>
        <v>0</v>
      </c>
      <c r="L83" s="156">
        <f>IF(RES_hhdet_emi!L83=0,0,RES_hhdet_emi!L83*1000000/RES_hhdet_num!L$81)</f>
        <v>0</v>
      </c>
      <c r="M83" s="156">
        <f>IF(RES_hhdet_emi!M83=0,0,RES_hhdet_emi!M83*1000000/RES_hhdet_num!M$81)</f>
        <v>0</v>
      </c>
      <c r="N83" s="156">
        <f>IF(RES_hhdet_emi!N83=0,0,RES_hhdet_emi!N83*1000000/RES_hhdet_num!N$81)</f>
        <v>0</v>
      </c>
      <c r="O83" s="156">
        <f>IF(RES_hhdet_emi!O83=0,0,RES_hhdet_emi!O83*1000000/RES_hhdet_num!O$81)</f>
        <v>0</v>
      </c>
      <c r="P83" s="156">
        <f>IF(RES_hhdet_emi!P83=0,0,RES_hhdet_emi!P83*1000000/RES_hhdet_num!P$81)</f>
        <v>0</v>
      </c>
      <c r="Q83" s="156">
        <f>IF(RES_hhdet_emi!Q83=0,0,RES_hhdet_emi!Q83*1000000/RES_hhdet_num!Q$81)</f>
        <v>0</v>
      </c>
    </row>
    <row r="84" spans="1:17" ht="12" customHeight="1" x14ac:dyDescent="0.25">
      <c r="A84" s="23" t="s">
        <v>60</v>
      </c>
      <c r="B84" s="156">
        <f>IF(RES_hhdet_emi!B84=0,0,RES_hhdet_emi!B84*1000000/RES_hhdet_num!B$81)</f>
        <v>0</v>
      </c>
      <c r="C84" s="156">
        <f>IF(RES_hhdet_emi!C84=0,0,RES_hhdet_emi!C84*1000000/RES_hhdet_num!C$81)</f>
        <v>0</v>
      </c>
      <c r="D84" s="156">
        <f>IF(RES_hhdet_emi!D84=0,0,RES_hhdet_emi!D84*1000000/RES_hhdet_num!D$81)</f>
        <v>0</v>
      </c>
      <c r="E84" s="156">
        <f>IF(RES_hhdet_emi!E84=0,0,RES_hhdet_emi!E84*1000000/RES_hhdet_num!E$81)</f>
        <v>0</v>
      </c>
      <c r="F84" s="156">
        <f>IF(RES_hhdet_emi!F84=0,0,RES_hhdet_emi!F84*1000000/RES_hhdet_num!F$81)</f>
        <v>0</v>
      </c>
      <c r="G84" s="156">
        <f>IF(RES_hhdet_emi!G84=0,0,RES_hhdet_emi!G84*1000000/RES_hhdet_num!G$81)</f>
        <v>0</v>
      </c>
      <c r="H84" s="156">
        <f>IF(RES_hhdet_emi!H84=0,0,RES_hhdet_emi!H84*1000000/RES_hhdet_num!H$81)</f>
        <v>0</v>
      </c>
      <c r="I84" s="156">
        <f>IF(RES_hhdet_emi!I84=0,0,RES_hhdet_emi!I84*1000000/RES_hhdet_num!I$81)</f>
        <v>0</v>
      </c>
      <c r="J84" s="156">
        <f>IF(RES_hhdet_emi!J84=0,0,RES_hhdet_emi!J84*1000000/RES_hhdet_num!J$81)</f>
        <v>0</v>
      </c>
      <c r="K84" s="156">
        <f>IF(RES_hhdet_emi!K84=0,0,RES_hhdet_emi!K84*1000000/RES_hhdet_num!K$81)</f>
        <v>0</v>
      </c>
      <c r="L84" s="156">
        <f>IF(RES_hhdet_emi!L84=0,0,RES_hhdet_emi!L84*1000000/RES_hhdet_num!L$81)</f>
        <v>0</v>
      </c>
      <c r="M84" s="156">
        <f>IF(RES_hhdet_emi!M84=0,0,RES_hhdet_emi!M84*1000000/RES_hhdet_num!M$81)</f>
        <v>0</v>
      </c>
      <c r="N84" s="156">
        <f>IF(RES_hhdet_emi!N84=0,0,RES_hhdet_emi!N84*1000000/RES_hhdet_num!N$81)</f>
        <v>0</v>
      </c>
      <c r="O84" s="156">
        <f>IF(RES_hhdet_emi!O84=0,0,RES_hhdet_emi!O84*1000000/RES_hhdet_num!O$81)</f>
        <v>0</v>
      </c>
      <c r="P84" s="156">
        <f>IF(RES_hhdet_emi!P84=0,0,RES_hhdet_emi!P84*1000000/RES_hhdet_num!P$81)</f>
        <v>0</v>
      </c>
      <c r="Q84" s="156">
        <f>IF(RES_hhdet_emi!Q84=0,0,RES_hhdet_emi!Q84*1000000/RES_hhdet_num!Q$81)</f>
        <v>0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</v>
      </c>
      <c r="D85" s="157">
        <f t="shared" si="14"/>
        <v>0</v>
      </c>
      <c r="E85" s="157">
        <f t="shared" si="14"/>
        <v>0</v>
      </c>
      <c r="F85" s="157">
        <f t="shared" si="14"/>
        <v>0</v>
      </c>
      <c r="G85" s="157">
        <f t="shared" si="14"/>
        <v>0</v>
      </c>
      <c r="H85" s="157">
        <f t="shared" si="14"/>
        <v>0</v>
      </c>
      <c r="I85" s="157">
        <f t="shared" si="14"/>
        <v>0</v>
      </c>
      <c r="J85" s="157">
        <f t="shared" si="14"/>
        <v>0</v>
      </c>
      <c r="K85" s="157">
        <f t="shared" si="14"/>
        <v>0</v>
      </c>
      <c r="L85" s="157">
        <f t="shared" si="14"/>
        <v>0</v>
      </c>
      <c r="M85" s="157">
        <f t="shared" si="14"/>
        <v>0</v>
      </c>
      <c r="N85" s="157">
        <f t="shared" si="14"/>
        <v>0</v>
      </c>
      <c r="O85" s="157">
        <f t="shared" si="14"/>
        <v>0</v>
      </c>
      <c r="P85" s="157">
        <f t="shared" si="14"/>
        <v>0</v>
      </c>
      <c r="Q85" s="157">
        <f t="shared" si="14"/>
        <v>0</v>
      </c>
    </row>
    <row r="86" spans="1:17" ht="12" customHeight="1" x14ac:dyDescent="0.25">
      <c r="A86" s="23" t="s">
        <v>60</v>
      </c>
      <c r="B86" s="156">
        <f>IF(RES_hhdet_emi!B86=0,0,RES_hhdet_emi!B86*1000000/RES_hhdet_num!B$81)</f>
        <v>0</v>
      </c>
      <c r="C86" s="156">
        <f>IF(RES_hhdet_emi!C86=0,0,RES_hhdet_emi!C86*1000000/RES_hhdet_num!C$81)</f>
        <v>0</v>
      </c>
      <c r="D86" s="156">
        <f>IF(RES_hhdet_emi!D86=0,0,RES_hhdet_emi!D86*1000000/RES_hhdet_num!D$81)</f>
        <v>0</v>
      </c>
      <c r="E86" s="156">
        <f>IF(RES_hhdet_emi!E86=0,0,RES_hhdet_emi!E86*1000000/RES_hhdet_num!E$81)</f>
        <v>0</v>
      </c>
      <c r="F86" s="156">
        <f>IF(RES_hhdet_emi!F86=0,0,RES_hhdet_emi!F86*1000000/RES_hhdet_num!F$81)</f>
        <v>0</v>
      </c>
      <c r="G86" s="156">
        <f>IF(RES_hhdet_emi!G86=0,0,RES_hhdet_emi!G86*1000000/RES_hhdet_num!G$81)</f>
        <v>0</v>
      </c>
      <c r="H86" s="156">
        <f>IF(RES_hhdet_emi!H86=0,0,RES_hhdet_emi!H86*1000000/RES_hhdet_num!H$81)</f>
        <v>0</v>
      </c>
      <c r="I86" s="156">
        <f>IF(RES_hhdet_emi!I86=0,0,RES_hhdet_emi!I86*1000000/RES_hhdet_num!I$81)</f>
        <v>0</v>
      </c>
      <c r="J86" s="156">
        <f>IF(RES_hhdet_emi!J86=0,0,RES_hhdet_emi!J86*1000000/RES_hhdet_num!J$81)</f>
        <v>0</v>
      </c>
      <c r="K86" s="156">
        <f>IF(RES_hhdet_emi!K86=0,0,RES_hhdet_emi!K86*1000000/RES_hhdet_num!K$81)</f>
        <v>0</v>
      </c>
      <c r="L86" s="156">
        <f>IF(RES_hhdet_emi!L86=0,0,RES_hhdet_emi!L86*1000000/RES_hhdet_num!L$81)</f>
        <v>0</v>
      </c>
      <c r="M86" s="156">
        <f>IF(RES_hhdet_emi!M86=0,0,RES_hhdet_emi!M86*1000000/RES_hhdet_num!M$81)</f>
        <v>0</v>
      </c>
      <c r="N86" s="156">
        <f>IF(RES_hhdet_emi!N86=0,0,RES_hhdet_emi!N86*1000000/RES_hhdet_num!N$81)</f>
        <v>0</v>
      </c>
      <c r="O86" s="156">
        <f>IF(RES_hhdet_emi!O86=0,0,RES_hhdet_emi!O86*1000000/RES_hhdet_num!O$81)</f>
        <v>0</v>
      </c>
      <c r="P86" s="156">
        <f>IF(RES_hhdet_emi!P86=0,0,RES_hhdet_emi!P86*1000000/RES_hhdet_num!P$81)</f>
        <v>0</v>
      </c>
      <c r="Q86" s="156">
        <f>IF(RES_hhdet_emi!Q86=0,0,RES_hhdet_emi!Q86*1000000/RES_hhdet_num!Q$81)</f>
        <v>0</v>
      </c>
    </row>
    <row r="87" spans="1:17" ht="12" customHeight="1" x14ac:dyDescent="0.25">
      <c r="A87" s="158" t="s">
        <v>63</v>
      </c>
      <c r="B87" s="157">
        <f>IF(RES_hhdet_emi!B87=0,0,RES_hhdet_emi!B87*1000000/RES_hhdet_num!B$81)</f>
        <v>53.148780380121352</v>
      </c>
      <c r="C87" s="157">
        <f>IF(RES_hhdet_emi!C87=0,0,RES_hhdet_emi!C87*1000000/RES_hhdet_num!C$81)</f>
        <v>56.442139912276836</v>
      </c>
      <c r="D87" s="157">
        <f>IF(RES_hhdet_emi!D87=0,0,RES_hhdet_emi!D87*1000000/RES_hhdet_num!D$81)</f>
        <v>59.486476116553732</v>
      </c>
      <c r="E87" s="157">
        <f>IF(RES_hhdet_emi!E87=0,0,RES_hhdet_emi!E87*1000000/RES_hhdet_num!E$81)</f>
        <v>55.263593394108383</v>
      </c>
      <c r="F87" s="157">
        <f>IF(RES_hhdet_emi!F87=0,0,RES_hhdet_emi!F87*1000000/RES_hhdet_num!F$81)</f>
        <v>51.629241622571115</v>
      </c>
      <c r="G87" s="157">
        <f>IF(RES_hhdet_emi!G87=0,0,RES_hhdet_emi!G87*1000000/RES_hhdet_num!G$81)</f>
        <v>33.624985170409303</v>
      </c>
      <c r="H87" s="157">
        <f>IF(RES_hhdet_emi!H87=0,0,RES_hhdet_emi!H87*1000000/RES_hhdet_num!H$81)</f>
        <v>30.310786785439827</v>
      </c>
      <c r="I87" s="157">
        <f>IF(RES_hhdet_emi!I87=0,0,RES_hhdet_emi!I87*1000000/RES_hhdet_num!I$81)</f>
        <v>20.894181032238119</v>
      </c>
      <c r="J87" s="157">
        <f>IF(RES_hhdet_emi!J87=0,0,RES_hhdet_emi!J87*1000000/RES_hhdet_num!J$81)</f>
        <v>6.5052250674767231</v>
      </c>
      <c r="K87" s="157">
        <f>IF(RES_hhdet_emi!K87=0,0,RES_hhdet_emi!K87*1000000/RES_hhdet_num!K$81)</f>
        <v>0</v>
      </c>
      <c r="L87" s="157">
        <f>IF(RES_hhdet_emi!L87=0,0,RES_hhdet_emi!L87*1000000/RES_hhdet_num!L$81)</f>
        <v>36.030771558270708</v>
      </c>
      <c r="M87" s="157">
        <f>IF(RES_hhdet_emi!M87=0,0,RES_hhdet_emi!M87*1000000/RES_hhdet_num!M$81)</f>
        <v>39.169964976403755</v>
      </c>
      <c r="N87" s="157">
        <f>IF(RES_hhdet_emi!N87=0,0,RES_hhdet_emi!N87*1000000/RES_hhdet_num!N$81)</f>
        <v>37.163925014823292</v>
      </c>
      <c r="O87" s="157">
        <f>IF(RES_hhdet_emi!O87=0,0,RES_hhdet_emi!O87*1000000/RES_hhdet_num!O$81)</f>
        <v>36.364101087815008</v>
      </c>
      <c r="P87" s="157">
        <f>IF(RES_hhdet_emi!P87=0,0,RES_hhdet_emi!P87*1000000/RES_hhdet_num!P$81)</f>
        <v>31.868464067310512</v>
      </c>
      <c r="Q87" s="157">
        <f>IF(RES_hhdet_emi!Q87=0,0,RES_hhdet_emi!Q87*1000000/RES_hhdet_num!Q$81)</f>
        <v>32.66331269056429</v>
      </c>
    </row>
    <row r="88" spans="1:17" ht="12" customHeight="1" x14ac:dyDescent="0.25">
      <c r="A88" s="167" t="s">
        <v>156</v>
      </c>
      <c r="B88" s="132">
        <f>IF(RES_hhdet_emi!B88=0,0,RES_hhdet_emi!B88*1000000/RES_hhdet_num!B88)</f>
        <v>0</v>
      </c>
      <c r="C88" s="132">
        <f>IF(RES_hhdet_emi!C88=0,0,RES_hhdet_emi!C88*1000000/RES_hhdet_num!C88)</f>
        <v>0</v>
      </c>
      <c r="D88" s="132">
        <f>IF(RES_hhdet_emi!D88=0,0,RES_hhdet_emi!D88*1000000/RES_hhdet_num!D88)</f>
        <v>0</v>
      </c>
      <c r="E88" s="132">
        <f>IF(RES_hhdet_emi!E88=0,0,RES_hhdet_emi!E88*1000000/RES_hhdet_num!E88)</f>
        <v>0</v>
      </c>
      <c r="F88" s="132">
        <f>IF(RES_hhdet_emi!F88=0,0,RES_hhdet_emi!F88*1000000/RES_hhdet_num!F88)</f>
        <v>0</v>
      </c>
      <c r="G88" s="132">
        <f>IF(RES_hhdet_emi!G88=0,0,RES_hhdet_emi!G88*1000000/RES_hhdet_num!G88)</f>
        <v>0</v>
      </c>
      <c r="H88" s="132">
        <f>IF(RES_hhdet_emi!H88=0,0,RES_hhdet_emi!H88*1000000/RES_hhdet_num!H88)</f>
        <v>0</v>
      </c>
      <c r="I88" s="132">
        <f>IF(RES_hhdet_emi!I88=0,0,RES_hhdet_emi!I88*1000000/RES_hhdet_num!I88)</f>
        <v>0</v>
      </c>
      <c r="J88" s="132">
        <f>IF(RES_hhdet_emi!J88=0,0,RES_hhdet_emi!J88*1000000/RES_hhdet_num!J88)</f>
        <v>0</v>
      </c>
      <c r="K88" s="132">
        <f>IF(RES_hhdet_emi!K88=0,0,RES_hhdet_emi!K88*1000000/RES_hhdet_num!K88)</f>
        <v>0</v>
      </c>
      <c r="L88" s="132">
        <f>IF(RES_hhdet_emi!L88=0,0,RES_hhdet_emi!L88*1000000/RES_hhdet_num!L88)</f>
        <v>0</v>
      </c>
      <c r="M88" s="132">
        <f>IF(RES_hhdet_emi!M88=0,0,RES_hhdet_emi!M88*1000000/RES_hhdet_num!M88)</f>
        <v>0</v>
      </c>
      <c r="N88" s="132">
        <f>IF(RES_hhdet_emi!N88=0,0,RES_hhdet_emi!N88*1000000/RES_hhdet_num!N88)</f>
        <v>0</v>
      </c>
      <c r="O88" s="132">
        <f>IF(RES_hhdet_emi!O88=0,0,RES_hhdet_emi!O88*1000000/RES_hhdet_num!O88)</f>
        <v>0</v>
      </c>
      <c r="P88" s="132">
        <f>IF(RES_hhdet_emi!P88=0,0,RES_hhdet_emi!P88*1000000/RES_hhdet_num!P88)</f>
        <v>0</v>
      </c>
      <c r="Q88" s="132">
        <f>IF(RES_hhdet_emi!Q88=0,0,RES_hhdet_emi!Q88*1000000/RES_hhdet_num!Q88)</f>
        <v>0</v>
      </c>
    </row>
    <row r="89" spans="1:17" ht="12" customHeight="1" x14ac:dyDescent="0.25">
      <c r="A89" s="167" t="s">
        <v>155</v>
      </c>
      <c r="B89" s="132">
        <f>IF(RES_hhdet_emi!B89=0,0,RES_hhdet_emi!B89*1000000/RES_hhdet_num!B89)</f>
        <v>0</v>
      </c>
      <c r="C89" s="132">
        <f>IF(RES_hhdet_emi!C89=0,0,RES_hhdet_emi!C89*1000000/RES_hhdet_num!C89)</f>
        <v>0</v>
      </c>
      <c r="D89" s="132">
        <f>IF(RES_hhdet_emi!D89=0,0,RES_hhdet_emi!D89*1000000/RES_hhdet_num!D89)</f>
        <v>0</v>
      </c>
      <c r="E89" s="132">
        <f>IF(RES_hhdet_emi!E89=0,0,RES_hhdet_emi!E89*1000000/RES_hhdet_num!E89)</f>
        <v>0</v>
      </c>
      <c r="F89" s="132">
        <f>IF(RES_hhdet_emi!F89=0,0,RES_hhdet_emi!F89*1000000/RES_hhdet_num!F89)</f>
        <v>0</v>
      </c>
      <c r="G89" s="132">
        <f>IF(RES_hhdet_emi!G89=0,0,RES_hhdet_emi!G89*1000000/RES_hhdet_num!G89)</f>
        <v>0</v>
      </c>
      <c r="H89" s="132">
        <f>IF(RES_hhdet_emi!H89=0,0,RES_hhdet_emi!H89*1000000/RES_hhdet_num!H89)</f>
        <v>0</v>
      </c>
      <c r="I89" s="132">
        <f>IF(RES_hhdet_emi!I89=0,0,RES_hhdet_emi!I89*1000000/RES_hhdet_num!I89)</f>
        <v>0</v>
      </c>
      <c r="J89" s="132">
        <f>IF(RES_hhdet_emi!J89=0,0,RES_hhdet_emi!J89*1000000/RES_hhdet_num!J89)</f>
        <v>0</v>
      </c>
      <c r="K89" s="132">
        <f>IF(RES_hhdet_emi!K89=0,0,RES_hhdet_emi!K89*1000000/RES_hhdet_num!K89)</f>
        <v>0</v>
      </c>
      <c r="L89" s="132">
        <f>IF(RES_hhdet_emi!L89=0,0,RES_hhdet_emi!L89*1000000/RES_hhdet_num!L89)</f>
        <v>0</v>
      </c>
      <c r="M89" s="132">
        <f>IF(RES_hhdet_emi!M89=0,0,RES_hhdet_emi!M89*1000000/RES_hhdet_num!M89)</f>
        <v>0</v>
      </c>
      <c r="N89" s="132">
        <f>IF(RES_hhdet_emi!N89=0,0,RES_hhdet_emi!N89*1000000/RES_hhdet_num!N89)</f>
        <v>0</v>
      </c>
      <c r="O89" s="132">
        <f>IF(RES_hhdet_emi!O89=0,0,RES_hhdet_emi!O89*1000000/RES_hhdet_num!O89)</f>
        <v>0</v>
      </c>
      <c r="P89" s="132">
        <f>IF(RES_hhdet_emi!P89=0,0,RES_hhdet_emi!P89*1000000/RES_hhdet_num!P89)</f>
        <v>0</v>
      </c>
      <c r="Q89" s="132">
        <f>IF(RES_hhdet_emi!Q89=0,0,RES_hhdet_emi!Q89*1000000/RES_hhdet_num!Q89)</f>
        <v>0</v>
      </c>
    </row>
    <row r="90" spans="1:17" ht="12" customHeight="1" x14ac:dyDescent="0.25">
      <c r="A90" s="166" t="s">
        <v>55</v>
      </c>
      <c r="B90" s="165">
        <f>IF(RES_hhdet_emi!B90=0,0,RES_hhdet_emi!B90*1000000/RES_hhdet_num!B89)</f>
        <v>0</v>
      </c>
      <c r="C90" s="165">
        <f>IF(RES_hhdet_emi!C90=0,0,RES_hhdet_emi!C90*1000000/RES_hhdet_num!C89)</f>
        <v>0</v>
      </c>
      <c r="D90" s="165">
        <f>IF(RES_hhdet_emi!D90=0,0,RES_hhdet_emi!D90*1000000/RES_hhdet_num!D89)</f>
        <v>0</v>
      </c>
      <c r="E90" s="165">
        <f>IF(RES_hhdet_emi!E90=0,0,RES_hhdet_emi!E90*1000000/RES_hhdet_num!E89)</f>
        <v>0</v>
      </c>
      <c r="F90" s="165">
        <f>IF(RES_hhdet_emi!F90=0,0,RES_hhdet_emi!F90*1000000/RES_hhdet_num!F89)</f>
        <v>0</v>
      </c>
      <c r="G90" s="165">
        <f>IF(RES_hhdet_emi!G90=0,0,RES_hhdet_emi!G90*1000000/RES_hhdet_num!G89)</f>
        <v>0</v>
      </c>
      <c r="H90" s="165">
        <f>IF(RES_hhdet_emi!H90=0,0,RES_hhdet_emi!H90*1000000/RES_hhdet_num!H89)</f>
        <v>0</v>
      </c>
      <c r="I90" s="165">
        <f>IF(RES_hhdet_emi!I90=0,0,RES_hhdet_emi!I90*1000000/RES_hhdet_num!I89)</f>
        <v>0</v>
      </c>
      <c r="J90" s="165">
        <f>IF(RES_hhdet_emi!J90=0,0,RES_hhdet_emi!J90*1000000/RES_hhdet_num!J89)</f>
        <v>0</v>
      </c>
      <c r="K90" s="165">
        <f>IF(RES_hhdet_emi!K90=0,0,RES_hhdet_emi!K90*1000000/RES_hhdet_num!K89)</f>
        <v>0</v>
      </c>
      <c r="L90" s="165">
        <f>IF(RES_hhdet_emi!L90=0,0,RES_hhdet_emi!L90*1000000/RES_hhdet_num!L89)</f>
        <v>0</v>
      </c>
      <c r="M90" s="165">
        <f>IF(RES_hhdet_emi!M90=0,0,RES_hhdet_emi!M90*1000000/RES_hhdet_num!M89)</f>
        <v>0</v>
      </c>
      <c r="N90" s="165">
        <f>IF(RES_hhdet_emi!N90=0,0,RES_hhdet_emi!N90*1000000/RES_hhdet_num!N89)</f>
        <v>0</v>
      </c>
      <c r="O90" s="165">
        <f>IF(RES_hhdet_emi!O90=0,0,RES_hhdet_emi!O90*1000000/RES_hhdet_num!O89)</f>
        <v>0</v>
      </c>
      <c r="P90" s="165">
        <f>IF(RES_hhdet_emi!P90=0,0,RES_hhdet_emi!P90*1000000/RES_hhdet_num!P89)</f>
        <v>0</v>
      </c>
      <c r="Q90" s="165">
        <f>IF(RES_hhdet_emi!Q90=0,0,RES_hhdet_emi!Q90*1000000/RES_hhdet_num!Q89)</f>
        <v>0</v>
      </c>
    </row>
    <row r="91" spans="1:17" ht="12" customHeight="1" x14ac:dyDescent="0.25">
      <c r="A91" s="147" t="s">
        <v>59</v>
      </c>
      <c r="B91" s="164">
        <f>IF(RES_hhdet_emi!B91=0,0,RES_hhdet_emi!B91*1000000/RES_hhdet_num!B89)</f>
        <v>0</v>
      </c>
      <c r="C91" s="164">
        <f>IF(RES_hhdet_emi!C91=0,0,RES_hhdet_emi!C91*1000000/RES_hhdet_num!C89)</f>
        <v>0</v>
      </c>
      <c r="D91" s="164">
        <f>IF(RES_hhdet_emi!D91=0,0,RES_hhdet_emi!D91*1000000/RES_hhdet_num!D89)</f>
        <v>0</v>
      </c>
      <c r="E91" s="164">
        <f>IF(RES_hhdet_emi!E91=0,0,RES_hhdet_emi!E91*1000000/RES_hhdet_num!E89)</f>
        <v>0</v>
      </c>
      <c r="F91" s="164">
        <f>IF(RES_hhdet_emi!F91=0,0,RES_hhdet_emi!F91*1000000/RES_hhdet_num!F89)</f>
        <v>0</v>
      </c>
      <c r="G91" s="164">
        <f>IF(RES_hhdet_emi!G91=0,0,RES_hhdet_emi!G91*1000000/RES_hhdet_num!G89)</f>
        <v>0</v>
      </c>
      <c r="H91" s="164">
        <f>IF(RES_hhdet_emi!H91=0,0,RES_hhdet_emi!H91*1000000/RES_hhdet_num!H89)</f>
        <v>0</v>
      </c>
      <c r="I91" s="164">
        <f>IF(RES_hhdet_emi!I91=0,0,RES_hhdet_emi!I91*1000000/RES_hhdet_num!I89)</f>
        <v>0</v>
      </c>
      <c r="J91" s="164">
        <f>IF(RES_hhdet_emi!J91=0,0,RES_hhdet_emi!J91*1000000/RES_hhdet_num!J89)</f>
        <v>0</v>
      </c>
      <c r="K91" s="164">
        <f>IF(RES_hhdet_emi!K91=0,0,RES_hhdet_emi!K91*1000000/RES_hhdet_num!K89)</f>
        <v>0</v>
      </c>
      <c r="L91" s="164">
        <f>IF(RES_hhdet_emi!L91=0,0,RES_hhdet_emi!L91*1000000/RES_hhdet_num!L89)</f>
        <v>0</v>
      </c>
      <c r="M91" s="164">
        <f>IF(RES_hhdet_emi!M91=0,0,RES_hhdet_emi!M91*1000000/RES_hhdet_num!M89)</f>
        <v>0</v>
      </c>
      <c r="N91" s="164">
        <f>IF(RES_hhdet_emi!N91=0,0,RES_hhdet_emi!N91*1000000/RES_hhdet_num!N89)</f>
        <v>0</v>
      </c>
      <c r="O91" s="164">
        <f>IF(RES_hhdet_emi!O91=0,0,RES_hhdet_emi!O91*1000000/RES_hhdet_num!O89)</f>
        <v>0</v>
      </c>
      <c r="P91" s="164">
        <f>IF(RES_hhdet_emi!P91=0,0,RES_hhdet_emi!P91*1000000/RES_hhdet_num!P89)</f>
        <v>0</v>
      </c>
      <c r="Q91" s="164">
        <f>IF(RES_hhdet_emi!Q91=0,0,RES_hhdet_emi!Q91*1000000/RES_hhdet_num!Q89)</f>
        <v>0</v>
      </c>
    </row>
    <row r="92" spans="1:17" ht="12" customHeight="1" x14ac:dyDescent="0.25">
      <c r="A92" s="163" t="s">
        <v>144</v>
      </c>
      <c r="B92" s="162">
        <f>IF(RES_hhdet_emi!B92=0,0,RES_hhdet_emi!B92*1000000/RES_hhdet_num!B92)</f>
        <v>517.76089548841833</v>
      </c>
      <c r="C92" s="162">
        <f>IF(RES_hhdet_emi!C92=0,0,RES_hhdet_emi!C92*1000000/RES_hhdet_num!C92)</f>
        <v>528.28811160754799</v>
      </c>
      <c r="D92" s="162">
        <f>IF(RES_hhdet_emi!D92=0,0,RES_hhdet_emi!D92*1000000/RES_hhdet_num!D92)</f>
        <v>581.26432427191014</v>
      </c>
      <c r="E92" s="162">
        <f>IF(RES_hhdet_emi!E92=0,0,RES_hhdet_emi!E92*1000000/RES_hhdet_num!E92)</f>
        <v>568.64509644259249</v>
      </c>
      <c r="F92" s="162">
        <f>IF(RES_hhdet_emi!F92=0,0,RES_hhdet_emi!F92*1000000/RES_hhdet_num!F92)</f>
        <v>567.83807301031277</v>
      </c>
      <c r="G92" s="162">
        <f>IF(RES_hhdet_emi!G92=0,0,RES_hhdet_emi!G92*1000000/RES_hhdet_num!G92)</f>
        <v>570.46997022686833</v>
      </c>
      <c r="H92" s="162">
        <f>IF(RES_hhdet_emi!H92=0,0,RES_hhdet_emi!H92*1000000/RES_hhdet_num!H92)</f>
        <v>562.9555853692151</v>
      </c>
      <c r="I92" s="162">
        <f>IF(RES_hhdet_emi!I92=0,0,RES_hhdet_emi!I92*1000000/RES_hhdet_num!I92)</f>
        <v>563.20311819734559</v>
      </c>
      <c r="J92" s="162">
        <f>IF(RES_hhdet_emi!J92=0,0,RES_hhdet_emi!J92*1000000/RES_hhdet_num!J92)</f>
        <v>581.40306300563032</v>
      </c>
      <c r="K92" s="162">
        <f>IF(RES_hhdet_emi!K92=0,0,RES_hhdet_emi!K92*1000000/RES_hhdet_num!K92)</f>
        <v>0</v>
      </c>
      <c r="L92" s="162">
        <f>IF(RES_hhdet_emi!L92=0,0,RES_hhdet_emi!L92*1000000/RES_hhdet_num!L92)</f>
        <v>617.4171526552625</v>
      </c>
      <c r="M92" s="162">
        <f>IF(RES_hhdet_emi!M92=0,0,RES_hhdet_emi!M92*1000000/RES_hhdet_num!M92)</f>
        <v>577.75210974224251</v>
      </c>
      <c r="N92" s="162">
        <f>IF(RES_hhdet_emi!N92=0,0,RES_hhdet_emi!N92*1000000/RES_hhdet_num!N92)</f>
        <v>555.29501593444991</v>
      </c>
      <c r="O92" s="162">
        <f>IF(RES_hhdet_emi!O92=0,0,RES_hhdet_emi!O92*1000000/RES_hhdet_num!O92)</f>
        <v>548.9055682549639</v>
      </c>
      <c r="P92" s="162">
        <f>IF(RES_hhdet_emi!P92=0,0,RES_hhdet_emi!P92*1000000/RES_hhdet_num!P92)</f>
        <v>536.8063168070646</v>
      </c>
      <c r="Q92" s="162">
        <f>IF(RES_hhdet_emi!Q92=0,0,RES_hhdet_emi!Q92*1000000/RES_hhdet_num!Q92)</f>
        <v>531.54236701658306</v>
      </c>
    </row>
    <row r="93" spans="1:17" ht="12" customHeight="1" x14ac:dyDescent="0.25">
      <c r="A93" s="161" t="s">
        <v>143</v>
      </c>
      <c r="B93" s="160">
        <f>IF(RES_hhdet_emi!B93=0,0,RES_hhdet_emi!B93*1000000/RES_hhdet_num!B93)</f>
        <v>0</v>
      </c>
      <c r="C93" s="160">
        <f>IF(RES_hhdet_emi!C93=0,0,RES_hhdet_emi!C93*1000000/RES_hhdet_num!C93)</f>
        <v>0</v>
      </c>
      <c r="D93" s="160">
        <f>IF(RES_hhdet_emi!D93=0,0,RES_hhdet_emi!D93*1000000/RES_hhdet_num!D93)</f>
        <v>0</v>
      </c>
      <c r="E93" s="160">
        <f>IF(RES_hhdet_emi!E93=0,0,RES_hhdet_emi!E93*1000000/RES_hhdet_num!E93)</f>
        <v>369.61931268768456</v>
      </c>
      <c r="F93" s="160">
        <f>IF(RES_hhdet_emi!F93=0,0,RES_hhdet_emi!F93*1000000/RES_hhdet_num!F93)</f>
        <v>369.09474745671162</v>
      </c>
      <c r="G93" s="160">
        <f>IF(RES_hhdet_emi!G93=0,0,RES_hhdet_emi!G93*1000000/RES_hhdet_num!G93)</f>
        <v>370.80548064744943</v>
      </c>
      <c r="H93" s="160">
        <f>IF(RES_hhdet_emi!H93=0,0,RES_hhdet_emi!H93*1000000/RES_hhdet_num!H93)</f>
        <v>365.92113048999767</v>
      </c>
      <c r="I93" s="160">
        <f>IF(RES_hhdet_emi!I93=0,0,RES_hhdet_emi!I93*1000000/RES_hhdet_num!I93)</f>
        <v>366.08202682828295</v>
      </c>
      <c r="J93" s="160">
        <f>IF(RES_hhdet_emi!J93=0,0,RES_hhdet_emi!J93*1000000/RES_hhdet_num!J93)</f>
        <v>377.91199095365556</v>
      </c>
      <c r="K93" s="160">
        <f>IF(RES_hhdet_emi!K93=0,0,RES_hhdet_emi!K93*1000000/RES_hhdet_num!K93)</f>
        <v>0</v>
      </c>
      <c r="L93" s="160">
        <f>IF(RES_hhdet_emi!L93=0,0,RES_hhdet_emi!L93*1000000/RES_hhdet_num!L93)</f>
        <v>401.32114922592422</v>
      </c>
      <c r="M93" s="160">
        <f>IF(RES_hhdet_emi!M93=0,0,RES_hhdet_emi!M93*1000000/RES_hhdet_num!M93)</f>
        <v>375.53887133246008</v>
      </c>
      <c r="N93" s="160">
        <f>IF(RES_hhdet_emi!N93=0,0,RES_hhdet_emi!N93*1000000/RES_hhdet_num!N93)</f>
        <v>360.94176035739383</v>
      </c>
      <c r="O93" s="160">
        <f>IF(RES_hhdet_emi!O93=0,0,RES_hhdet_emi!O93*1000000/RES_hhdet_num!O93)</f>
        <v>356.78861936572827</v>
      </c>
      <c r="P93" s="160">
        <f>IF(RES_hhdet_emi!P93=0,0,RES_hhdet_emi!P93*1000000/RES_hhdet_num!P93)</f>
        <v>348.92410592459424</v>
      </c>
      <c r="Q93" s="160">
        <f>IF(RES_hhdet_emi!Q93=0,0,RES_hhdet_emi!Q93*1000000/RES_hhdet_num!Q93)</f>
        <v>345.50253856078058</v>
      </c>
    </row>
    <row r="94" spans="1:17" ht="12" customHeight="1" x14ac:dyDescent="0.25">
      <c r="A94" s="148" t="s">
        <v>57</v>
      </c>
      <c r="B94" s="156">
        <f>IF(RES_hhdet_emi!B94=0,0,RES_hhdet_emi!B94*1000000/RES_hhdet_num!B93)</f>
        <v>0</v>
      </c>
      <c r="C94" s="156">
        <f>IF(RES_hhdet_emi!C94=0,0,RES_hhdet_emi!C94*1000000/RES_hhdet_num!C93)</f>
        <v>0</v>
      </c>
      <c r="D94" s="156">
        <f>IF(RES_hhdet_emi!D94=0,0,RES_hhdet_emi!D94*1000000/RES_hhdet_num!D93)</f>
        <v>0</v>
      </c>
      <c r="E94" s="156">
        <f>IF(RES_hhdet_emi!E94=0,0,RES_hhdet_emi!E94*1000000/RES_hhdet_num!E93)</f>
        <v>369.61931268768456</v>
      </c>
      <c r="F94" s="156">
        <f>IF(RES_hhdet_emi!F94=0,0,RES_hhdet_emi!F94*1000000/RES_hhdet_num!F93)</f>
        <v>369.09474745671162</v>
      </c>
      <c r="G94" s="156">
        <f>IF(RES_hhdet_emi!G94=0,0,RES_hhdet_emi!G94*1000000/RES_hhdet_num!G93)</f>
        <v>370.80548064744943</v>
      </c>
      <c r="H94" s="156">
        <f>IF(RES_hhdet_emi!H94=0,0,RES_hhdet_emi!H94*1000000/RES_hhdet_num!H93)</f>
        <v>365.92113048999767</v>
      </c>
      <c r="I94" s="156">
        <f>IF(RES_hhdet_emi!I94=0,0,RES_hhdet_emi!I94*1000000/RES_hhdet_num!I93)</f>
        <v>366.08202682828295</v>
      </c>
      <c r="J94" s="156">
        <f>IF(RES_hhdet_emi!J94=0,0,RES_hhdet_emi!J94*1000000/RES_hhdet_num!J93)</f>
        <v>377.91199095365556</v>
      </c>
      <c r="K94" s="156">
        <f>IF(RES_hhdet_emi!K94=0,0,RES_hhdet_emi!K94*1000000/RES_hhdet_num!K93)</f>
        <v>0</v>
      </c>
      <c r="L94" s="156">
        <f>IF(RES_hhdet_emi!L94=0,0,RES_hhdet_emi!L94*1000000/RES_hhdet_num!L93)</f>
        <v>401.32114922592422</v>
      </c>
      <c r="M94" s="156">
        <f>IF(RES_hhdet_emi!M94=0,0,RES_hhdet_emi!M94*1000000/RES_hhdet_num!M93)</f>
        <v>375.53887133246008</v>
      </c>
      <c r="N94" s="156">
        <f>IF(RES_hhdet_emi!N94=0,0,RES_hhdet_emi!N94*1000000/RES_hhdet_num!N93)</f>
        <v>360.94176035739383</v>
      </c>
      <c r="O94" s="156">
        <f>IF(RES_hhdet_emi!O94=0,0,RES_hhdet_emi!O94*1000000/RES_hhdet_num!O93)</f>
        <v>356.78861936572827</v>
      </c>
      <c r="P94" s="156">
        <f>IF(RES_hhdet_emi!P94=0,0,RES_hhdet_emi!P94*1000000/RES_hhdet_num!P93)</f>
        <v>348.92410592459424</v>
      </c>
      <c r="Q94" s="156">
        <f>IF(RES_hhdet_emi!Q94=0,0,RES_hhdet_emi!Q94*1000000/RES_hhdet_num!Q93)</f>
        <v>345.50253856078058</v>
      </c>
    </row>
    <row r="95" spans="1:17" ht="12" customHeight="1" x14ac:dyDescent="0.25">
      <c r="A95" s="148" t="s">
        <v>59</v>
      </c>
      <c r="B95" s="156">
        <f>IF(RES_hhdet_emi!B95=0,0,RES_hhdet_emi!B95*1000000/RES_hhdet_num!B93)</f>
        <v>0</v>
      </c>
      <c r="C95" s="156">
        <f>IF(RES_hhdet_emi!C95=0,0,RES_hhdet_emi!C95*1000000/RES_hhdet_num!C93)</f>
        <v>0</v>
      </c>
      <c r="D95" s="156">
        <f>IF(RES_hhdet_emi!D95=0,0,RES_hhdet_emi!D95*1000000/RES_hhdet_num!D93)</f>
        <v>0</v>
      </c>
      <c r="E95" s="156">
        <f>IF(RES_hhdet_emi!E95=0,0,RES_hhdet_emi!E95*1000000/RES_hhdet_num!E93)</f>
        <v>0</v>
      </c>
      <c r="F95" s="156">
        <f>IF(RES_hhdet_emi!F95=0,0,RES_hhdet_emi!F95*1000000/RES_hhdet_num!F93)</f>
        <v>0</v>
      </c>
      <c r="G95" s="156">
        <f>IF(RES_hhdet_emi!G95=0,0,RES_hhdet_emi!G95*1000000/RES_hhdet_num!G93)</f>
        <v>0</v>
      </c>
      <c r="H95" s="156">
        <f>IF(RES_hhdet_emi!H95=0,0,RES_hhdet_emi!H95*1000000/RES_hhdet_num!H93)</f>
        <v>0</v>
      </c>
      <c r="I95" s="156">
        <f>IF(RES_hhdet_emi!I95=0,0,RES_hhdet_emi!I95*1000000/RES_hhdet_num!I93)</f>
        <v>0</v>
      </c>
      <c r="J95" s="156">
        <f>IF(RES_hhdet_emi!J95=0,0,RES_hhdet_emi!J95*1000000/RES_hhdet_num!J93)</f>
        <v>0</v>
      </c>
      <c r="K95" s="156">
        <f>IF(RES_hhdet_emi!K95=0,0,RES_hhdet_emi!K95*1000000/RES_hhdet_num!K93)</f>
        <v>0</v>
      </c>
      <c r="L95" s="156">
        <f>IF(RES_hhdet_emi!L95=0,0,RES_hhdet_emi!L95*1000000/RES_hhdet_num!L93)</f>
        <v>0</v>
      </c>
      <c r="M95" s="156">
        <f>IF(RES_hhdet_emi!M95=0,0,RES_hhdet_emi!M95*1000000/RES_hhdet_num!M93)</f>
        <v>0</v>
      </c>
      <c r="N95" s="156">
        <f>IF(RES_hhdet_emi!N95=0,0,RES_hhdet_emi!N95*1000000/RES_hhdet_num!N93)</f>
        <v>0</v>
      </c>
      <c r="O95" s="156">
        <f>IF(RES_hhdet_emi!O95=0,0,RES_hhdet_emi!O95*1000000/RES_hhdet_num!O93)</f>
        <v>0</v>
      </c>
      <c r="P95" s="156">
        <f>IF(RES_hhdet_emi!P95=0,0,RES_hhdet_emi!P95*1000000/RES_hhdet_num!P93)</f>
        <v>0</v>
      </c>
      <c r="Q95" s="156">
        <f>IF(RES_hhdet_emi!Q95=0,0,RES_hhdet_emi!Q95*1000000/RES_hhdet_num!Q93)</f>
        <v>0</v>
      </c>
    </row>
    <row r="96" spans="1:17" ht="12" customHeight="1" x14ac:dyDescent="0.25">
      <c r="A96" s="163" t="s">
        <v>142</v>
      </c>
      <c r="B96" s="162">
        <f>IF(RES_hhdet_emi!B96=0,0,RES_hhdet_emi!B96*1000000/RES_hhdet_num!B96)</f>
        <v>0</v>
      </c>
      <c r="C96" s="162">
        <f>IF(RES_hhdet_emi!C96=0,0,RES_hhdet_emi!C96*1000000/RES_hhdet_num!C96)</f>
        <v>0</v>
      </c>
      <c r="D96" s="162">
        <f>IF(RES_hhdet_emi!D96=0,0,RES_hhdet_emi!D96*1000000/RES_hhdet_num!D96)</f>
        <v>0</v>
      </c>
      <c r="E96" s="162">
        <f>IF(RES_hhdet_emi!E96=0,0,RES_hhdet_emi!E96*1000000/RES_hhdet_num!E96)</f>
        <v>0</v>
      </c>
      <c r="F96" s="162">
        <f>IF(RES_hhdet_emi!F96=0,0,RES_hhdet_emi!F96*1000000/RES_hhdet_num!F96)</f>
        <v>0</v>
      </c>
      <c r="G96" s="162">
        <f>IF(RES_hhdet_emi!G96=0,0,RES_hhdet_emi!G96*1000000/RES_hhdet_num!G96)</f>
        <v>0</v>
      </c>
      <c r="H96" s="162">
        <f>IF(RES_hhdet_emi!H96=0,0,RES_hhdet_emi!H96*1000000/RES_hhdet_num!H96)</f>
        <v>0</v>
      </c>
      <c r="I96" s="162">
        <f>IF(RES_hhdet_emi!I96=0,0,RES_hhdet_emi!I96*1000000/RES_hhdet_num!I96)</f>
        <v>0</v>
      </c>
      <c r="J96" s="162">
        <f>IF(RES_hhdet_emi!J96=0,0,RES_hhdet_emi!J96*1000000/RES_hhdet_num!J96)</f>
        <v>0</v>
      </c>
      <c r="K96" s="162">
        <f>IF(RES_hhdet_emi!K96=0,0,RES_hhdet_emi!K96*1000000/RES_hhdet_num!K96)</f>
        <v>0</v>
      </c>
      <c r="L96" s="162">
        <f>IF(RES_hhdet_emi!L96=0,0,RES_hhdet_emi!L96*1000000/RES_hhdet_num!L96)</f>
        <v>0</v>
      </c>
      <c r="M96" s="162">
        <f>IF(RES_hhdet_emi!M96=0,0,RES_hhdet_emi!M96*1000000/RES_hhdet_num!M96)</f>
        <v>0</v>
      </c>
      <c r="N96" s="162">
        <f>IF(RES_hhdet_emi!N96=0,0,RES_hhdet_emi!N96*1000000/RES_hhdet_num!N96)</f>
        <v>0</v>
      </c>
      <c r="O96" s="162">
        <f>IF(RES_hhdet_emi!O96=0,0,RES_hhdet_emi!O96*1000000/RES_hhdet_num!O96)</f>
        <v>0</v>
      </c>
      <c r="P96" s="162">
        <f>IF(RES_hhdet_emi!P96=0,0,RES_hhdet_emi!P96*1000000/RES_hhdet_num!P96)</f>
        <v>0</v>
      </c>
      <c r="Q96" s="162">
        <f>IF(RES_hhdet_emi!Q96=0,0,RES_hhdet_emi!Q96*1000000/RES_hhdet_num!Q96)</f>
        <v>0</v>
      </c>
    </row>
    <row r="97" spans="1:17" ht="12" customHeight="1" x14ac:dyDescent="0.25">
      <c r="A97" s="161" t="s">
        <v>141</v>
      </c>
      <c r="B97" s="160">
        <f>IF(RES_hhdet_emi!B97=0,0,RES_hhdet_emi!B97*1000000/RES_hhdet_num!B97)</f>
        <v>0</v>
      </c>
      <c r="C97" s="160">
        <f>IF(RES_hhdet_emi!C97=0,0,RES_hhdet_emi!C97*1000000/RES_hhdet_num!C97)</f>
        <v>0</v>
      </c>
      <c r="D97" s="160">
        <f>IF(RES_hhdet_emi!D97=0,0,RES_hhdet_emi!D97*1000000/RES_hhdet_num!D97)</f>
        <v>0</v>
      </c>
      <c r="E97" s="160">
        <f>IF(RES_hhdet_emi!E97=0,0,RES_hhdet_emi!E97*1000000/RES_hhdet_num!E97)</f>
        <v>0</v>
      </c>
      <c r="F97" s="160">
        <f>IF(RES_hhdet_emi!F97=0,0,RES_hhdet_emi!F97*1000000/RES_hhdet_num!F97)</f>
        <v>0</v>
      </c>
      <c r="G97" s="160">
        <f>IF(RES_hhdet_emi!G97=0,0,RES_hhdet_emi!G97*1000000/RES_hhdet_num!G97)</f>
        <v>0</v>
      </c>
      <c r="H97" s="160">
        <f>IF(RES_hhdet_emi!H97=0,0,RES_hhdet_emi!H97*1000000/RES_hhdet_num!H97)</f>
        <v>0</v>
      </c>
      <c r="I97" s="160">
        <f>IF(RES_hhdet_emi!I97=0,0,RES_hhdet_emi!I97*1000000/RES_hhdet_num!I97)</f>
        <v>0</v>
      </c>
      <c r="J97" s="160">
        <f>IF(RES_hhdet_emi!J97=0,0,RES_hhdet_emi!J97*1000000/RES_hhdet_num!J97)</f>
        <v>0</v>
      </c>
      <c r="K97" s="160">
        <f>IF(RES_hhdet_emi!K97=0,0,RES_hhdet_emi!K97*1000000/RES_hhdet_num!K97)</f>
        <v>0</v>
      </c>
      <c r="L97" s="160">
        <f>IF(RES_hhdet_emi!L97=0,0,RES_hhdet_emi!L97*1000000/RES_hhdet_num!L97)</f>
        <v>0</v>
      </c>
      <c r="M97" s="160">
        <f>IF(RES_hhdet_emi!M97=0,0,RES_hhdet_emi!M97*1000000/RES_hhdet_num!M97)</f>
        <v>0</v>
      </c>
      <c r="N97" s="160">
        <f>IF(RES_hhdet_emi!N97=0,0,RES_hhdet_emi!N97*1000000/RES_hhdet_num!N97)</f>
        <v>0</v>
      </c>
      <c r="O97" s="160">
        <f>IF(RES_hhdet_emi!O97=0,0,RES_hhdet_emi!O97*1000000/RES_hhdet_num!O97)</f>
        <v>0</v>
      </c>
      <c r="P97" s="160">
        <f>IF(RES_hhdet_emi!P97=0,0,RES_hhdet_emi!P97*1000000/RES_hhdet_num!P97)</f>
        <v>0</v>
      </c>
      <c r="Q97" s="160">
        <f>IF(RES_hhdet_emi!Q97=0,0,RES_hhdet_emi!Q97*1000000/RES_hhdet_num!Q97)</f>
        <v>0</v>
      </c>
    </row>
    <row r="98" spans="1:17" ht="12" customHeight="1" x14ac:dyDescent="0.25">
      <c r="A98" s="148" t="s">
        <v>60</v>
      </c>
      <c r="B98" s="156">
        <f>IF(RES_hhdet_emi!B98=0,0,RES_hhdet_emi!B98*1000000/RES_hhdet_num!B97)</f>
        <v>0</v>
      </c>
      <c r="C98" s="156">
        <f>IF(RES_hhdet_emi!C98=0,0,RES_hhdet_emi!C98*1000000/RES_hhdet_num!C97)</f>
        <v>0</v>
      </c>
      <c r="D98" s="156">
        <f>IF(RES_hhdet_emi!D98=0,0,RES_hhdet_emi!D98*1000000/RES_hhdet_num!D97)</f>
        <v>0</v>
      </c>
      <c r="E98" s="156">
        <f>IF(RES_hhdet_emi!E98=0,0,RES_hhdet_emi!E98*1000000/RES_hhdet_num!E97)</f>
        <v>0</v>
      </c>
      <c r="F98" s="156">
        <f>IF(RES_hhdet_emi!F98=0,0,RES_hhdet_emi!F98*1000000/RES_hhdet_num!F97)</f>
        <v>0</v>
      </c>
      <c r="G98" s="156">
        <f>IF(RES_hhdet_emi!G98=0,0,RES_hhdet_emi!G98*1000000/RES_hhdet_num!G97)</f>
        <v>0</v>
      </c>
      <c r="H98" s="156">
        <f>IF(RES_hhdet_emi!H98=0,0,RES_hhdet_emi!H98*1000000/RES_hhdet_num!H97)</f>
        <v>0</v>
      </c>
      <c r="I98" s="156">
        <f>IF(RES_hhdet_emi!I98=0,0,RES_hhdet_emi!I98*1000000/RES_hhdet_num!I97)</f>
        <v>0</v>
      </c>
      <c r="J98" s="156">
        <f>IF(RES_hhdet_emi!J98=0,0,RES_hhdet_emi!J98*1000000/RES_hhdet_num!J97)</f>
        <v>0</v>
      </c>
      <c r="K98" s="156">
        <f>IF(RES_hhdet_emi!K98=0,0,RES_hhdet_emi!K98*1000000/RES_hhdet_num!K97)</f>
        <v>0</v>
      </c>
      <c r="L98" s="156">
        <f>IF(RES_hhdet_emi!L98=0,0,RES_hhdet_emi!L98*1000000/RES_hhdet_num!L97)</f>
        <v>0</v>
      </c>
      <c r="M98" s="156">
        <f>IF(RES_hhdet_emi!M98=0,0,RES_hhdet_emi!M98*1000000/RES_hhdet_num!M97)</f>
        <v>0</v>
      </c>
      <c r="N98" s="156">
        <f>IF(RES_hhdet_emi!N98=0,0,RES_hhdet_emi!N98*1000000/RES_hhdet_num!N97)</f>
        <v>0</v>
      </c>
      <c r="O98" s="156">
        <f>IF(RES_hhdet_emi!O98=0,0,RES_hhdet_emi!O98*1000000/RES_hhdet_num!O97)</f>
        <v>0</v>
      </c>
      <c r="P98" s="156">
        <f>IF(RES_hhdet_emi!P98=0,0,RES_hhdet_emi!P98*1000000/RES_hhdet_num!P97)</f>
        <v>0</v>
      </c>
      <c r="Q98" s="156">
        <f>IF(RES_hhdet_emi!Q98=0,0,RES_hhdet_emi!Q98*1000000/RES_hhdet_num!Q97)</f>
        <v>0</v>
      </c>
    </row>
    <row r="99" spans="1:17" ht="12" customHeight="1" x14ac:dyDescent="0.25">
      <c r="A99" s="148" t="s">
        <v>59</v>
      </c>
      <c r="B99" s="156">
        <f>IF(RES_hhdet_emi!B99=0,0,RES_hhdet_emi!B99*1000000/RES_hhdet_num!B97)</f>
        <v>0</v>
      </c>
      <c r="C99" s="156">
        <f>IF(RES_hhdet_emi!C99=0,0,RES_hhdet_emi!C99*1000000/RES_hhdet_num!C97)</f>
        <v>0</v>
      </c>
      <c r="D99" s="156">
        <f>IF(RES_hhdet_emi!D99=0,0,RES_hhdet_emi!D99*1000000/RES_hhdet_num!D97)</f>
        <v>0</v>
      </c>
      <c r="E99" s="156">
        <f>IF(RES_hhdet_emi!E99=0,0,RES_hhdet_emi!E99*1000000/RES_hhdet_num!E97)</f>
        <v>0</v>
      </c>
      <c r="F99" s="156">
        <f>IF(RES_hhdet_emi!F99=0,0,RES_hhdet_emi!F99*1000000/RES_hhdet_num!F97)</f>
        <v>0</v>
      </c>
      <c r="G99" s="156">
        <f>IF(RES_hhdet_emi!G99=0,0,RES_hhdet_emi!G99*1000000/RES_hhdet_num!G97)</f>
        <v>0</v>
      </c>
      <c r="H99" s="156">
        <f>IF(RES_hhdet_emi!H99=0,0,RES_hhdet_emi!H99*1000000/RES_hhdet_num!H97)</f>
        <v>0</v>
      </c>
      <c r="I99" s="156">
        <f>IF(RES_hhdet_emi!I99=0,0,RES_hhdet_emi!I99*1000000/RES_hhdet_num!I97)</f>
        <v>0</v>
      </c>
      <c r="J99" s="156">
        <f>IF(RES_hhdet_emi!J99=0,0,RES_hhdet_emi!J99*1000000/RES_hhdet_num!J97)</f>
        <v>0</v>
      </c>
      <c r="K99" s="156">
        <f>IF(RES_hhdet_emi!K99=0,0,RES_hhdet_emi!K99*1000000/RES_hhdet_num!K97)</f>
        <v>0</v>
      </c>
      <c r="L99" s="156">
        <f>IF(RES_hhdet_emi!L99=0,0,RES_hhdet_emi!L99*1000000/RES_hhdet_num!L97)</f>
        <v>0</v>
      </c>
      <c r="M99" s="156">
        <f>IF(RES_hhdet_emi!M99=0,0,RES_hhdet_emi!M99*1000000/RES_hhdet_num!M97)</f>
        <v>0</v>
      </c>
      <c r="N99" s="156">
        <f>IF(RES_hhdet_emi!N99=0,0,RES_hhdet_emi!N99*1000000/RES_hhdet_num!N97)</f>
        <v>0</v>
      </c>
      <c r="O99" s="156">
        <f>IF(RES_hhdet_emi!O99=0,0,RES_hhdet_emi!O99*1000000/RES_hhdet_num!O97)</f>
        <v>0</v>
      </c>
      <c r="P99" s="156">
        <f>IF(RES_hhdet_emi!P99=0,0,RES_hhdet_emi!P99*1000000/RES_hhdet_num!P97)</f>
        <v>0</v>
      </c>
      <c r="Q99" s="156">
        <f>IF(RES_hhdet_emi!Q99=0,0,RES_hhdet_emi!Q99*1000000/RES_hhdet_num!Q97)</f>
        <v>0</v>
      </c>
    </row>
    <row r="100" spans="1:17" ht="12" customHeight="1" x14ac:dyDescent="0.25">
      <c r="A100" s="158" t="s">
        <v>62</v>
      </c>
      <c r="B100" s="157">
        <f>IF(RES_hhdet_emi!B100=0,0,RES_hhdet_emi!B100*1000000/RES_hhdet_num!B$81)</f>
        <v>46.348710329904826</v>
      </c>
      <c r="C100" s="157">
        <f>IF(RES_hhdet_emi!C100=0,0,RES_hhdet_emi!C100*1000000/RES_hhdet_num!C$81)</f>
        <v>57.997780482771041</v>
      </c>
      <c r="D100" s="157">
        <f>IF(RES_hhdet_emi!D100=0,0,RES_hhdet_emi!D100*1000000/RES_hhdet_num!D$81)</f>
        <v>35.745369693494048</v>
      </c>
      <c r="E100" s="157">
        <f>IF(RES_hhdet_emi!E100=0,0,RES_hhdet_emi!E100*1000000/RES_hhdet_num!E$81)</f>
        <v>31.055980238897977</v>
      </c>
      <c r="F100" s="157">
        <f>IF(RES_hhdet_emi!F100=0,0,RES_hhdet_emi!F100*1000000/RES_hhdet_num!F$81)</f>
        <v>32.294651229195345</v>
      </c>
      <c r="G100" s="157">
        <f>IF(RES_hhdet_emi!G100=0,0,RES_hhdet_emi!G100*1000000/RES_hhdet_num!G$81)</f>
        <v>14.728704694647194</v>
      </c>
      <c r="H100" s="157">
        <f>IF(RES_hhdet_emi!H100=0,0,RES_hhdet_emi!H100*1000000/RES_hhdet_num!H$81)</f>
        <v>17.516041117923812</v>
      </c>
      <c r="I100" s="157">
        <f>IF(RES_hhdet_emi!I100=0,0,RES_hhdet_emi!I100*1000000/RES_hhdet_num!I$81)</f>
        <v>8.8709038182417608</v>
      </c>
      <c r="J100" s="157">
        <f>IF(RES_hhdet_emi!J100=0,0,RES_hhdet_emi!J100*1000000/RES_hhdet_num!J$81)</f>
        <v>8.5681339890641652</v>
      </c>
      <c r="K100" s="157">
        <f>IF(RES_hhdet_emi!K100=0,0,RES_hhdet_emi!K100*1000000/RES_hhdet_num!K$81)</f>
        <v>2.6920549148188444</v>
      </c>
      <c r="L100" s="157">
        <f>IF(RES_hhdet_emi!L100=0,0,RES_hhdet_emi!L100*1000000/RES_hhdet_num!L$81)</f>
        <v>9.3551205206015275</v>
      </c>
      <c r="M100" s="157">
        <f>IF(RES_hhdet_emi!M100=0,0,RES_hhdet_emi!M100*1000000/RES_hhdet_num!M$81)</f>
        <v>15.631024089390738</v>
      </c>
      <c r="N100" s="157">
        <f>IF(RES_hhdet_emi!N100=0,0,RES_hhdet_emi!N100*1000000/RES_hhdet_num!N$81)</f>
        <v>29.683522262441393</v>
      </c>
      <c r="O100" s="157">
        <f>IF(RES_hhdet_emi!O100=0,0,RES_hhdet_emi!O100*1000000/RES_hhdet_num!O$81)</f>
        <v>23.030429797442366</v>
      </c>
      <c r="P100" s="157">
        <f>IF(RES_hhdet_emi!P100=0,0,RES_hhdet_emi!P100*1000000/RES_hhdet_num!P$81)</f>
        <v>30.368901508315847</v>
      </c>
      <c r="Q100" s="157">
        <f>IF(RES_hhdet_emi!Q100=0,0,RES_hhdet_emi!Q100*1000000/RES_hhdet_num!Q$81)</f>
        <v>27.291419868065237</v>
      </c>
    </row>
    <row r="101" spans="1:17" ht="12" customHeight="1" x14ac:dyDescent="0.25">
      <c r="A101" s="23" t="s">
        <v>55</v>
      </c>
      <c r="B101" s="156">
        <f>IF(RES_hhdet_emi!B101=0,0,RES_hhdet_emi!B101*1000000/RES_hhdet_num!B101)</f>
        <v>0</v>
      </c>
      <c r="C101" s="156">
        <f>IF(RES_hhdet_emi!C101=0,0,RES_hhdet_emi!C101*1000000/RES_hhdet_num!C101)</f>
        <v>0</v>
      </c>
      <c r="D101" s="156">
        <f>IF(RES_hhdet_emi!D101=0,0,RES_hhdet_emi!D101*1000000/RES_hhdet_num!D101)</f>
        <v>0</v>
      </c>
      <c r="E101" s="156">
        <f>IF(RES_hhdet_emi!E101=0,0,RES_hhdet_emi!E101*1000000/RES_hhdet_num!E101)</f>
        <v>0</v>
      </c>
      <c r="F101" s="156">
        <f>IF(RES_hhdet_emi!F101=0,0,RES_hhdet_emi!F101*1000000/RES_hhdet_num!F101)</f>
        <v>0</v>
      </c>
      <c r="G101" s="156">
        <f>IF(RES_hhdet_emi!G101=0,0,RES_hhdet_emi!G101*1000000/RES_hhdet_num!G101)</f>
        <v>0</v>
      </c>
      <c r="H101" s="156">
        <f>IF(RES_hhdet_emi!H101=0,0,RES_hhdet_emi!H101*1000000/RES_hhdet_num!H101)</f>
        <v>0</v>
      </c>
      <c r="I101" s="156">
        <f>IF(RES_hhdet_emi!I101=0,0,RES_hhdet_emi!I101*1000000/RES_hhdet_num!I101)</f>
        <v>0</v>
      </c>
      <c r="J101" s="156">
        <f>IF(RES_hhdet_emi!J101=0,0,RES_hhdet_emi!J101*1000000/RES_hhdet_num!J101)</f>
        <v>0</v>
      </c>
      <c r="K101" s="156">
        <f>IF(RES_hhdet_emi!K101=0,0,RES_hhdet_emi!K101*1000000/RES_hhdet_num!K101)</f>
        <v>0</v>
      </c>
      <c r="L101" s="156">
        <f>IF(RES_hhdet_emi!L101=0,0,RES_hhdet_emi!L101*1000000/RES_hhdet_num!L101)</f>
        <v>0</v>
      </c>
      <c r="M101" s="156">
        <f>IF(RES_hhdet_emi!M101=0,0,RES_hhdet_emi!M101*1000000/RES_hhdet_num!M101)</f>
        <v>0</v>
      </c>
      <c r="N101" s="156">
        <f>IF(RES_hhdet_emi!N101=0,0,RES_hhdet_emi!N101*1000000/RES_hhdet_num!N101)</f>
        <v>0</v>
      </c>
      <c r="O101" s="156">
        <f>IF(RES_hhdet_emi!O101=0,0,RES_hhdet_emi!O101*1000000/RES_hhdet_num!O101)</f>
        <v>0</v>
      </c>
      <c r="P101" s="156">
        <f>IF(RES_hhdet_emi!P101=0,0,RES_hhdet_emi!P101*1000000/RES_hhdet_num!P101)</f>
        <v>0</v>
      </c>
      <c r="Q101" s="156">
        <f>IF(RES_hhdet_emi!Q101=0,0,RES_hhdet_emi!Q101*1000000/RES_hhdet_num!Q101)</f>
        <v>0</v>
      </c>
    </row>
    <row r="102" spans="1:17" ht="12" customHeight="1" x14ac:dyDescent="0.25">
      <c r="A102" s="23" t="s">
        <v>57</v>
      </c>
      <c r="B102" s="156">
        <f>IF(RES_hhdet_emi!B102=0,0,RES_hhdet_emi!B102*1000000/RES_hhdet_num!B102)</f>
        <v>356.88639320465853</v>
      </c>
      <c r="C102" s="156">
        <f>IF(RES_hhdet_emi!C102=0,0,RES_hhdet_emi!C102*1000000/RES_hhdet_num!C102)</f>
        <v>410.36855299513746</v>
      </c>
      <c r="D102" s="156">
        <f>IF(RES_hhdet_emi!D102=0,0,RES_hhdet_emi!D102*1000000/RES_hhdet_num!D102)</f>
        <v>396.59723580891284</v>
      </c>
      <c r="E102" s="156">
        <f>IF(RES_hhdet_emi!E102=0,0,RES_hhdet_emi!E102*1000000/RES_hhdet_num!E102)</f>
        <v>375.41270418017046</v>
      </c>
      <c r="F102" s="156">
        <f>IF(RES_hhdet_emi!F102=0,0,RES_hhdet_emi!F102*1000000/RES_hhdet_num!F102)</f>
        <v>392.89423174016997</v>
      </c>
      <c r="G102" s="156">
        <f>IF(RES_hhdet_emi!G102=0,0,RES_hhdet_emi!G102*1000000/RES_hhdet_num!G102)</f>
        <v>350.08931455765497</v>
      </c>
      <c r="H102" s="156">
        <f>IF(RES_hhdet_emi!H102=0,0,RES_hhdet_emi!H102*1000000/RES_hhdet_num!H102)</f>
        <v>415.71382162095824</v>
      </c>
      <c r="I102" s="156">
        <f>IF(RES_hhdet_emi!I102=0,0,RES_hhdet_emi!I102*1000000/RES_hhdet_num!I102)</f>
        <v>384.66596695598741</v>
      </c>
      <c r="J102" s="156">
        <f>IF(RES_hhdet_emi!J102=0,0,RES_hhdet_emi!J102*1000000/RES_hhdet_num!J102)</f>
        <v>388.9861233461798</v>
      </c>
      <c r="K102" s="156">
        <f>IF(RES_hhdet_emi!K102=0,0,RES_hhdet_emi!K102*1000000/RES_hhdet_num!K102)</f>
        <v>394.62077880876831</v>
      </c>
      <c r="L102" s="156">
        <f>IF(RES_hhdet_emi!L102=0,0,RES_hhdet_emi!L102*1000000/RES_hhdet_num!L102)</f>
        <v>400.60488699873952</v>
      </c>
      <c r="M102" s="156">
        <f>IF(RES_hhdet_emi!M102=0,0,RES_hhdet_emi!M102*1000000/RES_hhdet_num!M102)</f>
        <v>362.24352834352004</v>
      </c>
      <c r="N102" s="156">
        <f>IF(RES_hhdet_emi!N102=0,0,RES_hhdet_emi!N102*1000000/RES_hhdet_num!N102)</f>
        <v>385.97597875480915</v>
      </c>
      <c r="O102" s="156">
        <f>IF(RES_hhdet_emi!O102=0,0,RES_hhdet_emi!O102*1000000/RES_hhdet_num!O102)</f>
        <v>302.27536192662274</v>
      </c>
      <c r="P102" s="156">
        <f>IF(RES_hhdet_emi!P102=0,0,RES_hhdet_emi!P102*1000000/RES_hhdet_num!P102)</f>
        <v>369.87086000862598</v>
      </c>
      <c r="Q102" s="156">
        <f>IF(RES_hhdet_emi!Q102=0,0,RES_hhdet_emi!Q102*1000000/RES_hhdet_num!Q102)</f>
        <v>331.89790179709655</v>
      </c>
    </row>
    <row r="103" spans="1:17" ht="12" customHeight="1" x14ac:dyDescent="0.25">
      <c r="A103" s="29" t="s">
        <v>140</v>
      </c>
      <c r="B103" s="57">
        <f>IF(RES_hhdet_emi!B103=0,0,RES_hhdet_emi!B103*1000000/RES_hhdet_num!B103)</f>
        <v>0</v>
      </c>
      <c r="C103" s="57">
        <f>IF(RES_hhdet_emi!C103=0,0,RES_hhdet_emi!C103*1000000/RES_hhdet_num!C103)</f>
        <v>0</v>
      </c>
      <c r="D103" s="57">
        <f>IF(RES_hhdet_emi!D103=0,0,RES_hhdet_emi!D103*1000000/RES_hhdet_num!D103)</f>
        <v>0</v>
      </c>
      <c r="E103" s="57">
        <f>IF(RES_hhdet_emi!E103=0,0,RES_hhdet_emi!E103*1000000/RES_hhdet_num!E103)</f>
        <v>0</v>
      </c>
      <c r="F103" s="57">
        <f>IF(RES_hhdet_emi!F103=0,0,RES_hhdet_emi!F103*1000000/RES_hhdet_num!F103)</f>
        <v>0</v>
      </c>
      <c r="G103" s="57">
        <f>IF(RES_hhdet_emi!G103=0,0,RES_hhdet_emi!G103*1000000/RES_hhdet_num!G103)</f>
        <v>0</v>
      </c>
      <c r="H103" s="57">
        <f>IF(RES_hhdet_emi!H103=0,0,RES_hhdet_emi!H103*1000000/RES_hhdet_num!H103)</f>
        <v>0</v>
      </c>
      <c r="I103" s="57">
        <f>IF(RES_hhdet_emi!I103=0,0,RES_hhdet_emi!I103*1000000/RES_hhdet_num!I103)</f>
        <v>0</v>
      </c>
      <c r="J103" s="57">
        <f>IF(RES_hhdet_emi!J103=0,0,RES_hhdet_emi!J103*1000000/RES_hhdet_num!J103)</f>
        <v>0</v>
      </c>
      <c r="K103" s="57">
        <f>IF(RES_hhdet_emi!K103=0,0,RES_hhdet_emi!K103*1000000/RES_hhdet_num!K103)</f>
        <v>0</v>
      </c>
      <c r="L103" s="57">
        <f>IF(RES_hhdet_emi!L103=0,0,RES_hhdet_emi!L103*1000000/RES_hhdet_num!L103)</f>
        <v>0</v>
      </c>
      <c r="M103" s="57">
        <f>IF(RES_hhdet_emi!M103=0,0,RES_hhdet_emi!M103*1000000/RES_hhdet_num!M103)</f>
        <v>0</v>
      </c>
      <c r="N103" s="57">
        <f>IF(RES_hhdet_emi!N103=0,0,RES_hhdet_emi!N103*1000000/RES_hhdet_num!N103)</f>
        <v>0</v>
      </c>
      <c r="O103" s="57">
        <f>IF(RES_hhdet_emi!O103=0,0,RES_hhdet_emi!O103*1000000/RES_hhdet_num!O103)</f>
        <v>0</v>
      </c>
      <c r="P103" s="57">
        <f>IF(RES_hhdet_emi!P103=0,0,RES_hhdet_emi!P103*1000000/RES_hhdet_num!P103)</f>
        <v>0</v>
      </c>
      <c r="Q103" s="57">
        <f>IF(RES_hhdet_emi!Q103=0,0,RES_hhdet_emi!Q103*1000000/RES_hhdet_num!Q103)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IF(RES_hhdet_emi!B107=0,0,RES_hhdet_emi!B107*1000000/RES_hhdet_num!B$105)</f>
        <v>0</v>
      </c>
      <c r="C107" s="156">
        <f>IF(RES_hhdet_emi!C107=0,0,RES_hhdet_emi!C107*1000000/RES_hhdet_num!C$105)</f>
        <v>0</v>
      </c>
      <c r="D107" s="156">
        <f>IF(RES_hhdet_emi!D107=0,0,RES_hhdet_emi!D107*1000000/RES_hhdet_num!D$105)</f>
        <v>0</v>
      </c>
      <c r="E107" s="156">
        <f>IF(RES_hhdet_emi!E107=0,0,RES_hhdet_emi!E107*1000000/RES_hhdet_num!E$105)</f>
        <v>0</v>
      </c>
      <c r="F107" s="156">
        <f>IF(RES_hhdet_emi!F107=0,0,RES_hhdet_emi!F107*1000000/RES_hhdet_num!F$105)</f>
        <v>0</v>
      </c>
      <c r="G107" s="156">
        <f>IF(RES_hhdet_emi!G107=0,0,RES_hhdet_emi!G107*1000000/RES_hhdet_num!G$105)</f>
        <v>0</v>
      </c>
      <c r="H107" s="156">
        <f>IF(RES_hhdet_emi!H107=0,0,RES_hhdet_emi!H107*1000000/RES_hhdet_num!H$105)</f>
        <v>0</v>
      </c>
      <c r="I107" s="156">
        <f>IF(RES_hhdet_emi!I107=0,0,RES_hhdet_emi!I107*1000000/RES_hhdet_num!I$105)</f>
        <v>0</v>
      </c>
      <c r="J107" s="156">
        <f>IF(RES_hhdet_emi!J107=0,0,RES_hhdet_emi!J107*1000000/RES_hhdet_num!J$105)</f>
        <v>0</v>
      </c>
      <c r="K107" s="156">
        <f>IF(RES_hhdet_emi!K107=0,0,RES_hhdet_emi!K107*1000000/RES_hhdet_num!K$105)</f>
        <v>0</v>
      </c>
      <c r="L107" s="156">
        <f>IF(RES_hhdet_emi!L107=0,0,RES_hhdet_emi!L107*1000000/RES_hhdet_num!L$105)</f>
        <v>0</v>
      </c>
      <c r="M107" s="156">
        <f>IF(RES_hhdet_emi!M107=0,0,RES_hhdet_emi!M107*1000000/RES_hhdet_num!M$105)</f>
        <v>0</v>
      </c>
      <c r="N107" s="156">
        <f>IF(RES_hhdet_emi!N107=0,0,RES_hhdet_emi!N107*1000000/RES_hhdet_num!N$105)</f>
        <v>0</v>
      </c>
      <c r="O107" s="156">
        <f>IF(RES_hhdet_emi!O107=0,0,RES_hhdet_emi!O107*1000000/RES_hhdet_num!O$105)</f>
        <v>0</v>
      </c>
      <c r="P107" s="156">
        <f>IF(RES_hhdet_emi!P107=0,0,RES_hhdet_emi!P107*1000000/RES_hhdet_num!P$105)</f>
        <v>0</v>
      </c>
      <c r="Q107" s="156">
        <f>IF(RES_hhdet_emi!Q107=0,0,RES_hhdet_emi!Q107*1000000/RES_hhdet_num!Q$105)</f>
        <v>0</v>
      </c>
    </row>
    <row r="108" spans="1:17" ht="12" customHeight="1" x14ac:dyDescent="0.25">
      <c r="A108" s="23" t="s">
        <v>60</v>
      </c>
      <c r="B108" s="156">
        <f>IF(RES_hhdet_emi!B108=0,0,RES_hhdet_emi!B108*1000000/RES_hhdet_num!B$105)</f>
        <v>0</v>
      </c>
      <c r="C108" s="156">
        <f>IF(RES_hhdet_emi!C108=0,0,RES_hhdet_emi!C108*1000000/RES_hhdet_num!C$105)</f>
        <v>0</v>
      </c>
      <c r="D108" s="156">
        <f>IF(RES_hhdet_emi!D108=0,0,RES_hhdet_emi!D108*1000000/RES_hhdet_num!D$105)</f>
        <v>0</v>
      </c>
      <c r="E108" s="156">
        <f>IF(RES_hhdet_emi!E108=0,0,RES_hhdet_emi!E108*1000000/RES_hhdet_num!E$105)</f>
        <v>0</v>
      </c>
      <c r="F108" s="156">
        <f>IF(RES_hhdet_emi!F108=0,0,RES_hhdet_emi!F108*1000000/RES_hhdet_num!F$105)</f>
        <v>0</v>
      </c>
      <c r="G108" s="156">
        <f>IF(RES_hhdet_emi!G108=0,0,RES_hhdet_emi!G108*1000000/RES_hhdet_num!G$105)</f>
        <v>0</v>
      </c>
      <c r="H108" s="156">
        <f>IF(RES_hhdet_emi!H108=0,0,RES_hhdet_emi!H108*1000000/RES_hhdet_num!H$105)</f>
        <v>0</v>
      </c>
      <c r="I108" s="156">
        <f>IF(RES_hhdet_emi!I108=0,0,RES_hhdet_emi!I108*1000000/RES_hhdet_num!I$105)</f>
        <v>0</v>
      </c>
      <c r="J108" s="156">
        <f>IF(RES_hhdet_emi!J108=0,0,RES_hhdet_emi!J108*1000000/RES_hhdet_num!J$105)</f>
        <v>0</v>
      </c>
      <c r="K108" s="156">
        <f>IF(RES_hhdet_emi!K108=0,0,RES_hhdet_emi!K108*1000000/RES_hhdet_num!K$105)</f>
        <v>0</v>
      </c>
      <c r="L108" s="156">
        <f>IF(RES_hhdet_emi!L108=0,0,RES_hhdet_emi!L108*1000000/RES_hhdet_num!L$105)</f>
        <v>0</v>
      </c>
      <c r="M108" s="156">
        <f>IF(RES_hhdet_emi!M108=0,0,RES_hhdet_emi!M108*1000000/RES_hhdet_num!M$105)</f>
        <v>0</v>
      </c>
      <c r="N108" s="156">
        <f>IF(RES_hhdet_emi!N108=0,0,RES_hhdet_emi!N108*1000000/RES_hhdet_num!N$105)</f>
        <v>0</v>
      </c>
      <c r="O108" s="156">
        <f>IF(RES_hhdet_emi!O108=0,0,RES_hhdet_emi!O108*1000000/RES_hhdet_num!O$105)</f>
        <v>0</v>
      </c>
      <c r="P108" s="156">
        <f>IF(RES_hhdet_emi!P108=0,0,RES_hhdet_emi!P108*1000000/RES_hhdet_num!P$105)</f>
        <v>0</v>
      </c>
      <c r="Q108" s="156">
        <f>IF(RES_hhdet_emi!Q108=0,0,RES_hhdet_emi!Q108*1000000/RES_hhdet_num!Q$105)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IF(RES_hhdet_emi!B110=0,0,RES_hhdet_emi!B110*1000000/RES_hhdet_num!B$105)</f>
        <v>0</v>
      </c>
      <c r="C110" s="156">
        <f>IF(RES_hhdet_emi!C110=0,0,RES_hhdet_emi!C110*1000000/RES_hhdet_num!C$105)</f>
        <v>0</v>
      </c>
      <c r="D110" s="156">
        <f>IF(RES_hhdet_emi!D110=0,0,RES_hhdet_emi!D110*1000000/RES_hhdet_num!D$105)</f>
        <v>0</v>
      </c>
      <c r="E110" s="156">
        <f>IF(RES_hhdet_emi!E110=0,0,RES_hhdet_emi!E110*1000000/RES_hhdet_num!E$105)</f>
        <v>0</v>
      </c>
      <c r="F110" s="156">
        <f>IF(RES_hhdet_emi!F110=0,0,RES_hhdet_emi!F110*1000000/RES_hhdet_num!F$105)</f>
        <v>0</v>
      </c>
      <c r="G110" s="156">
        <f>IF(RES_hhdet_emi!G110=0,0,RES_hhdet_emi!G110*1000000/RES_hhdet_num!G$105)</f>
        <v>0</v>
      </c>
      <c r="H110" s="156">
        <f>IF(RES_hhdet_emi!H110=0,0,RES_hhdet_emi!H110*1000000/RES_hhdet_num!H$105)</f>
        <v>0</v>
      </c>
      <c r="I110" s="156">
        <f>IF(RES_hhdet_emi!I110=0,0,RES_hhdet_emi!I110*1000000/RES_hhdet_num!I$105)</f>
        <v>0</v>
      </c>
      <c r="J110" s="156">
        <f>IF(RES_hhdet_emi!J110=0,0,RES_hhdet_emi!J110*1000000/RES_hhdet_num!J$105)</f>
        <v>0</v>
      </c>
      <c r="K110" s="156">
        <f>IF(RES_hhdet_emi!K110=0,0,RES_hhdet_emi!K110*1000000/RES_hhdet_num!K$105)</f>
        <v>0</v>
      </c>
      <c r="L110" s="156">
        <f>IF(RES_hhdet_emi!L110=0,0,RES_hhdet_emi!L110*1000000/RES_hhdet_num!L$105)</f>
        <v>0</v>
      </c>
      <c r="M110" s="156">
        <f>IF(RES_hhdet_emi!M110=0,0,RES_hhdet_emi!M110*1000000/RES_hhdet_num!M$105)</f>
        <v>0</v>
      </c>
      <c r="N110" s="156">
        <f>IF(RES_hhdet_emi!N110=0,0,RES_hhdet_emi!N110*1000000/RES_hhdet_num!N$105)</f>
        <v>0</v>
      </c>
      <c r="O110" s="156">
        <f>IF(RES_hhdet_emi!O110=0,0,RES_hhdet_emi!O110*1000000/RES_hhdet_num!O$105)</f>
        <v>0</v>
      </c>
      <c r="P110" s="156">
        <f>IF(RES_hhdet_emi!P110=0,0,RES_hhdet_emi!P110*1000000/RES_hhdet_num!P$105)</f>
        <v>0</v>
      </c>
      <c r="Q110" s="156">
        <f>IF(RES_hhdet_emi!Q110=0,0,RES_hhdet_emi!Q110*1000000/RES_hhdet_num!Q$105)</f>
        <v>0</v>
      </c>
    </row>
    <row r="111" spans="1:17" ht="12" customHeight="1" x14ac:dyDescent="0.25">
      <c r="A111" s="158" t="s">
        <v>63</v>
      </c>
      <c r="B111" s="157">
        <f>IF(RES_hhdet_emi!B111=0,0,RES_hhdet_emi!B111*1000000/RES_hhdet_num!B$105)</f>
        <v>0</v>
      </c>
      <c r="C111" s="157">
        <f>IF(RES_hhdet_emi!C111=0,0,RES_hhdet_emi!C111*1000000/RES_hhdet_num!C$105)</f>
        <v>0</v>
      </c>
      <c r="D111" s="157">
        <f>IF(RES_hhdet_emi!D111=0,0,RES_hhdet_emi!D111*1000000/RES_hhdet_num!D$105)</f>
        <v>0</v>
      </c>
      <c r="E111" s="157">
        <f>IF(RES_hhdet_emi!E111=0,0,RES_hhdet_emi!E111*1000000/RES_hhdet_num!E$105)</f>
        <v>0</v>
      </c>
      <c r="F111" s="157">
        <f>IF(RES_hhdet_emi!F111=0,0,RES_hhdet_emi!F111*1000000/RES_hhdet_num!F$105)</f>
        <v>0</v>
      </c>
      <c r="G111" s="157">
        <f>IF(RES_hhdet_emi!G111=0,0,RES_hhdet_emi!G111*1000000/RES_hhdet_num!G$105)</f>
        <v>0</v>
      </c>
      <c r="H111" s="157">
        <f>IF(RES_hhdet_emi!H111=0,0,RES_hhdet_emi!H111*1000000/RES_hhdet_num!H$105)</f>
        <v>0</v>
      </c>
      <c r="I111" s="157">
        <f>IF(RES_hhdet_emi!I111=0,0,RES_hhdet_emi!I111*1000000/RES_hhdet_num!I$105)</f>
        <v>0</v>
      </c>
      <c r="J111" s="157">
        <f>IF(RES_hhdet_emi!J111=0,0,RES_hhdet_emi!J111*1000000/RES_hhdet_num!J$105)</f>
        <v>0</v>
      </c>
      <c r="K111" s="157">
        <f>IF(RES_hhdet_emi!K111=0,0,RES_hhdet_emi!K111*1000000/RES_hhdet_num!K$105)</f>
        <v>0</v>
      </c>
      <c r="L111" s="157">
        <f>IF(RES_hhdet_emi!L111=0,0,RES_hhdet_emi!L111*1000000/RES_hhdet_num!L$105)</f>
        <v>0</v>
      </c>
      <c r="M111" s="157">
        <f>IF(RES_hhdet_emi!M111=0,0,RES_hhdet_emi!M111*1000000/RES_hhdet_num!M$105)</f>
        <v>0</v>
      </c>
      <c r="N111" s="157">
        <f>IF(RES_hhdet_emi!N111=0,0,RES_hhdet_emi!N111*1000000/RES_hhdet_num!N$105)</f>
        <v>0</v>
      </c>
      <c r="O111" s="157">
        <f>IF(RES_hhdet_emi!O111=0,0,RES_hhdet_emi!O111*1000000/RES_hhdet_num!O$105)</f>
        <v>0</v>
      </c>
      <c r="P111" s="157">
        <f>IF(RES_hhdet_emi!P111=0,0,RES_hhdet_emi!P111*1000000/RES_hhdet_num!P$105)</f>
        <v>0</v>
      </c>
      <c r="Q111" s="157">
        <f>IF(RES_hhdet_emi!Q111=0,0,RES_hhdet_emi!Q111*1000000/RES_hhdet_num!Q$105)</f>
        <v>0</v>
      </c>
    </row>
    <row r="112" spans="1:17" ht="12" customHeight="1" x14ac:dyDescent="0.25">
      <c r="A112" s="167" t="s">
        <v>152</v>
      </c>
      <c r="B112" s="132">
        <f>IF(RES_hhdet_emi!B112=0,0,RES_hhdet_emi!B112*1000000/RES_hhdet_num!B112)</f>
        <v>0</v>
      </c>
      <c r="C112" s="132">
        <f>IF(RES_hhdet_emi!C112=0,0,RES_hhdet_emi!C112*1000000/RES_hhdet_num!C112)</f>
        <v>0</v>
      </c>
      <c r="D112" s="132">
        <f>IF(RES_hhdet_emi!D112=0,0,RES_hhdet_emi!D112*1000000/RES_hhdet_num!D112)</f>
        <v>0</v>
      </c>
      <c r="E112" s="132">
        <f>IF(RES_hhdet_emi!E112=0,0,RES_hhdet_emi!E112*1000000/RES_hhdet_num!E112)</f>
        <v>0</v>
      </c>
      <c r="F112" s="132">
        <f>IF(RES_hhdet_emi!F112=0,0,RES_hhdet_emi!F112*1000000/RES_hhdet_num!F112)</f>
        <v>0</v>
      </c>
      <c r="G112" s="132">
        <f>IF(RES_hhdet_emi!G112=0,0,RES_hhdet_emi!G112*1000000/RES_hhdet_num!G112)</f>
        <v>0</v>
      </c>
      <c r="H112" s="132">
        <f>IF(RES_hhdet_emi!H112=0,0,RES_hhdet_emi!H112*1000000/RES_hhdet_num!H112)</f>
        <v>0</v>
      </c>
      <c r="I112" s="132">
        <f>IF(RES_hhdet_emi!I112=0,0,RES_hhdet_emi!I112*1000000/RES_hhdet_num!I112)</f>
        <v>0</v>
      </c>
      <c r="J112" s="132">
        <f>IF(RES_hhdet_emi!J112=0,0,RES_hhdet_emi!J112*1000000/RES_hhdet_num!J112)</f>
        <v>0</v>
      </c>
      <c r="K112" s="132">
        <f>IF(RES_hhdet_emi!K112=0,0,RES_hhdet_emi!K112*1000000/RES_hhdet_num!K112)</f>
        <v>0</v>
      </c>
      <c r="L112" s="132">
        <f>IF(RES_hhdet_emi!L112=0,0,RES_hhdet_emi!L112*1000000/RES_hhdet_num!L112)</f>
        <v>0</v>
      </c>
      <c r="M112" s="132">
        <f>IF(RES_hhdet_emi!M112=0,0,RES_hhdet_emi!M112*1000000/RES_hhdet_num!M112)</f>
        <v>0</v>
      </c>
      <c r="N112" s="132">
        <f>IF(RES_hhdet_emi!N112=0,0,RES_hhdet_emi!N112*1000000/RES_hhdet_num!N112)</f>
        <v>0</v>
      </c>
      <c r="O112" s="132">
        <f>IF(RES_hhdet_emi!O112=0,0,RES_hhdet_emi!O112*1000000/RES_hhdet_num!O112)</f>
        <v>0</v>
      </c>
      <c r="P112" s="132">
        <f>IF(RES_hhdet_emi!P112=0,0,RES_hhdet_emi!P112*1000000/RES_hhdet_num!P112)</f>
        <v>0</v>
      </c>
      <c r="Q112" s="132">
        <f>IF(RES_hhdet_emi!Q112=0,0,RES_hhdet_emi!Q112*1000000/RES_hhdet_num!Q112)</f>
        <v>0</v>
      </c>
    </row>
    <row r="113" spans="1:17" ht="12" customHeight="1" x14ac:dyDescent="0.25">
      <c r="A113" s="167" t="s">
        <v>151</v>
      </c>
      <c r="B113" s="132">
        <f>IF(RES_hhdet_emi!B113=0,0,RES_hhdet_emi!B113*1000000/RES_hhdet_num!B113)</f>
        <v>0</v>
      </c>
      <c r="C113" s="132">
        <f>IF(RES_hhdet_emi!C113=0,0,RES_hhdet_emi!C113*1000000/RES_hhdet_num!C113)</f>
        <v>0</v>
      </c>
      <c r="D113" s="132">
        <f>IF(RES_hhdet_emi!D113=0,0,RES_hhdet_emi!D113*1000000/RES_hhdet_num!D113)</f>
        <v>0</v>
      </c>
      <c r="E113" s="132">
        <f>IF(RES_hhdet_emi!E113=0,0,RES_hhdet_emi!E113*1000000/RES_hhdet_num!E113)</f>
        <v>0</v>
      </c>
      <c r="F113" s="132">
        <f>IF(RES_hhdet_emi!F113=0,0,RES_hhdet_emi!F113*1000000/RES_hhdet_num!F113)</f>
        <v>0</v>
      </c>
      <c r="G113" s="132">
        <f>IF(RES_hhdet_emi!G113=0,0,RES_hhdet_emi!G113*1000000/RES_hhdet_num!G113)</f>
        <v>0</v>
      </c>
      <c r="H113" s="132">
        <f>IF(RES_hhdet_emi!H113=0,0,RES_hhdet_emi!H113*1000000/RES_hhdet_num!H113)</f>
        <v>0</v>
      </c>
      <c r="I113" s="132">
        <f>IF(RES_hhdet_emi!I113=0,0,RES_hhdet_emi!I113*1000000/RES_hhdet_num!I113)</f>
        <v>0</v>
      </c>
      <c r="J113" s="132">
        <f>IF(RES_hhdet_emi!J113=0,0,RES_hhdet_emi!J113*1000000/RES_hhdet_num!J113)</f>
        <v>0</v>
      </c>
      <c r="K113" s="132">
        <f>IF(RES_hhdet_emi!K113=0,0,RES_hhdet_emi!K113*1000000/RES_hhdet_num!K113)</f>
        <v>0</v>
      </c>
      <c r="L113" s="132">
        <f>IF(RES_hhdet_emi!L113=0,0,RES_hhdet_emi!L113*1000000/RES_hhdet_num!L113)</f>
        <v>0</v>
      </c>
      <c r="M113" s="132">
        <f>IF(RES_hhdet_emi!M113=0,0,RES_hhdet_emi!M113*1000000/RES_hhdet_num!M113)</f>
        <v>0</v>
      </c>
      <c r="N113" s="132">
        <f>IF(RES_hhdet_emi!N113=0,0,RES_hhdet_emi!N113*1000000/RES_hhdet_num!N113)</f>
        <v>0</v>
      </c>
      <c r="O113" s="132">
        <f>IF(RES_hhdet_emi!O113=0,0,RES_hhdet_emi!O113*1000000/RES_hhdet_num!O113)</f>
        <v>0</v>
      </c>
      <c r="P113" s="132">
        <f>IF(RES_hhdet_emi!P113=0,0,RES_hhdet_emi!P113*1000000/RES_hhdet_num!P113)</f>
        <v>0</v>
      </c>
      <c r="Q113" s="132">
        <f>IF(RES_hhdet_emi!Q113=0,0,RES_hhdet_emi!Q113*1000000/RES_hhdet_num!Q113)</f>
        <v>0</v>
      </c>
    </row>
    <row r="114" spans="1:17" ht="12" customHeight="1" x14ac:dyDescent="0.25">
      <c r="A114" s="166" t="s">
        <v>79</v>
      </c>
      <c r="B114" s="165">
        <f>IF(RES_hhdet_emi!B114=0,0,RES_hhdet_emi!B114*1000000/RES_hhdet_num!B113)</f>
        <v>0</v>
      </c>
      <c r="C114" s="165">
        <f>IF(RES_hhdet_emi!C114=0,0,RES_hhdet_emi!C114*1000000/RES_hhdet_num!C113)</f>
        <v>0</v>
      </c>
      <c r="D114" s="165">
        <f>IF(RES_hhdet_emi!D114=0,0,RES_hhdet_emi!D114*1000000/RES_hhdet_num!D113)</f>
        <v>0</v>
      </c>
      <c r="E114" s="165">
        <f>IF(RES_hhdet_emi!E114=0,0,RES_hhdet_emi!E114*1000000/RES_hhdet_num!E113)</f>
        <v>0</v>
      </c>
      <c r="F114" s="165">
        <f>IF(RES_hhdet_emi!F114=0,0,RES_hhdet_emi!F114*1000000/RES_hhdet_num!F113)</f>
        <v>0</v>
      </c>
      <c r="G114" s="165">
        <f>IF(RES_hhdet_emi!G114=0,0,RES_hhdet_emi!G114*1000000/RES_hhdet_num!G113)</f>
        <v>0</v>
      </c>
      <c r="H114" s="165">
        <f>IF(RES_hhdet_emi!H114=0,0,RES_hhdet_emi!H114*1000000/RES_hhdet_num!H113)</f>
        <v>0</v>
      </c>
      <c r="I114" s="165">
        <f>IF(RES_hhdet_emi!I114=0,0,RES_hhdet_emi!I114*1000000/RES_hhdet_num!I113)</f>
        <v>0</v>
      </c>
      <c r="J114" s="165">
        <f>IF(RES_hhdet_emi!J114=0,0,RES_hhdet_emi!J114*1000000/RES_hhdet_num!J113)</f>
        <v>0</v>
      </c>
      <c r="K114" s="165">
        <f>IF(RES_hhdet_emi!K114=0,0,RES_hhdet_emi!K114*1000000/RES_hhdet_num!K113)</f>
        <v>0</v>
      </c>
      <c r="L114" s="165">
        <f>IF(RES_hhdet_emi!L114=0,0,RES_hhdet_emi!L114*1000000/RES_hhdet_num!L113)</f>
        <v>0</v>
      </c>
      <c r="M114" s="165">
        <f>IF(RES_hhdet_emi!M114=0,0,RES_hhdet_emi!M114*1000000/RES_hhdet_num!M113)</f>
        <v>0</v>
      </c>
      <c r="N114" s="165">
        <f>IF(RES_hhdet_emi!N114=0,0,RES_hhdet_emi!N114*1000000/RES_hhdet_num!N113)</f>
        <v>0</v>
      </c>
      <c r="O114" s="165">
        <f>IF(RES_hhdet_emi!O114=0,0,RES_hhdet_emi!O114*1000000/RES_hhdet_num!O113)</f>
        <v>0</v>
      </c>
      <c r="P114" s="165">
        <f>IF(RES_hhdet_emi!P114=0,0,RES_hhdet_emi!P114*1000000/RES_hhdet_num!P113)</f>
        <v>0</v>
      </c>
      <c r="Q114" s="165">
        <f>IF(RES_hhdet_emi!Q114=0,0,RES_hhdet_emi!Q114*1000000/RES_hhdet_num!Q113)</f>
        <v>0</v>
      </c>
    </row>
    <row r="115" spans="1:17" ht="12" customHeight="1" x14ac:dyDescent="0.25">
      <c r="A115" s="147" t="s">
        <v>59</v>
      </c>
      <c r="B115" s="164">
        <f>IF(RES_hhdet_emi!B115=0,0,RES_hhdet_emi!B115*1000000/RES_hhdet_num!B113)</f>
        <v>0</v>
      </c>
      <c r="C115" s="164">
        <f>IF(RES_hhdet_emi!C115=0,0,RES_hhdet_emi!C115*1000000/RES_hhdet_num!C113)</f>
        <v>0</v>
      </c>
      <c r="D115" s="164">
        <f>IF(RES_hhdet_emi!D115=0,0,RES_hhdet_emi!D115*1000000/RES_hhdet_num!D113)</f>
        <v>0</v>
      </c>
      <c r="E115" s="164">
        <f>IF(RES_hhdet_emi!E115=0,0,RES_hhdet_emi!E115*1000000/RES_hhdet_num!E113)</f>
        <v>0</v>
      </c>
      <c r="F115" s="164">
        <f>IF(RES_hhdet_emi!F115=0,0,RES_hhdet_emi!F115*1000000/RES_hhdet_num!F113)</f>
        <v>0</v>
      </c>
      <c r="G115" s="164">
        <f>IF(RES_hhdet_emi!G115=0,0,RES_hhdet_emi!G115*1000000/RES_hhdet_num!G113)</f>
        <v>0</v>
      </c>
      <c r="H115" s="164">
        <f>IF(RES_hhdet_emi!H115=0,0,RES_hhdet_emi!H115*1000000/RES_hhdet_num!H113)</f>
        <v>0</v>
      </c>
      <c r="I115" s="164">
        <f>IF(RES_hhdet_emi!I115=0,0,RES_hhdet_emi!I115*1000000/RES_hhdet_num!I113)</f>
        <v>0</v>
      </c>
      <c r="J115" s="164">
        <f>IF(RES_hhdet_emi!J115=0,0,RES_hhdet_emi!J115*1000000/RES_hhdet_num!J113)</f>
        <v>0</v>
      </c>
      <c r="K115" s="164">
        <f>IF(RES_hhdet_emi!K115=0,0,RES_hhdet_emi!K115*1000000/RES_hhdet_num!K113)</f>
        <v>0</v>
      </c>
      <c r="L115" s="164">
        <f>IF(RES_hhdet_emi!L115=0,0,RES_hhdet_emi!L115*1000000/RES_hhdet_num!L113)</f>
        <v>0</v>
      </c>
      <c r="M115" s="164">
        <f>IF(RES_hhdet_emi!M115=0,0,RES_hhdet_emi!M115*1000000/RES_hhdet_num!M113)</f>
        <v>0</v>
      </c>
      <c r="N115" s="164">
        <f>IF(RES_hhdet_emi!N115=0,0,RES_hhdet_emi!N115*1000000/RES_hhdet_num!N113)</f>
        <v>0</v>
      </c>
      <c r="O115" s="164">
        <f>IF(RES_hhdet_emi!O115=0,0,RES_hhdet_emi!O115*1000000/RES_hhdet_num!O113)</f>
        <v>0</v>
      </c>
      <c r="P115" s="164">
        <f>IF(RES_hhdet_emi!P115=0,0,RES_hhdet_emi!P115*1000000/RES_hhdet_num!P113)</f>
        <v>0</v>
      </c>
      <c r="Q115" s="164">
        <f>IF(RES_hhdet_emi!Q115=0,0,RES_hhdet_emi!Q115*1000000/RES_hhdet_num!Q113)</f>
        <v>0</v>
      </c>
    </row>
    <row r="116" spans="1:17" ht="12" customHeight="1" x14ac:dyDescent="0.25">
      <c r="A116" s="163" t="s">
        <v>142</v>
      </c>
      <c r="B116" s="162">
        <f>IF(RES_hhdet_emi!B116=0,0,RES_hhdet_emi!B116*1000000/RES_hhdet_num!B116)</f>
        <v>0</v>
      </c>
      <c r="C116" s="162">
        <f>IF(RES_hhdet_emi!C116=0,0,RES_hhdet_emi!C116*1000000/RES_hhdet_num!C116)</f>
        <v>0</v>
      </c>
      <c r="D116" s="162">
        <f>IF(RES_hhdet_emi!D116=0,0,RES_hhdet_emi!D116*1000000/RES_hhdet_num!D116)</f>
        <v>0</v>
      </c>
      <c r="E116" s="162">
        <f>IF(RES_hhdet_emi!E116=0,0,RES_hhdet_emi!E116*1000000/RES_hhdet_num!E116)</f>
        <v>0</v>
      </c>
      <c r="F116" s="162">
        <f>IF(RES_hhdet_emi!F116=0,0,RES_hhdet_emi!F116*1000000/RES_hhdet_num!F116)</f>
        <v>0</v>
      </c>
      <c r="G116" s="162">
        <f>IF(RES_hhdet_emi!G116=0,0,RES_hhdet_emi!G116*1000000/RES_hhdet_num!G116)</f>
        <v>0</v>
      </c>
      <c r="H116" s="162">
        <f>IF(RES_hhdet_emi!H116=0,0,RES_hhdet_emi!H116*1000000/RES_hhdet_num!H116)</f>
        <v>0</v>
      </c>
      <c r="I116" s="162">
        <f>IF(RES_hhdet_emi!I116=0,0,RES_hhdet_emi!I116*1000000/RES_hhdet_num!I116)</f>
        <v>0</v>
      </c>
      <c r="J116" s="162">
        <f>IF(RES_hhdet_emi!J116=0,0,RES_hhdet_emi!J116*1000000/RES_hhdet_num!J116)</f>
        <v>0</v>
      </c>
      <c r="K116" s="162">
        <f>IF(RES_hhdet_emi!K116=0,0,RES_hhdet_emi!K116*1000000/RES_hhdet_num!K116)</f>
        <v>0</v>
      </c>
      <c r="L116" s="162">
        <f>IF(RES_hhdet_emi!L116=0,0,RES_hhdet_emi!L116*1000000/RES_hhdet_num!L116)</f>
        <v>0</v>
      </c>
      <c r="M116" s="162">
        <f>IF(RES_hhdet_emi!M116=0,0,RES_hhdet_emi!M116*1000000/RES_hhdet_num!M116)</f>
        <v>0</v>
      </c>
      <c r="N116" s="162">
        <f>IF(RES_hhdet_emi!N116=0,0,RES_hhdet_emi!N116*1000000/RES_hhdet_num!N116)</f>
        <v>0</v>
      </c>
      <c r="O116" s="162">
        <f>IF(RES_hhdet_emi!O116=0,0,RES_hhdet_emi!O116*1000000/RES_hhdet_num!O116)</f>
        <v>0</v>
      </c>
      <c r="P116" s="162">
        <f>IF(RES_hhdet_emi!P116=0,0,RES_hhdet_emi!P116*1000000/RES_hhdet_num!P116)</f>
        <v>0</v>
      </c>
      <c r="Q116" s="162">
        <f>IF(RES_hhdet_emi!Q116=0,0,RES_hhdet_emi!Q116*1000000/RES_hhdet_num!Q116)</f>
        <v>0</v>
      </c>
    </row>
    <row r="117" spans="1:17" ht="12" customHeight="1" x14ac:dyDescent="0.25">
      <c r="A117" s="161" t="s">
        <v>141</v>
      </c>
      <c r="B117" s="160">
        <f>IF(RES_hhdet_emi!B117=0,0,RES_hhdet_emi!B117*1000000/RES_hhdet_num!B117)</f>
        <v>0</v>
      </c>
      <c r="C117" s="160">
        <f>IF(RES_hhdet_emi!C117=0,0,RES_hhdet_emi!C117*1000000/RES_hhdet_num!C117)</f>
        <v>0</v>
      </c>
      <c r="D117" s="160">
        <f>IF(RES_hhdet_emi!D117=0,0,RES_hhdet_emi!D117*1000000/RES_hhdet_num!D117)</f>
        <v>0</v>
      </c>
      <c r="E117" s="160">
        <f>IF(RES_hhdet_emi!E117=0,0,RES_hhdet_emi!E117*1000000/RES_hhdet_num!E117)</f>
        <v>0</v>
      </c>
      <c r="F117" s="160">
        <f>IF(RES_hhdet_emi!F117=0,0,RES_hhdet_emi!F117*1000000/RES_hhdet_num!F117)</f>
        <v>0</v>
      </c>
      <c r="G117" s="160">
        <f>IF(RES_hhdet_emi!G117=0,0,RES_hhdet_emi!G117*1000000/RES_hhdet_num!G117)</f>
        <v>0</v>
      </c>
      <c r="H117" s="160">
        <f>IF(RES_hhdet_emi!H117=0,0,RES_hhdet_emi!H117*1000000/RES_hhdet_num!H117)</f>
        <v>0</v>
      </c>
      <c r="I117" s="160">
        <f>IF(RES_hhdet_emi!I117=0,0,RES_hhdet_emi!I117*1000000/RES_hhdet_num!I117)</f>
        <v>0</v>
      </c>
      <c r="J117" s="160">
        <f>IF(RES_hhdet_emi!J117=0,0,RES_hhdet_emi!J117*1000000/RES_hhdet_num!J117)</f>
        <v>0</v>
      </c>
      <c r="K117" s="160">
        <f>IF(RES_hhdet_emi!K117=0,0,RES_hhdet_emi!K117*1000000/RES_hhdet_num!K117)</f>
        <v>0</v>
      </c>
      <c r="L117" s="160">
        <f>IF(RES_hhdet_emi!L117=0,0,RES_hhdet_emi!L117*1000000/RES_hhdet_num!L117)</f>
        <v>0</v>
      </c>
      <c r="M117" s="160">
        <f>IF(RES_hhdet_emi!M117=0,0,RES_hhdet_emi!M117*1000000/RES_hhdet_num!M117)</f>
        <v>0</v>
      </c>
      <c r="N117" s="160">
        <f>IF(RES_hhdet_emi!N117=0,0,RES_hhdet_emi!N117*1000000/RES_hhdet_num!N117)</f>
        <v>0</v>
      </c>
      <c r="O117" s="160">
        <f>IF(RES_hhdet_emi!O117=0,0,RES_hhdet_emi!O117*1000000/RES_hhdet_num!O117)</f>
        <v>0</v>
      </c>
      <c r="P117" s="160">
        <f>IF(RES_hhdet_emi!P117=0,0,RES_hhdet_emi!P117*1000000/RES_hhdet_num!P117)</f>
        <v>0</v>
      </c>
      <c r="Q117" s="160">
        <f>IF(RES_hhdet_emi!Q117=0,0,RES_hhdet_emi!Q117*1000000/RES_hhdet_num!Q117)</f>
        <v>0</v>
      </c>
    </row>
    <row r="118" spans="1:17" ht="12" customHeight="1" x14ac:dyDescent="0.25">
      <c r="A118" s="148" t="s">
        <v>60</v>
      </c>
      <c r="B118" s="156">
        <f>IF(RES_hhdet_emi!B118=0,0,RES_hhdet_emi!B118*1000000/RES_hhdet_num!B117)</f>
        <v>0</v>
      </c>
      <c r="C118" s="156">
        <f>IF(RES_hhdet_emi!C118=0,0,RES_hhdet_emi!C118*1000000/RES_hhdet_num!C117)</f>
        <v>0</v>
      </c>
      <c r="D118" s="156">
        <f>IF(RES_hhdet_emi!D118=0,0,RES_hhdet_emi!D118*1000000/RES_hhdet_num!D117)</f>
        <v>0</v>
      </c>
      <c r="E118" s="156">
        <f>IF(RES_hhdet_emi!E118=0,0,RES_hhdet_emi!E118*1000000/RES_hhdet_num!E117)</f>
        <v>0</v>
      </c>
      <c r="F118" s="156">
        <f>IF(RES_hhdet_emi!F118=0,0,RES_hhdet_emi!F118*1000000/RES_hhdet_num!F117)</f>
        <v>0</v>
      </c>
      <c r="G118" s="156">
        <f>IF(RES_hhdet_emi!G118=0,0,RES_hhdet_emi!G118*1000000/RES_hhdet_num!G117)</f>
        <v>0</v>
      </c>
      <c r="H118" s="156">
        <f>IF(RES_hhdet_emi!H118=0,0,RES_hhdet_emi!H118*1000000/RES_hhdet_num!H117)</f>
        <v>0</v>
      </c>
      <c r="I118" s="156">
        <f>IF(RES_hhdet_emi!I118=0,0,RES_hhdet_emi!I118*1000000/RES_hhdet_num!I117)</f>
        <v>0</v>
      </c>
      <c r="J118" s="156">
        <f>IF(RES_hhdet_emi!J118=0,0,RES_hhdet_emi!J118*1000000/RES_hhdet_num!J117)</f>
        <v>0</v>
      </c>
      <c r="K118" s="156">
        <f>IF(RES_hhdet_emi!K118=0,0,RES_hhdet_emi!K118*1000000/RES_hhdet_num!K117)</f>
        <v>0</v>
      </c>
      <c r="L118" s="156">
        <f>IF(RES_hhdet_emi!L118=0,0,RES_hhdet_emi!L118*1000000/RES_hhdet_num!L117)</f>
        <v>0</v>
      </c>
      <c r="M118" s="156">
        <f>IF(RES_hhdet_emi!M118=0,0,RES_hhdet_emi!M118*1000000/RES_hhdet_num!M117)</f>
        <v>0</v>
      </c>
      <c r="N118" s="156">
        <f>IF(RES_hhdet_emi!N118=0,0,RES_hhdet_emi!N118*1000000/RES_hhdet_num!N117)</f>
        <v>0</v>
      </c>
      <c r="O118" s="156">
        <f>IF(RES_hhdet_emi!O118=0,0,RES_hhdet_emi!O118*1000000/RES_hhdet_num!O117)</f>
        <v>0</v>
      </c>
      <c r="P118" s="156">
        <f>IF(RES_hhdet_emi!P118=0,0,RES_hhdet_emi!P118*1000000/RES_hhdet_num!P117)</f>
        <v>0</v>
      </c>
      <c r="Q118" s="156">
        <f>IF(RES_hhdet_emi!Q118=0,0,RES_hhdet_emi!Q118*1000000/RES_hhdet_num!Q117)</f>
        <v>0</v>
      </c>
    </row>
    <row r="119" spans="1:17" ht="12" customHeight="1" x14ac:dyDescent="0.25">
      <c r="A119" s="148" t="s">
        <v>59</v>
      </c>
      <c r="B119" s="156">
        <f>IF(RES_hhdet_emi!B119=0,0,RES_hhdet_emi!B119*1000000/RES_hhdet_num!B117)</f>
        <v>0</v>
      </c>
      <c r="C119" s="156">
        <f>IF(RES_hhdet_emi!C119=0,0,RES_hhdet_emi!C119*1000000/RES_hhdet_num!C117)</f>
        <v>0</v>
      </c>
      <c r="D119" s="156">
        <f>IF(RES_hhdet_emi!D119=0,0,RES_hhdet_emi!D119*1000000/RES_hhdet_num!D117)</f>
        <v>0</v>
      </c>
      <c r="E119" s="156">
        <f>IF(RES_hhdet_emi!E119=0,0,RES_hhdet_emi!E119*1000000/RES_hhdet_num!E117)</f>
        <v>0</v>
      </c>
      <c r="F119" s="156">
        <f>IF(RES_hhdet_emi!F119=0,0,RES_hhdet_emi!F119*1000000/RES_hhdet_num!F117)</f>
        <v>0</v>
      </c>
      <c r="G119" s="156">
        <f>IF(RES_hhdet_emi!G119=0,0,RES_hhdet_emi!G119*1000000/RES_hhdet_num!G117)</f>
        <v>0</v>
      </c>
      <c r="H119" s="156">
        <f>IF(RES_hhdet_emi!H119=0,0,RES_hhdet_emi!H119*1000000/RES_hhdet_num!H117)</f>
        <v>0</v>
      </c>
      <c r="I119" s="156">
        <f>IF(RES_hhdet_emi!I119=0,0,RES_hhdet_emi!I119*1000000/RES_hhdet_num!I117)</f>
        <v>0</v>
      </c>
      <c r="J119" s="156">
        <f>IF(RES_hhdet_emi!J119=0,0,RES_hhdet_emi!J119*1000000/RES_hhdet_num!J117)</f>
        <v>0</v>
      </c>
      <c r="K119" s="156">
        <f>IF(RES_hhdet_emi!K119=0,0,RES_hhdet_emi!K119*1000000/RES_hhdet_num!K117)</f>
        <v>0</v>
      </c>
      <c r="L119" s="156">
        <f>IF(RES_hhdet_emi!L119=0,0,RES_hhdet_emi!L119*1000000/RES_hhdet_num!L117)</f>
        <v>0</v>
      </c>
      <c r="M119" s="156">
        <f>IF(RES_hhdet_emi!M119=0,0,RES_hhdet_emi!M119*1000000/RES_hhdet_num!M117)</f>
        <v>0</v>
      </c>
      <c r="N119" s="156">
        <f>IF(RES_hhdet_emi!N119=0,0,RES_hhdet_emi!N119*1000000/RES_hhdet_num!N117)</f>
        <v>0</v>
      </c>
      <c r="O119" s="156">
        <f>IF(RES_hhdet_emi!O119=0,0,RES_hhdet_emi!O119*1000000/RES_hhdet_num!O117)</f>
        <v>0</v>
      </c>
      <c r="P119" s="156">
        <f>IF(RES_hhdet_emi!P119=0,0,RES_hhdet_emi!P119*1000000/RES_hhdet_num!P117)</f>
        <v>0</v>
      </c>
      <c r="Q119" s="156">
        <f>IF(RES_hhdet_emi!Q119=0,0,RES_hhdet_emi!Q119*1000000/RES_hhdet_num!Q117)</f>
        <v>0</v>
      </c>
    </row>
    <row r="120" spans="1:17" ht="12" customHeight="1" x14ac:dyDescent="0.25">
      <c r="A120" s="158" t="s">
        <v>62</v>
      </c>
      <c r="B120" s="157">
        <f>IF(RES_hhdet_emi!B120=0,0,RES_hhdet_emi!B120*1000000/RES_hhdet_num!B$105)</f>
        <v>0</v>
      </c>
      <c r="C120" s="157">
        <f>IF(RES_hhdet_emi!C120=0,0,RES_hhdet_emi!C120*1000000/RES_hhdet_num!C$105)</f>
        <v>0</v>
      </c>
      <c r="D120" s="157">
        <f>IF(RES_hhdet_emi!D120=0,0,RES_hhdet_emi!D120*1000000/RES_hhdet_num!D$105)</f>
        <v>0</v>
      </c>
      <c r="E120" s="157">
        <f>IF(RES_hhdet_emi!E120=0,0,RES_hhdet_emi!E120*1000000/RES_hhdet_num!E$105)</f>
        <v>0</v>
      </c>
      <c r="F120" s="157">
        <f>IF(RES_hhdet_emi!F120=0,0,RES_hhdet_emi!F120*1000000/RES_hhdet_num!F$105)</f>
        <v>0</v>
      </c>
      <c r="G120" s="157">
        <f>IF(RES_hhdet_emi!G120=0,0,RES_hhdet_emi!G120*1000000/RES_hhdet_num!G$105)</f>
        <v>0</v>
      </c>
      <c r="H120" s="157">
        <f>IF(RES_hhdet_emi!H120=0,0,RES_hhdet_emi!H120*1000000/RES_hhdet_num!H$105)</f>
        <v>0</v>
      </c>
      <c r="I120" s="157">
        <f>IF(RES_hhdet_emi!I120=0,0,RES_hhdet_emi!I120*1000000/RES_hhdet_num!I$105)</f>
        <v>0</v>
      </c>
      <c r="J120" s="157">
        <f>IF(RES_hhdet_emi!J120=0,0,RES_hhdet_emi!J120*1000000/RES_hhdet_num!J$105)</f>
        <v>0</v>
      </c>
      <c r="K120" s="157">
        <f>IF(RES_hhdet_emi!K120=0,0,RES_hhdet_emi!K120*1000000/RES_hhdet_num!K$105)</f>
        <v>0</v>
      </c>
      <c r="L120" s="157">
        <f>IF(RES_hhdet_emi!L120=0,0,RES_hhdet_emi!L120*1000000/RES_hhdet_num!L$105)</f>
        <v>0</v>
      </c>
      <c r="M120" s="157">
        <f>IF(RES_hhdet_emi!M120=0,0,RES_hhdet_emi!M120*1000000/RES_hhdet_num!M$105)</f>
        <v>0</v>
      </c>
      <c r="N120" s="157">
        <f>IF(RES_hhdet_emi!N120=0,0,RES_hhdet_emi!N120*1000000/RES_hhdet_num!N$105)</f>
        <v>0</v>
      </c>
      <c r="O120" s="157">
        <f>IF(RES_hhdet_emi!O120=0,0,RES_hhdet_emi!O120*1000000/RES_hhdet_num!O$105)</f>
        <v>0</v>
      </c>
      <c r="P120" s="157">
        <f>IF(RES_hhdet_emi!P120=0,0,RES_hhdet_emi!P120*1000000/RES_hhdet_num!P$105)</f>
        <v>0</v>
      </c>
      <c r="Q120" s="157">
        <f>IF(RES_hhdet_emi!Q120=0,0,RES_hhdet_emi!Q120*1000000/RES_hhdet_num!Q$105)</f>
        <v>0</v>
      </c>
    </row>
    <row r="121" spans="1:17" ht="12" customHeight="1" x14ac:dyDescent="0.25">
      <c r="A121" s="23" t="s">
        <v>57</v>
      </c>
      <c r="B121" s="156">
        <f>IF(RES_hhdet_emi!B121=0,0,RES_hhdet_emi!B121*1000000/RES_hhdet_num!B121)</f>
        <v>0</v>
      </c>
      <c r="C121" s="156">
        <f>IF(RES_hhdet_emi!C121=0,0,RES_hhdet_emi!C121*1000000/RES_hhdet_num!C121)</f>
        <v>0</v>
      </c>
      <c r="D121" s="156">
        <f>IF(RES_hhdet_emi!D121=0,0,RES_hhdet_emi!D121*1000000/RES_hhdet_num!D121)</f>
        <v>0</v>
      </c>
      <c r="E121" s="156">
        <f>IF(RES_hhdet_emi!E121=0,0,RES_hhdet_emi!E121*1000000/RES_hhdet_num!E121)</f>
        <v>0</v>
      </c>
      <c r="F121" s="156">
        <f>IF(RES_hhdet_emi!F121=0,0,RES_hhdet_emi!F121*1000000/RES_hhdet_num!F121)</f>
        <v>0</v>
      </c>
      <c r="G121" s="156">
        <f>IF(RES_hhdet_emi!G121=0,0,RES_hhdet_emi!G121*1000000/RES_hhdet_num!G121)</f>
        <v>0</v>
      </c>
      <c r="H121" s="156">
        <f>IF(RES_hhdet_emi!H121=0,0,RES_hhdet_emi!H121*1000000/RES_hhdet_num!H121)</f>
        <v>0</v>
      </c>
      <c r="I121" s="156">
        <f>IF(RES_hhdet_emi!I121=0,0,RES_hhdet_emi!I121*1000000/RES_hhdet_num!I121)</f>
        <v>0</v>
      </c>
      <c r="J121" s="156">
        <f>IF(RES_hhdet_emi!J121=0,0,RES_hhdet_emi!J121*1000000/RES_hhdet_num!J121)</f>
        <v>0</v>
      </c>
      <c r="K121" s="156">
        <f>IF(RES_hhdet_emi!K121=0,0,RES_hhdet_emi!K121*1000000/RES_hhdet_num!K121)</f>
        <v>0</v>
      </c>
      <c r="L121" s="156">
        <f>IF(RES_hhdet_emi!L121=0,0,RES_hhdet_emi!L121*1000000/RES_hhdet_num!L121)</f>
        <v>0</v>
      </c>
      <c r="M121" s="156">
        <f>IF(RES_hhdet_emi!M121=0,0,RES_hhdet_emi!M121*1000000/RES_hhdet_num!M121)</f>
        <v>0</v>
      </c>
      <c r="N121" s="156">
        <f>IF(RES_hhdet_emi!N121=0,0,RES_hhdet_emi!N121*1000000/RES_hhdet_num!N121)</f>
        <v>0</v>
      </c>
      <c r="O121" s="156">
        <f>IF(RES_hhdet_emi!O121=0,0,RES_hhdet_emi!O121*1000000/RES_hhdet_num!O121)</f>
        <v>0</v>
      </c>
      <c r="P121" s="156">
        <f>IF(RES_hhdet_emi!P121=0,0,RES_hhdet_emi!P121*1000000/RES_hhdet_num!P121)</f>
        <v>0</v>
      </c>
      <c r="Q121" s="156">
        <f>IF(RES_hhdet_emi!Q121=0,0,RES_hhdet_emi!Q121*1000000/RES_hhdet_num!Q121)</f>
        <v>0</v>
      </c>
    </row>
    <row r="122" spans="1:17" ht="12" customHeight="1" x14ac:dyDescent="0.25">
      <c r="A122" s="29" t="s">
        <v>140</v>
      </c>
      <c r="B122" s="57">
        <f>IF(RES_hhdet_emi!B122=0,0,RES_hhdet_emi!B122*1000000/RES_hhdet_num!B122)</f>
        <v>0</v>
      </c>
      <c r="C122" s="57">
        <f>IF(RES_hhdet_emi!C122=0,0,RES_hhdet_emi!C122*1000000/RES_hhdet_num!C122)</f>
        <v>0</v>
      </c>
      <c r="D122" s="57">
        <f>IF(RES_hhdet_emi!D122=0,0,RES_hhdet_emi!D122*1000000/RES_hhdet_num!D122)</f>
        <v>0</v>
      </c>
      <c r="E122" s="57">
        <f>IF(RES_hhdet_emi!E122=0,0,RES_hhdet_emi!E122*1000000/RES_hhdet_num!E122)</f>
        <v>0</v>
      </c>
      <c r="F122" s="57">
        <f>IF(RES_hhdet_emi!F122=0,0,RES_hhdet_emi!F122*1000000/RES_hhdet_num!F122)</f>
        <v>0</v>
      </c>
      <c r="G122" s="57">
        <f>IF(RES_hhdet_emi!G122=0,0,RES_hhdet_emi!G122*1000000/RES_hhdet_num!G122)</f>
        <v>0</v>
      </c>
      <c r="H122" s="57">
        <f>IF(RES_hhdet_emi!H122=0,0,RES_hhdet_emi!H122*1000000/RES_hhdet_num!H122)</f>
        <v>0</v>
      </c>
      <c r="I122" s="57">
        <f>IF(RES_hhdet_emi!I122=0,0,RES_hhdet_emi!I122*1000000/RES_hhdet_num!I122)</f>
        <v>0</v>
      </c>
      <c r="J122" s="57">
        <f>IF(RES_hhdet_emi!J122=0,0,RES_hhdet_emi!J122*1000000/RES_hhdet_num!J122)</f>
        <v>0</v>
      </c>
      <c r="K122" s="57">
        <f>IF(RES_hhdet_emi!K122=0,0,RES_hhdet_emi!K122*1000000/RES_hhdet_num!K122)</f>
        <v>0</v>
      </c>
      <c r="L122" s="57">
        <f>IF(RES_hhdet_emi!L122=0,0,RES_hhdet_emi!L122*1000000/RES_hhdet_num!L122)</f>
        <v>0</v>
      </c>
      <c r="M122" s="57">
        <f>IF(RES_hhdet_emi!M122=0,0,RES_hhdet_emi!M122*1000000/RES_hhdet_num!M122)</f>
        <v>0</v>
      </c>
      <c r="N122" s="57">
        <f>IF(RES_hhdet_emi!N122=0,0,RES_hhdet_emi!N122*1000000/RES_hhdet_num!N122)</f>
        <v>0</v>
      </c>
      <c r="O122" s="57">
        <f>IF(RES_hhdet_emi!O122=0,0,RES_hhdet_emi!O122*1000000/RES_hhdet_num!O122)</f>
        <v>0</v>
      </c>
      <c r="P122" s="57">
        <f>IF(RES_hhdet_emi!P122=0,0,RES_hhdet_emi!P122*1000000/RES_hhdet_num!P122)</f>
        <v>0</v>
      </c>
      <c r="Q122" s="57">
        <f>IF(RES_hhdet_emi!Q122=0,0,RES_hhdet_emi!Q122*1000000/RES_hhdet_num!Q122)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46.348857164614742</v>
      </c>
      <c r="C124" s="168">
        <f t="shared" ref="C124:Q124" si="18">SUM(C125,C128,C130,C139)</f>
        <v>58.012142964861262</v>
      </c>
      <c r="D124" s="168">
        <f t="shared" si="18"/>
        <v>35.675155393738699</v>
      </c>
      <c r="E124" s="168">
        <f t="shared" si="18"/>
        <v>31.124163185931472</v>
      </c>
      <c r="F124" s="168">
        <f t="shared" si="18"/>
        <v>32.560720750633898</v>
      </c>
      <c r="G124" s="168">
        <f t="shared" si="18"/>
        <v>14.820693171725496</v>
      </c>
      <c r="H124" s="168">
        <f t="shared" si="18"/>
        <v>17.606533174694398</v>
      </c>
      <c r="I124" s="168">
        <f t="shared" si="18"/>
        <v>8.9190092477459952</v>
      </c>
      <c r="J124" s="168">
        <f t="shared" si="18"/>
        <v>8.6160933636347998</v>
      </c>
      <c r="K124" s="168">
        <f t="shared" si="18"/>
        <v>2.7020778039827023</v>
      </c>
      <c r="L124" s="168">
        <f t="shared" si="18"/>
        <v>9.3671341192007489</v>
      </c>
      <c r="M124" s="168">
        <f t="shared" si="18"/>
        <v>15.647030434103236</v>
      </c>
      <c r="N124" s="168">
        <f t="shared" si="18"/>
        <v>29.673983137704116</v>
      </c>
      <c r="O124" s="168">
        <f t="shared" si="18"/>
        <v>23.023609479325547</v>
      </c>
      <c r="P124" s="168">
        <f t="shared" si="18"/>
        <v>30.419579112902024</v>
      </c>
      <c r="Q124" s="168">
        <f t="shared" si="18"/>
        <v>27.34031789912121</v>
      </c>
    </row>
    <row r="125" spans="1:17" ht="12.95" customHeight="1" x14ac:dyDescent="0.25">
      <c r="A125" s="158" t="s">
        <v>65</v>
      </c>
      <c r="B125" s="157">
        <f t="shared" ref="B125:Q125" si="19">SUM(B126:B127)</f>
        <v>0</v>
      </c>
      <c r="C125" s="157">
        <f t="shared" si="19"/>
        <v>0</v>
      </c>
      <c r="D125" s="157">
        <f t="shared" si="19"/>
        <v>0</v>
      </c>
      <c r="E125" s="157">
        <f t="shared" si="19"/>
        <v>0</v>
      </c>
      <c r="F125" s="157">
        <f t="shared" si="19"/>
        <v>0</v>
      </c>
      <c r="G125" s="157">
        <f t="shared" si="19"/>
        <v>0</v>
      </c>
      <c r="H125" s="157">
        <f t="shared" si="19"/>
        <v>0</v>
      </c>
      <c r="I125" s="157">
        <f t="shared" si="19"/>
        <v>0</v>
      </c>
      <c r="J125" s="157">
        <f t="shared" si="19"/>
        <v>0</v>
      </c>
      <c r="K125" s="157">
        <f t="shared" si="19"/>
        <v>0</v>
      </c>
      <c r="L125" s="157">
        <f t="shared" si="19"/>
        <v>0</v>
      </c>
      <c r="M125" s="157">
        <f t="shared" si="19"/>
        <v>0</v>
      </c>
      <c r="N125" s="157">
        <f t="shared" si="19"/>
        <v>0</v>
      </c>
      <c r="O125" s="157">
        <f t="shared" si="19"/>
        <v>0</v>
      </c>
      <c r="P125" s="157">
        <f t="shared" si="19"/>
        <v>0</v>
      </c>
      <c r="Q125" s="157">
        <f t="shared" si="19"/>
        <v>0</v>
      </c>
    </row>
    <row r="126" spans="1:17" ht="12" customHeight="1" x14ac:dyDescent="0.25">
      <c r="A126" s="23" t="s">
        <v>149</v>
      </c>
      <c r="B126" s="156">
        <f>IF(RES_hhdet_emi!B126=0,0,RES_hhdet_emi!B126*1000000/RES_hhdet_num!B$124)</f>
        <v>0</v>
      </c>
      <c r="C126" s="156">
        <f>IF(RES_hhdet_emi!C126=0,0,RES_hhdet_emi!C126*1000000/RES_hhdet_num!C$124)</f>
        <v>0</v>
      </c>
      <c r="D126" s="156">
        <f>IF(RES_hhdet_emi!D126=0,0,RES_hhdet_emi!D126*1000000/RES_hhdet_num!D$124)</f>
        <v>0</v>
      </c>
      <c r="E126" s="156">
        <f>IF(RES_hhdet_emi!E126=0,0,RES_hhdet_emi!E126*1000000/RES_hhdet_num!E$124)</f>
        <v>0</v>
      </c>
      <c r="F126" s="156">
        <f>IF(RES_hhdet_emi!F126=0,0,RES_hhdet_emi!F126*1000000/RES_hhdet_num!F$124)</f>
        <v>0</v>
      </c>
      <c r="G126" s="156">
        <f>IF(RES_hhdet_emi!G126=0,0,RES_hhdet_emi!G126*1000000/RES_hhdet_num!G$124)</f>
        <v>0</v>
      </c>
      <c r="H126" s="156">
        <f>IF(RES_hhdet_emi!H126=0,0,RES_hhdet_emi!H126*1000000/RES_hhdet_num!H$124)</f>
        <v>0</v>
      </c>
      <c r="I126" s="156">
        <f>IF(RES_hhdet_emi!I126=0,0,RES_hhdet_emi!I126*1000000/RES_hhdet_num!I$124)</f>
        <v>0</v>
      </c>
      <c r="J126" s="156">
        <f>IF(RES_hhdet_emi!J126=0,0,RES_hhdet_emi!J126*1000000/RES_hhdet_num!J$124)</f>
        <v>0</v>
      </c>
      <c r="K126" s="156">
        <f>IF(RES_hhdet_emi!K126=0,0,RES_hhdet_emi!K126*1000000/RES_hhdet_num!K$124)</f>
        <v>0</v>
      </c>
      <c r="L126" s="156">
        <f>IF(RES_hhdet_emi!L126=0,0,RES_hhdet_emi!L126*1000000/RES_hhdet_num!L$124)</f>
        <v>0</v>
      </c>
      <c r="M126" s="156">
        <f>IF(RES_hhdet_emi!M126=0,0,RES_hhdet_emi!M126*1000000/RES_hhdet_num!M$124)</f>
        <v>0</v>
      </c>
      <c r="N126" s="156">
        <f>IF(RES_hhdet_emi!N126=0,0,RES_hhdet_emi!N126*1000000/RES_hhdet_num!N$124)</f>
        <v>0</v>
      </c>
      <c r="O126" s="156">
        <f>IF(RES_hhdet_emi!O126=0,0,RES_hhdet_emi!O126*1000000/RES_hhdet_num!O$124)</f>
        <v>0</v>
      </c>
      <c r="P126" s="156">
        <f>IF(RES_hhdet_emi!P126=0,0,RES_hhdet_emi!P126*1000000/RES_hhdet_num!P$124)</f>
        <v>0</v>
      </c>
      <c r="Q126" s="156">
        <f>IF(RES_hhdet_emi!Q126=0,0,RES_hhdet_emi!Q126*1000000/RES_hhdet_num!Q$124)</f>
        <v>0</v>
      </c>
    </row>
    <row r="127" spans="1:17" ht="12" customHeight="1" x14ac:dyDescent="0.25">
      <c r="A127" s="23" t="s">
        <v>60</v>
      </c>
      <c r="B127" s="156">
        <f>IF(RES_hhdet_emi!B127=0,0,RES_hhdet_emi!B127*1000000/RES_hhdet_num!B$124)</f>
        <v>0</v>
      </c>
      <c r="C127" s="156">
        <f>IF(RES_hhdet_emi!C127=0,0,RES_hhdet_emi!C127*1000000/RES_hhdet_num!C$124)</f>
        <v>0</v>
      </c>
      <c r="D127" s="156">
        <f>IF(RES_hhdet_emi!D127=0,0,RES_hhdet_emi!D127*1000000/RES_hhdet_num!D$124)</f>
        <v>0</v>
      </c>
      <c r="E127" s="156">
        <f>IF(RES_hhdet_emi!E127=0,0,RES_hhdet_emi!E127*1000000/RES_hhdet_num!E$124)</f>
        <v>0</v>
      </c>
      <c r="F127" s="156">
        <f>IF(RES_hhdet_emi!F127=0,0,RES_hhdet_emi!F127*1000000/RES_hhdet_num!F$124)</f>
        <v>0</v>
      </c>
      <c r="G127" s="156">
        <f>IF(RES_hhdet_emi!G127=0,0,RES_hhdet_emi!G127*1000000/RES_hhdet_num!G$124)</f>
        <v>0</v>
      </c>
      <c r="H127" s="156">
        <f>IF(RES_hhdet_emi!H127=0,0,RES_hhdet_emi!H127*1000000/RES_hhdet_num!H$124)</f>
        <v>0</v>
      </c>
      <c r="I127" s="156">
        <f>IF(RES_hhdet_emi!I127=0,0,RES_hhdet_emi!I127*1000000/RES_hhdet_num!I$124)</f>
        <v>0</v>
      </c>
      <c r="J127" s="156">
        <f>IF(RES_hhdet_emi!J127=0,0,RES_hhdet_emi!J127*1000000/RES_hhdet_num!J$124)</f>
        <v>0</v>
      </c>
      <c r="K127" s="156">
        <f>IF(RES_hhdet_emi!K127=0,0,RES_hhdet_emi!K127*1000000/RES_hhdet_num!K$124)</f>
        <v>0</v>
      </c>
      <c r="L127" s="156">
        <f>IF(RES_hhdet_emi!L127=0,0,RES_hhdet_emi!L127*1000000/RES_hhdet_num!L$124)</f>
        <v>0</v>
      </c>
      <c r="M127" s="156">
        <f>IF(RES_hhdet_emi!M127=0,0,RES_hhdet_emi!M127*1000000/RES_hhdet_num!M$124)</f>
        <v>0</v>
      </c>
      <c r="N127" s="156">
        <f>IF(RES_hhdet_emi!N127=0,0,RES_hhdet_emi!N127*1000000/RES_hhdet_num!N$124)</f>
        <v>0</v>
      </c>
      <c r="O127" s="156">
        <f>IF(RES_hhdet_emi!O127=0,0,RES_hhdet_emi!O127*1000000/RES_hhdet_num!O$124)</f>
        <v>0</v>
      </c>
      <c r="P127" s="156">
        <f>IF(RES_hhdet_emi!P127=0,0,RES_hhdet_emi!P127*1000000/RES_hhdet_num!P$124)</f>
        <v>0</v>
      </c>
      <c r="Q127" s="156">
        <f>IF(RES_hhdet_emi!Q127=0,0,RES_hhdet_emi!Q127*1000000/RES_hhdet_num!Q$124)</f>
        <v>0</v>
      </c>
    </row>
    <row r="128" spans="1:17" ht="12.95" customHeight="1" x14ac:dyDescent="0.25">
      <c r="A128" s="158" t="s">
        <v>112</v>
      </c>
      <c r="B128" s="157">
        <f t="shared" ref="B128:Q128" si="20">B129</f>
        <v>0</v>
      </c>
      <c r="C128" s="157">
        <f t="shared" si="20"/>
        <v>0</v>
      </c>
      <c r="D128" s="157">
        <f t="shared" si="20"/>
        <v>0</v>
      </c>
      <c r="E128" s="157">
        <f t="shared" si="20"/>
        <v>0</v>
      </c>
      <c r="F128" s="157">
        <f t="shared" si="20"/>
        <v>0</v>
      </c>
      <c r="G128" s="157">
        <f t="shared" si="20"/>
        <v>0</v>
      </c>
      <c r="H128" s="157">
        <f t="shared" si="20"/>
        <v>0</v>
      </c>
      <c r="I128" s="157">
        <f t="shared" si="20"/>
        <v>0</v>
      </c>
      <c r="J128" s="157">
        <f t="shared" si="20"/>
        <v>0</v>
      </c>
      <c r="K128" s="157">
        <f t="shared" si="20"/>
        <v>0</v>
      </c>
      <c r="L128" s="157">
        <f t="shared" si="20"/>
        <v>0</v>
      </c>
      <c r="M128" s="157">
        <f t="shared" si="20"/>
        <v>0</v>
      </c>
      <c r="N128" s="157">
        <f t="shared" si="20"/>
        <v>0</v>
      </c>
      <c r="O128" s="157">
        <f t="shared" si="20"/>
        <v>0</v>
      </c>
      <c r="P128" s="157">
        <f t="shared" si="20"/>
        <v>0</v>
      </c>
      <c r="Q128" s="157">
        <f t="shared" si="20"/>
        <v>0</v>
      </c>
    </row>
    <row r="129" spans="1:17" ht="12" customHeight="1" x14ac:dyDescent="0.25">
      <c r="A129" s="23" t="s">
        <v>60</v>
      </c>
      <c r="B129" s="156">
        <f>IF(RES_hhdet_emi!B129=0,0,RES_hhdet_emi!B129*1000000/RES_hhdet_num!B$124)</f>
        <v>0</v>
      </c>
      <c r="C129" s="156">
        <f>IF(RES_hhdet_emi!C129=0,0,RES_hhdet_emi!C129*1000000/RES_hhdet_num!C$124)</f>
        <v>0</v>
      </c>
      <c r="D129" s="156">
        <f>IF(RES_hhdet_emi!D129=0,0,RES_hhdet_emi!D129*1000000/RES_hhdet_num!D$124)</f>
        <v>0</v>
      </c>
      <c r="E129" s="156">
        <f>IF(RES_hhdet_emi!E129=0,0,RES_hhdet_emi!E129*1000000/RES_hhdet_num!E$124)</f>
        <v>0</v>
      </c>
      <c r="F129" s="156">
        <f>IF(RES_hhdet_emi!F129=0,0,RES_hhdet_emi!F129*1000000/RES_hhdet_num!F$124)</f>
        <v>0</v>
      </c>
      <c r="G129" s="156">
        <f>IF(RES_hhdet_emi!G129=0,0,RES_hhdet_emi!G129*1000000/RES_hhdet_num!G$124)</f>
        <v>0</v>
      </c>
      <c r="H129" s="156">
        <f>IF(RES_hhdet_emi!H129=0,0,RES_hhdet_emi!H129*1000000/RES_hhdet_num!H$124)</f>
        <v>0</v>
      </c>
      <c r="I129" s="156">
        <f>IF(RES_hhdet_emi!I129=0,0,RES_hhdet_emi!I129*1000000/RES_hhdet_num!I$124)</f>
        <v>0</v>
      </c>
      <c r="J129" s="156">
        <f>IF(RES_hhdet_emi!J129=0,0,RES_hhdet_emi!J129*1000000/RES_hhdet_num!J$124)</f>
        <v>0</v>
      </c>
      <c r="K129" s="156">
        <f>IF(RES_hhdet_emi!K129=0,0,RES_hhdet_emi!K129*1000000/RES_hhdet_num!K$124)</f>
        <v>0</v>
      </c>
      <c r="L129" s="156">
        <f>IF(RES_hhdet_emi!L129=0,0,RES_hhdet_emi!L129*1000000/RES_hhdet_num!L$124)</f>
        <v>0</v>
      </c>
      <c r="M129" s="156">
        <f>IF(RES_hhdet_emi!M129=0,0,RES_hhdet_emi!M129*1000000/RES_hhdet_num!M$124)</f>
        <v>0</v>
      </c>
      <c r="N129" s="156">
        <f>IF(RES_hhdet_emi!N129=0,0,RES_hhdet_emi!N129*1000000/RES_hhdet_num!N$124)</f>
        <v>0</v>
      </c>
      <c r="O129" s="156">
        <f>IF(RES_hhdet_emi!O129=0,0,RES_hhdet_emi!O129*1000000/RES_hhdet_num!O$124)</f>
        <v>0</v>
      </c>
      <c r="P129" s="156">
        <f>IF(RES_hhdet_emi!P129=0,0,RES_hhdet_emi!P129*1000000/RES_hhdet_num!P$124)</f>
        <v>0</v>
      </c>
      <c r="Q129" s="156">
        <f>IF(RES_hhdet_emi!Q129=0,0,RES_hhdet_emi!Q129*1000000/RES_hhdet_num!Q$124)</f>
        <v>0</v>
      </c>
    </row>
    <row r="130" spans="1:17" ht="12" customHeight="1" x14ac:dyDescent="0.25">
      <c r="A130" s="158" t="s">
        <v>63</v>
      </c>
      <c r="B130" s="157">
        <f>IF(RES_hhdet_emi!B130=0,0,RES_hhdet_emi!B130*1000000/RES_hhdet_num!B$124)</f>
        <v>0</v>
      </c>
      <c r="C130" s="157">
        <f>IF(RES_hhdet_emi!C130=0,0,RES_hhdet_emi!C130*1000000/RES_hhdet_num!C$124)</f>
        <v>0</v>
      </c>
      <c r="D130" s="157">
        <f>IF(RES_hhdet_emi!D130=0,0,RES_hhdet_emi!D130*1000000/RES_hhdet_num!D$124)</f>
        <v>0</v>
      </c>
      <c r="E130" s="157">
        <f>IF(RES_hhdet_emi!E130=0,0,RES_hhdet_emi!E130*1000000/RES_hhdet_num!E$124)</f>
        <v>0</v>
      </c>
      <c r="F130" s="157">
        <f>IF(RES_hhdet_emi!F130=0,0,RES_hhdet_emi!F130*1000000/RES_hhdet_num!F$124)</f>
        <v>0</v>
      </c>
      <c r="G130" s="157">
        <f>IF(RES_hhdet_emi!G130=0,0,RES_hhdet_emi!G130*1000000/RES_hhdet_num!G$124)</f>
        <v>0</v>
      </c>
      <c r="H130" s="157">
        <f>IF(RES_hhdet_emi!H130=0,0,RES_hhdet_emi!H130*1000000/RES_hhdet_num!H$124)</f>
        <v>0</v>
      </c>
      <c r="I130" s="157">
        <f>IF(RES_hhdet_emi!I130=0,0,RES_hhdet_emi!I130*1000000/RES_hhdet_num!I$124)</f>
        <v>0</v>
      </c>
      <c r="J130" s="157">
        <f>IF(RES_hhdet_emi!J130=0,0,RES_hhdet_emi!J130*1000000/RES_hhdet_num!J$124)</f>
        <v>0</v>
      </c>
      <c r="K130" s="157">
        <f>IF(RES_hhdet_emi!K130=0,0,RES_hhdet_emi!K130*1000000/RES_hhdet_num!K$124)</f>
        <v>0</v>
      </c>
      <c r="L130" s="157">
        <f>IF(RES_hhdet_emi!L130=0,0,RES_hhdet_emi!L130*1000000/RES_hhdet_num!L$124)</f>
        <v>0</v>
      </c>
      <c r="M130" s="157">
        <f>IF(RES_hhdet_emi!M130=0,0,RES_hhdet_emi!M130*1000000/RES_hhdet_num!M$124)</f>
        <v>0</v>
      </c>
      <c r="N130" s="157">
        <f>IF(RES_hhdet_emi!N130=0,0,RES_hhdet_emi!N130*1000000/RES_hhdet_num!N$124)</f>
        <v>0</v>
      </c>
      <c r="O130" s="157">
        <f>IF(RES_hhdet_emi!O130=0,0,RES_hhdet_emi!O130*1000000/RES_hhdet_num!O$124)</f>
        <v>0</v>
      </c>
      <c r="P130" s="157">
        <f>IF(RES_hhdet_emi!P130=0,0,RES_hhdet_emi!P130*1000000/RES_hhdet_num!P$124)</f>
        <v>0</v>
      </c>
      <c r="Q130" s="157">
        <f>IF(RES_hhdet_emi!Q130=0,0,RES_hhdet_emi!Q130*1000000/RES_hhdet_num!Q$124)</f>
        <v>0</v>
      </c>
    </row>
    <row r="131" spans="1:17" ht="12" customHeight="1" x14ac:dyDescent="0.25">
      <c r="A131" s="167" t="s">
        <v>148</v>
      </c>
      <c r="B131" s="132">
        <f>IF(RES_hhdet_emi!B131=0,0,RES_hhdet_emi!B131*1000000/RES_hhdet_num!B131)</f>
        <v>0</v>
      </c>
      <c r="C131" s="132">
        <f>IF(RES_hhdet_emi!C131=0,0,RES_hhdet_emi!C131*1000000/RES_hhdet_num!C131)</f>
        <v>0</v>
      </c>
      <c r="D131" s="132">
        <f>IF(RES_hhdet_emi!D131=0,0,RES_hhdet_emi!D131*1000000/RES_hhdet_num!D131)</f>
        <v>0</v>
      </c>
      <c r="E131" s="132">
        <f>IF(RES_hhdet_emi!E131=0,0,RES_hhdet_emi!E131*1000000/RES_hhdet_num!E131)</f>
        <v>0</v>
      </c>
      <c r="F131" s="132">
        <f>IF(RES_hhdet_emi!F131=0,0,RES_hhdet_emi!F131*1000000/RES_hhdet_num!F131)</f>
        <v>0</v>
      </c>
      <c r="G131" s="132">
        <f>IF(RES_hhdet_emi!G131=0,0,RES_hhdet_emi!G131*1000000/RES_hhdet_num!G131)</f>
        <v>0</v>
      </c>
      <c r="H131" s="132">
        <f>IF(RES_hhdet_emi!H131=0,0,RES_hhdet_emi!H131*1000000/RES_hhdet_num!H131)</f>
        <v>0</v>
      </c>
      <c r="I131" s="132">
        <f>IF(RES_hhdet_emi!I131=0,0,RES_hhdet_emi!I131*1000000/RES_hhdet_num!I131)</f>
        <v>0</v>
      </c>
      <c r="J131" s="132">
        <f>IF(RES_hhdet_emi!J131=0,0,RES_hhdet_emi!J131*1000000/RES_hhdet_num!J131)</f>
        <v>0</v>
      </c>
      <c r="K131" s="132">
        <f>IF(RES_hhdet_emi!K131=0,0,RES_hhdet_emi!K131*1000000/RES_hhdet_num!K131)</f>
        <v>0</v>
      </c>
      <c r="L131" s="132">
        <f>IF(RES_hhdet_emi!L131=0,0,RES_hhdet_emi!L131*1000000/RES_hhdet_num!L131)</f>
        <v>0</v>
      </c>
      <c r="M131" s="132">
        <f>IF(RES_hhdet_emi!M131=0,0,RES_hhdet_emi!M131*1000000/RES_hhdet_num!M131)</f>
        <v>0</v>
      </c>
      <c r="N131" s="132">
        <f>IF(RES_hhdet_emi!N131=0,0,RES_hhdet_emi!N131*1000000/RES_hhdet_num!N131)</f>
        <v>0</v>
      </c>
      <c r="O131" s="132">
        <f>IF(RES_hhdet_emi!O131=0,0,RES_hhdet_emi!O131*1000000/RES_hhdet_num!O131)</f>
        <v>0</v>
      </c>
      <c r="P131" s="132">
        <f>IF(RES_hhdet_emi!P131=0,0,RES_hhdet_emi!P131*1000000/RES_hhdet_num!P131)</f>
        <v>0</v>
      </c>
      <c r="Q131" s="132">
        <f>IF(RES_hhdet_emi!Q131=0,0,RES_hhdet_emi!Q131*1000000/RES_hhdet_num!Q131)</f>
        <v>0</v>
      </c>
    </row>
    <row r="132" spans="1:17" ht="12" customHeight="1" x14ac:dyDescent="0.25">
      <c r="A132" s="167" t="s">
        <v>147</v>
      </c>
      <c r="B132" s="132">
        <f>IF(RES_hhdet_emi!B132=0,0,RES_hhdet_emi!B132*1000000/RES_hhdet_num!B132)</f>
        <v>0</v>
      </c>
      <c r="C132" s="132">
        <f>IF(RES_hhdet_emi!C132=0,0,RES_hhdet_emi!C132*1000000/RES_hhdet_num!C132)</f>
        <v>0</v>
      </c>
      <c r="D132" s="132">
        <f>IF(RES_hhdet_emi!D132=0,0,RES_hhdet_emi!D132*1000000/RES_hhdet_num!D132)</f>
        <v>0</v>
      </c>
      <c r="E132" s="132">
        <f>IF(RES_hhdet_emi!E132=0,0,RES_hhdet_emi!E132*1000000/RES_hhdet_num!E132)</f>
        <v>0</v>
      </c>
      <c r="F132" s="132">
        <f>IF(RES_hhdet_emi!F132=0,0,RES_hhdet_emi!F132*1000000/RES_hhdet_num!F132)</f>
        <v>0</v>
      </c>
      <c r="G132" s="132">
        <f>IF(RES_hhdet_emi!G132=0,0,RES_hhdet_emi!G132*1000000/RES_hhdet_num!G132)</f>
        <v>0</v>
      </c>
      <c r="H132" s="132">
        <f>IF(RES_hhdet_emi!H132=0,0,RES_hhdet_emi!H132*1000000/RES_hhdet_num!H132)</f>
        <v>0</v>
      </c>
      <c r="I132" s="132">
        <f>IF(RES_hhdet_emi!I132=0,0,RES_hhdet_emi!I132*1000000/RES_hhdet_num!I132)</f>
        <v>0</v>
      </c>
      <c r="J132" s="132">
        <f>IF(RES_hhdet_emi!J132=0,0,RES_hhdet_emi!J132*1000000/RES_hhdet_num!J132)</f>
        <v>0</v>
      </c>
      <c r="K132" s="132">
        <f>IF(RES_hhdet_emi!K132=0,0,RES_hhdet_emi!K132*1000000/RES_hhdet_num!K132)</f>
        <v>0</v>
      </c>
      <c r="L132" s="132">
        <f>IF(RES_hhdet_emi!L132=0,0,RES_hhdet_emi!L132*1000000/RES_hhdet_num!L132)</f>
        <v>0</v>
      </c>
      <c r="M132" s="132">
        <f>IF(RES_hhdet_emi!M132=0,0,RES_hhdet_emi!M132*1000000/RES_hhdet_num!M132)</f>
        <v>0</v>
      </c>
      <c r="N132" s="132">
        <f>IF(RES_hhdet_emi!N132=0,0,RES_hhdet_emi!N132*1000000/RES_hhdet_num!N132)</f>
        <v>0</v>
      </c>
      <c r="O132" s="132">
        <f>IF(RES_hhdet_emi!O132=0,0,RES_hhdet_emi!O132*1000000/RES_hhdet_num!O132)</f>
        <v>0</v>
      </c>
      <c r="P132" s="132">
        <f>IF(RES_hhdet_emi!P132=0,0,RES_hhdet_emi!P132*1000000/RES_hhdet_num!P132)</f>
        <v>0</v>
      </c>
      <c r="Q132" s="132">
        <f>IF(RES_hhdet_emi!Q132=0,0,RES_hhdet_emi!Q132*1000000/RES_hhdet_num!Q132)</f>
        <v>0</v>
      </c>
    </row>
    <row r="133" spans="1:17" ht="12" customHeight="1" x14ac:dyDescent="0.25">
      <c r="A133" s="166" t="s">
        <v>61</v>
      </c>
      <c r="B133" s="165">
        <f>IF(RES_hhdet_emi!B133=0,0,RES_hhdet_emi!B133*1000000/RES_hhdet_num!B132)</f>
        <v>0</v>
      </c>
      <c r="C133" s="165">
        <f>IF(RES_hhdet_emi!C133=0,0,RES_hhdet_emi!C133*1000000/RES_hhdet_num!C132)</f>
        <v>0</v>
      </c>
      <c r="D133" s="165">
        <f>IF(RES_hhdet_emi!D133=0,0,RES_hhdet_emi!D133*1000000/RES_hhdet_num!D132)</f>
        <v>0</v>
      </c>
      <c r="E133" s="165">
        <f>IF(RES_hhdet_emi!E133=0,0,RES_hhdet_emi!E133*1000000/RES_hhdet_num!E132)</f>
        <v>0</v>
      </c>
      <c r="F133" s="165">
        <f>IF(RES_hhdet_emi!F133=0,0,RES_hhdet_emi!F133*1000000/RES_hhdet_num!F132)</f>
        <v>0</v>
      </c>
      <c r="G133" s="165">
        <f>IF(RES_hhdet_emi!G133=0,0,RES_hhdet_emi!G133*1000000/RES_hhdet_num!G132)</f>
        <v>0</v>
      </c>
      <c r="H133" s="165">
        <f>IF(RES_hhdet_emi!H133=0,0,RES_hhdet_emi!H133*1000000/RES_hhdet_num!H132)</f>
        <v>0</v>
      </c>
      <c r="I133" s="165">
        <f>IF(RES_hhdet_emi!I133=0,0,RES_hhdet_emi!I133*1000000/RES_hhdet_num!I132)</f>
        <v>0</v>
      </c>
      <c r="J133" s="165">
        <f>IF(RES_hhdet_emi!J133=0,0,RES_hhdet_emi!J133*1000000/RES_hhdet_num!J132)</f>
        <v>0</v>
      </c>
      <c r="K133" s="165">
        <f>IF(RES_hhdet_emi!K133=0,0,RES_hhdet_emi!K133*1000000/RES_hhdet_num!K132)</f>
        <v>0</v>
      </c>
      <c r="L133" s="165">
        <f>IF(RES_hhdet_emi!L133=0,0,RES_hhdet_emi!L133*1000000/RES_hhdet_num!L132)</f>
        <v>0</v>
      </c>
      <c r="M133" s="165">
        <f>IF(RES_hhdet_emi!M133=0,0,RES_hhdet_emi!M133*1000000/RES_hhdet_num!M132)</f>
        <v>0</v>
      </c>
      <c r="N133" s="165">
        <f>IF(RES_hhdet_emi!N133=0,0,RES_hhdet_emi!N133*1000000/RES_hhdet_num!N132)</f>
        <v>0</v>
      </c>
      <c r="O133" s="165">
        <f>IF(RES_hhdet_emi!O133=0,0,RES_hhdet_emi!O133*1000000/RES_hhdet_num!O132)</f>
        <v>0</v>
      </c>
      <c r="P133" s="165">
        <f>IF(RES_hhdet_emi!P133=0,0,RES_hhdet_emi!P133*1000000/RES_hhdet_num!P132)</f>
        <v>0</v>
      </c>
      <c r="Q133" s="165">
        <f>IF(RES_hhdet_emi!Q133=0,0,RES_hhdet_emi!Q133*1000000/RES_hhdet_num!Q132)</f>
        <v>0</v>
      </c>
    </row>
    <row r="134" spans="1:17" ht="12" customHeight="1" x14ac:dyDescent="0.25">
      <c r="A134" s="147" t="s">
        <v>59</v>
      </c>
      <c r="B134" s="164">
        <f>IF(RES_hhdet_emi!B134=0,0,RES_hhdet_emi!B134*1000000/RES_hhdet_num!B132)</f>
        <v>0</v>
      </c>
      <c r="C134" s="164">
        <f>IF(RES_hhdet_emi!C134=0,0,RES_hhdet_emi!C134*1000000/RES_hhdet_num!C132)</f>
        <v>0</v>
      </c>
      <c r="D134" s="164">
        <f>IF(RES_hhdet_emi!D134=0,0,RES_hhdet_emi!D134*1000000/RES_hhdet_num!D132)</f>
        <v>0</v>
      </c>
      <c r="E134" s="164">
        <f>IF(RES_hhdet_emi!E134=0,0,RES_hhdet_emi!E134*1000000/RES_hhdet_num!E132)</f>
        <v>0</v>
      </c>
      <c r="F134" s="164">
        <f>IF(RES_hhdet_emi!F134=0,0,RES_hhdet_emi!F134*1000000/RES_hhdet_num!F132)</f>
        <v>0</v>
      </c>
      <c r="G134" s="164">
        <f>IF(RES_hhdet_emi!G134=0,0,RES_hhdet_emi!G134*1000000/RES_hhdet_num!G132)</f>
        <v>0</v>
      </c>
      <c r="H134" s="164">
        <f>IF(RES_hhdet_emi!H134=0,0,RES_hhdet_emi!H134*1000000/RES_hhdet_num!H132)</f>
        <v>0</v>
      </c>
      <c r="I134" s="164">
        <f>IF(RES_hhdet_emi!I134=0,0,RES_hhdet_emi!I134*1000000/RES_hhdet_num!I132)</f>
        <v>0</v>
      </c>
      <c r="J134" s="164">
        <f>IF(RES_hhdet_emi!J134=0,0,RES_hhdet_emi!J134*1000000/RES_hhdet_num!J132)</f>
        <v>0</v>
      </c>
      <c r="K134" s="164">
        <f>IF(RES_hhdet_emi!K134=0,0,RES_hhdet_emi!K134*1000000/RES_hhdet_num!K132)</f>
        <v>0</v>
      </c>
      <c r="L134" s="164">
        <f>IF(RES_hhdet_emi!L134=0,0,RES_hhdet_emi!L134*1000000/RES_hhdet_num!L132)</f>
        <v>0</v>
      </c>
      <c r="M134" s="164">
        <f>IF(RES_hhdet_emi!M134=0,0,RES_hhdet_emi!M134*1000000/RES_hhdet_num!M132)</f>
        <v>0</v>
      </c>
      <c r="N134" s="164">
        <f>IF(RES_hhdet_emi!N134=0,0,RES_hhdet_emi!N134*1000000/RES_hhdet_num!N132)</f>
        <v>0</v>
      </c>
      <c r="O134" s="164">
        <f>IF(RES_hhdet_emi!O134=0,0,RES_hhdet_emi!O134*1000000/RES_hhdet_num!O132)</f>
        <v>0</v>
      </c>
      <c r="P134" s="164">
        <f>IF(RES_hhdet_emi!P134=0,0,RES_hhdet_emi!P134*1000000/RES_hhdet_num!P132)</f>
        <v>0</v>
      </c>
      <c r="Q134" s="164">
        <f>IF(RES_hhdet_emi!Q134=0,0,RES_hhdet_emi!Q134*1000000/RES_hhdet_num!Q132)</f>
        <v>0</v>
      </c>
    </row>
    <row r="135" spans="1:17" ht="12" customHeight="1" x14ac:dyDescent="0.25">
      <c r="A135" s="163" t="s">
        <v>142</v>
      </c>
      <c r="B135" s="162">
        <f>IF(RES_hhdet_emi!B135=0,0,RES_hhdet_emi!B135*1000000/RES_hhdet_num!B135)</f>
        <v>0</v>
      </c>
      <c r="C135" s="162">
        <f>IF(RES_hhdet_emi!C135=0,0,RES_hhdet_emi!C135*1000000/RES_hhdet_num!C135)</f>
        <v>0</v>
      </c>
      <c r="D135" s="162">
        <f>IF(RES_hhdet_emi!D135=0,0,RES_hhdet_emi!D135*1000000/RES_hhdet_num!D135)</f>
        <v>0</v>
      </c>
      <c r="E135" s="162">
        <f>IF(RES_hhdet_emi!E135=0,0,RES_hhdet_emi!E135*1000000/RES_hhdet_num!E135)</f>
        <v>0</v>
      </c>
      <c r="F135" s="162">
        <f>IF(RES_hhdet_emi!F135=0,0,RES_hhdet_emi!F135*1000000/RES_hhdet_num!F135)</f>
        <v>0</v>
      </c>
      <c r="G135" s="162">
        <f>IF(RES_hhdet_emi!G135=0,0,RES_hhdet_emi!G135*1000000/RES_hhdet_num!G135)</f>
        <v>0</v>
      </c>
      <c r="H135" s="162">
        <f>IF(RES_hhdet_emi!H135=0,0,RES_hhdet_emi!H135*1000000/RES_hhdet_num!H135)</f>
        <v>0</v>
      </c>
      <c r="I135" s="162">
        <f>IF(RES_hhdet_emi!I135=0,0,RES_hhdet_emi!I135*1000000/RES_hhdet_num!I135)</f>
        <v>0</v>
      </c>
      <c r="J135" s="162">
        <f>IF(RES_hhdet_emi!J135=0,0,RES_hhdet_emi!J135*1000000/RES_hhdet_num!J135)</f>
        <v>0</v>
      </c>
      <c r="K135" s="162">
        <f>IF(RES_hhdet_emi!K135=0,0,RES_hhdet_emi!K135*1000000/RES_hhdet_num!K135)</f>
        <v>0</v>
      </c>
      <c r="L135" s="162">
        <f>IF(RES_hhdet_emi!L135=0,0,RES_hhdet_emi!L135*1000000/RES_hhdet_num!L135)</f>
        <v>0</v>
      </c>
      <c r="M135" s="162">
        <f>IF(RES_hhdet_emi!M135=0,0,RES_hhdet_emi!M135*1000000/RES_hhdet_num!M135)</f>
        <v>0</v>
      </c>
      <c r="N135" s="162">
        <f>IF(RES_hhdet_emi!N135=0,0,RES_hhdet_emi!N135*1000000/RES_hhdet_num!N135)</f>
        <v>0</v>
      </c>
      <c r="O135" s="162">
        <f>IF(RES_hhdet_emi!O135=0,0,RES_hhdet_emi!O135*1000000/RES_hhdet_num!O135)</f>
        <v>0</v>
      </c>
      <c r="P135" s="162">
        <f>IF(RES_hhdet_emi!P135=0,0,RES_hhdet_emi!P135*1000000/RES_hhdet_num!P135)</f>
        <v>0</v>
      </c>
      <c r="Q135" s="162">
        <f>IF(RES_hhdet_emi!Q135=0,0,RES_hhdet_emi!Q135*1000000/RES_hhdet_num!Q135)</f>
        <v>0</v>
      </c>
    </row>
    <row r="136" spans="1:17" ht="12" customHeight="1" x14ac:dyDescent="0.25">
      <c r="A136" s="161" t="s">
        <v>141</v>
      </c>
      <c r="B136" s="160">
        <f>IF(RES_hhdet_emi!B136=0,0,RES_hhdet_emi!B136*1000000/RES_hhdet_num!B136)</f>
        <v>0</v>
      </c>
      <c r="C136" s="160">
        <f>IF(RES_hhdet_emi!C136=0,0,RES_hhdet_emi!C136*1000000/RES_hhdet_num!C136)</f>
        <v>0</v>
      </c>
      <c r="D136" s="160">
        <f>IF(RES_hhdet_emi!D136=0,0,RES_hhdet_emi!D136*1000000/RES_hhdet_num!D136)</f>
        <v>0</v>
      </c>
      <c r="E136" s="160">
        <f>IF(RES_hhdet_emi!E136=0,0,RES_hhdet_emi!E136*1000000/RES_hhdet_num!E136)</f>
        <v>0</v>
      </c>
      <c r="F136" s="160">
        <f>IF(RES_hhdet_emi!F136=0,0,RES_hhdet_emi!F136*1000000/RES_hhdet_num!F136)</f>
        <v>0</v>
      </c>
      <c r="G136" s="160">
        <f>IF(RES_hhdet_emi!G136=0,0,RES_hhdet_emi!G136*1000000/RES_hhdet_num!G136)</f>
        <v>0</v>
      </c>
      <c r="H136" s="160">
        <f>IF(RES_hhdet_emi!H136=0,0,RES_hhdet_emi!H136*1000000/RES_hhdet_num!H136)</f>
        <v>0</v>
      </c>
      <c r="I136" s="160">
        <f>IF(RES_hhdet_emi!I136=0,0,RES_hhdet_emi!I136*1000000/RES_hhdet_num!I136)</f>
        <v>0</v>
      </c>
      <c r="J136" s="160">
        <f>IF(RES_hhdet_emi!J136=0,0,RES_hhdet_emi!J136*1000000/RES_hhdet_num!J136)</f>
        <v>0</v>
      </c>
      <c r="K136" s="160">
        <f>IF(RES_hhdet_emi!K136=0,0,RES_hhdet_emi!K136*1000000/RES_hhdet_num!K136)</f>
        <v>0</v>
      </c>
      <c r="L136" s="160">
        <f>IF(RES_hhdet_emi!L136=0,0,RES_hhdet_emi!L136*1000000/RES_hhdet_num!L136)</f>
        <v>0</v>
      </c>
      <c r="M136" s="160">
        <f>IF(RES_hhdet_emi!M136=0,0,RES_hhdet_emi!M136*1000000/RES_hhdet_num!M136)</f>
        <v>0</v>
      </c>
      <c r="N136" s="160">
        <f>IF(RES_hhdet_emi!N136=0,0,RES_hhdet_emi!N136*1000000/RES_hhdet_num!N136)</f>
        <v>0</v>
      </c>
      <c r="O136" s="160">
        <f>IF(RES_hhdet_emi!O136=0,0,RES_hhdet_emi!O136*1000000/RES_hhdet_num!O136)</f>
        <v>0</v>
      </c>
      <c r="P136" s="160">
        <f>IF(RES_hhdet_emi!P136=0,0,RES_hhdet_emi!P136*1000000/RES_hhdet_num!P136)</f>
        <v>0</v>
      </c>
      <c r="Q136" s="160">
        <f>IF(RES_hhdet_emi!Q136=0,0,RES_hhdet_emi!Q136*1000000/RES_hhdet_num!Q136)</f>
        <v>0</v>
      </c>
    </row>
    <row r="137" spans="1:17" ht="12" customHeight="1" x14ac:dyDescent="0.25">
      <c r="A137" s="148" t="s">
        <v>60</v>
      </c>
      <c r="B137" s="156">
        <f>IF(RES_hhdet_emi!B137=0,0,RES_hhdet_emi!B137*1000000/RES_hhdet_num!B136)</f>
        <v>0</v>
      </c>
      <c r="C137" s="156">
        <f>IF(RES_hhdet_emi!C137=0,0,RES_hhdet_emi!C137*1000000/RES_hhdet_num!C136)</f>
        <v>0</v>
      </c>
      <c r="D137" s="156">
        <f>IF(RES_hhdet_emi!D137=0,0,RES_hhdet_emi!D137*1000000/RES_hhdet_num!D136)</f>
        <v>0</v>
      </c>
      <c r="E137" s="156">
        <f>IF(RES_hhdet_emi!E137=0,0,RES_hhdet_emi!E137*1000000/RES_hhdet_num!E136)</f>
        <v>0</v>
      </c>
      <c r="F137" s="156">
        <f>IF(RES_hhdet_emi!F137=0,0,RES_hhdet_emi!F137*1000000/RES_hhdet_num!F136)</f>
        <v>0</v>
      </c>
      <c r="G137" s="156">
        <f>IF(RES_hhdet_emi!G137=0,0,RES_hhdet_emi!G137*1000000/RES_hhdet_num!G136)</f>
        <v>0</v>
      </c>
      <c r="H137" s="156">
        <f>IF(RES_hhdet_emi!H137=0,0,RES_hhdet_emi!H137*1000000/RES_hhdet_num!H136)</f>
        <v>0</v>
      </c>
      <c r="I137" s="156">
        <f>IF(RES_hhdet_emi!I137=0,0,RES_hhdet_emi!I137*1000000/RES_hhdet_num!I136)</f>
        <v>0</v>
      </c>
      <c r="J137" s="156">
        <f>IF(RES_hhdet_emi!J137=0,0,RES_hhdet_emi!J137*1000000/RES_hhdet_num!J136)</f>
        <v>0</v>
      </c>
      <c r="K137" s="156">
        <f>IF(RES_hhdet_emi!K137=0,0,RES_hhdet_emi!K137*1000000/RES_hhdet_num!K136)</f>
        <v>0</v>
      </c>
      <c r="L137" s="156">
        <f>IF(RES_hhdet_emi!L137=0,0,RES_hhdet_emi!L137*1000000/RES_hhdet_num!L136)</f>
        <v>0</v>
      </c>
      <c r="M137" s="156">
        <f>IF(RES_hhdet_emi!M137=0,0,RES_hhdet_emi!M137*1000000/RES_hhdet_num!M136)</f>
        <v>0</v>
      </c>
      <c r="N137" s="156">
        <f>IF(RES_hhdet_emi!N137=0,0,RES_hhdet_emi!N137*1000000/RES_hhdet_num!N136)</f>
        <v>0</v>
      </c>
      <c r="O137" s="156">
        <f>IF(RES_hhdet_emi!O137=0,0,RES_hhdet_emi!O137*1000000/RES_hhdet_num!O136)</f>
        <v>0</v>
      </c>
      <c r="P137" s="156">
        <f>IF(RES_hhdet_emi!P137=0,0,RES_hhdet_emi!P137*1000000/RES_hhdet_num!P136)</f>
        <v>0</v>
      </c>
      <c r="Q137" s="156">
        <f>IF(RES_hhdet_emi!Q137=0,0,RES_hhdet_emi!Q137*1000000/RES_hhdet_num!Q136)</f>
        <v>0</v>
      </c>
    </row>
    <row r="138" spans="1:17" ht="12" customHeight="1" x14ac:dyDescent="0.25">
      <c r="A138" s="148" t="s">
        <v>59</v>
      </c>
      <c r="B138" s="156">
        <f>IF(RES_hhdet_emi!B138=0,0,RES_hhdet_emi!B138*1000000/RES_hhdet_num!B136)</f>
        <v>0</v>
      </c>
      <c r="C138" s="156">
        <f>IF(RES_hhdet_emi!C138=0,0,RES_hhdet_emi!C138*1000000/RES_hhdet_num!C136)</f>
        <v>0</v>
      </c>
      <c r="D138" s="156">
        <f>IF(RES_hhdet_emi!D138=0,0,RES_hhdet_emi!D138*1000000/RES_hhdet_num!D136)</f>
        <v>0</v>
      </c>
      <c r="E138" s="156">
        <f>IF(RES_hhdet_emi!E138=0,0,RES_hhdet_emi!E138*1000000/RES_hhdet_num!E136)</f>
        <v>0</v>
      </c>
      <c r="F138" s="156">
        <f>IF(RES_hhdet_emi!F138=0,0,RES_hhdet_emi!F138*1000000/RES_hhdet_num!F136)</f>
        <v>0</v>
      </c>
      <c r="G138" s="156">
        <f>IF(RES_hhdet_emi!G138=0,0,RES_hhdet_emi!G138*1000000/RES_hhdet_num!G136)</f>
        <v>0</v>
      </c>
      <c r="H138" s="156">
        <f>IF(RES_hhdet_emi!H138=0,0,RES_hhdet_emi!H138*1000000/RES_hhdet_num!H136)</f>
        <v>0</v>
      </c>
      <c r="I138" s="156">
        <f>IF(RES_hhdet_emi!I138=0,0,RES_hhdet_emi!I138*1000000/RES_hhdet_num!I136)</f>
        <v>0</v>
      </c>
      <c r="J138" s="156">
        <f>IF(RES_hhdet_emi!J138=0,0,RES_hhdet_emi!J138*1000000/RES_hhdet_num!J136)</f>
        <v>0</v>
      </c>
      <c r="K138" s="156">
        <f>IF(RES_hhdet_emi!K138=0,0,RES_hhdet_emi!K138*1000000/RES_hhdet_num!K136)</f>
        <v>0</v>
      </c>
      <c r="L138" s="156">
        <f>IF(RES_hhdet_emi!L138=0,0,RES_hhdet_emi!L138*1000000/RES_hhdet_num!L136)</f>
        <v>0</v>
      </c>
      <c r="M138" s="156">
        <f>IF(RES_hhdet_emi!M138=0,0,RES_hhdet_emi!M138*1000000/RES_hhdet_num!M136)</f>
        <v>0</v>
      </c>
      <c r="N138" s="156">
        <f>IF(RES_hhdet_emi!N138=0,0,RES_hhdet_emi!N138*1000000/RES_hhdet_num!N136)</f>
        <v>0</v>
      </c>
      <c r="O138" s="156">
        <f>IF(RES_hhdet_emi!O138=0,0,RES_hhdet_emi!O138*1000000/RES_hhdet_num!O136)</f>
        <v>0</v>
      </c>
      <c r="P138" s="156">
        <f>IF(RES_hhdet_emi!P138=0,0,RES_hhdet_emi!P138*1000000/RES_hhdet_num!P136)</f>
        <v>0</v>
      </c>
      <c r="Q138" s="156">
        <f>IF(RES_hhdet_emi!Q138=0,0,RES_hhdet_emi!Q138*1000000/RES_hhdet_num!Q136)</f>
        <v>0</v>
      </c>
    </row>
    <row r="139" spans="1:17" ht="12" customHeight="1" x14ac:dyDescent="0.25">
      <c r="A139" s="158" t="s">
        <v>62</v>
      </c>
      <c r="B139" s="157">
        <f>IF(RES_hhdet_emi!B139=0,0,RES_hhdet_emi!B139*1000000/RES_hhdet_num!B$124)</f>
        <v>46.348857164614742</v>
      </c>
      <c r="C139" s="157">
        <f>IF(RES_hhdet_emi!C139=0,0,RES_hhdet_emi!C139*1000000/RES_hhdet_num!C$124)</f>
        <v>58.012142964861262</v>
      </c>
      <c r="D139" s="157">
        <f>IF(RES_hhdet_emi!D139=0,0,RES_hhdet_emi!D139*1000000/RES_hhdet_num!D$124)</f>
        <v>35.675155393738699</v>
      </c>
      <c r="E139" s="157">
        <f>IF(RES_hhdet_emi!E139=0,0,RES_hhdet_emi!E139*1000000/RES_hhdet_num!E$124)</f>
        <v>31.124163185931472</v>
      </c>
      <c r="F139" s="157">
        <f>IF(RES_hhdet_emi!F139=0,0,RES_hhdet_emi!F139*1000000/RES_hhdet_num!F$124)</f>
        <v>32.560720750633898</v>
      </c>
      <c r="G139" s="157">
        <f>IF(RES_hhdet_emi!G139=0,0,RES_hhdet_emi!G139*1000000/RES_hhdet_num!G$124)</f>
        <v>14.820693171725496</v>
      </c>
      <c r="H139" s="157">
        <f>IF(RES_hhdet_emi!H139=0,0,RES_hhdet_emi!H139*1000000/RES_hhdet_num!H$124)</f>
        <v>17.606533174694398</v>
      </c>
      <c r="I139" s="157">
        <f>IF(RES_hhdet_emi!I139=0,0,RES_hhdet_emi!I139*1000000/RES_hhdet_num!I$124)</f>
        <v>8.9190092477459952</v>
      </c>
      <c r="J139" s="157">
        <f>IF(RES_hhdet_emi!J139=0,0,RES_hhdet_emi!J139*1000000/RES_hhdet_num!J$124)</f>
        <v>8.6160933636347998</v>
      </c>
      <c r="K139" s="157">
        <f>IF(RES_hhdet_emi!K139=0,0,RES_hhdet_emi!K139*1000000/RES_hhdet_num!K$124)</f>
        <v>2.7020778039827023</v>
      </c>
      <c r="L139" s="157">
        <f>IF(RES_hhdet_emi!L139=0,0,RES_hhdet_emi!L139*1000000/RES_hhdet_num!L$124)</f>
        <v>9.3671341192007489</v>
      </c>
      <c r="M139" s="157">
        <f>IF(RES_hhdet_emi!M139=0,0,RES_hhdet_emi!M139*1000000/RES_hhdet_num!M$124)</f>
        <v>15.647030434103236</v>
      </c>
      <c r="N139" s="157">
        <f>IF(RES_hhdet_emi!N139=0,0,RES_hhdet_emi!N139*1000000/RES_hhdet_num!N$124)</f>
        <v>29.673983137704116</v>
      </c>
      <c r="O139" s="157">
        <f>IF(RES_hhdet_emi!O139=0,0,RES_hhdet_emi!O139*1000000/RES_hhdet_num!O$124)</f>
        <v>23.023609479325547</v>
      </c>
      <c r="P139" s="157">
        <f>IF(RES_hhdet_emi!P139=0,0,RES_hhdet_emi!P139*1000000/RES_hhdet_num!P$124)</f>
        <v>30.419579112902024</v>
      </c>
      <c r="Q139" s="157">
        <f>IF(RES_hhdet_emi!Q139=0,0,RES_hhdet_emi!Q139*1000000/RES_hhdet_num!Q$124)</f>
        <v>27.34031789912121</v>
      </c>
    </row>
    <row r="140" spans="1:17" ht="12" customHeight="1" x14ac:dyDescent="0.25">
      <c r="A140" s="23" t="s">
        <v>57</v>
      </c>
      <c r="B140" s="156">
        <f>IF(RES_hhdet_emi!B140=0,0,RES_hhdet_emi!B140*1000000/RES_hhdet_num!B140)</f>
        <v>356.88639320465853</v>
      </c>
      <c r="C140" s="156">
        <f>IF(RES_hhdet_emi!C140=0,0,RES_hhdet_emi!C140*1000000/RES_hhdet_num!C140)</f>
        <v>410.47225350698056</v>
      </c>
      <c r="D140" s="156">
        <f>IF(RES_hhdet_emi!D140=0,0,RES_hhdet_emi!D140*1000000/RES_hhdet_num!D140)</f>
        <v>395.81802505510655</v>
      </c>
      <c r="E140" s="156">
        <f>IF(RES_hhdet_emi!E140=0,0,RES_hhdet_emi!E140*1000000/RES_hhdet_num!E140)</f>
        <v>376.23763146158751</v>
      </c>
      <c r="F140" s="156">
        <f>IF(RES_hhdet_emi!F140=0,0,RES_hhdet_emi!F140*1000000/RES_hhdet_num!F140)</f>
        <v>396.13127512651852</v>
      </c>
      <c r="G140" s="156">
        <f>IF(RES_hhdet_emi!G140=0,0,RES_hhdet_emi!G140*1000000/RES_hhdet_num!G140)</f>
        <v>352.28281349431069</v>
      </c>
      <c r="H140" s="156">
        <f>IF(RES_hhdet_emi!H140=0,0,RES_hhdet_emi!H140*1000000/RES_hhdet_num!H140)</f>
        <v>417.8592990054097</v>
      </c>
      <c r="I140" s="156">
        <f>IF(RES_hhdet_emi!I140=0,0,RES_hhdet_emi!I140*1000000/RES_hhdet_num!I140)</f>
        <v>386.75359764351322</v>
      </c>
      <c r="J140" s="156">
        <f>IF(RES_hhdet_emi!J140=0,0,RES_hhdet_emi!J140*1000000/RES_hhdet_num!J140)</f>
        <v>391.16839127677616</v>
      </c>
      <c r="K140" s="156">
        <f>IF(RES_hhdet_emi!K140=0,0,RES_hhdet_emi!K140*1000000/RES_hhdet_num!K140)</f>
        <v>396.11167984069886</v>
      </c>
      <c r="L140" s="156">
        <f>IF(RES_hhdet_emi!L140=0,0,RES_hhdet_emi!L140*1000000/RES_hhdet_num!L140)</f>
        <v>401.12619125420804</v>
      </c>
      <c r="M140" s="156">
        <f>IF(RES_hhdet_emi!M140=0,0,RES_hhdet_emi!M140*1000000/RES_hhdet_num!M140)</f>
        <v>362.60952532380662</v>
      </c>
      <c r="N140" s="156">
        <f>IF(RES_hhdet_emi!N140=0,0,RES_hhdet_emi!N140*1000000/RES_hhdet_num!N140)</f>
        <v>385.85471338592436</v>
      </c>
      <c r="O140" s="156">
        <f>IF(RES_hhdet_emi!O140=0,0,RES_hhdet_emi!O140*1000000/RES_hhdet_num!O140)</f>
        <v>302.18634236627975</v>
      </c>
      <c r="P140" s="156">
        <f>IF(RES_hhdet_emi!P140=0,0,RES_hhdet_emi!P140*1000000/RES_hhdet_num!P140)</f>
        <v>370.48518114076268</v>
      </c>
      <c r="Q140" s="156">
        <f>IF(RES_hhdet_emi!Q140=0,0,RES_hhdet_emi!Q140*1000000/RES_hhdet_num!Q140)</f>
        <v>332.49128621771644</v>
      </c>
    </row>
    <row r="141" spans="1:17" ht="12" customHeight="1" x14ac:dyDescent="0.25">
      <c r="A141" s="29" t="s">
        <v>140</v>
      </c>
      <c r="B141" s="57">
        <f>IF(RES_hhdet_emi!B141=0,0,RES_hhdet_emi!B141*1000000/RES_hhdet_num!B141)</f>
        <v>0</v>
      </c>
      <c r="C141" s="57">
        <f>IF(RES_hhdet_emi!C141=0,0,RES_hhdet_emi!C141*1000000/RES_hhdet_num!C141)</f>
        <v>0</v>
      </c>
      <c r="D141" s="57">
        <f>IF(RES_hhdet_emi!D141=0,0,RES_hhdet_emi!D141*1000000/RES_hhdet_num!D141)</f>
        <v>0</v>
      </c>
      <c r="E141" s="57">
        <f>IF(RES_hhdet_emi!E141=0,0,RES_hhdet_emi!E141*1000000/RES_hhdet_num!E141)</f>
        <v>0</v>
      </c>
      <c r="F141" s="57">
        <f>IF(RES_hhdet_emi!F141=0,0,RES_hhdet_emi!F141*1000000/RES_hhdet_num!F141)</f>
        <v>0</v>
      </c>
      <c r="G141" s="57">
        <f>IF(RES_hhdet_emi!G141=0,0,RES_hhdet_emi!G141*1000000/RES_hhdet_num!G141)</f>
        <v>0</v>
      </c>
      <c r="H141" s="57">
        <f>IF(RES_hhdet_emi!H141=0,0,RES_hhdet_emi!H141*1000000/RES_hhdet_num!H141)</f>
        <v>0</v>
      </c>
      <c r="I141" s="57">
        <f>IF(RES_hhdet_emi!I141=0,0,RES_hhdet_emi!I141*1000000/RES_hhdet_num!I141)</f>
        <v>0</v>
      </c>
      <c r="J141" s="57">
        <f>IF(RES_hhdet_emi!J141=0,0,RES_hhdet_emi!J141*1000000/RES_hhdet_num!J141)</f>
        <v>0</v>
      </c>
      <c r="K141" s="57">
        <f>IF(RES_hhdet_emi!K141=0,0,RES_hhdet_emi!K141*1000000/RES_hhdet_num!K141)</f>
        <v>0</v>
      </c>
      <c r="L141" s="57">
        <f>IF(RES_hhdet_emi!L141=0,0,RES_hhdet_emi!L141*1000000/RES_hhdet_num!L141)</f>
        <v>0</v>
      </c>
      <c r="M141" s="57">
        <f>IF(RES_hhdet_emi!M141=0,0,RES_hhdet_emi!M141*1000000/RES_hhdet_num!M141)</f>
        <v>0</v>
      </c>
      <c r="N141" s="57">
        <f>IF(RES_hhdet_emi!N141=0,0,RES_hhdet_emi!N141*1000000/RES_hhdet_num!N141)</f>
        <v>0</v>
      </c>
      <c r="O141" s="57">
        <f>IF(RES_hhdet_emi!O141=0,0,RES_hhdet_emi!O141*1000000/RES_hhdet_num!O141)</f>
        <v>0</v>
      </c>
      <c r="P141" s="57">
        <f>IF(RES_hhdet_emi!P141=0,0,RES_hhdet_emi!P141*1000000/RES_hhdet_num!P141)</f>
        <v>0</v>
      </c>
      <c r="Q141" s="57">
        <f>IF(RES_hhdet_emi!Q141=0,0,RES_hhdet_emi!Q141*1000000/RES_hhdet_num!Q141)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114.452518339476</v>
      </c>
      <c r="C143" s="168">
        <f t="shared" ref="C143:Q143" si="21">SUM(C144,C146,C148,C157)</f>
        <v>115.57335645975979</v>
      </c>
      <c r="D143" s="168">
        <f t="shared" si="21"/>
        <v>91.707099643540971</v>
      </c>
      <c r="E143" s="168">
        <f t="shared" si="21"/>
        <v>72.164163423227492</v>
      </c>
      <c r="F143" s="168">
        <f t="shared" si="21"/>
        <v>66.990178147105667</v>
      </c>
      <c r="G143" s="168">
        <f t="shared" si="21"/>
        <v>36.023851838644617</v>
      </c>
      <c r="H143" s="168">
        <f t="shared" si="21"/>
        <v>34.584956893255637</v>
      </c>
      <c r="I143" s="168">
        <f t="shared" si="21"/>
        <v>20.447251932790088</v>
      </c>
      <c r="J143" s="168">
        <f t="shared" si="21"/>
        <v>12.17627106595606</v>
      </c>
      <c r="K143" s="168">
        <f t="shared" si="21"/>
        <v>2.6875204700934692</v>
      </c>
      <c r="L143" s="168">
        <f t="shared" si="21"/>
        <v>9.3509947836441771</v>
      </c>
      <c r="M143" s="168">
        <f t="shared" si="21"/>
        <v>15.619126989699913</v>
      </c>
      <c r="N143" s="168">
        <f t="shared" si="21"/>
        <v>29.691682446972646</v>
      </c>
      <c r="O143" s="168">
        <f t="shared" si="21"/>
        <v>23.014467256335323</v>
      </c>
      <c r="P143" s="168">
        <f t="shared" si="21"/>
        <v>30.311862662626872</v>
      </c>
      <c r="Q143" s="168">
        <f t="shared" si="21"/>
        <v>27.162497227648718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IF(RES_hhdet_emi!B145=0,0,RES_hhdet_emi!B145*1000000/RES_hhdet_num!B$143)</f>
        <v>0</v>
      </c>
      <c r="C145" s="156">
        <f>IF(RES_hhdet_emi!C145=0,0,RES_hhdet_emi!C145*1000000/RES_hhdet_num!C$143)</f>
        <v>0</v>
      </c>
      <c r="D145" s="156">
        <f>IF(RES_hhdet_emi!D145=0,0,RES_hhdet_emi!D145*1000000/RES_hhdet_num!D$143)</f>
        <v>0</v>
      </c>
      <c r="E145" s="156">
        <f>IF(RES_hhdet_emi!E145=0,0,RES_hhdet_emi!E145*1000000/RES_hhdet_num!E$143)</f>
        <v>0</v>
      </c>
      <c r="F145" s="156">
        <f>IF(RES_hhdet_emi!F145=0,0,RES_hhdet_emi!F145*1000000/RES_hhdet_num!F$143)</f>
        <v>0</v>
      </c>
      <c r="G145" s="156">
        <f>IF(RES_hhdet_emi!G145=0,0,RES_hhdet_emi!G145*1000000/RES_hhdet_num!G$143)</f>
        <v>0</v>
      </c>
      <c r="H145" s="156">
        <f>IF(RES_hhdet_emi!H145=0,0,RES_hhdet_emi!H145*1000000/RES_hhdet_num!H$143)</f>
        <v>0</v>
      </c>
      <c r="I145" s="156">
        <f>IF(RES_hhdet_emi!I145=0,0,RES_hhdet_emi!I145*1000000/RES_hhdet_num!I$143)</f>
        <v>0</v>
      </c>
      <c r="J145" s="156">
        <f>IF(RES_hhdet_emi!J145=0,0,RES_hhdet_emi!J145*1000000/RES_hhdet_num!J$143)</f>
        <v>0</v>
      </c>
      <c r="K145" s="156">
        <f>IF(RES_hhdet_emi!K145=0,0,RES_hhdet_emi!K145*1000000/RES_hhdet_num!K$143)</f>
        <v>0</v>
      </c>
      <c r="L145" s="156">
        <f>IF(RES_hhdet_emi!L145=0,0,RES_hhdet_emi!L145*1000000/RES_hhdet_num!L$143)</f>
        <v>0</v>
      </c>
      <c r="M145" s="156">
        <f>IF(RES_hhdet_emi!M145=0,0,RES_hhdet_emi!M145*1000000/RES_hhdet_num!M$143)</f>
        <v>0</v>
      </c>
      <c r="N145" s="156">
        <f>IF(RES_hhdet_emi!N145=0,0,RES_hhdet_emi!N145*1000000/RES_hhdet_num!N$143)</f>
        <v>0</v>
      </c>
      <c r="O145" s="156">
        <f>IF(RES_hhdet_emi!O145=0,0,RES_hhdet_emi!O145*1000000/RES_hhdet_num!O$143)</f>
        <v>0</v>
      </c>
      <c r="P145" s="156">
        <f>IF(RES_hhdet_emi!P145=0,0,RES_hhdet_emi!P145*1000000/RES_hhdet_num!P$143)</f>
        <v>0</v>
      </c>
      <c r="Q145" s="156">
        <f>IF(RES_hhdet_emi!Q145=0,0,RES_hhdet_emi!Q145*1000000/RES_hhdet_num!Q$143)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IF(RES_hhdet_emi!B147=0,0,RES_hhdet_emi!B147*1000000/RES_hhdet_num!B$143)</f>
        <v>0</v>
      </c>
      <c r="C147" s="156">
        <f>IF(RES_hhdet_emi!C147=0,0,RES_hhdet_emi!C147*1000000/RES_hhdet_num!C$143)</f>
        <v>0</v>
      </c>
      <c r="D147" s="156">
        <f>IF(RES_hhdet_emi!D147=0,0,RES_hhdet_emi!D147*1000000/RES_hhdet_num!D$143)</f>
        <v>0</v>
      </c>
      <c r="E147" s="156">
        <f>IF(RES_hhdet_emi!E147=0,0,RES_hhdet_emi!E147*1000000/RES_hhdet_num!E$143)</f>
        <v>0</v>
      </c>
      <c r="F147" s="156">
        <f>IF(RES_hhdet_emi!F147=0,0,RES_hhdet_emi!F147*1000000/RES_hhdet_num!F$143)</f>
        <v>0</v>
      </c>
      <c r="G147" s="156">
        <f>IF(RES_hhdet_emi!G147=0,0,RES_hhdet_emi!G147*1000000/RES_hhdet_num!G$143)</f>
        <v>0</v>
      </c>
      <c r="H147" s="156">
        <f>IF(RES_hhdet_emi!H147=0,0,RES_hhdet_emi!H147*1000000/RES_hhdet_num!H$143)</f>
        <v>0</v>
      </c>
      <c r="I147" s="156">
        <f>IF(RES_hhdet_emi!I147=0,0,RES_hhdet_emi!I147*1000000/RES_hhdet_num!I$143)</f>
        <v>0</v>
      </c>
      <c r="J147" s="156">
        <f>IF(RES_hhdet_emi!J147=0,0,RES_hhdet_emi!J147*1000000/RES_hhdet_num!J$143)</f>
        <v>0</v>
      </c>
      <c r="K147" s="156">
        <f>IF(RES_hhdet_emi!K147=0,0,RES_hhdet_emi!K147*1000000/RES_hhdet_num!K$143)</f>
        <v>0</v>
      </c>
      <c r="L147" s="156">
        <f>IF(RES_hhdet_emi!L147=0,0,RES_hhdet_emi!L147*1000000/RES_hhdet_num!L$143)</f>
        <v>0</v>
      </c>
      <c r="M147" s="156">
        <f>IF(RES_hhdet_emi!M147=0,0,RES_hhdet_emi!M147*1000000/RES_hhdet_num!M$143)</f>
        <v>0</v>
      </c>
      <c r="N147" s="156">
        <f>IF(RES_hhdet_emi!N147=0,0,RES_hhdet_emi!N147*1000000/RES_hhdet_num!N$143)</f>
        <v>0</v>
      </c>
      <c r="O147" s="156">
        <f>IF(RES_hhdet_emi!O147=0,0,RES_hhdet_emi!O147*1000000/RES_hhdet_num!O$143)</f>
        <v>0</v>
      </c>
      <c r="P147" s="156">
        <f>IF(RES_hhdet_emi!P147=0,0,RES_hhdet_emi!P147*1000000/RES_hhdet_num!P$143)</f>
        <v>0</v>
      </c>
      <c r="Q147" s="156">
        <f>IF(RES_hhdet_emi!Q147=0,0,RES_hhdet_emi!Q147*1000000/RES_hhdet_num!Q$143)</f>
        <v>0</v>
      </c>
    </row>
    <row r="148" spans="1:17" ht="12" customHeight="1" x14ac:dyDescent="0.25">
      <c r="A148" s="158" t="s">
        <v>63</v>
      </c>
      <c r="B148" s="157">
        <f>IF(RES_hhdet_emi!B148=0,0,RES_hhdet_emi!B148*1000000/RES_hhdet_num!B$143)</f>
        <v>68.122092971238217</v>
      </c>
      <c r="C148" s="157">
        <f>IF(RES_hhdet_emi!C148=0,0,RES_hhdet_emi!C148*1000000/RES_hhdet_num!C$143)</f>
        <v>58.72133390311609</v>
      </c>
      <c r="D148" s="157">
        <f>IF(RES_hhdet_emi!D148=0,0,RES_hhdet_emi!D148*1000000/RES_hhdet_num!D$143)</f>
        <v>56.818700433095948</v>
      </c>
      <c r="E148" s="157">
        <f>IF(RES_hhdet_emi!E148=0,0,RES_hhdet_emi!E148*1000000/RES_hhdet_num!E$143)</f>
        <v>42.193025811368727</v>
      </c>
      <c r="F148" s="157">
        <f>IF(RES_hhdet_emi!F148=0,0,RES_hhdet_emi!F148*1000000/RES_hhdet_num!F$143)</f>
        <v>35.653908418268323</v>
      </c>
      <c r="G148" s="157">
        <f>IF(RES_hhdet_emi!G148=0,0,RES_hhdet_emi!G148*1000000/RES_hhdet_num!G$143)</f>
        <v>21.435036636659927</v>
      </c>
      <c r="H148" s="157">
        <f>IF(RES_hhdet_emi!H148=0,0,RES_hhdet_emi!H148*1000000/RES_hhdet_num!H$143)</f>
        <v>17.223521512088972</v>
      </c>
      <c r="I148" s="157">
        <f>IF(RES_hhdet_emi!I148=0,0,RES_hhdet_emi!I148*1000000/RES_hhdet_num!I$143)</f>
        <v>11.618506620879476</v>
      </c>
      <c r="J148" s="157">
        <f>IF(RES_hhdet_emi!J148=0,0,RES_hhdet_emi!J148*1000000/RES_hhdet_num!J$143)</f>
        <v>3.6546026639363522</v>
      </c>
      <c r="K148" s="157">
        <f>IF(RES_hhdet_emi!K148=0,0,RES_hhdet_emi!K148*1000000/RES_hhdet_num!K$143)</f>
        <v>0</v>
      </c>
      <c r="L148" s="157">
        <f>IF(RES_hhdet_emi!L148=0,0,RES_hhdet_emi!L148*1000000/RES_hhdet_num!L$143)</f>
        <v>0</v>
      </c>
      <c r="M148" s="157">
        <f>IF(RES_hhdet_emi!M148=0,0,RES_hhdet_emi!M148*1000000/RES_hhdet_num!M$143)</f>
        <v>0</v>
      </c>
      <c r="N148" s="157">
        <f>IF(RES_hhdet_emi!N148=0,0,RES_hhdet_emi!N148*1000000/RES_hhdet_num!N$143)</f>
        <v>0</v>
      </c>
      <c r="O148" s="157">
        <f>IF(RES_hhdet_emi!O148=0,0,RES_hhdet_emi!O148*1000000/RES_hhdet_num!O$143)</f>
        <v>0</v>
      </c>
      <c r="P148" s="157">
        <f>IF(RES_hhdet_emi!P148=0,0,RES_hhdet_emi!P148*1000000/RES_hhdet_num!P$143)</f>
        <v>0</v>
      </c>
      <c r="Q148" s="157">
        <f>IF(RES_hhdet_emi!Q148=0,0,RES_hhdet_emi!Q148*1000000/RES_hhdet_num!Q$143)</f>
        <v>0</v>
      </c>
    </row>
    <row r="149" spans="1:17" ht="12" customHeight="1" x14ac:dyDescent="0.25">
      <c r="A149" s="167" t="s">
        <v>144</v>
      </c>
      <c r="B149" s="132">
        <f>IF(RES_hhdet_emi!B149=0,0,RES_hhdet_emi!B149*1000000/RES_hhdet_num!B149)</f>
        <v>517.76089548841821</v>
      </c>
      <c r="C149" s="132">
        <f>IF(RES_hhdet_emi!C149=0,0,RES_hhdet_emi!C149*1000000/RES_hhdet_num!C149)</f>
        <v>528.28811160754788</v>
      </c>
      <c r="D149" s="132">
        <f>IF(RES_hhdet_emi!D149=0,0,RES_hhdet_emi!D149*1000000/RES_hhdet_num!D149)</f>
        <v>581.26432427191014</v>
      </c>
      <c r="E149" s="132">
        <f>IF(RES_hhdet_emi!E149=0,0,RES_hhdet_emi!E149*1000000/RES_hhdet_num!E149)</f>
        <v>568.64509644259283</v>
      </c>
      <c r="F149" s="132">
        <f>IF(RES_hhdet_emi!F149=0,0,RES_hhdet_emi!F149*1000000/RES_hhdet_num!F149)</f>
        <v>567.83807301031254</v>
      </c>
      <c r="G149" s="132">
        <f>IF(RES_hhdet_emi!G149=0,0,RES_hhdet_emi!G149*1000000/RES_hhdet_num!G149)</f>
        <v>570.46997022686833</v>
      </c>
      <c r="H149" s="132">
        <f>IF(RES_hhdet_emi!H149=0,0,RES_hhdet_emi!H149*1000000/RES_hhdet_num!H149)</f>
        <v>562.95558536921521</v>
      </c>
      <c r="I149" s="132">
        <f>IF(RES_hhdet_emi!I149=0,0,RES_hhdet_emi!I149*1000000/RES_hhdet_num!I149)</f>
        <v>563.20311819734547</v>
      </c>
      <c r="J149" s="132">
        <f>IF(RES_hhdet_emi!J149=0,0,RES_hhdet_emi!J149*1000000/RES_hhdet_num!J149)</f>
        <v>581.40306300563032</v>
      </c>
      <c r="K149" s="132">
        <f>IF(RES_hhdet_emi!K149=0,0,RES_hhdet_emi!K149*1000000/RES_hhdet_num!K149)</f>
        <v>0</v>
      </c>
      <c r="L149" s="132">
        <f>IF(RES_hhdet_emi!L149=0,0,RES_hhdet_emi!L149*1000000/RES_hhdet_num!L149)</f>
        <v>0</v>
      </c>
      <c r="M149" s="132">
        <f>IF(RES_hhdet_emi!M149=0,0,RES_hhdet_emi!M149*1000000/RES_hhdet_num!M149)</f>
        <v>0</v>
      </c>
      <c r="N149" s="132">
        <f>IF(RES_hhdet_emi!N149=0,0,RES_hhdet_emi!N149*1000000/RES_hhdet_num!N149)</f>
        <v>0</v>
      </c>
      <c r="O149" s="132">
        <f>IF(RES_hhdet_emi!O149=0,0,RES_hhdet_emi!O149*1000000/RES_hhdet_num!O149)</f>
        <v>0</v>
      </c>
      <c r="P149" s="132">
        <f>IF(RES_hhdet_emi!P149=0,0,RES_hhdet_emi!P149*1000000/RES_hhdet_num!P149)</f>
        <v>0</v>
      </c>
      <c r="Q149" s="132">
        <f>IF(RES_hhdet_emi!Q149=0,0,RES_hhdet_emi!Q149*1000000/RES_hhdet_num!Q149)</f>
        <v>0</v>
      </c>
    </row>
    <row r="150" spans="1:17" ht="12" customHeight="1" x14ac:dyDescent="0.25">
      <c r="A150" s="167" t="s">
        <v>143</v>
      </c>
      <c r="B150" s="132">
        <f>IF(RES_hhdet_emi!B150=0,0,RES_hhdet_emi!B150*1000000/RES_hhdet_num!B150)</f>
        <v>0</v>
      </c>
      <c r="C150" s="132">
        <f>IF(RES_hhdet_emi!C150=0,0,RES_hhdet_emi!C150*1000000/RES_hhdet_num!C150)</f>
        <v>0</v>
      </c>
      <c r="D150" s="132">
        <f>IF(RES_hhdet_emi!D150=0,0,RES_hhdet_emi!D150*1000000/RES_hhdet_num!D150)</f>
        <v>0</v>
      </c>
      <c r="E150" s="132">
        <f>IF(RES_hhdet_emi!E150=0,0,RES_hhdet_emi!E150*1000000/RES_hhdet_num!E150)</f>
        <v>369.61931268768433</v>
      </c>
      <c r="F150" s="132">
        <f>IF(RES_hhdet_emi!F150=0,0,RES_hhdet_emi!F150*1000000/RES_hhdet_num!F150)</f>
        <v>369.09474745671156</v>
      </c>
      <c r="G150" s="132">
        <f>IF(RES_hhdet_emi!G150=0,0,RES_hhdet_emi!G150*1000000/RES_hhdet_num!G150)</f>
        <v>370.80548064744937</v>
      </c>
      <c r="H150" s="132">
        <f>IF(RES_hhdet_emi!H150=0,0,RES_hhdet_emi!H150*1000000/RES_hhdet_num!H150)</f>
        <v>365.92113048999772</v>
      </c>
      <c r="I150" s="132">
        <f>IF(RES_hhdet_emi!I150=0,0,RES_hhdet_emi!I150*1000000/RES_hhdet_num!I150)</f>
        <v>366.08202682828312</v>
      </c>
      <c r="J150" s="132">
        <f>IF(RES_hhdet_emi!J150=0,0,RES_hhdet_emi!J150*1000000/RES_hhdet_num!J150)</f>
        <v>377.91199095365545</v>
      </c>
      <c r="K150" s="132">
        <f>IF(RES_hhdet_emi!K150=0,0,RES_hhdet_emi!K150*1000000/RES_hhdet_num!K150)</f>
        <v>0</v>
      </c>
      <c r="L150" s="132">
        <f>IF(RES_hhdet_emi!L150=0,0,RES_hhdet_emi!L150*1000000/RES_hhdet_num!L150)</f>
        <v>0</v>
      </c>
      <c r="M150" s="132">
        <f>IF(RES_hhdet_emi!M150=0,0,RES_hhdet_emi!M150*1000000/RES_hhdet_num!M150)</f>
        <v>0</v>
      </c>
      <c r="N150" s="132">
        <f>IF(RES_hhdet_emi!N150=0,0,RES_hhdet_emi!N150*1000000/RES_hhdet_num!N150)</f>
        <v>0</v>
      </c>
      <c r="O150" s="132">
        <f>IF(RES_hhdet_emi!O150=0,0,RES_hhdet_emi!O150*1000000/RES_hhdet_num!O150)</f>
        <v>0</v>
      </c>
      <c r="P150" s="132">
        <f>IF(RES_hhdet_emi!P150=0,0,RES_hhdet_emi!P150*1000000/RES_hhdet_num!P150)</f>
        <v>0</v>
      </c>
      <c r="Q150" s="132">
        <f>IF(RES_hhdet_emi!Q150=0,0,RES_hhdet_emi!Q150*1000000/RES_hhdet_num!Q150)</f>
        <v>0</v>
      </c>
    </row>
    <row r="151" spans="1:17" ht="12" customHeight="1" x14ac:dyDescent="0.25">
      <c r="A151" s="166" t="s">
        <v>57</v>
      </c>
      <c r="B151" s="165">
        <f>IF(RES_hhdet_emi!B151=0,0,RES_hhdet_emi!B151*1000000/RES_hhdet_num!B150)</f>
        <v>0</v>
      </c>
      <c r="C151" s="165">
        <f>IF(RES_hhdet_emi!C151=0,0,RES_hhdet_emi!C151*1000000/RES_hhdet_num!C150)</f>
        <v>0</v>
      </c>
      <c r="D151" s="165">
        <f>IF(RES_hhdet_emi!D151=0,0,RES_hhdet_emi!D151*1000000/RES_hhdet_num!D150)</f>
        <v>0</v>
      </c>
      <c r="E151" s="165">
        <f>IF(RES_hhdet_emi!E151=0,0,RES_hhdet_emi!E151*1000000/RES_hhdet_num!E150)</f>
        <v>369.61931268768433</v>
      </c>
      <c r="F151" s="165">
        <f>IF(RES_hhdet_emi!F151=0,0,RES_hhdet_emi!F151*1000000/RES_hhdet_num!F150)</f>
        <v>369.09474745671156</v>
      </c>
      <c r="G151" s="165">
        <f>IF(RES_hhdet_emi!G151=0,0,RES_hhdet_emi!G151*1000000/RES_hhdet_num!G150)</f>
        <v>370.80548064744937</v>
      </c>
      <c r="H151" s="165">
        <f>IF(RES_hhdet_emi!H151=0,0,RES_hhdet_emi!H151*1000000/RES_hhdet_num!H150)</f>
        <v>365.92113048999772</v>
      </c>
      <c r="I151" s="165">
        <f>IF(RES_hhdet_emi!I151=0,0,RES_hhdet_emi!I151*1000000/RES_hhdet_num!I150)</f>
        <v>366.08202682828312</v>
      </c>
      <c r="J151" s="165">
        <f>IF(RES_hhdet_emi!J151=0,0,RES_hhdet_emi!J151*1000000/RES_hhdet_num!J150)</f>
        <v>377.91199095365545</v>
      </c>
      <c r="K151" s="165">
        <f>IF(RES_hhdet_emi!K151=0,0,RES_hhdet_emi!K151*1000000/RES_hhdet_num!K150)</f>
        <v>0</v>
      </c>
      <c r="L151" s="165">
        <f>IF(RES_hhdet_emi!L151=0,0,RES_hhdet_emi!L151*1000000/RES_hhdet_num!L150)</f>
        <v>0</v>
      </c>
      <c r="M151" s="165">
        <f>IF(RES_hhdet_emi!M151=0,0,RES_hhdet_emi!M151*1000000/RES_hhdet_num!M150)</f>
        <v>0</v>
      </c>
      <c r="N151" s="165">
        <f>IF(RES_hhdet_emi!N151=0,0,RES_hhdet_emi!N151*1000000/RES_hhdet_num!N150)</f>
        <v>0</v>
      </c>
      <c r="O151" s="165">
        <f>IF(RES_hhdet_emi!O151=0,0,RES_hhdet_emi!O151*1000000/RES_hhdet_num!O150)</f>
        <v>0</v>
      </c>
      <c r="P151" s="165">
        <f>IF(RES_hhdet_emi!P151=0,0,RES_hhdet_emi!P151*1000000/RES_hhdet_num!P150)</f>
        <v>0</v>
      </c>
      <c r="Q151" s="165">
        <f>IF(RES_hhdet_emi!Q151=0,0,RES_hhdet_emi!Q151*1000000/RES_hhdet_num!Q150)</f>
        <v>0</v>
      </c>
    </row>
    <row r="152" spans="1:17" ht="12" customHeight="1" x14ac:dyDescent="0.25">
      <c r="A152" s="147" t="s">
        <v>59</v>
      </c>
      <c r="B152" s="164">
        <f>IF(RES_hhdet_emi!B152=0,0,RES_hhdet_emi!B152*1000000/RES_hhdet_num!B150)</f>
        <v>0</v>
      </c>
      <c r="C152" s="164">
        <f>IF(RES_hhdet_emi!C152=0,0,RES_hhdet_emi!C152*1000000/RES_hhdet_num!C150)</f>
        <v>0</v>
      </c>
      <c r="D152" s="164">
        <f>IF(RES_hhdet_emi!D152=0,0,RES_hhdet_emi!D152*1000000/RES_hhdet_num!D150)</f>
        <v>0</v>
      </c>
      <c r="E152" s="164">
        <f>IF(RES_hhdet_emi!E152=0,0,RES_hhdet_emi!E152*1000000/RES_hhdet_num!E150)</f>
        <v>0</v>
      </c>
      <c r="F152" s="164">
        <f>IF(RES_hhdet_emi!F152=0,0,RES_hhdet_emi!F152*1000000/RES_hhdet_num!F150)</f>
        <v>0</v>
      </c>
      <c r="G152" s="164">
        <f>IF(RES_hhdet_emi!G152=0,0,RES_hhdet_emi!G152*1000000/RES_hhdet_num!G150)</f>
        <v>0</v>
      </c>
      <c r="H152" s="164">
        <f>IF(RES_hhdet_emi!H152=0,0,RES_hhdet_emi!H152*1000000/RES_hhdet_num!H150)</f>
        <v>0</v>
      </c>
      <c r="I152" s="164">
        <f>IF(RES_hhdet_emi!I152=0,0,RES_hhdet_emi!I152*1000000/RES_hhdet_num!I150)</f>
        <v>0</v>
      </c>
      <c r="J152" s="164">
        <f>IF(RES_hhdet_emi!J152=0,0,RES_hhdet_emi!J152*1000000/RES_hhdet_num!J150)</f>
        <v>0</v>
      </c>
      <c r="K152" s="164">
        <f>IF(RES_hhdet_emi!K152=0,0,RES_hhdet_emi!K152*1000000/RES_hhdet_num!K150)</f>
        <v>0</v>
      </c>
      <c r="L152" s="164">
        <f>IF(RES_hhdet_emi!L152=0,0,RES_hhdet_emi!L152*1000000/RES_hhdet_num!L150)</f>
        <v>0</v>
      </c>
      <c r="M152" s="164">
        <f>IF(RES_hhdet_emi!M152=0,0,RES_hhdet_emi!M152*1000000/RES_hhdet_num!M150)</f>
        <v>0</v>
      </c>
      <c r="N152" s="164">
        <f>IF(RES_hhdet_emi!N152=0,0,RES_hhdet_emi!N152*1000000/RES_hhdet_num!N150)</f>
        <v>0</v>
      </c>
      <c r="O152" s="164">
        <f>IF(RES_hhdet_emi!O152=0,0,RES_hhdet_emi!O152*1000000/RES_hhdet_num!O150)</f>
        <v>0</v>
      </c>
      <c r="P152" s="164">
        <f>IF(RES_hhdet_emi!P152=0,0,RES_hhdet_emi!P152*1000000/RES_hhdet_num!P150)</f>
        <v>0</v>
      </c>
      <c r="Q152" s="164">
        <f>IF(RES_hhdet_emi!Q152=0,0,RES_hhdet_emi!Q152*1000000/RES_hhdet_num!Q150)</f>
        <v>0</v>
      </c>
    </row>
    <row r="153" spans="1:17" ht="12" customHeight="1" x14ac:dyDescent="0.25">
      <c r="A153" s="163" t="s">
        <v>142</v>
      </c>
      <c r="B153" s="162">
        <f>IF(RES_hhdet_emi!B153=0,0,RES_hhdet_emi!B153*1000000/RES_hhdet_num!B153)</f>
        <v>0</v>
      </c>
      <c r="C153" s="162">
        <f>IF(RES_hhdet_emi!C153=0,0,RES_hhdet_emi!C153*1000000/RES_hhdet_num!C153)</f>
        <v>0</v>
      </c>
      <c r="D153" s="162">
        <f>IF(RES_hhdet_emi!D153=0,0,RES_hhdet_emi!D153*1000000/RES_hhdet_num!D153)</f>
        <v>0</v>
      </c>
      <c r="E153" s="162">
        <f>IF(RES_hhdet_emi!E153=0,0,RES_hhdet_emi!E153*1000000/RES_hhdet_num!E153)</f>
        <v>0</v>
      </c>
      <c r="F153" s="162">
        <f>IF(RES_hhdet_emi!F153=0,0,RES_hhdet_emi!F153*1000000/RES_hhdet_num!F153)</f>
        <v>0</v>
      </c>
      <c r="G153" s="162">
        <f>IF(RES_hhdet_emi!G153=0,0,RES_hhdet_emi!G153*1000000/RES_hhdet_num!G153)</f>
        <v>0</v>
      </c>
      <c r="H153" s="162">
        <f>IF(RES_hhdet_emi!H153=0,0,RES_hhdet_emi!H153*1000000/RES_hhdet_num!H153)</f>
        <v>0</v>
      </c>
      <c r="I153" s="162">
        <f>IF(RES_hhdet_emi!I153=0,0,RES_hhdet_emi!I153*1000000/RES_hhdet_num!I153)</f>
        <v>0</v>
      </c>
      <c r="J153" s="162">
        <f>IF(RES_hhdet_emi!J153=0,0,RES_hhdet_emi!J153*1000000/RES_hhdet_num!J153)</f>
        <v>0</v>
      </c>
      <c r="K153" s="162">
        <f>IF(RES_hhdet_emi!K153=0,0,RES_hhdet_emi!K153*1000000/RES_hhdet_num!K153)</f>
        <v>0</v>
      </c>
      <c r="L153" s="162">
        <f>IF(RES_hhdet_emi!L153=0,0,RES_hhdet_emi!L153*1000000/RES_hhdet_num!L153)</f>
        <v>0</v>
      </c>
      <c r="M153" s="162">
        <f>IF(RES_hhdet_emi!M153=0,0,RES_hhdet_emi!M153*1000000/RES_hhdet_num!M153)</f>
        <v>0</v>
      </c>
      <c r="N153" s="162">
        <f>IF(RES_hhdet_emi!N153=0,0,RES_hhdet_emi!N153*1000000/RES_hhdet_num!N153)</f>
        <v>0</v>
      </c>
      <c r="O153" s="162">
        <f>IF(RES_hhdet_emi!O153=0,0,RES_hhdet_emi!O153*1000000/RES_hhdet_num!O153)</f>
        <v>0</v>
      </c>
      <c r="P153" s="162">
        <f>IF(RES_hhdet_emi!P153=0,0,RES_hhdet_emi!P153*1000000/RES_hhdet_num!P153)</f>
        <v>0</v>
      </c>
      <c r="Q153" s="162">
        <f>IF(RES_hhdet_emi!Q153=0,0,RES_hhdet_emi!Q153*1000000/RES_hhdet_num!Q153)</f>
        <v>0</v>
      </c>
    </row>
    <row r="154" spans="1:17" ht="12" customHeight="1" x14ac:dyDescent="0.25">
      <c r="A154" s="161" t="s">
        <v>141</v>
      </c>
      <c r="B154" s="160">
        <f>IF(RES_hhdet_emi!B154=0,0,RES_hhdet_emi!B154*1000000/RES_hhdet_num!B154)</f>
        <v>0</v>
      </c>
      <c r="C154" s="160">
        <f>IF(RES_hhdet_emi!C154=0,0,RES_hhdet_emi!C154*1000000/RES_hhdet_num!C154)</f>
        <v>0</v>
      </c>
      <c r="D154" s="160">
        <f>IF(RES_hhdet_emi!D154=0,0,RES_hhdet_emi!D154*1000000/RES_hhdet_num!D154)</f>
        <v>0</v>
      </c>
      <c r="E154" s="160">
        <f>IF(RES_hhdet_emi!E154=0,0,RES_hhdet_emi!E154*1000000/RES_hhdet_num!E154)</f>
        <v>0</v>
      </c>
      <c r="F154" s="160">
        <f>IF(RES_hhdet_emi!F154=0,0,RES_hhdet_emi!F154*1000000/RES_hhdet_num!F154)</f>
        <v>0</v>
      </c>
      <c r="G154" s="160">
        <f>IF(RES_hhdet_emi!G154=0,0,RES_hhdet_emi!G154*1000000/RES_hhdet_num!G154)</f>
        <v>0</v>
      </c>
      <c r="H154" s="160">
        <f>IF(RES_hhdet_emi!H154=0,0,RES_hhdet_emi!H154*1000000/RES_hhdet_num!H154)</f>
        <v>0</v>
      </c>
      <c r="I154" s="160">
        <f>IF(RES_hhdet_emi!I154=0,0,RES_hhdet_emi!I154*1000000/RES_hhdet_num!I154)</f>
        <v>0</v>
      </c>
      <c r="J154" s="160">
        <f>IF(RES_hhdet_emi!J154=0,0,RES_hhdet_emi!J154*1000000/RES_hhdet_num!J154)</f>
        <v>0</v>
      </c>
      <c r="K154" s="160">
        <f>IF(RES_hhdet_emi!K154=0,0,RES_hhdet_emi!K154*1000000/RES_hhdet_num!K154)</f>
        <v>0</v>
      </c>
      <c r="L154" s="160">
        <f>IF(RES_hhdet_emi!L154=0,0,RES_hhdet_emi!L154*1000000/RES_hhdet_num!L154)</f>
        <v>0</v>
      </c>
      <c r="M154" s="160">
        <f>IF(RES_hhdet_emi!M154=0,0,RES_hhdet_emi!M154*1000000/RES_hhdet_num!M154)</f>
        <v>0</v>
      </c>
      <c r="N154" s="160">
        <f>IF(RES_hhdet_emi!N154=0,0,RES_hhdet_emi!N154*1000000/RES_hhdet_num!N154)</f>
        <v>0</v>
      </c>
      <c r="O154" s="160">
        <f>IF(RES_hhdet_emi!O154=0,0,RES_hhdet_emi!O154*1000000/RES_hhdet_num!O154)</f>
        <v>0</v>
      </c>
      <c r="P154" s="160">
        <f>IF(RES_hhdet_emi!P154=0,0,RES_hhdet_emi!P154*1000000/RES_hhdet_num!P154)</f>
        <v>0</v>
      </c>
      <c r="Q154" s="160">
        <f>IF(RES_hhdet_emi!Q154=0,0,RES_hhdet_emi!Q154*1000000/RES_hhdet_num!Q154)</f>
        <v>0</v>
      </c>
    </row>
    <row r="155" spans="1:17" ht="12" customHeight="1" x14ac:dyDescent="0.25">
      <c r="A155" s="148" t="s">
        <v>60</v>
      </c>
      <c r="B155" s="156">
        <f>IF(RES_hhdet_emi!B155=0,0,RES_hhdet_emi!B155*1000000/RES_hhdet_num!B154)</f>
        <v>0</v>
      </c>
      <c r="C155" s="156">
        <f>IF(RES_hhdet_emi!C155=0,0,RES_hhdet_emi!C155*1000000/RES_hhdet_num!C154)</f>
        <v>0</v>
      </c>
      <c r="D155" s="156">
        <f>IF(RES_hhdet_emi!D155=0,0,RES_hhdet_emi!D155*1000000/RES_hhdet_num!D154)</f>
        <v>0</v>
      </c>
      <c r="E155" s="156">
        <f>IF(RES_hhdet_emi!E155=0,0,RES_hhdet_emi!E155*1000000/RES_hhdet_num!E154)</f>
        <v>0</v>
      </c>
      <c r="F155" s="156">
        <f>IF(RES_hhdet_emi!F155=0,0,RES_hhdet_emi!F155*1000000/RES_hhdet_num!F154)</f>
        <v>0</v>
      </c>
      <c r="G155" s="156">
        <f>IF(RES_hhdet_emi!G155=0,0,RES_hhdet_emi!G155*1000000/RES_hhdet_num!G154)</f>
        <v>0</v>
      </c>
      <c r="H155" s="156">
        <f>IF(RES_hhdet_emi!H155=0,0,RES_hhdet_emi!H155*1000000/RES_hhdet_num!H154)</f>
        <v>0</v>
      </c>
      <c r="I155" s="156">
        <f>IF(RES_hhdet_emi!I155=0,0,RES_hhdet_emi!I155*1000000/RES_hhdet_num!I154)</f>
        <v>0</v>
      </c>
      <c r="J155" s="156">
        <f>IF(RES_hhdet_emi!J155=0,0,RES_hhdet_emi!J155*1000000/RES_hhdet_num!J154)</f>
        <v>0</v>
      </c>
      <c r="K155" s="156">
        <f>IF(RES_hhdet_emi!K155=0,0,RES_hhdet_emi!K155*1000000/RES_hhdet_num!K154)</f>
        <v>0</v>
      </c>
      <c r="L155" s="156">
        <f>IF(RES_hhdet_emi!L155=0,0,RES_hhdet_emi!L155*1000000/RES_hhdet_num!L154)</f>
        <v>0</v>
      </c>
      <c r="M155" s="156">
        <f>IF(RES_hhdet_emi!M155=0,0,RES_hhdet_emi!M155*1000000/RES_hhdet_num!M154)</f>
        <v>0</v>
      </c>
      <c r="N155" s="156">
        <f>IF(RES_hhdet_emi!N155=0,0,RES_hhdet_emi!N155*1000000/RES_hhdet_num!N154)</f>
        <v>0</v>
      </c>
      <c r="O155" s="156">
        <f>IF(RES_hhdet_emi!O155=0,0,RES_hhdet_emi!O155*1000000/RES_hhdet_num!O154)</f>
        <v>0</v>
      </c>
      <c r="P155" s="156">
        <f>IF(RES_hhdet_emi!P155=0,0,RES_hhdet_emi!P155*1000000/RES_hhdet_num!P154)</f>
        <v>0</v>
      </c>
      <c r="Q155" s="156">
        <f>IF(RES_hhdet_emi!Q155=0,0,RES_hhdet_emi!Q155*1000000/RES_hhdet_num!Q154)</f>
        <v>0</v>
      </c>
    </row>
    <row r="156" spans="1:17" ht="12" customHeight="1" x14ac:dyDescent="0.25">
      <c r="A156" s="148" t="s">
        <v>59</v>
      </c>
      <c r="B156" s="156">
        <f>IF(RES_hhdet_emi!B156=0,0,RES_hhdet_emi!B156*1000000/RES_hhdet_num!B154)</f>
        <v>0</v>
      </c>
      <c r="C156" s="156">
        <f>IF(RES_hhdet_emi!C156=0,0,RES_hhdet_emi!C156*1000000/RES_hhdet_num!C154)</f>
        <v>0</v>
      </c>
      <c r="D156" s="156">
        <f>IF(RES_hhdet_emi!D156=0,0,RES_hhdet_emi!D156*1000000/RES_hhdet_num!D154)</f>
        <v>0</v>
      </c>
      <c r="E156" s="156">
        <f>IF(RES_hhdet_emi!E156=0,0,RES_hhdet_emi!E156*1000000/RES_hhdet_num!E154)</f>
        <v>0</v>
      </c>
      <c r="F156" s="156">
        <f>IF(RES_hhdet_emi!F156=0,0,RES_hhdet_emi!F156*1000000/RES_hhdet_num!F154)</f>
        <v>0</v>
      </c>
      <c r="G156" s="156">
        <f>IF(RES_hhdet_emi!G156=0,0,RES_hhdet_emi!G156*1000000/RES_hhdet_num!G154)</f>
        <v>0</v>
      </c>
      <c r="H156" s="156">
        <f>IF(RES_hhdet_emi!H156=0,0,RES_hhdet_emi!H156*1000000/RES_hhdet_num!H154)</f>
        <v>0</v>
      </c>
      <c r="I156" s="156">
        <f>IF(RES_hhdet_emi!I156=0,0,RES_hhdet_emi!I156*1000000/RES_hhdet_num!I154)</f>
        <v>0</v>
      </c>
      <c r="J156" s="156">
        <f>IF(RES_hhdet_emi!J156=0,0,RES_hhdet_emi!J156*1000000/RES_hhdet_num!J154)</f>
        <v>0</v>
      </c>
      <c r="K156" s="156">
        <f>IF(RES_hhdet_emi!K156=0,0,RES_hhdet_emi!K156*1000000/RES_hhdet_num!K154)</f>
        <v>0</v>
      </c>
      <c r="L156" s="156">
        <f>IF(RES_hhdet_emi!L156=0,0,RES_hhdet_emi!L156*1000000/RES_hhdet_num!L154)</f>
        <v>0</v>
      </c>
      <c r="M156" s="156">
        <f>IF(RES_hhdet_emi!M156=0,0,RES_hhdet_emi!M156*1000000/RES_hhdet_num!M154)</f>
        <v>0</v>
      </c>
      <c r="N156" s="156">
        <f>IF(RES_hhdet_emi!N156=0,0,RES_hhdet_emi!N156*1000000/RES_hhdet_num!N154)</f>
        <v>0</v>
      </c>
      <c r="O156" s="156">
        <f>IF(RES_hhdet_emi!O156=0,0,RES_hhdet_emi!O156*1000000/RES_hhdet_num!O154)</f>
        <v>0</v>
      </c>
      <c r="P156" s="156">
        <f>IF(RES_hhdet_emi!P156=0,0,RES_hhdet_emi!P156*1000000/RES_hhdet_num!P154)</f>
        <v>0</v>
      </c>
      <c r="Q156" s="156">
        <f>IF(RES_hhdet_emi!Q156=0,0,RES_hhdet_emi!Q156*1000000/RES_hhdet_num!Q154)</f>
        <v>0</v>
      </c>
    </row>
    <row r="157" spans="1:17" ht="12" customHeight="1" x14ac:dyDescent="0.25">
      <c r="A157" s="158" t="s">
        <v>62</v>
      </c>
      <c r="B157" s="157">
        <f>IF(RES_hhdet_emi!B157=0,0,RES_hhdet_emi!B157*1000000/RES_hhdet_num!B$143)</f>
        <v>46.330425368237776</v>
      </c>
      <c r="C157" s="157">
        <f>IF(RES_hhdet_emi!C157=0,0,RES_hhdet_emi!C157*1000000/RES_hhdet_num!C$143)</f>
        <v>56.852022556643711</v>
      </c>
      <c r="D157" s="157">
        <f>IF(RES_hhdet_emi!D157=0,0,RES_hhdet_emi!D157*1000000/RES_hhdet_num!D$143)</f>
        <v>34.888399210445016</v>
      </c>
      <c r="E157" s="157">
        <f>IF(RES_hhdet_emi!E157=0,0,RES_hhdet_emi!E157*1000000/RES_hhdet_num!E$143)</f>
        <v>29.971137611858765</v>
      </c>
      <c r="F157" s="157">
        <f>IF(RES_hhdet_emi!F157=0,0,RES_hhdet_emi!F157*1000000/RES_hhdet_num!F$143)</f>
        <v>31.336269728837337</v>
      </c>
      <c r="G157" s="157">
        <f>IF(RES_hhdet_emi!G157=0,0,RES_hhdet_emi!G157*1000000/RES_hhdet_num!G$143)</f>
        <v>14.588815201984691</v>
      </c>
      <c r="H157" s="157">
        <f>IF(RES_hhdet_emi!H157=0,0,RES_hhdet_emi!H157*1000000/RES_hhdet_num!H$143)</f>
        <v>17.361435381166668</v>
      </c>
      <c r="I157" s="157">
        <f>IF(RES_hhdet_emi!I157=0,0,RES_hhdet_emi!I157*1000000/RES_hhdet_num!I$143)</f>
        <v>8.8287453119106107</v>
      </c>
      <c r="J157" s="157">
        <f>IF(RES_hhdet_emi!J157=0,0,RES_hhdet_emi!J157*1000000/RES_hhdet_num!J$143)</f>
        <v>8.5216684020197082</v>
      </c>
      <c r="K157" s="157">
        <f>IF(RES_hhdet_emi!K157=0,0,RES_hhdet_emi!K157*1000000/RES_hhdet_num!K$143)</f>
        <v>2.6875204700934692</v>
      </c>
      <c r="L157" s="157">
        <f>IF(RES_hhdet_emi!L157=0,0,RES_hhdet_emi!L157*1000000/RES_hhdet_num!L$143)</f>
        <v>9.3509947836441771</v>
      </c>
      <c r="M157" s="157">
        <f>IF(RES_hhdet_emi!M157=0,0,RES_hhdet_emi!M157*1000000/RES_hhdet_num!M$143)</f>
        <v>15.619126989699913</v>
      </c>
      <c r="N157" s="157">
        <f>IF(RES_hhdet_emi!N157=0,0,RES_hhdet_emi!N157*1000000/RES_hhdet_num!N$143)</f>
        <v>29.691682446972646</v>
      </c>
      <c r="O157" s="157">
        <f>IF(RES_hhdet_emi!O157=0,0,RES_hhdet_emi!O157*1000000/RES_hhdet_num!O$143)</f>
        <v>23.014467256335323</v>
      </c>
      <c r="P157" s="157">
        <f>IF(RES_hhdet_emi!P157=0,0,RES_hhdet_emi!P157*1000000/RES_hhdet_num!P$143)</f>
        <v>30.311862662626872</v>
      </c>
      <c r="Q157" s="157">
        <f>IF(RES_hhdet_emi!Q157=0,0,RES_hhdet_emi!Q157*1000000/RES_hhdet_num!Q$143)</f>
        <v>27.162497227648718</v>
      </c>
    </row>
    <row r="158" spans="1:17" ht="12" customHeight="1" x14ac:dyDescent="0.25">
      <c r="A158" s="23" t="s">
        <v>57</v>
      </c>
      <c r="B158" s="156">
        <f>IF(RES_hhdet_emi!B158=0,0,RES_hhdet_emi!B158*1000000/RES_hhdet_num!B158)</f>
        <v>356.88639320465859</v>
      </c>
      <c r="C158" s="156">
        <f>IF(RES_hhdet_emi!C158=0,0,RES_hhdet_emi!C158*1000000/RES_hhdet_num!C158)</f>
        <v>402.10261267769948</v>
      </c>
      <c r="D158" s="156">
        <f>IF(RES_hhdet_emi!D158=0,0,RES_hhdet_emi!D158*1000000/RES_hhdet_num!D158)</f>
        <v>387.2054441277312</v>
      </c>
      <c r="E158" s="156">
        <f>IF(RES_hhdet_emi!E158=0,0,RES_hhdet_emi!E158*1000000/RES_hhdet_num!E158)</f>
        <v>362.33192321400338</v>
      </c>
      <c r="F158" s="156">
        <f>IF(RES_hhdet_emi!F158=0,0,RES_hhdet_emi!F158*1000000/RES_hhdet_num!F158)</f>
        <v>381.06733845432848</v>
      </c>
      <c r="G158" s="156">
        <f>IF(RES_hhdet_emi!G158=0,0,RES_hhdet_emi!G158*1000000/RES_hhdet_num!G158)</f>
        <v>346.63562756420765</v>
      </c>
      <c r="H158" s="156">
        <f>IF(RES_hhdet_emi!H158=0,0,RES_hhdet_emi!H158*1000000/RES_hhdet_num!H158)</f>
        <v>412.17928225935003</v>
      </c>
      <c r="I158" s="156">
        <f>IF(RES_hhdet_emi!I158=0,0,RES_hhdet_emi!I158*1000000/RES_hhdet_num!I158)</f>
        <v>382.81589312195456</v>
      </c>
      <c r="J158" s="156">
        <f>IF(RES_hhdet_emi!J158=0,0,RES_hhdet_emi!J158*1000000/RES_hhdet_num!J158)</f>
        <v>387.19883235059297</v>
      </c>
      <c r="K158" s="156">
        <f>IF(RES_hhdet_emi!K158=0,0,RES_hhdet_emi!K158*1000000/RES_hhdet_num!K158)</f>
        <v>393.28524076686273</v>
      </c>
      <c r="L158" s="156">
        <f>IF(RES_hhdet_emi!L158=0,0,RES_hhdet_emi!L158*1000000/RES_hhdet_num!L158)</f>
        <v>400.0901732740075</v>
      </c>
      <c r="M158" s="156">
        <f>IF(RES_hhdet_emi!M158=0,0,RES_hhdet_emi!M158*1000000/RES_hhdet_num!M158)</f>
        <v>361.93287369235651</v>
      </c>
      <c r="N158" s="156">
        <f>IF(RES_hhdet_emi!N158=0,0,RES_hhdet_emi!N158*1000000/RES_hhdet_num!N158)</f>
        <v>386.12225444813612</v>
      </c>
      <c r="O158" s="156">
        <f>IF(RES_hhdet_emi!O158=0,0,RES_hhdet_emi!O158*1000000/RES_hhdet_num!O158)</f>
        <v>302.028253445286</v>
      </c>
      <c r="P158" s="156">
        <f>IF(RES_hhdet_emi!P158=0,0,RES_hhdet_emi!P158*1000000/RES_hhdet_num!P158)</f>
        <v>369.18185868688937</v>
      </c>
      <c r="Q158" s="156">
        <f>IF(RES_hhdet_emi!Q158=0,0,RES_hhdet_emi!Q158*1000000/RES_hhdet_num!Q158)</f>
        <v>330.31102606143321</v>
      </c>
    </row>
    <row r="159" spans="1:17" ht="12" customHeight="1" x14ac:dyDescent="0.25">
      <c r="A159" s="29" t="s">
        <v>140</v>
      </c>
      <c r="B159" s="57">
        <f>IF(RES_hhdet_emi!B159=0,0,RES_hhdet_emi!B159*1000000/RES_hhdet_num!B159)</f>
        <v>0</v>
      </c>
      <c r="C159" s="57">
        <f>IF(RES_hhdet_emi!C159=0,0,RES_hhdet_emi!C159*1000000/RES_hhdet_num!C159)</f>
        <v>0</v>
      </c>
      <c r="D159" s="57">
        <f>IF(RES_hhdet_emi!D159=0,0,RES_hhdet_emi!D159*1000000/RES_hhdet_num!D159)</f>
        <v>0</v>
      </c>
      <c r="E159" s="57">
        <f>IF(RES_hhdet_emi!E159=0,0,RES_hhdet_emi!E159*1000000/RES_hhdet_num!E159)</f>
        <v>0</v>
      </c>
      <c r="F159" s="57">
        <f>IF(RES_hhdet_emi!F159=0,0,RES_hhdet_emi!F159*1000000/RES_hhdet_num!F159)</f>
        <v>0</v>
      </c>
      <c r="G159" s="57">
        <f>IF(RES_hhdet_emi!G159=0,0,RES_hhdet_emi!G159*1000000/RES_hhdet_num!G159)</f>
        <v>0</v>
      </c>
      <c r="H159" s="57">
        <f>IF(RES_hhdet_emi!H159=0,0,RES_hhdet_emi!H159*1000000/RES_hhdet_num!H159)</f>
        <v>0</v>
      </c>
      <c r="I159" s="57">
        <f>IF(RES_hhdet_emi!I159=0,0,RES_hhdet_emi!I159*1000000/RES_hhdet_num!I159)</f>
        <v>0</v>
      </c>
      <c r="J159" s="57">
        <f>IF(RES_hhdet_emi!J159=0,0,RES_hhdet_emi!J159*1000000/RES_hhdet_num!J159)</f>
        <v>0</v>
      </c>
      <c r="K159" s="57">
        <f>IF(RES_hhdet_emi!K159=0,0,RES_hhdet_emi!K159*1000000/RES_hhdet_num!K159)</f>
        <v>0</v>
      </c>
      <c r="L159" s="57">
        <f>IF(RES_hhdet_emi!L159=0,0,RES_hhdet_emi!L159*1000000/RES_hhdet_num!L159)</f>
        <v>0</v>
      </c>
      <c r="M159" s="57">
        <f>IF(RES_hhdet_emi!M159=0,0,RES_hhdet_emi!M159*1000000/RES_hhdet_num!M159)</f>
        <v>0</v>
      </c>
      <c r="N159" s="57">
        <f>IF(RES_hhdet_emi!N159=0,0,RES_hhdet_emi!N159*1000000/RES_hhdet_num!N159)</f>
        <v>0</v>
      </c>
      <c r="O159" s="57">
        <f>IF(RES_hhdet_emi!O159=0,0,RES_hhdet_emi!O159*1000000/RES_hhdet_num!O159)</f>
        <v>0</v>
      </c>
      <c r="P159" s="57">
        <f>IF(RES_hhdet_emi!P159=0,0,RES_hhdet_emi!P159*1000000/RES_hhdet_num!P159)</f>
        <v>0</v>
      </c>
      <c r="Q159" s="57">
        <f>IF(RES_hhdet_emi!Q159=0,0,RES_hhdet_emi!Q159*1000000/RES_hhdet_num!Q159)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114.46620668705719</v>
      </c>
      <c r="C161" s="168">
        <f t="shared" ref="C161:Q161" si="24">SUM(C162,C164,C166,C175)</f>
        <v>131.00233779659322</v>
      </c>
      <c r="D161" s="168">
        <f t="shared" si="24"/>
        <v>118.17715131730333</v>
      </c>
      <c r="E161" s="168">
        <f t="shared" si="24"/>
        <v>109.10232647299496</v>
      </c>
      <c r="F161" s="168">
        <f t="shared" si="24"/>
        <v>110.69412489736945</v>
      </c>
      <c r="G161" s="168">
        <f t="shared" si="24"/>
        <v>69.378528620733306</v>
      </c>
      <c r="H161" s="168">
        <f t="shared" si="24"/>
        <v>68.619433986330876</v>
      </c>
      <c r="I161" s="168">
        <f t="shared" si="24"/>
        <v>49.782933105558627</v>
      </c>
      <c r="J161" s="168">
        <f t="shared" si="24"/>
        <v>23.347976499610407</v>
      </c>
      <c r="K161" s="168">
        <f t="shared" si="24"/>
        <v>2.6960579191753524</v>
      </c>
      <c r="L161" s="168">
        <f t="shared" si="24"/>
        <v>9.3692739819775639</v>
      </c>
      <c r="M161" s="168">
        <f t="shared" si="24"/>
        <v>15.664164504272151</v>
      </c>
      <c r="N161" s="168">
        <f t="shared" si="24"/>
        <v>29.689513005590378</v>
      </c>
      <c r="O161" s="168">
        <f t="shared" si="24"/>
        <v>23.026011697452322</v>
      </c>
      <c r="P161" s="168">
        <f t="shared" si="24"/>
        <v>30.419778731567821</v>
      </c>
      <c r="Q161" s="168">
        <f t="shared" si="24"/>
        <v>27.343506606818906</v>
      </c>
    </row>
    <row r="162" spans="1:17" ht="12.95" customHeight="1" x14ac:dyDescent="0.25">
      <c r="A162" s="158" t="s">
        <v>65</v>
      </c>
      <c r="B162" s="157">
        <f t="shared" ref="B162:Q162" si="25">B163</f>
        <v>0</v>
      </c>
      <c r="C162" s="157">
        <f t="shared" si="25"/>
        <v>0</v>
      </c>
      <c r="D162" s="157">
        <f t="shared" si="25"/>
        <v>0</v>
      </c>
      <c r="E162" s="157">
        <f t="shared" si="25"/>
        <v>0</v>
      </c>
      <c r="F162" s="157">
        <f t="shared" si="25"/>
        <v>0</v>
      </c>
      <c r="G162" s="157">
        <f t="shared" si="25"/>
        <v>0</v>
      </c>
      <c r="H162" s="157">
        <f t="shared" si="25"/>
        <v>0</v>
      </c>
      <c r="I162" s="157">
        <f t="shared" si="25"/>
        <v>0</v>
      </c>
      <c r="J162" s="157">
        <f t="shared" si="25"/>
        <v>0</v>
      </c>
      <c r="K162" s="157">
        <f t="shared" si="25"/>
        <v>0</v>
      </c>
      <c r="L162" s="157">
        <f t="shared" si="25"/>
        <v>0</v>
      </c>
      <c r="M162" s="157">
        <f t="shared" si="25"/>
        <v>0</v>
      </c>
      <c r="N162" s="157">
        <f t="shared" si="25"/>
        <v>0</v>
      </c>
      <c r="O162" s="157">
        <f t="shared" si="25"/>
        <v>0</v>
      </c>
      <c r="P162" s="157">
        <f t="shared" si="25"/>
        <v>0</v>
      </c>
      <c r="Q162" s="157">
        <f t="shared" si="25"/>
        <v>0</v>
      </c>
    </row>
    <row r="163" spans="1:17" ht="12" customHeight="1" x14ac:dyDescent="0.25">
      <c r="A163" s="23" t="s">
        <v>60</v>
      </c>
      <c r="B163" s="57">
        <f>IF(RES_hhdet_emi!B163=0,0,RES_hhdet_emi!B163*1000000/RES_hhdet_num!B$161)</f>
        <v>0</v>
      </c>
      <c r="C163" s="57">
        <f>IF(RES_hhdet_emi!C163=0,0,RES_hhdet_emi!C163*1000000/RES_hhdet_num!C$161)</f>
        <v>0</v>
      </c>
      <c r="D163" s="57">
        <f>IF(RES_hhdet_emi!D163=0,0,RES_hhdet_emi!D163*1000000/RES_hhdet_num!D$161)</f>
        <v>0</v>
      </c>
      <c r="E163" s="57">
        <f>IF(RES_hhdet_emi!E163=0,0,RES_hhdet_emi!E163*1000000/RES_hhdet_num!E$161)</f>
        <v>0</v>
      </c>
      <c r="F163" s="57">
        <f>IF(RES_hhdet_emi!F163=0,0,RES_hhdet_emi!F163*1000000/RES_hhdet_num!F$161)</f>
        <v>0</v>
      </c>
      <c r="G163" s="57">
        <f>IF(RES_hhdet_emi!G163=0,0,RES_hhdet_emi!G163*1000000/RES_hhdet_num!G$161)</f>
        <v>0</v>
      </c>
      <c r="H163" s="57">
        <f>IF(RES_hhdet_emi!H163=0,0,RES_hhdet_emi!H163*1000000/RES_hhdet_num!H$161)</f>
        <v>0</v>
      </c>
      <c r="I163" s="57">
        <f>IF(RES_hhdet_emi!I163=0,0,RES_hhdet_emi!I163*1000000/RES_hhdet_num!I$161)</f>
        <v>0</v>
      </c>
      <c r="J163" s="57">
        <f>IF(RES_hhdet_emi!J163=0,0,RES_hhdet_emi!J163*1000000/RES_hhdet_num!J$161)</f>
        <v>0</v>
      </c>
      <c r="K163" s="57">
        <f>IF(RES_hhdet_emi!K163=0,0,RES_hhdet_emi!K163*1000000/RES_hhdet_num!K$161)</f>
        <v>0</v>
      </c>
      <c r="L163" s="57">
        <f>IF(RES_hhdet_emi!L163=0,0,RES_hhdet_emi!L163*1000000/RES_hhdet_num!L$161)</f>
        <v>0</v>
      </c>
      <c r="M163" s="57">
        <f>IF(RES_hhdet_emi!M163=0,0,RES_hhdet_emi!M163*1000000/RES_hhdet_num!M$161)</f>
        <v>0</v>
      </c>
      <c r="N163" s="57">
        <f>IF(RES_hhdet_emi!N163=0,0,RES_hhdet_emi!N163*1000000/RES_hhdet_num!N$161)</f>
        <v>0</v>
      </c>
      <c r="O163" s="57">
        <f>IF(RES_hhdet_emi!O163=0,0,RES_hhdet_emi!O163*1000000/RES_hhdet_num!O$161)</f>
        <v>0</v>
      </c>
      <c r="P163" s="57">
        <f>IF(RES_hhdet_emi!P163=0,0,RES_hhdet_emi!P163*1000000/RES_hhdet_num!P$161)</f>
        <v>0</v>
      </c>
      <c r="Q163" s="57">
        <f>IF(RES_hhdet_emi!Q163=0,0,RES_hhdet_emi!Q163*1000000/RES_hhdet_num!Q$161)</f>
        <v>0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0</v>
      </c>
      <c r="J164" s="157">
        <f t="shared" si="26"/>
        <v>0</v>
      </c>
      <c r="K164" s="157">
        <f t="shared" si="26"/>
        <v>0</v>
      </c>
      <c r="L164" s="157">
        <f t="shared" si="26"/>
        <v>0</v>
      </c>
      <c r="M164" s="157">
        <f t="shared" si="26"/>
        <v>0</v>
      </c>
      <c r="N164" s="157">
        <f t="shared" si="26"/>
        <v>0</v>
      </c>
      <c r="O164" s="157">
        <f t="shared" si="26"/>
        <v>0</v>
      </c>
      <c r="P164" s="157">
        <f t="shared" si="26"/>
        <v>0</v>
      </c>
      <c r="Q164" s="157">
        <f t="shared" si="26"/>
        <v>0</v>
      </c>
    </row>
    <row r="165" spans="1:17" ht="12" customHeight="1" x14ac:dyDescent="0.25">
      <c r="A165" s="23" t="s">
        <v>60</v>
      </c>
      <c r="B165" s="156">
        <f>IF(RES_hhdet_emi!B165=0,0,RES_hhdet_emi!B165*1000000/RES_hhdet_num!B$161)</f>
        <v>0</v>
      </c>
      <c r="C165" s="156">
        <f>IF(RES_hhdet_emi!C165=0,0,RES_hhdet_emi!C165*1000000/RES_hhdet_num!C$161)</f>
        <v>0</v>
      </c>
      <c r="D165" s="156">
        <f>IF(RES_hhdet_emi!D165=0,0,RES_hhdet_emi!D165*1000000/RES_hhdet_num!D$161)</f>
        <v>0</v>
      </c>
      <c r="E165" s="156">
        <f>IF(RES_hhdet_emi!E165=0,0,RES_hhdet_emi!E165*1000000/RES_hhdet_num!E$161)</f>
        <v>0</v>
      </c>
      <c r="F165" s="156">
        <f>IF(RES_hhdet_emi!F165=0,0,RES_hhdet_emi!F165*1000000/RES_hhdet_num!F$161)</f>
        <v>0</v>
      </c>
      <c r="G165" s="156">
        <f>IF(RES_hhdet_emi!G165=0,0,RES_hhdet_emi!G165*1000000/RES_hhdet_num!G$161)</f>
        <v>0</v>
      </c>
      <c r="H165" s="156">
        <f>IF(RES_hhdet_emi!H165=0,0,RES_hhdet_emi!H165*1000000/RES_hhdet_num!H$161)</f>
        <v>0</v>
      </c>
      <c r="I165" s="156">
        <f>IF(RES_hhdet_emi!I165=0,0,RES_hhdet_emi!I165*1000000/RES_hhdet_num!I$161)</f>
        <v>0</v>
      </c>
      <c r="J165" s="156">
        <f>IF(RES_hhdet_emi!J165=0,0,RES_hhdet_emi!J165*1000000/RES_hhdet_num!J$161)</f>
        <v>0</v>
      </c>
      <c r="K165" s="156">
        <f>IF(RES_hhdet_emi!K165=0,0,RES_hhdet_emi!K165*1000000/RES_hhdet_num!K$161)</f>
        <v>0</v>
      </c>
      <c r="L165" s="156">
        <f>IF(RES_hhdet_emi!L165=0,0,RES_hhdet_emi!L165*1000000/RES_hhdet_num!L$161)</f>
        <v>0</v>
      </c>
      <c r="M165" s="156">
        <f>IF(RES_hhdet_emi!M165=0,0,RES_hhdet_emi!M165*1000000/RES_hhdet_num!M$161)</f>
        <v>0</v>
      </c>
      <c r="N165" s="156">
        <f>IF(RES_hhdet_emi!N165=0,0,RES_hhdet_emi!N165*1000000/RES_hhdet_num!N$161)</f>
        <v>0</v>
      </c>
      <c r="O165" s="156">
        <f>IF(RES_hhdet_emi!O165=0,0,RES_hhdet_emi!O165*1000000/RES_hhdet_num!O$161)</f>
        <v>0</v>
      </c>
      <c r="P165" s="156">
        <f>IF(RES_hhdet_emi!P165=0,0,RES_hhdet_emi!P165*1000000/RES_hhdet_num!P$161)</f>
        <v>0</v>
      </c>
      <c r="Q165" s="156">
        <f>IF(RES_hhdet_emi!Q165=0,0,RES_hhdet_emi!Q165*1000000/RES_hhdet_num!Q$161)</f>
        <v>0</v>
      </c>
    </row>
    <row r="166" spans="1:17" ht="12" customHeight="1" x14ac:dyDescent="0.25">
      <c r="A166" s="158" t="s">
        <v>63</v>
      </c>
      <c r="B166" s="157">
        <f>IF(RES_hhdet_emi!B166=0,0,RES_hhdet_emi!B166*1000000/RES_hhdet_num!B$161)</f>
        <v>68.117927282637439</v>
      </c>
      <c r="C166" s="157">
        <f>IF(RES_hhdet_emi!C166=0,0,RES_hhdet_emi!C166*1000000/RES_hhdet_num!C$161)</f>
        <v>72.951215364870237</v>
      </c>
      <c r="D166" s="157">
        <f>IF(RES_hhdet_emi!D166=0,0,RES_hhdet_emi!D166*1000000/RES_hhdet_num!D$161)</f>
        <v>82.481259886554426</v>
      </c>
      <c r="E166" s="157">
        <f>IF(RES_hhdet_emi!E166=0,0,RES_hhdet_emi!E166*1000000/RES_hhdet_num!E$161)</f>
        <v>78.03234853249225</v>
      </c>
      <c r="F166" s="157">
        <f>IF(RES_hhdet_emi!F166=0,0,RES_hhdet_emi!F166*1000000/RES_hhdet_num!F$161)</f>
        <v>78.208940171036929</v>
      </c>
      <c r="G166" s="157">
        <f>IF(RES_hhdet_emi!G166=0,0,RES_hhdet_emi!G166*1000000/RES_hhdet_num!G$161)</f>
        <v>54.618423275585698</v>
      </c>
      <c r="H166" s="157">
        <f>IF(RES_hhdet_emi!H166=0,0,RES_hhdet_emi!H166*1000000/RES_hhdet_num!H$161)</f>
        <v>51.052843772633182</v>
      </c>
      <c r="I166" s="157">
        <f>IF(RES_hhdet_emi!I166=0,0,RES_hhdet_emi!I166*1000000/RES_hhdet_num!I$161)</f>
        <v>40.888730870441222</v>
      </c>
      <c r="J166" s="157">
        <f>IF(RES_hhdet_emi!J166=0,0,RES_hhdet_emi!J166*1000000/RES_hhdet_num!J$161)</f>
        <v>14.764014464058718</v>
      </c>
      <c r="K166" s="157">
        <f>IF(RES_hhdet_emi!K166=0,0,RES_hhdet_emi!K166*1000000/RES_hhdet_num!K$161)</f>
        <v>0</v>
      </c>
      <c r="L166" s="157">
        <f>IF(RES_hhdet_emi!L166=0,0,RES_hhdet_emi!L166*1000000/RES_hhdet_num!L$161)</f>
        <v>0</v>
      </c>
      <c r="M166" s="157">
        <f>IF(RES_hhdet_emi!M166=0,0,RES_hhdet_emi!M166*1000000/RES_hhdet_num!M$161)</f>
        <v>0</v>
      </c>
      <c r="N166" s="157">
        <f>IF(RES_hhdet_emi!N166=0,0,RES_hhdet_emi!N166*1000000/RES_hhdet_num!N$161)</f>
        <v>0</v>
      </c>
      <c r="O166" s="157">
        <f>IF(RES_hhdet_emi!O166=0,0,RES_hhdet_emi!O166*1000000/RES_hhdet_num!O$161)</f>
        <v>0</v>
      </c>
      <c r="P166" s="157">
        <f>IF(RES_hhdet_emi!P166=0,0,RES_hhdet_emi!P166*1000000/RES_hhdet_num!P$161)</f>
        <v>0</v>
      </c>
      <c r="Q166" s="157">
        <f>IF(RES_hhdet_emi!Q166=0,0,RES_hhdet_emi!Q166*1000000/RES_hhdet_num!Q$161)</f>
        <v>0</v>
      </c>
    </row>
    <row r="167" spans="1:17" ht="12" customHeight="1" x14ac:dyDescent="0.25">
      <c r="A167" s="167" t="s">
        <v>144</v>
      </c>
      <c r="B167" s="132">
        <f>IF(RES_hhdet_emi!B167=0,0,RES_hhdet_emi!B167*1000000/RES_hhdet_num!B167)</f>
        <v>517.7608954884181</v>
      </c>
      <c r="C167" s="132">
        <f>IF(RES_hhdet_emi!C167=0,0,RES_hhdet_emi!C167*1000000/RES_hhdet_num!C167)</f>
        <v>528.2881116075481</v>
      </c>
      <c r="D167" s="132">
        <f>IF(RES_hhdet_emi!D167=0,0,RES_hhdet_emi!D167*1000000/RES_hhdet_num!D167)</f>
        <v>581.26432427191025</v>
      </c>
      <c r="E167" s="132">
        <f>IF(RES_hhdet_emi!E167=0,0,RES_hhdet_emi!E167*1000000/RES_hhdet_num!E167)</f>
        <v>568.64509644259283</v>
      </c>
      <c r="F167" s="132">
        <f>IF(RES_hhdet_emi!F167=0,0,RES_hhdet_emi!F167*1000000/RES_hhdet_num!F167)</f>
        <v>567.83807301031277</v>
      </c>
      <c r="G167" s="132">
        <f>IF(RES_hhdet_emi!G167=0,0,RES_hhdet_emi!G167*1000000/RES_hhdet_num!G167)</f>
        <v>570.4699702268681</v>
      </c>
      <c r="H167" s="132">
        <f>IF(RES_hhdet_emi!H167=0,0,RES_hhdet_emi!H167*1000000/RES_hhdet_num!H167)</f>
        <v>562.95558536921521</v>
      </c>
      <c r="I167" s="132">
        <f>IF(RES_hhdet_emi!I167=0,0,RES_hhdet_emi!I167*1000000/RES_hhdet_num!I167)</f>
        <v>563.2031181973457</v>
      </c>
      <c r="J167" s="132">
        <f>IF(RES_hhdet_emi!J167=0,0,RES_hhdet_emi!J167*1000000/RES_hhdet_num!J167)</f>
        <v>581.40306300563009</v>
      </c>
      <c r="K167" s="132">
        <f>IF(RES_hhdet_emi!K167=0,0,RES_hhdet_emi!K167*1000000/RES_hhdet_num!K167)</f>
        <v>0</v>
      </c>
      <c r="L167" s="132">
        <f>IF(RES_hhdet_emi!L167=0,0,RES_hhdet_emi!L167*1000000/RES_hhdet_num!L167)</f>
        <v>0</v>
      </c>
      <c r="M167" s="132">
        <f>IF(RES_hhdet_emi!M167=0,0,RES_hhdet_emi!M167*1000000/RES_hhdet_num!M167)</f>
        <v>0</v>
      </c>
      <c r="N167" s="132">
        <f>IF(RES_hhdet_emi!N167=0,0,RES_hhdet_emi!N167*1000000/RES_hhdet_num!N167)</f>
        <v>0</v>
      </c>
      <c r="O167" s="132">
        <f>IF(RES_hhdet_emi!O167=0,0,RES_hhdet_emi!O167*1000000/RES_hhdet_num!O167)</f>
        <v>0</v>
      </c>
      <c r="P167" s="132">
        <f>IF(RES_hhdet_emi!P167=0,0,RES_hhdet_emi!P167*1000000/RES_hhdet_num!P167)</f>
        <v>0</v>
      </c>
      <c r="Q167" s="132">
        <f>IF(RES_hhdet_emi!Q167=0,0,RES_hhdet_emi!Q167*1000000/RES_hhdet_num!Q167)</f>
        <v>0</v>
      </c>
    </row>
    <row r="168" spans="1:17" ht="12" customHeight="1" x14ac:dyDescent="0.25">
      <c r="A168" s="167" t="s">
        <v>143</v>
      </c>
      <c r="B168" s="132">
        <f>IF(RES_hhdet_emi!B168=0,0,RES_hhdet_emi!B168*1000000/RES_hhdet_num!B168)</f>
        <v>0</v>
      </c>
      <c r="C168" s="132">
        <f>IF(RES_hhdet_emi!C168=0,0,RES_hhdet_emi!C168*1000000/RES_hhdet_num!C168)</f>
        <v>0</v>
      </c>
      <c r="D168" s="132">
        <f>IF(RES_hhdet_emi!D168=0,0,RES_hhdet_emi!D168*1000000/RES_hhdet_num!D168)</f>
        <v>0</v>
      </c>
      <c r="E168" s="132">
        <f>IF(RES_hhdet_emi!E168=0,0,RES_hhdet_emi!E168*1000000/RES_hhdet_num!E168)</f>
        <v>369.6193126876845</v>
      </c>
      <c r="F168" s="132">
        <f>IF(RES_hhdet_emi!F168=0,0,RES_hhdet_emi!F168*1000000/RES_hhdet_num!F168)</f>
        <v>369.09474745671139</v>
      </c>
      <c r="G168" s="132">
        <f>IF(RES_hhdet_emi!G168=0,0,RES_hhdet_emi!G168*1000000/RES_hhdet_num!G168)</f>
        <v>370.80548064744931</v>
      </c>
      <c r="H168" s="132">
        <f>IF(RES_hhdet_emi!H168=0,0,RES_hhdet_emi!H168*1000000/RES_hhdet_num!H168)</f>
        <v>365.92113048999778</v>
      </c>
      <c r="I168" s="132">
        <f>IF(RES_hhdet_emi!I168=0,0,RES_hhdet_emi!I168*1000000/RES_hhdet_num!I168)</f>
        <v>366.08202682828306</v>
      </c>
      <c r="J168" s="132">
        <f>IF(RES_hhdet_emi!J168=0,0,RES_hhdet_emi!J168*1000000/RES_hhdet_num!J168)</f>
        <v>377.9119909536555</v>
      </c>
      <c r="K168" s="132">
        <f>IF(RES_hhdet_emi!K168=0,0,RES_hhdet_emi!K168*1000000/RES_hhdet_num!K168)</f>
        <v>0</v>
      </c>
      <c r="L168" s="132">
        <f>IF(RES_hhdet_emi!L168=0,0,RES_hhdet_emi!L168*1000000/RES_hhdet_num!L168)</f>
        <v>0</v>
      </c>
      <c r="M168" s="132">
        <f>IF(RES_hhdet_emi!M168=0,0,RES_hhdet_emi!M168*1000000/RES_hhdet_num!M168)</f>
        <v>0</v>
      </c>
      <c r="N168" s="132">
        <f>IF(RES_hhdet_emi!N168=0,0,RES_hhdet_emi!N168*1000000/RES_hhdet_num!N168)</f>
        <v>0</v>
      </c>
      <c r="O168" s="132">
        <f>IF(RES_hhdet_emi!O168=0,0,RES_hhdet_emi!O168*1000000/RES_hhdet_num!O168)</f>
        <v>0</v>
      </c>
      <c r="P168" s="132">
        <f>IF(RES_hhdet_emi!P168=0,0,RES_hhdet_emi!P168*1000000/RES_hhdet_num!P168)</f>
        <v>0</v>
      </c>
      <c r="Q168" s="132">
        <f>IF(RES_hhdet_emi!Q168=0,0,RES_hhdet_emi!Q168*1000000/RES_hhdet_num!Q168)</f>
        <v>0</v>
      </c>
    </row>
    <row r="169" spans="1:17" ht="12" customHeight="1" x14ac:dyDescent="0.25">
      <c r="A169" s="166" t="s">
        <v>57</v>
      </c>
      <c r="B169" s="165">
        <f>IF(RES_hhdet_emi!B169=0,0,RES_hhdet_emi!B169*1000000/RES_hhdet_num!B168)</f>
        <v>0</v>
      </c>
      <c r="C169" s="165">
        <f>IF(RES_hhdet_emi!C169=0,0,RES_hhdet_emi!C169*1000000/RES_hhdet_num!C168)</f>
        <v>0</v>
      </c>
      <c r="D169" s="165">
        <f>IF(RES_hhdet_emi!D169=0,0,RES_hhdet_emi!D169*1000000/RES_hhdet_num!D168)</f>
        <v>0</v>
      </c>
      <c r="E169" s="165">
        <f>IF(RES_hhdet_emi!E169=0,0,RES_hhdet_emi!E169*1000000/RES_hhdet_num!E168)</f>
        <v>369.6193126876845</v>
      </c>
      <c r="F169" s="165">
        <f>IF(RES_hhdet_emi!F169=0,0,RES_hhdet_emi!F169*1000000/RES_hhdet_num!F168)</f>
        <v>369.09474745671139</v>
      </c>
      <c r="G169" s="165">
        <f>IF(RES_hhdet_emi!G169=0,0,RES_hhdet_emi!G169*1000000/RES_hhdet_num!G168)</f>
        <v>370.80548064744931</v>
      </c>
      <c r="H169" s="165">
        <f>IF(RES_hhdet_emi!H169=0,0,RES_hhdet_emi!H169*1000000/RES_hhdet_num!H168)</f>
        <v>365.92113048999778</v>
      </c>
      <c r="I169" s="165">
        <f>IF(RES_hhdet_emi!I169=0,0,RES_hhdet_emi!I169*1000000/RES_hhdet_num!I168)</f>
        <v>366.08202682828306</v>
      </c>
      <c r="J169" s="165">
        <f>IF(RES_hhdet_emi!J169=0,0,RES_hhdet_emi!J169*1000000/RES_hhdet_num!J168)</f>
        <v>377.9119909536555</v>
      </c>
      <c r="K169" s="165">
        <f>IF(RES_hhdet_emi!K169=0,0,RES_hhdet_emi!K169*1000000/RES_hhdet_num!K168)</f>
        <v>0</v>
      </c>
      <c r="L169" s="165">
        <f>IF(RES_hhdet_emi!L169=0,0,RES_hhdet_emi!L169*1000000/RES_hhdet_num!L168)</f>
        <v>0</v>
      </c>
      <c r="M169" s="165">
        <f>IF(RES_hhdet_emi!M169=0,0,RES_hhdet_emi!M169*1000000/RES_hhdet_num!M168)</f>
        <v>0</v>
      </c>
      <c r="N169" s="165">
        <f>IF(RES_hhdet_emi!N169=0,0,RES_hhdet_emi!N169*1000000/RES_hhdet_num!N168)</f>
        <v>0</v>
      </c>
      <c r="O169" s="165">
        <f>IF(RES_hhdet_emi!O169=0,0,RES_hhdet_emi!O169*1000000/RES_hhdet_num!O168)</f>
        <v>0</v>
      </c>
      <c r="P169" s="165">
        <f>IF(RES_hhdet_emi!P169=0,0,RES_hhdet_emi!P169*1000000/RES_hhdet_num!P168)</f>
        <v>0</v>
      </c>
      <c r="Q169" s="165">
        <f>IF(RES_hhdet_emi!Q169=0,0,RES_hhdet_emi!Q169*1000000/RES_hhdet_num!Q168)</f>
        <v>0</v>
      </c>
    </row>
    <row r="170" spans="1:17" ht="12" customHeight="1" x14ac:dyDescent="0.25">
      <c r="A170" s="147" t="s">
        <v>59</v>
      </c>
      <c r="B170" s="164">
        <f>IF(RES_hhdet_emi!B170=0,0,RES_hhdet_emi!B170*1000000/RES_hhdet_num!B168)</f>
        <v>0</v>
      </c>
      <c r="C170" s="164">
        <f>IF(RES_hhdet_emi!C170=0,0,RES_hhdet_emi!C170*1000000/RES_hhdet_num!C168)</f>
        <v>0</v>
      </c>
      <c r="D170" s="164">
        <f>IF(RES_hhdet_emi!D170=0,0,RES_hhdet_emi!D170*1000000/RES_hhdet_num!D168)</f>
        <v>0</v>
      </c>
      <c r="E170" s="164">
        <f>IF(RES_hhdet_emi!E170=0,0,RES_hhdet_emi!E170*1000000/RES_hhdet_num!E168)</f>
        <v>0</v>
      </c>
      <c r="F170" s="164">
        <f>IF(RES_hhdet_emi!F170=0,0,RES_hhdet_emi!F170*1000000/RES_hhdet_num!F168)</f>
        <v>0</v>
      </c>
      <c r="G170" s="164">
        <f>IF(RES_hhdet_emi!G170=0,0,RES_hhdet_emi!G170*1000000/RES_hhdet_num!G168)</f>
        <v>0</v>
      </c>
      <c r="H170" s="164">
        <f>IF(RES_hhdet_emi!H170=0,0,RES_hhdet_emi!H170*1000000/RES_hhdet_num!H168)</f>
        <v>0</v>
      </c>
      <c r="I170" s="164">
        <f>IF(RES_hhdet_emi!I170=0,0,RES_hhdet_emi!I170*1000000/RES_hhdet_num!I168)</f>
        <v>0</v>
      </c>
      <c r="J170" s="164">
        <f>IF(RES_hhdet_emi!J170=0,0,RES_hhdet_emi!J170*1000000/RES_hhdet_num!J168)</f>
        <v>0</v>
      </c>
      <c r="K170" s="164">
        <f>IF(RES_hhdet_emi!K170=0,0,RES_hhdet_emi!K170*1000000/RES_hhdet_num!K168)</f>
        <v>0</v>
      </c>
      <c r="L170" s="164">
        <f>IF(RES_hhdet_emi!L170=0,0,RES_hhdet_emi!L170*1000000/RES_hhdet_num!L168)</f>
        <v>0</v>
      </c>
      <c r="M170" s="164">
        <f>IF(RES_hhdet_emi!M170=0,0,RES_hhdet_emi!M170*1000000/RES_hhdet_num!M168)</f>
        <v>0</v>
      </c>
      <c r="N170" s="164">
        <f>IF(RES_hhdet_emi!N170=0,0,RES_hhdet_emi!N170*1000000/RES_hhdet_num!N168)</f>
        <v>0</v>
      </c>
      <c r="O170" s="164">
        <f>IF(RES_hhdet_emi!O170=0,0,RES_hhdet_emi!O170*1000000/RES_hhdet_num!O168)</f>
        <v>0</v>
      </c>
      <c r="P170" s="164">
        <f>IF(RES_hhdet_emi!P170=0,0,RES_hhdet_emi!P170*1000000/RES_hhdet_num!P168)</f>
        <v>0</v>
      </c>
      <c r="Q170" s="164">
        <f>IF(RES_hhdet_emi!Q170=0,0,RES_hhdet_emi!Q170*1000000/RES_hhdet_num!Q168)</f>
        <v>0</v>
      </c>
    </row>
    <row r="171" spans="1:17" ht="12" customHeight="1" x14ac:dyDescent="0.25">
      <c r="A171" s="163" t="s">
        <v>142</v>
      </c>
      <c r="B171" s="162">
        <f>IF(RES_hhdet_emi!B171=0,0,RES_hhdet_emi!B171*1000000/RES_hhdet_num!B171)</f>
        <v>0</v>
      </c>
      <c r="C171" s="162">
        <f>IF(RES_hhdet_emi!C171=0,0,RES_hhdet_emi!C171*1000000/RES_hhdet_num!C171)</f>
        <v>0</v>
      </c>
      <c r="D171" s="162">
        <f>IF(RES_hhdet_emi!D171=0,0,RES_hhdet_emi!D171*1000000/RES_hhdet_num!D171)</f>
        <v>0</v>
      </c>
      <c r="E171" s="162">
        <f>IF(RES_hhdet_emi!E171=0,0,RES_hhdet_emi!E171*1000000/RES_hhdet_num!E171)</f>
        <v>0</v>
      </c>
      <c r="F171" s="162">
        <f>IF(RES_hhdet_emi!F171=0,0,RES_hhdet_emi!F171*1000000/RES_hhdet_num!F171)</f>
        <v>0</v>
      </c>
      <c r="G171" s="162">
        <f>IF(RES_hhdet_emi!G171=0,0,RES_hhdet_emi!G171*1000000/RES_hhdet_num!G171)</f>
        <v>0</v>
      </c>
      <c r="H171" s="162">
        <f>IF(RES_hhdet_emi!H171=0,0,RES_hhdet_emi!H171*1000000/RES_hhdet_num!H171)</f>
        <v>0</v>
      </c>
      <c r="I171" s="162">
        <f>IF(RES_hhdet_emi!I171=0,0,RES_hhdet_emi!I171*1000000/RES_hhdet_num!I171)</f>
        <v>0</v>
      </c>
      <c r="J171" s="162">
        <f>IF(RES_hhdet_emi!J171=0,0,RES_hhdet_emi!J171*1000000/RES_hhdet_num!J171)</f>
        <v>0</v>
      </c>
      <c r="K171" s="162">
        <f>IF(RES_hhdet_emi!K171=0,0,RES_hhdet_emi!K171*1000000/RES_hhdet_num!K171)</f>
        <v>0</v>
      </c>
      <c r="L171" s="162">
        <f>IF(RES_hhdet_emi!L171=0,0,RES_hhdet_emi!L171*1000000/RES_hhdet_num!L171)</f>
        <v>0</v>
      </c>
      <c r="M171" s="162">
        <f>IF(RES_hhdet_emi!M171=0,0,RES_hhdet_emi!M171*1000000/RES_hhdet_num!M171)</f>
        <v>0</v>
      </c>
      <c r="N171" s="162">
        <f>IF(RES_hhdet_emi!N171=0,0,RES_hhdet_emi!N171*1000000/RES_hhdet_num!N171)</f>
        <v>0</v>
      </c>
      <c r="O171" s="162">
        <f>IF(RES_hhdet_emi!O171=0,0,RES_hhdet_emi!O171*1000000/RES_hhdet_num!O171)</f>
        <v>0</v>
      </c>
      <c r="P171" s="162">
        <f>IF(RES_hhdet_emi!P171=0,0,RES_hhdet_emi!P171*1000000/RES_hhdet_num!P171)</f>
        <v>0</v>
      </c>
      <c r="Q171" s="162">
        <f>IF(RES_hhdet_emi!Q171=0,0,RES_hhdet_emi!Q171*1000000/RES_hhdet_num!Q171)</f>
        <v>0</v>
      </c>
    </row>
    <row r="172" spans="1:17" ht="12" customHeight="1" x14ac:dyDescent="0.25">
      <c r="A172" s="161" t="s">
        <v>141</v>
      </c>
      <c r="B172" s="160">
        <f>IF(RES_hhdet_emi!B172=0,0,RES_hhdet_emi!B172*1000000/RES_hhdet_num!B172)</f>
        <v>0</v>
      </c>
      <c r="C172" s="160">
        <f>IF(RES_hhdet_emi!C172=0,0,RES_hhdet_emi!C172*1000000/RES_hhdet_num!C172)</f>
        <v>0</v>
      </c>
      <c r="D172" s="160">
        <f>IF(RES_hhdet_emi!D172=0,0,RES_hhdet_emi!D172*1000000/RES_hhdet_num!D172)</f>
        <v>0</v>
      </c>
      <c r="E172" s="160">
        <f>IF(RES_hhdet_emi!E172=0,0,RES_hhdet_emi!E172*1000000/RES_hhdet_num!E172)</f>
        <v>0</v>
      </c>
      <c r="F172" s="160">
        <f>IF(RES_hhdet_emi!F172=0,0,RES_hhdet_emi!F172*1000000/RES_hhdet_num!F172)</f>
        <v>0</v>
      </c>
      <c r="G172" s="160">
        <f>IF(RES_hhdet_emi!G172=0,0,RES_hhdet_emi!G172*1000000/RES_hhdet_num!G172)</f>
        <v>0</v>
      </c>
      <c r="H172" s="160">
        <f>IF(RES_hhdet_emi!H172=0,0,RES_hhdet_emi!H172*1000000/RES_hhdet_num!H172)</f>
        <v>0</v>
      </c>
      <c r="I172" s="160">
        <f>IF(RES_hhdet_emi!I172=0,0,RES_hhdet_emi!I172*1000000/RES_hhdet_num!I172)</f>
        <v>0</v>
      </c>
      <c r="J172" s="160">
        <f>IF(RES_hhdet_emi!J172=0,0,RES_hhdet_emi!J172*1000000/RES_hhdet_num!J172)</f>
        <v>0</v>
      </c>
      <c r="K172" s="160">
        <f>IF(RES_hhdet_emi!K172=0,0,RES_hhdet_emi!K172*1000000/RES_hhdet_num!K172)</f>
        <v>0</v>
      </c>
      <c r="L172" s="160">
        <f>IF(RES_hhdet_emi!L172=0,0,RES_hhdet_emi!L172*1000000/RES_hhdet_num!L172)</f>
        <v>0</v>
      </c>
      <c r="M172" s="160">
        <f>IF(RES_hhdet_emi!M172=0,0,RES_hhdet_emi!M172*1000000/RES_hhdet_num!M172)</f>
        <v>0</v>
      </c>
      <c r="N172" s="160">
        <f>IF(RES_hhdet_emi!N172=0,0,RES_hhdet_emi!N172*1000000/RES_hhdet_num!N172)</f>
        <v>0</v>
      </c>
      <c r="O172" s="160">
        <f>IF(RES_hhdet_emi!O172=0,0,RES_hhdet_emi!O172*1000000/RES_hhdet_num!O172)</f>
        <v>0</v>
      </c>
      <c r="P172" s="160">
        <f>IF(RES_hhdet_emi!P172=0,0,RES_hhdet_emi!P172*1000000/RES_hhdet_num!P172)</f>
        <v>0</v>
      </c>
      <c r="Q172" s="160">
        <f>IF(RES_hhdet_emi!Q172=0,0,RES_hhdet_emi!Q172*1000000/RES_hhdet_num!Q172)</f>
        <v>0</v>
      </c>
    </row>
    <row r="173" spans="1:17" ht="12" customHeight="1" x14ac:dyDescent="0.25">
      <c r="A173" s="148" t="s">
        <v>60</v>
      </c>
      <c r="B173" s="156">
        <f>IF(RES_hhdet_emi!B173=0,0,RES_hhdet_emi!B173*1000000/RES_hhdet_num!B172)</f>
        <v>0</v>
      </c>
      <c r="C173" s="156">
        <f>IF(RES_hhdet_emi!C173=0,0,RES_hhdet_emi!C173*1000000/RES_hhdet_num!C172)</f>
        <v>0</v>
      </c>
      <c r="D173" s="156">
        <f>IF(RES_hhdet_emi!D173=0,0,RES_hhdet_emi!D173*1000000/RES_hhdet_num!D172)</f>
        <v>0</v>
      </c>
      <c r="E173" s="156">
        <f>IF(RES_hhdet_emi!E173=0,0,RES_hhdet_emi!E173*1000000/RES_hhdet_num!E172)</f>
        <v>0</v>
      </c>
      <c r="F173" s="156">
        <f>IF(RES_hhdet_emi!F173=0,0,RES_hhdet_emi!F173*1000000/RES_hhdet_num!F172)</f>
        <v>0</v>
      </c>
      <c r="G173" s="156">
        <f>IF(RES_hhdet_emi!G173=0,0,RES_hhdet_emi!G173*1000000/RES_hhdet_num!G172)</f>
        <v>0</v>
      </c>
      <c r="H173" s="156">
        <f>IF(RES_hhdet_emi!H173=0,0,RES_hhdet_emi!H173*1000000/RES_hhdet_num!H172)</f>
        <v>0</v>
      </c>
      <c r="I173" s="156">
        <f>IF(RES_hhdet_emi!I173=0,0,RES_hhdet_emi!I173*1000000/RES_hhdet_num!I172)</f>
        <v>0</v>
      </c>
      <c r="J173" s="156">
        <f>IF(RES_hhdet_emi!J173=0,0,RES_hhdet_emi!J173*1000000/RES_hhdet_num!J172)</f>
        <v>0</v>
      </c>
      <c r="K173" s="156">
        <f>IF(RES_hhdet_emi!K173=0,0,RES_hhdet_emi!K173*1000000/RES_hhdet_num!K172)</f>
        <v>0</v>
      </c>
      <c r="L173" s="156">
        <f>IF(RES_hhdet_emi!L173=0,0,RES_hhdet_emi!L173*1000000/RES_hhdet_num!L172)</f>
        <v>0</v>
      </c>
      <c r="M173" s="156">
        <f>IF(RES_hhdet_emi!M173=0,0,RES_hhdet_emi!M173*1000000/RES_hhdet_num!M172)</f>
        <v>0</v>
      </c>
      <c r="N173" s="156">
        <f>IF(RES_hhdet_emi!N173=0,0,RES_hhdet_emi!N173*1000000/RES_hhdet_num!N172)</f>
        <v>0</v>
      </c>
      <c r="O173" s="156">
        <f>IF(RES_hhdet_emi!O173=0,0,RES_hhdet_emi!O173*1000000/RES_hhdet_num!O172)</f>
        <v>0</v>
      </c>
      <c r="P173" s="156">
        <f>IF(RES_hhdet_emi!P173=0,0,RES_hhdet_emi!P173*1000000/RES_hhdet_num!P172)</f>
        <v>0</v>
      </c>
      <c r="Q173" s="156">
        <f>IF(RES_hhdet_emi!Q173=0,0,RES_hhdet_emi!Q173*1000000/RES_hhdet_num!Q172)</f>
        <v>0</v>
      </c>
    </row>
    <row r="174" spans="1:17" ht="12" customHeight="1" x14ac:dyDescent="0.25">
      <c r="A174" s="159" t="s">
        <v>59</v>
      </c>
      <c r="B174" s="57">
        <f>IF(RES_hhdet_emi!B174=0,0,RES_hhdet_emi!B174*1000000/RES_hhdet_num!B172)</f>
        <v>0</v>
      </c>
      <c r="C174" s="57">
        <f>IF(RES_hhdet_emi!C174=0,0,RES_hhdet_emi!C174*1000000/RES_hhdet_num!C172)</f>
        <v>0</v>
      </c>
      <c r="D174" s="57">
        <f>IF(RES_hhdet_emi!D174=0,0,RES_hhdet_emi!D174*1000000/RES_hhdet_num!D172)</f>
        <v>0</v>
      </c>
      <c r="E174" s="57">
        <f>IF(RES_hhdet_emi!E174=0,0,RES_hhdet_emi!E174*1000000/RES_hhdet_num!E172)</f>
        <v>0</v>
      </c>
      <c r="F174" s="57">
        <f>IF(RES_hhdet_emi!F174=0,0,RES_hhdet_emi!F174*1000000/RES_hhdet_num!F172)</f>
        <v>0</v>
      </c>
      <c r="G174" s="57">
        <f>IF(RES_hhdet_emi!G174=0,0,RES_hhdet_emi!G174*1000000/RES_hhdet_num!G172)</f>
        <v>0</v>
      </c>
      <c r="H174" s="57">
        <f>IF(RES_hhdet_emi!H174=0,0,RES_hhdet_emi!H174*1000000/RES_hhdet_num!H172)</f>
        <v>0</v>
      </c>
      <c r="I174" s="57">
        <f>IF(RES_hhdet_emi!I174=0,0,RES_hhdet_emi!I174*1000000/RES_hhdet_num!I172)</f>
        <v>0</v>
      </c>
      <c r="J174" s="57">
        <f>IF(RES_hhdet_emi!J174=0,0,RES_hhdet_emi!J174*1000000/RES_hhdet_num!J172)</f>
        <v>0</v>
      </c>
      <c r="K174" s="57">
        <f>IF(RES_hhdet_emi!K174=0,0,RES_hhdet_emi!K174*1000000/RES_hhdet_num!K172)</f>
        <v>0</v>
      </c>
      <c r="L174" s="57">
        <f>IF(RES_hhdet_emi!L174=0,0,RES_hhdet_emi!L174*1000000/RES_hhdet_num!L172)</f>
        <v>0</v>
      </c>
      <c r="M174" s="57">
        <f>IF(RES_hhdet_emi!M174=0,0,RES_hhdet_emi!M174*1000000/RES_hhdet_num!M172)</f>
        <v>0</v>
      </c>
      <c r="N174" s="57">
        <f>IF(RES_hhdet_emi!N174=0,0,RES_hhdet_emi!N174*1000000/RES_hhdet_num!N172)</f>
        <v>0</v>
      </c>
      <c r="O174" s="57">
        <f>IF(RES_hhdet_emi!O174=0,0,RES_hhdet_emi!O174*1000000/RES_hhdet_num!O172)</f>
        <v>0</v>
      </c>
      <c r="P174" s="57">
        <f>IF(RES_hhdet_emi!P174=0,0,RES_hhdet_emi!P174*1000000/RES_hhdet_num!P172)</f>
        <v>0</v>
      </c>
      <c r="Q174" s="57">
        <f>IF(RES_hhdet_emi!Q174=0,0,RES_hhdet_emi!Q174*1000000/RES_hhdet_num!Q172)</f>
        <v>0</v>
      </c>
    </row>
    <row r="175" spans="1:17" ht="12" customHeight="1" x14ac:dyDescent="0.25">
      <c r="A175" s="158" t="s">
        <v>62</v>
      </c>
      <c r="B175" s="157">
        <f>IF(RES_hhdet_emi!B175=0,0,RES_hhdet_emi!B175*1000000/RES_hhdet_num!B$161)</f>
        <v>46.348279404419756</v>
      </c>
      <c r="C175" s="157">
        <f>IF(RES_hhdet_emi!C175=0,0,RES_hhdet_emi!C175*1000000/RES_hhdet_num!C$161)</f>
        <v>58.051122431722973</v>
      </c>
      <c r="D175" s="157">
        <f>IF(RES_hhdet_emi!D175=0,0,RES_hhdet_emi!D175*1000000/RES_hhdet_num!D$161)</f>
        <v>35.695891430748908</v>
      </c>
      <c r="E175" s="157">
        <f>IF(RES_hhdet_emi!E175=0,0,RES_hhdet_emi!E175*1000000/RES_hhdet_num!E$161)</f>
        <v>31.069977940502714</v>
      </c>
      <c r="F175" s="157">
        <f>IF(RES_hhdet_emi!F175=0,0,RES_hhdet_emi!F175*1000000/RES_hhdet_num!F$161)</f>
        <v>32.485184726332513</v>
      </c>
      <c r="G175" s="157">
        <f>IF(RES_hhdet_emi!G175=0,0,RES_hhdet_emi!G175*1000000/RES_hhdet_num!G$161)</f>
        <v>14.760105345147615</v>
      </c>
      <c r="H175" s="157">
        <f>IF(RES_hhdet_emi!H175=0,0,RES_hhdet_emi!H175*1000000/RES_hhdet_num!H$161)</f>
        <v>17.566590213697697</v>
      </c>
      <c r="I175" s="157">
        <f>IF(RES_hhdet_emi!I175=0,0,RES_hhdet_emi!I175*1000000/RES_hhdet_num!I$161)</f>
        <v>8.8942022351174046</v>
      </c>
      <c r="J175" s="157">
        <f>IF(RES_hhdet_emi!J175=0,0,RES_hhdet_emi!J175*1000000/RES_hhdet_num!J$161)</f>
        <v>8.5839620355516892</v>
      </c>
      <c r="K175" s="157">
        <f>IF(RES_hhdet_emi!K175=0,0,RES_hhdet_emi!K175*1000000/RES_hhdet_num!K$161)</f>
        <v>2.6960579191753524</v>
      </c>
      <c r="L175" s="157">
        <f>IF(RES_hhdet_emi!L175=0,0,RES_hhdet_emi!L175*1000000/RES_hhdet_num!L$161)</f>
        <v>9.3692739819775639</v>
      </c>
      <c r="M175" s="157">
        <f>IF(RES_hhdet_emi!M175=0,0,RES_hhdet_emi!M175*1000000/RES_hhdet_num!M$161)</f>
        <v>15.664164504272151</v>
      </c>
      <c r="N175" s="157">
        <f>IF(RES_hhdet_emi!N175=0,0,RES_hhdet_emi!N175*1000000/RES_hhdet_num!N$161)</f>
        <v>29.689513005590378</v>
      </c>
      <c r="O175" s="157">
        <f>IF(RES_hhdet_emi!O175=0,0,RES_hhdet_emi!O175*1000000/RES_hhdet_num!O$161)</f>
        <v>23.026011697452322</v>
      </c>
      <c r="P175" s="157">
        <f>IF(RES_hhdet_emi!P175=0,0,RES_hhdet_emi!P175*1000000/RES_hhdet_num!P$161)</f>
        <v>30.419778731567821</v>
      </c>
      <c r="Q175" s="157">
        <f>IF(RES_hhdet_emi!Q175=0,0,RES_hhdet_emi!Q175*1000000/RES_hhdet_num!Q$161)</f>
        <v>27.343506606818906</v>
      </c>
    </row>
    <row r="176" spans="1:17" ht="12" customHeight="1" x14ac:dyDescent="0.25">
      <c r="A176" s="23" t="s">
        <v>57</v>
      </c>
      <c r="B176" s="156">
        <f>IF(RES_hhdet_emi!B176=0,0,RES_hhdet_emi!B176*1000000/RES_hhdet_num!B176)</f>
        <v>356.88639320465853</v>
      </c>
      <c r="C176" s="156">
        <f>IF(RES_hhdet_emi!C176=0,0,RES_hhdet_emi!C176*1000000/RES_hhdet_num!C176)</f>
        <v>410.7468135813038</v>
      </c>
      <c r="D176" s="156">
        <f>IF(RES_hhdet_emi!D176=0,0,RES_hhdet_emi!D176*1000000/RES_hhdet_num!D176)</f>
        <v>396.03063576207126</v>
      </c>
      <c r="E176" s="156">
        <f>IF(RES_hhdet_emi!E176=0,0,RES_hhdet_emi!E176*1000000/RES_hhdet_num!E176)</f>
        <v>375.58861727008588</v>
      </c>
      <c r="F176" s="156">
        <f>IF(RES_hhdet_emi!F176=0,0,RES_hhdet_emi!F176*1000000/RES_hhdet_num!F176)</f>
        <v>395.23221008555169</v>
      </c>
      <c r="G176" s="156">
        <f>IF(RES_hhdet_emi!G176=0,0,RES_hhdet_emi!G176*1000000/RES_hhdet_num!G176)</f>
        <v>350.85339779338227</v>
      </c>
      <c r="H176" s="156">
        <f>IF(RES_hhdet_emi!H176=0,0,RES_hhdet_emi!H176*1000000/RES_hhdet_num!H176)</f>
        <v>416.89380615758671</v>
      </c>
      <c r="I176" s="156">
        <f>IF(RES_hhdet_emi!I176=0,0,RES_hhdet_emi!I176*1000000/RES_hhdet_num!I176)</f>
        <v>385.69739849582896</v>
      </c>
      <c r="J176" s="156">
        <f>IF(RES_hhdet_emi!J176=0,0,RES_hhdet_emi!J176*1000000/RES_hhdet_num!J176)</f>
        <v>389.7247239729578</v>
      </c>
      <c r="K176" s="156">
        <f>IF(RES_hhdet_emi!K176=0,0,RES_hhdet_emi!K176*1000000/RES_hhdet_num!K176)</f>
        <v>395.48166383150453</v>
      </c>
      <c r="L176" s="156">
        <f>IF(RES_hhdet_emi!L176=0,0,RES_hhdet_emi!L176*1000000/RES_hhdet_num!L176)</f>
        <v>401.23580028990364</v>
      </c>
      <c r="M176" s="156">
        <f>IF(RES_hhdet_emi!M176=0,0,RES_hhdet_emi!M176*1000000/RES_hhdet_num!M176)</f>
        <v>363.00292877183347</v>
      </c>
      <c r="N176" s="156">
        <f>IF(RES_hhdet_emi!N176=0,0,RES_hhdet_emi!N176*1000000/RES_hhdet_num!N176)</f>
        <v>386.05960674934096</v>
      </c>
      <c r="O176" s="156">
        <f>IF(RES_hhdet_emi!O176=0,0,RES_hhdet_emi!O176*1000000/RES_hhdet_num!O176)</f>
        <v>302.22335939125526</v>
      </c>
      <c r="P176" s="156">
        <f>IF(RES_hhdet_emi!P176=0,0,RES_hhdet_emi!P176*1000000/RES_hhdet_num!P176)</f>
        <v>370.50497962011696</v>
      </c>
      <c r="Q176" s="156">
        <f>IF(RES_hhdet_emi!Q176=0,0,RES_hhdet_emi!Q176*1000000/RES_hhdet_num!Q176)</f>
        <v>332.53607254183891</v>
      </c>
    </row>
    <row r="177" spans="1:17" ht="12" customHeight="1" x14ac:dyDescent="0.25">
      <c r="A177" s="29" t="s">
        <v>140</v>
      </c>
      <c r="B177" s="57">
        <f>IF(RES_hhdet_emi!B177=0,0,RES_hhdet_emi!B177*1000000/RES_hhdet_num!B177)</f>
        <v>0</v>
      </c>
      <c r="C177" s="57">
        <f>IF(RES_hhdet_emi!C177=0,0,RES_hhdet_emi!C177*1000000/RES_hhdet_num!C177)</f>
        <v>0</v>
      </c>
      <c r="D177" s="57">
        <f>IF(RES_hhdet_emi!D177=0,0,RES_hhdet_emi!D177*1000000/RES_hhdet_num!D177)</f>
        <v>0</v>
      </c>
      <c r="E177" s="57">
        <f>IF(RES_hhdet_emi!E177=0,0,RES_hhdet_emi!E177*1000000/RES_hhdet_num!E177)</f>
        <v>0</v>
      </c>
      <c r="F177" s="57">
        <f>IF(RES_hhdet_emi!F177=0,0,RES_hhdet_emi!F177*1000000/RES_hhdet_num!F177)</f>
        <v>0</v>
      </c>
      <c r="G177" s="57">
        <f>IF(RES_hhdet_emi!G177=0,0,RES_hhdet_emi!G177*1000000/RES_hhdet_num!G177)</f>
        <v>0</v>
      </c>
      <c r="H177" s="57">
        <f>IF(RES_hhdet_emi!H177=0,0,RES_hhdet_emi!H177*1000000/RES_hhdet_num!H177)</f>
        <v>0</v>
      </c>
      <c r="I177" s="57">
        <f>IF(RES_hhdet_emi!I177=0,0,RES_hhdet_emi!I177*1000000/RES_hhdet_num!I177)</f>
        <v>0</v>
      </c>
      <c r="J177" s="57">
        <f>IF(RES_hhdet_emi!J177=0,0,RES_hhdet_emi!J177*1000000/RES_hhdet_num!J177)</f>
        <v>0</v>
      </c>
      <c r="K177" s="57">
        <f>IF(RES_hhdet_emi!K177=0,0,RES_hhdet_emi!K177*1000000/RES_hhdet_num!K177)</f>
        <v>0</v>
      </c>
      <c r="L177" s="57">
        <f>IF(RES_hhdet_emi!L177=0,0,RES_hhdet_emi!L177*1000000/RES_hhdet_num!L177)</f>
        <v>0</v>
      </c>
      <c r="M177" s="57">
        <f>IF(RES_hhdet_emi!M177=0,0,RES_hhdet_emi!M177*1000000/RES_hhdet_num!M177)</f>
        <v>0</v>
      </c>
      <c r="N177" s="57">
        <f>IF(RES_hhdet_emi!N177=0,0,RES_hhdet_emi!N177*1000000/RES_hhdet_num!N177)</f>
        <v>0</v>
      </c>
      <c r="O177" s="57">
        <f>IF(RES_hhdet_emi!O177=0,0,RES_hhdet_emi!O177*1000000/RES_hhdet_num!O177)</f>
        <v>0</v>
      </c>
      <c r="P177" s="57">
        <f>IF(RES_hhdet_emi!P177=0,0,RES_hhdet_emi!P177*1000000/RES_hhdet_num!P177)</f>
        <v>0</v>
      </c>
      <c r="Q177" s="57">
        <f>IF(RES_hhdet_emi!Q177=0,0,RES_hhdet_emi!Q177*1000000/RES_hhdet_num!Q177)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84">
        <f>RES_hhdet_fech!B3/RES_summary!B$19</f>
        <v>284.37936170374206</v>
      </c>
      <c r="C3" s="184">
        <f>RES_hhdet_fech!C3/RES_summary!C$19</f>
        <v>311.86825681618336</v>
      </c>
      <c r="D3" s="184">
        <f>RES_hhdet_fech!D3/RES_summary!D$19</f>
        <v>295.40852614593649</v>
      </c>
      <c r="E3" s="184">
        <f>RES_hhdet_fech!E3/RES_summary!E$19</f>
        <v>299.24838980694136</v>
      </c>
      <c r="F3" s="184">
        <f>RES_hhdet_fech!F3/RES_summary!F$19</f>
        <v>295.54356664651152</v>
      </c>
      <c r="G3" s="184">
        <f>RES_hhdet_fech!G3/RES_summary!G$19</f>
        <v>267.31691569849721</v>
      </c>
      <c r="H3" s="184">
        <f>RES_hhdet_fech!H3/RES_summary!H$19</f>
        <v>304.91860896716781</v>
      </c>
      <c r="I3" s="184">
        <f>RES_hhdet_fech!I3/RES_summary!I$19</f>
        <v>263.17277323674961</v>
      </c>
      <c r="J3" s="184">
        <f>RES_hhdet_fech!J3/RES_summary!J$19</f>
        <v>260.4071988855984</v>
      </c>
      <c r="K3" s="184">
        <f>RES_hhdet_fech!K3/RES_summary!K$19</f>
        <v>261.21246074791105</v>
      </c>
      <c r="L3" s="184">
        <f>RES_hhdet_fech!L3/RES_summary!L$19</f>
        <v>291.07467872644537</v>
      </c>
      <c r="M3" s="184">
        <f>RES_hhdet_fech!M3/RES_summary!M$19</f>
        <v>262.07938708998296</v>
      </c>
      <c r="N3" s="184">
        <f>RES_hhdet_fech!N3/RES_summary!N$19</f>
        <v>259.5918574858419</v>
      </c>
      <c r="O3" s="184">
        <f>RES_hhdet_fech!O3/RES_summary!O$19</f>
        <v>262.92538088767139</v>
      </c>
      <c r="P3" s="184">
        <f>RES_hhdet_fech!P3/RES_summary!P$19</f>
        <v>230.55495443015735</v>
      </c>
      <c r="Q3" s="184">
        <f>RES_hhdet_fech!Q3/RES_summary!Q$19</f>
        <v>237.65715416601856</v>
      </c>
    </row>
    <row r="4" spans="1:17" ht="12.95" customHeight="1" x14ac:dyDescent="0.25">
      <c r="A4" s="158" t="s">
        <v>65</v>
      </c>
      <c r="B4" s="178">
        <f>RES_hhdet_fech!B4/RES_summary!B$19</f>
        <v>240.87519174656197</v>
      </c>
      <c r="C4" s="178">
        <f>RES_hhdet_fech!C4/RES_summary!C$19</f>
        <v>267.78151012463343</v>
      </c>
      <c r="D4" s="178">
        <f>RES_hhdet_fech!D4/RES_summary!D$19</f>
        <v>248.75958136815993</v>
      </c>
      <c r="E4" s="178">
        <f>RES_hhdet_fech!E4/RES_summary!E$19</f>
        <v>252.73789285244013</v>
      </c>
      <c r="F4" s="178">
        <f>RES_hhdet_fech!F4/RES_summary!F$19</f>
        <v>248.27483981667459</v>
      </c>
      <c r="G4" s="178">
        <f>RES_hhdet_fech!G4/RES_summary!G$19</f>
        <v>221.88901940893365</v>
      </c>
      <c r="H4" s="178">
        <f>RES_hhdet_fech!H4/RES_summary!H$19</f>
        <v>257.12003106830548</v>
      </c>
      <c r="I4" s="178">
        <f>RES_hhdet_fech!I4/RES_summary!I$19</f>
        <v>218.1489429789946</v>
      </c>
      <c r="J4" s="178">
        <f>RES_hhdet_fech!J4/RES_summary!J$19</f>
        <v>214.63128032030519</v>
      </c>
      <c r="K4" s="178">
        <f>RES_hhdet_fech!K4/RES_summary!K$19</f>
        <v>214.14738815554793</v>
      </c>
      <c r="L4" s="178">
        <f>RES_hhdet_fech!L4/RES_summary!L$19</f>
        <v>242.63338547246485</v>
      </c>
      <c r="M4" s="178">
        <f>RES_hhdet_fech!M4/RES_summary!M$19</f>
        <v>213.51889008512035</v>
      </c>
      <c r="N4" s="178">
        <f>RES_hhdet_fech!N4/RES_summary!N$19</f>
        <v>212.19899951981301</v>
      </c>
      <c r="O4" s="178">
        <f>RES_hhdet_fech!O4/RES_summary!O$19</f>
        <v>215.63397213655705</v>
      </c>
      <c r="P4" s="178">
        <f>RES_hhdet_fech!P4/RES_summary!P$19</f>
        <v>184.53830366041521</v>
      </c>
      <c r="Q4" s="178">
        <f>RES_hhdet_fech!Q4/RES_summary!Q$19</f>
        <v>191.71716091953789</v>
      </c>
    </row>
    <row r="5" spans="1:17" ht="12" customHeight="1" x14ac:dyDescent="0.25">
      <c r="A5" s="23" t="s">
        <v>58</v>
      </c>
      <c r="B5" s="177">
        <f>RES_hhdet_fech!B5/RES_summary!B$19</f>
        <v>239.77193291798127</v>
      </c>
      <c r="C5" s="177">
        <f>RES_hhdet_fech!C5/RES_summary!C$19</f>
        <v>266.64658308006159</v>
      </c>
      <c r="D5" s="177">
        <f>RES_hhdet_fech!D5/RES_summary!D$19</f>
        <v>247.92886342995092</v>
      </c>
      <c r="E5" s="177">
        <f>RES_hhdet_fech!E5/RES_summary!E$19</f>
        <v>251.6374466858054</v>
      </c>
      <c r="F5" s="177">
        <f>RES_hhdet_fech!F5/RES_summary!F$19</f>
        <v>247.14549302259908</v>
      </c>
      <c r="G5" s="177">
        <f>RES_hhdet_fech!G5/RES_summary!G$19</f>
        <v>220.82493651519761</v>
      </c>
      <c r="H5" s="177">
        <f>RES_hhdet_fech!H5/RES_summary!H$19</f>
        <v>255.67171214960354</v>
      </c>
      <c r="I5" s="177">
        <f>RES_hhdet_fech!I5/RES_summary!I$19</f>
        <v>217.16522653325035</v>
      </c>
      <c r="J5" s="177">
        <f>RES_hhdet_fech!J5/RES_summary!J$19</f>
        <v>213.63138269425923</v>
      </c>
      <c r="K5" s="177">
        <f>RES_hhdet_fech!K5/RES_summary!K$19</f>
        <v>213.17889831952056</v>
      </c>
      <c r="L5" s="177">
        <f>RES_hhdet_fech!L5/RES_summary!L$19</f>
        <v>241.39076563087536</v>
      </c>
      <c r="M5" s="177">
        <f>RES_hhdet_fech!M5/RES_summary!M$19</f>
        <v>212.58142881199132</v>
      </c>
      <c r="N5" s="177">
        <f>RES_hhdet_fech!N5/RES_summary!N$19</f>
        <v>211.08335134652305</v>
      </c>
      <c r="O5" s="177">
        <f>RES_hhdet_fech!O5/RES_summary!O$19</f>
        <v>214.48778546276498</v>
      </c>
      <c r="P5" s="177">
        <f>RES_hhdet_fech!P5/RES_summary!P$19</f>
        <v>183.61431624093058</v>
      </c>
      <c r="Q5" s="177">
        <f>RES_hhdet_fech!Q5/RES_summary!Q$19</f>
        <v>190.5753364703223</v>
      </c>
    </row>
    <row r="6" spans="1:17" ht="12" customHeight="1" x14ac:dyDescent="0.25">
      <c r="A6" s="23" t="s">
        <v>60</v>
      </c>
      <c r="B6" s="177">
        <f>RES_hhdet_fech!B6/RES_summary!B$19</f>
        <v>1.1032588285807214</v>
      </c>
      <c r="C6" s="177">
        <f>RES_hhdet_fech!C6/RES_summary!C$19</f>
        <v>1.1349270445718247</v>
      </c>
      <c r="D6" s="177">
        <f>RES_hhdet_fech!D6/RES_summary!D$19</f>
        <v>0.83071793820896911</v>
      </c>
      <c r="E6" s="177">
        <f>RES_hhdet_fech!E6/RES_summary!E$19</f>
        <v>1.1004461666346832</v>
      </c>
      <c r="F6" s="177">
        <f>RES_hhdet_fech!F6/RES_summary!F$19</f>
        <v>1.1293467940755393</v>
      </c>
      <c r="G6" s="177">
        <f>RES_hhdet_fech!G6/RES_summary!G$19</f>
        <v>1.064082893736074</v>
      </c>
      <c r="H6" s="177">
        <f>RES_hhdet_fech!H6/RES_summary!H$19</f>
        <v>1.4483189187019687</v>
      </c>
      <c r="I6" s="177">
        <f>RES_hhdet_fech!I6/RES_summary!I$19</f>
        <v>0.98371644574424055</v>
      </c>
      <c r="J6" s="177">
        <f>RES_hhdet_fech!J6/RES_summary!J$19</f>
        <v>0.99989762604597188</v>
      </c>
      <c r="K6" s="177">
        <f>RES_hhdet_fech!K6/RES_summary!K$19</f>
        <v>0.96848983602737937</v>
      </c>
      <c r="L6" s="177">
        <f>RES_hhdet_fech!L6/RES_summary!L$19</f>
        <v>1.2426198415894594</v>
      </c>
      <c r="M6" s="177">
        <f>RES_hhdet_fech!M6/RES_summary!M$19</f>
        <v>0.9374612731290356</v>
      </c>
      <c r="N6" s="177">
        <f>RES_hhdet_fech!N6/RES_summary!N$19</f>
        <v>1.1156481732899659</v>
      </c>
      <c r="O6" s="177">
        <f>RES_hhdet_fech!O6/RES_summary!O$19</f>
        <v>1.1461866737920763</v>
      </c>
      <c r="P6" s="177">
        <f>RES_hhdet_fech!P6/RES_summary!P$19</f>
        <v>0.92398741948464658</v>
      </c>
      <c r="Q6" s="177">
        <f>RES_hhdet_fech!Q6/RES_summary!Q$19</f>
        <v>1.1418244492155889</v>
      </c>
    </row>
    <row r="7" spans="1:17" ht="12.95" customHeight="1" x14ac:dyDescent="0.25">
      <c r="A7" s="158" t="s">
        <v>112</v>
      </c>
      <c r="B7" s="178">
        <f>RES_hhdet_fech!B7/RES_summary!B$19</f>
        <v>1.9354554107421484E-3</v>
      </c>
      <c r="C7" s="178">
        <f>RES_hhdet_fech!C7/RES_summary!C$19</f>
        <v>4.1209156800856208E-3</v>
      </c>
      <c r="D7" s="178">
        <f>RES_hhdet_fech!D7/RES_summary!D$19</f>
        <v>5.0004153010694396E-3</v>
      </c>
      <c r="E7" s="178">
        <f>RES_hhdet_fech!E7/RES_summary!E$19</f>
        <v>1.0688977785135095E-2</v>
      </c>
      <c r="F7" s="178">
        <f>RES_hhdet_fech!F7/RES_summary!F$19</f>
        <v>1.4426609519682788E-2</v>
      </c>
      <c r="G7" s="178">
        <f>RES_hhdet_fech!G7/RES_summary!G$19</f>
        <v>1.8958998869923006E-2</v>
      </c>
      <c r="H7" s="178">
        <f>RES_hhdet_fech!H7/RES_summary!H$19</f>
        <v>2.6864616164660036E-2</v>
      </c>
      <c r="I7" s="178">
        <f>RES_hhdet_fech!I7/RES_summary!I$19</f>
        <v>3.7150078632213056E-2</v>
      </c>
      <c r="J7" s="178">
        <f>RES_hhdet_fech!J7/RES_summary!J$19</f>
        <v>3.8440639175426838E-2</v>
      </c>
      <c r="K7" s="178">
        <f>RES_hhdet_fech!K7/RES_summary!K$19</f>
        <v>4.4312895417133846E-2</v>
      </c>
      <c r="L7" s="178">
        <f>RES_hhdet_fech!L7/RES_summary!L$19</f>
        <v>5.3944311307563407E-2</v>
      </c>
      <c r="M7" s="178">
        <f>RES_hhdet_fech!M7/RES_summary!M$19</f>
        <v>6.7432475392711327E-2</v>
      </c>
      <c r="N7" s="178">
        <f>RES_hhdet_fech!N7/RES_summary!N$19</f>
        <v>8.0396638352395883E-2</v>
      </c>
      <c r="O7" s="178">
        <f>RES_hhdet_fech!O7/RES_summary!O$19</f>
        <v>7.8816725019815057E-2</v>
      </c>
      <c r="P7" s="178">
        <f>RES_hhdet_fech!P7/RES_summary!P$19</f>
        <v>0.11066297406325849</v>
      </c>
      <c r="Q7" s="178">
        <f>RES_hhdet_fech!Q7/RES_summary!Q$19</f>
        <v>0.10585628856250653</v>
      </c>
    </row>
    <row r="8" spans="1:17" ht="12" customHeight="1" x14ac:dyDescent="0.25">
      <c r="A8" s="23" t="s">
        <v>60</v>
      </c>
      <c r="B8" s="177">
        <f>RES_hhdet_fech!B8/RES_summary!B$19</f>
        <v>1.9354554107421484E-3</v>
      </c>
      <c r="C8" s="177">
        <f>RES_hhdet_fech!C8/RES_summary!C$19</f>
        <v>4.1209156800856208E-3</v>
      </c>
      <c r="D8" s="177">
        <f>RES_hhdet_fech!D8/RES_summary!D$19</f>
        <v>5.0004153010694396E-3</v>
      </c>
      <c r="E8" s="177">
        <f>RES_hhdet_fech!E8/RES_summary!E$19</f>
        <v>1.0688977785135095E-2</v>
      </c>
      <c r="F8" s="177">
        <f>RES_hhdet_fech!F8/RES_summary!F$19</f>
        <v>1.4426609519682788E-2</v>
      </c>
      <c r="G8" s="177">
        <f>RES_hhdet_fech!G8/RES_summary!G$19</f>
        <v>1.8958998869923006E-2</v>
      </c>
      <c r="H8" s="177">
        <f>RES_hhdet_fech!H8/RES_summary!H$19</f>
        <v>2.6864616164660036E-2</v>
      </c>
      <c r="I8" s="177">
        <f>RES_hhdet_fech!I8/RES_summary!I$19</f>
        <v>3.7150078632213056E-2</v>
      </c>
      <c r="J8" s="177">
        <f>RES_hhdet_fech!J8/RES_summary!J$19</f>
        <v>3.8440639175426838E-2</v>
      </c>
      <c r="K8" s="177">
        <f>RES_hhdet_fech!K8/RES_summary!K$19</f>
        <v>4.4312895417133846E-2</v>
      </c>
      <c r="L8" s="177">
        <f>RES_hhdet_fech!L8/RES_summary!L$19</f>
        <v>5.3944311307563407E-2</v>
      </c>
      <c r="M8" s="177">
        <f>RES_hhdet_fech!M8/RES_summary!M$19</f>
        <v>6.7432475392711327E-2</v>
      </c>
      <c r="N8" s="177">
        <f>RES_hhdet_fech!N8/RES_summary!N$19</f>
        <v>8.0396638352395883E-2</v>
      </c>
      <c r="O8" s="177">
        <f>RES_hhdet_fech!O8/RES_summary!O$19</f>
        <v>7.8816725019815057E-2</v>
      </c>
      <c r="P8" s="177">
        <f>RES_hhdet_fech!P8/RES_summary!P$19</f>
        <v>0.11066297406325849</v>
      </c>
      <c r="Q8" s="177">
        <f>RES_hhdet_fech!Q8/RES_summary!Q$19</f>
        <v>0.10585628856250653</v>
      </c>
    </row>
    <row r="9" spans="1:17" ht="12" customHeight="1" x14ac:dyDescent="0.25">
      <c r="A9" s="158" t="s">
        <v>63</v>
      </c>
      <c r="B9" s="178">
        <f>RES_hhdet_fech!B9/RES_summary!B$19</f>
        <v>29.673390027698154</v>
      </c>
      <c r="C9" s="178">
        <f>RES_hhdet_fech!C9/RES_summary!C$19</f>
        <v>30.038150673341747</v>
      </c>
      <c r="D9" s="178">
        <f>RES_hhdet_fech!D9/RES_summary!D$19</f>
        <v>32.784527285140335</v>
      </c>
      <c r="E9" s="178">
        <f>RES_hhdet_fech!E9/RES_summary!E$19</f>
        <v>32.755335735477438</v>
      </c>
      <c r="F9" s="178">
        <f>RES_hhdet_fech!F9/RES_summary!F$19</f>
        <v>33.555257219966002</v>
      </c>
      <c r="G9" s="178">
        <f>RES_hhdet_fech!G9/RES_summary!G$19</f>
        <v>32.077740307775954</v>
      </c>
      <c r="H9" s="178">
        <f>RES_hhdet_fech!H9/RES_summary!H$19</f>
        <v>34.289609114663165</v>
      </c>
      <c r="I9" s="178">
        <f>RES_hhdet_fech!I9/RES_summary!I$19</f>
        <v>31.629287317069931</v>
      </c>
      <c r="J9" s="178">
        <f>RES_hhdet_fech!J9/RES_summary!J$19</f>
        <v>32.390106868799101</v>
      </c>
      <c r="K9" s="178">
        <f>RES_hhdet_fech!K9/RES_summary!K$19</f>
        <v>33.722073630905584</v>
      </c>
      <c r="L9" s="178">
        <f>RES_hhdet_fech!L9/RES_summary!L$19</f>
        <v>34.645218443811956</v>
      </c>
      <c r="M9" s="178">
        <f>RES_hhdet_fech!M9/RES_summary!M$19</f>
        <v>34.830197323775259</v>
      </c>
      <c r="N9" s="178">
        <f>RES_hhdet_fech!N9/RES_summary!N$19</f>
        <v>33.768444760840964</v>
      </c>
      <c r="O9" s="178">
        <f>RES_hhdet_fech!O9/RES_summary!O$19</f>
        <v>33.748450023261519</v>
      </c>
      <c r="P9" s="178">
        <f>RES_hhdet_fech!P9/RES_summary!P$19</f>
        <v>32.681696930012585</v>
      </c>
      <c r="Q9" s="178">
        <f>RES_hhdet_fech!Q9/RES_summary!Q$19</f>
        <v>32.751626369487241</v>
      </c>
    </row>
    <row r="10" spans="1:17" ht="12" customHeight="1" x14ac:dyDescent="0.25">
      <c r="A10" s="167" t="s">
        <v>171</v>
      </c>
      <c r="B10" s="183">
        <f>RES_hhdet_fech!B10/RES_summary!B$19</f>
        <v>37.078387343295482</v>
      </c>
      <c r="C10" s="183">
        <f>RES_hhdet_fech!C10/RES_summary!C$19</f>
        <v>35.606407218693214</v>
      </c>
      <c r="D10" s="183">
        <f>RES_hhdet_fech!D10/RES_summary!D$19</f>
        <v>40.65895250552483</v>
      </c>
      <c r="E10" s="183">
        <f>RES_hhdet_fech!E10/RES_summary!E$19</f>
        <v>39.10594627773974</v>
      </c>
      <c r="F10" s="183">
        <f>RES_hhdet_fech!F10/RES_summary!F$19</f>
        <v>40.427606633808459</v>
      </c>
      <c r="G10" s="183">
        <f>RES_hhdet_fech!G10/RES_summary!G$19</f>
        <v>35.698436844170288</v>
      </c>
      <c r="H10" s="183">
        <f>RES_hhdet_fech!H10/RES_summary!H$19</f>
        <v>41.017935361526376</v>
      </c>
      <c r="I10" s="183">
        <f>RES_hhdet_fech!I10/RES_summary!I$19</f>
        <v>35.245201641458294</v>
      </c>
      <c r="J10" s="183">
        <f>RES_hhdet_fech!J10/RES_summary!J$19</f>
        <v>37.257145694122933</v>
      </c>
      <c r="K10" s="183">
        <f>RES_hhdet_fech!K10/RES_summary!K$19</f>
        <v>40.437103866565771</v>
      </c>
      <c r="L10" s="183">
        <f>RES_hhdet_fech!L10/RES_summary!L$19</f>
        <v>41.466806358624559</v>
      </c>
      <c r="M10" s="183">
        <f>RES_hhdet_fech!M10/RES_summary!M$19</f>
        <v>40.867147075209679</v>
      </c>
      <c r="N10" s="183">
        <f>RES_hhdet_fech!N10/RES_summary!N$19</f>
        <v>40.114336184135674</v>
      </c>
      <c r="O10" s="183">
        <f>RES_hhdet_fech!O10/RES_summary!O$19</f>
        <v>39.869801250566027</v>
      </c>
      <c r="P10" s="183">
        <f>RES_hhdet_fech!P10/RES_summary!P$19</f>
        <v>39.039806719953972</v>
      </c>
      <c r="Q10" s="183">
        <f>RES_hhdet_fech!Q10/RES_summary!Q$19</f>
        <v>38.646876625485973</v>
      </c>
    </row>
    <row r="11" spans="1:17" ht="12" customHeight="1" x14ac:dyDescent="0.25">
      <c r="A11" s="167" t="s">
        <v>144</v>
      </c>
      <c r="B11" s="183">
        <f>RES_hhdet_fech!B11/RES_summary!B$19</f>
        <v>30.951022543745413</v>
      </c>
      <c r="C11" s="183">
        <f>RES_hhdet_fech!C11/RES_summary!C$19</f>
        <v>31.557515682960652</v>
      </c>
      <c r="D11" s="183">
        <f>RES_hhdet_fech!D11/RES_summary!D$19</f>
        <v>34.684577095175797</v>
      </c>
      <c r="E11" s="183">
        <f>RES_hhdet_fech!E11/RES_summary!E$19</f>
        <v>33.887491345054585</v>
      </c>
      <c r="F11" s="183">
        <f>RES_hhdet_fech!F11/RES_summary!F$19</f>
        <v>33.774240525048988</v>
      </c>
      <c r="G11" s="183">
        <f>RES_hhdet_fech!G11/RES_summary!G$19</f>
        <v>33.839860812121479</v>
      </c>
      <c r="H11" s="183">
        <f>RES_hhdet_fech!H11/RES_summary!H$19</f>
        <v>33.292553089914023</v>
      </c>
      <c r="I11" s="183">
        <f>RES_hhdet_fech!I11/RES_summary!I$19</f>
        <v>33.172341397756718</v>
      </c>
      <c r="J11" s="183">
        <f>RES_hhdet_fech!J11/RES_summary!J$19</f>
        <v>34.041788693701619</v>
      </c>
      <c r="K11" s="183">
        <f>RES_hhdet_fech!K11/RES_summary!K$19</f>
        <v>34.821674855060699</v>
      </c>
      <c r="L11" s="183">
        <f>RES_hhdet_fech!L11/RES_summary!L$19</f>
        <v>35.707661778551497</v>
      </c>
      <c r="M11" s="183">
        <f>RES_hhdet_fech!M11/RES_summary!M$19</f>
        <v>33.133721746928735</v>
      </c>
      <c r="N11" s="183">
        <f>RES_hhdet_fech!N11/RES_summary!N$19</f>
        <v>31.334238649133674</v>
      </c>
      <c r="O11" s="183">
        <f>RES_hhdet_fech!O11/RES_summary!O$19</f>
        <v>30.703994505049671</v>
      </c>
      <c r="P11" s="183">
        <f>RES_hhdet_fech!P11/RES_summary!P$19</f>
        <v>29.770225185511418</v>
      </c>
      <c r="Q11" s="183">
        <f>RES_hhdet_fech!Q11/RES_summary!Q$19</f>
        <v>29.225059519721434</v>
      </c>
    </row>
    <row r="12" spans="1:17" ht="12" customHeight="1" x14ac:dyDescent="0.25">
      <c r="A12" s="167" t="s">
        <v>143</v>
      </c>
      <c r="B12" s="183">
        <f>RES_hhdet_fech!B12/RES_summary!B$19</f>
        <v>0</v>
      </c>
      <c r="C12" s="183">
        <f>RES_hhdet_fech!C12/RES_summary!C$19</f>
        <v>0</v>
      </c>
      <c r="D12" s="183">
        <f>RES_hhdet_fech!D12/RES_summary!D$19</f>
        <v>0</v>
      </c>
      <c r="E12" s="183">
        <f>RES_hhdet_fech!E12/RES_summary!E$19</f>
        <v>27.772582422619202</v>
      </c>
      <c r="F12" s="183">
        <f>RES_hhdet_fech!F12/RES_summary!F$19</f>
        <v>27.722121748203051</v>
      </c>
      <c r="G12" s="183">
        <f>RES_hhdet_fech!G12/RES_summary!G$19</f>
        <v>27.818994328594272</v>
      </c>
      <c r="H12" s="183">
        <f>RES_hhdet_fech!H12/RES_summary!H$19</f>
        <v>27.407210104740415</v>
      </c>
      <c r="I12" s="183">
        <f>RES_hhdet_fech!I12/RES_summary!I$19</f>
        <v>27.347837374630679</v>
      </c>
      <c r="J12" s="183">
        <f>RES_hhdet_fech!J12/RES_summary!J$19</f>
        <v>28.115018402720608</v>
      </c>
      <c r="K12" s="183">
        <f>RES_hhdet_fech!K12/RES_summary!K$19</f>
        <v>28.80371207451509</v>
      </c>
      <c r="L12" s="183">
        <f>RES_hhdet_fech!L12/RES_summary!L$19</f>
        <v>29.580732223056462</v>
      </c>
      <c r="M12" s="183">
        <f>RES_hhdet_fech!M12/RES_summary!M$19</f>
        <v>27.815875511780423</v>
      </c>
      <c r="N12" s="183">
        <f>RES_hhdet_fech!N12/RES_summary!N$19</f>
        <v>26.534296654687932</v>
      </c>
      <c r="O12" s="183">
        <f>RES_hhdet_fech!O12/RES_summary!O$19</f>
        <v>26.090773725334675</v>
      </c>
      <c r="P12" s="183">
        <f>RES_hhdet_fech!P12/RES_summary!P$19</f>
        <v>25.360936551294859</v>
      </c>
      <c r="Q12" s="183">
        <f>RES_hhdet_fech!Q12/RES_summary!Q$19</f>
        <v>24.951963671366411</v>
      </c>
    </row>
    <row r="13" spans="1:17" ht="12" customHeight="1" x14ac:dyDescent="0.25">
      <c r="A13" s="166" t="s">
        <v>57</v>
      </c>
      <c r="B13" s="182">
        <f>RES_hhdet_fech!B13/RES_summary!B$19</f>
        <v>0</v>
      </c>
      <c r="C13" s="182">
        <f>RES_hhdet_fech!C13/RES_summary!C$19</f>
        <v>0</v>
      </c>
      <c r="D13" s="182">
        <f>RES_hhdet_fech!D13/RES_summary!D$19</f>
        <v>0</v>
      </c>
      <c r="E13" s="182">
        <f>RES_hhdet_fech!E13/RES_summary!E$19</f>
        <v>22.026869374285418</v>
      </c>
      <c r="F13" s="182">
        <f>RES_hhdet_fech!F13/RES_summary!F$19</f>
        <v>21.953256341282344</v>
      </c>
      <c r="G13" s="182">
        <f>RES_hhdet_fech!G13/RES_summary!G$19</f>
        <v>21.995909527878073</v>
      </c>
      <c r="H13" s="182">
        <f>RES_hhdet_fech!H13/RES_summary!H$19</f>
        <v>21.640159508444594</v>
      </c>
      <c r="I13" s="182">
        <f>RES_hhdet_fech!I13/RES_summary!I$19</f>
        <v>21.562021908542349</v>
      </c>
      <c r="J13" s="182">
        <f>RES_hhdet_fech!J13/RES_summary!J$19</f>
        <v>22.127162650905809</v>
      </c>
      <c r="K13" s="182">
        <f>RES_hhdet_fech!K13/RES_summary!K$19</f>
        <v>22.634088655789199</v>
      </c>
      <c r="L13" s="182">
        <f>RES_hhdet_fech!L13/RES_summary!L$19</f>
        <v>23.20998015605867</v>
      </c>
      <c r="M13" s="182">
        <f>RES_hhdet_fech!M13/RES_summary!M$19</f>
        <v>21.536919135503823</v>
      </c>
      <c r="N13" s="182">
        <f>RES_hhdet_fech!N13/RES_summary!N$19</f>
        <v>20.367255121936974</v>
      </c>
      <c r="O13" s="182">
        <f>RES_hhdet_fech!O13/RES_summary!O$19</f>
        <v>19.957596428282365</v>
      </c>
      <c r="P13" s="182">
        <f>RES_hhdet_fech!P13/RES_summary!P$19</f>
        <v>19.350646370582538</v>
      </c>
      <c r="Q13" s="182">
        <f>RES_hhdet_fech!Q13/RES_summary!Q$19</f>
        <v>18.996288687819021</v>
      </c>
    </row>
    <row r="14" spans="1:17" ht="12" customHeight="1" x14ac:dyDescent="0.25">
      <c r="A14" s="147" t="s">
        <v>59</v>
      </c>
      <c r="B14" s="181">
        <f>RES_hhdet_fech!B14/RES_summary!B$19</f>
        <v>0</v>
      </c>
      <c r="C14" s="181">
        <f>RES_hhdet_fech!C14/RES_summary!C$19</f>
        <v>0</v>
      </c>
      <c r="D14" s="181">
        <f>RES_hhdet_fech!D14/RES_summary!D$19</f>
        <v>0</v>
      </c>
      <c r="E14" s="181">
        <f>RES_hhdet_fech!E14/RES_summary!E$19</f>
        <v>5.7457130483337835</v>
      </c>
      <c r="F14" s="181">
        <f>RES_hhdet_fech!F14/RES_summary!F$19</f>
        <v>5.7688654069207077</v>
      </c>
      <c r="G14" s="181">
        <f>RES_hhdet_fech!G14/RES_summary!G$19</f>
        <v>5.8230848007162015</v>
      </c>
      <c r="H14" s="181">
        <f>RES_hhdet_fech!H14/RES_summary!H$19</f>
        <v>5.7670505962958254</v>
      </c>
      <c r="I14" s="181">
        <f>RES_hhdet_fech!I14/RES_summary!I$19</f>
        <v>5.7858154660883301</v>
      </c>
      <c r="J14" s="181">
        <f>RES_hhdet_fech!J14/RES_summary!J$19</f>
        <v>5.9878557518147995</v>
      </c>
      <c r="K14" s="181">
        <f>RES_hhdet_fech!K14/RES_summary!K$19</f>
        <v>6.1696234187258927</v>
      </c>
      <c r="L14" s="181">
        <f>RES_hhdet_fech!L14/RES_summary!L$19</f>
        <v>6.3707520669977882</v>
      </c>
      <c r="M14" s="181">
        <f>RES_hhdet_fech!M14/RES_summary!M$19</f>
        <v>6.2789563762766001</v>
      </c>
      <c r="N14" s="181">
        <f>RES_hhdet_fech!N14/RES_summary!N$19</f>
        <v>6.1670415327509582</v>
      </c>
      <c r="O14" s="181">
        <f>RES_hhdet_fech!O14/RES_summary!O$19</f>
        <v>6.1331772970523106</v>
      </c>
      <c r="P14" s="181">
        <f>RES_hhdet_fech!P14/RES_summary!P$19</f>
        <v>6.0102901807123237</v>
      </c>
      <c r="Q14" s="181">
        <f>RES_hhdet_fech!Q14/RES_summary!Q$19</f>
        <v>5.9556749835473877</v>
      </c>
    </row>
    <row r="15" spans="1:17" ht="12" customHeight="1" x14ac:dyDescent="0.25">
      <c r="A15" s="163" t="s">
        <v>142</v>
      </c>
      <c r="B15" s="180">
        <f>RES_hhdet_fech!B15/RES_summary!B$19</f>
        <v>26.163669470116865</v>
      </c>
      <c r="C15" s="180">
        <f>RES_hhdet_fech!C15/RES_summary!C$19</f>
        <v>26.965464475597983</v>
      </c>
      <c r="D15" s="180">
        <f>RES_hhdet_fech!D15/RES_summary!D$19</f>
        <v>28.272077903064638</v>
      </c>
      <c r="E15" s="180">
        <f>RES_hhdet_fech!E15/RES_summary!E$19</f>
        <v>29.109542300737001</v>
      </c>
      <c r="F15" s="180">
        <f>RES_hhdet_fech!F15/RES_summary!F$19</f>
        <v>29.643678530038638</v>
      </c>
      <c r="G15" s="180">
        <f>RES_hhdet_fech!G15/RES_summary!G$19</f>
        <v>29.559684426113861</v>
      </c>
      <c r="H15" s="180">
        <f>RES_hhdet_fech!H15/RES_summary!H$19</f>
        <v>30.203697704447809</v>
      </c>
      <c r="I15" s="180">
        <f>RES_hhdet_fech!I15/RES_summary!I$19</f>
        <v>28.889439778570562</v>
      </c>
      <c r="J15" s="180">
        <f>RES_hhdet_fech!J15/RES_summary!J$19</f>
        <v>28.849439792725875</v>
      </c>
      <c r="K15" s="180">
        <f>RES_hhdet_fech!K15/RES_summary!K$19</f>
        <v>29.839645273224548</v>
      </c>
      <c r="L15" s="180">
        <f>RES_hhdet_fech!L15/RES_summary!L$19</f>
        <v>30.762543353263371</v>
      </c>
      <c r="M15" s="180">
        <f>RES_hhdet_fech!M15/RES_summary!M$19</f>
        <v>31.557070769369766</v>
      </c>
      <c r="N15" s="180">
        <f>RES_hhdet_fech!N15/RES_summary!N$19</f>
        <v>30.164486558603446</v>
      </c>
      <c r="O15" s="180">
        <f>RES_hhdet_fech!O15/RES_summary!O$19</f>
        <v>29.93924921974601</v>
      </c>
      <c r="P15" s="180">
        <f>RES_hhdet_fech!P15/RES_summary!P$19</f>
        <v>28.577290998748943</v>
      </c>
      <c r="Q15" s="180">
        <f>RES_hhdet_fech!Q15/RES_summary!Q$19</f>
        <v>28.789265933206394</v>
      </c>
    </row>
    <row r="16" spans="1:17" ht="12" customHeight="1" x14ac:dyDescent="0.25">
      <c r="A16" s="161" t="s">
        <v>141</v>
      </c>
      <c r="B16" s="179">
        <f>RES_hhdet_fech!B16/RES_summary!B$19</f>
        <v>0</v>
      </c>
      <c r="C16" s="179">
        <f>RES_hhdet_fech!C16/RES_summary!C$19</f>
        <v>0</v>
      </c>
      <c r="D16" s="179">
        <f>RES_hhdet_fech!D16/RES_summary!D$19</f>
        <v>0</v>
      </c>
      <c r="E16" s="179">
        <f>RES_hhdet_fech!E16/RES_summary!E$19</f>
        <v>24.666915543812994</v>
      </c>
      <c r="F16" s="179">
        <f>RES_hhdet_fech!F16/RES_summary!F$19</f>
        <v>25.037256451446204</v>
      </c>
      <c r="G16" s="179">
        <f>RES_hhdet_fech!G16/RES_summary!G$19</f>
        <v>25.036879677689683</v>
      </c>
      <c r="H16" s="179">
        <f>RES_hhdet_fech!H16/RES_summary!H$19</f>
        <v>25.399454104187161</v>
      </c>
      <c r="I16" s="179">
        <f>RES_hhdet_fech!I16/RES_summary!I$19</f>
        <v>24.563951322159369</v>
      </c>
      <c r="J16" s="179">
        <f>RES_hhdet_fech!J16/RES_summary!J$19</f>
        <v>24.739991617086382</v>
      </c>
      <c r="K16" s="179">
        <f>RES_hhdet_fech!K16/RES_summary!K$19</f>
        <v>25.565392846321675</v>
      </c>
      <c r="L16" s="179">
        <f>RES_hhdet_fech!L16/RES_summary!L$19</f>
        <v>26.36640524661907</v>
      </c>
      <c r="M16" s="179">
        <f>RES_hhdet_fech!M16/RES_summary!M$19</f>
        <v>26.791052376367077</v>
      </c>
      <c r="N16" s="179">
        <f>RES_hhdet_fech!N16/RES_summary!N$19</f>
        <v>25.773957795843256</v>
      </c>
      <c r="O16" s="179">
        <f>RES_hhdet_fech!O16/RES_summary!O$19</f>
        <v>25.593689289887337</v>
      </c>
      <c r="P16" s="179">
        <f>RES_hhdet_fech!P16/RES_summary!P$19</f>
        <v>24.585529329899206</v>
      </c>
      <c r="Q16" s="179">
        <f>RES_hhdet_fech!Q16/RES_summary!Q$19</f>
        <v>24.668697840131628</v>
      </c>
    </row>
    <row r="17" spans="1:17" ht="12" customHeight="1" x14ac:dyDescent="0.25">
      <c r="A17" s="148" t="s">
        <v>60</v>
      </c>
      <c r="B17" s="177">
        <f>RES_hhdet_fech!B17/RES_summary!B$19</f>
        <v>0</v>
      </c>
      <c r="C17" s="177">
        <f>RES_hhdet_fech!C17/RES_summary!C$19</f>
        <v>0</v>
      </c>
      <c r="D17" s="177">
        <f>RES_hhdet_fech!D17/RES_summary!D$19</f>
        <v>0</v>
      </c>
      <c r="E17" s="177">
        <f>RES_hhdet_fech!E17/RES_summary!E$19</f>
        <v>18.921202495479196</v>
      </c>
      <c r="F17" s="177">
        <f>RES_hhdet_fech!F17/RES_summary!F$19</f>
        <v>19.268391044525494</v>
      </c>
      <c r="G17" s="177">
        <f>RES_hhdet_fech!G17/RES_summary!G$19</f>
        <v>19.213794876973481</v>
      </c>
      <c r="H17" s="177">
        <f>RES_hhdet_fech!H17/RES_summary!H$19</f>
        <v>19.632403507891336</v>
      </c>
      <c r="I17" s="177">
        <f>RES_hhdet_fech!I17/RES_summary!I$19</f>
        <v>18.778135856071042</v>
      </c>
      <c r="J17" s="177">
        <f>RES_hhdet_fech!J17/RES_summary!J$19</f>
        <v>18.752135865271583</v>
      </c>
      <c r="K17" s="177">
        <f>RES_hhdet_fech!K17/RES_summary!K$19</f>
        <v>19.395769427595773</v>
      </c>
      <c r="L17" s="177">
        <f>RES_hhdet_fech!L17/RES_summary!L$19</f>
        <v>19.995653179621279</v>
      </c>
      <c r="M17" s="177">
        <f>RES_hhdet_fech!M17/RES_summary!M$19</f>
        <v>20.51209600009047</v>
      </c>
      <c r="N17" s="177">
        <f>RES_hhdet_fech!N17/RES_summary!N$19</f>
        <v>19.606916263092298</v>
      </c>
      <c r="O17" s="177">
        <f>RES_hhdet_fech!O17/RES_summary!O$19</f>
        <v>19.460511992835023</v>
      </c>
      <c r="P17" s="177">
        <f>RES_hhdet_fech!P17/RES_summary!P$19</f>
        <v>18.575239149186885</v>
      </c>
      <c r="Q17" s="177">
        <f>RES_hhdet_fech!Q17/RES_summary!Q$19</f>
        <v>18.713022856584235</v>
      </c>
    </row>
    <row r="18" spans="1:17" ht="12" customHeight="1" x14ac:dyDescent="0.25">
      <c r="A18" s="148" t="s">
        <v>59</v>
      </c>
      <c r="B18" s="177">
        <f>RES_hhdet_fech!B18/RES_summary!B$19</f>
        <v>0</v>
      </c>
      <c r="C18" s="177">
        <f>RES_hhdet_fech!C18/RES_summary!C$19</f>
        <v>0</v>
      </c>
      <c r="D18" s="177">
        <f>RES_hhdet_fech!D18/RES_summary!D$19</f>
        <v>0</v>
      </c>
      <c r="E18" s="177">
        <f>RES_hhdet_fech!E18/RES_summary!E$19</f>
        <v>5.7457130483338004</v>
      </c>
      <c r="F18" s="177">
        <f>RES_hhdet_fech!F18/RES_summary!F$19</f>
        <v>5.7688654069207068</v>
      </c>
      <c r="G18" s="177">
        <f>RES_hhdet_fech!G18/RES_summary!G$19</f>
        <v>5.8230848007162015</v>
      </c>
      <c r="H18" s="177">
        <f>RES_hhdet_fech!H18/RES_summary!H$19</f>
        <v>5.7670505962958245</v>
      </c>
      <c r="I18" s="177">
        <f>RES_hhdet_fech!I18/RES_summary!I$19</f>
        <v>5.7858154660883319</v>
      </c>
      <c r="J18" s="177">
        <f>RES_hhdet_fech!J18/RES_summary!J$19</f>
        <v>5.9878557518147977</v>
      </c>
      <c r="K18" s="177">
        <f>RES_hhdet_fech!K18/RES_summary!K$19</f>
        <v>6.1696234187258954</v>
      </c>
      <c r="L18" s="177">
        <f>RES_hhdet_fech!L18/RES_summary!L$19</f>
        <v>6.37075206699779</v>
      </c>
      <c r="M18" s="177">
        <f>RES_hhdet_fech!M18/RES_summary!M$19</f>
        <v>6.2789563762766027</v>
      </c>
      <c r="N18" s="177">
        <f>RES_hhdet_fech!N18/RES_summary!N$19</f>
        <v>6.1670415327509573</v>
      </c>
      <c r="O18" s="177">
        <f>RES_hhdet_fech!O18/RES_summary!O$19</f>
        <v>6.1331772970523106</v>
      </c>
      <c r="P18" s="177">
        <f>RES_hhdet_fech!P18/RES_summary!P$19</f>
        <v>6.0102901807123219</v>
      </c>
      <c r="Q18" s="177">
        <f>RES_hhdet_fech!Q18/RES_summary!Q$19</f>
        <v>5.9556749835473886</v>
      </c>
    </row>
    <row r="19" spans="1:17" ht="12" customHeight="1" x14ac:dyDescent="0.25">
      <c r="A19" s="158" t="s">
        <v>62</v>
      </c>
      <c r="B19" s="178">
        <f>RES_hhdet_fech!B19/RES_summary!B$19</f>
        <v>13.828844474071246</v>
      </c>
      <c r="C19" s="178">
        <f>RES_hhdet_fech!C19/RES_summary!C$19</f>
        <v>14.044475102528081</v>
      </c>
      <c r="D19" s="178">
        <f>RES_hhdet_fech!D19/RES_summary!D$19</f>
        <v>13.859417077335163</v>
      </c>
      <c r="E19" s="178">
        <f>RES_hhdet_fech!E19/RES_summary!E$19</f>
        <v>13.744472241238714</v>
      </c>
      <c r="F19" s="178">
        <f>RES_hhdet_fech!F19/RES_summary!F$19</f>
        <v>13.699043000351239</v>
      </c>
      <c r="G19" s="178">
        <f>RES_hhdet_fech!G19/RES_summary!G$19</f>
        <v>13.33119698291768</v>
      </c>
      <c r="H19" s="178">
        <f>RES_hhdet_fech!H19/RES_summary!H$19</f>
        <v>13.482104168034528</v>
      </c>
      <c r="I19" s="178">
        <f>RES_hhdet_fech!I19/RES_summary!I$19</f>
        <v>13.35739286205291</v>
      </c>
      <c r="J19" s="178">
        <f>RES_hhdet_fech!J19/RES_summary!J$19</f>
        <v>13.347371057318668</v>
      </c>
      <c r="K19" s="178">
        <f>RES_hhdet_fech!K19/RES_summary!K$19</f>
        <v>13.298686066040394</v>
      </c>
      <c r="L19" s="178">
        <f>RES_hhdet_fech!L19/RES_summary!L$19</f>
        <v>13.742130498861037</v>
      </c>
      <c r="M19" s="178">
        <f>RES_hhdet_fech!M19/RES_summary!M$19</f>
        <v>13.66286720569471</v>
      </c>
      <c r="N19" s="178">
        <f>RES_hhdet_fech!N19/RES_summary!N$19</f>
        <v>13.544016566835499</v>
      </c>
      <c r="O19" s="178">
        <f>RES_hhdet_fech!O19/RES_summary!O$19</f>
        <v>13.464142002832961</v>
      </c>
      <c r="P19" s="178">
        <f>RES_hhdet_fech!P19/RES_summary!P$19</f>
        <v>13.224290865666283</v>
      </c>
      <c r="Q19" s="178">
        <f>RES_hhdet_fech!Q19/RES_summary!Q$19</f>
        <v>13.082510588430951</v>
      </c>
    </row>
    <row r="20" spans="1:17" ht="12" customHeight="1" x14ac:dyDescent="0.25">
      <c r="A20" s="23" t="s">
        <v>58</v>
      </c>
      <c r="B20" s="177">
        <f>RES_hhdet_fech!B20/RES_summary!B$19</f>
        <v>0</v>
      </c>
      <c r="C20" s="177">
        <f>RES_hhdet_fech!C20/RES_summary!C$19</f>
        <v>0</v>
      </c>
      <c r="D20" s="177">
        <f>RES_hhdet_fech!D20/RES_summary!D$19</f>
        <v>0</v>
      </c>
      <c r="E20" s="177">
        <f>RES_hhdet_fech!E20/RES_summary!E$19</f>
        <v>0</v>
      </c>
      <c r="F20" s="177">
        <f>RES_hhdet_fech!F20/RES_summary!F$19</f>
        <v>0</v>
      </c>
      <c r="G20" s="177">
        <f>RES_hhdet_fech!G20/RES_summary!G$19</f>
        <v>0</v>
      </c>
      <c r="H20" s="177">
        <f>RES_hhdet_fech!H20/RES_summary!H$19</f>
        <v>0</v>
      </c>
      <c r="I20" s="177">
        <f>RES_hhdet_fech!I20/RES_summary!I$19</f>
        <v>0</v>
      </c>
      <c r="J20" s="177">
        <f>RES_hhdet_fech!J20/RES_summary!J$19</f>
        <v>0</v>
      </c>
      <c r="K20" s="177">
        <f>RES_hhdet_fech!K20/RES_summary!K$19</f>
        <v>0</v>
      </c>
      <c r="L20" s="177">
        <f>RES_hhdet_fech!L20/RES_summary!L$19</f>
        <v>0</v>
      </c>
      <c r="M20" s="177">
        <f>RES_hhdet_fech!M20/RES_summary!M$19</f>
        <v>0</v>
      </c>
      <c r="N20" s="177">
        <f>RES_hhdet_fech!N20/RES_summary!N$19</f>
        <v>0</v>
      </c>
      <c r="O20" s="177">
        <f>RES_hhdet_fech!O20/RES_summary!O$19</f>
        <v>0</v>
      </c>
      <c r="P20" s="177">
        <f>RES_hhdet_fech!P20/RES_summary!P$19</f>
        <v>0</v>
      </c>
      <c r="Q20" s="177">
        <f>RES_hhdet_fech!Q20/RES_summary!Q$19</f>
        <v>0</v>
      </c>
    </row>
    <row r="21" spans="1:17" ht="12" customHeight="1" x14ac:dyDescent="0.25">
      <c r="A21" s="23" t="s">
        <v>57</v>
      </c>
      <c r="B21" s="177">
        <f>RES_hhdet_fech!B21/RES_summary!B$19</f>
        <v>21.334169686981436</v>
      </c>
      <c r="C21" s="177">
        <f>RES_hhdet_fech!C21/RES_summary!C$19</f>
        <v>24.779217363440051</v>
      </c>
      <c r="D21" s="177">
        <f>RES_hhdet_fech!D21/RES_summary!D$19</f>
        <v>23.980906780403188</v>
      </c>
      <c r="E21" s="177">
        <f>RES_hhdet_fech!E21/RES_summary!E$19</f>
        <v>22.708599637823554</v>
      </c>
      <c r="F21" s="177">
        <f>RES_hhdet_fech!F21/RES_summary!F$19</f>
        <v>23.749259458530055</v>
      </c>
      <c r="G21" s="177">
        <f>RES_hhdet_fech!G21/RES_summary!G$19</f>
        <v>21.063672274075028</v>
      </c>
      <c r="H21" s="177">
        <f>RES_hhdet_fech!H21/RES_summary!H$19</f>
        <v>24.816345751708411</v>
      </c>
      <c r="I21" s="177">
        <f>RES_hhdet_fech!I21/RES_summary!I$19</f>
        <v>22.609483185452646</v>
      </c>
      <c r="J21" s="177">
        <f>RES_hhdet_fech!J21/RES_summary!J$19</f>
        <v>22.72822610419502</v>
      </c>
      <c r="K21" s="177">
        <f>RES_hhdet_fech!K21/RES_summary!K$19</f>
        <v>22.978171666186949</v>
      </c>
      <c r="L21" s="177">
        <f>RES_hhdet_fech!L21/RES_summary!L$19</f>
        <v>23.144959534624483</v>
      </c>
      <c r="M21" s="177">
        <f>RES_hhdet_fech!M21/RES_summary!M$19</f>
        <v>20.7623727812366</v>
      </c>
      <c r="N21" s="177">
        <f>RES_hhdet_fech!N21/RES_summary!N$19</f>
        <v>21.786355824092198</v>
      </c>
      <c r="O21" s="177">
        <f>RES_hhdet_fech!O21/RES_summary!O$19</f>
        <v>16.914008988395874</v>
      </c>
      <c r="P21" s="177">
        <f>RES_hhdet_fech!P21/RES_summary!P$19</f>
        <v>20.54317438086062</v>
      </c>
      <c r="Q21" s="177">
        <f>RES_hhdet_fech!Q21/RES_summary!Q$19</f>
        <v>18.274997367091157</v>
      </c>
    </row>
    <row r="22" spans="1:17" ht="12" customHeight="1" x14ac:dyDescent="0.25">
      <c r="A22" s="29" t="s">
        <v>140</v>
      </c>
      <c r="B22" s="176">
        <f>RES_hhdet_fech!B22/RES_summary!B$19</f>
        <v>12.708642354182674</v>
      </c>
      <c r="C22" s="176">
        <f>RES_hhdet_fech!C22/RES_summary!C$19</f>
        <v>12.277626320902971</v>
      </c>
      <c r="D22" s="176">
        <f>RES_hhdet_fech!D22/RES_summary!D$19</f>
        <v>12.856804733976249</v>
      </c>
      <c r="E22" s="176">
        <f>RES_hhdet_fech!E22/RES_summary!E$19</f>
        <v>12.936039741552287</v>
      </c>
      <c r="F22" s="176">
        <f>RES_hhdet_fech!F22/RES_summary!F$19</f>
        <v>12.798957711725373</v>
      </c>
      <c r="G22" s="176">
        <f>RES_hhdet_fech!G22/RES_summary!G$19</f>
        <v>12.99158829260632</v>
      </c>
      <c r="H22" s="176">
        <f>RES_hhdet_fech!H22/RES_summary!H$19</f>
        <v>12.983518495475227</v>
      </c>
      <c r="I22" s="176">
        <f>RES_hhdet_fech!I22/RES_summary!I$19</f>
        <v>13.139005124377865</v>
      </c>
      <c r="J22" s="176">
        <f>RES_hhdet_fech!J22/RES_summary!J$19</f>
        <v>13.136093128724557</v>
      </c>
      <c r="K22" s="176">
        <f>RES_hhdet_fech!K22/RES_summary!K$19</f>
        <v>13.232202550828093</v>
      </c>
      <c r="L22" s="176">
        <f>RES_hhdet_fech!L22/RES_summary!L$19</f>
        <v>13.517308869053016</v>
      </c>
      <c r="M22" s="176">
        <f>RES_hhdet_fech!M22/RES_summary!M$19</f>
        <v>13.342708543995183</v>
      </c>
      <c r="N22" s="176">
        <f>RES_hhdet_fech!N22/RES_summary!N$19</f>
        <v>12.85733131384905</v>
      </c>
      <c r="O22" s="176">
        <f>RES_hhdet_fech!O22/RES_summary!O$19</f>
        <v>13.179621380650326</v>
      </c>
      <c r="P22" s="176">
        <f>RES_hhdet_fech!P22/RES_summary!P$19</f>
        <v>12.569599612985147</v>
      </c>
      <c r="Q22" s="176">
        <f>RES_hhdet_fech!Q22/RES_summary!Q$19</f>
        <v>12.617286424383627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RES_hhdet_fech!B24/RES_summary!B$19</f>
        <v>0</v>
      </c>
      <c r="C24" s="184">
        <f>RES_hhdet_fech!C24/RES_summary!C$19</f>
        <v>0</v>
      </c>
      <c r="D24" s="184">
        <f>RES_hhdet_fech!D24/RES_summary!D$19</f>
        <v>0</v>
      </c>
      <c r="E24" s="184">
        <f>RES_hhdet_fech!E24/RES_summary!E$19</f>
        <v>0</v>
      </c>
      <c r="F24" s="184">
        <f>RES_hhdet_fech!F24/RES_summary!F$19</f>
        <v>0</v>
      </c>
      <c r="G24" s="184">
        <f>RES_hhdet_fech!G24/RES_summary!G$19</f>
        <v>0</v>
      </c>
      <c r="H24" s="184">
        <f>RES_hhdet_fech!H24/RES_summary!H$19</f>
        <v>0</v>
      </c>
      <c r="I24" s="184">
        <f>RES_hhdet_fech!I24/RES_summary!I$19</f>
        <v>0</v>
      </c>
      <c r="J24" s="184">
        <f>RES_hhdet_fech!J24/RES_summary!J$19</f>
        <v>0</v>
      </c>
      <c r="K24" s="184">
        <f>RES_hhdet_fech!K24/RES_summary!K$19</f>
        <v>0</v>
      </c>
      <c r="L24" s="184">
        <f>RES_hhdet_fech!L24/RES_summary!L$19</f>
        <v>0</v>
      </c>
      <c r="M24" s="184">
        <f>RES_hhdet_fech!M24/RES_summary!M$19</f>
        <v>0</v>
      </c>
      <c r="N24" s="184">
        <f>RES_hhdet_fech!N24/RES_summary!N$19</f>
        <v>0</v>
      </c>
      <c r="O24" s="184">
        <f>RES_hhdet_fech!O24/RES_summary!O$19</f>
        <v>0</v>
      </c>
      <c r="P24" s="184">
        <f>RES_hhdet_fech!P24/RES_summary!P$19</f>
        <v>0</v>
      </c>
      <c r="Q24" s="184">
        <f>RES_hhdet_fech!Q24/RES_summary!Q$19</f>
        <v>0</v>
      </c>
    </row>
    <row r="25" spans="1:17" ht="12.95" customHeight="1" x14ac:dyDescent="0.25">
      <c r="A25" s="158" t="s">
        <v>65</v>
      </c>
      <c r="B25" s="178">
        <f>RES_hhdet_fech!B25/RES_summary!B$19</f>
        <v>0</v>
      </c>
      <c r="C25" s="178">
        <f>RES_hhdet_fech!C25/RES_summary!C$19</f>
        <v>0</v>
      </c>
      <c r="D25" s="178">
        <f>RES_hhdet_fech!D25/RES_summary!D$19</f>
        <v>0</v>
      </c>
      <c r="E25" s="178">
        <f>RES_hhdet_fech!E25/RES_summary!E$19</f>
        <v>0</v>
      </c>
      <c r="F25" s="178">
        <f>RES_hhdet_fech!F25/RES_summary!F$19</f>
        <v>0</v>
      </c>
      <c r="G25" s="178">
        <f>RES_hhdet_fech!G25/RES_summary!G$19</f>
        <v>0</v>
      </c>
      <c r="H25" s="178">
        <f>RES_hhdet_fech!H25/RES_summary!H$19</f>
        <v>0</v>
      </c>
      <c r="I25" s="178">
        <f>RES_hhdet_fech!I25/RES_summary!I$19</f>
        <v>0</v>
      </c>
      <c r="J25" s="178">
        <f>RES_hhdet_fech!J25/RES_summary!J$19</f>
        <v>0</v>
      </c>
      <c r="K25" s="178">
        <f>RES_hhdet_fech!K25/RES_summary!K$19</f>
        <v>0</v>
      </c>
      <c r="L25" s="178">
        <f>RES_hhdet_fech!L25/RES_summary!L$19</f>
        <v>0</v>
      </c>
      <c r="M25" s="178">
        <f>RES_hhdet_fech!M25/RES_summary!M$19</f>
        <v>0</v>
      </c>
      <c r="N25" s="178">
        <f>RES_hhdet_fech!N25/RES_summary!N$19</f>
        <v>0</v>
      </c>
      <c r="O25" s="178">
        <f>RES_hhdet_fech!O25/RES_summary!O$19</f>
        <v>0</v>
      </c>
      <c r="P25" s="178">
        <f>RES_hhdet_fech!P25/RES_summary!P$19</f>
        <v>0</v>
      </c>
      <c r="Q25" s="178">
        <f>RES_hhdet_fech!Q25/RES_summary!Q$19</f>
        <v>0</v>
      </c>
    </row>
    <row r="26" spans="1:17" ht="12" customHeight="1" x14ac:dyDescent="0.25">
      <c r="A26" s="23" t="s">
        <v>84</v>
      </c>
      <c r="B26" s="177">
        <f>RES_hhdet_fech!B26/RES_summary!B$19</f>
        <v>0</v>
      </c>
      <c r="C26" s="177">
        <f>RES_hhdet_fech!C26/RES_summary!C$19</f>
        <v>0</v>
      </c>
      <c r="D26" s="177">
        <f>RES_hhdet_fech!D26/RES_summary!D$19</f>
        <v>0</v>
      </c>
      <c r="E26" s="177">
        <f>RES_hhdet_fech!E26/RES_summary!E$19</f>
        <v>0</v>
      </c>
      <c r="F26" s="177">
        <f>RES_hhdet_fech!F26/RES_summary!F$19</f>
        <v>0</v>
      </c>
      <c r="G26" s="177">
        <f>RES_hhdet_fech!G26/RES_summary!G$19</f>
        <v>0</v>
      </c>
      <c r="H26" s="177">
        <f>RES_hhdet_fech!H26/RES_summary!H$19</f>
        <v>0</v>
      </c>
      <c r="I26" s="177">
        <f>RES_hhdet_fech!I26/RES_summary!I$19</f>
        <v>0</v>
      </c>
      <c r="J26" s="177">
        <f>RES_hhdet_fech!J26/RES_summary!J$19</f>
        <v>0</v>
      </c>
      <c r="K26" s="177">
        <f>RES_hhdet_fech!K26/RES_summary!K$19</f>
        <v>0</v>
      </c>
      <c r="L26" s="177">
        <f>RES_hhdet_fech!L26/RES_summary!L$19</f>
        <v>0</v>
      </c>
      <c r="M26" s="177">
        <f>RES_hhdet_fech!M26/RES_summary!M$19</f>
        <v>0</v>
      </c>
      <c r="N26" s="177">
        <f>RES_hhdet_fech!N26/RES_summary!N$19</f>
        <v>0</v>
      </c>
      <c r="O26" s="177">
        <f>RES_hhdet_fech!O26/RES_summary!O$19</f>
        <v>0</v>
      </c>
      <c r="P26" s="177">
        <f>RES_hhdet_fech!P26/RES_summary!P$19</f>
        <v>0</v>
      </c>
      <c r="Q26" s="177">
        <f>RES_hhdet_fech!Q26/RES_summary!Q$19</f>
        <v>0</v>
      </c>
    </row>
    <row r="27" spans="1:17" ht="12" customHeight="1" x14ac:dyDescent="0.25">
      <c r="A27" s="23" t="s">
        <v>60</v>
      </c>
      <c r="B27" s="177">
        <f>RES_hhdet_fech!B27/RES_summary!B$19</f>
        <v>0</v>
      </c>
      <c r="C27" s="177">
        <f>RES_hhdet_fech!C27/RES_summary!C$19</f>
        <v>0</v>
      </c>
      <c r="D27" s="177">
        <f>RES_hhdet_fech!D27/RES_summary!D$19</f>
        <v>0</v>
      </c>
      <c r="E27" s="177">
        <f>RES_hhdet_fech!E27/RES_summary!E$19</f>
        <v>0</v>
      </c>
      <c r="F27" s="177">
        <f>RES_hhdet_fech!F27/RES_summary!F$19</f>
        <v>0</v>
      </c>
      <c r="G27" s="177">
        <f>RES_hhdet_fech!G27/RES_summary!G$19</f>
        <v>0</v>
      </c>
      <c r="H27" s="177">
        <f>RES_hhdet_fech!H27/RES_summary!H$19</f>
        <v>0</v>
      </c>
      <c r="I27" s="177">
        <f>RES_hhdet_fech!I27/RES_summary!I$19</f>
        <v>0</v>
      </c>
      <c r="J27" s="177">
        <f>RES_hhdet_fech!J27/RES_summary!J$19</f>
        <v>0</v>
      </c>
      <c r="K27" s="177">
        <f>RES_hhdet_fech!K27/RES_summary!K$19</f>
        <v>0</v>
      </c>
      <c r="L27" s="177">
        <f>RES_hhdet_fech!L27/RES_summary!L$19</f>
        <v>0</v>
      </c>
      <c r="M27" s="177">
        <f>RES_hhdet_fech!M27/RES_summary!M$19</f>
        <v>0</v>
      </c>
      <c r="N27" s="177">
        <f>RES_hhdet_fech!N27/RES_summary!N$19</f>
        <v>0</v>
      </c>
      <c r="O27" s="177">
        <f>RES_hhdet_fech!O27/RES_summary!O$19</f>
        <v>0</v>
      </c>
      <c r="P27" s="177">
        <f>RES_hhdet_fech!P27/RES_summary!P$19</f>
        <v>0</v>
      </c>
      <c r="Q27" s="177">
        <f>RES_hhdet_fech!Q27/RES_summary!Q$19</f>
        <v>0</v>
      </c>
    </row>
    <row r="28" spans="1:17" ht="12.95" customHeight="1" x14ac:dyDescent="0.25">
      <c r="A28" s="158" t="s">
        <v>112</v>
      </c>
      <c r="B28" s="178">
        <f>RES_hhdet_fech!B28/RES_summary!B$19</f>
        <v>0</v>
      </c>
      <c r="C28" s="178">
        <f>RES_hhdet_fech!C28/RES_summary!C$19</f>
        <v>0</v>
      </c>
      <c r="D28" s="178">
        <f>RES_hhdet_fech!D28/RES_summary!D$19</f>
        <v>0</v>
      </c>
      <c r="E28" s="178">
        <f>RES_hhdet_fech!E28/RES_summary!E$19</f>
        <v>0</v>
      </c>
      <c r="F28" s="178">
        <f>RES_hhdet_fech!F28/RES_summary!F$19</f>
        <v>0</v>
      </c>
      <c r="G28" s="178">
        <f>RES_hhdet_fech!G28/RES_summary!G$19</f>
        <v>0</v>
      </c>
      <c r="H28" s="178">
        <f>RES_hhdet_fech!H28/RES_summary!H$19</f>
        <v>0</v>
      </c>
      <c r="I28" s="178">
        <f>RES_hhdet_fech!I28/RES_summary!I$19</f>
        <v>0</v>
      </c>
      <c r="J28" s="178">
        <f>RES_hhdet_fech!J28/RES_summary!J$19</f>
        <v>0</v>
      </c>
      <c r="K28" s="178">
        <f>RES_hhdet_fech!K28/RES_summary!K$19</f>
        <v>0</v>
      </c>
      <c r="L28" s="178">
        <f>RES_hhdet_fech!L28/RES_summary!L$19</f>
        <v>0</v>
      </c>
      <c r="M28" s="178">
        <f>RES_hhdet_fech!M28/RES_summary!M$19</f>
        <v>0</v>
      </c>
      <c r="N28" s="178">
        <f>RES_hhdet_fech!N28/RES_summary!N$19</f>
        <v>0</v>
      </c>
      <c r="O28" s="178">
        <f>RES_hhdet_fech!O28/RES_summary!O$19</f>
        <v>0</v>
      </c>
      <c r="P28" s="178">
        <f>RES_hhdet_fech!P28/RES_summary!P$19</f>
        <v>0</v>
      </c>
      <c r="Q28" s="178">
        <f>RES_hhdet_fech!Q28/RES_summary!Q$19</f>
        <v>0</v>
      </c>
    </row>
    <row r="29" spans="1:17" ht="12" customHeight="1" x14ac:dyDescent="0.25">
      <c r="A29" s="23" t="s">
        <v>60</v>
      </c>
      <c r="B29" s="177">
        <f>RES_hhdet_fech!B29/RES_summary!B$19</f>
        <v>0</v>
      </c>
      <c r="C29" s="177">
        <f>RES_hhdet_fech!C29/RES_summary!C$19</f>
        <v>0</v>
      </c>
      <c r="D29" s="177">
        <f>RES_hhdet_fech!D29/RES_summary!D$19</f>
        <v>0</v>
      </c>
      <c r="E29" s="177">
        <f>RES_hhdet_fech!E29/RES_summary!E$19</f>
        <v>0</v>
      </c>
      <c r="F29" s="177">
        <f>RES_hhdet_fech!F29/RES_summary!F$19</f>
        <v>0</v>
      </c>
      <c r="G29" s="177">
        <f>RES_hhdet_fech!G29/RES_summary!G$19</f>
        <v>0</v>
      </c>
      <c r="H29" s="177">
        <f>RES_hhdet_fech!H29/RES_summary!H$19</f>
        <v>0</v>
      </c>
      <c r="I29" s="177">
        <f>RES_hhdet_fech!I29/RES_summary!I$19</f>
        <v>0</v>
      </c>
      <c r="J29" s="177">
        <f>RES_hhdet_fech!J29/RES_summary!J$19</f>
        <v>0</v>
      </c>
      <c r="K29" s="177">
        <f>RES_hhdet_fech!K29/RES_summary!K$19</f>
        <v>0</v>
      </c>
      <c r="L29" s="177">
        <f>RES_hhdet_fech!L29/RES_summary!L$19</f>
        <v>0</v>
      </c>
      <c r="M29" s="177">
        <f>RES_hhdet_fech!M29/RES_summary!M$19</f>
        <v>0</v>
      </c>
      <c r="N29" s="177">
        <f>RES_hhdet_fech!N29/RES_summary!N$19</f>
        <v>0</v>
      </c>
      <c r="O29" s="177">
        <f>RES_hhdet_fech!O29/RES_summary!O$19</f>
        <v>0</v>
      </c>
      <c r="P29" s="177">
        <f>RES_hhdet_fech!P29/RES_summary!P$19</f>
        <v>0</v>
      </c>
      <c r="Q29" s="177">
        <f>RES_hhdet_fech!Q29/RES_summary!Q$19</f>
        <v>0</v>
      </c>
    </row>
    <row r="30" spans="1:17" ht="12" customHeight="1" x14ac:dyDescent="0.25">
      <c r="A30" s="158" t="s">
        <v>63</v>
      </c>
      <c r="B30" s="178">
        <f>RES_hhdet_fech!B30/RES_summary!B$19</f>
        <v>0</v>
      </c>
      <c r="C30" s="178">
        <f>RES_hhdet_fech!C30/RES_summary!C$19</f>
        <v>0</v>
      </c>
      <c r="D30" s="178">
        <f>RES_hhdet_fech!D30/RES_summary!D$19</f>
        <v>0</v>
      </c>
      <c r="E30" s="178">
        <f>RES_hhdet_fech!E30/RES_summary!E$19</f>
        <v>0</v>
      </c>
      <c r="F30" s="178">
        <f>RES_hhdet_fech!F30/RES_summary!F$19</f>
        <v>0</v>
      </c>
      <c r="G30" s="178">
        <f>RES_hhdet_fech!G30/RES_summary!G$19</f>
        <v>0</v>
      </c>
      <c r="H30" s="178">
        <f>RES_hhdet_fech!H30/RES_summary!H$19</f>
        <v>0</v>
      </c>
      <c r="I30" s="178">
        <f>RES_hhdet_fech!I30/RES_summary!I$19</f>
        <v>0</v>
      </c>
      <c r="J30" s="178">
        <f>RES_hhdet_fech!J30/RES_summary!J$19</f>
        <v>0</v>
      </c>
      <c r="K30" s="178">
        <f>RES_hhdet_fech!K30/RES_summary!K$19</f>
        <v>0</v>
      </c>
      <c r="L30" s="178">
        <f>RES_hhdet_fech!L30/RES_summary!L$19</f>
        <v>0</v>
      </c>
      <c r="M30" s="178">
        <f>RES_hhdet_fech!M30/RES_summary!M$19</f>
        <v>0</v>
      </c>
      <c r="N30" s="178">
        <f>RES_hhdet_fech!N30/RES_summary!N$19</f>
        <v>0</v>
      </c>
      <c r="O30" s="178">
        <f>RES_hhdet_fech!O30/RES_summary!O$19</f>
        <v>0</v>
      </c>
      <c r="P30" s="178">
        <f>RES_hhdet_fech!P30/RES_summary!P$19</f>
        <v>0</v>
      </c>
      <c r="Q30" s="178">
        <f>RES_hhdet_fech!Q30/RES_summary!Q$19</f>
        <v>0</v>
      </c>
    </row>
    <row r="31" spans="1:17" ht="12" customHeight="1" x14ac:dyDescent="0.25">
      <c r="A31" s="167" t="s">
        <v>169</v>
      </c>
      <c r="B31" s="183">
        <f>RES_hhdet_fech!B31/RES_summary!B$19</f>
        <v>0</v>
      </c>
      <c r="C31" s="183">
        <f>RES_hhdet_fech!C31/RES_summary!C$19</f>
        <v>0</v>
      </c>
      <c r="D31" s="183">
        <f>RES_hhdet_fech!D31/RES_summary!D$19</f>
        <v>0</v>
      </c>
      <c r="E31" s="183">
        <f>RES_hhdet_fech!E31/RES_summary!E$19</f>
        <v>0</v>
      </c>
      <c r="F31" s="183">
        <f>RES_hhdet_fech!F31/RES_summary!F$19</f>
        <v>0</v>
      </c>
      <c r="G31" s="183">
        <f>RES_hhdet_fech!G31/RES_summary!G$19</f>
        <v>0</v>
      </c>
      <c r="H31" s="183">
        <f>RES_hhdet_fech!H31/RES_summary!H$19</f>
        <v>0</v>
      </c>
      <c r="I31" s="183">
        <f>RES_hhdet_fech!I31/RES_summary!I$19</f>
        <v>0</v>
      </c>
      <c r="J31" s="183">
        <f>RES_hhdet_fech!J31/RES_summary!J$19</f>
        <v>0</v>
      </c>
      <c r="K31" s="183">
        <f>RES_hhdet_fech!K31/RES_summary!K$19</f>
        <v>0</v>
      </c>
      <c r="L31" s="183">
        <f>RES_hhdet_fech!L31/RES_summary!L$19</f>
        <v>0</v>
      </c>
      <c r="M31" s="183">
        <f>RES_hhdet_fech!M31/RES_summary!M$19</f>
        <v>0</v>
      </c>
      <c r="N31" s="183">
        <f>RES_hhdet_fech!N31/RES_summary!N$19</f>
        <v>0</v>
      </c>
      <c r="O31" s="183">
        <f>RES_hhdet_fech!O31/RES_summary!O$19</f>
        <v>0</v>
      </c>
      <c r="P31" s="183">
        <f>RES_hhdet_fech!P31/RES_summary!P$19</f>
        <v>0</v>
      </c>
      <c r="Q31" s="183">
        <f>RES_hhdet_fech!Q31/RES_summary!Q$19</f>
        <v>0</v>
      </c>
    </row>
    <row r="32" spans="1:17" ht="12" customHeight="1" x14ac:dyDescent="0.25">
      <c r="A32" s="167" t="s">
        <v>168</v>
      </c>
      <c r="B32" s="183">
        <f>RES_hhdet_fech!B32/RES_summary!B$19</f>
        <v>0</v>
      </c>
      <c r="C32" s="183">
        <f>RES_hhdet_fech!C32/RES_summary!C$19</f>
        <v>0</v>
      </c>
      <c r="D32" s="183">
        <f>RES_hhdet_fech!D32/RES_summary!D$19</f>
        <v>0</v>
      </c>
      <c r="E32" s="183">
        <f>RES_hhdet_fech!E32/RES_summary!E$19</f>
        <v>0</v>
      </c>
      <c r="F32" s="183">
        <f>RES_hhdet_fech!F32/RES_summary!F$19</f>
        <v>0</v>
      </c>
      <c r="G32" s="183">
        <f>RES_hhdet_fech!G32/RES_summary!G$19</f>
        <v>0</v>
      </c>
      <c r="H32" s="183">
        <f>RES_hhdet_fech!H32/RES_summary!H$19</f>
        <v>0</v>
      </c>
      <c r="I32" s="183">
        <f>RES_hhdet_fech!I32/RES_summary!I$19</f>
        <v>0</v>
      </c>
      <c r="J32" s="183">
        <f>RES_hhdet_fech!J32/RES_summary!J$19</f>
        <v>0</v>
      </c>
      <c r="K32" s="183">
        <f>RES_hhdet_fech!K32/RES_summary!K$19</f>
        <v>0</v>
      </c>
      <c r="L32" s="183">
        <f>RES_hhdet_fech!L32/RES_summary!L$19</f>
        <v>0</v>
      </c>
      <c r="M32" s="183">
        <f>RES_hhdet_fech!M32/RES_summary!M$19</f>
        <v>0</v>
      </c>
      <c r="N32" s="183">
        <f>RES_hhdet_fech!N32/RES_summary!N$19</f>
        <v>0</v>
      </c>
      <c r="O32" s="183">
        <f>RES_hhdet_fech!O32/RES_summary!O$19</f>
        <v>0</v>
      </c>
      <c r="P32" s="183">
        <f>RES_hhdet_fech!P32/RES_summary!P$19</f>
        <v>0</v>
      </c>
      <c r="Q32" s="183">
        <f>RES_hhdet_fech!Q32/RES_summary!Q$19</f>
        <v>0</v>
      </c>
    </row>
    <row r="33" spans="1:17" ht="12" customHeight="1" x14ac:dyDescent="0.25">
      <c r="A33" s="166" t="s">
        <v>57</v>
      </c>
      <c r="B33" s="182">
        <f>RES_hhdet_fech!B33/RES_summary!B$19</f>
        <v>0</v>
      </c>
      <c r="C33" s="182">
        <f>RES_hhdet_fech!C33/RES_summary!C$19</f>
        <v>0</v>
      </c>
      <c r="D33" s="182">
        <f>RES_hhdet_fech!D33/RES_summary!D$19</f>
        <v>0</v>
      </c>
      <c r="E33" s="182">
        <f>RES_hhdet_fech!E33/RES_summary!E$19</f>
        <v>0</v>
      </c>
      <c r="F33" s="182">
        <f>RES_hhdet_fech!F33/RES_summary!F$19</f>
        <v>0</v>
      </c>
      <c r="G33" s="182">
        <f>RES_hhdet_fech!G33/RES_summary!G$19</f>
        <v>0</v>
      </c>
      <c r="H33" s="182">
        <f>RES_hhdet_fech!H33/RES_summary!H$19</f>
        <v>0</v>
      </c>
      <c r="I33" s="182">
        <f>RES_hhdet_fech!I33/RES_summary!I$19</f>
        <v>0</v>
      </c>
      <c r="J33" s="182">
        <f>RES_hhdet_fech!J33/RES_summary!J$19</f>
        <v>0</v>
      </c>
      <c r="K33" s="182">
        <f>RES_hhdet_fech!K33/RES_summary!K$19</f>
        <v>0</v>
      </c>
      <c r="L33" s="182">
        <f>RES_hhdet_fech!L33/RES_summary!L$19</f>
        <v>0</v>
      </c>
      <c r="M33" s="182">
        <f>RES_hhdet_fech!M33/RES_summary!M$19</f>
        <v>0</v>
      </c>
      <c r="N33" s="182">
        <f>RES_hhdet_fech!N33/RES_summary!N$19</f>
        <v>0</v>
      </c>
      <c r="O33" s="182">
        <f>RES_hhdet_fech!O33/RES_summary!O$19</f>
        <v>0</v>
      </c>
      <c r="P33" s="182">
        <f>RES_hhdet_fech!P33/RES_summary!P$19</f>
        <v>0</v>
      </c>
      <c r="Q33" s="182">
        <f>RES_hhdet_fech!Q33/RES_summary!Q$19</f>
        <v>0</v>
      </c>
    </row>
    <row r="34" spans="1:17" ht="12" customHeight="1" x14ac:dyDescent="0.25">
      <c r="A34" s="147" t="s">
        <v>59</v>
      </c>
      <c r="B34" s="181">
        <f>RES_hhdet_fech!B34/RES_summary!B$19</f>
        <v>0</v>
      </c>
      <c r="C34" s="181">
        <f>RES_hhdet_fech!C34/RES_summary!C$19</f>
        <v>0</v>
      </c>
      <c r="D34" s="181">
        <f>RES_hhdet_fech!D34/RES_summary!D$19</f>
        <v>0</v>
      </c>
      <c r="E34" s="181">
        <f>RES_hhdet_fech!E34/RES_summary!E$19</f>
        <v>0</v>
      </c>
      <c r="F34" s="181">
        <f>RES_hhdet_fech!F34/RES_summary!F$19</f>
        <v>0</v>
      </c>
      <c r="G34" s="181">
        <f>RES_hhdet_fech!G34/RES_summary!G$19</f>
        <v>0</v>
      </c>
      <c r="H34" s="181">
        <f>RES_hhdet_fech!H34/RES_summary!H$19</f>
        <v>0</v>
      </c>
      <c r="I34" s="181">
        <f>RES_hhdet_fech!I34/RES_summary!I$19</f>
        <v>0</v>
      </c>
      <c r="J34" s="181">
        <f>RES_hhdet_fech!J34/RES_summary!J$19</f>
        <v>0</v>
      </c>
      <c r="K34" s="181">
        <f>RES_hhdet_fech!K34/RES_summary!K$19</f>
        <v>0</v>
      </c>
      <c r="L34" s="181">
        <f>RES_hhdet_fech!L34/RES_summary!L$19</f>
        <v>0</v>
      </c>
      <c r="M34" s="181">
        <f>RES_hhdet_fech!M34/RES_summary!M$19</f>
        <v>0</v>
      </c>
      <c r="N34" s="181">
        <f>RES_hhdet_fech!N34/RES_summary!N$19</f>
        <v>0</v>
      </c>
      <c r="O34" s="181">
        <f>RES_hhdet_fech!O34/RES_summary!O$19</f>
        <v>0</v>
      </c>
      <c r="P34" s="181">
        <f>RES_hhdet_fech!P34/RES_summary!P$19</f>
        <v>0</v>
      </c>
      <c r="Q34" s="181">
        <f>RES_hhdet_fech!Q34/RES_summary!Q$19</f>
        <v>0</v>
      </c>
    </row>
    <row r="35" spans="1:17" ht="12" customHeight="1" x14ac:dyDescent="0.25">
      <c r="A35" s="163" t="s">
        <v>142</v>
      </c>
      <c r="B35" s="180">
        <f>RES_hhdet_fech!B35/RES_summary!B$19</f>
        <v>0</v>
      </c>
      <c r="C35" s="180">
        <f>RES_hhdet_fech!C35/RES_summary!C$19</f>
        <v>0</v>
      </c>
      <c r="D35" s="180">
        <f>RES_hhdet_fech!D35/RES_summary!D$19</f>
        <v>0</v>
      </c>
      <c r="E35" s="180">
        <f>RES_hhdet_fech!E35/RES_summary!E$19</f>
        <v>0</v>
      </c>
      <c r="F35" s="180">
        <f>RES_hhdet_fech!F35/RES_summary!F$19</f>
        <v>0</v>
      </c>
      <c r="G35" s="180">
        <f>RES_hhdet_fech!G35/RES_summary!G$19</f>
        <v>0</v>
      </c>
      <c r="H35" s="180">
        <f>RES_hhdet_fech!H35/RES_summary!H$19</f>
        <v>0</v>
      </c>
      <c r="I35" s="180">
        <f>RES_hhdet_fech!I35/RES_summary!I$19</f>
        <v>0</v>
      </c>
      <c r="J35" s="180">
        <f>RES_hhdet_fech!J35/RES_summary!J$19</f>
        <v>0</v>
      </c>
      <c r="K35" s="180">
        <f>RES_hhdet_fech!K35/RES_summary!K$19</f>
        <v>0</v>
      </c>
      <c r="L35" s="180">
        <f>RES_hhdet_fech!L35/RES_summary!L$19</f>
        <v>0</v>
      </c>
      <c r="M35" s="180">
        <f>RES_hhdet_fech!M35/RES_summary!M$19</f>
        <v>0</v>
      </c>
      <c r="N35" s="180">
        <f>RES_hhdet_fech!N35/RES_summary!N$19</f>
        <v>0</v>
      </c>
      <c r="O35" s="180">
        <f>RES_hhdet_fech!O35/RES_summary!O$19</f>
        <v>0</v>
      </c>
      <c r="P35" s="180">
        <f>RES_hhdet_fech!P35/RES_summary!P$19</f>
        <v>0</v>
      </c>
      <c r="Q35" s="180">
        <f>RES_hhdet_fech!Q35/RES_summary!Q$19</f>
        <v>0</v>
      </c>
    </row>
    <row r="36" spans="1:17" ht="12" customHeight="1" x14ac:dyDescent="0.25">
      <c r="A36" s="161" t="s">
        <v>141</v>
      </c>
      <c r="B36" s="179">
        <f>RES_hhdet_fech!B36/RES_summary!B$19</f>
        <v>0</v>
      </c>
      <c r="C36" s="179">
        <f>RES_hhdet_fech!C36/RES_summary!C$19</f>
        <v>0</v>
      </c>
      <c r="D36" s="179">
        <f>RES_hhdet_fech!D36/RES_summary!D$19</f>
        <v>0</v>
      </c>
      <c r="E36" s="179">
        <f>RES_hhdet_fech!E36/RES_summary!E$19</f>
        <v>0</v>
      </c>
      <c r="F36" s="179">
        <f>RES_hhdet_fech!F36/RES_summary!F$19</f>
        <v>0</v>
      </c>
      <c r="G36" s="179">
        <f>RES_hhdet_fech!G36/RES_summary!G$19</f>
        <v>0</v>
      </c>
      <c r="H36" s="179">
        <f>RES_hhdet_fech!H36/RES_summary!H$19</f>
        <v>0</v>
      </c>
      <c r="I36" s="179">
        <f>RES_hhdet_fech!I36/RES_summary!I$19</f>
        <v>0</v>
      </c>
      <c r="J36" s="179">
        <f>RES_hhdet_fech!J36/RES_summary!J$19</f>
        <v>0</v>
      </c>
      <c r="K36" s="179">
        <f>RES_hhdet_fech!K36/RES_summary!K$19</f>
        <v>0</v>
      </c>
      <c r="L36" s="179">
        <f>RES_hhdet_fech!L36/RES_summary!L$19</f>
        <v>0</v>
      </c>
      <c r="M36" s="179">
        <f>RES_hhdet_fech!M36/RES_summary!M$19</f>
        <v>0</v>
      </c>
      <c r="N36" s="179">
        <f>RES_hhdet_fech!N36/RES_summary!N$19</f>
        <v>0</v>
      </c>
      <c r="O36" s="179">
        <f>RES_hhdet_fech!O36/RES_summary!O$19</f>
        <v>0</v>
      </c>
      <c r="P36" s="179">
        <f>RES_hhdet_fech!P36/RES_summary!P$19</f>
        <v>0</v>
      </c>
      <c r="Q36" s="179">
        <f>RES_hhdet_fech!Q36/RES_summary!Q$19</f>
        <v>0</v>
      </c>
    </row>
    <row r="37" spans="1:17" ht="12" customHeight="1" x14ac:dyDescent="0.25">
      <c r="A37" s="148" t="s">
        <v>60</v>
      </c>
      <c r="B37" s="177">
        <f>RES_hhdet_fech!B37/RES_summary!B$19</f>
        <v>0</v>
      </c>
      <c r="C37" s="177">
        <f>RES_hhdet_fech!C37/RES_summary!C$19</f>
        <v>0</v>
      </c>
      <c r="D37" s="177">
        <f>RES_hhdet_fech!D37/RES_summary!D$19</f>
        <v>0</v>
      </c>
      <c r="E37" s="177">
        <f>RES_hhdet_fech!E37/RES_summary!E$19</f>
        <v>0</v>
      </c>
      <c r="F37" s="177">
        <f>RES_hhdet_fech!F37/RES_summary!F$19</f>
        <v>0</v>
      </c>
      <c r="G37" s="177">
        <f>RES_hhdet_fech!G37/RES_summary!G$19</f>
        <v>0</v>
      </c>
      <c r="H37" s="177">
        <f>RES_hhdet_fech!H37/RES_summary!H$19</f>
        <v>0</v>
      </c>
      <c r="I37" s="177">
        <f>RES_hhdet_fech!I37/RES_summary!I$19</f>
        <v>0</v>
      </c>
      <c r="J37" s="177">
        <f>RES_hhdet_fech!J37/RES_summary!J$19</f>
        <v>0</v>
      </c>
      <c r="K37" s="177">
        <f>RES_hhdet_fech!K37/RES_summary!K$19</f>
        <v>0</v>
      </c>
      <c r="L37" s="177">
        <f>RES_hhdet_fech!L37/RES_summary!L$19</f>
        <v>0</v>
      </c>
      <c r="M37" s="177">
        <f>RES_hhdet_fech!M37/RES_summary!M$19</f>
        <v>0</v>
      </c>
      <c r="N37" s="177">
        <f>RES_hhdet_fech!N37/RES_summary!N$19</f>
        <v>0</v>
      </c>
      <c r="O37" s="177">
        <f>RES_hhdet_fech!O37/RES_summary!O$19</f>
        <v>0</v>
      </c>
      <c r="P37" s="177">
        <f>RES_hhdet_fech!P37/RES_summary!P$19</f>
        <v>0</v>
      </c>
      <c r="Q37" s="177">
        <f>RES_hhdet_fech!Q37/RES_summary!Q$19</f>
        <v>0</v>
      </c>
    </row>
    <row r="38" spans="1:17" ht="12" customHeight="1" x14ac:dyDescent="0.25">
      <c r="A38" s="148" t="s">
        <v>59</v>
      </c>
      <c r="B38" s="177">
        <f>RES_hhdet_fech!B38/RES_summary!B$19</f>
        <v>0</v>
      </c>
      <c r="C38" s="177">
        <f>RES_hhdet_fech!C38/RES_summary!C$19</f>
        <v>0</v>
      </c>
      <c r="D38" s="177">
        <f>RES_hhdet_fech!D38/RES_summary!D$19</f>
        <v>0</v>
      </c>
      <c r="E38" s="177">
        <f>RES_hhdet_fech!E38/RES_summary!E$19</f>
        <v>0</v>
      </c>
      <c r="F38" s="177">
        <f>RES_hhdet_fech!F38/RES_summary!F$19</f>
        <v>0</v>
      </c>
      <c r="G38" s="177">
        <f>RES_hhdet_fech!G38/RES_summary!G$19</f>
        <v>0</v>
      </c>
      <c r="H38" s="177">
        <f>RES_hhdet_fech!H38/RES_summary!H$19</f>
        <v>0</v>
      </c>
      <c r="I38" s="177">
        <f>RES_hhdet_fech!I38/RES_summary!I$19</f>
        <v>0</v>
      </c>
      <c r="J38" s="177">
        <f>RES_hhdet_fech!J38/RES_summary!J$19</f>
        <v>0</v>
      </c>
      <c r="K38" s="177">
        <f>RES_hhdet_fech!K38/RES_summary!K$19</f>
        <v>0</v>
      </c>
      <c r="L38" s="177">
        <f>RES_hhdet_fech!L38/RES_summary!L$19</f>
        <v>0</v>
      </c>
      <c r="M38" s="177">
        <f>RES_hhdet_fech!M38/RES_summary!M$19</f>
        <v>0</v>
      </c>
      <c r="N38" s="177">
        <f>RES_hhdet_fech!N38/RES_summary!N$19</f>
        <v>0</v>
      </c>
      <c r="O38" s="177">
        <f>RES_hhdet_fech!O38/RES_summary!O$19</f>
        <v>0</v>
      </c>
      <c r="P38" s="177">
        <f>RES_hhdet_fech!P38/RES_summary!P$19</f>
        <v>0</v>
      </c>
      <c r="Q38" s="177">
        <f>RES_hhdet_fech!Q38/RES_summary!Q$19</f>
        <v>0</v>
      </c>
    </row>
    <row r="39" spans="1:17" ht="12" customHeight="1" x14ac:dyDescent="0.25">
      <c r="A39" s="158" t="s">
        <v>62</v>
      </c>
      <c r="B39" s="178">
        <f>RES_hhdet_fech!B39/RES_summary!B$19</f>
        <v>0</v>
      </c>
      <c r="C39" s="178">
        <f>RES_hhdet_fech!C39/RES_summary!C$19</f>
        <v>0</v>
      </c>
      <c r="D39" s="178">
        <f>RES_hhdet_fech!D39/RES_summary!D$19</f>
        <v>0</v>
      </c>
      <c r="E39" s="178">
        <f>RES_hhdet_fech!E39/RES_summary!E$19</f>
        <v>0</v>
      </c>
      <c r="F39" s="178">
        <f>RES_hhdet_fech!F39/RES_summary!F$19</f>
        <v>0</v>
      </c>
      <c r="G39" s="178">
        <f>RES_hhdet_fech!G39/RES_summary!G$19</f>
        <v>0</v>
      </c>
      <c r="H39" s="178">
        <f>RES_hhdet_fech!H39/RES_summary!H$19</f>
        <v>0</v>
      </c>
      <c r="I39" s="178">
        <f>RES_hhdet_fech!I39/RES_summary!I$19</f>
        <v>0</v>
      </c>
      <c r="J39" s="178">
        <f>RES_hhdet_fech!J39/RES_summary!J$19</f>
        <v>0</v>
      </c>
      <c r="K39" s="178">
        <f>RES_hhdet_fech!K39/RES_summary!K$19</f>
        <v>0</v>
      </c>
      <c r="L39" s="178">
        <f>RES_hhdet_fech!L39/RES_summary!L$19</f>
        <v>0</v>
      </c>
      <c r="M39" s="178">
        <f>RES_hhdet_fech!M39/RES_summary!M$19</f>
        <v>0</v>
      </c>
      <c r="N39" s="178">
        <f>RES_hhdet_fech!N39/RES_summary!N$19</f>
        <v>0</v>
      </c>
      <c r="O39" s="178">
        <f>RES_hhdet_fech!O39/RES_summary!O$19</f>
        <v>0</v>
      </c>
      <c r="P39" s="178">
        <f>RES_hhdet_fech!P39/RES_summary!P$19</f>
        <v>0</v>
      </c>
      <c r="Q39" s="178">
        <f>RES_hhdet_fech!Q39/RES_summary!Q$19</f>
        <v>0</v>
      </c>
    </row>
    <row r="40" spans="1:17" ht="12" customHeight="1" x14ac:dyDescent="0.25">
      <c r="A40" s="23" t="s">
        <v>57</v>
      </c>
      <c r="B40" s="177">
        <f>RES_hhdet_fech!B40/RES_summary!B$19</f>
        <v>0</v>
      </c>
      <c r="C40" s="177">
        <f>RES_hhdet_fech!C40/RES_summary!C$19</f>
        <v>0</v>
      </c>
      <c r="D40" s="177">
        <f>RES_hhdet_fech!D40/RES_summary!D$19</f>
        <v>0</v>
      </c>
      <c r="E40" s="177">
        <f>RES_hhdet_fech!E40/RES_summary!E$19</f>
        <v>0</v>
      </c>
      <c r="F40" s="177">
        <f>RES_hhdet_fech!F40/RES_summary!F$19</f>
        <v>0</v>
      </c>
      <c r="G40" s="177">
        <f>RES_hhdet_fech!G40/RES_summary!G$19</f>
        <v>0</v>
      </c>
      <c r="H40" s="177">
        <f>RES_hhdet_fech!H40/RES_summary!H$19</f>
        <v>0</v>
      </c>
      <c r="I40" s="177">
        <f>RES_hhdet_fech!I40/RES_summary!I$19</f>
        <v>0</v>
      </c>
      <c r="J40" s="177">
        <f>RES_hhdet_fech!J40/RES_summary!J$19</f>
        <v>0</v>
      </c>
      <c r="K40" s="177">
        <f>RES_hhdet_fech!K40/RES_summary!K$19</f>
        <v>0</v>
      </c>
      <c r="L40" s="177">
        <f>RES_hhdet_fech!L40/RES_summary!L$19</f>
        <v>0</v>
      </c>
      <c r="M40" s="177">
        <f>RES_hhdet_fech!M40/RES_summary!M$19</f>
        <v>0</v>
      </c>
      <c r="N40" s="177">
        <f>RES_hhdet_fech!N40/RES_summary!N$19</f>
        <v>0</v>
      </c>
      <c r="O40" s="177">
        <f>RES_hhdet_fech!O40/RES_summary!O$19</f>
        <v>0</v>
      </c>
      <c r="P40" s="177">
        <f>RES_hhdet_fech!P40/RES_summary!P$19</f>
        <v>0</v>
      </c>
      <c r="Q40" s="177">
        <f>RES_hhdet_fech!Q40/RES_summary!Q$19</f>
        <v>0</v>
      </c>
    </row>
    <row r="41" spans="1:17" ht="12" customHeight="1" x14ac:dyDescent="0.25">
      <c r="A41" s="29" t="s">
        <v>140</v>
      </c>
      <c r="B41" s="176">
        <f>RES_hhdet_fech!B41/RES_summary!B$19</f>
        <v>0</v>
      </c>
      <c r="C41" s="176">
        <f>RES_hhdet_fech!C41/RES_summary!C$19</f>
        <v>0</v>
      </c>
      <c r="D41" s="176">
        <f>RES_hhdet_fech!D41/RES_summary!D$19</f>
        <v>0</v>
      </c>
      <c r="E41" s="176">
        <f>RES_hhdet_fech!E41/RES_summary!E$19</f>
        <v>0</v>
      </c>
      <c r="F41" s="176">
        <f>RES_hhdet_fech!F41/RES_summary!F$19</f>
        <v>0</v>
      </c>
      <c r="G41" s="176">
        <f>RES_hhdet_fech!G41/RES_summary!G$19</f>
        <v>0</v>
      </c>
      <c r="H41" s="176">
        <f>RES_hhdet_fech!H41/RES_summary!H$19</f>
        <v>0</v>
      </c>
      <c r="I41" s="176">
        <f>RES_hhdet_fech!I41/RES_summary!I$19</f>
        <v>0</v>
      </c>
      <c r="J41" s="176">
        <f>RES_hhdet_fech!J41/RES_summary!J$19</f>
        <v>0</v>
      </c>
      <c r="K41" s="176">
        <f>RES_hhdet_fech!K41/RES_summary!K$19</f>
        <v>0</v>
      </c>
      <c r="L41" s="176">
        <f>RES_hhdet_fech!L41/RES_summary!L$19</f>
        <v>0</v>
      </c>
      <c r="M41" s="176">
        <f>RES_hhdet_fech!M41/RES_summary!M$19</f>
        <v>0</v>
      </c>
      <c r="N41" s="176">
        <f>RES_hhdet_fech!N41/RES_summary!N$19</f>
        <v>0</v>
      </c>
      <c r="O41" s="176">
        <f>RES_hhdet_fech!O41/RES_summary!O$19</f>
        <v>0</v>
      </c>
      <c r="P41" s="176">
        <f>RES_hhdet_fech!P41/RES_summary!P$19</f>
        <v>0</v>
      </c>
      <c r="Q41" s="176">
        <f>RES_hhdet_fech!Q41/RES_summary!Q$19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RES_hhdet_fech!B43/RES_summary!B$19</f>
        <v>0</v>
      </c>
      <c r="C43" s="184">
        <f>RES_hhdet_fech!C43/RES_summary!C$19</f>
        <v>0</v>
      </c>
      <c r="D43" s="184">
        <f>RES_hhdet_fech!D43/RES_summary!D$19</f>
        <v>0</v>
      </c>
      <c r="E43" s="184">
        <f>RES_hhdet_fech!E43/RES_summary!E$19</f>
        <v>0</v>
      </c>
      <c r="F43" s="184">
        <f>RES_hhdet_fech!F43/RES_summary!F$19</f>
        <v>0</v>
      </c>
      <c r="G43" s="184">
        <f>RES_hhdet_fech!G43/RES_summary!G$19</f>
        <v>0</v>
      </c>
      <c r="H43" s="184">
        <f>RES_hhdet_fech!H43/RES_summary!H$19</f>
        <v>0</v>
      </c>
      <c r="I43" s="184">
        <f>RES_hhdet_fech!I43/RES_summary!I$19</f>
        <v>0</v>
      </c>
      <c r="J43" s="184">
        <f>RES_hhdet_fech!J43/RES_summary!J$19</f>
        <v>0</v>
      </c>
      <c r="K43" s="184">
        <f>RES_hhdet_fech!K43/RES_summary!K$19</f>
        <v>0</v>
      </c>
      <c r="L43" s="184">
        <f>RES_hhdet_fech!L43/RES_summary!L$19</f>
        <v>0</v>
      </c>
      <c r="M43" s="184">
        <f>RES_hhdet_fech!M43/RES_summary!M$19</f>
        <v>0</v>
      </c>
      <c r="N43" s="184">
        <f>RES_hhdet_fech!N43/RES_summary!N$19</f>
        <v>0</v>
      </c>
      <c r="O43" s="184">
        <f>RES_hhdet_fech!O43/RES_summary!O$19</f>
        <v>0</v>
      </c>
      <c r="P43" s="184">
        <f>RES_hhdet_fech!P43/RES_summary!P$19</f>
        <v>0</v>
      </c>
      <c r="Q43" s="184">
        <f>RES_hhdet_fech!Q43/RES_summary!Q$19</f>
        <v>0</v>
      </c>
    </row>
    <row r="44" spans="1:17" ht="12.95" customHeight="1" x14ac:dyDescent="0.25">
      <c r="A44" s="158" t="s">
        <v>65</v>
      </c>
      <c r="B44" s="178">
        <f>RES_hhdet_fech!B44/RES_summary!B$19</f>
        <v>0</v>
      </c>
      <c r="C44" s="178">
        <f>RES_hhdet_fech!C44/RES_summary!C$19</f>
        <v>0</v>
      </c>
      <c r="D44" s="178">
        <f>RES_hhdet_fech!D44/RES_summary!D$19</f>
        <v>0</v>
      </c>
      <c r="E44" s="178">
        <f>RES_hhdet_fech!E44/RES_summary!E$19</f>
        <v>0</v>
      </c>
      <c r="F44" s="178">
        <f>RES_hhdet_fech!F44/RES_summary!F$19</f>
        <v>0</v>
      </c>
      <c r="G44" s="178">
        <f>RES_hhdet_fech!G44/RES_summary!G$19</f>
        <v>0</v>
      </c>
      <c r="H44" s="178">
        <f>RES_hhdet_fech!H44/RES_summary!H$19</f>
        <v>0</v>
      </c>
      <c r="I44" s="178">
        <f>RES_hhdet_fech!I44/RES_summary!I$19</f>
        <v>0</v>
      </c>
      <c r="J44" s="178">
        <f>RES_hhdet_fech!J44/RES_summary!J$19</f>
        <v>0</v>
      </c>
      <c r="K44" s="178">
        <f>RES_hhdet_fech!K44/RES_summary!K$19</f>
        <v>0</v>
      </c>
      <c r="L44" s="178">
        <f>RES_hhdet_fech!L44/RES_summary!L$19</f>
        <v>0</v>
      </c>
      <c r="M44" s="178">
        <f>RES_hhdet_fech!M44/RES_summary!M$19</f>
        <v>0</v>
      </c>
      <c r="N44" s="178">
        <f>RES_hhdet_fech!N44/RES_summary!N$19</f>
        <v>0</v>
      </c>
      <c r="O44" s="178">
        <f>RES_hhdet_fech!O44/RES_summary!O$19</f>
        <v>0</v>
      </c>
      <c r="P44" s="178">
        <f>RES_hhdet_fech!P44/RES_summary!P$19</f>
        <v>0</v>
      </c>
      <c r="Q44" s="178">
        <f>RES_hhdet_fech!Q44/RES_summary!Q$19</f>
        <v>0</v>
      </c>
    </row>
    <row r="45" spans="1:17" ht="12" customHeight="1" x14ac:dyDescent="0.25">
      <c r="A45" s="23" t="s">
        <v>166</v>
      </c>
      <c r="B45" s="177">
        <f>RES_hhdet_fech!B45/RES_summary!B$19</f>
        <v>0</v>
      </c>
      <c r="C45" s="177">
        <f>RES_hhdet_fech!C45/RES_summary!C$19</f>
        <v>0</v>
      </c>
      <c r="D45" s="177">
        <f>RES_hhdet_fech!D45/RES_summary!D$19</f>
        <v>0</v>
      </c>
      <c r="E45" s="177">
        <f>RES_hhdet_fech!E45/RES_summary!E$19</f>
        <v>0</v>
      </c>
      <c r="F45" s="177">
        <f>RES_hhdet_fech!F45/RES_summary!F$19</f>
        <v>0</v>
      </c>
      <c r="G45" s="177">
        <f>RES_hhdet_fech!G45/RES_summary!G$19</f>
        <v>0</v>
      </c>
      <c r="H45" s="177">
        <f>RES_hhdet_fech!H45/RES_summary!H$19</f>
        <v>0</v>
      </c>
      <c r="I45" s="177">
        <f>RES_hhdet_fech!I45/RES_summary!I$19</f>
        <v>0</v>
      </c>
      <c r="J45" s="177">
        <f>RES_hhdet_fech!J45/RES_summary!J$19</f>
        <v>0</v>
      </c>
      <c r="K45" s="177">
        <f>RES_hhdet_fech!K45/RES_summary!K$19</f>
        <v>0</v>
      </c>
      <c r="L45" s="177">
        <f>RES_hhdet_fech!L45/RES_summary!L$19</f>
        <v>0</v>
      </c>
      <c r="M45" s="177">
        <f>RES_hhdet_fech!M45/RES_summary!M$19</f>
        <v>0</v>
      </c>
      <c r="N45" s="177">
        <f>RES_hhdet_fech!N45/RES_summary!N$19</f>
        <v>0</v>
      </c>
      <c r="O45" s="177">
        <f>RES_hhdet_fech!O45/RES_summary!O$19</f>
        <v>0</v>
      </c>
      <c r="P45" s="177">
        <f>RES_hhdet_fech!P45/RES_summary!P$19</f>
        <v>0</v>
      </c>
      <c r="Q45" s="177">
        <f>RES_hhdet_fech!Q45/RES_summary!Q$19</f>
        <v>0</v>
      </c>
    </row>
    <row r="46" spans="1:17" ht="12" customHeight="1" x14ac:dyDescent="0.25">
      <c r="A46" s="23" t="s">
        <v>60</v>
      </c>
      <c r="B46" s="177">
        <f>RES_hhdet_fech!B46/RES_summary!B$19</f>
        <v>0</v>
      </c>
      <c r="C46" s="177">
        <f>RES_hhdet_fech!C46/RES_summary!C$19</f>
        <v>0</v>
      </c>
      <c r="D46" s="177">
        <f>RES_hhdet_fech!D46/RES_summary!D$19</f>
        <v>0</v>
      </c>
      <c r="E46" s="177">
        <f>RES_hhdet_fech!E46/RES_summary!E$19</f>
        <v>0</v>
      </c>
      <c r="F46" s="177">
        <f>RES_hhdet_fech!F46/RES_summary!F$19</f>
        <v>0</v>
      </c>
      <c r="G46" s="177">
        <f>RES_hhdet_fech!G46/RES_summary!G$19</f>
        <v>0</v>
      </c>
      <c r="H46" s="177">
        <f>RES_hhdet_fech!H46/RES_summary!H$19</f>
        <v>0</v>
      </c>
      <c r="I46" s="177">
        <f>RES_hhdet_fech!I46/RES_summary!I$19</f>
        <v>0</v>
      </c>
      <c r="J46" s="177">
        <f>RES_hhdet_fech!J46/RES_summary!J$19</f>
        <v>0</v>
      </c>
      <c r="K46" s="177">
        <f>RES_hhdet_fech!K46/RES_summary!K$19</f>
        <v>0</v>
      </c>
      <c r="L46" s="177">
        <f>RES_hhdet_fech!L46/RES_summary!L$19</f>
        <v>0</v>
      </c>
      <c r="M46" s="177">
        <f>RES_hhdet_fech!M46/RES_summary!M$19</f>
        <v>0</v>
      </c>
      <c r="N46" s="177">
        <f>RES_hhdet_fech!N46/RES_summary!N$19</f>
        <v>0</v>
      </c>
      <c r="O46" s="177">
        <f>RES_hhdet_fech!O46/RES_summary!O$19</f>
        <v>0</v>
      </c>
      <c r="P46" s="177">
        <f>RES_hhdet_fech!P46/RES_summary!P$19</f>
        <v>0</v>
      </c>
      <c r="Q46" s="177">
        <f>RES_hhdet_fech!Q46/RES_summary!Q$19</f>
        <v>0</v>
      </c>
    </row>
    <row r="47" spans="1:17" ht="12.95" customHeight="1" x14ac:dyDescent="0.25">
      <c r="A47" s="158" t="s">
        <v>112</v>
      </c>
      <c r="B47" s="178">
        <f>RES_hhdet_fech!B47/RES_summary!B$19</f>
        <v>0</v>
      </c>
      <c r="C47" s="178">
        <f>RES_hhdet_fech!C47/RES_summary!C$19</f>
        <v>0</v>
      </c>
      <c r="D47" s="178">
        <f>RES_hhdet_fech!D47/RES_summary!D$19</f>
        <v>0</v>
      </c>
      <c r="E47" s="178">
        <f>RES_hhdet_fech!E47/RES_summary!E$19</f>
        <v>0</v>
      </c>
      <c r="F47" s="178">
        <f>RES_hhdet_fech!F47/RES_summary!F$19</f>
        <v>0</v>
      </c>
      <c r="G47" s="178">
        <f>RES_hhdet_fech!G47/RES_summary!G$19</f>
        <v>0</v>
      </c>
      <c r="H47" s="178">
        <f>RES_hhdet_fech!H47/RES_summary!H$19</f>
        <v>0</v>
      </c>
      <c r="I47" s="178">
        <f>RES_hhdet_fech!I47/RES_summary!I$19</f>
        <v>0</v>
      </c>
      <c r="J47" s="178">
        <f>RES_hhdet_fech!J47/RES_summary!J$19</f>
        <v>0</v>
      </c>
      <c r="K47" s="178">
        <f>RES_hhdet_fech!K47/RES_summary!K$19</f>
        <v>0</v>
      </c>
      <c r="L47" s="178">
        <f>RES_hhdet_fech!L47/RES_summary!L$19</f>
        <v>0</v>
      </c>
      <c r="M47" s="178">
        <f>RES_hhdet_fech!M47/RES_summary!M$19</f>
        <v>0</v>
      </c>
      <c r="N47" s="178">
        <f>RES_hhdet_fech!N47/RES_summary!N$19</f>
        <v>0</v>
      </c>
      <c r="O47" s="178">
        <f>RES_hhdet_fech!O47/RES_summary!O$19</f>
        <v>0</v>
      </c>
      <c r="P47" s="178">
        <f>RES_hhdet_fech!P47/RES_summary!P$19</f>
        <v>0</v>
      </c>
      <c r="Q47" s="178">
        <f>RES_hhdet_fech!Q47/RES_summary!Q$19</f>
        <v>0</v>
      </c>
    </row>
    <row r="48" spans="1:17" ht="12" customHeight="1" x14ac:dyDescent="0.25">
      <c r="A48" s="23" t="s">
        <v>60</v>
      </c>
      <c r="B48" s="177">
        <f>RES_hhdet_fech!B48/RES_summary!B$19</f>
        <v>0</v>
      </c>
      <c r="C48" s="177">
        <f>RES_hhdet_fech!C48/RES_summary!C$19</f>
        <v>0</v>
      </c>
      <c r="D48" s="177">
        <f>RES_hhdet_fech!D48/RES_summary!D$19</f>
        <v>0</v>
      </c>
      <c r="E48" s="177">
        <f>RES_hhdet_fech!E48/RES_summary!E$19</f>
        <v>0</v>
      </c>
      <c r="F48" s="177">
        <f>RES_hhdet_fech!F48/RES_summary!F$19</f>
        <v>0</v>
      </c>
      <c r="G48" s="177">
        <f>RES_hhdet_fech!G48/RES_summary!G$19</f>
        <v>0</v>
      </c>
      <c r="H48" s="177">
        <f>RES_hhdet_fech!H48/RES_summary!H$19</f>
        <v>0</v>
      </c>
      <c r="I48" s="177">
        <f>RES_hhdet_fech!I48/RES_summary!I$19</f>
        <v>0</v>
      </c>
      <c r="J48" s="177">
        <f>RES_hhdet_fech!J48/RES_summary!J$19</f>
        <v>0</v>
      </c>
      <c r="K48" s="177">
        <f>RES_hhdet_fech!K48/RES_summary!K$19</f>
        <v>0</v>
      </c>
      <c r="L48" s="177">
        <f>RES_hhdet_fech!L48/RES_summary!L$19</f>
        <v>0</v>
      </c>
      <c r="M48" s="177">
        <f>RES_hhdet_fech!M48/RES_summary!M$19</f>
        <v>0</v>
      </c>
      <c r="N48" s="177">
        <f>RES_hhdet_fech!N48/RES_summary!N$19</f>
        <v>0</v>
      </c>
      <c r="O48" s="177">
        <f>RES_hhdet_fech!O48/RES_summary!O$19</f>
        <v>0</v>
      </c>
      <c r="P48" s="177">
        <f>RES_hhdet_fech!P48/RES_summary!P$19</f>
        <v>0</v>
      </c>
      <c r="Q48" s="177">
        <f>RES_hhdet_fech!Q48/RES_summary!Q$19</f>
        <v>0</v>
      </c>
    </row>
    <row r="49" spans="1:17" ht="12" customHeight="1" x14ac:dyDescent="0.25">
      <c r="A49" s="158" t="s">
        <v>63</v>
      </c>
      <c r="B49" s="178">
        <f>RES_hhdet_fech!B49/RES_summary!B$19</f>
        <v>0</v>
      </c>
      <c r="C49" s="178">
        <f>RES_hhdet_fech!C49/RES_summary!C$19</f>
        <v>0</v>
      </c>
      <c r="D49" s="178">
        <f>RES_hhdet_fech!D49/RES_summary!D$19</f>
        <v>0</v>
      </c>
      <c r="E49" s="178">
        <f>RES_hhdet_fech!E49/RES_summary!E$19</f>
        <v>0</v>
      </c>
      <c r="F49" s="178">
        <f>RES_hhdet_fech!F49/RES_summary!F$19</f>
        <v>0</v>
      </c>
      <c r="G49" s="178">
        <f>RES_hhdet_fech!G49/RES_summary!G$19</f>
        <v>0</v>
      </c>
      <c r="H49" s="178">
        <f>RES_hhdet_fech!H49/RES_summary!H$19</f>
        <v>0</v>
      </c>
      <c r="I49" s="178">
        <f>RES_hhdet_fech!I49/RES_summary!I$19</f>
        <v>0</v>
      </c>
      <c r="J49" s="178">
        <f>RES_hhdet_fech!J49/RES_summary!J$19</f>
        <v>0</v>
      </c>
      <c r="K49" s="178">
        <f>RES_hhdet_fech!K49/RES_summary!K$19</f>
        <v>0</v>
      </c>
      <c r="L49" s="178">
        <f>RES_hhdet_fech!L49/RES_summary!L$19</f>
        <v>0</v>
      </c>
      <c r="M49" s="178">
        <f>RES_hhdet_fech!M49/RES_summary!M$19</f>
        <v>0</v>
      </c>
      <c r="N49" s="178">
        <f>RES_hhdet_fech!N49/RES_summary!N$19</f>
        <v>0</v>
      </c>
      <c r="O49" s="178">
        <f>RES_hhdet_fech!O49/RES_summary!O$19</f>
        <v>0</v>
      </c>
      <c r="P49" s="178">
        <f>RES_hhdet_fech!P49/RES_summary!P$19</f>
        <v>0</v>
      </c>
      <c r="Q49" s="178">
        <f>RES_hhdet_fech!Q49/RES_summary!Q$19</f>
        <v>0</v>
      </c>
    </row>
    <row r="50" spans="1:17" ht="12" customHeight="1" x14ac:dyDescent="0.25">
      <c r="A50" s="167" t="s">
        <v>165</v>
      </c>
      <c r="B50" s="183">
        <f>RES_hhdet_fech!B50/RES_summary!B$19</f>
        <v>0</v>
      </c>
      <c r="C50" s="183">
        <f>RES_hhdet_fech!C50/RES_summary!C$19</f>
        <v>0</v>
      </c>
      <c r="D50" s="183">
        <f>RES_hhdet_fech!D50/RES_summary!D$19</f>
        <v>0</v>
      </c>
      <c r="E50" s="183">
        <f>RES_hhdet_fech!E50/RES_summary!E$19</f>
        <v>0</v>
      </c>
      <c r="F50" s="183">
        <f>RES_hhdet_fech!F50/RES_summary!F$19</f>
        <v>0</v>
      </c>
      <c r="G50" s="183">
        <f>RES_hhdet_fech!G50/RES_summary!G$19</f>
        <v>0</v>
      </c>
      <c r="H50" s="183">
        <f>RES_hhdet_fech!H50/RES_summary!H$19</f>
        <v>0</v>
      </c>
      <c r="I50" s="183">
        <f>RES_hhdet_fech!I50/RES_summary!I$19</f>
        <v>0</v>
      </c>
      <c r="J50" s="183">
        <f>RES_hhdet_fech!J50/RES_summary!J$19</f>
        <v>0</v>
      </c>
      <c r="K50" s="183">
        <f>RES_hhdet_fech!K50/RES_summary!K$19</f>
        <v>0</v>
      </c>
      <c r="L50" s="183">
        <f>RES_hhdet_fech!L50/RES_summary!L$19</f>
        <v>0</v>
      </c>
      <c r="M50" s="183">
        <f>RES_hhdet_fech!M50/RES_summary!M$19</f>
        <v>0</v>
      </c>
      <c r="N50" s="183">
        <f>RES_hhdet_fech!N50/RES_summary!N$19</f>
        <v>0</v>
      </c>
      <c r="O50" s="183">
        <f>RES_hhdet_fech!O50/RES_summary!O$19</f>
        <v>0</v>
      </c>
      <c r="P50" s="183">
        <f>RES_hhdet_fech!P50/RES_summary!P$19</f>
        <v>0</v>
      </c>
      <c r="Q50" s="183">
        <f>RES_hhdet_fech!Q50/RES_summary!Q$19</f>
        <v>0</v>
      </c>
    </row>
    <row r="51" spans="1:17" ht="12" customHeight="1" x14ac:dyDescent="0.25">
      <c r="A51" s="167" t="s">
        <v>164</v>
      </c>
      <c r="B51" s="183">
        <f>RES_hhdet_fech!B51/RES_summary!B$19</f>
        <v>0</v>
      </c>
      <c r="C51" s="183">
        <f>RES_hhdet_fech!C51/RES_summary!C$19</f>
        <v>0</v>
      </c>
      <c r="D51" s="183">
        <f>RES_hhdet_fech!D51/RES_summary!D$19</f>
        <v>0</v>
      </c>
      <c r="E51" s="183">
        <f>RES_hhdet_fech!E51/RES_summary!E$19</f>
        <v>0</v>
      </c>
      <c r="F51" s="183">
        <f>RES_hhdet_fech!F51/RES_summary!F$19</f>
        <v>0</v>
      </c>
      <c r="G51" s="183">
        <f>RES_hhdet_fech!G51/RES_summary!G$19</f>
        <v>0</v>
      </c>
      <c r="H51" s="183">
        <f>RES_hhdet_fech!H51/RES_summary!H$19</f>
        <v>0</v>
      </c>
      <c r="I51" s="183">
        <f>RES_hhdet_fech!I51/RES_summary!I$19</f>
        <v>0</v>
      </c>
      <c r="J51" s="183">
        <f>RES_hhdet_fech!J51/RES_summary!J$19</f>
        <v>0</v>
      </c>
      <c r="K51" s="183">
        <f>RES_hhdet_fech!K51/RES_summary!K$19</f>
        <v>0</v>
      </c>
      <c r="L51" s="183">
        <f>RES_hhdet_fech!L51/RES_summary!L$19</f>
        <v>0</v>
      </c>
      <c r="M51" s="183">
        <f>RES_hhdet_fech!M51/RES_summary!M$19</f>
        <v>0</v>
      </c>
      <c r="N51" s="183">
        <f>RES_hhdet_fech!N51/RES_summary!N$19</f>
        <v>0</v>
      </c>
      <c r="O51" s="183">
        <f>RES_hhdet_fech!O51/RES_summary!O$19</f>
        <v>0</v>
      </c>
      <c r="P51" s="183">
        <f>RES_hhdet_fech!P51/RES_summary!P$19</f>
        <v>0</v>
      </c>
      <c r="Q51" s="183">
        <f>RES_hhdet_fech!Q51/RES_summary!Q$19</f>
        <v>0</v>
      </c>
    </row>
    <row r="52" spans="1:17" ht="12" customHeight="1" x14ac:dyDescent="0.25">
      <c r="A52" s="166" t="s">
        <v>163</v>
      </c>
      <c r="B52" s="182">
        <f>RES_hhdet_fech!B52/RES_summary!B$19</f>
        <v>0</v>
      </c>
      <c r="C52" s="182">
        <f>RES_hhdet_fech!C52/RES_summary!C$19</f>
        <v>0</v>
      </c>
      <c r="D52" s="182">
        <f>RES_hhdet_fech!D52/RES_summary!D$19</f>
        <v>0</v>
      </c>
      <c r="E52" s="182">
        <f>RES_hhdet_fech!E52/RES_summary!E$19</f>
        <v>0</v>
      </c>
      <c r="F52" s="182">
        <f>RES_hhdet_fech!F52/RES_summary!F$19</f>
        <v>0</v>
      </c>
      <c r="G52" s="182">
        <f>RES_hhdet_fech!G52/RES_summary!G$19</f>
        <v>0</v>
      </c>
      <c r="H52" s="182">
        <f>RES_hhdet_fech!H52/RES_summary!H$19</f>
        <v>0</v>
      </c>
      <c r="I52" s="182">
        <f>RES_hhdet_fech!I52/RES_summary!I$19</f>
        <v>0</v>
      </c>
      <c r="J52" s="182">
        <f>RES_hhdet_fech!J52/RES_summary!J$19</f>
        <v>0</v>
      </c>
      <c r="K52" s="182">
        <f>RES_hhdet_fech!K52/RES_summary!K$19</f>
        <v>0</v>
      </c>
      <c r="L52" s="182">
        <f>RES_hhdet_fech!L52/RES_summary!L$19</f>
        <v>0</v>
      </c>
      <c r="M52" s="182">
        <f>RES_hhdet_fech!M52/RES_summary!M$19</f>
        <v>0</v>
      </c>
      <c r="N52" s="182">
        <f>RES_hhdet_fech!N52/RES_summary!N$19</f>
        <v>0</v>
      </c>
      <c r="O52" s="182">
        <f>RES_hhdet_fech!O52/RES_summary!O$19</f>
        <v>0</v>
      </c>
      <c r="P52" s="182">
        <f>RES_hhdet_fech!P52/RES_summary!P$19</f>
        <v>0</v>
      </c>
      <c r="Q52" s="182">
        <f>RES_hhdet_fech!Q52/RES_summary!Q$19</f>
        <v>0</v>
      </c>
    </row>
    <row r="53" spans="1:17" ht="12" customHeight="1" x14ac:dyDescent="0.25">
      <c r="A53" s="147" t="s">
        <v>59</v>
      </c>
      <c r="B53" s="181">
        <f>RES_hhdet_fech!B53/RES_summary!B$19</f>
        <v>0</v>
      </c>
      <c r="C53" s="181">
        <f>RES_hhdet_fech!C53/RES_summary!C$19</f>
        <v>0</v>
      </c>
      <c r="D53" s="181">
        <f>RES_hhdet_fech!D53/RES_summary!D$19</f>
        <v>0</v>
      </c>
      <c r="E53" s="181">
        <f>RES_hhdet_fech!E53/RES_summary!E$19</f>
        <v>0</v>
      </c>
      <c r="F53" s="181">
        <f>RES_hhdet_fech!F53/RES_summary!F$19</f>
        <v>0</v>
      </c>
      <c r="G53" s="181">
        <f>RES_hhdet_fech!G53/RES_summary!G$19</f>
        <v>0</v>
      </c>
      <c r="H53" s="181">
        <f>RES_hhdet_fech!H53/RES_summary!H$19</f>
        <v>0</v>
      </c>
      <c r="I53" s="181">
        <f>RES_hhdet_fech!I53/RES_summary!I$19</f>
        <v>0</v>
      </c>
      <c r="J53" s="181">
        <f>RES_hhdet_fech!J53/RES_summary!J$19</f>
        <v>0</v>
      </c>
      <c r="K53" s="181">
        <f>RES_hhdet_fech!K53/RES_summary!K$19</f>
        <v>0</v>
      </c>
      <c r="L53" s="181">
        <f>RES_hhdet_fech!L53/RES_summary!L$19</f>
        <v>0</v>
      </c>
      <c r="M53" s="181">
        <f>RES_hhdet_fech!M53/RES_summary!M$19</f>
        <v>0</v>
      </c>
      <c r="N53" s="181">
        <f>RES_hhdet_fech!N53/RES_summary!N$19</f>
        <v>0</v>
      </c>
      <c r="O53" s="181">
        <f>RES_hhdet_fech!O53/RES_summary!O$19</f>
        <v>0</v>
      </c>
      <c r="P53" s="181">
        <f>RES_hhdet_fech!P53/RES_summary!P$19</f>
        <v>0</v>
      </c>
      <c r="Q53" s="181">
        <f>RES_hhdet_fech!Q53/RES_summary!Q$19</f>
        <v>0</v>
      </c>
    </row>
    <row r="54" spans="1:17" ht="12" customHeight="1" x14ac:dyDescent="0.25">
      <c r="A54" s="163" t="s">
        <v>142</v>
      </c>
      <c r="B54" s="180">
        <f>RES_hhdet_fech!B54/RES_summary!B$19</f>
        <v>0</v>
      </c>
      <c r="C54" s="180">
        <f>RES_hhdet_fech!C54/RES_summary!C$19</f>
        <v>0</v>
      </c>
      <c r="D54" s="180">
        <f>RES_hhdet_fech!D54/RES_summary!D$19</f>
        <v>0</v>
      </c>
      <c r="E54" s="180">
        <f>RES_hhdet_fech!E54/RES_summary!E$19</f>
        <v>0</v>
      </c>
      <c r="F54" s="180">
        <f>RES_hhdet_fech!F54/RES_summary!F$19</f>
        <v>0</v>
      </c>
      <c r="G54" s="180">
        <f>RES_hhdet_fech!G54/RES_summary!G$19</f>
        <v>0</v>
      </c>
      <c r="H54" s="180">
        <f>RES_hhdet_fech!H54/RES_summary!H$19</f>
        <v>0</v>
      </c>
      <c r="I54" s="180">
        <f>RES_hhdet_fech!I54/RES_summary!I$19</f>
        <v>0</v>
      </c>
      <c r="J54" s="180">
        <f>RES_hhdet_fech!J54/RES_summary!J$19</f>
        <v>0</v>
      </c>
      <c r="K54" s="180">
        <f>RES_hhdet_fech!K54/RES_summary!K$19</f>
        <v>0</v>
      </c>
      <c r="L54" s="180">
        <f>RES_hhdet_fech!L54/RES_summary!L$19</f>
        <v>0</v>
      </c>
      <c r="M54" s="180">
        <f>RES_hhdet_fech!M54/RES_summary!M$19</f>
        <v>0</v>
      </c>
      <c r="N54" s="180">
        <f>RES_hhdet_fech!N54/RES_summary!N$19</f>
        <v>0</v>
      </c>
      <c r="O54" s="180">
        <f>RES_hhdet_fech!O54/RES_summary!O$19</f>
        <v>0</v>
      </c>
      <c r="P54" s="180">
        <f>RES_hhdet_fech!P54/RES_summary!P$19</f>
        <v>0</v>
      </c>
      <c r="Q54" s="180">
        <f>RES_hhdet_fech!Q54/RES_summary!Q$19</f>
        <v>0</v>
      </c>
    </row>
    <row r="55" spans="1:17" ht="12" customHeight="1" x14ac:dyDescent="0.25">
      <c r="A55" s="161" t="s">
        <v>141</v>
      </c>
      <c r="B55" s="179">
        <f>RES_hhdet_fech!B55/RES_summary!B$19</f>
        <v>0</v>
      </c>
      <c r="C55" s="179">
        <f>RES_hhdet_fech!C55/RES_summary!C$19</f>
        <v>0</v>
      </c>
      <c r="D55" s="179">
        <f>RES_hhdet_fech!D55/RES_summary!D$19</f>
        <v>0</v>
      </c>
      <c r="E55" s="179">
        <f>RES_hhdet_fech!E55/RES_summary!E$19</f>
        <v>0</v>
      </c>
      <c r="F55" s="179">
        <f>RES_hhdet_fech!F55/RES_summary!F$19</f>
        <v>0</v>
      </c>
      <c r="G55" s="179">
        <f>RES_hhdet_fech!G55/RES_summary!G$19</f>
        <v>0</v>
      </c>
      <c r="H55" s="179">
        <f>RES_hhdet_fech!H55/RES_summary!H$19</f>
        <v>0</v>
      </c>
      <c r="I55" s="179">
        <f>RES_hhdet_fech!I55/RES_summary!I$19</f>
        <v>0</v>
      </c>
      <c r="J55" s="179">
        <f>RES_hhdet_fech!J55/RES_summary!J$19</f>
        <v>0</v>
      </c>
      <c r="K55" s="179">
        <f>RES_hhdet_fech!K55/RES_summary!K$19</f>
        <v>0</v>
      </c>
      <c r="L55" s="179">
        <f>RES_hhdet_fech!L55/RES_summary!L$19</f>
        <v>0</v>
      </c>
      <c r="M55" s="179">
        <f>RES_hhdet_fech!M55/RES_summary!M$19</f>
        <v>0</v>
      </c>
      <c r="N55" s="179">
        <f>RES_hhdet_fech!N55/RES_summary!N$19</f>
        <v>0</v>
      </c>
      <c r="O55" s="179">
        <f>RES_hhdet_fech!O55/RES_summary!O$19</f>
        <v>0</v>
      </c>
      <c r="P55" s="179">
        <f>RES_hhdet_fech!P55/RES_summary!P$19</f>
        <v>0</v>
      </c>
      <c r="Q55" s="179">
        <f>RES_hhdet_fech!Q55/RES_summary!Q$19</f>
        <v>0</v>
      </c>
    </row>
    <row r="56" spans="1:17" ht="12" customHeight="1" x14ac:dyDescent="0.25">
      <c r="A56" s="148" t="s">
        <v>60</v>
      </c>
      <c r="B56" s="177">
        <f>RES_hhdet_fech!B56/RES_summary!B$19</f>
        <v>0</v>
      </c>
      <c r="C56" s="177">
        <f>RES_hhdet_fech!C56/RES_summary!C$19</f>
        <v>0</v>
      </c>
      <c r="D56" s="177">
        <f>RES_hhdet_fech!D56/RES_summary!D$19</f>
        <v>0</v>
      </c>
      <c r="E56" s="177">
        <f>RES_hhdet_fech!E56/RES_summary!E$19</f>
        <v>0</v>
      </c>
      <c r="F56" s="177">
        <f>RES_hhdet_fech!F56/RES_summary!F$19</f>
        <v>0</v>
      </c>
      <c r="G56" s="177">
        <f>RES_hhdet_fech!G56/RES_summary!G$19</f>
        <v>0</v>
      </c>
      <c r="H56" s="177">
        <f>RES_hhdet_fech!H56/RES_summary!H$19</f>
        <v>0</v>
      </c>
      <c r="I56" s="177">
        <f>RES_hhdet_fech!I56/RES_summary!I$19</f>
        <v>0</v>
      </c>
      <c r="J56" s="177">
        <f>RES_hhdet_fech!J56/RES_summary!J$19</f>
        <v>0</v>
      </c>
      <c r="K56" s="177">
        <f>RES_hhdet_fech!K56/RES_summary!K$19</f>
        <v>0</v>
      </c>
      <c r="L56" s="177">
        <f>RES_hhdet_fech!L56/RES_summary!L$19</f>
        <v>0</v>
      </c>
      <c r="M56" s="177">
        <f>RES_hhdet_fech!M56/RES_summary!M$19</f>
        <v>0</v>
      </c>
      <c r="N56" s="177">
        <f>RES_hhdet_fech!N56/RES_summary!N$19</f>
        <v>0</v>
      </c>
      <c r="O56" s="177">
        <f>RES_hhdet_fech!O56/RES_summary!O$19</f>
        <v>0</v>
      </c>
      <c r="P56" s="177">
        <f>RES_hhdet_fech!P56/RES_summary!P$19</f>
        <v>0</v>
      </c>
      <c r="Q56" s="177">
        <f>RES_hhdet_fech!Q56/RES_summary!Q$19</f>
        <v>0</v>
      </c>
    </row>
    <row r="57" spans="1:17" ht="12" customHeight="1" x14ac:dyDescent="0.25">
      <c r="A57" s="148" t="s">
        <v>59</v>
      </c>
      <c r="B57" s="177">
        <f>RES_hhdet_fech!B57/RES_summary!B$19</f>
        <v>0</v>
      </c>
      <c r="C57" s="177">
        <f>RES_hhdet_fech!C57/RES_summary!C$19</f>
        <v>0</v>
      </c>
      <c r="D57" s="177">
        <f>RES_hhdet_fech!D57/RES_summary!D$19</f>
        <v>0</v>
      </c>
      <c r="E57" s="177">
        <f>RES_hhdet_fech!E57/RES_summary!E$19</f>
        <v>0</v>
      </c>
      <c r="F57" s="177">
        <f>RES_hhdet_fech!F57/RES_summary!F$19</f>
        <v>0</v>
      </c>
      <c r="G57" s="177">
        <f>RES_hhdet_fech!G57/RES_summary!G$19</f>
        <v>0</v>
      </c>
      <c r="H57" s="177">
        <f>RES_hhdet_fech!H57/RES_summary!H$19</f>
        <v>0</v>
      </c>
      <c r="I57" s="177">
        <f>RES_hhdet_fech!I57/RES_summary!I$19</f>
        <v>0</v>
      </c>
      <c r="J57" s="177">
        <f>RES_hhdet_fech!J57/RES_summary!J$19</f>
        <v>0</v>
      </c>
      <c r="K57" s="177">
        <f>RES_hhdet_fech!K57/RES_summary!K$19</f>
        <v>0</v>
      </c>
      <c r="L57" s="177">
        <f>RES_hhdet_fech!L57/RES_summary!L$19</f>
        <v>0</v>
      </c>
      <c r="M57" s="177">
        <f>RES_hhdet_fech!M57/RES_summary!M$19</f>
        <v>0</v>
      </c>
      <c r="N57" s="177">
        <f>RES_hhdet_fech!N57/RES_summary!N$19</f>
        <v>0</v>
      </c>
      <c r="O57" s="177">
        <f>RES_hhdet_fech!O57/RES_summary!O$19</f>
        <v>0</v>
      </c>
      <c r="P57" s="177">
        <f>RES_hhdet_fech!P57/RES_summary!P$19</f>
        <v>0</v>
      </c>
      <c r="Q57" s="177">
        <f>RES_hhdet_fech!Q57/RES_summary!Q$19</f>
        <v>0</v>
      </c>
    </row>
    <row r="58" spans="1:17" ht="12" customHeight="1" x14ac:dyDescent="0.25">
      <c r="A58" s="158" t="s">
        <v>62</v>
      </c>
      <c r="B58" s="178">
        <f>RES_hhdet_fech!B58/RES_summary!B$19</f>
        <v>0</v>
      </c>
      <c r="C58" s="178">
        <f>RES_hhdet_fech!C58/RES_summary!C$19</f>
        <v>0</v>
      </c>
      <c r="D58" s="178">
        <f>RES_hhdet_fech!D58/RES_summary!D$19</f>
        <v>0</v>
      </c>
      <c r="E58" s="178">
        <f>RES_hhdet_fech!E58/RES_summary!E$19</f>
        <v>0</v>
      </c>
      <c r="F58" s="178">
        <f>RES_hhdet_fech!F58/RES_summary!F$19</f>
        <v>0</v>
      </c>
      <c r="G58" s="178">
        <f>RES_hhdet_fech!G58/RES_summary!G$19</f>
        <v>0</v>
      </c>
      <c r="H58" s="178">
        <f>RES_hhdet_fech!H58/RES_summary!H$19</f>
        <v>0</v>
      </c>
      <c r="I58" s="178">
        <f>RES_hhdet_fech!I58/RES_summary!I$19</f>
        <v>0</v>
      </c>
      <c r="J58" s="178">
        <f>RES_hhdet_fech!J58/RES_summary!J$19</f>
        <v>0</v>
      </c>
      <c r="K58" s="178">
        <f>RES_hhdet_fech!K58/RES_summary!K$19</f>
        <v>0</v>
      </c>
      <c r="L58" s="178">
        <f>RES_hhdet_fech!L58/RES_summary!L$19</f>
        <v>0</v>
      </c>
      <c r="M58" s="178">
        <f>RES_hhdet_fech!M58/RES_summary!M$19</f>
        <v>0</v>
      </c>
      <c r="N58" s="178">
        <f>RES_hhdet_fech!N58/RES_summary!N$19</f>
        <v>0</v>
      </c>
      <c r="O58" s="178">
        <f>RES_hhdet_fech!O58/RES_summary!O$19</f>
        <v>0</v>
      </c>
      <c r="P58" s="178">
        <f>RES_hhdet_fech!P58/RES_summary!P$19</f>
        <v>0</v>
      </c>
      <c r="Q58" s="178">
        <f>RES_hhdet_fech!Q58/RES_summary!Q$19</f>
        <v>0</v>
      </c>
    </row>
    <row r="59" spans="1:17" ht="12" customHeight="1" x14ac:dyDescent="0.25">
      <c r="A59" s="23" t="s">
        <v>57</v>
      </c>
      <c r="B59" s="177">
        <f>RES_hhdet_fech!B59/RES_summary!B$19</f>
        <v>0</v>
      </c>
      <c r="C59" s="177">
        <f>RES_hhdet_fech!C59/RES_summary!C$19</f>
        <v>0</v>
      </c>
      <c r="D59" s="177">
        <f>RES_hhdet_fech!D59/RES_summary!D$19</f>
        <v>0</v>
      </c>
      <c r="E59" s="177">
        <f>RES_hhdet_fech!E59/RES_summary!E$19</f>
        <v>0</v>
      </c>
      <c r="F59" s="177">
        <f>RES_hhdet_fech!F59/RES_summary!F$19</f>
        <v>0</v>
      </c>
      <c r="G59" s="177">
        <f>RES_hhdet_fech!G59/RES_summary!G$19</f>
        <v>0</v>
      </c>
      <c r="H59" s="177">
        <f>RES_hhdet_fech!H59/RES_summary!H$19</f>
        <v>0</v>
      </c>
      <c r="I59" s="177">
        <f>RES_hhdet_fech!I59/RES_summary!I$19</f>
        <v>0</v>
      </c>
      <c r="J59" s="177">
        <f>RES_hhdet_fech!J59/RES_summary!J$19</f>
        <v>0</v>
      </c>
      <c r="K59" s="177">
        <f>RES_hhdet_fech!K59/RES_summary!K$19</f>
        <v>0</v>
      </c>
      <c r="L59" s="177">
        <f>RES_hhdet_fech!L59/RES_summary!L$19</f>
        <v>0</v>
      </c>
      <c r="M59" s="177">
        <f>RES_hhdet_fech!M59/RES_summary!M$19</f>
        <v>0</v>
      </c>
      <c r="N59" s="177">
        <f>RES_hhdet_fech!N59/RES_summary!N$19</f>
        <v>0</v>
      </c>
      <c r="O59" s="177">
        <f>RES_hhdet_fech!O59/RES_summary!O$19</f>
        <v>0</v>
      </c>
      <c r="P59" s="177">
        <f>RES_hhdet_fech!P59/RES_summary!P$19</f>
        <v>0</v>
      </c>
      <c r="Q59" s="177">
        <f>RES_hhdet_fech!Q59/RES_summary!Q$19</f>
        <v>0</v>
      </c>
    </row>
    <row r="60" spans="1:17" ht="12" customHeight="1" x14ac:dyDescent="0.25">
      <c r="A60" s="29" t="s">
        <v>140</v>
      </c>
      <c r="B60" s="176">
        <f>RES_hhdet_fech!B60/RES_summary!B$19</f>
        <v>0</v>
      </c>
      <c r="C60" s="176">
        <f>RES_hhdet_fech!C60/RES_summary!C$19</f>
        <v>0</v>
      </c>
      <c r="D60" s="176">
        <f>RES_hhdet_fech!D60/RES_summary!D$19</f>
        <v>0</v>
      </c>
      <c r="E60" s="176">
        <f>RES_hhdet_fech!E60/RES_summary!E$19</f>
        <v>0</v>
      </c>
      <c r="F60" s="176">
        <f>RES_hhdet_fech!F60/RES_summary!F$19</f>
        <v>0</v>
      </c>
      <c r="G60" s="176">
        <f>RES_hhdet_fech!G60/RES_summary!G$19</f>
        <v>0</v>
      </c>
      <c r="H60" s="176">
        <f>RES_hhdet_fech!H60/RES_summary!H$19</f>
        <v>0</v>
      </c>
      <c r="I60" s="176">
        <f>RES_hhdet_fech!I60/RES_summary!I$19</f>
        <v>0</v>
      </c>
      <c r="J60" s="176">
        <f>RES_hhdet_fech!J60/RES_summary!J$19</f>
        <v>0</v>
      </c>
      <c r="K60" s="176">
        <f>RES_hhdet_fech!K60/RES_summary!K$19</f>
        <v>0</v>
      </c>
      <c r="L60" s="176">
        <f>RES_hhdet_fech!L60/RES_summary!L$19</f>
        <v>0</v>
      </c>
      <c r="M60" s="176">
        <f>RES_hhdet_fech!M60/RES_summary!M$19</f>
        <v>0</v>
      </c>
      <c r="N60" s="176">
        <f>RES_hhdet_fech!N60/RES_summary!N$19</f>
        <v>0</v>
      </c>
      <c r="O60" s="176">
        <f>RES_hhdet_fech!O60/RES_summary!O$19</f>
        <v>0</v>
      </c>
      <c r="P60" s="176">
        <f>RES_hhdet_fech!P60/RES_summary!P$19</f>
        <v>0</v>
      </c>
      <c r="Q60" s="176">
        <f>RES_hhdet_fech!Q60/RES_summary!Q$19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RES_hhdet_fech!B62/RES_summary!B$19</f>
        <v>244.77513411182485</v>
      </c>
      <c r="C62" s="184">
        <f>RES_hhdet_fech!C62/RES_summary!C$19</f>
        <v>272.04272436692207</v>
      </c>
      <c r="D62" s="184">
        <f>RES_hhdet_fech!D62/RES_summary!D$19</f>
        <v>256.86065606003802</v>
      </c>
      <c r="E62" s="184">
        <f>RES_hhdet_fech!E62/RES_summary!E$19</f>
        <v>263.42962454536587</v>
      </c>
      <c r="F62" s="184">
        <f>RES_hhdet_fech!F62/RES_summary!F$19</f>
        <v>254.94061173190181</v>
      </c>
      <c r="G62" s="184">
        <f>RES_hhdet_fech!G62/RES_summary!G$19</f>
        <v>247.40293527887306</v>
      </c>
      <c r="H62" s="184">
        <f>RES_hhdet_fech!H62/RES_summary!H$19</f>
        <v>240.63855608553533</v>
      </c>
      <c r="I62" s="184">
        <f>RES_hhdet_fech!I62/RES_summary!I$19</f>
        <v>229.97458484813174</v>
      </c>
      <c r="J62" s="184">
        <f>RES_hhdet_fech!J62/RES_summary!J$19</f>
        <v>228.91339634955321</v>
      </c>
      <c r="K62" s="184">
        <f>RES_hhdet_fech!K62/RES_summary!K$19</f>
        <v>228.45290202665771</v>
      </c>
      <c r="L62" s="184">
        <f>RES_hhdet_fech!L62/RES_summary!L$19</f>
        <v>265.96054714268587</v>
      </c>
      <c r="M62" s="184">
        <f>RES_hhdet_fech!M62/RES_summary!M$19</f>
        <v>224.26627367919892</v>
      </c>
      <c r="N62" s="184">
        <f>RES_hhdet_fech!N62/RES_summary!N$19</f>
        <v>225.79500224034209</v>
      </c>
      <c r="O62" s="184">
        <f>RES_hhdet_fech!O62/RES_summary!O$19</f>
        <v>226.81768151447946</v>
      </c>
      <c r="P62" s="184">
        <f>RES_hhdet_fech!P62/RES_summary!P$19</f>
        <v>195.88603162670387</v>
      </c>
      <c r="Q62" s="184">
        <f>RES_hhdet_fech!Q62/RES_summary!Q$19</f>
        <v>208.82882533196641</v>
      </c>
    </row>
    <row r="63" spans="1:17" ht="12.95" customHeight="1" x14ac:dyDescent="0.25">
      <c r="A63" s="158" t="s">
        <v>65</v>
      </c>
      <c r="B63" s="178">
        <f>RES_hhdet_fech!B63/RES_summary!B$19</f>
        <v>195.25699851778569</v>
      </c>
      <c r="C63" s="178">
        <f>RES_hhdet_fech!C63/RES_summary!C$19</f>
        <v>221.85267739943046</v>
      </c>
      <c r="D63" s="178">
        <f>RES_hhdet_fech!D63/RES_summary!D$19</f>
        <v>203.12552184879527</v>
      </c>
      <c r="E63" s="178">
        <f>RES_hhdet_fech!E63/RES_summary!E$19</f>
        <v>210.5757558554163</v>
      </c>
      <c r="F63" s="178">
        <f>RES_hhdet_fech!F63/RES_summary!F$19</f>
        <v>202.37986921131267</v>
      </c>
      <c r="G63" s="178">
        <f>RES_hhdet_fech!G63/RES_summary!G$19</f>
        <v>194.38542256203689</v>
      </c>
      <c r="H63" s="178">
        <f>RES_hhdet_fech!H63/RES_summary!H$19</f>
        <v>188.91502103956347</v>
      </c>
      <c r="I63" s="178">
        <f>RES_hhdet_fech!I63/RES_summary!I$19</f>
        <v>179.04904393149192</v>
      </c>
      <c r="J63" s="178">
        <f>RES_hhdet_fech!J63/RES_summary!J$19</f>
        <v>176.2293548066948</v>
      </c>
      <c r="K63" s="178">
        <f>RES_hhdet_fech!K63/RES_summary!K$19</f>
        <v>174.53327610455375</v>
      </c>
      <c r="L63" s="178">
        <f>RES_hhdet_fech!L63/RES_summary!L$19</f>
        <v>208.70217578926585</v>
      </c>
      <c r="M63" s="178">
        <f>RES_hhdet_fech!M63/RES_summary!M$19</f>
        <v>170.8686108005065</v>
      </c>
      <c r="N63" s="178">
        <f>RES_hhdet_fech!N63/RES_summary!N$19</f>
        <v>172.92473478513699</v>
      </c>
      <c r="O63" s="178">
        <f>RES_hhdet_fech!O63/RES_summary!O$19</f>
        <v>174.49475730562571</v>
      </c>
      <c r="P63" s="178">
        <f>RES_hhdet_fech!P63/RES_summary!P$19</f>
        <v>145.17505852779792</v>
      </c>
      <c r="Q63" s="178">
        <f>RES_hhdet_fech!Q63/RES_summary!Q$19</f>
        <v>157.5533261980257</v>
      </c>
    </row>
    <row r="64" spans="1:17" ht="12" customHeight="1" x14ac:dyDescent="0.25">
      <c r="A64" s="23" t="s">
        <v>161</v>
      </c>
      <c r="B64" s="177">
        <f>RES_hhdet_fech!B64/RES_summary!B$19</f>
        <v>192.53118098312717</v>
      </c>
      <c r="C64" s="177">
        <f>RES_hhdet_fech!C64/RES_summary!C$19</f>
        <v>218.94468334896877</v>
      </c>
      <c r="D64" s="177">
        <f>RES_hhdet_fech!D64/RES_summary!D$19</f>
        <v>201.01151805870865</v>
      </c>
      <c r="E64" s="177">
        <f>RES_hhdet_fech!E64/RES_summary!E$19</f>
        <v>207.68902965379738</v>
      </c>
      <c r="F64" s="177">
        <f>RES_hhdet_fech!F64/RES_summary!F$19</f>
        <v>199.46585511250456</v>
      </c>
      <c r="G64" s="177">
        <f>RES_hhdet_fech!G64/RES_summary!G$19</f>
        <v>191.41056205990753</v>
      </c>
      <c r="H64" s="177">
        <f>RES_hhdet_fech!H64/RES_summary!H$19</f>
        <v>185.50642716275587</v>
      </c>
      <c r="I64" s="177">
        <f>RES_hhdet_fech!I64/RES_summary!I$19</f>
        <v>176.44692831400491</v>
      </c>
      <c r="J64" s="177">
        <f>RES_hhdet_fech!J64/RES_summary!J$19</f>
        <v>173.57540384488919</v>
      </c>
      <c r="K64" s="177">
        <f>RES_hhdet_fech!K64/RES_summary!K$19</f>
        <v>171.98454009059807</v>
      </c>
      <c r="L64" s="177">
        <f>RES_hhdet_fech!L64/RES_summary!L$19</f>
        <v>205.26833594606256</v>
      </c>
      <c r="M64" s="177">
        <f>RES_hhdet_fech!M64/RES_summary!M$19</f>
        <v>168.44790994851127</v>
      </c>
      <c r="N64" s="177">
        <f>RES_hhdet_fech!N64/RES_summary!N$19</f>
        <v>169.98507365916774</v>
      </c>
      <c r="O64" s="177">
        <f>RES_hhdet_fech!O64/RES_summary!O$19</f>
        <v>171.47893811673922</v>
      </c>
      <c r="P64" s="177">
        <f>RES_hhdet_fech!P64/RES_summary!P$19</f>
        <v>142.7986651048179</v>
      </c>
      <c r="Q64" s="177">
        <f>RES_hhdet_fech!Q64/RES_summary!Q$19</f>
        <v>154.46412154263007</v>
      </c>
    </row>
    <row r="65" spans="1:17" ht="12" customHeight="1" x14ac:dyDescent="0.25">
      <c r="A65" s="23" t="s">
        <v>60</v>
      </c>
      <c r="B65" s="177">
        <f>RES_hhdet_fech!B65/RES_summary!B$19</f>
        <v>2.7258175346584932</v>
      </c>
      <c r="C65" s="177">
        <f>RES_hhdet_fech!C65/RES_summary!C$19</f>
        <v>2.9079940504617054</v>
      </c>
      <c r="D65" s="177">
        <f>RES_hhdet_fech!D65/RES_summary!D$19</f>
        <v>2.1140037900866289</v>
      </c>
      <c r="E65" s="177">
        <f>RES_hhdet_fech!E65/RES_summary!E$19</f>
        <v>2.886726201618929</v>
      </c>
      <c r="F65" s="177">
        <f>RES_hhdet_fech!F65/RES_summary!F$19</f>
        <v>2.9140140988081091</v>
      </c>
      <c r="G65" s="177">
        <f>RES_hhdet_fech!G65/RES_summary!G$19</f>
        <v>2.9748605021293808</v>
      </c>
      <c r="H65" s="177">
        <f>RES_hhdet_fech!H65/RES_summary!H$19</f>
        <v>3.4085938768075854</v>
      </c>
      <c r="I65" s="177">
        <f>RES_hhdet_fech!I65/RES_summary!I$19</f>
        <v>2.6021156174870179</v>
      </c>
      <c r="J65" s="177">
        <f>RES_hhdet_fech!J65/RES_summary!J$19</f>
        <v>2.6539509618056107</v>
      </c>
      <c r="K65" s="177">
        <f>RES_hhdet_fech!K65/RES_summary!K$19</f>
        <v>2.5487360139556809</v>
      </c>
      <c r="L65" s="177">
        <f>RES_hhdet_fech!L65/RES_summary!L$19</f>
        <v>3.4338398432032604</v>
      </c>
      <c r="M65" s="177">
        <f>RES_hhdet_fech!M65/RES_summary!M$19</f>
        <v>2.4207008519952637</v>
      </c>
      <c r="N65" s="177">
        <f>RES_hhdet_fech!N65/RES_summary!N$19</f>
        <v>2.9396611259692489</v>
      </c>
      <c r="O65" s="177">
        <f>RES_hhdet_fech!O65/RES_summary!O$19</f>
        <v>3.0158191888865264</v>
      </c>
      <c r="P65" s="177">
        <f>RES_hhdet_fech!P65/RES_summary!P$19</f>
        <v>2.3763934229800245</v>
      </c>
      <c r="Q65" s="177">
        <f>RES_hhdet_fech!Q65/RES_summary!Q$19</f>
        <v>3.0892046553956631</v>
      </c>
    </row>
    <row r="66" spans="1:17" ht="12.95" customHeight="1" x14ac:dyDescent="0.25">
      <c r="A66" s="158" t="s">
        <v>112</v>
      </c>
      <c r="B66" s="178">
        <f>RES_hhdet_fech!B66/RES_summary!B$19</f>
        <v>1.9343930962252296E-3</v>
      </c>
      <c r="C66" s="178">
        <f>RES_hhdet_fech!C66/RES_summary!C$19</f>
        <v>4.0926587724484488E-3</v>
      </c>
      <c r="D66" s="178">
        <f>RES_hhdet_fech!D66/RES_summary!D$19</f>
        <v>4.9672107787483736E-3</v>
      </c>
      <c r="E66" s="178">
        <f>RES_hhdet_fech!E66/RES_summary!E$19</f>
        <v>1.0619863679588499E-2</v>
      </c>
      <c r="F66" s="178">
        <f>RES_hhdet_fech!F66/RES_summary!F$19</f>
        <v>1.4364845661832182E-2</v>
      </c>
      <c r="G66" s="178">
        <f>RES_hhdet_fech!G66/RES_summary!G$19</f>
        <v>1.8800180029836376E-2</v>
      </c>
      <c r="H66" s="178">
        <f>RES_hhdet_fech!H66/RES_summary!H$19</f>
        <v>2.6680245481543317E-2</v>
      </c>
      <c r="I66" s="178">
        <f>RES_hhdet_fech!I66/RES_summary!I$19</f>
        <v>3.7011634829044689E-2</v>
      </c>
      <c r="J66" s="178">
        <f>RES_hhdet_fech!J66/RES_summary!J$19</f>
        <v>3.8512593168979897E-2</v>
      </c>
      <c r="K66" s="178">
        <f>RES_hhdet_fech!K66/RES_summary!K$19</f>
        <v>4.5076195645508542E-2</v>
      </c>
      <c r="L66" s="178">
        <f>RES_hhdet_fech!L66/RES_summary!L$19</f>
        <v>5.5940354470785554E-2</v>
      </c>
      <c r="M66" s="178">
        <f>RES_hhdet_fech!M66/RES_summary!M$19</f>
        <v>6.9267647261109871E-2</v>
      </c>
      <c r="N66" s="178">
        <f>RES_hhdet_fech!N66/RES_summary!N$19</f>
        <v>8.2159585778510139E-2</v>
      </c>
      <c r="O66" s="178">
        <f>RES_hhdet_fech!O66/RES_summary!O$19</f>
        <v>7.9964203294962191E-2</v>
      </c>
      <c r="P66" s="178">
        <f>RES_hhdet_fech!P66/RES_summary!P$19</f>
        <v>0.11124284202107916</v>
      </c>
      <c r="Q66" s="178">
        <f>RES_hhdet_fech!Q66/RES_summary!Q$19</f>
        <v>0.10515812853246685</v>
      </c>
    </row>
    <row r="67" spans="1:17" ht="12" customHeight="1" x14ac:dyDescent="0.25">
      <c r="A67" s="23" t="s">
        <v>60</v>
      </c>
      <c r="B67" s="177">
        <f>RES_hhdet_fech!B67/RES_summary!B$19</f>
        <v>1.9343930962252296E-3</v>
      </c>
      <c r="C67" s="177">
        <f>RES_hhdet_fech!C67/RES_summary!C$19</f>
        <v>4.0926587724484488E-3</v>
      </c>
      <c r="D67" s="177">
        <f>RES_hhdet_fech!D67/RES_summary!D$19</f>
        <v>4.9672107787483736E-3</v>
      </c>
      <c r="E67" s="177">
        <f>RES_hhdet_fech!E67/RES_summary!E$19</f>
        <v>1.0619863679588499E-2</v>
      </c>
      <c r="F67" s="177">
        <f>RES_hhdet_fech!F67/RES_summary!F$19</f>
        <v>1.4364845661832182E-2</v>
      </c>
      <c r="G67" s="177">
        <f>RES_hhdet_fech!G67/RES_summary!G$19</f>
        <v>1.8800180029836376E-2</v>
      </c>
      <c r="H67" s="177">
        <f>RES_hhdet_fech!H67/RES_summary!H$19</f>
        <v>2.6680245481543317E-2</v>
      </c>
      <c r="I67" s="177">
        <f>RES_hhdet_fech!I67/RES_summary!I$19</f>
        <v>3.7011634829044689E-2</v>
      </c>
      <c r="J67" s="177">
        <f>RES_hhdet_fech!J67/RES_summary!J$19</f>
        <v>3.8512593168979897E-2</v>
      </c>
      <c r="K67" s="177">
        <f>RES_hhdet_fech!K67/RES_summary!K$19</f>
        <v>4.5076195645508542E-2</v>
      </c>
      <c r="L67" s="177">
        <f>RES_hhdet_fech!L67/RES_summary!L$19</f>
        <v>5.5940354470785554E-2</v>
      </c>
      <c r="M67" s="177">
        <f>RES_hhdet_fech!M67/RES_summary!M$19</f>
        <v>6.9267647261109871E-2</v>
      </c>
      <c r="N67" s="177">
        <f>RES_hhdet_fech!N67/RES_summary!N$19</f>
        <v>8.2159585778510139E-2</v>
      </c>
      <c r="O67" s="177">
        <f>RES_hhdet_fech!O67/RES_summary!O$19</f>
        <v>7.9964203294962191E-2</v>
      </c>
      <c r="P67" s="177">
        <f>RES_hhdet_fech!P67/RES_summary!P$19</f>
        <v>0.11124284202107916</v>
      </c>
      <c r="Q67" s="177">
        <f>RES_hhdet_fech!Q67/RES_summary!Q$19</f>
        <v>0.10515812853246685</v>
      </c>
    </row>
    <row r="68" spans="1:17" ht="12" customHeight="1" x14ac:dyDescent="0.25">
      <c r="A68" s="158" t="s">
        <v>63</v>
      </c>
      <c r="B68" s="178">
        <f>RES_hhdet_fech!B68/RES_summary!B$19</f>
        <v>29.278856965370402</v>
      </c>
      <c r="C68" s="178">
        <f>RES_hhdet_fech!C68/RES_summary!C$19</f>
        <v>29.9573962704964</v>
      </c>
      <c r="D68" s="178">
        <f>RES_hhdet_fech!D68/RES_summary!D$19</f>
        <v>32.766192757562962</v>
      </c>
      <c r="E68" s="178">
        <f>RES_hhdet_fech!E68/RES_summary!E$19</f>
        <v>32.181307481861722</v>
      </c>
      <c r="F68" s="178">
        <f>RES_hhdet_fech!F68/RES_summary!F$19</f>
        <v>32.135620205856902</v>
      </c>
      <c r="G68" s="178">
        <f>RES_hhdet_fech!G68/RES_summary!G$19</f>
        <v>32.268277110200891</v>
      </c>
      <c r="H68" s="178">
        <f>RES_hhdet_fech!H68/RES_summary!H$19</f>
        <v>31.728043470835871</v>
      </c>
      <c r="I68" s="178">
        <f>RES_hhdet_fech!I68/RES_summary!I$19</f>
        <v>31.167795568245111</v>
      </c>
      <c r="J68" s="178">
        <f>RES_hhdet_fech!J68/RES_summary!J$19</f>
        <v>32.365802770377684</v>
      </c>
      <c r="K68" s="178">
        <f>RES_hhdet_fech!K68/RES_summary!K$19</f>
        <v>33.262415375263792</v>
      </c>
      <c r="L68" s="178">
        <f>RES_hhdet_fech!L68/RES_summary!L$19</f>
        <v>35.366745653721196</v>
      </c>
      <c r="M68" s="178">
        <f>RES_hhdet_fech!M68/RES_summary!M$19</f>
        <v>32.84165228919305</v>
      </c>
      <c r="N68" s="178">
        <f>RES_hhdet_fech!N68/RES_summary!N$19</f>
        <v>32.448306887365369</v>
      </c>
      <c r="O68" s="178">
        <f>RES_hhdet_fech!O68/RES_summary!O$19</f>
        <v>32.066708995259631</v>
      </c>
      <c r="P68" s="178">
        <f>RES_hhdet_fech!P68/RES_summary!P$19</f>
        <v>31.153401871682981</v>
      </c>
      <c r="Q68" s="178">
        <f>RES_hhdet_fech!Q68/RES_summary!Q$19</f>
        <v>31.231558244612224</v>
      </c>
    </row>
    <row r="69" spans="1:17" ht="12" customHeight="1" x14ac:dyDescent="0.25">
      <c r="A69" s="167" t="s">
        <v>160</v>
      </c>
      <c r="B69" s="183">
        <f>RES_hhdet_fech!B69/RES_summary!B$19</f>
        <v>29.712895576909848</v>
      </c>
      <c r="C69" s="183">
        <f>RES_hhdet_fech!C69/RES_summary!C$19</f>
        <v>30.319086221244486</v>
      </c>
      <c r="D69" s="183">
        <f>RES_hhdet_fech!D69/RES_summary!D$19</f>
        <v>33.257624361240296</v>
      </c>
      <c r="E69" s="183">
        <f>RES_hhdet_fech!E69/RES_summary!E$19</f>
        <v>32.53199308661943</v>
      </c>
      <c r="F69" s="183">
        <f>RES_hhdet_fech!F69/RES_summary!F$19</f>
        <v>32.423274360788234</v>
      </c>
      <c r="G69" s="183">
        <f>RES_hhdet_fech!G69/RES_summary!G$19</f>
        <v>32.486276748235895</v>
      </c>
      <c r="H69" s="183">
        <f>RES_hhdet_fech!H69/RES_summary!H$19</f>
        <v>31.961081902678792</v>
      </c>
      <c r="I69" s="183">
        <f>RES_hhdet_fech!I69/RES_summary!I$19</f>
        <v>31.372641087875419</v>
      </c>
      <c r="J69" s="183">
        <f>RES_hhdet_fech!J69/RES_summary!J$19</f>
        <v>32.680340945517507</v>
      </c>
      <c r="K69" s="183">
        <f>RES_hhdet_fech!K69/RES_summary!K$19</f>
        <v>33.626991179212361</v>
      </c>
      <c r="L69" s="183">
        <f>RES_hhdet_fech!L69/RES_summary!L$19</f>
        <v>35.81263357400649</v>
      </c>
      <c r="M69" s="183">
        <f>RES_hhdet_fech!M69/RES_summary!M$19</f>
        <v>33.177189833623771</v>
      </c>
      <c r="N69" s="183">
        <f>RES_hhdet_fech!N69/RES_summary!N$19</f>
        <v>32.868364695604441</v>
      </c>
      <c r="O69" s="183">
        <f>RES_hhdet_fech!O69/RES_summary!O$19</f>
        <v>32.510808910922314</v>
      </c>
      <c r="P69" s="183">
        <f>RES_hhdet_fech!P69/RES_summary!P$19</f>
        <v>31.669584232410919</v>
      </c>
      <c r="Q69" s="183">
        <f>RES_hhdet_fech!Q69/RES_summary!Q$19</f>
        <v>31.677738022260204</v>
      </c>
    </row>
    <row r="70" spans="1:17" ht="12" customHeight="1" x14ac:dyDescent="0.25">
      <c r="A70" s="167" t="s">
        <v>159</v>
      </c>
      <c r="B70" s="183">
        <f>RES_hhdet_fech!B70/RES_summary!B$19</f>
        <v>0</v>
      </c>
      <c r="C70" s="183">
        <f>RES_hhdet_fech!C70/RES_summary!C$19</f>
        <v>0</v>
      </c>
      <c r="D70" s="183">
        <f>RES_hhdet_fech!D70/RES_summary!D$19</f>
        <v>0</v>
      </c>
      <c r="E70" s="183">
        <f>RES_hhdet_fech!E70/RES_summary!E$19</f>
        <v>26.891508554636903</v>
      </c>
      <c r="F70" s="183">
        <f>RES_hhdet_fech!F70/RES_summary!F$19</f>
        <v>26.84399374143301</v>
      </c>
      <c r="G70" s="183">
        <f>RES_hhdet_fech!G70/RES_summary!G$19</f>
        <v>26.939164687069045</v>
      </c>
      <c r="H70" s="183">
        <f>RES_hhdet_fech!H70/RES_summary!H$19</f>
        <v>26.541753833037248</v>
      </c>
      <c r="I70" s="183">
        <f>RES_hhdet_fech!I70/RES_summary!I$19</f>
        <v>26.178032173207495</v>
      </c>
      <c r="J70" s="183">
        <f>RES_hhdet_fech!J70/RES_summary!J$19</f>
        <v>27.230077366401169</v>
      </c>
      <c r="K70" s="183">
        <f>RES_hhdet_fech!K70/RES_summary!K$19</f>
        <v>28.027167685213765</v>
      </c>
      <c r="L70" s="183">
        <f>RES_hhdet_fech!L70/RES_summary!L$19</f>
        <v>29.64896389010207</v>
      </c>
      <c r="M70" s="183">
        <f>RES_hhdet_fech!M70/RES_summary!M$19</f>
        <v>27.844129768132198</v>
      </c>
      <c r="N70" s="183">
        <f>RES_hhdet_fech!N70/RES_summary!N$19</f>
        <v>27.531478584893865</v>
      </c>
      <c r="O70" s="183">
        <f>RES_hhdet_fech!O70/RES_summary!O$19</f>
        <v>27.265203089151953</v>
      </c>
      <c r="P70" s="183">
        <f>RES_hhdet_fech!P70/RES_summary!P$19</f>
        <v>26.595519931779574</v>
      </c>
      <c r="Q70" s="183">
        <f>RES_hhdet_fech!Q70/RES_summary!Q$19</f>
        <v>26.546204698016588</v>
      </c>
    </row>
    <row r="71" spans="1:17" ht="12" customHeight="1" x14ac:dyDescent="0.25">
      <c r="A71" s="166" t="s">
        <v>109</v>
      </c>
      <c r="B71" s="182">
        <f>RES_hhdet_fech!B71/RES_summary!B$19</f>
        <v>0</v>
      </c>
      <c r="C71" s="182">
        <f>RES_hhdet_fech!C71/RES_summary!C$19</f>
        <v>0</v>
      </c>
      <c r="D71" s="182">
        <f>RES_hhdet_fech!D71/RES_summary!D$19</f>
        <v>0</v>
      </c>
      <c r="E71" s="182">
        <f>RES_hhdet_fech!E71/RES_summary!E$19</f>
        <v>21.145795506303102</v>
      </c>
      <c r="F71" s="182">
        <f>RES_hhdet_fech!F71/RES_summary!F$19</f>
        <v>21.0751283345123</v>
      </c>
      <c r="G71" s="182">
        <f>RES_hhdet_fech!G71/RES_summary!G$19</f>
        <v>21.116079886352843</v>
      </c>
      <c r="H71" s="182">
        <f>RES_hhdet_fech!H71/RES_summary!H$19</f>
        <v>20.774703236741423</v>
      </c>
      <c r="I71" s="182">
        <f>RES_hhdet_fech!I71/RES_summary!I$19</f>
        <v>20.392216707119164</v>
      </c>
      <c r="J71" s="182">
        <f>RES_hhdet_fech!J71/RES_summary!J$19</f>
        <v>21.242221614586377</v>
      </c>
      <c r="K71" s="182">
        <f>RES_hhdet_fech!K71/RES_summary!K$19</f>
        <v>21.857544266487878</v>
      </c>
      <c r="L71" s="182">
        <f>RES_hhdet_fech!L71/RES_summary!L$19</f>
        <v>23.278211823104282</v>
      </c>
      <c r="M71" s="182">
        <f>RES_hhdet_fech!M71/RES_summary!M$19</f>
        <v>21.565173391855595</v>
      </c>
      <c r="N71" s="182">
        <f>RES_hhdet_fech!N71/RES_summary!N$19</f>
        <v>21.364437052142904</v>
      </c>
      <c r="O71" s="182">
        <f>RES_hhdet_fech!O71/RES_summary!O$19</f>
        <v>21.132025792099633</v>
      </c>
      <c r="P71" s="182">
        <f>RES_hhdet_fech!P71/RES_summary!P$19</f>
        <v>20.585229751067242</v>
      </c>
      <c r="Q71" s="182">
        <f>RES_hhdet_fech!Q71/RES_summary!Q$19</f>
        <v>20.590529714469195</v>
      </c>
    </row>
    <row r="72" spans="1:17" ht="12" customHeight="1" x14ac:dyDescent="0.25">
      <c r="A72" s="147" t="s">
        <v>59</v>
      </c>
      <c r="B72" s="181">
        <f>RES_hhdet_fech!B72/RES_summary!B$19</f>
        <v>0</v>
      </c>
      <c r="C72" s="181">
        <f>RES_hhdet_fech!C72/RES_summary!C$19</f>
        <v>0</v>
      </c>
      <c r="D72" s="181">
        <f>RES_hhdet_fech!D72/RES_summary!D$19</f>
        <v>0</v>
      </c>
      <c r="E72" s="181">
        <f>RES_hhdet_fech!E72/RES_summary!E$19</f>
        <v>5.7457130483337986</v>
      </c>
      <c r="F72" s="181">
        <f>RES_hhdet_fech!F72/RES_summary!F$19</f>
        <v>5.7688654069207068</v>
      </c>
      <c r="G72" s="181">
        <f>RES_hhdet_fech!G72/RES_summary!G$19</f>
        <v>5.8230848007162006</v>
      </c>
      <c r="H72" s="181">
        <f>RES_hhdet_fech!H72/RES_summary!H$19</f>
        <v>5.7670505962958254</v>
      </c>
      <c r="I72" s="181">
        <f>RES_hhdet_fech!I72/RES_summary!I$19</f>
        <v>5.7858154660883319</v>
      </c>
      <c r="J72" s="181">
        <f>RES_hhdet_fech!J72/RES_summary!J$19</f>
        <v>5.9878557518147941</v>
      </c>
      <c r="K72" s="181">
        <f>RES_hhdet_fech!K72/RES_summary!K$19</f>
        <v>6.1696234187258936</v>
      </c>
      <c r="L72" s="181">
        <f>RES_hhdet_fech!L72/RES_summary!L$19</f>
        <v>6.3707520669977882</v>
      </c>
      <c r="M72" s="181">
        <f>RES_hhdet_fech!M72/RES_summary!M$19</f>
        <v>6.2789563762766045</v>
      </c>
      <c r="N72" s="181">
        <f>RES_hhdet_fech!N72/RES_summary!N$19</f>
        <v>6.16704153275096</v>
      </c>
      <c r="O72" s="181">
        <f>RES_hhdet_fech!O72/RES_summary!O$19</f>
        <v>6.1331772970523115</v>
      </c>
      <c r="P72" s="181">
        <f>RES_hhdet_fech!P72/RES_summary!P$19</f>
        <v>6.0102901807123255</v>
      </c>
      <c r="Q72" s="181">
        <f>RES_hhdet_fech!Q72/RES_summary!Q$19</f>
        <v>5.9556749835473886</v>
      </c>
    </row>
    <row r="73" spans="1:17" ht="12" customHeight="1" x14ac:dyDescent="0.25">
      <c r="A73" s="163" t="s">
        <v>142</v>
      </c>
      <c r="B73" s="180">
        <f>RES_hhdet_fech!B73/RES_summary!B$19</f>
        <v>26.163669470116854</v>
      </c>
      <c r="C73" s="180">
        <f>RES_hhdet_fech!C73/RES_summary!C$19</f>
        <v>26.965464475597983</v>
      </c>
      <c r="D73" s="180">
        <f>RES_hhdet_fech!D73/RES_summary!D$19</f>
        <v>28.272077903064645</v>
      </c>
      <c r="E73" s="180">
        <f>RES_hhdet_fech!E73/RES_summary!E$19</f>
        <v>29.109542300737008</v>
      </c>
      <c r="F73" s="180">
        <f>RES_hhdet_fech!F73/RES_summary!F$19</f>
        <v>29.643678530038613</v>
      </c>
      <c r="G73" s="180">
        <f>RES_hhdet_fech!G73/RES_summary!G$19</f>
        <v>29.559684426113868</v>
      </c>
      <c r="H73" s="180">
        <f>RES_hhdet_fech!H73/RES_summary!H$19</f>
        <v>30.203697704447855</v>
      </c>
      <c r="I73" s="180">
        <f>RES_hhdet_fech!I73/RES_summary!I$19</f>
        <v>28.889439778570551</v>
      </c>
      <c r="J73" s="180">
        <f>RES_hhdet_fech!J73/RES_summary!J$19</f>
        <v>28.849439792725875</v>
      </c>
      <c r="K73" s="180">
        <f>RES_hhdet_fech!K73/RES_summary!K$19</f>
        <v>29.83964527322453</v>
      </c>
      <c r="L73" s="180">
        <f>RES_hhdet_fech!L73/RES_summary!L$19</f>
        <v>30.762543353263364</v>
      </c>
      <c r="M73" s="180">
        <f>RES_hhdet_fech!M73/RES_summary!M$19</f>
        <v>31.557070769369759</v>
      </c>
      <c r="N73" s="180">
        <f>RES_hhdet_fech!N73/RES_summary!N$19</f>
        <v>30.164486558603439</v>
      </c>
      <c r="O73" s="180">
        <f>RES_hhdet_fech!O73/RES_summary!O$19</f>
        <v>29.939249219746035</v>
      </c>
      <c r="P73" s="180">
        <f>RES_hhdet_fech!P73/RES_summary!P$19</f>
        <v>28.577290998749103</v>
      </c>
      <c r="Q73" s="180">
        <f>RES_hhdet_fech!Q73/RES_summary!Q$19</f>
        <v>28.78926593320638</v>
      </c>
    </row>
    <row r="74" spans="1:17" ht="12" customHeight="1" x14ac:dyDescent="0.25">
      <c r="A74" s="161" t="s">
        <v>141</v>
      </c>
      <c r="B74" s="179">
        <f>RES_hhdet_fech!B74/RES_summary!B$19</f>
        <v>0</v>
      </c>
      <c r="C74" s="179">
        <f>RES_hhdet_fech!C74/RES_summary!C$19</f>
        <v>0</v>
      </c>
      <c r="D74" s="179">
        <f>RES_hhdet_fech!D74/RES_summary!D$19</f>
        <v>0</v>
      </c>
      <c r="E74" s="179">
        <f>RES_hhdet_fech!E74/RES_summary!E$19</f>
        <v>24.666915543812991</v>
      </c>
      <c r="F74" s="179">
        <f>RES_hhdet_fech!F74/RES_summary!F$19</f>
        <v>25.037256451446204</v>
      </c>
      <c r="G74" s="179">
        <f>RES_hhdet_fech!G74/RES_summary!G$19</f>
        <v>25.036879677689686</v>
      </c>
      <c r="H74" s="179">
        <f>RES_hhdet_fech!H74/RES_summary!H$19</f>
        <v>25.399454104187157</v>
      </c>
      <c r="I74" s="179">
        <f>RES_hhdet_fech!I74/RES_summary!I$19</f>
        <v>24.563951322159372</v>
      </c>
      <c r="J74" s="179">
        <f>RES_hhdet_fech!J74/RES_summary!J$19</f>
        <v>24.739991617086378</v>
      </c>
      <c r="K74" s="179">
        <f>RES_hhdet_fech!K74/RES_summary!K$19</f>
        <v>25.565392846321672</v>
      </c>
      <c r="L74" s="179">
        <f>RES_hhdet_fech!L74/RES_summary!L$19</f>
        <v>26.366405246619063</v>
      </c>
      <c r="M74" s="179">
        <f>RES_hhdet_fech!M74/RES_summary!M$19</f>
        <v>26.791052376367077</v>
      </c>
      <c r="N74" s="179">
        <f>RES_hhdet_fech!N74/RES_summary!N$19</f>
        <v>25.773957795843259</v>
      </c>
      <c r="O74" s="179">
        <f>RES_hhdet_fech!O74/RES_summary!O$19</f>
        <v>25.593689289887347</v>
      </c>
      <c r="P74" s="179">
        <f>RES_hhdet_fech!P74/RES_summary!P$19</f>
        <v>24.585529329899398</v>
      </c>
      <c r="Q74" s="179">
        <f>RES_hhdet_fech!Q74/RES_summary!Q$19</f>
        <v>24.668697840131632</v>
      </c>
    </row>
    <row r="75" spans="1:17" ht="12" customHeight="1" x14ac:dyDescent="0.25">
      <c r="A75" s="148" t="s">
        <v>60</v>
      </c>
      <c r="B75" s="177">
        <f>RES_hhdet_fech!B75/RES_summary!B$19</f>
        <v>0</v>
      </c>
      <c r="C75" s="177">
        <f>RES_hhdet_fech!C75/RES_summary!C$19</f>
        <v>0</v>
      </c>
      <c r="D75" s="177">
        <f>RES_hhdet_fech!D75/RES_summary!D$19</f>
        <v>0</v>
      </c>
      <c r="E75" s="177">
        <f>RES_hhdet_fech!E75/RES_summary!E$19</f>
        <v>18.921202495479196</v>
      </c>
      <c r="F75" s="177">
        <f>RES_hhdet_fech!F75/RES_summary!F$19</f>
        <v>19.268391044525494</v>
      </c>
      <c r="G75" s="177">
        <f>RES_hhdet_fech!G75/RES_summary!G$19</f>
        <v>19.213794876973484</v>
      </c>
      <c r="H75" s="177">
        <f>RES_hhdet_fech!H75/RES_summary!H$19</f>
        <v>19.632403507891336</v>
      </c>
      <c r="I75" s="177">
        <f>RES_hhdet_fech!I75/RES_summary!I$19</f>
        <v>18.778135856071042</v>
      </c>
      <c r="J75" s="177">
        <f>RES_hhdet_fech!J75/RES_summary!J$19</f>
        <v>18.75213586527158</v>
      </c>
      <c r="K75" s="177">
        <f>RES_hhdet_fech!K75/RES_summary!K$19</f>
        <v>19.395769427595777</v>
      </c>
      <c r="L75" s="177">
        <f>RES_hhdet_fech!L75/RES_summary!L$19</f>
        <v>19.995653179621275</v>
      </c>
      <c r="M75" s="177">
        <f>RES_hhdet_fech!M75/RES_summary!M$19</f>
        <v>20.51209600009047</v>
      </c>
      <c r="N75" s="177">
        <f>RES_hhdet_fech!N75/RES_summary!N$19</f>
        <v>19.606916263092305</v>
      </c>
      <c r="O75" s="177">
        <f>RES_hhdet_fech!O75/RES_summary!O$19</f>
        <v>19.460511992835034</v>
      </c>
      <c r="P75" s="177">
        <f>RES_hhdet_fech!P75/RES_summary!P$19</f>
        <v>18.575239149187023</v>
      </c>
      <c r="Q75" s="177">
        <f>RES_hhdet_fech!Q75/RES_summary!Q$19</f>
        <v>18.713022856584246</v>
      </c>
    </row>
    <row r="76" spans="1:17" ht="12" customHeight="1" x14ac:dyDescent="0.25">
      <c r="A76" s="148" t="s">
        <v>59</v>
      </c>
      <c r="B76" s="177">
        <f>RES_hhdet_fech!B76/RES_summary!B$19</f>
        <v>0</v>
      </c>
      <c r="C76" s="177">
        <f>RES_hhdet_fech!C76/RES_summary!C$19</f>
        <v>0</v>
      </c>
      <c r="D76" s="177">
        <f>RES_hhdet_fech!D76/RES_summary!D$19</f>
        <v>0</v>
      </c>
      <c r="E76" s="177">
        <f>RES_hhdet_fech!E76/RES_summary!E$19</f>
        <v>5.7457130483337977</v>
      </c>
      <c r="F76" s="177">
        <f>RES_hhdet_fech!F76/RES_summary!F$19</f>
        <v>5.7688654069207095</v>
      </c>
      <c r="G76" s="177">
        <f>RES_hhdet_fech!G76/RES_summary!G$19</f>
        <v>5.8230848007162024</v>
      </c>
      <c r="H76" s="177">
        <f>RES_hhdet_fech!H76/RES_summary!H$19</f>
        <v>5.7670505962958245</v>
      </c>
      <c r="I76" s="177">
        <f>RES_hhdet_fech!I76/RES_summary!I$19</f>
        <v>5.7858154660883319</v>
      </c>
      <c r="J76" s="177">
        <f>RES_hhdet_fech!J76/RES_summary!J$19</f>
        <v>5.9878557518147959</v>
      </c>
      <c r="K76" s="177">
        <f>RES_hhdet_fech!K76/RES_summary!K$19</f>
        <v>6.1696234187258954</v>
      </c>
      <c r="L76" s="177">
        <f>RES_hhdet_fech!L76/RES_summary!L$19</f>
        <v>6.3707520669977873</v>
      </c>
      <c r="M76" s="177">
        <f>RES_hhdet_fech!M76/RES_summary!M$19</f>
        <v>6.2789563762766045</v>
      </c>
      <c r="N76" s="177">
        <f>RES_hhdet_fech!N76/RES_summary!N$19</f>
        <v>6.16704153275096</v>
      </c>
      <c r="O76" s="177">
        <f>RES_hhdet_fech!O76/RES_summary!O$19</f>
        <v>6.1331772970523097</v>
      </c>
      <c r="P76" s="177">
        <f>RES_hhdet_fech!P76/RES_summary!P$19</f>
        <v>6.0102901807123708</v>
      </c>
      <c r="Q76" s="177">
        <f>RES_hhdet_fech!Q76/RES_summary!Q$19</f>
        <v>5.9556749835473886</v>
      </c>
    </row>
    <row r="77" spans="1:17" ht="12" customHeight="1" x14ac:dyDescent="0.25">
      <c r="A77" s="158" t="s">
        <v>62</v>
      </c>
      <c r="B77" s="178">
        <f>RES_hhdet_fech!B77/RES_summary!B$19</f>
        <v>20.237344235572564</v>
      </c>
      <c r="C77" s="178">
        <f>RES_hhdet_fech!C77/RES_summary!C$19</f>
        <v>20.228558038222751</v>
      </c>
      <c r="D77" s="178">
        <f>RES_hhdet_fech!D77/RES_summary!D$19</f>
        <v>20.963974242900981</v>
      </c>
      <c r="E77" s="178">
        <f>RES_hhdet_fech!E77/RES_summary!E$19</f>
        <v>20.661941344408252</v>
      </c>
      <c r="F77" s="178">
        <f>RES_hhdet_fech!F77/RES_summary!F$19</f>
        <v>20.410757469070411</v>
      </c>
      <c r="G77" s="178">
        <f>RES_hhdet_fech!G77/RES_summary!G$19</f>
        <v>20.730435426605439</v>
      </c>
      <c r="H77" s="178">
        <f>RES_hhdet_fech!H77/RES_summary!H$19</f>
        <v>19.968811329654475</v>
      </c>
      <c r="I77" s="178">
        <f>RES_hhdet_fech!I77/RES_summary!I$19</f>
        <v>19.720733713565632</v>
      </c>
      <c r="J77" s="178">
        <f>RES_hhdet_fech!J77/RES_summary!J$19</f>
        <v>20.279726179311751</v>
      </c>
      <c r="K77" s="178">
        <f>RES_hhdet_fech!K77/RES_summary!K$19</f>
        <v>20.612134351194641</v>
      </c>
      <c r="L77" s="178">
        <f>RES_hhdet_fech!L77/RES_summary!L$19</f>
        <v>21.835685345228036</v>
      </c>
      <c r="M77" s="178">
        <f>RES_hhdet_fech!M77/RES_summary!M$19</f>
        <v>20.486742942238241</v>
      </c>
      <c r="N77" s="178">
        <f>RES_hhdet_fech!N77/RES_summary!N$19</f>
        <v>20.339800982061252</v>
      </c>
      <c r="O77" s="178">
        <f>RES_hhdet_fech!O77/RES_summary!O$19</f>
        <v>20.176251010299154</v>
      </c>
      <c r="P77" s="178">
        <f>RES_hhdet_fech!P77/RES_summary!P$19</f>
        <v>19.44632838520188</v>
      </c>
      <c r="Q77" s="178">
        <f>RES_hhdet_fech!Q77/RES_summary!Q$19</f>
        <v>19.938782760796034</v>
      </c>
    </row>
    <row r="78" spans="1:17" ht="12" customHeight="1" x14ac:dyDescent="0.25">
      <c r="A78" s="23" t="s">
        <v>109</v>
      </c>
      <c r="B78" s="177">
        <f>RES_hhdet_fech!B78/RES_summary!B$19</f>
        <v>21.406494185285929</v>
      </c>
      <c r="C78" s="177">
        <f>RES_hhdet_fech!C78/RES_summary!C$19</f>
        <v>21.240495976375382</v>
      </c>
      <c r="D78" s="177">
        <f>RES_hhdet_fech!D78/RES_summary!D$19</f>
        <v>21.885261528357439</v>
      </c>
      <c r="E78" s="177">
        <f>RES_hhdet_fech!E78/RES_summary!E$19</f>
        <v>21.522889850050387</v>
      </c>
      <c r="F78" s="177">
        <f>RES_hhdet_fech!F78/RES_summary!F$19</f>
        <v>21.242453103130853</v>
      </c>
      <c r="G78" s="177">
        <f>RES_hhdet_fech!G78/RES_summary!G$19</f>
        <v>21.614083794413904</v>
      </c>
      <c r="H78" s="177">
        <f>RES_hhdet_fech!H78/RES_summary!H$19</f>
        <v>20.882268928123647</v>
      </c>
      <c r="I78" s="177">
        <f>RES_hhdet_fech!I78/RES_summary!I$19</f>
        <v>19.990974825982551</v>
      </c>
      <c r="J78" s="177">
        <f>RES_hhdet_fech!J78/RES_summary!J$19</f>
        <v>20.598139898232198</v>
      </c>
      <c r="K78" s="177">
        <f>RES_hhdet_fech!K78/RES_summary!K$19</f>
        <v>20.954310480789072</v>
      </c>
      <c r="L78" s="177">
        <f>RES_hhdet_fech!L78/RES_summary!L$19</f>
        <v>21.911732931159577</v>
      </c>
      <c r="M78" s="177">
        <f>RES_hhdet_fech!M78/RES_summary!M$19</f>
        <v>20.580464696827068</v>
      </c>
      <c r="N78" s="177">
        <f>RES_hhdet_fech!N78/RES_summary!N$19</f>
        <v>20.362517072629128</v>
      </c>
      <c r="O78" s="177">
        <f>RES_hhdet_fech!O78/RES_summary!O$19</f>
        <v>20.268641025376709</v>
      </c>
      <c r="P78" s="177">
        <f>RES_hhdet_fech!P78/RES_summary!P$19</f>
        <v>19.514224333133118</v>
      </c>
      <c r="Q78" s="177">
        <f>RES_hhdet_fech!Q78/RES_summary!Q$19</f>
        <v>20.098646849710278</v>
      </c>
    </row>
    <row r="79" spans="1:17" ht="12" customHeight="1" x14ac:dyDescent="0.25">
      <c r="A79" s="29" t="s">
        <v>140</v>
      </c>
      <c r="B79" s="176">
        <f>RES_hhdet_fech!B79/RES_summary!B$19</f>
        <v>12.708642354182674</v>
      </c>
      <c r="C79" s="176">
        <f>RES_hhdet_fech!C79/RES_summary!C$19</f>
        <v>12.268712237191798</v>
      </c>
      <c r="D79" s="176">
        <f>RES_hhdet_fech!D79/RES_summary!D$19</f>
        <v>12.926293686435375</v>
      </c>
      <c r="E79" s="176">
        <f>RES_hhdet_fech!E79/RES_summary!E$19</f>
        <v>12.969831980949369</v>
      </c>
      <c r="F79" s="176">
        <f>RES_hhdet_fech!F79/RES_summary!F$19</f>
        <v>12.828256212166998</v>
      </c>
      <c r="G79" s="176">
        <f>RES_hhdet_fech!G79/RES_summary!G$19</f>
        <v>12.98772653580129</v>
      </c>
      <c r="H79" s="176">
        <f>RES_hhdet_fech!H79/RES_summary!H$19</f>
        <v>12.943573673639134</v>
      </c>
      <c r="I79" s="176">
        <f>RES_hhdet_fech!I79/RES_summary!I$19</f>
        <v>12.973852310226714</v>
      </c>
      <c r="J79" s="176">
        <f>RES_hhdet_fech!J79/RES_summary!J$19</f>
        <v>13.095587996818082</v>
      </c>
      <c r="K79" s="176">
        <f>RES_hhdet_fech!K79/RES_summary!K$19</f>
        <v>13.210976211580183</v>
      </c>
      <c r="L79" s="176">
        <f>RES_hhdet_fech!L79/RES_summary!L$19</f>
        <v>13.503071130141418</v>
      </c>
      <c r="M79" s="176">
        <f>RES_hhdet_fech!M79/RES_summary!M$19</f>
        <v>13.325588345247084</v>
      </c>
      <c r="N79" s="176">
        <f>RES_hhdet_fech!N79/RES_summary!N$19</f>
        <v>12.792325725590789</v>
      </c>
      <c r="O79" s="176">
        <f>RES_hhdet_fech!O79/RES_summary!O$19</f>
        <v>13.098711674666449</v>
      </c>
      <c r="P79" s="176">
        <f>RES_hhdet_fech!P79/RES_summary!P$19</f>
        <v>12.501691781755545</v>
      </c>
      <c r="Q79" s="176">
        <f>RES_hhdet_fech!Q79/RES_summary!Q$19</f>
        <v>12.539077017667086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RES_hhdet_fech!B81/RES_summary!B$19</f>
        <v>302.21680828644975</v>
      </c>
      <c r="C81" s="184">
        <f>RES_hhdet_fech!C81/RES_summary!C$19</f>
        <v>317.39398005026766</v>
      </c>
      <c r="D81" s="184">
        <f>RES_hhdet_fech!D81/RES_summary!D$19</f>
        <v>307.76831614890216</v>
      </c>
      <c r="E81" s="184">
        <f>RES_hhdet_fech!E81/RES_summary!E$19</f>
        <v>312.66849528905391</v>
      </c>
      <c r="F81" s="184">
        <f>RES_hhdet_fech!F81/RES_summary!F$19</f>
        <v>304.20387630258824</v>
      </c>
      <c r="G81" s="184">
        <f>RES_hhdet_fech!G81/RES_summary!G$19</f>
        <v>292.16550717044368</v>
      </c>
      <c r="H81" s="184">
        <f>RES_hhdet_fech!H81/RES_summary!H$19</f>
        <v>293.97013065484077</v>
      </c>
      <c r="I81" s="184">
        <f>RES_hhdet_fech!I81/RES_summary!I$19</f>
        <v>274.39008867868415</v>
      </c>
      <c r="J81" s="184">
        <f>RES_hhdet_fech!J81/RES_summary!J$19</f>
        <v>271.00093185510246</v>
      </c>
      <c r="K81" s="184">
        <f>RES_hhdet_fech!K81/RES_summary!K$19</f>
        <v>284.23786907206761</v>
      </c>
      <c r="L81" s="184">
        <f>RES_hhdet_fech!L81/RES_summary!L$19</f>
        <v>292.8637212387589</v>
      </c>
      <c r="M81" s="184">
        <f>RES_hhdet_fech!M81/RES_summary!M$19</f>
        <v>285.72797445594142</v>
      </c>
      <c r="N81" s="184">
        <f>RES_hhdet_fech!N81/RES_summary!N$19</f>
        <v>261.30799438948065</v>
      </c>
      <c r="O81" s="184">
        <f>RES_hhdet_fech!O81/RES_summary!O$19</f>
        <v>262.75160323058498</v>
      </c>
      <c r="P81" s="184">
        <f>RES_hhdet_fech!P81/RES_summary!P$19</f>
        <v>235.71547189956468</v>
      </c>
      <c r="Q81" s="184">
        <f>RES_hhdet_fech!Q81/RES_summary!Q$19</f>
        <v>232.70216368602672</v>
      </c>
    </row>
    <row r="82" spans="1:17" ht="12.95" customHeight="1" x14ac:dyDescent="0.25">
      <c r="A82" s="158" t="s">
        <v>65</v>
      </c>
      <c r="B82" s="178">
        <f>RES_hhdet_fech!B82/RES_summary!B$19</f>
        <v>259.2873705614569</v>
      </c>
      <c r="C82" s="178">
        <f>RES_hhdet_fech!C82/RES_summary!C$19</f>
        <v>273.63026123860618</v>
      </c>
      <c r="D82" s="178">
        <f>RES_hhdet_fech!D82/RES_summary!D$19</f>
        <v>262.00880368912362</v>
      </c>
      <c r="E82" s="178">
        <f>RES_hhdet_fech!E82/RES_summary!E$19</f>
        <v>266.43144701056849</v>
      </c>
      <c r="F82" s="178">
        <f>RES_hhdet_fech!F82/RES_summary!F$19</f>
        <v>257.6464586727916</v>
      </c>
      <c r="G82" s="178">
        <f>RES_hhdet_fech!G82/RES_summary!G$19</f>
        <v>246.08324415480243</v>
      </c>
      <c r="H82" s="178">
        <f>RES_hhdet_fech!H82/RES_summary!H$19</f>
        <v>247.39362893893147</v>
      </c>
      <c r="I82" s="178">
        <f>RES_hhdet_fech!I82/RES_summary!I$19</f>
        <v>228.73721217846099</v>
      </c>
      <c r="J82" s="178">
        <f>RES_hhdet_fech!J82/RES_summary!J$19</f>
        <v>225.05391436091452</v>
      </c>
      <c r="K82" s="178">
        <f>RES_hhdet_fech!K82/RES_summary!K$19</f>
        <v>237.08159043608597</v>
      </c>
      <c r="L82" s="178">
        <f>RES_hhdet_fech!L82/RES_summary!L$19</f>
        <v>244.48229747063289</v>
      </c>
      <c r="M82" s="178">
        <f>RES_hhdet_fech!M82/RES_summary!M$19</f>
        <v>236.71075391416321</v>
      </c>
      <c r="N82" s="178">
        <f>RES_hhdet_fech!N82/RES_summary!N$19</f>
        <v>214.10778327930669</v>
      </c>
      <c r="O82" s="178">
        <f>RES_hhdet_fech!O82/RES_summary!O$19</f>
        <v>215.9565026903874</v>
      </c>
      <c r="P82" s="178">
        <f>RES_hhdet_fech!P82/RES_summary!P$19</f>
        <v>190.11151167387288</v>
      </c>
      <c r="Q82" s="178">
        <f>RES_hhdet_fech!Q82/RES_summary!Q$19</f>
        <v>187.52782095397313</v>
      </c>
    </row>
    <row r="83" spans="1:17" ht="12" customHeight="1" x14ac:dyDescent="0.25">
      <c r="A83" s="23" t="s">
        <v>157</v>
      </c>
      <c r="B83" s="177">
        <f>RES_hhdet_fech!B83/RES_summary!B$19</f>
        <v>258.15435245155919</v>
      </c>
      <c r="C83" s="177">
        <f>RES_hhdet_fech!C83/RES_summary!C$19</f>
        <v>272.51304639774844</v>
      </c>
      <c r="D83" s="177">
        <f>RES_hhdet_fech!D83/RES_summary!D$19</f>
        <v>261.15281572361005</v>
      </c>
      <c r="E83" s="177">
        <f>RES_hhdet_fech!E83/RES_summary!E$19</f>
        <v>265.28861401507493</v>
      </c>
      <c r="F83" s="177">
        <f>RES_hhdet_fech!F83/RES_summary!F$19</f>
        <v>256.47895635703327</v>
      </c>
      <c r="G83" s="177">
        <f>RES_hhdet_fech!G83/RES_summary!G$19</f>
        <v>244.89080704952741</v>
      </c>
      <c r="H83" s="177">
        <f>RES_hhdet_fech!H83/RES_summary!H$19</f>
        <v>245.97724904606164</v>
      </c>
      <c r="I83" s="177">
        <f>RES_hhdet_fech!I83/RES_summary!I$19</f>
        <v>227.67348240316053</v>
      </c>
      <c r="J83" s="177">
        <f>RES_hhdet_fech!J83/RES_summary!J$19</f>
        <v>223.96823343945167</v>
      </c>
      <c r="K83" s="177">
        <f>RES_hhdet_fech!K83/RES_summary!K$19</f>
        <v>235.97661477174714</v>
      </c>
      <c r="L83" s="177">
        <f>RES_hhdet_fech!L83/RES_summary!L$19</f>
        <v>243.19963079853687</v>
      </c>
      <c r="M83" s="177">
        <f>RES_hhdet_fech!M83/RES_summary!M$19</f>
        <v>235.64357947276957</v>
      </c>
      <c r="N83" s="177">
        <f>RES_hhdet_fech!N83/RES_summary!N$19</f>
        <v>212.94442841873018</v>
      </c>
      <c r="O83" s="177">
        <f>RES_hhdet_fech!O83/RES_summary!O$19</f>
        <v>214.76823455386247</v>
      </c>
      <c r="P83" s="177">
        <f>RES_hhdet_fech!P83/RES_summary!P$19</f>
        <v>189.120327225381</v>
      </c>
      <c r="Q83" s="177">
        <f>RES_hhdet_fech!Q83/RES_summary!Q$19</f>
        <v>186.36319906566399</v>
      </c>
    </row>
    <row r="84" spans="1:17" ht="12" customHeight="1" x14ac:dyDescent="0.25">
      <c r="A84" s="23" t="s">
        <v>60</v>
      </c>
      <c r="B84" s="177">
        <f>RES_hhdet_fech!B84/RES_summary!B$19</f>
        <v>1.1330181098976717</v>
      </c>
      <c r="C84" s="177">
        <f>RES_hhdet_fech!C84/RES_summary!C$19</f>
        <v>1.1172148408577298</v>
      </c>
      <c r="D84" s="177">
        <f>RES_hhdet_fech!D84/RES_summary!D$19</f>
        <v>0.8559879655136019</v>
      </c>
      <c r="E84" s="177">
        <f>RES_hhdet_fech!E84/RES_summary!E$19</f>
        <v>1.1428329954936001</v>
      </c>
      <c r="F84" s="177">
        <f>RES_hhdet_fech!F84/RES_summary!F$19</f>
        <v>1.1675023157582762</v>
      </c>
      <c r="G84" s="177">
        <f>RES_hhdet_fech!G84/RES_summary!G$19</f>
        <v>1.1924371052750089</v>
      </c>
      <c r="H84" s="177">
        <f>RES_hhdet_fech!H84/RES_summary!H$19</f>
        <v>1.4163798928698312</v>
      </c>
      <c r="I84" s="177">
        <f>RES_hhdet_fech!I84/RES_summary!I$19</f>
        <v>1.0637297753004338</v>
      </c>
      <c r="J84" s="177">
        <f>RES_hhdet_fech!J84/RES_summary!J$19</f>
        <v>1.0856809214628287</v>
      </c>
      <c r="K84" s="177">
        <f>RES_hhdet_fech!K84/RES_summary!K$19</f>
        <v>1.1049756643388573</v>
      </c>
      <c r="L84" s="177">
        <f>RES_hhdet_fech!L84/RES_summary!L$19</f>
        <v>1.2826666720959963</v>
      </c>
      <c r="M84" s="177">
        <f>RES_hhdet_fech!M84/RES_summary!M$19</f>
        <v>1.0671744413936024</v>
      </c>
      <c r="N84" s="177">
        <f>RES_hhdet_fech!N84/RES_summary!N$19</f>
        <v>1.1633548605764885</v>
      </c>
      <c r="O84" s="177">
        <f>RES_hhdet_fech!O84/RES_summary!O$19</f>
        <v>1.1882681365248933</v>
      </c>
      <c r="P84" s="177">
        <f>RES_hhdet_fech!P84/RES_summary!P$19</f>
        <v>0.99118444849186549</v>
      </c>
      <c r="Q84" s="177">
        <f>RES_hhdet_fech!Q84/RES_summary!Q$19</f>
        <v>1.164621888309139</v>
      </c>
    </row>
    <row r="85" spans="1:17" ht="12.95" customHeight="1" x14ac:dyDescent="0.25">
      <c r="A85" s="158" t="s">
        <v>112</v>
      </c>
      <c r="B85" s="178">
        <f>RES_hhdet_fech!B85/RES_summary!B$19</f>
        <v>1.9397697893371718E-3</v>
      </c>
      <c r="C85" s="178">
        <f>RES_hhdet_fech!C85/RES_summary!C$19</f>
        <v>4.0952246700382252E-3</v>
      </c>
      <c r="D85" s="178">
        <f>RES_hhdet_fech!D85/RES_summary!D$19</f>
        <v>4.9546802738620896E-3</v>
      </c>
      <c r="E85" s="178">
        <f>RES_hhdet_fech!E85/RES_summary!E$19</f>
        <v>1.0623629542059894E-2</v>
      </c>
      <c r="F85" s="178">
        <f>RES_hhdet_fech!F85/RES_summary!F$19</f>
        <v>1.4341110598828852E-2</v>
      </c>
      <c r="G85" s="178">
        <f>RES_hhdet_fech!G85/RES_summary!G$19</f>
        <v>1.8704144789589035E-2</v>
      </c>
      <c r="H85" s="178">
        <f>RES_hhdet_fech!H85/RES_summary!H$19</f>
        <v>2.6560126543189861E-2</v>
      </c>
      <c r="I85" s="178">
        <f>RES_hhdet_fech!I85/RES_summary!I$19</f>
        <v>3.6314115989759879E-2</v>
      </c>
      <c r="J85" s="178">
        <f>RES_hhdet_fech!J85/RES_summary!J$19</f>
        <v>3.767764019224018E-2</v>
      </c>
      <c r="K85" s="178">
        <f>RES_hhdet_fech!K85/RES_summary!K$19</f>
        <v>4.4530469684834206E-2</v>
      </c>
      <c r="L85" s="178">
        <f>RES_hhdet_fech!L85/RES_summary!L$19</f>
        <v>5.5334466068569933E-2</v>
      </c>
      <c r="M85" s="178">
        <f>RES_hhdet_fech!M85/RES_summary!M$19</f>
        <v>6.8922871695456522E-2</v>
      </c>
      <c r="N85" s="178">
        <f>RES_hhdet_fech!N85/RES_summary!N$19</f>
        <v>8.0982507595927608E-2</v>
      </c>
      <c r="O85" s="178">
        <f>RES_hhdet_fech!O85/RES_summary!O$19</f>
        <v>7.9025626575013039E-2</v>
      </c>
      <c r="P85" s="178">
        <f>RES_hhdet_fech!P85/RES_summary!P$19</f>
        <v>0.10961349539510828</v>
      </c>
      <c r="Q85" s="178">
        <f>RES_hhdet_fech!Q85/RES_summary!Q$19</f>
        <v>0.10366207110444839</v>
      </c>
    </row>
    <row r="86" spans="1:17" ht="12" customHeight="1" x14ac:dyDescent="0.25">
      <c r="A86" s="23" t="s">
        <v>60</v>
      </c>
      <c r="B86" s="177">
        <f>RES_hhdet_fech!B86/RES_summary!B$19</f>
        <v>1.9397697893371718E-3</v>
      </c>
      <c r="C86" s="177">
        <f>RES_hhdet_fech!C86/RES_summary!C$19</f>
        <v>4.0952246700382252E-3</v>
      </c>
      <c r="D86" s="177">
        <f>RES_hhdet_fech!D86/RES_summary!D$19</f>
        <v>4.9546802738620896E-3</v>
      </c>
      <c r="E86" s="177">
        <f>RES_hhdet_fech!E86/RES_summary!E$19</f>
        <v>1.0623629542059894E-2</v>
      </c>
      <c r="F86" s="177">
        <f>RES_hhdet_fech!F86/RES_summary!F$19</f>
        <v>1.4341110598828852E-2</v>
      </c>
      <c r="G86" s="177">
        <f>RES_hhdet_fech!G86/RES_summary!G$19</f>
        <v>1.8704144789589035E-2</v>
      </c>
      <c r="H86" s="177">
        <f>RES_hhdet_fech!H86/RES_summary!H$19</f>
        <v>2.6560126543189861E-2</v>
      </c>
      <c r="I86" s="177">
        <f>RES_hhdet_fech!I86/RES_summary!I$19</f>
        <v>3.6314115989759879E-2</v>
      </c>
      <c r="J86" s="177">
        <f>RES_hhdet_fech!J86/RES_summary!J$19</f>
        <v>3.767764019224018E-2</v>
      </c>
      <c r="K86" s="177">
        <f>RES_hhdet_fech!K86/RES_summary!K$19</f>
        <v>4.4530469684834206E-2</v>
      </c>
      <c r="L86" s="177">
        <f>RES_hhdet_fech!L86/RES_summary!L$19</f>
        <v>5.5334466068569933E-2</v>
      </c>
      <c r="M86" s="177">
        <f>RES_hhdet_fech!M86/RES_summary!M$19</f>
        <v>6.8922871695456522E-2</v>
      </c>
      <c r="N86" s="177">
        <f>RES_hhdet_fech!N86/RES_summary!N$19</f>
        <v>8.0982507595927608E-2</v>
      </c>
      <c r="O86" s="177">
        <f>RES_hhdet_fech!O86/RES_summary!O$19</f>
        <v>7.9025626575013039E-2</v>
      </c>
      <c r="P86" s="177">
        <f>RES_hhdet_fech!P86/RES_summary!P$19</f>
        <v>0.10961349539510828</v>
      </c>
      <c r="Q86" s="177">
        <f>RES_hhdet_fech!Q86/RES_summary!Q$19</f>
        <v>0.10366207110444839</v>
      </c>
    </row>
    <row r="87" spans="1:17" ht="12" customHeight="1" x14ac:dyDescent="0.25">
      <c r="A87" s="158" t="s">
        <v>63</v>
      </c>
      <c r="B87" s="178">
        <f>RES_hhdet_fech!B87/RES_summary!B$19</f>
        <v>29.098661400842161</v>
      </c>
      <c r="C87" s="178">
        <f>RES_hhdet_fech!C87/RES_summary!C$19</f>
        <v>29.800656097945197</v>
      </c>
      <c r="D87" s="178">
        <f>RES_hhdet_fech!D87/RES_summary!D$19</f>
        <v>32.010373815575939</v>
      </c>
      <c r="E87" s="178">
        <f>RES_hhdet_fech!E87/RES_summary!E$19</f>
        <v>32.594332243739707</v>
      </c>
      <c r="F87" s="178">
        <f>RES_hhdet_fech!F87/RES_summary!F$19</f>
        <v>32.958926644929477</v>
      </c>
      <c r="G87" s="178">
        <f>RES_hhdet_fech!G87/RES_summary!G$19</f>
        <v>32.845038897061222</v>
      </c>
      <c r="H87" s="178">
        <f>RES_hhdet_fech!H87/RES_summary!H$19</f>
        <v>33.147076919702215</v>
      </c>
      <c r="I87" s="178">
        <f>RES_hhdet_fech!I87/RES_summary!I$19</f>
        <v>32.315773522363592</v>
      </c>
      <c r="J87" s="178">
        <f>RES_hhdet_fech!J87/RES_summary!J$19</f>
        <v>32.563729675486719</v>
      </c>
      <c r="K87" s="178">
        <f>RES_hhdet_fech!K87/RES_summary!K$19</f>
        <v>33.813114633904689</v>
      </c>
      <c r="L87" s="178">
        <f>RES_hhdet_fech!L87/RES_summary!L$19</f>
        <v>34.565401842460801</v>
      </c>
      <c r="M87" s="178">
        <f>RES_hhdet_fech!M87/RES_summary!M$19</f>
        <v>35.263184576599308</v>
      </c>
      <c r="N87" s="178">
        <f>RES_hhdet_fech!N87/RES_summary!N$19</f>
        <v>33.564925118644041</v>
      </c>
      <c r="O87" s="178">
        <f>RES_hhdet_fech!O87/RES_summary!O$19</f>
        <v>33.253535494437862</v>
      </c>
      <c r="P87" s="178">
        <f>RES_hhdet_fech!P87/RES_summary!P$19</f>
        <v>32.282503172443036</v>
      </c>
      <c r="Q87" s="178">
        <f>RES_hhdet_fech!Q87/RES_summary!Q$19</f>
        <v>32.019475975621461</v>
      </c>
    </row>
    <row r="88" spans="1:17" ht="12" customHeight="1" x14ac:dyDescent="0.25">
      <c r="A88" s="167" t="s">
        <v>156</v>
      </c>
      <c r="B88" s="183">
        <f>RES_hhdet_fech!B88/RES_summary!B$19</f>
        <v>37.283483599299544</v>
      </c>
      <c r="C88" s="183">
        <f>RES_hhdet_fech!C88/RES_summary!C$19</f>
        <v>37.665805468767353</v>
      </c>
      <c r="D88" s="183">
        <f>RES_hhdet_fech!D88/RES_summary!D$19</f>
        <v>41.621445323470198</v>
      </c>
      <c r="E88" s="183">
        <f>RES_hhdet_fech!E88/RES_summary!E$19</f>
        <v>40.664901528039977</v>
      </c>
      <c r="F88" s="183">
        <f>RES_hhdet_fech!F88/RES_summary!F$19</f>
        <v>40.529119349331275</v>
      </c>
      <c r="G88" s="183">
        <f>RES_hhdet_fech!G88/RES_summary!G$19</f>
        <v>40.60787014853031</v>
      </c>
      <c r="H88" s="183">
        <f>RES_hhdet_fech!H88/RES_summary!H$19</f>
        <v>39.951308127111481</v>
      </c>
      <c r="I88" s="183">
        <f>RES_hhdet_fech!I88/RES_summary!I$19</f>
        <v>39.806849254884789</v>
      </c>
      <c r="J88" s="183">
        <f>RES_hhdet_fech!J88/RES_summary!J$19</f>
        <v>40.850400723602604</v>
      </c>
      <c r="K88" s="183">
        <f>RES_hhdet_fech!K88/RES_summary!K$19</f>
        <v>42.347598274866613</v>
      </c>
      <c r="L88" s="183">
        <f>RES_hhdet_fech!L88/RES_summary!L$19</f>
        <v>42.057826701192603</v>
      </c>
      <c r="M88" s="183">
        <f>RES_hhdet_fech!M88/RES_summary!M$19</f>
        <v>42.01643550273748</v>
      </c>
      <c r="N88" s="183">
        <f>RES_hhdet_fech!N88/RES_summary!N$19</f>
        <v>40.797682778387731</v>
      </c>
      <c r="O88" s="183">
        <f>RES_hhdet_fech!O88/RES_summary!O$19</f>
        <v>40.205496979395875</v>
      </c>
      <c r="P88" s="183">
        <f>RES_hhdet_fech!P88/RES_summary!P$19</f>
        <v>39.021647014326717</v>
      </c>
      <c r="Q88" s="183">
        <f>RES_hhdet_fech!Q88/RES_summary!Q$19</f>
        <v>38.274071956696915</v>
      </c>
    </row>
    <row r="89" spans="1:17" ht="12" customHeight="1" x14ac:dyDescent="0.25">
      <c r="A89" s="167" t="s">
        <v>155</v>
      </c>
      <c r="B89" s="183">
        <f>RES_hhdet_fech!B89/RES_summary!B$19</f>
        <v>0</v>
      </c>
      <c r="C89" s="183">
        <f>RES_hhdet_fech!C89/RES_summary!C$19</f>
        <v>0</v>
      </c>
      <c r="D89" s="183">
        <f>RES_hhdet_fech!D89/RES_summary!D$19</f>
        <v>0</v>
      </c>
      <c r="E89" s="183">
        <f>RES_hhdet_fech!E89/RES_summary!E$19</f>
        <v>32.177899041560089</v>
      </c>
      <c r="F89" s="183">
        <f>RES_hhdet_fech!F89/RES_summary!F$19</f>
        <v>32.112792983986239</v>
      </c>
      <c r="G89" s="183">
        <f>RES_hhdet_fech!G89/RES_summary!G$19</f>
        <v>32.21820039726019</v>
      </c>
      <c r="H89" s="183">
        <f>RES_hhdet_fech!H89/RES_summary!H$19</f>
        <v>31.735400878918679</v>
      </c>
      <c r="I89" s="183">
        <f>RES_hhdet_fech!I89/RES_summary!I$19</f>
        <v>31.660267481763679</v>
      </c>
      <c r="J89" s="183">
        <f>RES_hhdet_fech!J89/RES_summary!J$19</f>
        <v>32.540616222156636</v>
      </c>
      <c r="K89" s="183">
        <f>RES_hhdet_fech!K89/RES_summary!K$19</f>
        <v>33.695562297389102</v>
      </c>
      <c r="L89" s="183">
        <f>RES_hhdet_fech!L89/RES_summary!L$19</f>
        <v>33.708339422772966</v>
      </c>
      <c r="M89" s="183">
        <f>RES_hhdet_fech!M89/RES_summary!M$19</f>
        <v>33.589639453056023</v>
      </c>
      <c r="N89" s="183">
        <f>RES_hhdet_fech!N89/RES_summary!N$19</f>
        <v>32.685535338703154</v>
      </c>
      <c r="O89" s="183">
        <f>RES_hhdet_fech!O89/RES_summary!O$19</f>
        <v>32.266750333659758</v>
      </c>
      <c r="P89" s="183">
        <f>RES_hhdet_fech!P89/RES_summary!P$19</f>
        <v>31.374360740024741</v>
      </c>
      <c r="Q89" s="183">
        <f>RES_hhdet_fech!Q89/RES_summary!Q$19</f>
        <v>30.833821755400457</v>
      </c>
    </row>
    <row r="90" spans="1:17" ht="12" customHeight="1" x14ac:dyDescent="0.25">
      <c r="A90" s="166" t="s">
        <v>55</v>
      </c>
      <c r="B90" s="182">
        <f>RES_hhdet_fech!B90/RES_summary!B$19</f>
        <v>0</v>
      </c>
      <c r="C90" s="182">
        <f>RES_hhdet_fech!C90/RES_summary!C$19</f>
        <v>0</v>
      </c>
      <c r="D90" s="182">
        <f>RES_hhdet_fech!D90/RES_summary!D$19</f>
        <v>0</v>
      </c>
      <c r="E90" s="182">
        <f>RES_hhdet_fech!E90/RES_summary!E$19</f>
        <v>26.432185993226295</v>
      </c>
      <c r="F90" s="182">
        <f>RES_hhdet_fech!F90/RES_summary!F$19</f>
        <v>26.343927577065532</v>
      </c>
      <c r="G90" s="182">
        <f>RES_hhdet_fech!G90/RES_summary!G$19</f>
        <v>26.395115596543985</v>
      </c>
      <c r="H90" s="182">
        <f>RES_hhdet_fech!H90/RES_summary!H$19</f>
        <v>25.968350282622854</v>
      </c>
      <c r="I90" s="182">
        <f>RES_hhdet_fech!I90/RES_summary!I$19</f>
        <v>25.874452015675345</v>
      </c>
      <c r="J90" s="182">
        <f>RES_hhdet_fech!J90/RES_summary!J$19</f>
        <v>26.552760470341841</v>
      </c>
      <c r="K90" s="182">
        <f>RES_hhdet_fech!K90/RES_summary!K$19</f>
        <v>27.525938878663208</v>
      </c>
      <c r="L90" s="182">
        <f>RES_hhdet_fech!L90/RES_summary!L$19</f>
        <v>27.337587355775174</v>
      </c>
      <c r="M90" s="182">
        <f>RES_hhdet_fech!M90/RES_summary!M$19</f>
        <v>27.310683076779423</v>
      </c>
      <c r="N90" s="182">
        <f>RES_hhdet_fech!N90/RES_summary!N$19</f>
        <v>26.518493805952193</v>
      </c>
      <c r="O90" s="182">
        <f>RES_hhdet_fech!O90/RES_summary!O$19</f>
        <v>26.133573036607448</v>
      </c>
      <c r="P90" s="182">
        <f>RES_hhdet_fech!P90/RES_summary!P$19</f>
        <v>25.364070559312417</v>
      </c>
      <c r="Q90" s="182">
        <f>RES_hhdet_fech!Q90/RES_summary!Q$19</f>
        <v>24.878146771853068</v>
      </c>
    </row>
    <row r="91" spans="1:17" ht="12" customHeight="1" x14ac:dyDescent="0.25">
      <c r="A91" s="147" t="s">
        <v>59</v>
      </c>
      <c r="B91" s="181">
        <f>RES_hhdet_fech!B91/RES_summary!B$19</f>
        <v>0</v>
      </c>
      <c r="C91" s="181">
        <f>RES_hhdet_fech!C91/RES_summary!C$19</f>
        <v>0</v>
      </c>
      <c r="D91" s="181">
        <f>RES_hhdet_fech!D91/RES_summary!D$19</f>
        <v>0</v>
      </c>
      <c r="E91" s="181">
        <f>RES_hhdet_fech!E91/RES_summary!E$19</f>
        <v>5.7457130483337986</v>
      </c>
      <c r="F91" s="181">
        <f>RES_hhdet_fech!F91/RES_summary!F$19</f>
        <v>5.7688654069207042</v>
      </c>
      <c r="G91" s="181">
        <f>RES_hhdet_fech!G91/RES_summary!G$19</f>
        <v>5.8230848007162033</v>
      </c>
      <c r="H91" s="181">
        <f>RES_hhdet_fech!H91/RES_summary!H$19</f>
        <v>5.7670505962958263</v>
      </c>
      <c r="I91" s="181">
        <f>RES_hhdet_fech!I91/RES_summary!I$19</f>
        <v>5.7858154660883327</v>
      </c>
      <c r="J91" s="181">
        <f>RES_hhdet_fech!J91/RES_summary!J$19</f>
        <v>5.9878557518147995</v>
      </c>
      <c r="K91" s="181">
        <f>RES_hhdet_fech!K91/RES_summary!K$19</f>
        <v>6.1696234187258927</v>
      </c>
      <c r="L91" s="181">
        <f>RES_hhdet_fech!L91/RES_summary!L$19</f>
        <v>6.3707520669977882</v>
      </c>
      <c r="M91" s="181">
        <f>RES_hhdet_fech!M91/RES_summary!M$19</f>
        <v>6.2789563762766027</v>
      </c>
      <c r="N91" s="181">
        <f>RES_hhdet_fech!N91/RES_summary!N$19</f>
        <v>6.16704153275096</v>
      </c>
      <c r="O91" s="181">
        <f>RES_hhdet_fech!O91/RES_summary!O$19</f>
        <v>6.1331772970523124</v>
      </c>
      <c r="P91" s="181">
        <f>RES_hhdet_fech!P91/RES_summary!P$19</f>
        <v>6.0102901807123219</v>
      </c>
      <c r="Q91" s="181">
        <f>RES_hhdet_fech!Q91/RES_summary!Q$19</f>
        <v>5.9556749835473886</v>
      </c>
    </row>
    <row r="92" spans="1:17" ht="12" customHeight="1" x14ac:dyDescent="0.25">
      <c r="A92" s="163" t="s">
        <v>144</v>
      </c>
      <c r="B92" s="180">
        <f>RES_hhdet_fech!B92/RES_summary!B$19</f>
        <v>30.95102254374542</v>
      </c>
      <c r="C92" s="180">
        <f>RES_hhdet_fech!C92/RES_summary!C$19</f>
        <v>31.557515682960652</v>
      </c>
      <c r="D92" s="180">
        <f>RES_hhdet_fech!D92/RES_summary!D$19</f>
        <v>34.684577095175797</v>
      </c>
      <c r="E92" s="180">
        <f>RES_hhdet_fech!E92/RES_summary!E$19</f>
        <v>33.887491345054585</v>
      </c>
      <c r="F92" s="180">
        <f>RES_hhdet_fech!F92/RES_summary!F$19</f>
        <v>33.774240525048995</v>
      </c>
      <c r="G92" s="180">
        <f>RES_hhdet_fech!G92/RES_summary!G$19</f>
        <v>33.839860812121479</v>
      </c>
      <c r="H92" s="180">
        <f>RES_hhdet_fech!H92/RES_summary!H$19</f>
        <v>33.292553089914044</v>
      </c>
      <c r="I92" s="180">
        <f>RES_hhdet_fech!I92/RES_summary!I$19</f>
        <v>33.172341397756718</v>
      </c>
      <c r="J92" s="180">
        <f>RES_hhdet_fech!J92/RES_summary!J$19</f>
        <v>34.041788693701612</v>
      </c>
      <c r="K92" s="180">
        <f>RES_hhdet_fech!K92/RES_summary!K$19</f>
        <v>0</v>
      </c>
      <c r="L92" s="180">
        <f>RES_hhdet_fech!L92/RES_summary!L$19</f>
        <v>35.707661778551504</v>
      </c>
      <c r="M92" s="180">
        <f>RES_hhdet_fech!M92/RES_summary!M$19</f>
        <v>33.133721746928735</v>
      </c>
      <c r="N92" s="180">
        <f>RES_hhdet_fech!N92/RES_summary!N$19</f>
        <v>31.334238649133685</v>
      </c>
      <c r="O92" s="180">
        <f>RES_hhdet_fech!O92/RES_summary!O$19</f>
        <v>30.703994505049671</v>
      </c>
      <c r="P92" s="180">
        <f>RES_hhdet_fech!P92/RES_summary!P$19</f>
        <v>29.770225185511404</v>
      </c>
      <c r="Q92" s="180">
        <f>RES_hhdet_fech!Q92/RES_summary!Q$19</f>
        <v>29.225059519721441</v>
      </c>
    </row>
    <row r="93" spans="1:17" ht="12" customHeight="1" x14ac:dyDescent="0.25">
      <c r="A93" s="161" t="s">
        <v>143</v>
      </c>
      <c r="B93" s="179">
        <f>RES_hhdet_fech!B93/RES_summary!B$19</f>
        <v>0</v>
      </c>
      <c r="C93" s="179">
        <f>RES_hhdet_fech!C93/RES_summary!C$19</f>
        <v>0</v>
      </c>
      <c r="D93" s="179">
        <f>RES_hhdet_fech!D93/RES_summary!D$19</f>
        <v>0</v>
      </c>
      <c r="E93" s="179">
        <f>RES_hhdet_fech!E93/RES_summary!E$19</f>
        <v>27.772582422619219</v>
      </c>
      <c r="F93" s="179">
        <f>RES_hhdet_fech!F93/RES_summary!F$19</f>
        <v>27.722121748203051</v>
      </c>
      <c r="G93" s="179">
        <f>RES_hhdet_fech!G93/RES_summary!G$19</f>
        <v>27.818994328594282</v>
      </c>
      <c r="H93" s="179">
        <f>RES_hhdet_fech!H93/RES_summary!H$19</f>
        <v>27.407210104740404</v>
      </c>
      <c r="I93" s="179">
        <f>RES_hhdet_fech!I93/RES_summary!I$19</f>
        <v>27.347837374630693</v>
      </c>
      <c r="J93" s="179">
        <f>RES_hhdet_fech!J93/RES_summary!J$19</f>
        <v>28.11501840272059</v>
      </c>
      <c r="K93" s="179">
        <f>RES_hhdet_fech!K93/RES_summary!K$19</f>
        <v>0</v>
      </c>
      <c r="L93" s="179">
        <f>RES_hhdet_fech!L93/RES_summary!L$19</f>
        <v>29.580732223056472</v>
      </c>
      <c r="M93" s="179">
        <f>RES_hhdet_fech!M93/RES_summary!M$19</f>
        <v>27.815875511780416</v>
      </c>
      <c r="N93" s="179">
        <f>RES_hhdet_fech!N93/RES_summary!N$19</f>
        <v>26.534296654687932</v>
      </c>
      <c r="O93" s="179">
        <f>RES_hhdet_fech!O93/RES_summary!O$19</f>
        <v>26.090773725334699</v>
      </c>
      <c r="P93" s="179">
        <f>RES_hhdet_fech!P93/RES_summary!P$19</f>
        <v>25.360936551294856</v>
      </c>
      <c r="Q93" s="179">
        <f>RES_hhdet_fech!Q93/RES_summary!Q$19</f>
        <v>24.951963671366414</v>
      </c>
    </row>
    <row r="94" spans="1:17" ht="12" customHeight="1" x14ac:dyDescent="0.25">
      <c r="A94" s="148" t="s">
        <v>57</v>
      </c>
      <c r="B94" s="177">
        <f>RES_hhdet_fech!B94/RES_summary!B$19</f>
        <v>0</v>
      </c>
      <c r="C94" s="177">
        <f>RES_hhdet_fech!C94/RES_summary!C$19</f>
        <v>0</v>
      </c>
      <c r="D94" s="177">
        <f>RES_hhdet_fech!D94/RES_summary!D$19</f>
        <v>0</v>
      </c>
      <c r="E94" s="177">
        <f>RES_hhdet_fech!E94/RES_summary!E$19</f>
        <v>22.02686937428544</v>
      </c>
      <c r="F94" s="177">
        <f>RES_hhdet_fech!F94/RES_summary!F$19</f>
        <v>21.953256341282344</v>
      </c>
      <c r="G94" s="177">
        <f>RES_hhdet_fech!G94/RES_summary!G$19</f>
        <v>21.99590952787808</v>
      </c>
      <c r="H94" s="177">
        <f>RES_hhdet_fech!H94/RES_summary!H$19</f>
        <v>21.640159508444583</v>
      </c>
      <c r="I94" s="177">
        <f>RES_hhdet_fech!I94/RES_summary!I$19</f>
        <v>21.562021908542366</v>
      </c>
      <c r="J94" s="177">
        <f>RES_hhdet_fech!J94/RES_summary!J$19</f>
        <v>22.127162650905799</v>
      </c>
      <c r="K94" s="177">
        <f>RES_hhdet_fech!K94/RES_summary!K$19</f>
        <v>0</v>
      </c>
      <c r="L94" s="177">
        <f>RES_hhdet_fech!L94/RES_summary!L$19</f>
        <v>23.20998015605868</v>
      </c>
      <c r="M94" s="177">
        <f>RES_hhdet_fech!M94/RES_summary!M$19</f>
        <v>21.536919135503815</v>
      </c>
      <c r="N94" s="177">
        <f>RES_hhdet_fech!N94/RES_summary!N$19</f>
        <v>20.367255121936974</v>
      </c>
      <c r="O94" s="177">
        <f>RES_hhdet_fech!O94/RES_summary!O$19</f>
        <v>19.957596428282386</v>
      </c>
      <c r="P94" s="177">
        <f>RES_hhdet_fech!P94/RES_summary!P$19</f>
        <v>19.350646370582535</v>
      </c>
      <c r="Q94" s="177">
        <f>RES_hhdet_fech!Q94/RES_summary!Q$19</f>
        <v>18.996288687819028</v>
      </c>
    </row>
    <row r="95" spans="1:17" ht="12" customHeight="1" x14ac:dyDescent="0.25">
      <c r="A95" s="148" t="s">
        <v>59</v>
      </c>
      <c r="B95" s="177">
        <f>RES_hhdet_fech!B95/RES_summary!B$19</f>
        <v>0</v>
      </c>
      <c r="C95" s="177">
        <f>RES_hhdet_fech!C95/RES_summary!C$19</f>
        <v>0</v>
      </c>
      <c r="D95" s="177">
        <f>RES_hhdet_fech!D95/RES_summary!D$19</f>
        <v>0</v>
      </c>
      <c r="E95" s="177">
        <f>RES_hhdet_fech!E95/RES_summary!E$19</f>
        <v>5.7457130483337879</v>
      </c>
      <c r="F95" s="177">
        <f>RES_hhdet_fech!F95/RES_summary!F$19</f>
        <v>5.7688654069207059</v>
      </c>
      <c r="G95" s="177">
        <f>RES_hhdet_fech!G95/RES_summary!G$19</f>
        <v>5.8230848007162033</v>
      </c>
      <c r="H95" s="177">
        <f>RES_hhdet_fech!H95/RES_summary!H$19</f>
        <v>5.7670505962958218</v>
      </c>
      <c r="I95" s="177">
        <f>RES_hhdet_fech!I95/RES_summary!I$19</f>
        <v>5.785815466088331</v>
      </c>
      <c r="J95" s="177">
        <f>RES_hhdet_fech!J95/RES_summary!J$19</f>
        <v>5.987855751814795</v>
      </c>
      <c r="K95" s="177">
        <f>RES_hhdet_fech!K95/RES_summary!K$19</f>
        <v>0</v>
      </c>
      <c r="L95" s="177">
        <f>RES_hhdet_fech!L95/RES_summary!L$19</f>
        <v>6.3707520669977917</v>
      </c>
      <c r="M95" s="177">
        <f>RES_hhdet_fech!M95/RES_summary!M$19</f>
        <v>6.2789563762765983</v>
      </c>
      <c r="N95" s="177">
        <f>RES_hhdet_fech!N95/RES_summary!N$19</f>
        <v>6.1670415327509573</v>
      </c>
      <c r="O95" s="177">
        <f>RES_hhdet_fech!O95/RES_summary!O$19</f>
        <v>6.1331772970523097</v>
      </c>
      <c r="P95" s="177">
        <f>RES_hhdet_fech!P95/RES_summary!P$19</f>
        <v>6.0102901807123263</v>
      </c>
      <c r="Q95" s="177">
        <f>RES_hhdet_fech!Q95/RES_summary!Q$19</f>
        <v>5.9556749835473886</v>
      </c>
    </row>
    <row r="96" spans="1:17" ht="12" customHeight="1" x14ac:dyDescent="0.25">
      <c r="A96" s="163" t="s">
        <v>142</v>
      </c>
      <c r="B96" s="180">
        <f>RES_hhdet_fech!B96/RES_summary!B$19</f>
        <v>26.163669470116858</v>
      </c>
      <c r="C96" s="180">
        <f>RES_hhdet_fech!C96/RES_summary!C$19</f>
        <v>26.965464475597987</v>
      </c>
      <c r="D96" s="180">
        <f>RES_hhdet_fech!D96/RES_summary!D$19</f>
        <v>28.272077903064638</v>
      </c>
      <c r="E96" s="180">
        <f>RES_hhdet_fech!E96/RES_summary!E$19</f>
        <v>29.109542300737008</v>
      </c>
      <c r="F96" s="180">
        <f>RES_hhdet_fech!F96/RES_summary!F$19</f>
        <v>29.643678530038617</v>
      </c>
      <c r="G96" s="180">
        <f>RES_hhdet_fech!G96/RES_summary!G$19</f>
        <v>29.559684426113854</v>
      </c>
      <c r="H96" s="180">
        <f>RES_hhdet_fech!H96/RES_summary!H$19</f>
        <v>30.203697704447812</v>
      </c>
      <c r="I96" s="180">
        <f>RES_hhdet_fech!I96/RES_summary!I$19</f>
        <v>28.889439778570544</v>
      </c>
      <c r="J96" s="180">
        <f>RES_hhdet_fech!J96/RES_summary!J$19</f>
        <v>28.849439792725871</v>
      </c>
      <c r="K96" s="180">
        <f>RES_hhdet_fech!K96/RES_summary!K$19</f>
        <v>29.839645273224537</v>
      </c>
      <c r="L96" s="180">
        <f>RES_hhdet_fech!L96/RES_summary!L$19</f>
        <v>30.762543353263357</v>
      </c>
      <c r="M96" s="180">
        <f>RES_hhdet_fech!M96/RES_summary!M$19</f>
        <v>31.557070769369766</v>
      </c>
      <c r="N96" s="180">
        <f>RES_hhdet_fech!N96/RES_summary!N$19</f>
        <v>30.164486558603429</v>
      </c>
      <c r="O96" s="180">
        <f>RES_hhdet_fech!O96/RES_summary!O$19</f>
        <v>29.939249219746035</v>
      </c>
      <c r="P96" s="180">
        <f>RES_hhdet_fech!P96/RES_summary!P$19</f>
        <v>28.577290998748939</v>
      </c>
      <c r="Q96" s="180">
        <f>RES_hhdet_fech!Q96/RES_summary!Q$19</f>
        <v>28.789265933206394</v>
      </c>
    </row>
    <row r="97" spans="1:17" ht="12" customHeight="1" x14ac:dyDescent="0.25">
      <c r="A97" s="161" t="s">
        <v>141</v>
      </c>
      <c r="B97" s="179">
        <f>RES_hhdet_fech!B97/RES_summary!B$19</f>
        <v>0</v>
      </c>
      <c r="C97" s="179">
        <f>RES_hhdet_fech!C97/RES_summary!C$19</f>
        <v>0</v>
      </c>
      <c r="D97" s="179">
        <f>RES_hhdet_fech!D97/RES_summary!D$19</f>
        <v>0</v>
      </c>
      <c r="E97" s="179">
        <f>RES_hhdet_fech!E97/RES_summary!E$19</f>
        <v>24.666915543812998</v>
      </c>
      <c r="F97" s="179">
        <f>RES_hhdet_fech!F97/RES_summary!F$19</f>
        <v>25.037256451446204</v>
      </c>
      <c r="G97" s="179">
        <f>RES_hhdet_fech!G97/RES_summary!G$19</f>
        <v>25.03687967768969</v>
      </c>
      <c r="H97" s="179">
        <f>RES_hhdet_fech!H97/RES_summary!H$19</f>
        <v>25.399454104187154</v>
      </c>
      <c r="I97" s="179">
        <f>RES_hhdet_fech!I97/RES_summary!I$19</f>
        <v>24.563951322159372</v>
      </c>
      <c r="J97" s="179">
        <f>RES_hhdet_fech!J97/RES_summary!J$19</f>
        <v>24.739991617086378</v>
      </c>
      <c r="K97" s="179">
        <f>RES_hhdet_fech!K97/RES_summary!K$19</f>
        <v>25.565392846321672</v>
      </c>
      <c r="L97" s="179">
        <f>RES_hhdet_fech!L97/RES_summary!L$19</f>
        <v>26.366405246619056</v>
      </c>
      <c r="M97" s="179">
        <f>RES_hhdet_fech!M97/RES_summary!M$19</f>
        <v>26.791052376367062</v>
      </c>
      <c r="N97" s="179">
        <f>RES_hhdet_fech!N97/RES_summary!N$19</f>
        <v>25.773957795843252</v>
      </c>
      <c r="O97" s="179">
        <f>RES_hhdet_fech!O97/RES_summary!O$19</f>
        <v>25.59368928988734</v>
      </c>
      <c r="P97" s="179">
        <f>RES_hhdet_fech!P97/RES_summary!P$19</f>
        <v>24.58552932989922</v>
      </c>
      <c r="Q97" s="179">
        <f>RES_hhdet_fech!Q97/RES_summary!Q$19</f>
        <v>24.668697840131635</v>
      </c>
    </row>
    <row r="98" spans="1:17" ht="12" customHeight="1" x14ac:dyDescent="0.25">
      <c r="A98" s="148" t="s">
        <v>60</v>
      </c>
      <c r="B98" s="177">
        <f>RES_hhdet_fech!B98/RES_summary!B$19</f>
        <v>0</v>
      </c>
      <c r="C98" s="177">
        <f>RES_hhdet_fech!C98/RES_summary!C$19</f>
        <v>0</v>
      </c>
      <c r="D98" s="177">
        <f>RES_hhdet_fech!D98/RES_summary!D$19</f>
        <v>0</v>
      </c>
      <c r="E98" s="177">
        <f>RES_hhdet_fech!E98/RES_summary!E$19</f>
        <v>18.921202495479196</v>
      </c>
      <c r="F98" s="177">
        <f>RES_hhdet_fech!F98/RES_summary!F$19</f>
        <v>19.268391044525494</v>
      </c>
      <c r="G98" s="177">
        <f>RES_hhdet_fech!G98/RES_summary!G$19</f>
        <v>19.213794876973484</v>
      </c>
      <c r="H98" s="177">
        <f>RES_hhdet_fech!H98/RES_summary!H$19</f>
        <v>19.632403507891333</v>
      </c>
      <c r="I98" s="177">
        <f>RES_hhdet_fech!I98/RES_summary!I$19</f>
        <v>18.778135856071042</v>
      </c>
      <c r="J98" s="177">
        <f>RES_hhdet_fech!J98/RES_summary!J$19</f>
        <v>18.75213586527158</v>
      </c>
      <c r="K98" s="177">
        <f>RES_hhdet_fech!K98/RES_summary!K$19</f>
        <v>19.395769427595777</v>
      </c>
      <c r="L98" s="177">
        <f>RES_hhdet_fech!L98/RES_summary!L$19</f>
        <v>19.995653179621268</v>
      </c>
      <c r="M98" s="177">
        <f>RES_hhdet_fech!M98/RES_summary!M$19</f>
        <v>20.512096000090462</v>
      </c>
      <c r="N98" s="177">
        <f>RES_hhdet_fech!N98/RES_summary!N$19</f>
        <v>19.606916263092295</v>
      </c>
      <c r="O98" s="177">
        <f>RES_hhdet_fech!O98/RES_summary!O$19</f>
        <v>19.460511992835031</v>
      </c>
      <c r="P98" s="177">
        <f>RES_hhdet_fech!P98/RES_summary!P$19</f>
        <v>18.575239149186896</v>
      </c>
      <c r="Q98" s="177">
        <f>RES_hhdet_fech!Q98/RES_summary!Q$19</f>
        <v>18.713022856584242</v>
      </c>
    </row>
    <row r="99" spans="1:17" ht="12" customHeight="1" x14ac:dyDescent="0.25">
      <c r="A99" s="148" t="s">
        <v>59</v>
      </c>
      <c r="B99" s="177">
        <f>RES_hhdet_fech!B99/RES_summary!B$19</f>
        <v>0</v>
      </c>
      <c r="C99" s="177">
        <f>RES_hhdet_fech!C99/RES_summary!C$19</f>
        <v>0</v>
      </c>
      <c r="D99" s="177">
        <f>RES_hhdet_fech!D99/RES_summary!D$19</f>
        <v>0</v>
      </c>
      <c r="E99" s="177">
        <f>RES_hhdet_fech!E99/RES_summary!E$19</f>
        <v>5.7457130483337986</v>
      </c>
      <c r="F99" s="177">
        <f>RES_hhdet_fech!F99/RES_summary!F$19</f>
        <v>5.7688654069207059</v>
      </c>
      <c r="G99" s="177">
        <f>RES_hhdet_fech!G99/RES_summary!G$19</f>
        <v>5.8230848007162033</v>
      </c>
      <c r="H99" s="177">
        <f>RES_hhdet_fech!H99/RES_summary!H$19</f>
        <v>5.7670505962958236</v>
      </c>
      <c r="I99" s="177">
        <f>RES_hhdet_fech!I99/RES_summary!I$19</f>
        <v>5.7858154660883319</v>
      </c>
      <c r="J99" s="177">
        <f>RES_hhdet_fech!J99/RES_summary!J$19</f>
        <v>5.9878557518147941</v>
      </c>
      <c r="K99" s="177">
        <f>RES_hhdet_fech!K99/RES_summary!K$19</f>
        <v>6.1696234187258927</v>
      </c>
      <c r="L99" s="177">
        <f>RES_hhdet_fech!L99/RES_summary!L$19</f>
        <v>6.3707520669977864</v>
      </c>
      <c r="M99" s="177">
        <f>RES_hhdet_fech!M99/RES_summary!M$19</f>
        <v>6.278956376276601</v>
      </c>
      <c r="N99" s="177">
        <f>RES_hhdet_fech!N99/RES_summary!N$19</f>
        <v>6.16704153275096</v>
      </c>
      <c r="O99" s="177">
        <f>RES_hhdet_fech!O99/RES_summary!O$19</f>
        <v>6.1331772970523124</v>
      </c>
      <c r="P99" s="177">
        <f>RES_hhdet_fech!P99/RES_summary!P$19</f>
        <v>6.0102901807123228</v>
      </c>
      <c r="Q99" s="177">
        <f>RES_hhdet_fech!Q99/RES_summary!Q$19</f>
        <v>5.9556749835473877</v>
      </c>
    </row>
    <row r="100" spans="1:17" ht="12" customHeight="1" x14ac:dyDescent="0.25">
      <c r="A100" s="158" t="s">
        <v>62</v>
      </c>
      <c r="B100" s="178">
        <f>RES_hhdet_fech!B100/RES_summary!B$19</f>
        <v>13.828836554361411</v>
      </c>
      <c r="C100" s="178">
        <f>RES_hhdet_fech!C100/RES_summary!C$19</f>
        <v>13.958967489046259</v>
      </c>
      <c r="D100" s="178">
        <f>RES_hhdet_fech!D100/RES_summary!D$19</f>
        <v>13.744183963928732</v>
      </c>
      <c r="E100" s="178">
        <f>RES_hhdet_fech!E100/RES_summary!E$19</f>
        <v>13.632092405203641</v>
      </c>
      <c r="F100" s="178">
        <f>RES_hhdet_fech!F100/RES_summary!F$19</f>
        <v>13.584149874268403</v>
      </c>
      <c r="G100" s="178">
        <f>RES_hhdet_fech!G100/RES_summary!G$19</f>
        <v>13.218519973790414</v>
      </c>
      <c r="H100" s="178">
        <f>RES_hhdet_fech!H100/RES_summary!H$19</f>
        <v>13.402864669663892</v>
      </c>
      <c r="I100" s="178">
        <f>RES_hhdet_fech!I100/RES_summary!I$19</f>
        <v>13.300788861869782</v>
      </c>
      <c r="J100" s="178">
        <f>RES_hhdet_fech!J100/RES_summary!J$19</f>
        <v>13.345610178509046</v>
      </c>
      <c r="K100" s="178">
        <f>RES_hhdet_fech!K100/RES_summary!K$19</f>
        <v>13.298633532392101</v>
      </c>
      <c r="L100" s="178">
        <f>RES_hhdet_fech!L100/RES_summary!L$19</f>
        <v>13.760687459596697</v>
      </c>
      <c r="M100" s="178">
        <f>RES_hhdet_fech!M100/RES_summary!M$19</f>
        <v>13.685113093483514</v>
      </c>
      <c r="N100" s="178">
        <f>RES_hhdet_fech!N100/RES_summary!N$19</f>
        <v>13.554303483933959</v>
      </c>
      <c r="O100" s="178">
        <f>RES_hhdet_fech!O100/RES_summary!O$19</f>
        <v>13.46253941918466</v>
      </c>
      <c r="P100" s="178">
        <f>RES_hhdet_fech!P100/RES_summary!P$19</f>
        <v>13.211843557853674</v>
      </c>
      <c r="Q100" s="178">
        <f>RES_hhdet_fech!Q100/RES_summary!Q$19</f>
        <v>13.051204685327681</v>
      </c>
    </row>
    <row r="101" spans="1:17" ht="12" customHeight="1" x14ac:dyDescent="0.25">
      <c r="A101" s="23" t="s">
        <v>55</v>
      </c>
      <c r="B101" s="177">
        <f>RES_hhdet_fech!B101/RES_summary!B$19</f>
        <v>0</v>
      </c>
      <c r="C101" s="177">
        <f>RES_hhdet_fech!C101/RES_summary!C$19</f>
        <v>0</v>
      </c>
      <c r="D101" s="177">
        <f>RES_hhdet_fech!D101/RES_summary!D$19</f>
        <v>0</v>
      </c>
      <c r="E101" s="177">
        <f>RES_hhdet_fech!E101/RES_summary!E$19</f>
        <v>0</v>
      </c>
      <c r="F101" s="177">
        <f>RES_hhdet_fech!F101/RES_summary!F$19</f>
        <v>0</v>
      </c>
      <c r="G101" s="177">
        <f>RES_hhdet_fech!G101/RES_summary!G$19</f>
        <v>0</v>
      </c>
      <c r="H101" s="177">
        <f>RES_hhdet_fech!H101/RES_summary!H$19</f>
        <v>0</v>
      </c>
      <c r="I101" s="177">
        <f>RES_hhdet_fech!I101/RES_summary!I$19</f>
        <v>0</v>
      </c>
      <c r="J101" s="177">
        <f>RES_hhdet_fech!J101/RES_summary!J$19</f>
        <v>0</v>
      </c>
      <c r="K101" s="177">
        <f>RES_hhdet_fech!K101/RES_summary!K$19</f>
        <v>0</v>
      </c>
      <c r="L101" s="177">
        <f>RES_hhdet_fech!L101/RES_summary!L$19</f>
        <v>0</v>
      </c>
      <c r="M101" s="177">
        <f>RES_hhdet_fech!M101/RES_summary!M$19</f>
        <v>0</v>
      </c>
      <c r="N101" s="177">
        <f>RES_hhdet_fech!N101/RES_summary!N$19</f>
        <v>0</v>
      </c>
      <c r="O101" s="177">
        <f>RES_hhdet_fech!O101/RES_summary!O$19</f>
        <v>0</v>
      </c>
      <c r="P101" s="177">
        <f>RES_hhdet_fech!P101/RES_summary!P$19</f>
        <v>0</v>
      </c>
      <c r="Q101" s="177">
        <f>RES_hhdet_fech!Q101/RES_summary!Q$19</f>
        <v>0</v>
      </c>
    </row>
    <row r="102" spans="1:17" ht="12" customHeight="1" x14ac:dyDescent="0.25">
      <c r="A102" s="23" t="s">
        <v>57</v>
      </c>
      <c r="B102" s="177">
        <f>RES_hhdet_fech!B102/RES_summary!B$19</f>
        <v>21.33416968698144</v>
      </c>
      <c r="C102" s="177">
        <f>RES_hhdet_fech!C102/RES_summary!C$19</f>
        <v>24.513540551823567</v>
      </c>
      <c r="D102" s="177">
        <f>RES_hhdet_fech!D102/RES_summary!D$19</f>
        <v>23.665322000242032</v>
      </c>
      <c r="E102" s="177">
        <f>RES_hhdet_fech!E102/RES_summary!E$19</f>
        <v>22.372117236771754</v>
      </c>
      <c r="F102" s="177">
        <f>RES_hhdet_fech!F102/RES_summary!F$19</f>
        <v>23.368817475287265</v>
      </c>
      <c r="G102" s="177">
        <f>RES_hhdet_fech!G102/RES_summary!G$19</f>
        <v>20.767041728297595</v>
      </c>
      <c r="H102" s="177">
        <f>RES_hhdet_fech!H102/RES_summary!H$19</f>
        <v>24.584842634520996</v>
      </c>
      <c r="I102" s="177">
        <f>RES_hhdet_fech!I102/RES_summary!I$19</f>
        <v>22.656605348358603</v>
      </c>
      <c r="J102" s="177">
        <f>RES_hhdet_fech!J102/RES_summary!J$19</f>
        <v>22.77556528044051</v>
      </c>
      <c r="K102" s="177">
        <f>RES_hhdet_fech!K102/RES_summary!K$19</f>
        <v>22.96762544537847</v>
      </c>
      <c r="L102" s="177">
        <f>RES_hhdet_fech!L102/RES_summary!L$19</f>
        <v>23.168555894936244</v>
      </c>
      <c r="M102" s="177">
        <f>RES_hhdet_fech!M102/RES_summary!M$19</f>
        <v>20.774439539674983</v>
      </c>
      <c r="N102" s="177">
        <f>RES_hhdet_fech!N102/RES_summary!N$19</f>
        <v>21.779888318975683</v>
      </c>
      <c r="O102" s="177">
        <f>RES_hhdet_fech!O102/RES_summary!O$19</f>
        <v>16.908301879888963</v>
      </c>
      <c r="P102" s="177">
        <f>RES_hhdet_fech!P102/RES_summary!P$19</f>
        <v>20.512312257258905</v>
      </c>
      <c r="Q102" s="177">
        <f>RES_hhdet_fech!Q102/RES_summary!Q$19</f>
        <v>18.248283742522819</v>
      </c>
    </row>
    <row r="103" spans="1:17" ht="12" customHeight="1" x14ac:dyDescent="0.25">
      <c r="A103" s="29" t="s">
        <v>140</v>
      </c>
      <c r="B103" s="176">
        <f>RES_hhdet_fech!B103/RES_summary!B$19</f>
        <v>12.708642354182675</v>
      </c>
      <c r="C103" s="176">
        <f>RES_hhdet_fech!C103/RES_summary!C$19</f>
        <v>12.22175810808705</v>
      </c>
      <c r="D103" s="176">
        <f>RES_hhdet_fech!D103/RES_summary!D$19</f>
        <v>12.761412970651469</v>
      </c>
      <c r="E103" s="176">
        <f>RES_hhdet_fech!E103/RES_summary!E$19</f>
        <v>12.843868974134681</v>
      </c>
      <c r="F103" s="176">
        <f>RES_hhdet_fech!F103/RES_summary!F$19</f>
        <v>12.707852605367686</v>
      </c>
      <c r="G103" s="176">
        <f>RES_hhdet_fech!G103/RES_summary!G$19</f>
        <v>12.886996400259601</v>
      </c>
      <c r="H103" s="176">
        <f>RES_hhdet_fech!H103/RES_summary!H$19</f>
        <v>12.910988533225554</v>
      </c>
      <c r="I103" s="176">
        <f>RES_hhdet_fech!I103/RES_summary!I$19</f>
        <v>13.07993830704932</v>
      </c>
      <c r="J103" s="176">
        <f>RES_hhdet_fech!J103/RES_summary!J$19</f>
        <v>13.133219805065478</v>
      </c>
      <c r="K103" s="176">
        <f>RES_hhdet_fech!K103/RES_summary!K$19</f>
        <v>13.232219780059568</v>
      </c>
      <c r="L103" s="176">
        <f>RES_hhdet_fech!L103/RES_summary!L$19</f>
        <v>13.535737183340155</v>
      </c>
      <c r="M103" s="176">
        <f>RES_hhdet_fech!M103/RES_summary!M$19</f>
        <v>13.365409011553661</v>
      </c>
      <c r="N103" s="176">
        <f>RES_hhdet_fech!N103/RES_summary!N$19</f>
        <v>12.869011594859703</v>
      </c>
      <c r="O103" s="176">
        <f>RES_hhdet_fech!O103/RES_summary!O$19</f>
        <v>13.178353812502991</v>
      </c>
      <c r="P103" s="176">
        <f>RES_hhdet_fech!P103/RES_summary!P$19</f>
        <v>12.558806927737807</v>
      </c>
      <c r="Q103" s="176">
        <f>RES_hhdet_fech!Q103/RES_summary!Q$19</f>
        <v>12.585568938710546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RES_hhdet_fech!B105/RES_summary!B$19</f>
        <v>0</v>
      </c>
      <c r="C105" s="184">
        <f>RES_hhdet_fech!C105/RES_summary!C$19</f>
        <v>0</v>
      </c>
      <c r="D105" s="184">
        <f>RES_hhdet_fech!D105/RES_summary!D$19</f>
        <v>0</v>
      </c>
      <c r="E105" s="184">
        <f>RES_hhdet_fech!E105/RES_summary!E$19</f>
        <v>0</v>
      </c>
      <c r="F105" s="184">
        <f>RES_hhdet_fech!F105/RES_summary!F$19</f>
        <v>0</v>
      </c>
      <c r="G105" s="184">
        <f>RES_hhdet_fech!G105/RES_summary!G$19</f>
        <v>0</v>
      </c>
      <c r="H105" s="184">
        <f>RES_hhdet_fech!H105/RES_summary!H$19</f>
        <v>0</v>
      </c>
      <c r="I105" s="184">
        <f>RES_hhdet_fech!I105/RES_summary!I$19</f>
        <v>0</v>
      </c>
      <c r="J105" s="184">
        <f>RES_hhdet_fech!J105/RES_summary!J$19</f>
        <v>0</v>
      </c>
      <c r="K105" s="184">
        <f>RES_hhdet_fech!K105/RES_summary!K$19</f>
        <v>0</v>
      </c>
      <c r="L105" s="184">
        <f>RES_hhdet_fech!L105/RES_summary!L$19</f>
        <v>0</v>
      </c>
      <c r="M105" s="184">
        <f>RES_hhdet_fech!M105/RES_summary!M$19</f>
        <v>0</v>
      </c>
      <c r="N105" s="184">
        <f>RES_hhdet_fech!N105/RES_summary!N$19</f>
        <v>0</v>
      </c>
      <c r="O105" s="184">
        <f>RES_hhdet_fech!O105/RES_summary!O$19</f>
        <v>0</v>
      </c>
      <c r="P105" s="184">
        <f>RES_hhdet_fech!P105/RES_summary!P$19</f>
        <v>0</v>
      </c>
      <c r="Q105" s="184">
        <f>RES_hhdet_fech!Q105/RES_summary!Q$19</f>
        <v>0</v>
      </c>
    </row>
    <row r="106" spans="1:17" ht="12.95" customHeight="1" x14ac:dyDescent="0.25">
      <c r="A106" s="158" t="s">
        <v>65</v>
      </c>
      <c r="B106" s="178">
        <f>RES_hhdet_fech!B106/RES_summary!B$19</f>
        <v>0</v>
      </c>
      <c r="C106" s="178">
        <f>RES_hhdet_fech!C106/RES_summary!C$19</f>
        <v>0</v>
      </c>
      <c r="D106" s="178">
        <f>RES_hhdet_fech!D106/RES_summary!D$19</f>
        <v>0</v>
      </c>
      <c r="E106" s="178">
        <f>RES_hhdet_fech!E106/RES_summary!E$19</f>
        <v>0</v>
      </c>
      <c r="F106" s="178">
        <f>RES_hhdet_fech!F106/RES_summary!F$19</f>
        <v>0</v>
      </c>
      <c r="G106" s="178">
        <f>RES_hhdet_fech!G106/RES_summary!G$19</f>
        <v>0</v>
      </c>
      <c r="H106" s="178">
        <f>RES_hhdet_fech!H106/RES_summary!H$19</f>
        <v>0</v>
      </c>
      <c r="I106" s="178">
        <f>RES_hhdet_fech!I106/RES_summary!I$19</f>
        <v>0</v>
      </c>
      <c r="J106" s="178">
        <f>RES_hhdet_fech!J106/RES_summary!J$19</f>
        <v>0</v>
      </c>
      <c r="K106" s="178">
        <f>RES_hhdet_fech!K106/RES_summary!K$19</f>
        <v>0</v>
      </c>
      <c r="L106" s="178">
        <f>RES_hhdet_fech!L106/RES_summary!L$19</f>
        <v>0</v>
      </c>
      <c r="M106" s="178">
        <f>RES_hhdet_fech!M106/RES_summary!M$19</f>
        <v>0</v>
      </c>
      <c r="N106" s="178">
        <f>RES_hhdet_fech!N106/RES_summary!N$19</f>
        <v>0</v>
      </c>
      <c r="O106" s="178">
        <f>RES_hhdet_fech!O106/RES_summary!O$19</f>
        <v>0</v>
      </c>
      <c r="P106" s="178">
        <f>RES_hhdet_fech!P106/RES_summary!P$19</f>
        <v>0</v>
      </c>
      <c r="Q106" s="178">
        <f>RES_hhdet_fech!Q106/RES_summary!Q$19</f>
        <v>0</v>
      </c>
    </row>
    <row r="107" spans="1:17" ht="12" customHeight="1" x14ac:dyDescent="0.25">
      <c r="A107" s="23" t="s">
        <v>153</v>
      </c>
      <c r="B107" s="177">
        <f>RES_hhdet_fech!B107/RES_summary!B$19</f>
        <v>0</v>
      </c>
      <c r="C107" s="177">
        <f>RES_hhdet_fech!C107/RES_summary!C$19</f>
        <v>0</v>
      </c>
      <c r="D107" s="177">
        <f>RES_hhdet_fech!D107/RES_summary!D$19</f>
        <v>0</v>
      </c>
      <c r="E107" s="177">
        <f>RES_hhdet_fech!E107/RES_summary!E$19</f>
        <v>0</v>
      </c>
      <c r="F107" s="177">
        <f>RES_hhdet_fech!F107/RES_summary!F$19</f>
        <v>0</v>
      </c>
      <c r="G107" s="177">
        <f>RES_hhdet_fech!G107/RES_summary!G$19</f>
        <v>0</v>
      </c>
      <c r="H107" s="177">
        <f>RES_hhdet_fech!H107/RES_summary!H$19</f>
        <v>0</v>
      </c>
      <c r="I107" s="177">
        <f>RES_hhdet_fech!I107/RES_summary!I$19</f>
        <v>0</v>
      </c>
      <c r="J107" s="177">
        <f>RES_hhdet_fech!J107/RES_summary!J$19</f>
        <v>0</v>
      </c>
      <c r="K107" s="177">
        <f>RES_hhdet_fech!K107/RES_summary!K$19</f>
        <v>0</v>
      </c>
      <c r="L107" s="177">
        <f>RES_hhdet_fech!L107/RES_summary!L$19</f>
        <v>0</v>
      </c>
      <c r="M107" s="177">
        <f>RES_hhdet_fech!M107/RES_summary!M$19</f>
        <v>0</v>
      </c>
      <c r="N107" s="177">
        <f>RES_hhdet_fech!N107/RES_summary!N$19</f>
        <v>0</v>
      </c>
      <c r="O107" s="177">
        <f>RES_hhdet_fech!O107/RES_summary!O$19</f>
        <v>0</v>
      </c>
      <c r="P107" s="177">
        <f>RES_hhdet_fech!P107/RES_summary!P$19</f>
        <v>0</v>
      </c>
      <c r="Q107" s="177">
        <f>RES_hhdet_fech!Q107/RES_summary!Q$19</f>
        <v>0</v>
      </c>
    </row>
    <row r="108" spans="1:17" ht="12" customHeight="1" x14ac:dyDescent="0.25">
      <c r="A108" s="23" t="s">
        <v>60</v>
      </c>
      <c r="B108" s="177">
        <f>RES_hhdet_fech!B108/RES_summary!B$19</f>
        <v>0</v>
      </c>
      <c r="C108" s="177">
        <f>RES_hhdet_fech!C108/RES_summary!C$19</f>
        <v>0</v>
      </c>
      <c r="D108" s="177">
        <f>RES_hhdet_fech!D108/RES_summary!D$19</f>
        <v>0</v>
      </c>
      <c r="E108" s="177">
        <f>RES_hhdet_fech!E108/RES_summary!E$19</f>
        <v>0</v>
      </c>
      <c r="F108" s="177">
        <f>RES_hhdet_fech!F108/RES_summary!F$19</f>
        <v>0</v>
      </c>
      <c r="G108" s="177">
        <f>RES_hhdet_fech!G108/RES_summary!G$19</f>
        <v>0</v>
      </c>
      <c r="H108" s="177">
        <f>RES_hhdet_fech!H108/RES_summary!H$19</f>
        <v>0</v>
      </c>
      <c r="I108" s="177">
        <f>RES_hhdet_fech!I108/RES_summary!I$19</f>
        <v>0</v>
      </c>
      <c r="J108" s="177">
        <f>RES_hhdet_fech!J108/RES_summary!J$19</f>
        <v>0</v>
      </c>
      <c r="K108" s="177">
        <f>RES_hhdet_fech!K108/RES_summary!K$19</f>
        <v>0</v>
      </c>
      <c r="L108" s="177">
        <f>RES_hhdet_fech!L108/RES_summary!L$19</f>
        <v>0</v>
      </c>
      <c r="M108" s="177">
        <f>RES_hhdet_fech!M108/RES_summary!M$19</f>
        <v>0</v>
      </c>
      <c r="N108" s="177">
        <f>RES_hhdet_fech!N108/RES_summary!N$19</f>
        <v>0</v>
      </c>
      <c r="O108" s="177">
        <f>RES_hhdet_fech!O108/RES_summary!O$19</f>
        <v>0</v>
      </c>
      <c r="P108" s="177">
        <f>RES_hhdet_fech!P108/RES_summary!P$19</f>
        <v>0</v>
      </c>
      <c r="Q108" s="177">
        <f>RES_hhdet_fech!Q108/RES_summary!Q$19</f>
        <v>0</v>
      </c>
    </row>
    <row r="109" spans="1:17" ht="12.95" customHeight="1" x14ac:dyDescent="0.25">
      <c r="A109" s="158" t="s">
        <v>112</v>
      </c>
      <c r="B109" s="178">
        <f>RES_hhdet_fech!B109/RES_summary!B$19</f>
        <v>0</v>
      </c>
      <c r="C109" s="178">
        <f>RES_hhdet_fech!C109/RES_summary!C$19</f>
        <v>0</v>
      </c>
      <c r="D109" s="178">
        <f>RES_hhdet_fech!D109/RES_summary!D$19</f>
        <v>0</v>
      </c>
      <c r="E109" s="178">
        <f>RES_hhdet_fech!E109/RES_summary!E$19</f>
        <v>0</v>
      </c>
      <c r="F109" s="178">
        <f>RES_hhdet_fech!F109/RES_summary!F$19</f>
        <v>0</v>
      </c>
      <c r="G109" s="178">
        <f>RES_hhdet_fech!G109/RES_summary!G$19</f>
        <v>0</v>
      </c>
      <c r="H109" s="178">
        <f>RES_hhdet_fech!H109/RES_summary!H$19</f>
        <v>0</v>
      </c>
      <c r="I109" s="178">
        <f>RES_hhdet_fech!I109/RES_summary!I$19</f>
        <v>0</v>
      </c>
      <c r="J109" s="178">
        <f>RES_hhdet_fech!J109/RES_summary!J$19</f>
        <v>0</v>
      </c>
      <c r="K109" s="178">
        <f>RES_hhdet_fech!K109/RES_summary!K$19</f>
        <v>0</v>
      </c>
      <c r="L109" s="178">
        <f>RES_hhdet_fech!L109/RES_summary!L$19</f>
        <v>0</v>
      </c>
      <c r="M109" s="178">
        <f>RES_hhdet_fech!M109/RES_summary!M$19</f>
        <v>0</v>
      </c>
      <c r="N109" s="178">
        <f>RES_hhdet_fech!N109/RES_summary!N$19</f>
        <v>0</v>
      </c>
      <c r="O109" s="178">
        <f>RES_hhdet_fech!O109/RES_summary!O$19</f>
        <v>0</v>
      </c>
      <c r="P109" s="178">
        <f>RES_hhdet_fech!P109/RES_summary!P$19</f>
        <v>0</v>
      </c>
      <c r="Q109" s="178">
        <f>RES_hhdet_fech!Q109/RES_summary!Q$19</f>
        <v>0</v>
      </c>
    </row>
    <row r="110" spans="1:17" ht="12" customHeight="1" x14ac:dyDescent="0.25">
      <c r="A110" s="23" t="s">
        <v>60</v>
      </c>
      <c r="B110" s="177">
        <f>RES_hhdet_fech!B110/RES_summary!B$19</f>
        <v>0</v>
      </c>
      <c r="C110" s="177">
        <f>RES_hhdet_fech!C110/RES_summary!C$19</f>
        <v>0</v>
      </c>
      <c r="D110" s="177">
        <f>RES_hhdet_fech!D110/RES_summary!D$19</f>
        <v>0</v>
      </c>
      <c r="E110" s="177">
        <f>RES_hhdet_fech!E110/RES_summary!E$19</f>
        <v>0</v>
      </c>
      <c r="F110" s="177">
        <f>RES_hhdet_fech!F110/RES_summary!F$19</f>
        <v>0</v>
      </c>
      <c r="G110" s="177">
        <f>RES_hhdet_fech!G110/RES_summary!G$19</f>
        <v>0</v>
      </c>
      <c r="H110" s="177">
        <f>RES_hhdet_fech!H110/RES_summary!H$19</f>
        <v>0</v>
      </c>
      <c r="I110" s="177">
        <f>RES_hhdet_fech!I110/RES_summary!I$19</f>
        <v>0</v>
      </c>
      <c r="J110" s="177">
        <f>RES_hhdet_fech!J110/RES_summary!J$19</f>
        <v>0</v>
      </c>
      <c r="K110" s="177">
        <f>RES_hhdet_fech!K110/RES_summary!K$19</f>
        <v>0</v>
      </c>
      <c r="L110" s="177">
        <f>RES_hhdet_fech!L110/RES_summary!L$19</f>
        <v>0</v>
      </c>
      <c r="M110" s="177">
        <f>RES_hhdet_fech!M110/RES_summary!M$19</f>
        <v>0</v>
      </c>
      <c r="N110" s="177">
        <f>RES_hhdet_fech!N110/RES_summary!N$19</f>
        <v>0</v>
      </c>
      <c r="O110" s="177">
        <f>RES_hhdet_fech!O110/RES_summary!O$19</f>
        <v>0</v>
      </c>
      <c r="P110" s="177">
        <f>RES_hhdet_fech!P110/RES_summary!P$19</f>
        <v>0</v>
      </c>
      <c r="Q110" s="177">
        <f>RES_hhdet_fech!Q110/RES_summary!Q$19</f>
        <v>0</v>
      </c>
    </row>
    <row r="111" spans="1:17" ht="12" customHeight="1" x14ac:dyDescent="0.25">
      <c r="A111" s="158" t="s">
        <v>63</v>
      </c>
      <c r="B111" s="178">
        <f>RES_hhdet_fech!B111/RES_summary!B$19</f>
        <v>0</v>
      </c>
      <c r="C111" s="178">
        <f>RES_hhdet_fech!C111/RES_summary!C$19</f>
        <v>0</v>
      </c>
      <c r="D111" s="178">
        <f>RES_hhdet_fech!D111/RES_summary!D$19</f>
        <v>0</v>
      </c>
      <c r="E111" s="178">
        <f>RES_hhdet_fech!E111/RES_summary!E$19</f>
        <v>0</v>
      </c>
      <c r="F111" s="178">
        <f>RES_hhdet_fech!F111/RES_summary!F$19</f>
        <v>0</v>
      </c>
      <c r="G111" s="178">
        <f>RES_hhdet_fech!G111/RES_summary!G$19</f>
        <v>0</v>
      </c>
      <c r="H111" s="178">
        <f>RES_hhdet_fech!H111/RES_summary!H$19</f>
        <v>0</v>
      </c>
      <c r="I111" s="178">
        <f>RES_hhdet_fech!I111/RES_summary!I$19</f>
        <v>0</v>
      </c>
      <c r="J111" s="178">
        <f>RES_hhdet_fech!J111/RES_summary!J$19</f>
        <v>0</v>
      </c>
      <c r="K111" s="178">
        <f>RES_hhdet_fech!K111/RES_summary!K$19</f>
        <v>0</v>
      </c>
      <c r="L111" s="178">
        <f>RES_hhdet_fech!L111/RES_summary!L$19</f>
        <v>0</v>
      </c>
      <c r="M111" s="178">
        <f>RES_hhdet_fech!M111/RES_summary!M$19</f>
        <v>0</v>
      </c>
      <c r="N111" s="178">
        <f>RES_hhdet_fech!N111/RES_summary!N$19</f>
        <v>0</v>
      </c>
      <c r="O111" s="178">
        <f>RES_hhdet_fech!O111/RES_summary!O$19</f>
        <v>0</v>
      </c>
      <c r="P111" s="178">
        <f>RES_hhdet_fech!P111/RES_summary!P$19</f>
        <v>0</v>
      </c>
      <c r="Q111" s="178">
        <f>RES_hhdet_fech!Q111/RES_summary!Q$19</f>
        <v>0</v>
      </c>
    </row>
    <row r="112" spans="1:17" ht="12" customHeight="1" x14ac:dyDescent="0.25">
      <c r="A112" s="167" t="s">
        <v>152</v>
      </c>
      <c r="B112" s="183">
        <f>RES_hhdet_fech!B112/RES_summary!B$19</f>
        <v>0</v>
      </c>
      <c r="C112" s="183">
        <f>RES_hhdet_fech!C112/RES_summary!C$19</f>
        <v>0</v>
      </c>
      <c r="D112" s="183">
        <f>RES_hhdet_fech!D112/RES_summary!D$19</f>
        <v>0</v>
      </c>
      <c r="E112" s="183">
        <f>RES_hhdet_fech!E112/RES_summary!E$19</f>
        <v>0</v>
      </c>
      <c r="F112" s="183">
        <f>RES_hhdet_fech!F112/RES_summary!F$19</f>
        <v>0</v>
      </c>
      <c r="G112" s="183">
        <f>RES_hhdet_fech!G112/RES_summary!G$19</f>
        <v>0</v>
      </c>
      <c r="H112" s="183">
        <f>RES_hhdet_fech!H112/RES_summary!H$19</f>
        <v>0</v>
      </c>
      <c r="I112" s="183">
        <f>RES_hhdet_fech!I112/RES_summary!I$19</f>
        <v>0</v>
      </c>
      <c r="J112" s="183">
        <f>RES_hhdet_fech!J112/RES_summary!J$19</f>
        <v>0</v>
      </c>
      <c r="K112" s="183">
        <f>RES_hhdet_fech!K112/RES_summary!K$19</f>
        <v>0</v>
      </c>
      <c r="L112" s="183">
        <f>RES_hhdet_fech!L112/RES_summary!L$19</f>
        <v>0</v>
      </c>
      <c r="M112" s="183">
        <f>RES_hhdet_fech!M112/RES_summary!M$19</f>
        <v>0</v>
      </c>
      <c r="N112" s="183">
        <f>RES_hhdet_fech!N112/RES_summary!N$19</f>
        <v>0</v>
      </c>
      <c r="O112" s="183">
        <f>RES_hhdet_fech!O112/RES_summary!O$19</f>
        <v>0</v>
      </c>
      <c r="P112" s="183">
        <f>RES_hhdet_fech!P112/RES_summary!P$19</f>
        <v>0</v>
      </c>
      <c r="Q112" s="183">
        <f>RES_hhdet_fech!Q112/RES_summary!Q$19</f>
        <v>0</v>
      </c>
    </row>
    <row r="113" spans="1:17" ht="12" customHeight="1" x14ac:dyDescent="0.25">
      <c r="A113" s="167" t="s">
        <v>151</v>
      </c>
      <c r="B113" s="183">
        <f>RES_hhdet_fech!B113/RES_summary!B$19</f>
        <v>0</v>
      </c>
      <c r="C113" s="183">
        <f>RES_hhdet_fech!C113/RES_summary!C$19</f>
        <v>0</v>
      </c>
      <c r="D113" s="183">
        <f>RES_hhdet_fech!D113/RES_summary!D$19</f>
        <v>0</v>
      </c>
      <c r="E113" s="183">
        <f>RES_hhdet_fech!E113/RES_summary!E$19</f>
        <v>0</v>
      </c>
      <c r="F113" s="183">
        <f>RES_hhdet_fech!F113/RES_summary!F$19</f>
        <v>0</v>
      </c>
      <c r="G113" s="183">
        <f>RES_hhdet_fech!G113/RES_summary!G$19</f>
        <v>0</v>
      </c>
      <c r="H113" s="183">
        <f>RES_hhdet_fech!H113/RES_summary!H$19</f>
        <v>0</v>
      </c>
      <c r="I113" s="183">
        <f>RES_hhdet_fech!I113/RES_summary!I$19</f>
        <v>0</v>
      </c>
      <c r="J113" s="183">
        <f>RES_hhdet_fech!J113/RES_summary!J$19</f>
        <v>0</v>
      </c>
      <c r="K113" s="183">
        <f>RES_hhdet_fech!K113/RES_summary!K$19</f>
        <v>0</v>
      </c>
      <c r="L113" s="183">
        <f>RES_hhdet_fech!L113/RES_summary!L$19</f>
        <v>0</v>
      </c>
      <c r="M113" s="183">
        <f>RES_hhdet_fech!M113/RES_summary!M$19</f>
        <v>0</v>
      </c>
      <c r="N113" s="183">
        <f>RES_hhdet_fech!N113/RES_summary!N$19</f>
        <v>0</v>
      </c>
      <c r="O113" s="183">
        <f>RES_hhdet_fech!O113/RES_summary!O$19</f>
        <v>0</v>
      </c>
      <c r="P113" s="183">
        <f>RES_hhdet_fech!P113/RES_summary!P$19</f>
        <v>0</v>
      </c>
      <c r="Q113" s="183">
        <f>RES_hhdet_fech!Q113/RES_summary!Q$19</f>
        <v>0</v>
      </c>
    </row>
    <row r="114" spans="1:17" ht="12" customHeight="1" x14ac:dyDescent="0.25">
      <c r="A114" s="166" t="s">
        <v>79</v>
      </c>
      <c r="B114" s="182">
        <f>RES_hhdet_fech!B114/RES_summary!B$19</f>
        <v>0</v>
      </c>
      <c r="C114" s="182">
        <f>RES_hhdet_fech!C114/RES_summary!C$19</f>
        <v>0</v>
      </c>
      <c r="D114" s="182">
        <f>RES_hhdet_fech!D114/RES_summary!D$19</f>
        <v>0</v>
      </c>
      <c r="E114" s="182">
        <f>RES_hhdet_fech!E114/RES_summary!E$19</f>
        <v>0</v>
      </c>
      <c r="F114" s="182">
        <f>RES_hhdet_fech!F114/RES_summary!F$19</f>
        <v>0</v>
      </c>
      <c r="G114" s="182">
        <f>RES_hhdet_fech!G114/RES_summary!G$19</f>
        <v>0</v>
      </c>
      <c r="H114" s="182">
        <f>RES_hhdet_fech!H114/RES_summary!H$19</f>
        <v>0</v>
      </c>
      <c r="I114" s="182">
        <f>RES_hhdet_fech!I114/RES_summary!I$19</f>
        <v>0</v>
      </c>
      <c r="J114" s="182">
        <f>RES_hhdet_fech!J114/RES_summary!J$19</f>
        <v>0</v>
      </c>
      <c r="K114" s="182">
        <f>RES_hhdet_fech!K114/RES_summary!K$19</f>
        <v>0</v>
      </c>
      <c r="L114" s="182">
        <f>RES_hhdet_fech!L114/RES_summary!L$19</f>
        <v>0</v>
      </c>
      <c r="M114" s="182">
        <f>RES_hhdet_fech!M114/RES_summary!M$19</f>
        <v>0</v>
      </c>
      <c r="N114" s="182">
        <f>RES_hhdet_fech!N114/RES_summary!N$19</f>
        <v>0</v>
      </c>
      <c r="O114" s="182">
        <f>RES_hhdet_fech!O114/RES_summary!O$19</f>
        <v>0</v>
      </c>
      <c r="P114" s="182">
        <f>RES_hhdet_fech!P114/RES_summary!P$19</f>
        <v>0</v>
      </c>
      <c r="Q114" s="182">
        <f>RES_hhdet_fech!Q114/RES_summary!Q$19</f>
        <v>0</v>
      </c>
    </row>
    <row r="115" spans="1:17" ht="12" customHeight="1" x14ac:dyDescent="0.25">
      <c r="A115" s="147" t="s">
        <v>59</v>
      </c>
      <c r="B115" s="181">
        <f>RES_hhdet_fech!B115/RES_summary!B$19</f>
        <v>0</v>
      </c>
      <c r="C115" s="181">
        <f>RES_hhdet_fech!C115/RES_summary!C$19</f>
        <v>0</v>
      </c>
      <c r="D115" s="181">
        <f>RES_hhdet_fech!D115/RES_summary!D$19</f>
        <v>0</v>
      </c>
      <c r="E115" s="181">
        <f>RES_hhdet_fech!E115/RES_summary!E$19</f>
        <v>0</v>
      </c>
      <c r="F115" s="181">
        <f>RES_hhdet_fech!F115/RES_summary!F$19</f>
        <v>0</v>
      </c>
      <c r="G115" s="181">
        <f>RES_hhdet_fech!G115/RES_summary!G$19</f>
        <v>0</v>
      </c>
      <c r="H115" s="181">
        <f>RES_hhdet_fech!H115/RES_summary!H$19</f>
        <v>0</v>
      </c>
      <c r="I115" s="181">
        <f>RES_hhdet_fech!I115/RES_summary!I$19</f>
        <v>0</v>
      </c>
      <c r="J115" s="181">
        <f>RES_hhdet_fech!J115/RES_summary!J$19</f>
        <v>0</v>
      </c>
      <c r="K115" s="181">
        <f>RES_hhdet_fech!K115/RES_summary!K$19</f>
        <v>0</v>
      </c>
      <c r="L115" s="181">
        <f>RES_hhdet_fech!L115/RES_summary!L$19</f>
        <v>0</v>
      </c>
      <c r="M115" s="181">
        <f>RES_hhdet_fech!M115/RES_summary!M$19</f>
        <v>0</v>
      </c>
      <c r="N115" s="181">
        <f>RES_hhdet_fech!N115/RES_summary!N$19</f>
        <v>0</v>
      </c>
      <c r="O115" s="181">
        <f>RES_hhdet_fech!O115/RES_summary!O$19</f>
        <v>0</v>
      </c>
      <c r="P115" s="181">
        <f>RES_hhdet_fech!P115/RES_summary!P$19</f>
        <v>0</v>
      </c>
      <c r="Q115" s="181">
        <f>RES_hhdet_fech!Q115/RES_summary!Q$19</f>
        <v>0</v>
      </c>
    </row>
    <row r="116" spans="1:17" ht="12" customHeight="1" x14ac:dyDescent="0.25">
      <c r="A116" s="163" t="s">
        <v>142</v>
      </c>
      <c r="B116" s="180">
        <f>RES_hhdet_fech!B116/RES_summary!B$19</f>
        <v>0</v>
      </c>
      <c r="C116" s="180">
        <f>RES_hhdet_fech!C116/RES_summary!C$19</f>
        <v>0</v>
      </c>
      <c r="D116" s="180">
        <f>RES_hhdet_fech!D116/RES_summary!D$19</f>
        <v>0</v>
      </c>
      <c r="E116" s="180">
        <f>RES_hhdet_fech!E116/RES_summary!E$19</f>
        <v>0</v>
      </c>
      <c r="F116" s="180">
        <f>RES_hhdet_fech!F116/RES_summary!F$19</f>
        <v>0</v>
      </c>
      <c r="G116" s="180">
        <f>RES_hhdet_fech!G116/RES_summary!G$19</f>
        <v>0</v>
      </c>
      <c r="H116" s="180">
        <f>RES_hhdet_fech!H116/RES_summary!H$19</f>
        <v>0</v>
      </c>
      <c r="I116" s="180">
        <f>RES_hhdet_fech!I116/RES_summary!I$19</f>
        <v>0</v>
      </c>
      <c r="J116" s="180">
        <f>RES_hhdet_fech!J116/RES_summary!J$19</f>
        <v>0</v>
      </c>
      <c r="K116" s="180">
        <f>RES_hhdet_fech!K116/RES_summary!K$19</f>
        <v>0</v>
      </c>
      <c r="L116" s="180">
        <f>RES_hhdet_fech!L116/RES_summary!L$19</f>
        <v>0</v>
      </c>
      <c r="M116" s="180">
        <f>RES_hhdet_fech!M116/RES_summary!M$19</f>
        <v>0</v>
      </c>
      <c r="N116" s="180">
        <f>RES_hhdet_fech!N116/RES_summary!N$19</f>
        <v>0</v>
      </c>
      <c r="O116" s="180">
        <f>RES_hhdet_fech!O116/RES_summary!O$19</f>
        <v>0</v>
      </c>
      <c r="P116" s="180">
        <f>RES_hhdet_fech!P116/RES_summary!P$19</f>
        <v>0</v>
      </c>
      <c r="Q116" s="180">
        <f>RES_hhdet_fech!Q116/RES_summary!Q$19</f>
        <v>0</v>
      </c>
    </row>
    <row r="117" spans="1:17" ht="12" customHeight="1" x14ac:dyDescent="0.25">
      <c r="A117" s="161" t="s">
        <v>141</v>
      </c>
      <c r="B117" s="179">
        <f>RES_hhdet_fech!B117/RES_summary!B$19</f>
        <v>0</v>
      </c>
      <c r="C117" s="179">
        <f>RES_hhdet_fech!C117/RES_summary!C$19</f>
        <v>0</v>
      </c>
      <c r="D117" s="179">
        <f>RES_hhdet_fech!D117/RES_summary!D$19</f>
        <v>0</v>
      </c>
      <c r="E117" s="179">
        <f>RES_hhdet_fech!E117/RES_summary!E$19</f>
        <v>0</v>
      </c>
      <c r="F117" s="179">
        <f>RES_hhdet_fech!F117/RES_summary!F$19</f>
        <v>0</v>
      </c>
      <c r="G117" s="179">
        <f>RES_hhdet_fech!G117/RES_summary!G$19</f>
        <v>0</v>
      </c>
      <c r="H117" s="179">
        <f>RES_hhdet_fech!H117/RES_summary!H$19</f>
        <v>0</v>
      </c>
      <c r="I117" s="179">
        <f>RES_hhdet_fech!I117/RES_summary!I$19</f>
        <v>0</v>
      </c>
      <c r="J117" s="179">
        <f>RES_hhdet_fech!J117/RES_summary!J$19</f>
        <v>0</v>
      </c>
      <c r="K117" s="179">
        <f>RES_hhdet_fech!K117/RES_summary!K$19</f>
        <v>0</v>
      </c>
      <c r="L117" s="179">
        <f>RES_hhdet_fech!L117/RES_summary!L$19</f>
        <v>0</v>
      </c>
      <c r="M117" s="179">
        <f>RES_hhdet_fech!M117/RES_summary!M$19</f>
        <v>0</v>
      </c>
      <c r="N117" s="179">
        <f>RES_hhdet_fech!N117/RES_summary!N$19</f>
        <v>0</v>
      </c>
      <c r="O117" s="179">
        <f>RES_hhdet_fech!O117/RES_summary!O$19</f>
        <v>0</v>
      </c>
      <c r="P117" s="179">
        <f>RES_hhdet_fech!P117/RES_summary!P$19</f>
        <v>0</v>
      </c>
      <c r="Q117" s="179">
        <f>RES_hhdet_fech!Q117/RES_summary!Q$19</f>
        <v>0</v>
      </c>
    </row>
    <row r="118" spans="1:17" ht="12" customHeight="1" x14ac:dyDescent="0.25">
      <c r="A118" s="148" t="s">
        <v>60</v>
      </c>
      <c r="B118" s="177">
        <f>RES_hhdet_fech!B118/RES_summary!B$19</f>
        <v>0</v>
      </c>
      <c r="C118" s="177">
        <f>RES_hhdet_fech!C118/RES_summary!C$19</f>
        <v>0</v>
      </c>
      <c r="D118" s="177">
        <f>RES_hhdet_fech!D118/RES_summary!D$19</f>
        <v>0</v>
      </c>
      <c r="E118" s="177">
        <f>RES_hhdet_fech!E118/RES_summary!E$19</f>
        <v>0</v>
      </c>
      <c r="F118" s="177">
        <f>RES_hhdet_fech!F118/RES_summary!F$19</f>
        <v>0</v>
      </c>
      <c r="G118" s="177">
        <f>RES_hhdet_fech!G118/RES_summary!G$19</f>
        <v>0</v>
      </c>
      <c r="H118" s="177">
        <f>RES_hhdet_fech!H118/RES_summary!H$19</f>
        <v>0</v>
      </c>
      <c r="I118" s="177">
        <f>RES_hhdet_fech!I118/RES_summary!I$19</f>
        <v>0</v>
      </c>
      <c r="J118" s="177">
        <f>RES_hhdet_fech!J118/RES_summary!J$19</f>
        <v>0</v>
      </c>
      <c r="K118" s="177">
        <f>RES_hhdet_fech!K118/RES_summary!K$19</f>
        <v>0</v>
      </c>
      <c r="L118" s="177">
        <f>RES_hhdet_fech!L118/RES_summary!L$19</f>
        <v>0</v>
      </c>
      <c r="M118" s="177">
        <f>RES_hhdet_fech!M118/RES_summary!M$19</f>
        <v>0</v>
      </c>
      <c r="N118" s="177">
        <f>RES_hhdet_fech!N118/RES_summary!N$19</f>
        <v>0</v>
      </c>
      <c r="O118" s="177">
        <f>RES_hhdet_fech!O118/RES_summary!O$19</f>
        <v>0</v>
      </c>
      <c r="P118" s="177">
        <f>RES_hhdet_fech!P118/RES_summary!P$19</f>
        <v>0</v>
      </c>
      <c r="Q118" s="177">
        <f>RES_hhdet_fech!Q118/RES_summary!Q$19</f>
        <v>0</v>
      </c>
    </row>
    <row r="119" spans="1:17" ht="12" customHeight="1" x14ac:dyDescent="0.25">
      <c r="A119" s="148" t="s">
        <v>59</v>
      </c>
      <c r="B119" s="177">
        <f>RES_hhdet_fech!B119/RES_summary!B$19</f>
        <v>0</v>
      </c>
      <c r="C119" s="177">
        <f>RES_hhdet_fech!C119/RES_summary!C$19</f>
        <v>0</v>
      </c>
      <c r="D119" s="177">
        <f>RES_hhdet_fech!D119/RES_summary!D$19</f>
        <v>0</v>
      </c>
      <c r="E119" s="177">
        <f>RES_hhdet_fech!E119/RES_summary!E$19</f>
        <v>0</v>
      </c>
      <c r="F119" s="177">
        <f>RES_hhdet_fech!F119/RES_summary!F$19</f>
        <v>0</v>
      </c>
      <c r="G119" s="177">
        <f>RES_hhdet_fech!G119/RES_summary!G$19</f>
        <v>0</v>
      </c>
      <c r="H119" s="177">
        <f>RES_hhdet_fech!H119/RES_summary!H$19</f>
        <v>0</v>
      </c>
      <c r="I119" s="177">
        <f>RES_hhdet_fech!I119/RES_summary!I$19</f>
        <v>0</v>
      </c>
      <c r="J119" s="177">
        <f>RES_hhdet_fech!J119/RES_summary!J$19</f>
        <v>0</v>
      </c>
      <c r="K119" s="177">
        <f>RES_hhdet_fech!K119/RES_summary!K$19</f>
        <v>0</v>
      </c>
      <c r="L119" s="177">
        <f>RES_hhdet_fech!L119/RES_summary!L$19</f>
        <v>0</v>
      </c>
      <c r="M119" s="177">
        <f>RES_hhdet_fech!M119/RES_summary!M$19</f>
        <v>0</v>
      </c>
      <c r="N119" s="177">
        <f>RES_hhdet_fech!N119/RES_summary!N$19</f>
        <v>0</v>
      </c>
      <c r="O119" s="177">
        <f>RES_hhdet_fech!O119/RES_summary!O$19</f>
        <v>0</v>
      </c>
      <c r="P119" s="177">
        <f>RES_hhdet_fech!P119/RES_summary!P$19</f>
        <v>0</v>
      </c>
      <c r="Q119" s="177">
        <f>RES_hhdet_fech!Q119/RES_summary!Q$19</f>
        <v>0</v>
      </c>
    </row>
    <row r="120" spans="1:17" ht="12" customHeight="1" x14ac:dyDescent="0.25">
      <c r="A120" s="158" t="s">
        <v>62</v>
      </c>
      <c r="B120" s="178">
        <f>RES_hhdet_fech!B120/RES_summary!B$19</f>
        <v>0</v>
      </c>
      <c r="C120" s="178">
        <f>RES_hhdet_fech!C120/RES_summary!C$19</f>
        <v>0</v>
      </c>
      <c r="D120" s="178">
        <f>RES_hhdet_fech!D120/RES_summary!D$19</f>
        <v>0</v>
      </c>
      <c r="E120" s="178">
        <f>RES_hhdet_fech!E120/RES_summary!E$19</f>
        <v>0</v>
      </c>
      <c r="F120" s="178">
        <f>RES_hhdet_fech!F120/RES_summary!F$19</f>
        <v>0</v>
      </c>
      <c r="G120" s="178">
        <f>RES_hhdet_fech!G120/RES_summary!G$19</f>
        <v>0</v>
      </c>
      <c r="H120" s="178">
        <f>RES_hhdet_fech!H120/RES_summary!H$19</f>
        <v>0</v>
      </c>
      <c r="I120" s="178">
        <f>RES_hhdet_fech!I120/RES_summary!I$19</f>
        <v>0</v>
      </c>
      <c r="J120" s="178">
        <f>RES_hhdet_fech!J120/RES_summary!J$19</f>
        <v>0</v>
      </c>
      <c r="K120" s="178">
        <f>RES_hhdet_fech!K120/RES_summary!K$19</f>
        <v>0</v>
      </c>
      <c r="L120" s="178">
        <f>RES_hhdet_fech!L120/RES_summary!L$19</f>
        <v>0</v>
      </c>
      <c r="M120" s="178">
        <f>RES_hhdet_fech!M120/RES_summary!M$19</f>
        <v>0</v>
      </c>
      <c r="N120" s="178">
        <f>RES_hhdet_fech!N120/RES_summary!N$19</f>
        <v>0</v>
      </c>
      <c r="O120" s="178">
        <f>RES_hhdet_fech!O120/RES_summary!O$19</f>
        <v>0</v>
      </c>
      <c r="P120" s="178">
        <f>RES_hhdet_fech!P120/RES_summary!P$19</f>
        <v>0</v>
      </c>
      <c r="Q120" s="178">
        <f>RES_hhdet_fech!Q120/RES_summary!Q$19</f>
        <v>0</v>
      </c>
    </row>
    <row r="121" spans="1:17" ht="12" customHeight="1" x14ac:dyDescent="0.25">
      <c r="A121" s="23" t="s">
        <v>57</v>
      </c>
      <c r="B121" s="177">
        <f>RES_hhdet_fech!B121/RES_summary!B$19</f>
        <v>0</v>
      </c>
      <c r="C121" s="177">
        <f>RES_hhdet_fech!C121/RES_summary!C$19</f>
        <v>0</v>
      </c>
      <c r="D121" s="177">
        <f>RES_hhdet_fech!D121/RES_summary!D$19</f>
        <v>0</v>
      </c>
      <c r="E121" s="177">
        <f>RES_hhdet_fech!E121/RES_summary!E$19</f>
        <v>0</v>
      </c>
      <c r="F121" s="177">
        <f>RES_hhdet_fech!F121/RES_summary!F$19</f>
        <v>0</v>
      </c>
      <c r="G121" s="177">
        <f>RES_hhdet_fech!G121/RES_summary!G$19</f>
        <v>0</v>
      </c>
      <c r="H121" s="177">
        <f>RES_hhdet_fech!H121/RES_summary!H$19</f>
        <v>0</v>
      </c>
      <c r="I121" s="177">
        <f>RES_hhdet_fech!I121/RES_summary!I$19</f>
        <v>0</v>
      </c>
      <c r="J121" s="177">
        <f>RES_hhdet_fech!J121/RES_summary!J$19</f>
        <v>0</v>
      </c>
      <c r="K121" s="177">
        <f>RES_hhdet_fech!K121/RES_summary!K$19</f>
        <v>0</v>
      </c>
      <c r="L121" s="177">
        <f>RES_hhdet_fech!L121/RES_summary!L$19</f>
        <v>0</v>
      </c>
      <c r="M121" s="177">
        <f>RES_hhdet_fech!M121/RES_summary!M$19</f>
        <v>0</v>
      </c>
      <c r="N121" s="177">
        <f>RES_hhdet_fech!N121/RES_summary!N$19</f>
        <v>0</v>
      </c>
      <c r="O121" s="177">
        <f>RES_hhdet_fech!O121/RES_summary!O$19</f>
        <v>0</v>
      </c>
      <c r="P121" s="177">
        <f>RES_hhdet_fech!P121/RES_summary!P$19</f>
        <v>0</v>
      </c>
      <c r="Q121" s="177">
        <f>RES_hhdet_fech!Q121/RES_summary!Q$19</f>
        <v>0</v>
      </c>
    </row>
    <row r="122" spans="1:17" ht="12" customHeight="1" x14ac:dyDescent="0.25">
      <c r="A122" s="29" t="s">
        <v>140</v>
      </c>
      <c r="B122" s="176">
        <f>RES_hhdet_fech!B122/RES_summary!B$19</f>
        <v>0</v>
      </c>
      <c r="C122" s="176">
        <f>RES_hhdet_fech!C122/RES_summary!C$19</f>
        <v>0</v>
      </c>
      <c r="D122" s="176">
        <f>RES_hhdet_fech!D122/RES_summary!D$19</f>
        <v>0</v>
      </c>
      <c r="E122" s="176">
        <f>RES_hhdet_fech!E122/RES_summary!E$19</f>
        <v>0</v>
      </c>
      <c r="F122" s="176">
        <f>RES_hhdet_fech!F122/RES_summary!F$19</f>
        <v>0</v>
      </c>
      <c r="G122" s="176">
        <f>RES_hhdet_fech!G122/RES_summary!G$19</f>
        <v>0</v>
      </c>
      <c r="H122" s="176">
        <f>RES_hhdet_fech!H122/RES_summary!H$19</f>
        <v>0</v>
      </c>
      <c r="I122" s="176">
        <f>RES_hhdet_fech!I122/RES_summary!I$19</f>
        <v>0</v>
      </c>
      <c r="J122" s="176">
        <f>RES_hhdet_fech!J122/RES_summary!J$19</f>
        <v>0</v>
      </c>
      <c r="K122" s="176">
        <f>RES_hhdet_fech!K122/RES_summary!K$19</f>
        <v>0</v>
      </c>
      <c r="L122" s="176">
        <f>RES_hhdet_fech!L122/RES_summary!L$19</f>
        <v>0</v>
      </c>
      <c r="M122" s="176">
        <f>RES_hhdet_fech!M122/RES_summary!M$19</f>
        <v>0</v>
      </c>
      <c r="N122" s="176">
        <f>RES_hhdet_fech!N122/RES_summary!N$19</f>
        <v>0</v>
      </c>
      <c r="O122" s="176">
        <f>RES_hhdet_fech!O122/RES_summary!O$19</f>
        <v>0</v>
      </c>
      <c r="P122" s="176">
        <f>RES_hhdet_fech!P122/RES_summary!P$19</f>
        <v>0</v>
      </c>
      <c r="Q122" s="176">
        <f>RES_hhdet_fech!Q122/RES_summary!Q$19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RES_hhdet_fech!B124/RES_summary!B$19</f>
        <v>189.85678486282239</v>
      </c>
      <c r="C124" s="184">
        <f>RES_hhdet_fech!C124/RES_summary!C$19</f>
        <v>207.93174531355743</v>
      </c>
      <c r="D124" s="184">
        <f>RES_hhdet_fech!D124/RES_summary!D$19</f>
        <v>197.83814004846954</v>
      </c>
      <c r="E124" s="184">
        <f>RES_hhdet_fech!E124/RES_summary!E$19</f>
        <v>200.80404702567415</v>
      </c>
      <c r="F124" s="184">
        <f>RES_hhdet_fech!F124/RES_summary!F$19</f>
        <v>192.38131436590277</v>
      </c>
      <c r="G124" s="184">
        <f>RES_hhdet_fech!G124/RES_summary!G$19</f>
        <v>188.73133520117437</v>
      </c>
      <c r="H124" s="184">
        <f>RES_hhdet_fech!H124/RES_summary!H$19</f>
        <v>186.30504467918371</v>
      </c>
      <c r="I124" s="184">
        <f>RES_hhdet_fech!I124/RES_summary!I$19</f>
        <v>176.32681568174712</v>
      </c>
      <c r="J124" s="184">
        <f>RES_hhdet_fech!J124/RES_summary!J$19</f>
        <v>174.87344269803043</v>
      </c>
      <c r="K124" s="184">
        <f>RES_hhdet_fech!K124/RES_summary!K$19</f>
        <v>169.42765025827569</v>
      </c>
      <c r="L124" s="184">
        <f>RES_hhdet_fech!L124/RES_summary!L$19</f>
        <v>189.17677874714093</v>
      </c>
      <c r="M124" s="184">
        <f>RES_hhdet_fech!M124/RES_summary!M$19</f>
        <v>170.3458884323552</v>
      </c>
      <c r="N124" s="184">
        <f>RES_hhdet_fech!N124/RES_summary!N$19</f>
        <v>175.98280998201511</v>
      </c>
      <c r="O124" s="184">
        <f>RES_hhdet_fech!O124/RES_summary!O$19</f>
        <v>178.21553455660194</v>
      </c>
      <c r="P124" s="184">
        <f>RES_hhdet_fech!P124/RES_summary!P$19</f>
        <v>154.9643570772169</v>
      </c>
      <c r="Q124" s="184">
        <f>RES_hhdet_fech!Q124/RES_summary!Q$19</f>
        <v>158.29126841044118</v>
      </c>
    </row>
    <row r="125" spans="1:17" ht="12.95" customHeight="1" x14ac:dyDescent="0.25">
      <c r="A125" s="158" t="s">
        <v>65</v>
      </c>
      <c r="B125" s="178">
        <f>RES_hhdet_fech!B125/RES_summary!B$19</f>
        <v>156.40344514159111</v>
      </c>
      <c r="C125" s="178">
        <f>RES_hhdet_fech!C125/RES_summary!C$19</f>
        <v>173.88875884460677</v>
      </c>
      <c r="D125" s="178">
        <f>RES_hhdet_fech!D125/RES_summary!D$19</f>
        <v>161.57010359473193</v>
      </c>
      <c r="E125" s="178">
        <f>RES_hhdet_fech!E125/RES_summary!E$19</f>
        <v>165.81018264631126</v>
      </c>
      <c r="F125" s="178">
        <f>RES_hhdet_fech!F125/RES_summary!F$19</f>
        <v>158.06590172665531</v>
      </c>
      <c r="G125" s="178">
        <f>RES_hhdet_fech!G125/RES_summary!G$19</f>
        <v>154.12644937969486</v>
      </c>
      <c r="H125" s="178">
        <f>RES_hhdet_fech!H125/RES_summary!H$19</f>
        <v>153.16794579675567</v>
      </c>
      <c r="I125" s="178">
        <f>RES_hhdet_fech!I125/RES_summary!I$19</f>
        <v>141.65016765633317</v>
      </c>
      <c r="J125" s="178">
        <f>RES_hhdet_fech!J125/RES_summary!J$19</f>
        <v>139.35929278887349</v>
      </c>
      <c r="K125" s="178">
        <f>RES_hhdet_fech!K125/RES_summary!K$19</f>
        <v>134.05945722435283</v>
      </c>
      <c r="L125" s="178">
        <f>RES_hhdet_fech!L125/RES_summary!L$19</f>
        <v>153.17942150421712</v>
      </c>
      <c r="M125" s="178">
        <f>RES_hhdet_fech!M125/RES_summary!M$19</f>
        <v>134.89465288934531</v>
      </c>
      <c r="N125" s="178">
        <f>RES_hhdet_fech!N125/RES_summary!N$19</f>
        <v>140.62676016566076</v>
      </c>
      <c r="O125" s="178">
        <f>RES_hhdet_fech!O125/RES_summary!O$19</f>
        <v>143.11464413384428</v>
      </c>
      <c r="P125" s="178">
        <f>RES_hhdet_fech!P125/RES_summary!P$19</f>
        <v>120.44185114190662</v>
      </c>
      <c r="Q125" s="178">
        <f>RES_hhdet_fech!Q125/RES_summary!Q$19</f>
        <v>124.08357856199329</v>
      </c>
    </row>
    <row r="126" spans="1:17" ht="12" customHeight="1" x14ac:dyDescent="0.25">
      <c r="A126" s="23" t="s">
        <v>149</v>
      </c>
      <c r="B126" s="177">
        <f>RES_hhdet_fech!B126/RES_summary!B$19</f>
        <v>155.85181551804371</v>
      </c>
      <c r="C126" s="177">
        <f>RES_hhdet_fech!C126/RES_summary!C$19</f>
        <v>173.32032117786952</v>
      </c>
      <c r="D126" s="177">
        <f>RES_hhdet_fech!D126/RES_summary!D$19</f>
        <v>161.15393835974504</v>
      </c>
      <c r="E126" s="177">
        <f>RES_hhdet_fech!E126/RES_summary!E$19</f>
        <v>165.25405040772867</v>
      </c>
      <c r="F126" s="177">
        <f>RES_hhdet_fech!F126/RES_summary!F$19</f>
        <v>157.51333231600935</v>
      </c>
      <c r="G126" s="177">
        <f>RES_hhdet_fech!G126/RES_summary!G$19</f>
        <v>153.55735988210597</v>
      </c>
      <c r="H126" s="177">
        <f>RES_hhdet_fech!H126/RES_summary!H$19</f>
        <v>152.50593547939673</v>
      </c>
      <c r="I126" s="177">
        <f>RES_hhdet_fech!I126/RES_summary!I$19</f>
        <v>141.15758144936439</v>
      </c>
      <c r="J126" s="177">
        <f>RES_hhdet_fech!J126/RES_summary!J$19</f>
        <v>138.86028864537562</v>
      </c>
      <c r="K126" s="177">
        <f>RES_hhdet_fech!K126/RES_summary!K$19</f>
        <v>133.59721978184453</v>
      </c>
      <c r="L126" s="177">
        <f>RES_hhdet_fech!L126/RES_summary!L$19</f>
        <v>152.58712391395372</v>
      </c>
      <c r="M126" s="177">
        <f>RES_hhdet_fech!M126/RES_summary!M$19</f>
        <v>134.44887797055625</v>
      </c>
      <c r="N126" s="177">
        <f>RES_hhdet_fech!N126/RES_summary!N$19</f>
        <v>140.07117176333688</v>
      </c>
      <c r="O126" s="177">
        <f>RES_hhdet_fech!O126/RES_summary!O$19</f>
        <v>142.54327584255373</v>
      </c>
      <c r="P126" s="177">
        <f>RES_hhdet_fech!P126/RES_summary!P$19</f>
        <v>119.989010135591</v>
      </c>
      <c r="Q126" s="177">
        <f>RES_hhdet_fech!Q126/RES_summary!Q$19</f>
        <v>123.52833601950964</v>
      </c>
    </row>
    <row r="127" spans="1:17" ht="12" customHeight="1" x14ac:dyDescent="0.25">
      <c r="A127" s="23" t="s">
        <v>60</v>
      </c>
      <c r="B127" s="177">
        <f>RES_hhdet_fech!B127/RES_summary!B$19</f>
        <v>0.55162962354741152</v>
      </c>
      <c r="C127" s="177">
        <f>RES_hhdet_fech!C127/RES_summary!C$19</f>
        <v>0.56843766673726615</v>
      </c>
      <c r="D127" s="177">
        <f>RES_hhdet_fech!D127/RES_summary!D$19</f>
        <v>0.41616523498688501</v>
      </c>
      <c r="E127" s="177">
        <f>RES_hhdet_fech!E127/RES_summary!E$19</f>
        <v>0.55613223858257776</v>
      </c>
      <c r="F127" s="177">
        <f>RES_hhdet_fech!F127/RES_summary!F$19</f>
        <v>0.55256941064597465</v>
      </c>
      <c r="G127" s="177">
        <f>RES_hhdet_fech!G127/RES_summary!G$19</f>
        <v>0.56908949758890226</v>
      </c>
      <c r="H127" s="177">
        <f>RES_hhdet_fech!H127/RES_summary!H$19</f>
        <v>0.662010317358941</v>
      </c>
      <c r="I127" s="177">
        <f>RES_hhdet_fech!I127/RES_summary!I$19</f>
        <v>0.49258620696880062</v>
      </c>
      <c r="J127" s="177">
        <f>RES_hhdet_fech!J127/RES_summary!J$19</f>
        <v>0.49900414349785877</v>
      </c>
      <c r="K127" s="177">
        <f>RES_hhdet_fech!K127/RES_summary!K$19</f>
        <v>0.46223744250829191</v>
      </c>
      <c r="L127" s="177">
        <f>RES_hhdet_fech!L127/RES_summary!L$19</f>
        <v>0.59229759026340367</v>
      </c>
      <c r="M127" s="177">
        <f>RES_hhdet_fech!M127/RES_summary!M$19</f>
        <v>0.44577491878903752</v>
      </c>
      <c r="N127" s="177">
        <f>RES_hhdet_fech!N127/RES_summary!N$19</f>
        <v>0.55558840232390116</v>
      </c>
      <c r="O127" s="177">
        <f>RES_hhdet_fech!O127/RES_summary!O$19</f>
        <v>0.57136829129055355</v>
      </c>
      <c r="P127" s="177">
        <f>RES_hhdet_fech!P127/RES_summary!P$19</f>
        <v>0.4528410063156329</v>
      </c>
      <c r="Q127" s="177">
        <f>RES_hhdet_fech!Q127/RES_summary!Q$19</f>
        <v>0.55524254248366733</v>
      </c>
    </row>
    <row r="128" spans="1:17" ht="12.95" customHeight="1" x14ac:dyDescent="0.25">
      <c r="A128" s="158" t="s">
        <v>112</v>
      </c>
      <c r="B128" s="178">
        <f>RES_hhdet_fech!B128/RES_summary!B$19</f>
        <v>1.9345081144529108E-3</v>
      </c>
      <c r="C128" s="178">
        <f>RES_hhdet_fech!C128/RES_summary!C$19</f>
        <v>4.1008041191869238E-3</v>
      </c>
      <c r="D128" s="178">
        <f>RES_hhdet_fech!D128/RES_summary!D$19</f>
        <v>4.9685498213809737E-3</v>
      </c>
      <c r="E128" s="178">
        <f>RES_hhdet_fech!E128/RES_summary!E$19</f>
        <v>1.0657269581481266E-2</v>
      </c>
      <c r="F128" s="178">
        <f>RES_hhdet_fech!F128/RES_summary!F$19</f>
        <v>1.4424110763409987E-2</v>
      </c>
      <c r="G128" s="178">
        <f>RES_hhdet_fech!G128/RES_summary!G$19</f>
        <v>1.8862270647420062E-2</v>
      </c>
      <c r="H128" s="178">
        <f>RES_hhdet_fech!H128/RES_summary!H$19</f>
        <v>2.6863995826464284E-2</v>
      </c>
      <c r="I128" s="178">
        <f>RES_hhdet_fech!I128/RES_summary!I$19</f>
        <v>3.6626853862755576E-2</v>
      </c>
      <c r="J128" s="178">
        <f>RES_hhdet_fech!J128/RES_summary!J$19</f>
        <v>3.8103813919068398E-2</v>
      </c>
      <c r="K128" s="178">
        <f>RES_hhdet_fech!K128/RES_summary!K$19</f>
        <v>4.4722714167674871E-2</v>
      </c>
      <c r="L128" s="178">
        <f>RES_hhdet_fech!L128/RES_summary!L$19</f>
        <v>5.56607133239252E-2</v>
      </c>
      <c r="M128" s="178">
        <f>RES_hhdet_fech!M128/RES_summary!M$19</f>
        <v>6.9189906628704695E-2</v>
      </c>
      <c r="N128" s="178">
        <f>RES_hhdet_fech!N128/RES_summary!N$19</f>
        <v>8.2232470782715755E-2</v>
      </c>
      <c r="O128" s="178">
        <f>RES_hhdet_fech!O128/RES_summary!O$19</f>
        <v>8.0164741036962611E-2</v>
      </c>
      <c r="P128" s="178">
        <f>RES_hhdet_fech!P128/RES_summary!P$19</f>
        <v>0.11182169469325584</v>
      </c>
      <c r="Q128" s="178">
        <f>RES_hhdet_fech!Q128/RES_summary!Q$19</f>
        <v>0.10495044121785171</v>
      </c>
    </row>
    <row r="129" spans="1:17" ht="12" customHeight="1" x14ac:dyDescent="0.25">
      <c r="A129" s="23" t="s">
        <v>60</v>
      </c>
      <c r="B129" s="177">
        <f>RES_hhdet_fech!B129/RES_summary!B$19</f>
        <v>1.9345081144529108E-3</v>
      </c>
      <c r="C129" s="177">
        <f>RES_hhdet_fech!C129/RES_summary!C$19</f>
        <v>4.1008041191869238E-3</v>
      </c>
      <c r="D129" s="177">
        <f>RES_hhdet_fech!D129/RES_summary!D$19</f>
        <v>4.9685498213809737E-3</v>
      </c>
      <c r="E129" s="177">
        <f>RES_hhdet_fech!E129/RES_summary!E$19</f>
        <v>1.0657269581481266E-2</v>
      </c>
      <c r="F129" s="177">
        <f>RES_hhdet_fech!F129/RES_summary!F$19</f>
        <v>1.4424110763409987E-2</v>
      </c>
      <c r="G129" s="177">
        <f>RES_hhdet_fech!G129/RES_summary!G$19</f>
        <v>1.8862270647420062E-2</v>
      </c>
      <c r="H129" s="177">
        <f>RES_hhdet_fech!H129/RES_summary!H$19</f>
        <v>2.6863995826464284E-2</v>
      </c>
      <c r="I129" s="177">
        <f>RES_hhdet_fech!I129/RES_summary!I$19</f>
        <v>3.6626853862755576E-2</v>
      </c>
      <c r="J129" s="177">
        <f>RES_hhdet_fech!J129/RES_summary!J$19</f>
        <v>3.8103813919068398E-2</v>
      </c>
      <c r="K129" s="177">
        <f>RES_hhdet_fech!K129/RES_summary!K$19</f>
        <v>4.4722714167674871E-2</v>
      </c>
      <c r="L129" s="177">
        <f>RES_hhdet_fech!L129/RES_summary!L$19</f>
        <v>5.56607133239252E-2</v>
      </c>
      <c r="M129" s="177">
        <f>RES_hhdet_fech!M129/RES_summary!M$19</f>
        <v>6.9189906628704695E-2</v>
      </c>
      <c r="N129" s="177">
        <f>RES_hhdet_fech!N129/RES_summary!N$19</f>
        <v>8.2232470782715755E-2</v>
      </c>
      <c r="O129" s="177">
        <f>RES_hhdet_fech!O129/RES_summary!O$19</f>
        <v>8.0164741036962611E-2</v>
      </c>
      <c r="P129" s="177">
        <f>RES_hhdet_fech!P129/RES_summary!P$19</f>
        <v>0.11182169469325584</v>
      </c>
      <c r="Q129" s="177">
        <f>RES_hhdet_fech!Q129/RES_summary!Q$19</f>
        <v>0.10495044121785171</v>
      </c>
    </row>
    <row r="130" spans="1:17" ht="12" customHeight="1" x14ac:dyDescent="0.25">
      <c r="A130" s="158" t="s">
        <v>63</v>
      </c>
      <c r="B130" s="178">
        <f>RES_hhdet_fech!B130/RES_summary!B$19</f>
        <v>19.622565109931966</v>
      </c>
      <c r="C130" s="178">
        <f>RES_hhdet_fech!C130/RES_summary!C$19</f>
        <v>20.077930552588235</v>
      </c>
      <c r="D130" s="178">
        <f>RES_hhdet_fech!D130/RES_summary!D$19</f>
        <v>22.496657092161819</v>
      </c>
      <c r="E130" s="178">
        <f>RES_hhdet_fech!E130/RES_summary!E$19</f>
        <v>21.308455329339512</v>
      </c>
      <c r="F130" s="178">
        <f>RES_hhdet_fech!F130/RES_summary!F$19</f>
        <v>20.644442628854275</v>
      </c>
      <c r="G130" s="178">
        <f>RES_hhdet_fech!G130/RES_summary!G$19</f>
        <v>21.301720985220452</v>
      </c>
      <c r="H130" s="178">
        <f>RES_hhdet_fech!H130/RES_summary!H$19</f>
        <v>19.645262086543859</v>
      </c>
      <c r="I130" s="178">
        <f>RES_hhdet_fech!I130/RES_summary!I$19</f>
        <v>21.307122292096889</v>
      </c>
      <c r="J130" s="178">
        <f>RES_hhdet_fech!J130/RES_summary!J$19</f>
        <v>22.12154732946231</v>
      </c>
      <c r="K130" s="178">
        <f>RES_hhdet_fech!K130/RES_summary!K$19</f>
        <v>22.026199578027196</v>
      </c>
      <c r="L130" s="178">
        <f>RES_hhdet_fech!L130/RES_summary!L$19</f>
        <v>22.184626439954364</v>
      </c>
      <c r="M130" s="178">
        <f>RES_hhdet_fech!M130/RES_summary!M$19</f>
        <v>21.695928694564202</v>
      </c>
      <c r="N130" s="178">
        <f>RES_hhdet_fech!N130/RES_summary!N$19</f>
        <v>21.702965226868603</v>
      </c>
      <c r="O130" s="178">
        <f>RES_hhdet_fech!O130/RES_summary!O$19</f>
        <v>21.543649807547457</v>
      </c>
      <c r="P130" s="178">
        <f>RES_hhdet_fech!P130/RES_summary!P$19</f>
        <v>21.167410902079578</v>
      </c>
      <c r="Q130" s="178">
        <f>RES_hhdet_fech!Q130/RES_summary!Q$19</f>
        <v>21.035828996252569</v>
      </c>
    </row>
    <row r="131" spans="1:17" ht="12" customHeight="1" x14ac:dyDescent="0.25">
      <c r="A131" s="167" t="s">
        <v>148</v>
      </c>
      <c r="B131" s="183">
        <f>RES_hhdet_fech!B131/RES_summary!B$19</f>
        <v>18.860889764730807</v>
      </c>
      <c r="C131" s="183">
        <f>RES_hhdet_fech!C131/RES_summary!C$19</f>
        <v>19.281578445788519</v>
      </c>
      <c r="D131" s="183">
        <f>RES_hhdet_fech!D131/RES_summary!D$19</f>
        <v>21.803744667372097</v>
      </c>
      <c r="E131" s="183">
        <f>RES_hhdet_fech!E131/RES_summary!E$19</f>
        <v>20.697460974631106</v>
      </c>
      <c r="F131" s="183">
        <f>RES_hhdet_fech!F131/RES_summary!F$19</f>
        <v>20.148719369569026</v>
      </c>
      <c r="G131" s="183">
        <f>RES_hhdet_fech!G131/RES_summary!G$19</f>
        <v>20.875174392156119</v>
      </c>
      <c r="H131" s="183">
        <f>RES_hhdet_fech!H131/RES_summary!H$19</f>
        <v>19.563048462638868</v>
      </c>
      <c r="I131" s="183">
        <f>RES_hhdet_fech!I131/RES_summary!I$19</f>
        <v>20.814898346187242</v>
      </c>
      <c r="J131" s="183">
        <f>RES_hhdet_fech!J131/RES_summary!J$19</f>
        <v>21.734213736595088</v>
      </c>
      <c r="K131" s="183">
        <f>RES_hhdet_fech!K131/RES_summary!K$19</f>
        <v>21.568103781562346</v>
      </c>
      <c r="L131" s="183">
        <f>RES_hhdet_fech!L131/RES_summary!L$19</f>
        <v>21.901386582584507</v>
      </c>
      <c r="M131" s="183">
        <f>RES_hhdet_fech!M131/RES_summary!M$19</f>
        <v>21.439393452938035</v>
      </c>
      <c r="N131" s="183">
        <f>RES_hhdet_fech!N131/RES_summary!N$19</f>
        <v>21.666697552735538</v>
      </c>
      <c r="O131" s="183">
        <f>RES_hhdet_fech!O131/RES_summary!O$19</f>
        <v>21.538944794426026</v>
      </c>
      <c r="P131" s="183">
        <f>RES_hhdet_fech!P131/RES_summary!P$19</f>
        <v>21.09597190282642</v>
      </c>
      <c r="Q131" s="183">
        <f>RES_hhdet_fech!Q131/RES_summary!Q$19</f>
        <v>20.890338370679288</v>
      </c>
    </row>
    <row r="132" spans="1:17" ht="12" customHeight="1" x14ac:dyDescent="0.25">
      <c r="A132" s="167" t="s">
        <v>147</v>
      </c>
      <c r="B132" s="183">
        <f>RES_hhdet_fech!B132/RES_summary!B$19</f>
        <v>0</v>
      </c>
      <c r="C132" s="183">
        <f>RES_hhdet_fech!C132/RES_summary!C$19</f>
        <v>0</v>
      </c>
      <c r="D132" s="183">
        <f>RES_hhdet_fech!D132/RES_summary!D$19</f>
        <v>0</v>
      </c>
      <c r="E132" s="183">
        <f>RES_hhdet_fech!E132/RES_summary!E$19</f>
        <v>19.199062681844193</v>
      </c>
      <c r="F132" s="183">
        <f>RES_hhdet_fech!F132/RES_summary!F$19</f>
        <v>18.865532997140793</v>
      </c>
      <c r="G132" s="183">
        <f>RES_hhdet_fech!G132/RES_summary!G$19</f>
        <v>19.391948155617115</v>
      </c>
      <c r="H132" s="183">
        <f>RES_hhdet_fech!H132/RES_summary!H$19</f>
        <v>18.48303209701136</v>
      </c>
      <c r="I132" s="183">
        <f>RES_hhdet_fech!I132/RES_summary!I$19</f>
        <v>19.315499391110031</v>
      </c>
      <c r="J132" s="183">
        <f>RES_hhdet_fech!J132/RES_summary!J$19</f>
        <v>20.115094680601537</v>
      </c>
      <c r="K132" s="183">
        <f>RES_hhdet_fech!K132/RES_summary!K$19</f>
        <v>20.188890876741315</v>
      </c>
      <c r="L132" s="183">
        <f>RES_hhdet_fech!L132/RES_summary!L$19</f>
        <v>20.606653345677753</v>
      </c>
      <c r="M132" s="183">
        <f>RES_hhdet_fech!M132/RES_summary!M$19</f>
        <v>20.214562120686356</v>
      </c>
      <c r="N132" s="183">
        <f>RES_hhdet_fech!N132/RES_summary!N$19</f>
        <v>20.250394942029111</v>
      </c>
      <c r="O132" s="183">
        <f>RES_hhdet_fech!O132/RES_summary!O$19</f>
        <v>20.133491413429283</v>
      </c>
      <c r="P132" s="183">
        <f>RES_hhdet_fech!P132/RES_summary!P$19</f>
        <v>19.722671917549512</v>
      </c>
      <c r="Q132" s="183">
        <f>RES_hhdet_fech!Q132/RES_summary!Q$19</f>
        <v>19.534394924488964</v>
      </c>
    </row>
    <row r="133" spans="1:17" ht="12" customHeight="1" x14ac:dyDescent="0.25">
      <c r="A133" s="166" t="s">
        <v>61</v>
      </c>
      <c r="B133" s="182">
        <f>RES_hhdet_fech!B133/RES_summary!B$19</f>
        <v>0</v>
      </c>
      <c r="C133" s="182">
        <f>RES_hhdet_fech!C133/RES_summary!C$19</f>
        <v>0</v>
      </c>
      <c r="D133" s="182">
        <f>RES_hhdet_fech!D133/RES_summary!D$19</f>
        <v>0</v>
      </c>
      <c r="E133" s="182">
        <f>RES_hhdet_fech!E133/RES_summary!E$19</f>
        <v>13.453349633510392</v>
      </c>
      <c r="F133" s="182">
        <f>RES_hhdet_fech!F133/RES_summary!F$19</f>
        <v>13.09666759022009</v>
      </c>
      <c r="G133" s="182">
        <f>RES_hhdet_fech!G133/RES_summary!G$19</f>
        <v>13.568863354900911</v>
      </c>
      <c r="H133" s="182">
        <f>RES_hhdet_fech!H133/RES_summary!H$19</f>
        <v>12.715981500715536</v>
      </c>
      <c r="I133" s="182">
        <f>RES_hhdet_fech!I133/RES_summary!I$19</f>
        <v>13.529683925021699</v>
      </c>
      <c r="J133" s="182">
        <f>RES_hhdet_fech!J133/RES_summary!J$19</f>
        <v>14.127238928786747</v>
      </c>
      <c r="K133" s="182">
        <f>RES_hhdet_fech!K133/RES_summary!K$19</f>
        <v>14.019267458015419</v>
      </c>
      <c r="L133" s="182">
        <f>RES_hhdet_fech!L133/RES_summary!L$19</f>
        <v>14.235901278679966</v>
      </c>
      <c r="M133" s="182">
        <f>RES_hhdet_fech!M133/RES_summary!M$19</f>
        <v>13.935605744409751</v>
      </c>
      <c r="N133" s="182">
        <f>RES_hhdet_fech!N133/RES_summary!N$19</f>
        <v>14.083353409278152</v>
      </c>
      <c r="O133" s="182">
        <f>RES_hhdet_fech!O133/RES_summary!O$19</f>
        <v>14.000314116376972</v>
      </c>
      <c r="P133" s="182">
        <f>RES_hhdet_fech!P133/RES_summary!P$19</f>
        <v>13.712381736837189</v>
      </c>
      <c r="Q133" s="182">
        <f>RES_hhdet_fech!Q133/RES_summary!Q$19</f>
        <v>13.578719940941575</v>
      </c>
    </row>
    <row r="134" spans="1:17" ht="12" customHeight="1" x14ac:dyDescent="0.25">
      <c r="A134" s="147" t="s">
        <v>59</v>
      </c>
      <c r="B134" s="181">
        <f>RES_hhdet_fech!B134/RES_summary!B$19</f>
        <v>0</v>
      </c>
      <c r="C134" s="181">
        <f>RES_hhdet_fech!C134/RES_summary!C$19</f>
        <v>0</v>
      </c>
      <c r="D134" s="181">
        <f>RES_hhdet_fech!D134/RES_summary!D$19</f>
        <v>0</v>
      </c>
      <c r="E134" s="181">
        <f>RES_hhdet_fech!E134/RES_summary!E$19</f>
        <v>5.7457130483337995</v>
      </c>
      <c r="F134" s="181">
        <f>RES_hhdet_fech!F134/RES_summary!F$19</f>
        <v>5.7688654069207059</v>
      </c>
      <c r="G134" s="181">
        <f>RES_hhdet_fech!G134/RES_summary!G$19</f>
        <v>5.8230848007162024</v>
      </c>
      <c r="H134" s="181">
        <f>RES_hhdet_fech!H134/RES_summary!H$19</f>
        <v>5.7670505962958245</v>
      </c>
      <c r="I134" s="181">
        <f>RES_hhdet_fech!I134/RES_summary!I$19</f>
        <v>5.7858154660883292</v>
      </c>
      <c r="J134" s="181">
        <f>RES_hhdet_fech!J134/RES_summary!J$19</f>
        <v>5.9878557518147941</v>
      </c>
      <c r="K134" s="181">
        <f>RES_hhdet_fech!K134/RES_summary!K$19</f>
        <v>6.1696234187258927</v>
      </c>
      <c r="L134" s="181">
        <f>RES_hhdet_fech!L134/RES_summary!L$19</f>
        <v>6.3707520669977882</v>
      </c>
      <c r="M134" s="181">
        <f>RES_hhdet_fech!M134/RES_summary!M$19</f>
        <v>6.2789563762766019</v>
      </c>
      <c r="N134" s="181">
        <f>RES_hhdet_fech!N134/RES_summary!N$19</f>
        <v>6.1670415327509591</v>
      </c>
      <c r="O134" s="181">
        <f>RES_hhdet_fech!O134/RES_summary!O$19</f>
        <v>6.1331772970523106</v>
      </c>
      <c r="P134" s="181">
        <f>RES_hhdet_fech!P134/RES_summary!P$19</f>
        <v>6.0102901807123237</v>
      </c>
      <c r="Q134" s="181">
        <f>RES_hhdet_fech!Q134/RES_summary!Q$19</f>
        <v>5.9556749835473886</v>
      </c>
    </row>
    <row r="135" spans="1:17" ht="12" customHeight="1" x14ac:dyDescent="0.25">
      <c r="A135" s="163" t="s">
        <v>142</v>
      </c>
      <c r="B135" s="180">
        <f>RES_hhdet_fech!B135/RES_summary!B$19</f>
        <v>26.163669470116862</v>
      </c>
      <c r="C135" s="180">
        <f>RES_hhdet_fech!C135/RES_summary!C$19</f>
        <v>26.965464475597976</v>
      </c>
      <c r="D135" s="180">
        <f>RES_hhdet_fech!D135/RES_summary!D$19</f>
        <v>28.272077903064638</v>
      </c>
      <c r="E135" s="180">
        <f>RES_hhdet_fech!E135/RES_summary!E$19</f>
        <v>29.109542300737008</v>
      </c>
      <c r="F135" s="180">
        <f>RES_hhdet_fech!F135/RES_summary!F$19</f>
        <v>29.643678530038631</v>
      </c>
      <c r="G135" s="180">
        <f>RES_hhdet_fech!G135/RES_summary!G$19</f>
        <v>29.559684426113861</v>
      </c>
      <c r="H135" s="180">
        <f>RES_hhdet_fech!H135/RES_summary!H$19</f>
        <v>30.203697704447826</v>
      </c>
      <c r="I135" s="180">
        <f>RES_hhdet_fech!I135/RES_summary!I$19</f>
        <v>28.889439778570551</v>
      </c>
      <c r="J135" s="180">
        <f>RES_hhdet_fech!J135/RES_summary!J$19</f>
        <v>28.849439792725871</v>
      </c>
      <c r="K135" s="180">
        <f>RES_hhdet_fech!K135/RES_summary!K$19</f>
        <v>29.839645273224576</v>
      </c>
      <c r="L135" s="180">
        <f>RES_hhdet_fech!L135/RES_summary!L$19</f>
        <v>30.762543353263339</v>
      </c>
      <c r="M135" s="180">
        <f>RES_hhdet_fech!M135/RES_summary!M$19</f>
        <v>31.557070769369766</v>
      </c>
      <c r="N135" s="180">
        <f>RES_hhdet_fech!N135/RES_summary!N$19</f>
        <v>30.164486558603439</v>
      </c>
      <c r="O135" s="180">
        <f>RES_hhdet_fech!O135/RES_summary!O$19</f>
        <v>29.939249219746028</v>
      </c>
      <c r="P135" s="180">
        <f>RES_hhdet_fech!P135/RES_summary!P$19</f>
        <v>28.577290998748982</v>
      </c>
      <c r="Q135" s="180">
        <f>RES_hhdet_fech!Q135/RES_summary!Q$19</f>
        <v>28.789265933206369</v>
      </c>
    </row>
    <row r="136" spans="1:17" ht="12" customHeight="1" x14ac:dyDescent="0.25">
      <c r="A136" s="161" t="s">
        <v>141</v>
      </c>
      <c r="B136" s="179">
        <f>RES_hhdet_fech!B136/RES_summary!B$19</f>
        <v>0</v>
      </c>
      <c r="C136" s="179">
        <f>RES_hhdet_fech!C136/RES_summary!C$19</f>
        <v>0</v>
      </c>
      <c r="D136" s="179">
        <f>RES_hhdet_fech!D136/RES_summary!D$19</f>
        <v>0</v>
      </c>
      <c r="E136" s="179">
        <f>RES_hhdet_fech!E136/RES_summary!E$19</f>
        <v>24.666915543812845</v>
      </c>
      <c r="F136" s="179">
        <f>RES_hhdet_fech!F136/RES_summary!F$19</f>
        <v>25.037256451446201</v>
      </c>
      <c r="G136" s="179">
        <f>RES_hhdet_fech!G136/RES_summary!G$19</f>
        <v>25.03687967768969</v>
      </c>
      <c r="H136" s="179">
        <f>RES_hhdet_fech!H136/RES_summary!H$19</f>
        <v>25.399454104187164</v>
      </c>
      <c r="I136" s="179">
        <f>RES_hhdet_fech!I136/RES_summary!I$19</f>
        <v>24.563951322159376</v>
      </c>
      <c r="J136" s="179">
        <f>RES_hhdet_fech!J136/RES_summary!J$19</f>
        <v>24.739991617086385</v>
      </c>
      <c r="K136" s="179">
        <f>RES_hhdet_fech!K136/RES_summary!K$19</f>
        <v>25.565392846321672</v>
      </c>
      <c r="L136" s="179">
        <f>RES_hhdet_fech!L136/RES_summary!L$19</f>
        <v>26.366405246619053</v>
      </c>
      <c r="M136" s="179">
        <f>RES_hhdet_fech!M136/RES_summary!M$19</f>
        <v>26.791052376367087</v>
      </c>
      <c r="N136" s="179">
        <f>RES_hhdet_fech!N136/RES_summary!N$19</f>
        <v>25.773957795843248</v>
      </c>
      <c r="O136" s="179">
        <f>RES_hhdet_fech!O136/RES_summary!O$19</f>
        <v>25.593689289887347</v>
      </c>
      <c r="P136" s="179">
        <f>RES_hhdet_fech!P136/RES_summary!P$19</f>
        <v>24.585529329899209</v>
      </c>
      <c r="Q136" s="179">
        <f>RES_hhdet_fech!Q136/RES_summary!Q$19</f>
        <v>24.668697840131639</v>
      </c>
    </row>
    <row r="137" spans="1:17" ht="12" customHeight="1" x14ac:dyDescent="0.25">
      <c r="A137" s="148" t="s">
        <v>60</v>
      </c>
      <c r="B137" s="177">
        <f>RES_hhdet_fech!B137/RES_summary!B$19</f>
        <v>0</v>
      </c>
      <c r="C137" s="177">
        <f>RES_hhdet_fech!C137/RES_summary!C$19</f>
        <v>0</v>
      </c>
      <c r="D137" s="177">
        <f>RES_hhdet_fech!D137/RES_summary!D$19</f>
        <v>0</v>
      </c>
      <c r="E137" s="177">
        <f>RES_hhdet_fech!E137/RES_summary!E$19</f>
        <v>18.921202495479079</v>
      </c>
      <c r="F137" s="177">
        <f>RES_hhdet_fech!F137/RES_summary!F$19</f>
        <v>19.268391044525494</v>
      </c>
      <c r="G137" s="177">
        <f>RES_hhdet_fech!G137/RES_summary!G$19</f>
        <v>19.213794876973484</v>
      </c>
      <c r="H137" s="177">
        <f>RES_hhdet_fech!H137/RES_summary!H$19</f>
        <v>19.632403507891336</v>
      </c>
      <c r="I137" s="177">
        <f>RES_hhdet_fech!I137/RES_summary!I$19</f>
        <v>18.778135856071042</v>
      </c>
      <c r="J137" s="177">
        <f>RES_hhdet_fech!J137/RES_summary!J$19</f>
        <v>18.752135865271587</v>
      </c>
      <c r="K137" s="177">
        <f>RES_hhdet_fech!K137/RES_summary!K$19</f>
        <v>19.395769427595777</v>
      </c>
      <c r="L137" s="177">
        <f>RES_hhdet_fech!L137/RES_summary!L$19</f>
        <v>19.995653179621264</v>
      </c>
      <c r="M137" s="177">
        <f>RES_hhdet_fech!M137/RES_summary!M$19</f>
        <v>20.512096000090484</v>
      </c>
      <c r="N137" s="177">
        <f>RES_hhdet_fech!N137/RES_summary!N$19</f>
        <v>19.606916263092291</v>
      </c>
      <c r="O137" s="177">
        <f>RES_hhdet_fech!O137/RES_summary!O$19</f>
        <v>19.460511992835038</v>
      </c>
      <c r="P137" s="177">
        <f>RES_hhdet_fech!P137/RES_summary!P$19</f>
        <v>18.575239149186885</v>
      </c>
      <c r="Q137" s="177">
        <f>RES_hhdet_fech!Q137/RES_summary!Q$19</f>
        <v>18.713022856584249</v>
      </c>
    </row>
    <row r="138" spans="1:17" ht="12" customHeight="1" x14ac:dyDescent="0.25">
      <c r="A138" s="148" t="s">
        <v>59</v>
      </c>
      <c r="B138" s="177">
        <f>RES_hhdet_fech!B138/RES_summary!B$19</f>
        <v>0</v>
      </c>
      <c r="C138" s="177">
        <f>RES_hhdet_fech!C138/RES_summary!C$19</f>
        <v>0</v>
      </c>
      <c r="D138" s="177">
        <f>RES_hhdet_fech!D138/RES_summary!D$19</f>
        <v>0</v>
      </c>
      <c r="E138" s="177">
        <f>RES_hhdet_fech!E138/RES_summary!E$19</f>
        <v>5.745713048333764</v>
      </c>
      <c r="F138" s="177">
        <f>RES_hhdet_fech!F138/RES_summary!F$19</f>
        <v>5.7688654069207059</v>
      </c>
      <c r="G138" s="177">
        <f>RES_hhdet_fech!G138/RES_summary!G$19</f>
        <v>5.8230848007162033</v>
      </c>
      <c r="H138" s="177">
        <f>RES_hhdet_fech!H138/RES_summary!H$19</f>
        <v>5.7670505962958245</v>
      </c>
      <c r="I138" s="177">
        <f>RES_hhdet_fech!I138/RES_summary!I$19</f>
        <v>5.785815466088331</v>
      </c>
      <c r="J138" s="177">
        <f>RES_hhdet_fech!J138/RES_summary!J$19</f>
        <v>5.9878557518147959</v>
      </c>
      <c r="K138" s="177">
        <f>RES_hhdet_fech!K138/RES_summary!K$19</f>
        <v>6.1696234187258927</v>
      </c>
      <c r="L138" s="177">
        <f>RES_hhdet_fech!L138/RES_summary!L$19</f>
        <v>6.3707520669977882</v>
      </c>
      <c r="M138" s="177">
        <f>RES_hhdet_fech!M138/RES_summary!M$19</f>
        <v>6.2789563762766072</v>
      </c>
      <c r="N138" s="177">
        <f>RES_hhdet_fech!N138/RES_summary!N$19</f>
        <v>6.16704153275096</v>
      </c>
      <c r="O138" s="177">
        <f>RES_hhdet_fech!O138/RES_summary!O$19</f>
        <v>6.1331772970523124</v>
      </c>
      <c r="P138" s="177">
        <f>RES_hhdet_fech!P138/RES_summary!P$19</f>
        <v>6.0102901807123228</v>
      </c>
      <c r="Q138" s="177">
        <f>RES_hhdet_fech!Q138/RES_summary!Q$19</f>
        <v>5.9556749835473903</v>
      </c>
    </row>
    <row r="139" spans="1:17" ht="12" customHeight="1" x14ac:dyDescent="0.25">
      <c r="A139" s="158" t="s">
        <v>62</v>
      </c>
      <c r="B139" s="178">
        <f>RES_hhdet_fech!B139/RES_summary!B$19</f>
        <v>13.828840103184865</v>
      </c>
      <c r="C139" s="178">
        <f>RES_hhdet_fech!C139/RES_summary!C$19</f>
        <v>13.96095511224325</v>
      </c>
      <c r="D139" s="178">
        <f>RES_hhdet_fech!D139/RES_summary!D$19</f>
        <v>13.766410811754421</v>
      </c>
      <c r="E139" s="178">
        <f>RES_hhdet_fech!E139/RES_summary!E$19</f>
        <v>13.674751780441904</v>
      </c>
      <c r="F139" s="178">
        <f>RES_hhdet_fech!F139/RES_summary!F$19</f>
        <v>13.656545899629762</v>
      </c>
      <c r="G139" s="178">
        <f>RES_hhdet_fech!G139/RES_summary!G$19</f>
        <v>13.284302565611632</v>
      </c>
      <c r="H139" s="178">
        <f>RES_hhdet_fech!H139/RES_summary!H$19</f>
        <v>13.464972800057705</v>
      </c>
      <c r="I139" s="178">
        <f>RES_hhdet_fech!I139/RES_summary!I$19</f>
        <v>13.33289887945433</v>
      </c>
      <c r="J139" s="178">
        <f>RES_hhdet_fech!J139/RES_summary!J$19</f>
        <v>13.354498765775572</v>
      </c>
      <c r="K139" s="178">
        <f>RES_hhdet_fech!K139/RES_summary!K$19</f>
        <v>13.297270741727987</v>
      </c>
      <c r="L139" s="178">
        <f>RES_hhdet_fech!L139/RES_summary!L$19</f>
        <v>13.757070089645511</v>
      </c>
      <c r="M139" s="178">
        <f>RES_hhdet_fech!M139/RES_summary!M$19</f>
        <v>13.686116941816955</v>
      </c>
      <c r="N139" s="178">
        <f>RES_hhdet_fech!N139/RES_summary!N$19</f>
        <v>13.570852118702991</v>
      </c>
      <c r="O139" s="178">
        <f>RES_hhdet_fech!O139/RES_summary!O$19</f>
        <v>13.477075874173245</v>
      </c>
      <c r="P139" s="178">
        <f>RES_hhdet_fech!P139/RES_summary!P$19</f>
        <v>13.243273338537454</v>
      </c>
      <c r="Q139" s="178">
        <f>RES_hhdet_fech!Q139/RES_summary!Q$19</f>
        <v>13.06691041097748</v>
      </c>
    </row>
    <row r="140" spans="1:17" ht="12" customHeight="1" x14ac:dyDescent="0.25">
      <c r="A140" s="23" t="s">
        <v>57</v>
      </c>
      <c r="B140" s="177">
        <f>RES_hhdet_fech!B140/RES_summary!B$19</f>
        <v>21.334169686981433</v>
      </c>
      <c r="C140" s="177">
        <f>RES_hhdet_fech!C140/RES_summary!C$19</f>
        <v>24.519735146130941</v>
      </c>
      <c r="D140" s="177">
        <f>RES_hhdet_fech!D140/RES_summary!D$19</f>
        <v>23.618825777550857</v>
      </c>
      <c r="E140" s="177">
        <f>RES_hhdet_fech!E140/RES_summary!E$19</f>
        <v>22.421277453371175</v>
      </c>
      <c r="F140" s="177">
        <f>RES_hhdet_fech!F140/RES_summary!F$19</f>
        <v>23.561352437483375</v>
      </c>
      <c r="G140" s="177">
        <f>RES_hhdet_fech!G140/RES_summary!G$19</f>
        <v>20.897158478664746</v>
      </c>
      <c r="H140" s="177">
        <f>RES_hhdet_fech!H140/RES_summary!H$19</f>
        <v>24.711723727064413</v>
      </c>
      <c r="I140" s="177">
        <f>RES_hhdet_fech!I140/RES_summary!I$19</f>
        <v>22.779565601314399</v>
      </c>
      <c r="J140" s="177">
        <f>RES_hhdet_fech!J140/RES_summary!J$19</f>
        <v>22.903339467563573</v>
      </c>
      <c r="K140" s="177">
        <f>RES_hhdet_fech!K140/RES_summary!K$19</f>
        <v>23.054398515415169</v>
      </c>
      <c r="L140" s="177">
        <f>RES_hhdet_fech!L140/RES_summary!L$19</f>
        <v>23.198704969930255</v>
      </c>
      <c r="M140" s="177">
        <f>RES_hhdet_fech!M140/RES_summary!M$19</f>
        <v>20.795429237333455</v>
      </c>
      <c r="N140" s="177">
        <f>RES_hhdet_fech!N140/RES_summary!N$19</f>
        <v>21.773045545495869</v>
      </c>
      <c r="O140" s="177">
        <f>RES_hhdet_fech!O140/RES_summary!O$19</f>
        <v>16.903322414841266</v>
      </c>
      <c r="P140" s="177">
        <f>RES_hhdet_fech!P140/RES_summary!P$19</f>
        <v>20.546381302028543</v>
      </c>
      <c r="Q140" s="177">
        <f>RES_hhdet_fech!Q140/RES_summary!Q$19</f>
        <v>18.280908978227028</v>
      </c>
    </row>
    <row r="141" spans="1:17" ht="12" customHeight="1" x14ac:dyDescent="0.25">
      <c r="A141" s="29" t="s">
        <v>140</v>
      </c>
      <c r="B141" s="176">
        <f>RES_hhdet_fech!B141/RES_summary!B$19</f>
        <v>12.70864235418267</v>
      </c>
      <c r="C141" s="176">
        <f>RES_hhdet_fech!C141/RES_summary!C$19</f>
        <v>12.223063536602901</v>
      </c>
      <c r="D141" s="176">
        <f>RES_hhdet_fech!D141/RES_summary!D$19</f>
        <v>12.790446924870094</v>
      </c>
      <c r="E141" s="176">
        <f>RES_hhdet_fech!E141/RES_summary!E$19</f>
        <v>12.885943700263621</v>
      </c>
      <c r="F141" s="176">
        <f>RES_hhdet_fech!F141/RES_summary!F$19</f>
        <v>12.769489354795626</v>
      </c>
      <c r="G141" s="176">
        <f>RES_hhdet_fech!G141/RES_summary!G$19</f>
        <v>12.949960442886676</v>
      </c>
      <c r="H141" s="176">
        <f>RES_hhdet_fech!H141/RES_summary!H$19</f>
        <v>12.97024469270062</v>
      </c>
      <c r="I141" s="176">
        <f>RES_hhdet_fech!I141/RES_summary!I$19</f>
        <v>13.109904716293197</v>
      </c>
      <c r="J141" s="176">
        <f>RES_hhdet_fech!J141/RES_summary!J$19</f>
        <v>13.139433522539838</v>
      </c>
      <c r="K141" s="176">
        <f>RES_hhdet_fech!K141/RES_summary!K$19</f>
        <v>13.230255299676214</v>
      </c>
      <c r="L141" s="176">
        <f>RES_hhdet_fech!L141/RES_summary!L$19</f>
        <v>13.531316380529164</v>
      </c>
      <c r="M141" s="176">
        <f>RES_hhdet_fech!M141/RES_summary!M$19</f>
        <v>13.365506998402596</v>
      </c>
      <c r="N141" s="176">
        <f>RES_hhdet_fech!N141/RES_summary!N$19</f>
        <v>12.887514338837073</v>
      </c>
      <c r="O141" s="176">
        <f>RES_hhdet_fech!O141/RES_summary!O$19</f>
        <v>13.19450032579525</v>
      </c>
      <c r="P141" s="176">
        <f>RES_hhdet_fech!P141/RES_summary!P$19</f>
        <v>12.5899950618146</v>
      </c>
      <c r="Q141" s="176">
        <f>RES_hhdet_fech!Q141/RES_summary!Q$19</f>
        <v>12.599756794721106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RES_hhdet_fech!B143/RES_summary!B$19</f>
        <v>159.79005918798566</v>
      </c>
      <c r="C143" s="184">
        <f>RES_hhdet_fech!C143/RES_summary!C$19</f>
        <v>171.94952344262163</v>
      </c>
      <c r="D143" s="184">
        <f>RES_hhdet_fech!D143/RES_summary!D$19</f>
        <v>162.21955870548732</v>
      </c>
      <c r="E143" s="184">
        <f>RES_hhdet_fech!E143/RES_summary!E$19</f>
        <v>163.06960879114681</v>
      </c>
      <c r="F143" s="184">
        <f>RES_hhdet_fech!F143/RES_summary!F$19</f>
        <v>156.73895159003487</v>
      </c>
      <c r="G143" s="184">
        <f>RES_hhdet_fech!G143/RES_summary!G$19</f>
        <v>148.75000955285682</v>
      </c>
      <c r="H143" s="184">
        <f>RES_hhdet_fech!H143/RES_summary!H$19</f>
        <v>147.03171746734253</v>
      </c>
      <c r="I143" s="184">
        <f>RES_hhdet_fech!I143/RES_summary!I$19</f>
        <v>134.71330701491058</v>
      </c>
      <c r="J143" s="184">
        <f>RES_hhdet_fech!J143/RES_summary!J$19</f>
        <v>131.60012033051092</v>
      </c>
      <c r="K143" s="184">
        <f>RES_hhdet_fech!K143/RES_summary!K$19</f>
        <v>130.08502665867067</v>
      </c>
      <c r="L143" s="184">
        <f>RES_hhdet_fech!L143/RES_summary!L$19</f>
        <v>139.96811624978787</v>
      </c>
      <c r="M143" s="184">
        <f>RES_hhdet_fech!M143/RES_summary!M$19</f>
        <v>125.29127226296521</v>
      </c>
      <c r="N143" s="184">
        <f>RES_hhdet_fech!N143/RES_summary!N$19</f>
        <v>114.56184711834253</v>
      </c>
      <c r="O143" s="184">
        <f>RES_hhdet_fech!O143/RES_summary!O$19</f>
        <v>108.56659481619032</v>
      </c>
      <c r="P143" s="184">
        <f>RES_hhdet_fech!P143/RES_summary!P$19</f>
        <v>92.744101215260443</v>
      </c>
      <c r="Q143" s="184">
        <f>RES_hhdet_fech!Q143/RES_summary!Q$19</f>
        <v>88.45798637483928</v>
      </c>
    </row>
    <row r="144" spans="1:17" ht="12.95" customHeight="1" x14ac:dyDescent="0.25">
      <c r="A144" s="158" t="s">
        <v>65</v>
      </c>
      <c r="B144" s="178">
        <f>RES_hhdet_fech!B144/RES_summary!B$19</f>
        <v>115.63866756311869</v>
      </c>
      <c r="C144" s="178">
        <f>RES_hhdet_fech!C144/RES_summary!C$19</f>
        <v>127.27459077635052</v>
      </c>
      <c r="D144" s="178">
        <f>RES_hhdet_fech!D144/RES_summary!D$19</f>
        <v>116.44300807248739</v>
      </c>
      <c r="E144" s="178">
        <f>RES_hhdet_fech!E144/RES_summary!E$19</f>
        <v>117.01760121551969</v>
      </c>
      <c r="F144" s="178">
        <f>RES_hhdet_fech!F144/RES_summary!F$19</f>
        <v>110.39577025123562</v>
      </c>
      <c r="G144" s="178">
        <f>RES_hhdet_fech!G144/RES_summary!G$19</f>
        <v>102.97502905457077</v>
      </c>
      <c r="H144" s="178">
        <f>RES_hhdet_fech!H144/RES_summary!H$19</f>
        <v>100.56083346537373</v>
      </c>
      <c r="I144" s="178">
        <f>RES_hhdet_fech!I144/RES_summary!I$19</f>
        <v>89.710551498344827</v>
      </c>
      <c r="J144" s="178">
        <f>RES_hhdet_fech!J144/RES_summary!J$19</f>
        <v>86.770936263059724</v>
      </c>
      <c r="K144" s="178">
        <f>RES_hhdet_fech!K144/RES_summary!K$19</f>
        <v>84.353835389206793</v>
      </c>
      <c r="L144" s="178">
        <f>RES_hhdet_fech!L144/RES_summary!L$19</f>
        <v>92.917712166209327</v>
      </c>
      <c r="M144" s="178">
        <f>RES_hhdet_fech!M144/RES_summary!M$19</f>
        <v>77.598952634356877</v>
      </c>
      <c r="N144" s="178">
        <f>RES_hhdet_fech!N144/RES_summary!N$19</f>
        <v>68.647328024232706</v>
      </c>
      <c r="O144" s="178">
        <f>RES_hhdet_fech!O144/RES_summary!O$19</f>
        <v>63.314280408696412</v>
      </c>
      <c r="P144" s="178">
        <f>RES_hhdet_fech!P144/RES_summary!P$19</f>
        <v>48.985553204882962</v>
      </c>
      <c r="Q144" s="178">
        <f>RES_hhdet_fech!Q144/RES_summary!Q$19</f>
        <v>44.968375321683624</v>
      </c>
    </row>
    <row r="145" spans="1:17" ht="12" customHeight="1" x14ac:dyDescent="0.25">
      <c r="A145" s="23" t="s">
        <v>60</v>
      </c>
      <c r="B145" s="177">
        <f>RES_hhdet_fech!B145/RES_summary!B$19</f>
        <v>115.63866756311869</v>
      </c>
      <c r="C145" s="177">
        <f>RES_hhdet_fech!C145/RES_summary!C$19</f>
        <v>127.27459077635052</v>
      </c>
      <c r="D145" s="177">
        <f>RES_hhdet_fech!D145/RES_summary!D$19</f>
        <v>116.44300807248739</v>
      </c>
      <c r="E145" s="177">
        <f>RES_hhdet_fech!E145/RES_summary!E$19</f>
        <v>117.01760121551969</v>
      </c>
      <c r="F145" s="177">
        <f>RES_hhdet_fech!F145/RES_summary!F$19</f>
        <v>110.39577025123562</v>
      </c>
      <c r="G145" s="177">
        <f>RES_hhdet_fech!G145/RES_summary!G$19</f>
        <v>102.97502905457077</v>
      </c>
      <c r="H145" s="177">
        <f>RES_hhdet_fech!H145/RES_summary!H$19</f>
        <v>100.56083346537373</v>
      </c>
      <c r="I145" s="177">
        <f>RES_hhdet_fech!I145/RES_summary!I$19</f>
        <v>89.710551498344827</v>
      </c>
      <c r="J145" s="177">
        <f>RES_hhdet_fech!J145/RES_summary!J$19</f>
        <v>86.770936263059724</v>
      </c>
      <c r="K145" s="177">
        <f>RES_hhdet_fech!K145/RES_summary!K$19</f>
        <v>84.353835389206793</v>
      </c>
      <c r="L145" s="177">
        <f>RES_hhdet_fech!L145/RES_summary!L$19</f>
        <v>92.917712166209327</v>
      </c>
      <c r="M145" s="177">
        <f>RES_hhdet_fech!M145/RES_summary!M$19</f>
        <v>77.598952634356877</v>
      </c>
      <c r="N145" s="177">
        <f>RES_hhdet_fech!N145/RES_summary!N$19</f>
        <v>68.647328024232706</v>
      </c>
      <c r="O145" s="177">
        <f>RES_hhdet_fech!O145/RES_summary!O$19</f>
        <v>63.314280408696412</v>
      </c>
      <c r="P145" s="177">
        <f>RES_hhdet_fech!P145/RES_summary!P$19</f>
        <v>48.985553204882962</v>
      </c>
      <c r="Q145" s="177">
        <f>RES_hhdet_fech!Q145/RES_summary!Q$19</f>
        <v>44.968375321683624</v>
      </c>
    </row>
    <row r="146" spans="1:17" ht="12.95" customHeight="1" x14ac:dyDescent="0.25">
      <c r="A146" s="158" t="s">
        <v>112</v>
      </c>
      <c r="B146" s="178">
        <f>RES_hhdet_fech!B146/RES_summary!B$19</f>
        <v>3.5294527831975269</v>
      </c>
      <c r="C146" s="178">
        <f>RES_hhdet_fech!C146/RES_summary!C$19</f>
        <v>3.3996261199156983</v>
      </c>
      <c r="D146" s="178">
        <f>RES_hhdet_fech!D146/RES_summary!D$19</f>
        <v>3.28686304143995</v>
      </c>
      <c r="E146" s="178">
        <f>RES_hhdet_fech!E146/RES_summary!E$19</f>
        <v>3.2037925207428781</v>
      </c>
      <c r="F146" s="178">
        <f>RES_hhdet_fech!F146/RES_summary!F$19</f>
        <v>3.0849697719821028</v>
      </c>
      <c r="G146" s="178">
        <f>RES_hhdet_fech!G146/RES_summary!G$19</f>
        <v>2.9984951397764128</v>
      </c>
      <c r="H146" s="178">
        <f>RES_hhdet_fech!H146/RES_summary!H$19</f>
        <v>2.9309542121473782</v>
      </c>
      <c r="I146" s="178">
        <f>RES_hhdet_fech!I146/RES_summary!I$19</f>
        <v>2.8449884292855101</v>
      </c>
      <c r="J146" s="178">
        <f>RES_hhdet_fech!J146/RES_summary!J$19</f>
        <v>2.6964252413668444</v>
      </c>
      <c r="K146" s="178">
        <f>RES_hhdet_fech!K146/RES_summary!K$19</f>
        <v>2.7317154808888522</v>
      </c>
      <c r="L146" s="178">
        <f>RES_hhdet_fech!L146/RES_summary!L$19</f>
        <v>2.7064206111151723</v>
      </c>
      <c r="M146" s="178">
        <f>RES_hhdet_fech!M146/RES_summary!M$19</f>
        <v>2.7065092574137095</v>
      </c>
      <c r="N146" s="178">
        <f>RES_hhdet_fech!N146/RES_summary!N$19</f>
        <v>2.4812268939781461</v>
      </c>
      <c r="O146" s="178">
        <f>RES_hhdet_fech!O146/RES_summary!O$19</f>
        <v>2.1744110077671768</v>
      </c>
      <c r="P146" s="178">
        <f>RES_hhdet_fech!P146/RES_summary!P$19</f>
        <v>2.297908723227938</v>
      </c>
      <c r="Q146" s="178">
        <f>RES_hhdet_fech!Q146/RES_summary!Q$19</f>
        <v>2.0167561974294195</v>
      </c>
    </row>
    <row r="147" spans="1:17" ht="12" customHeight="1" x14ac:dyDescent="0.25">
      <c r="A147" s="23" t="s">
        <v>60</v>
      </c>
      <c r="B147" s="177">
        <f>RES_hhdet_fech!B147/RES_summary!B$19</f>
        <v>3.5294527831975269</v>
      </c>
      <c r="C147" s="177">
        <f>RES_hhdet_fech!C147/RES_summary!C$19</f>
        <v>3.3996261199156983</v>
      </c>
      <c r="D147" s="177">
        <f>RES_hhdet_fech!D147/RES_summary!D$19</f>
        <v>3.28686304143995</v>
      </c>
      <c r="E147" s="177">
        <f>RES_hhdet_fech!E147/RES_summary!E$19</f>
        <v>3.2037925207428781</v>
      </c>
      <c r="F147" s="177">
        <f>RES_hhdet_fech!F147/RES_summary!F$19</f>
        <v>3.0849697719821028</v>
      </c>
      <c r="G147" s="177">
        <f>RES_hhdet_fech!G147/RES_summary!G$19</f>
        <v>2.9984951397764128</v>
      </c>
      <c r="H147" s="177">
        <f>RES_hhdet_fech!H147/RES_summary!H$19</f>
        <v>2.9309542121473782</v>
      </c>
      <c r="I147" s="177">
        <f>RES_hhdet_fech!I147/RES_summary!I$19</f>
        <v>2.8449884292855101</v>
      </c>
      <c r="J147" s="177">
        <f>RES_hhdet_fech!J147/RES_summary!J$19</f>
        <v>2.6964252413668444</v>
      </c>
      <c r="K147" s="177">
        <f>RES_hhdet_fech!K147/RES_summary!K$19</f>
        <v>2.7317154808888522</v>
      </c>
      <c r="L147" s="177">
        <f>RES_hhdet_fech!L147/RES_summary!L$19</f>
        <v>2.7064206111151723</v>
      </c>
      <c r="M147" s="177">
        <f>RES_hhdet_fech!M147/RES_summary!M$19</f>
        <v>2.7065092574137095</v>
      </c>
      <c r="N147" s="177">
        <f>RES_hhdet_fech!N147/RES_summary!N$19</f>
        <v>2.4812268939781461</v>
      </c>
      <c r="O147" s="177">
        <f>RES_hhdet_fech!O147/RES_summary!O$19</f>
        <v>2.1744110077671768</v>
      </c>
      <c r="P147" s="177">
        <f>RES_hhdet_fech!P147/RES_summary!P$19</f>
        <v>2.297908723227938</v>
      </c>
      <c r="Q147" s="177">
        <f>RES_hhdet_fech!Q147/RES_summary!Q$19</f>
        <v>2.0167561974294195</v>
      </c>
    </row>
    <row r="148" spans="1:17" ht="12" customHeight="1" x14ac:dyDescent="0.25">
      <c r="A148" s="158" t="s">
        <v>63</v>
      </c>
      <c r="B148" s="178">
        <f>RES_hhdet_fech!B148/RES_summary!B$19</f>
        <v>26.79354421347735</v>
      </c>
      <c r="C148" s="178">
        <f>RES_hhdet_fech!C148/RES_summary!C$19</f>
        <v>27.475889310688853</v>
      </c>
      <c r="D148" s="178">
        <f>RES_hhdet_fech!D148/RES_summary!D$19</f>
        <v>28.898900942789993</v>
      </c>
      <c r="E148" s="178">
        <f>RES_hhdet_fech!E148/RES_summary!E$19</f>
        <v>29.42223198493075</v>
      </c>
      <c r="F148" s="178">
        <f>RES_hhdet_fech!F148/RES_summary!F$19</f>
        <v>29.853608185522255</v>
      </c>
      <c r="G148" s="178">
        <f>RES_hhdet_fech!G148/RES_summary!G$19</f>
        <v>29.66202975620585</v>
      </c>
      <c r="H148" s="178">
        <f>RES_hhdet_fech!H148/RES_summary!H$19</f>
        <v>30.218807140482827</v>
      </c>
      <c r="I148" s="178">
        <f>RES_hhdet_fech!I148/RES_summary!I$19</f>
        <v>28.891773759898665</v>
      </c>
      <c r="J148" s="178">
        <f>RES_hhdet_fech!J148/RES_summary!J$19</f>
        <v>28.783084944084273</v>
      </c>
      <c r="K148" s="178">
        <f>RES_hhdet_fech!K148/RES_summary!K$19</f>
        <v>29.706627188992304</v>
      </c>
      <c r="L148" s="178">
        <f>RES_hhdet_fech!L148/RES_summary!L$19</f>
        <v>30.58141678942545</v>
      </c>
      <c r="M148" s="178">
        <f>RES_hhdet_fech!M148/RES_summary!M$19</f>
        <v>31.312841423299755</v>
      </c>
      <c r="N148" s="178">
        <f>RES_hhdet_fech!N148/RES_summary!N$19</f>
        <v>29.89290884934012</v>
      </c>
      <c r="O148" s="178">
        <f>RES_hhdet_fech!O148/RES_summary!O$19</f>
        <v>29.636983240596212</v>
      </c>
      <c r="P148" s="178">
        <f>RES_hhdet_fech!P148/RES_summary!P$19</f>
        <v>28.275143377200383</v>
      </c>
      <c r="Q148" s="178">
        <f>RES_hhdet_fech!Q148/RES_summary!Q$19</f>
        <v>28.456045125812611</v>
      </c>
    </row>
    <row r="149" spans="1:17" ht="12" customHeight="1" x14ac:dyDescent="0.25">
      <c r="A149" s="167" t="s">
        <v>144</v>
      </c>
      <c r="B149" s="183">
        <f>RES_hhdet_fech!B149/RES_summary!B$19</f>
        <v>30.951022543745406</v>
      </c>
      <c r="C149" s="183">
        <f>RES_hhdet_fech!C149/RES_summary!C$19</f>
        <v>31.557515682960648</v>
      </c>
      <c r="D149" s="183">
        <f>RES_hhdet_fech!D149/RES_summary!D$19</f>
        <v>34.684577095175797</v>
      </c>
      <c r="E149" s="183">
        <f>RES_hhdet_fech!E149/RES_summary!E$19</f>
        <v>33.887491345054585</v>
      </c>
      <c r="F149" s="183">
        <f>RES_hhdet_fech!F149/RES_summary!F$19</f>
        <v>33.774240525048981</v>
      </c>
      <c r="G149" s="183">
        <f>RES_hhdet_fech!G149/RES_summary!G$19</f>
        <v>33.839860812121493</v>
      </c>
      <c r="H149" s="183">
        <f>RES_hhdet_fech!H149/RES_summary!H$19</f>
        <v>33.292553089914044</v>
      </c>
      <c r="I149" s="183">
        <f>RES_hhdet_fech!I149/RES_summary!I$19</f>
        <v>33.172341397756718</v>
      </c>
      <c r="J149" s="183">
        <f>RES_hhdet_fech!J149/RES_summary!J$19</f>
        <v>34.041788693701598</v>
      </c>
      <c r="K149" s="183">
        <f>RES_hhdet_fech!K149/RES_summary!K$19</f>
        <v>0</v>
      </c>
      <c r="L149" s="183">
        <f>RES_hhdet_fech!L149/RES_summary!L$19</f>
        <v>0</v>
      </c>
      <c r="M149" s="183">
        <f>RES_hhdet_fech!M149/RES_summary!M$19</f>
        <v>0</v>
      </c>
      <c r="N149" s="183">
        <f>RES_hhdet_fech!N149/RES_summary!N$19</f>
        <v>0</v>
      </c>
      <c r="O149" s="183">
        <f>RES_hhdet_fech!O149/RES_summary!O$19</f>
        <v>0</v>
      </c>
      <c r="P149" s="183">
        <f>RES_hhdet_fech!P149/RES_summary!P$19</f>
        <v>0</v>
      </c>
      <c r="Q149" s="183">
        <f>RES_hhdet_fech!Q149/RES_summary!Q$19</f>
        <v>0</v>
      </c>
    </row>
    <row r="150" spans="1:17" ht="12" customHeight="1" x14ac:dyDescent="0.25">
      <c r="A150" s="167" t="s">
        <v>143</v>
      </c>
      <c r="B150" s="183">
        <f>RES_hhdet_fech!B150/RES_summary!B$19</f>
        <v>0</v>
      </c>
      <c r="C150" s="183">
        <f>RES_hhdet_fech!C150/RES_summary!C$19</f>
        <v>0</v>
      </c>
      <c r="D150" s="183">
        <f>RES_hhdet_fech!D150/RES_summary!D$19</f>
        <v>0</v>
      </c>
      <c r="E150" s="183">
        <f>RES_hhdet_fech!E150/RES_summary!E$19</f>
        <v>27.772582422619209</v>
      </c>
      <c r="F150" s="183">
        <f>RES_hhdet_fech!F150/RES_summary!F$19</f>
        <v>27.722121748203037</v>
      </c>
      <c r="G150" s="183">
        <f>RES_hhdet_fech!G150/RES_summary!G$19</f>
        <v>27.818994328594282</v>
      </c>
      <c r="H150" s="183">
        <f>RES_hhdet_fech!H150/RES_summary!H$19</f>
        <v>27.407210104740411</v>
      </c>
      <c r="I150" s="183">
        <f>RES_hhdet_fech!I150/RES_summary!I$19</f>
        <v>27.3478373746307</v>
      </c>
      <c r="J150" s="183">
        <f>RES_hhdet_fech!J150/RES_summary!J$19</f>
        <v>28.115018402720597</v>
      </c>
      <c r="K150" s="183">
        <f>RES_hhdet_fech!K150/RES_summary!K$19</f>
        <v>0</v>
      </c>
      <c r="L150" s="183">
        <f>RES_hhdet_fech!L150/RES_summary!L$19</f>
        <v>0</v>
      </c>
      <c r="M150" s="183">
        <f>RES_hhdet_fech!M150/RES_summary!M$19</f>
        <v>0</v>
      </c>
      <c r="N150" s="183">
        <f>RES_hhdet_fech!N150/RES_summary!N$19</f>
        <v>0</v>
      </c>
      <c r="O150" s="183">
        <f>RES_hhdet_fech!O150/RES_summary!O$19</f>
        <v>0</v>
      </c>
      <c r="P150" s="183">
        <f>RES_hhdet_fech!P150/RES_summary!P$19</f>
        <v>0</v>
      </c>
      <c r="Q150" s="183">
        <f>RES_hhdet_fech!Q150/RES_summary!Q$19</f>
        <v>0</v>
      </c>
    </row>
    <row r="151" spans="1:17" ht="12" customHeight="1" x14ac:dyDescent="0.25">
      <c r="A151" s="166" t="s">
        <v>57</v>
      </c>
      <c r="B151" s="182">
        <f>RES_hhdet_fech!B151/RES_summary!B$19</f>
        <v>0</v>
      </c>
      <c r="C151" s="182">
        <f>RES_hhdet_fech!C151/RES_summary!C$19</f>
        <v>0</v>
      </c>
      <c r="D151" s="182">
        <f>RES_hhdet_fech!D151/RES_summary!D$19</f>
        <v>0</v>
      </c>
      <c r="E151" s="182">
        <f>RES_hhdet_fech!E151/RES_summary!E$19</f>
        <v>22.026869374285422</v>
      </c>
      <c r="F151" s="182">
        <f>RES_hhdet_fech!F151/RES_summary!F$19</f>
        <v>21.953256341282337</v>
      </c>
      <c r="G151" s="182">
        <f>RES_hhdet_fech!G151/RES_summary!G$19</f>
        <v>21.99590952787808</v>
      </c>
      <c r="H151" s="182">
        <f>RES_hhdet_fech!H151/RES_summary!H$19</f>
        <v>21.64015950844459</v>
      </c>
      <c r="I151" s="182">
        <f>RES_hhdet_fech!I151/RES_summary!I$19</f>
        <v>21.56202190854237</v>
      </c>
      <c r="J151" s="182">
        <f>RES_hhdet_fech!J151/RES_summary!J$19</f>
        <v>22.127162650905792</v>
      </c>
      <c r="K151" s="182">
        <f>RES_hhdet_fech!K151/RES_summary!K$19</f>
        <v>0</v>
      </c>
      <c r="L151" s="182">
        <f>RES_hhdet_fech!L151/RES_summary!L$19</f>
        <v>0</v>
      </c>
      <c r="M151" s="182">
        <f>RES_hhdet_fech!M151/RES_summary!M$19</f>
        <v>0</v>
      </c>
      <c r="N151" s="182">
        <f>RES_hhdet_fech!N151/RES_summary!N$19</f>
        <v>0</v>
      </c>
      <c r="O151" s="182">
        <f>RES_hhdet_fech!O151/RES_summary!O$19</f>
        <v>0</v>
      </c>
      <c r="P151" s="182">
        <f>RES_hhdet_fech!P151/RES_summary!P$19</f>
        <v>0</v>
      </c>
      <c r="Q151" s="182">
        <f>RES_hhdet_fech!Q151/RES_summary!Q$19</f>
        <v>0</v>
      </c>
    </row>
    <row r="152" spans="1:17" ht="12" customHeight="1" x14ac:dyDescent="0.25">
      <c r="A152" s="147" t="s">
        <v>59</v>
      </c>
      <c r="B152" s="181">
        <f>RES_hhdet_fech!B152/RES_summary!B$19</f>
        <v>0</v>
      </c>
      <c r="C152" s="181">
        <f>RES_hhdet_fech!C152/RES_summary!C$19</f>
        <v>0</v>
      </c>
      <c r="D152" s="181">
        <f>RES_hhdet_fech!D152/RES_summary!D$19</f>
        <v>0</v>
      </c>
      <c r="E152" s="181">
        <f>RES_hhdet_fech!E152/RES_summary!E$19</f>
        <v>5.745713048333787</v>
      </c>
      <c r="F152" s="181">
        <f>RES_hhdet_fech!F152/RES_summary!F$19</f>
        <v>5.768865406920705</v>
      </c>
      <c r="G152" s="181">
        <f>RES_hhdet_fech!G152/RES_summary!G$19</f>
        <v>5.8230848007162033</v>
      </c>
      <c r="H152" s="181">
        <f>RES_hhdet_fech!H152/RES_summary!H$19</f>
        <v>5.7670505962958236</v>
      </c>
      <c r="I152" s="181">
        <f>RES_hhdet_fech!I152/RES_summary!I$19</f>
        <v>5.785815466088331</v>
      </c>
      <c r="J152" s="181">
        <f>RES_hhdet_fech!J152/RES_summary!J$19</f>
        <v>5.9878557518147977</v>
      </c>
      <c r="K152" s="181">
        <f>RES_hhdet_fech!K152/RES_summary!K$19</f>
        <v>0</v>
      </c>
      <c r="L152" s="181">
        <f>RES_hhdet_fech!L152/RES_summary!L$19</f>
        <v>0</v>
      </c>
      <c r="M152" s="181">
        <f>RES_hhdet_fech!M152/RES_summary!M$19</f>
        <v>0</v>
      </c>
      <c r="N152" s="181">
        <f>RES_hhdet_fech!N152/RES_summary!N$19</f>
        <v>0</v>
      </c>
      <c r="O152" s="181">
        <f>RES_hhdet_fech!O152/RES_summary!O$19</f>
        <v>0</v>
      </c>
      <c r="P152" s="181">
        <f>RES_hhdet_fech!P152/RES_summary!P$19</f>
        <v>0</v>
      </c>
      <c r="Q152" s="181">
        <f>RES_hhdet_fech!Q152/RES_summary!Q$19</f>
        <v>0</v>
      </c>
    </row>
    <row r="153" spans="1:17" ht="12" customHeight="1" x14ac:dyDescent="0.25">
      <c r="A153" s="163" t="s">
        <v>142</v>
      </c>
      <c r="B153" s="180">
        <f>RES_hhdet_fech!B153/RES_summary!B$19</f>
        <v>26.163669470116862</v>
      </c>
      <c r="C153" s="180">
        <f>RES_hhdet_fech!C153/RES_summary!C$19</f>
        <v>26.965464475597983</v>
      </c>
      <c r="D153" s="180">
        <f>RES_hhdet_fech!D153/RES_summary!D$19</f>
        <v>28.272077903064627</v>
      </c>
      <c r="E153" s="180">
        <f>RES_hhdet_fech!E153/RES_summary!E$19</f>
        <v>29.109542300737008</v>
      </c>
      <c r="F153" s="180">
        <f>RES_hhdet_fech!F153/RES_summary!F$19</f>
        <v>29.643678530038631</v>
      </c>
      <c r="G153" s="180">
        <f>RES_hhdet_fech!G153/RES_summary!G$19</f>
        <v>29.559684426113868</v>
      </c>
      <c r="H153" s="180">
        <f>RES_hhdet_fech!H153/RES_summary!H$19</f>
        <v>30.203697704447809</v>
      </c>
      <c r="I153" s="180">
        <f>RES_hhdet_fech!I153/RES_summary!I$19</f>
        <v>28.889439778570559</v>
      </c>
      <c r="J153" s="180">
        <f>RES_hhdet_fech!J153/RES_summary!J$19</f>
        <v>28.849439792725871</v>
      </c>
      <c r="K153" s="180">
        <f>RES_hhdet_fech!K153/RES_summary!K$19</f>
        <v>29.839645273224537</v>
      </c>
      <c r="L153" s="180">
        <f>RES_hhdet_fech!L153/RES_summary!L$19</f>
        <v>30.762543353263371</v>
      </c>
      <c r="M153" s="180">
        <f>RES_hhdet_fech!M153/RES_summary!M$19</f>
        <v>31.557070769369759</v>
      </c>
      <c r="N153" s="180">
        <f>RES_hhdet_fech!N153/RES_summary!N$19</f>
        <v>30.164486558603439</v>
      </c>
      <c r="O153" s="180">
        <f>RES_hhdet_fech!O153/RES_summary!O$19</f>
        <v>29.939249219746021</v>
      </c>
      <c r="P153" s="180">
        <f>RES_hhdet_fech!P153/RES_summary!P$19</f>
        <v>28.577290998748939</v>
      </c>
      <c r="Q153" s="180">
        <f>RES_hhdet_fech!Q153/RES_summary!Q$19</f>
        <v>28.789265933206377</v>
      </c>
    </row>
    <row r="154" spans="1:17" ht="12" customHeight="1" x14ac:dyDescent="0.25">
      <c r="A154" s="161" t="s">
        <v>141</v>
      </c>
      <c r="B154" s="179">
        <f>RES_hhdet_fech!B154/RES_summary!B$19</f>
        <v>0</v>
      </c>
      <c r="C154" s="179">
        <f>RES_hhdet_fech!C154/RES_summary!C$19</f>
        <v>0</v>
      </c>
      <c r="D154" s="179">
        <f>RES_hhdet_fech!D154/RES_summary!D$19</f>
        <v>0</v>
      </c>
      <c r="E154" s="179">
        <f>RES_hhdet_fech!E154/RES_summary!E$19</f>
        <v>24.666915543812998</v>
      </c>
      <c r="F154" s="179">
        <f>RES_hhdet_fech!F154/RES_summary!F$19</f>
        <v>25.037256451446201</v>
      </c>
      <c r="G154" s="179">
        <f>RES_hhdet_fech!G154/RES_summary!G$19</f>
        <v>25.036879677689679</v>
      </c>
      <c r="H154" s="179">
        <f>RES_hhdet_fech!H154/RES_summary!H$19</f>
        <v>25.399454104187157</v>
      </c>
      <c r="I154" s="179">
        <f>RES_hhdet_fech!I154/RES_summary!I$19</f>
        <v>24.563951322159369</v>
      </c>
      <c r="J154" s="179">
        <f>RES_hhdet_fech!J154/RES_summary!J$19</f>
        <v>24.739991617086378</v>
      </c>
      <c r="K154" s="179">
        <f>RES_hhdet_fech!K154/RES_summary!K$19</f>
        <v>25.565392846321668</v>
      </c>
      <c r="L154" s="179">
        <f>RES_hhdet_fech!L154/RES_summary!L$19</f>
        <v>26.36640524661907</v>
      </c>
      <c r="M154" s="179">
        <f>RES_hhdet_fech!M154/RES_summary!M$19</f>
        <v>26.791052376367077</v>
      </c>
      <c r="N154" s="179">
        <f>RES_hhdet_fech!N154/RES_summary!N$19</f>
        <v>25.773957795843248</v>
      </c>
      <c r="O154" s="179">
        <f>RES_hhdet_fech!O154/RES_summary!O$19</f>
        <v>25.593689289887347</v>
      </c>
      <c r="P154" s="179">
        <f>RES_hhdet_fech!P154/RES_summary!P$19</f>
        <v>24.585529329899206</v>
      </c>
      <c r="Q154" s="179">
        <f>RES_hhdet_fech!Q154/RES_summary!Q$19</f>
        <v>24.668697840131639</v>
      </c>
    </row>
    <row r="155" spans="1:17" ht="12" customHeight="1" x14ac:dyDescent="0.25">
      <c r="A155" s="148" t="s">
        <v>60</v>
      </c>
      <c r="B155" s="177">
        <f>RES_hhdet_fech!B155/RES_summary!B$19</f>
        <v>0</v>
      </c>
      <c r="C155" s="177">
        <f>RES_hhdet_fech!C155/RES_summary!C$19</f>
        <v>0</v>
      </c>
      <c r="D155" s="177">
        <f>RES_hhdet_fech!D155/RES_summary!D$19</f>
        <v>0</v>
      </c>
      <c r="E155" s="177">
        <f>RES_hhdet_fech!E155/RES_summary!E$19</f>
        <v>18.921202495479196</v>
      </c>
      <c r="F155" s="177">
        <f>RES_hhdet_fech!F155/RES_summary!F$19</f>
        <v>19.26839104452549</v>
      </c>
      <c r="G155" s="177">
        <f>RES_hhdet_fech!G155/RES_summary!G$19</f>
        <v>19.213794876973484</v>
      </c>
      <c r="H155" s="177">
        <f>RES_hhdet_fech!H155/RES_summary!H$19</f>
        <v>19.632403507891333</v>
      </c>
      <c r="I155" s="177">
        <f>RES_hhdet_fech!I155/RES_summary!I$19</f>
        <v>18.778135856071035</v>
      </c>
      <c r="J155" s="177">
        <f>RES_hhdet_fech!J155/RES_summary!J$19</f>
        <v>18.75213586527158</v>
      </c>
      <c r="K155" s="177">
        <f>RES_hhdet_fech!K155/RES_summary!K$19</f>
        <v>19.395769427595773</v>
      </c>
      <c r="L155" s="177">
        <f>RES_hhdet_fech!L155/RES_summary!L$19</f>
        <v>19.995653179621279</v>
      </c>
      <c r="M155" s="177">
        <f>RES_hhdet_fech!M155/RES_summary!M$19</f>
        <v>20.512096000090473</v>
      </c>
      <c r="N155" s="177">
        <f>RES_hhdet_fech!N155/RES_summary!N$19</f>
        <v>19.606916263092291</v>
      </c>
      <c r="O155" s="177">
        <f>RES_hhdet_fech!O155/RES_summary!O$19</f>
        <v>19.460511992835034</v>
      </c>
      <c r="P155" s="177">
        <f>RES_hhdet_fech!P155/RES_summary!P$19</f>
        <v>18.575239149186885</v>
      </c>
      <c r="Q155" s="177">
        <f>RES_hhdet_fech!Q155/RES_summary!Q$19</f>
        <v>18.713022856584246</v>
      </c>
    </row>
    <row r="156" spans="1:17" ht="12" customHeight="1" x14ac:dyDescent="0.25">
      <c r="A156" s="148" t="s">
        <v>59</v>
      </c>
      <c r="B156" s="177">
        <f>RES_hhdet_fech!B156/RES_summary!B$19</f>
        <v>0</v>
      </c>
      <c r="C156" s="177">
        <f>RES_hhdet_fech!C156/RES_summary!C$19</f>
        <v>0</v>
      </c>
      <c r="D156" s="177">
        <f>RES_hhdet_fech!D156/RES_summary!D$19</f>
        <v>0</v>
      </c>
      <c r="E156" s="177">
        <f>RES_hhdet_fech!E156/RES_summary!E$19</f>
        <v>5.7457130483337977</v>
      </c>
      <c r="F156" s="177">
        <f>RES_hhdet_fech!F156/RES_summary!F$19</f>
        <v>5.7688654069207068</v>
      </c>
      <c r="G156" s="177">
        <f>RES_hhdet_fech!G156/RES_summary!G$19</f>
        <v>5.8230848007162015</v>
      </c>
      <c r="H156" s="177">
        <f>RES_hhdet_fech!H156/RES_summary!H$19</f>
        <v>5.7670505962958254</v>
      </c>
      <c r="I156" s="177">
        <f>RES_hhdet_fech!I156/RES_summary!I$19</f>
        <v>5.785815466088331</v>
      </c>
      <c r="J156" s="177">
        <f>RES_hhdet_fech!J156/RES_summary!J$19</f>
        <v>5.9878557518147959</v>
      </c>
      <c r="K156" s="177">
        <f>RES_hhdet_fech!K156/RES_summary!K$19</f>
        <v>6.1696234187258945</v>
      </c>
      <c r="L156" s="177">
        <f>RES_hhdet_fech!L156/RES_summary!L$19</f>
        <v>6.37075206699779</v>
      </c>
      <c r="M156" s="177">
        <f>RES_hhdet_fech!M156/RES_summary!M$19</f>
        <v>6.2789563762766036</v>
      </c>
      <c r="N156" s="177">
        <f>RES_hhdet_fech!N156/RES_summary!N$19</f>
        <v>6.16704153275096</v>
      </c>
      <c r="O156" s="177">
        <f>RES_hhdet_fech!O156/RES_summary!O$19</f>
        <v>6.1331772970523133</v>
      </c>
      <c r="P156" s="177">
        <f>RES_hhdet_fech!P156/RES_summary!P$19</f>
        <v>6.0102901807123237</v>
      </c>
      <c r="Q156" s="177">
        <f>RES_hhdet_fech!Q156/RES_summary!Q$19</f>
        <v>5.9556749835473886</v>
      </c>
    </row>
    <row r="157" spans="1:17" ht="12" customHeight="1" x14ac:dyDescent="0.25">
      <c r="A157" s="158" t="s">
        <v>62</v>
      </c>
      <c r="B157" s="178">
        <f>RES_hhdet_fech!B157/RES_summary!B$19</f>
        <v>13.828394628192072</v>
      </c>
      <c r="C157" s="178">
        <f>RES_hhdet_fech!C157/RES_summary!C$19</f>
        <v>13.79941723566656</v>
      </c>
      <c r="D157" s="178">
        <f>RES_hhdet_fech!D157/RES_summary!D$19</f>
        <v>13.590786648769953</v>
      </c>
      <c r="E157" s="178">
        <f>RES_hhdet_fech!E157/RES_summary!E$19</f>
        <v>13.425983069953482</v>
      </c>
      <c r="F157" s="178">
        <f>RES_hhdet_fech!F157/RES_summary!F$19</f>
        <v>13.404603381294896</v>
      </c>
      <c r="G157" s="178">
        <f>RES_hhdet_fech!G157/RES_summary!G$19</f>
        <v>13.114455602303801</v>
      </c>
      <c r="H157" s="178">
        <f>RES_hhdet_fech!H157/RES_summary!H$19</f>
        <v>13.321122649338614</v>
      </c>
      <c r="I157" s="178">
        <f>RES_hhdet_fech!I157/RES_summary!I$19</f>
        <v>13.265993327381592</v>
      </c>
      <c r="J157" s="178">
        <f>RES_hhdet_fech!J157/RES_summary!J$19</f>
        <v>13.349673882000074</v>
      </c>
      <c r="K157" s="178">
        <f>RES_hhdet_fech!K157/RES_summary!K$19</f>
        <v>13.292848599582717</v>
      </c>
      <c r="L157" s="178">
        <f>RES_hhdet_fech!L157/RES_summary!L$19</f>
        <v>13.762566683037923</v>
      </c>
      <c r="M157" s="178">
        <f>RES_hhdet_fech!M157/RES_summary!M$19</f>
        <v>13.672968947894869</v>
      </c>
      <c r="N157" s="178">
        <f>RES_hhdet_fech!N157/RES_summary!N$19</f>
        <v>13.540383350791554</v>
      </c>
      <c r="O157" s="178">
        <f>RES_hhdet_fech!O157/RES_summary!O$19</f>
        <v>13.440920159130512</v>
      </c>
      <c r="P157" s="178">
        <f>RES_hhdet_fech!P157/RES_summary!P$19</f>
        <v>13.185495909949152</v>
      </c>
      <c r="Q157" s="178">
        <f>RES_hhdet_fech!Q157/RES_summary!Q$19</f>
        <v>13.016809729913634</v>
      </c>
    </row>
    <row r="158" spans="1:17" ht="12" customHeight="1" x14ac:dyDescent="0.25">
      <c r="A158" s="23" t="s">
        <v>57</v>
      </c>
      <c r="B158" s="177">
        <f>RES_hhdet_fech!B158/RES_summary!B$19</f>
        <v>21.334169686981443</v>
      </c>
      <c r="C158" s="177">
        <f>RES_hhdet_fech!C158/RES_summary!C$19</f>
        <v>24.019771081206088</v>
      </c>
      <c r="D158" s="177">
        <f>RES_hhdet_fech!D158/RES_summary!D$19</f>
        <v>23.104905148518313</v>
      </c>
      <c r="E158" s="177">
        <f>RES_hhdet_fech!E158/RES_summary!E$19</f>
        <v>21.592589101295616</v>
      </c>
      <c r="F158" s="177">
        <f>RES_hhdet_fech!F158/RES_summary!F$19</f>
        <v>22.665369859697659</v>
      </c>
      <c r="G158" s="177">
        <f>RES_hhdet_fech!G158/RES_summary!G$19</f>
        <v>20.562171545384352</v>
      </c>
      <c r="H158" s="177">
        <f>RES_hhdet_fech!H158/RES_summary!H$19</f>
        <v>24.375813996377985</v>
      </c>
      <c r="I158" s="177">
        <f>RES_hhdet_fech!I158/RES_summary!I$19</f>
        <v>22.547637058143827</v>
      </c>
      <c r="J158" s="177">
        <f>RES_hhdet_fech!J158/RES_summary!J$19</f>
        <v>22.670917427208725</v>
      </c>
      <c r="K158" s="177">
        <f>RES_hhdet_fech!K158/RES_summary!K$19</f>
        <v>22.889894775424551</v>
      </c>
      <c r="L158" s="177">
        <f>RES_hhdet_fech!L158/RES_summary!L$19</f>
        <v>23.138787976250363</v>
      </c>
      <c r="M158" s="177">
        <f>RES_hhdet_fech!M158/RES_summary!M$19</f>
        <v>20.756623689940344</v>
      </c>
      <c r="N158" s="177">
        <f>RES_hhdet_fech!N158/RES_summary!N$19</f>
        <v>21.788142377362224</v>
      </c>
      <c r="O158" s="177">
        <f>RES_hhdet_fech!O158/RES_summary!O$19</f>
        <v>16.894479434113393</v>
      </c>
      <c r="P158" s="177">
        <f>RES_hhdet_fech!P158/RES_summary!P$19</f>
        <v>20.474101595686928</v>
      </c>
      <c r="Q158" s="177">
        <f>RES_hhdet_fech!Q158/RES_summary!Q$19</f>
        <v>18.161034746576433</v>
      </c>
    </row>
    <row r="159" spans="1:17" ht="12" customHeight="1" x14ac:dyDescent="0.25">
      <c r="A159" s="29" t="s">
        <v>140</v>
      </c>
      <c r="B159" s="176">
        <f>RES_hhdet_fech!B159/RES_summary!B$19</f>
        <v>12.708642354182672</v>
      </c>
      <c r="C159" s="176">
        <f>RES_hhdet_fech!C159/RES_summary!C$19</f>
        <v>12.116443175695339</v>
      </c>
      <c r="D159" s="176">
        <f>RES_hhdet_fech!D159/RES_summary!D$19</f>
        <v>12.648645559818016</v>
      </c>
      <c r="E159" s="176">
        <f>RES_hhdet_fech!E159/RES_summary!E$19</f>
        <v>12.689546992683566</v>
      </c>
      <c r="F159" s="176">
        <f>RES_hhdet_fech!F159/RES_summary!F$19</f>
        <v>12.57482901403448</v>
      </c>
      <c r="G159" s="176">
        <f>RES_hhdet_fech!G159/RES_summary!G$19</f>
        <v>12.787232609866365</v>
      </c>
      <c r="H159" s="176">
        <f>RES_hhdet_fech!H159/RES_summary!H$19</f>
        <v>12.83501162118243</v>
      </c>
      <c r="I159" s="176">
        <f>RES_hhdet_fech!I159/RES_summary!I$19</f>
        <v>13.046880801577862</v>
      </c>
      <c r="J159" s="176">
        <f>RES_hhdet_fech!J159/RES_summary!J$19</f>
        <v>13.139910647907824</v>
      </c>
      <c r="K159" s="176">
        <f>RES_hhdet_fech!K159/RES_summary!K$19</f>
        <v>13.22681580750597</v>
      </c>
      <c r="L159" s="176">
        <f>RES_hhdet_fech!L159/RES_summary!L$19</f>
        <v>13.538179160031227</v>
      </c>
      <c r="M159" s="176">
        <f>RES_hhdet_fech!M159/RES_summary!M$19</f>
        <v>13.353488407429364</v>
      </c>
      <c r="N159" s="176">
        <f>RES_hhdet_fech!N159/RES_summary!N$19</f>
        <v>12.853321518409546</v>
      </c>
      <c r="O159" s="176">
        <f>RES_hhdet_fech!O159/RES_summary!O$19</f>
        <v>13.15605313539829</v>
      </c>
      <c r="P159" s="176">
        <f>RES_hhdet_fech!P159/RES_summary!P$19</f>
        <v>12.533531389218007</v>
      </c>
      <c r="Q159" s="176">
        <f>RES_hhdet_fech!Q159/RES_summary!Q$19</f>
        <v>12.555880566605317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RES_hhdet_fech!B161/RES_summary!B$19</f>
        <v>223.214044498899</v>
      </c>
      <c r="C161" s="184">
        <f>RES_hhdet_fech!C161/RES_summary!C$19</f>
        <v>245.05581935221289</v>
      </c>
      <c r="D161" s="184">
        <f>RES_hhdet_fech!D161/RES_summary!D$19</f>
        <v>226.99151249006979</v>
      </c>
      <c r="E161" s="184">
        <f>RES_hhdet_fech!E161/RES_summary!E$19</f>
        <v>238.05386390311585</v>
      </c>
      <c r="F161" s="184">
        <f>RES_hhdet_fech!F161/RES_summary!F$19</f>
        <v>231.97606418267108</v>
      </c>
      <c r="G161" s="184">
        <f>RES_hhdet_fech!G161/RES_summary!G$19</f>
        <v>223.89827214758796</v>
      </c>
      <c r="H161" s="184">
        <f>RES_hhdet_fech!H161/RES_summary!H$19</f>
        <v>229.00231234590947</v>
      </c>
      <c r="I161" s="184">
        <f>RES_hhdet_fech!I161/RES_summary!I$19</f>
        <v>208.23308556369028</v>
      </c>
      <c r="J161" s="184">
        <f>RES_hhdet_fech!J161/RES_summary!J$19</f>
        <v>206.20232448402069</v>
      </c>
      <c r="K161" s="184">
        <f>RES_hhdet_fech!K161/RES_summary!K$19</f>
        <v>206.37666202608034</v>
      </c>
      <c r="L161" s="184">
        <f>RES_hhdet_fech!L161/RES_summary!L$19</f>
        <v>235.02828410346507</v>
      </c>
      <c r="M161" s="184">
        <f>RES_hhdet_fech!M161/RES_summary!M$19</f>
        <v>208.24626995473295</v>
      </c>
      <c r="N161" s="184">
        <f>RES_hhdet_fech!N161/RES_summary!N$19</f>
        <v>209.17174392106057</v>
      </c>
      <c r="O161" s="184">
        <f>RES_hhdet_fech!O161/RES_summary!O$19</f>
        <v>211.36923476007627</v>
      </c>
      <c r="P161" s="184">
        <f>RES_hhdet_fech!P161/RES_summary!P$19</f>
        <v>182.03653216828366</v>
      </c>
      <c r="Q161" s="184">
        <f>RES_hhdet_fech!Q161/RES_summary!Q$19</f>
        <v>191.14368164530947</v>
      </c>
    </row>
    <row r="162" spans="1:17" ht="12.95" customHeight="1" x14ac:dyDescent="0.25">
      <c r="A162" s="158" t="s">
        <v>65</v>
      </c>
      <c r="B162" s="178">
        <f>RES_hhdet_fech!B162/RES_summary!B$19</f>
        <v>182.58978464001669</v>
      </c>
      <c r="C162" s="178">
        <f>RES_hhdet_fech!C162/RES_summary!C$19</f>
        <v>203.48587392895902</v>
      </c>
      <c r="D162" s="178">
        <f>RES_hhdet_fech!D162/RES_summary!D$19</f>
        <v>184.02875405057307</v>
      </c>
      <c r="E162" s="178">
        <f>RES_hhdet_fech!E162/RES_summary!E$19</f>
        <v>194.65117772909801</v>
      </c>
      <c r="F162" s="178">
        <f>RES_hhdet_fech!F162/RES_summary!F$19</f>
        <v>188.15266342584798</v>
      </c>
      <c r="G162" s="178">
        <f>RES_hhdet_fech!G162/RES_summary!G$19</f>
        <v>180.69266080476874</v>
      </c>
      <c r="H162" s="178">
        <f>RES_hhdet_fech!H162/RES_summary!H$19</f>
        <v>185.12219547807825</v>
      </c>
      <c r="I162" s="178">
        <f>RES_hhdet_fech!I162/RES_summary!I$19</f>
        <v>165.73551409053894</v>
      </c>
      <c r="J162" s="178">
        <f>RES_hhdet_fech!J162/RES_summary!J$19</f>
        <v>163.90893289575843</v>
      </c>
      <c r="K162" s="178">
        <f>RES_hhdet_fech!K162/RES_summary!K$19</f>
        <v>163.29139146098888</v>
      </c>
      <c r="L162" s="178">
        <f>RES_hhdet_fech!L162/RES_summary!L$19</f>
        <v>190.59516886758902</v>
      </c>
      <c r="M162" s="178">
        <f>RES_hhdet_fech!M162/RES_summary!M$19</f>
        <v>163.14110628573908</v>
      </c>
      <c r="N162" s="178">
        <f>RES_hhdet_fech!N162/RES_summary!N$19</f>
        <v>165.60946922727331</v>
      </c>
      <c r="O162" s="178">
        <f>RES_hhdet_fech!O162/RES_summary!O$19</f>
        <v>168.18409167568953</v>
      </c>
      <c r="P162" s="178">
        <f>RES_hhdet_fech!P162/RES_summary!P$19</f>
        <v>140.44299361344517</v>
      </c>
      <c r="Q162" s="178">
        <f>RES_hhdet_fech!Q162/RES_summary!Q$19</f>
        <v>149.54006169333488</v>
      </c>
    </row>
    <row r="163" spans="1:17" ht="12" customHeight="1" x14ac:dyDescent="0.25">
      <c r="A163" s="23" t="s">
        <v>60</v>
      </c>
      <c r="B163" s="176">
        <f>RES_hhdet_fech!B163/RES_summary!B$19</f>
        <v>182.58978464001669</v>
      </c>
      <c r="C163" s="176">
        <f>RES_hhdet_fech!C163/RES_summary!C$19</f>
        <v>203.48587392895902</v>
      </c>
      <c r="D163" s="176">
        <f>RES_hhdet_fech!D163/RES_summary!D$19</f>
        <v>184.02875405057307</v>
      </c>
      <c r="E163" s="176">
        <f>RES_hhdet_fech!E163/RES_summary!E$19</f>
        <v>194.65117772909801</v>
      </c>
      <c r="F163" s="176">
        <f>RES_hhdet_fech!F163/RES_summary!F$19</f>
        <v>188.15266342584798</v>
      </c>
      <c r="G163" s="176">
        <f>RES_hhdet_fech!G163/RES_summary!G$19</f>
        <v>180.69266080476874</v>
      </c>
      <c r="H163" s="176">
        <f>RES_hhdet_fech!H163/RES_summary!H$19</f>
        <v>185.12219547807825</v>
      </c>
      <c r="I163" s="176">
        <f>RES_hhdet_fech!I163/RES_summary!I$19</f>
        <v>165.73551409053894</v>
      </c>
      <c r="J163" s="176">
        <f>RES_hhdet_fech!J163/RES_summary!J$19</f>
        <v>163.90893289575843</v>
      </c>
      <c r="K163" s="176">
        <f>RES_hhdet_fech!K163/RES_summary!K$19</f>
        <v>163.29139146098888</v>
      </c>
      <c r="L163" s="176">
        <f>RES_hhdet_fech!L163/RES_summary!L$19</f>
        <v>190.59516886758902</v>
      </c>
      <c r="M163" s="176">
        <f>RES_hhdet_fech!M163/RES_summary!M$19</f>
        <v>163.14110628573908</v>
      </c>
      <c r="N163" s="176">
        <f>RES_hhdet_fech!N163/RES_summary!N$19</f>
        <v>165.60946922727331</v>
      </c>
      <c r="O163" s="176">
        <f>RES_hhdet_fech!O163/RES_summary!O$19</f>
        <v>168.18409167568953</v>
      </c>
      <c r="P163" s="176">
        <f>RES_hhdet_fech!P163/RES_summary!P$19</f>
        <v>140.44299361344517</v>
      </c>
      <c r="Q163" s="176">
        <f>RES_hhdet_fech!Q163/RES_summary!Q$19</f>
        <v>149.54006169333488</v>
      </c>
    </row>
    <row r="164" spans="1:17" ht="12.95" customHeight="1" x14ac:dyDescent="0.25">
      <c r="A164" s="158" t="s">
        <v>112</v>
      </c>
      <c r="B164" s="178">
        <f>RES_hhdet_fech!B164/RES_summary!B$19</f>
        <v>1.9280230588901175E-3</v>
      </c>
      <c r="C164" s="178">
        <f>RES_hhdet_fech!C164/RES_summary!C$19</f>
        <v>4.0998705239435069E-3</v>
      </c>
      <c r="D164" s="178">
        <f>RES_hhdet_fech!D164/RES_summary!D$19</f>
        <v>4.974099946313296E-3</v>
      </c>
      <c r="E164" s="178">
        <f>RES_hhdet_fech!E164/RES_summary!E$19</f>
        <v>1.065659165712853E-2</v>
      </c>
      <c r="F164" s="178">
        <f>RES_hhdet_fech!F164/RES_summary!F$19</f>
        <v>1.4420318770975677E-2</v>
      </c>
      <c r="G164" s="178">
        <f>RES_hhdet_fech!G164/RES_summary!G$19</f>
        <v>1.8849533107482403E-2</v>
      </c>
      <c r="H164" s="178">
        <f>RES_hhdet_fech!H164/RES_summary!H$19</f>
        <v>2.6770770934565674E-2</v>
      </c>
      <c r="I164" s="178">
        <f>RES_hhdet_fech!I164/RES_summary!I$19</f>
        <v>3.6961906533717712E-2</v>
      </c>
      <c r="J164" s="178">
        <f>RES_hhdet_fech!J164/RES_summary!J$19</f>
        <v>3.8922470050341197E-2</v>
      </c>
      <c r="K164" s="178">
        <f>RES_hhdet_fech!K164/RES_summary!K$19</f>
        <v>4.6374172191662927E-2</v>
      </c>
      <c r="L164" s="178">
        <f>RES_hhdet_fech!L164/RES_summary!L$19</f>
        <v>5.8007919172620437E-2</v>
      </c>
      <c r="M164" s="178">
        <f>RES_hhdet_fech!M164/RES_summary!M$19</f>
        <v>7.1676788672969477E-2</v>
      </c>
      <c r="N164" s="178">
        <f>RES_hhdet_fech!N164/RES_summary!N$19</f>
        <v>8.3698626940505547E-2</v>
      </c>
      <c r="O164" s="178">
        <f>RES_hhdet_fech!O164/RES_summary!O$19</f>
        <v>8.0674086848137372E-2</v>
      </c>
      <c r="P164" s="178">
        <f>RES_hhdet_fech!P164/RES_summary!P$19</f>
        <v>0.11045750171427027</v>
      </c>
      <c r="Q164" s="178">
        <f>RES_hhdet_fech!Q164/RES_summary!Q$19</f>
        <v>0.10333062360774034</v>
      </c>
    </row>
    <row r="165" spans="1:17" ht="12" customHeight="1" x14ac:dyDescent="0.25">
      <c r="A165" s="23" t="s">
        <v>60</v>
      </c>
      <c r="B165" s="177">
        <f>RES_hhdet_fech!B165/RES_summary!B$19</f>
        <v>1.9280230588901175E-3</v>
      </c>
      <c r="C165" s="177">
        <f>RES_hhdet_fech!C165/RES_summary!C$19</f>
        <v>4.0998705239435069E-3</v>
      </c>
      <c r="D165" s="177">
        <f>RES_hhdet_fech!D165/RES_summary!D$19</f>
        <v>4.974099946313296E-3</v>
      </c>
      <c r="E165" s="177">
        <f>RES_hhdet_fech!E165/RES_summary!E$19</f>
        <v>1.065659165712853E-2</v>
      </c>
      <c r="F165" s="177">
        <f>RES_hhdet_fech!F165/RES_summary!F$19</f>
        <v>1.4420318770975677E-2</v>
      </c>
      <c r="G165" s="177">
        <f>RES_hhdet_fech!G165/RES_summary!G$19</f>
        <v>1.8849533107482403E-2</v>
      </c>
      <c r="H165" s="177">
        <f>RES_hhdet_fech!H165/RES_summary!H$19</f>
        <v>2.6770770934565674E-2</v>
      </c>
      <c r="I165" s="177">
        <f>RES_hhdet_fech!I165/RES_summary!I$19</f>
        <v>3.6961906533717712E-2</v>
      </c>
      <c r="J165" s="177">
        <f>RES_hhdet_fech!J165/RES_summary!J$19</f>
        <v>3.8922470050341197E-2</v>
      </c>
      <c r="K165" s="177">
        <f>RES_hhdet_fech!K165/RES_summary!K$19</f>
        <v>4.6374172191662927E-2</v>
      </c>
      <c r="L165" s="177">
        <f>RES_hhdet_fech!L165/RES_summary!L$19</f>
        <v>5.8007919172620437E-2</v>
      </c>
      <c r="M165" s="177">
        <f>RES_hhdet_fech!M165/RES_summary!M$19</f>
        <v>7.1676788672969477E-2</v>
      </c>
      <c r="N165" s="177">
        <f>RES_hhdet_fech!N165/RES_summary!N$19</f>
        <v>8.3698626940505547E-2</v>
      </c>
      <c r="O165" s="177">
        <f>RES_hhdet_fech!O165/RES_summary!O$19</f>
        <v>8.0674086848137372E-2</v>
      </c>
      <c r="P165" s="177">
        <f>RES_hhdet_fech!P165/RES_summary!P$19</f>
        <v>0.11045750171427027</v>
      </c>
      <c r="Q165" s="177">
        <f>RES_hhdet_fech!Q165/RES_summary!Q$19</f>
        <v>0.10333062360774034</v>
      </c>
    </row>
    <row r="166" spans="1:17" ht="12" customHeight="1" x14ac:dyDescent="0.25">
      <c r="A166" s="158" t="s">
        <v>63</v>
      </c>
      <c r="B166" s="178">
        <f>RES_hhdet_fech!B166/RES_summary!B$19</f>
        <v>26.793505696427687</v>
      </c>
      <c r="C166" s="178">
        <f>RES_hhdet_fech!C166/RES_summary!C$19</f>
        <v>27.59958004480028</v>
      </c>
      <c r="D166" s="178">
        <f>RES_hhdet_fech!D166/RES_summary!D$19</f>
        <v>29.182009908696241</v>
      </c>
      <c r="E166" s="178">
        <f>RES_hhdet_fech!E166/RES_summary!E$19</f>
        <v>29.723235566578079</v>
      </c>
      <c r="F166" s="178">
        <f>RES_hhdet_fech!F166/RES_summary!F$19</f>
        <v>30.163039985776937</v>
      </c>
      <c r="G166" s="178">
        <f>RES_hhdet_fech!G166/RES_summary!G$19</f>
        <v>29.911188430274279</v>
      </c>
      <c r="H166" s="178">
        <f>RES_hhdet_fech!H166/RES_summary!H$19</f>
        <v>30.404496354873253</v>
      </c>
      <c r="I166" s="178">
        <f>RES_hhdet_fech!I166/RES_summary!I$19</f>
        <v>29.114194803126729</v>
      </c>
      <c r="J166" s="178">
        <f>RES_hhdet_fech!J166/RES_summary!J$19</f>
        <v>28.882273284811337</v>
      </c>
      <c r="K166" s="178">
        <f>RES_hhdet_fech!K166/RES_summary!K$19</f>
        <v>29.70665783584721</v>
      </c>
      <c r="L166" s="178">
        <f>RES_hhdet_fech!L166/RES_summary!L$19</f>
        <v>30.581357155189753</v>
      </c>
      <c r="M166" s="178">
        <f>RES_hhdet_fech!M166/RES_summary!M$19</f>
        <v>31.312780865941896</v>
      </c>
      <c r="N166" s="178">
        <f>RES_hhdet_fech!N166/RES_summary!N$19</f>
        <v>29.89283497199418</v>
      </c>
      <c r="O166" s="178">
        <f>RES_hhdet_fech!O166/RES_summary!O$19</f>
        <v>29.637019607269654</v>
      </c>
      <c r="P166" s="178">
        <f>RES_hhdet_fech!P166/RES_summary!P$19</f>
        <v>28.275123601431208</v>
      </c>
      <c r="Q166" s="178">
        <f>RES_hhdet_fech!Q166/RES_summary!Q$19</f>
        <v>28.456063874373324</v>
      </c>
    </row>
    <row r="167" spans="1:17" ht="12" customHeight="1" x14ac:dyDescent="0.25">
      <c r="A167" s="167" t="s">
        <v>144</v>
      </c>
      <c r="B167" s="183">
        <f>RES_hhdet_fech!B167/RES_summary!B$19</f>
        <v>30.951022543745406</v>
      </c>
      <c r="C167" s="183">
        <f>RES_hhdet_fech!C167/RES_summary!C$19</f>
        <v>31.557515682960666</v>
      </c>
      <c r="D167" s="183">
        <f>RES_hhdet_fech!D167/RES_summary!D$19</f>
        <v>34.684577095175804</v>
      </c>
      <c r="E167" s="183">
        <f>RES_hhdet_fech!E167/RES_summary!E$19</f>
        <v>33.887491345054592</v>
      </c>
      <c r="F167" s="183">
        <f>RES_hhdet_fech!F167/RES_summary!F$19</f>
        <v>33.774240525048995</v>
      </c>
      <c r="G167" s="183">
        <f>RES_hhdet_fech!G167/RES_summary!G$19</f>
        <v>33.839860812121486</v>
      </c>
      <c r="H167" s="183">
        <f>RES_hhdet_fech!H167/RES_summary!H$19</f>
        <v>33.292553089914051</v>
      </c>
      <c r="I167" s="183">
        <f>RES_hhdet_fech!I167/RES_summary!I$19</f>
        <v>33.172341397756725</v>
      </c>
      <c r="J167" s="183">
        <f>RES_hhdet_fech!J167/RES_summary!J$19</f>
        <v>34.041788693701598</v>
      </c>
      <c r="K167" s="183">
        <f>RES_hhdet_fech!K167/RES_summary!K$19</f>
        <v>0</v>
      </c>
      <c r="L167" s="183">
        <f>RES_hhdet_fech!L167/RES_summary!L$19</f>
        <v>0</v>
      </c>
      <c r="M167" s="183">
        <f>RES_hhdet_fech!M167/RES_summary!M$19</f>
        <v>0</v>
      </c>
      <c r="N167" s="183">
        <f>RES_hhdet_fech!N167/RES_summary!N$19</f>
        <v>0</v>
      </c>
      <c r="O167" s="183">
        <f>RES_hhdet_fech!O167/RES_summary!O$19</f>
        <v>0</v>
      </c>
      <c r="P167" s="183">
        <f>RES_hhdet_fech!P167/RES_summary!P$19</f>
        <v>0</v>
      </c>
      <c r="Q167" s="183">
        <f>RES_hhdet_fech!Q167/RES_summary!Q$19</f>
        <v>0</v>
      </c>
    </row>
    <row r="168" spans="1:17" ht="12" customHeight="1" x14ac:dyDescent="0.25">
      <c r="A168" s="167" t="s">
        <v>143</v>
      </c>
      <c r="B168" s="183">
        <f>RES_hhdet_fech!B168/RES_summary!B$19</f>
        <v>0</v>
      </c>
      <c r="C168" s="183">
        <f>RES_hhdet_fech!C168/RES_summary!C$19</f>
        <v>0</v>
      </c>
      <c r="D168" s="183">
        <f>RES_hhdet_fech!D168/RES_summary!D$19</f>
        <v>0</v>
      </c>
      <c r="E168" s="183">
        <f>RES_hhdet_fech!E168/RES_summary!E$19</f>
        <v>27.772582422619227</v>
      </c>
      <c r="F168" s="183">
        <f>RES_hhdet_fech!F168/RES_summary!F$19</f>
        <v>27.72212174820303</v>
      </c>
      <c r="G168" s="183">
        <f>RES_hhdet_fech!G168/RES_summary!G$19</f>
        <v>27.818994328594279</v>
      </c>
      <c r="H168" s="183">
        <f>RES_hhdet_fech!H168/RES_summary!H$19</f>
        <v>27.407210104740422</v>
      </c>
      <c r="I168" s="183">
        <f>RES_hhdet_fech!I168/RES_summary!I$19</f>
        <v>27.347837374630696</v>
      </c>
      <c r="J168" s="183">
        <f>RES_hhdet_fech!J168/RES_summary!J$19</f>
        <v>28.115018402720597</v>
      </c>
      <c r="K168" s="183">
        <f>RES_hhdet_fech!K168/RES_summary!K$19</f>
        <v>0</v>
      </c>
      <c r="L168" s="183">
        <f>RES_hhdet_fech!L168/RES_summary!L$19</f>
        <v>0</v>
      </c>
      <c r="M168" s="183">
        <f>RES_hhdet_fech!M168/RES_summary!M$19</f>
        <v>0</v>
      </c>
      <c r="N168" s="183">
        <f>RES_hhdet_fech!N168/RES_summary!N$19</f>
        <v>0</v>
      </c>
      <c r="O168" s="183">
        <f>RES_hhdet_fech!O168/RES_summary!O$19</f>
        <v>0</v>
      </c>
      <c r="P168" s="183">
        <f>RES_hhdet_fech!P168/RES_summary!P$19</f>
        <v>0</v>
      </c>
      <c r="Q168" s="183">
        <f>RES_hhdet_fech!Q168/RES_summary!Q$19</f>
        <v>0</v>
      </c>
    </row>
    <row r="169" spans="1:17" ht="12" customHeight="1" x14ac:dyDescent="0.25">
      <c r="A169" s="166" t="s">
        <v>57</v>
      </c>
      <c r="B169" s="182">
        <f>RES_hhdet_fech!B169/RES_summary!B$19</f>
        <v>0</v>
      </c>
      <c r="C169" s="182">
        <f>RES_hhdet_fech!C169/RES_summary!C$19</f>
        <v>0</v>
      </c>
      <c r="D169" s="182">
        <f>RES_hhdet_fech!D169/RES_summary!D$19</f>
        <v>0</v>
      </c>
      <c r="E169" s="182">
        <f>RES_hhdet_fech!E169/RES_summary!E$19</f>
        <v>22.02686937428544</v>
      </c>
      <c r="F169" s="182">
        <f>RES_hhdet_fech!F169/RES_summary!F$19</f>
        <v>21.95325634128233</v>
      </c>
      <c r="G169" s="182">
        <f>RES_hhdet_fech!G169/RES_summary!G$19</f>
        <v>21.995909527878069</v>
      </c>
      <c r="H169" s="182">
        <f>RES_hhdet_fech!H169/RES_summary!H$19</f>
        <v>21.640159508444597</v>
      </c>
      <c r="I169" s="182">
        <f>RES_hhdet_fech!I169/RES_summary!I$19</f>
        <v>21.56202190854237</v>
      </c>
      <c r="J169" s="182">
        <f>RES_hhdet_fech!J169/RES_summary!J$19</f>
        <v>22.127162650905799</v>
      </c>
      <c r="K169" s="182">
        <f>RES_hhdet_fech!K169/RES_summary!K$19</f>
        <v>0</v>
      </c>
      <c r="L169" s="182">
        <f>RES_hhdet_fech!L169/RES_summary!L$19</f>
        <v>0</v>
      </c>
      <c r="M169" s="182">
        <f>RES_hhdet_fech!M169/RES_summary!M$19</f>
        <v>0</v>
      </c>
      <c r="N169" s="182">
        <f>RES_hhdet_fech!N169/RES_summary!N$19</f>
        <v>0</v>
      </c>
      <c r="O169" s="182">
        <f>RES_hhdet_fech!O169/RES_summary!O$19</f>
        <v>0</v>
      </c>
      <c r="P169" s="182">
        <f>RES_hhdet_fech!P169/RES_summary!P$19</f>
        <v>0</v>
      </c>
      <c r="Q169" s="182">
        <f>RES_hhdet_fech!Q169/RES_summary!Q$19</f>
        <v>0</v>
      </c>
    </row>
    <row r="170" spans="1:17" ht="12" customHeight="1" x14ac:dyDescent="0.25">
      <c r="A170" s="147" t="s">
        <v>59</v>
      </c>
      <c r="B170" s="181">
        <f>RES_hhdet_fech!B170/RES_summary!B$19</f>
        <v>0</v>
      </c>
      <c r="C170" s="181">
        <f>RES_hhdet_fech!C170/RES_summary!C$19</f>
        <v>0</v>
      </c>
      <c r="D170" s="181">
        <f>RES_hhdet_fech!D170/RES_summary!D$19</f>
        <v>0</v>
      </c>
      <c r="E170" s="181">
        <f>RES_hhdet_fech!E170/RES_summary!E$19</f>
        <v>5.7457130483337888</v>
      </c>
      <c r="F170" s="181">
        <f>RES_hhdet_fech!F170/RES_summary!F$19</f>
        <v>5.7688654069207042</v>
      </c>
      <c r="G170" s="181">
        <f>RES_hhdet_fech!G170/RES_summary!G$19</f>
        <v>5.8230848007162024</v>
      </c>
      <c r="H170" s="181">
        <f>RES_hhdet_fech!H170/RES_summary!H$19</f>
        <v>5.7670505962958272</v>
      </c>
      <c r="I170" s="181">
        <f>RES_hhdet_fech!I170/RES_summary!I$19</f>
        <v>5.7858154660883301</v>
      </c>
      <c r="J170" s="181">
        <f>RES_hhdet_fech!J170/RES_summary!J$19</f>
        <v>5.9878557518147968</v>
      </c>
      <c r="K170" s="181">
        <f>RES_hhdet_fech!K170/RES_summary!K$19</f>
        <v>0</v>
      </c>
      <c r="L170" s="181">
        <f>RES_hhdet_fech!L170/RES_summary!L$19</f>
        <v>0</v>
      </c>
      <c r="M170" s="181">
        <f>RES_hhdet_fech!M170/RES_summary!M$19</f>
        <v>0</v>
      </c>
      <c r="N170" s="181">
        <f>RES_hhdet_fech!N170/RES_summary!N$19</f>
        <v>0</v>
      </c>
      <c r="O170" s="181">
        <f>RES_hhdet_fech!O170/RES_summary!O$19</f>
        <v>0</v>
      </c>
      <c r="P170" s="181">
        <f>RES_hhdet_fech!P170/RES_summary!P$19</f>
        <v>0</v>
      </c>
      <c r="Q170" s="181">
        <f>RES_hhdet_fech!Q170/RES_summary!Q$19</f>
        <v>0</v>
      </c>
    </row>
    <row r="171" spans="1:17" ht="12" customHeight="1" x14ac:dyDescent="0.25">
      <c r="A171" s="163" t="s">
        <v>142</v>
      </c>
      <c r="B171" s="180">
        <f>RES_hhdet_fech!B171/RES_summary!B$19</f>
        <v>26.163669470116862</v>
      </c>
      <c r="C171" s="180">
        <f>RES_hhdet_fech!C171/RES_summary!C$19</f>
        <v>26.965464475597983</v>
      </c>
      <c r="D171" s="180">
        <f>RES_hhdet_fech!D171/RES_summary!D$19</f>
        <v>28.272077903064638</v>
      </c>
      <c r="E171" s="180">
        <f>RES_hhdet_fech!E171/RES_summary!E$19</f>
        <v>29.109542300737008</v>
      </c>
      <c r="F171" s="180">
        <f>RES_hhdet_fech!F171/RES_summary!F$19</f>
        <v>29.643678530038631</v>
      </c>
      <c r="G171" s="180">
        <f>RES_hhdet_fech!G171/RES_summary!G$19</f>
        <v>29.559684426113861</v>
      </c>
      <c r="H171" s="180">
        <f>RES_hhdet_fech!H171/RES_summary!H$19</f>
        <v>30.203697704447812</v>
      </c>
      <c r="I171" s="180">
        <f>RES_hhdet_fech!I171/RES_summary!I$19</f>
        <v>28.889439778570559</v>
      </c>
      <c r="J171" s="180">
        <f>RES_hhdet_fech!J171/RES_summary!J$19</f>
        <v>28.849439792725875</v>
      </c>
      <c r="K171" s="180">
        <f>RES_hhdet_fech!K171/RES_summary!K$19</f>
        <v>29.839645273224523</v>
      </c>
      <c r="L171" s="180">
        <f>RES_hhdet_fech!L171/RES_summary!L$19</f>
        <v>30.762543353263364</v>
      </c>
      <c r="M171" s="180">
        <f>RES_hhdet_fech!M171/RES_summary!M$19</f>
        <v>31.557070769369759</v>
      </c>
      <c r="N171" s="180">
        <f>RES_hhdet_fech!N171/RES_summary!N$19</f>
        <v>30.164486558603446</v>
      </c>
      <c r="O171" s="180">
        <f>RES_hhdet_fech!O171/RES_summary!O$19</f>
        <v>29.93924921974601</v>
      </c>
      <c r="P171" s="180">
        <f>RES_hhdet_fech!P171/RES_summary!P$19</f>
        <v>28.577290998748932</v>
      </c>
      <c r="Q171" s="180">
        <f>RES_hhdet_fech!Q171/RES_summary!Q$19</f>
        <v>28.78926593320638</v>
      </c>
    </row>
    <row r="172" spans="1:17" ht="12" customHeight="1" x14ac:dyDescent="0.25">
      <c r="A172" s="161" t="s">
        <v>141</v>
      </c>
      <c r="B172" s="179">
        <f>RES_hhdet_fech!B172/RES_summary!B$19</f>
        <v>0</v>
      </c>
      <c r="C172" s="179">
        <f>RES_hhdet_fech!C172/RES_summary!C$19</f>
        <v>0</v>
      </c>
      <c r="D172" s="179">
        <f>RES_hhdet_fech!D172/RES_summary!D$19</f>
        <v>0</v>
      </c>
      <c r="E172" s="179">
        <f>RES_hhdet_fech!E172/RES_summary!E$19</f>
        <v>24.666915543812994</v>
      </c>
      <c r="F172" s="179">
        <f>RES_hhdet_fech!F172/RES_summary!F$19</f>
        <v>25.037256451446204</v>
      </c>
      <c r="G172" s="179">
        <f>RES_hhdet_fech!G172/RES_summary!G$19</f>
        <v>25.036879677689679</v>
      </c>
      <c r="H172" s="179">
        <f>RES_hhdet_fech!H172/RES_summary!H$19</f>
        <v>25.39945410418715</v>
      </c>
      <c r="I172" s="179">
        <f>RES_hhdet_fech!I172/RES_summary!I$19</f>
        <v>24.563951322159372</v>
      </c>
      <c r="J172" s="179">
        <f>RES_hhdet_fech!J172/RES_summary!J$19</f>
        <v>24.739991617086378</v>
      </c>
      <c r="K172" s="179">
        <f>RES_hhdet_fech!K172/RES_summary!K$19</f>
        <v>25.565392846321668</v>
      </c>
      <c r="L172" s="179">
        <f>RES_hhdet_fech!L172/RES_summary!L$19</f>
        <v>26.366405246619056</v>
      </c>
      <c r="M172" s="179">
        <f>RES_hhdet_fech!M172/RES_summary!M$19</f>
        <v>26.791052376367062</v>
      </c>
      <c r="N172" s="179">
        <f>RES_hhdet_fech!N172/RES_summary!N$19</f>
        <v>25.773957795843248</v>
      </c>
      <c r="O172" s="179">
        <f>RES_hhdet_fech!O172/RES_summary!O$19</f>
        <v>25.59368928988734</v>
      </c>
      <c r="P172" s="179">
        <f>RES_hhdet_fech!P172/RES_summary!P$19</f>
        <v>24.585529329899195</v>
      </c>
      <c r="Q172" s="179">
        <f>RES_hhdet_fech!Q172/RES_summary!Q$19</f>
        <v>24.668697840131635</v>
      </c>
    </row>
    <row r="173" spans="1:17" ht="12" customHeight="1" x14ac:dyDescent="0.25">
      <c r="A173" s="148" t="s">
        <v>60</v>
      </c>
      <c r="B173" s="177">
        <f>RES_hhdet_fech!B173/RES_summary!B$19</f>
        <v>0</v>
      </c>
      <c r="C173" s="177">
        <f>RES_hhdet_fech!C173/RES_summary!C$19</f>
        <v>0</v>
      </c>
      <c r="D173" s="177">
        <f>RES_hhdet_fech!D173/RES_summary!D$19</f>
        <v>0</v>
      </c>
      <c r="E173" s="177">
        <f>RES_hhdet_fech!E173/RES_summary!E$19</f>
        <v>18.921202495479193</v>
      </c>
      <c r="F173" s="177">
        <f>RES_hhdet_fech!F173/RES_summary!F$19</f>
        <v>19.268391044525497</v>
      </c>
      <c r="G173" s="177">
        <f>RES_hhdet_fech!G173/RES_summary!G$19</f>
        <v>19.213794876973477</v>
      </c>
      <c r="H173" s="177">
        <f>RES_hhdet_fech!H173/RES_summary!H$19</f>
        <v>19.632403507891333</v>
      </c>
      <c r="I173" s="177">
        <f>RES_hhdet_fech!I173/RES_summary!I$19</f>
        <v>18.778135856071039</v>
      </c>
      <c r="J173" s="177">
        <f>RES_hhdet_fech!J173/RES_summary!J$19</f>
        <v>18.752135865271576</v>
      </c>
      <c r="K173" s="177">
        <f>RES_hhdet_fech!K173/RES_summary!K$19</f>
        <v>19.395769427595773</v>
      </c>
      <c r="L173" s="177">
        <f>RES_hhdet_fech!L173/RES_summary!L$19</f>
        <v>19.995653179621268</v>
      </c>
      <c r="M173" s="177">
        <f>RES_hhdet_fech!M173/RES_summary!M$19</f>
        <v>20.512096000090462</v>
      </c>
      <c r="N173" s="177">
        <f>RES_hhdet_fech!N173/RES_summary!N$19</f>
        <v>19.606916263092291</v>
      </c>
      <c r="O173" s="177">
        <f>RES_hhdet_fech!O173/RES_summary!O$19</f>
        <v>19.460511992835031</v>
      </c>
      <c r="P173" s="177">
        <f>RES_hhdet_fech!P173/RES_summary!P$19</f>
        <v>18.575239149186878</v>
      </c>
      <c r="Q173" s="177">
        <f>RES_hhdet_fech!Q173/RES_summary!Q$19</f>
        <v>18.713022856584249</v>
      </c>
    </row>
    <row r="174" spans="1:17" ht="12" customHeight="1" x14ac:dyDescent="0.25">
      <c r="A174" s="159" t="s">
        <v>59</v>
      </c>
      <c r="B174" s="176">
        <f>RES_hhdet_fech!B174/RES_summary!B$19</f>
        <v>0</v>
      </c>
      <c r="C174" s="176">
        <f>RES_hhdet_fech!C174/RES_summary!C$19</f>
        <v>0</v>
      </c>
      <c r="D174" s="176">
        <f>RES_hhdet_fech!D174/RES_summary!D$19</f>
        <v>0</v>
      </c>
      <c r="E174" s="176">
        <f>RES_hhdet_fech!E174/RES_summary!E$19</f>
        <v>5.7457130483337986</v>
      </c>
      <c r="F174" s="176">
        <f>RES_hhdet_fech!F174/RES_summary!F$19</f>
        <v>5.7688654069207077</v>
      </c>
      <c r="G174" s="176">
        <f>RES_hhdet_fech!G174/RES_summary!G$19</f>
        <v>5.8230848007162033</v>
      </c>
      <c r="H174" s="176">
        <f>RES_hhdet_fech!H174/RES_summary!H$19</f>
        <v>5.7670505962958245</v>
      </c>
      <c r="I174" s="176">
        <f>RES_hhdet_fech!I174/RES_summary!I$19</f>
        <v>5.7858154660883319</v>
      </c>
      <c r="J174" s="176">
        <f>RES_hhdet_fech!J174/RES_summary!J$19</f>
        <v>5.9878557518147941</v>
      </c>
      <c r="K174" s="176">
        <f>RES_hhdet_fech!K174/RES_summary!K$19</f>
        <v>6.1696234187258909</v>
      </c>
      <c r="L174" s="176">
        <f>RES_hhdet_fech!L174/RES_summary!L$19</f>
        <v>6.3707520669977873</v>
      </c>
      <c r="M174" s="176">
        <f>RES_hhdet_fech!M174/RES_summary!M$19</f>
        <v>6.2789563762766001</v>
      </c>
      <c r="N174" s="176">
        <f>RES_hhdet_fech!N174/RES_summary!N$19</f>
        <v>6.1670415327509573</v>
      </c>
      <c r="O174" s="176">
        <f>RES_hhdet_fech!O174/RES_summary!O$19</f>
        <v>6.1331772970523089</v>
      </c>
      <c r="P174" s="176">
        <f>RES_hhdet_fech!P174/RES_summary!P$19</f>
        <v>6.0102901807123228</v>
      </c>
      <c r="Q174" s="176">
        <f>RES_hhdet_fech!Q174/RES_summary!Q$19</f>
        <v>5.9556749835473894</v>
      </c>
    </row>
    <row r="175" spans="1:17" ht="12" customHeight="1" x14ac:dyDescent="0.25">
      <c r="A175" s="158" t="s">
        <v>62</v>
      </c>
      <c r="B175" s="178">
        <f>RES_hhdet_fech!B175/RES_summary!B$19</f>
        <v>13.828826139395694</v>
      </c>
      <c r="C175" s="178">
        <f>RES_hhdet_fech!C175/RES_summary!C$19</f>
        <v>13.966265507929602</v>
      </c>
      <c r="D175" s="178">
        <f>RES_hhdet_fech!D175/RES_summary!D$19</f>
        <v>13.775774430854174</v>
      </c>
      <c r="E175" s="178">
        <f>RES_hhdet_fech!E175/RES_summary!E$19</f>
        <v>13.668794015782648</v>
      </c>
      <c r="F175" s="178">
        <f>RES_hhdet_fech!F175/RES_summary!F$19</f>
        <v>13.645940452275205</v>
      </c>
      <c r="G175" s="178">
        <f>RES_hhdet_fech!G175/RES_summary!G$19</f>
        <v>13.275573379437461</v>
      </c>
      <c r="H175" s="178">
        <f>RES_hhdet_fech!H175/RES_summary!H$19</f>
        <v>13.448849742023436</v>
      </c>
      <c r="I175" s="178">
        <f>RES_hhdet_fech!I175/RES_summary!I$19</f>
        <v>13.346414763490927</v>
      </c>
      <c r="J175" s="178">
        <f>RES_hhdet_fech!J175/RES_summary!J$19</f>
        <v>13.372195833400601</v>
      </c>
      <c r="K175" s="178">
        <f>RES_hhdet_fech!K175/RES_summary!K$19</f>
        <v>13.332238557052571</v>
      </c>
      <c r="L175" s="178">
        <f>RES_hhdet_fech!L175/RES_summary!L$19</f>
        <v>13.793750161513714</v>
      </c>
      <c r="M175" s="178">
        <f>RES_hhdet_fech!M175/RES_summary!M$19</f>
        <v>13.720706014379017</v>
      </c>
      <c r="N175" s="178">
        <f>RES_hhdet_fech!N175/RES_summary!N$19</f>
        <v>13.585741094852571</v>
      </c>
      <c r="O175" s="178">
        <f>RES_hhdet_fech!O175/RES_summary!O$19</f>
        <v>13.467449390268955</v>
      </c>
      <c r="P175" s="178">
        <f>RES_hhdet_fech!P175/RES_summary!P$19</f>
        <v>13.207957451693016</v>
      </c>
      <c r="Q175" s="178">
        <f>RES_hhdet_fech!Q175/RES_summary!Q$19</f>
        <v>13.04422545399353</v>
      </c>
    </row>
    <row r="176" spans="1:17" ht="12" customHeight="1" x14ac:dyDescent="0.25">
      <c r="A176" s="23" t="s">
        <v>57</v>
      </c>
      <c r="B176" s="177">
        <f>RES_hhdet_fech!B176/RES_summary!B$19</f>
        <v>21.334169686981433</v>
      </c>
      <c r="C176" s="177">
        <f>RES_hhdet_fech!C176/RES_summary!C$19</f>
        <v>24.536136109281536</v>
      </c>
      <c r="D176" s="177">
        <f>RES_hhdet_fech!D176/RES_summary!D$19</f>
        <v>23.631512454074851</v>
      </c>
      <c r="E176" s="177">
        <f>RES_hhdet_fech!E176/RES_summary!E$19</f>
        <v>22.38260049486944</v>
      </c>
      <c r="F176" s="177">
        <f>RES_hhdet_fech!F176/RES_summary!F$19</f>
        <v>23.507877264921763</v>
      </c>
      <c r="G176" s="177">
        <f>RES_hhdet_fech!G176/RES_summary!G$19</f>
        <v>20.812366586213617</v>
      </c>
      <c r="H176" s="177">
        <f>RES_hhdet_fech!H176/RES_summary!H$19</f>
        <v>24.654625578063904</v>
      </c>
      <c r="I176" s="177">
        <f>RES_hhdet_fech!I176/RES_summary!I$19</f>
        <v>22.717356075871525</v>
      </c>
      <c r="J176" s="177">
        <f>RES_hhdet_fech!J176/RES_summary!J$19</f>
        <v>22.818811159359399</v>
      </c>
      <c r="K176" s="177">
        <f>RES_hhdet_fech!K176/RES_summary!K$19</f>
        <v>23.017730472319592</v>
      </c>
      <c r="L176" s="177">
        <f>RES_hhdet_fech!L176/RES_summary!L$19</f>
        <v>23.205044091474999</v>
      </c>
      <c r="M176" s="177">
        <f>RES_hhdet_fech!M176/RES_summary!M$19</f>
        <v>20.817990678756868</v>
      </c>
      <c r="N176" s="177">
        <f>RES_hhdet_fech!N176/RES_summary!N$19</f>
        <v>21.784607287205567</v>
      </c>
      <c r="O176" s="177">
        <f>RES_hhdet_fech!O176/RES_summary!O$19</f>
        <v>16.905393026977794</v>
      </c>
      <c r="P176" s="177">
        <f>RES_hhdet_fech!P176/RES_summary!P$19</f>
        <v>20.54747928685148</v>
      </c>
      <c r="Q176" s="177">
        <f>RES_hhdet_fech!Q176/RES_summary!Q$19</f>
        <v>18.283371402803827</v>
      </c>
    </row>
    <row r="177" spans="1:17" ht="12" customHeight="1" x14ac:dyDescent="0.25">
      <c r="A177" s="29" t="s">
        <v>140</v>
      </c>
      <c r="B177" s="176">
        <f>RES_hhdet_fech!B177/RES_summary!B$19</f>
        <v>12.708642354182675</v>
      </c>
      <c r="C177" s="176">
        <f>RES_hhdet_fech!C177/RES_summary!C$19</f>
        <v>12.226542376165225</v>
      </c>
      <c r="D177" s="176">
        <f>RES_hhdet_fech!D177/RES_summary!D$19</f>
        <v>12.799434069616884</v>
      </c>
      <c r="E177" s="176">
        <f>RES_hhdet_fech!E177/RES_summary!E$19</f>
        <v>12.882950394636694</v>
      </c>
      <c r="F177" s="176">
        <f>RES_hhdet_fech!F177/RES_summary!F$19</f>
        <v>12.762771696305418</v>
      </c>
      <c r="G177" s="176">
        <f>RES_hhdet_fech!G177/RES_summary!G$19</f>
        <v>12.944582359395774</v>
      </c>
      <c r="H177" s="176">
        <f>RES_hhdet_fech!H177/RES_summary!H$19</f>
        <v>12.955902443971157</v>
      </c>
      <c r="I177" s="176">
        <f>RES_hhdet_fech!I177/RES_summary!I$19</f>
        <v>13.125219593192901</v>
      </c>
      <c r="J177" s="176">
        <f>RES_hhdet_fech!J177/RES_summary!J$19</f>
        <v>13.159441398765221</v>
      </c>
      <c r="K177" s="176">
        <f>RES_hhdet_fech!K177/RES_summary!K$19</f>
        <v>13.26575789486381</v>
      </c>
      <c r="L177" s="176">
        <f>RES_hhdet_fech!L177/RES_summary!L$19</f>
        <v>13.568732239759813</v>
      </c>
      <c r="M177" s="176">
        <f>RES_hhdet_fech!M177/RES_summary!M$19</f>
        <v>13.400635103921053</v>
      </c>
      <c r="N177" s="176">
        <f>RES_hhdet_fech!N177/RES_summary!N$19</f>
        <v>12.902686178847208</v>
      </c>
      <c r="O177" s="176">
        <f>RES_hhdet_fech!O177/RES_summary!O$19</f>
        <v>13.183914711132754</v>
      </c>
      <c r="P177" s="176">
        <f>RES_hhdet_fech!P177/RES_summary!P$19</f>
        <v>12.551455405624276</v>
      </c>
      <c r="Q177" s="176">
        <f>RES_hhdet_fech!Q177/RES_summary!Q$19</f>
        <v>12.574827972352757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84">
        <f>RES_hhdet_tesh!B3/RES_summary!B$19</f>
        <v>135.71665988945838</v>
      </c>
      <c r="C3" s="184">
        <f>RES_hhdet_tesh!C3/RES_summary!C$19</f>
        <v>148.07507824496173</v>
      </c>
      <c r="D3" s="184">
        <f>RES_hhdet_tesh!D3/RES_summary!D$19</f>
        <v>141.33033535652186</v>
      </c>
      <c r="E3" s="184">
        <f>RES_hhdet_tesh!E3/RES_summary!E$19</f>
        <v>143.99735223440319</v>
      </c>
      <c r="F3" s="184">
        <f>RES_hhdet_tesh!F3/RES_summary!F$19</f>
        <v>143.15088800905914</v>
      </c>
      <c r="G3" s="184">
        <f>RES_hhdet_tesh!G3/RES_summary!G$19</f>
        <v>130.74398962944156</v>
      </c>
      <c r="H3" s="184">
        <f>RES_hhdet_tesh!H3/RES_summary!H$19</f>
        <v>149.3603003697915</v>
      </c>
      <c r="I3" s="184">
        <f>RES_hhdet_tesh!I3/RES_summary!I$19</f>
        <v>130.2665162925741</v>
      </c>
      <c r="J3" s="184">
        <f>RES_hhdet_tesh!J3/RES_summary!J$19</f>
        <v>130.29814473991362</v>
      </c>
      <c r="K3" s="184">
        <f>RES_hhdet_tesh!K3/RES_summary!K$19</f>
        <v>132.60771490582161</v>
      </c>
      <c r="L3" s="184">
        <f>RES_hhdet_tesh!L3/RES_summary!L$19</f>
        <v>148.83733803038331</v>
      </c>
      <c r="M3" s="184">
        <f>RES_hhdet_tesh!M3/RES_summary!M$19</f>
        <v>135.62747851926727</v>
      </c>
      <c r="N3" s="184">
        <f>RES_hhdet_tesh!N3/RES_summary!N$19</f>
        <v>134.74600238568297</v>
      </c>
      <c r="O3" s="184">
        <f>RES_hhdet_tesh!O3/RES_summary!O$19</f>
        <v>136.91142373634685</v>
      </c>
      <c r="P3" s="184">
        <f>RES_hhdet_tesh!P3/RES_summary!P$19</f>
        <v>121.07312015053785</v>
      </c>
      <c r="Q3" s="184">
        <f>RES_hhdet_tesh!Q3/RES_summary!Q$19</f>
        <v>125.08151520555508</v>
      </c>
    </row>
    <row r="4" spans="1:17" ht="12.95" customHeight="1" x14ac:dyDescent="0.25">
      <c r="A4" s="158" t="s">
        <v>65</v>
      </c>
      <c r="B4" s="178">
        <f>RES_hhdet_tesh!B4/RES_summary!B$19</f>
        <v>110.5252019139581</v>
      </c>
      <c r="C4" s="178">
        <f>RES_hhdet_tesh!C4/RES_summary!C$19</f>
        <v>122.82134330947065</v>
      </c>
      <c r="D4" s="178">
        <f>RES_hhdet_tesh!D4/RES_summary!D$19</f>
        <v>114.19029356876759</v>
      </c>
      <c r="E4" s="178">
        <f>RES_hhdet_tesh!E4/RES_summary!E$19</f>
        <v>116.46916455272329</v>
      </c>
      <c r="F4" s="178">
        <f>RES_hhdet_tesh!F4/RES_summary!F$19</f>
        <v>114.93040944877072</v>
      </c>
      <c r="G4" s="178">
        <f>RES_hhdet_tesh!G4/RES_summary!G$19</f>
        <v>102.87044049226654</v>
      </c>
      <c r="H4" s="178">
        <f>RES_hhdet_tesh!H4/RES_summary!H$19</f>
        <v>119.95645414442859</v>
      </c>
      <c r="I4" s="178">
        <f>RES_hhdet_tesh!I4/RES_summary!I$19</f>
        <v>101.83995258352579</v>
      </c>
      <c r="J4" s="178">
        <f>RES_hhdet_tesh!J4/RES_summary!J$19</f>
        <v>100.9794067305244</v>
      </c>
      <c r="K4" s="178">
        <f>RES_hhdet_tesh!K4/RES_summary!K$19</f>
        <v>101.97618028943096</v>
      </c>
      <c r="L4" s="178">
        <f>RES_hhdet_tesh!L4/RES_summary!L$19</f>
        <v>117.17031273789462</v>
      </c>
      <c r="M4" s="178">
        <f>RES_hhdet_tesh!M4/RES_summary!M$19</f>
        <v>103.80984734600688</v>
      </c>
      <c r="N4" s="178">
        <f>RES_hhdet_tesh!N4/RES_summary!N$19</f>
        <v>103.95708404282411</v>
      </c>
      <c r="O4" s="178">
        <f>RES_hhdet_tesh!O4/RES_summary!O$19</f>
        <v>106.23091047644981</v>
      </c>
      <c r="P4" s="178">
        <f>RES_hhdet_tesh!P4/RES_summary!P$19</f>
        <v>91.297090639637233</v>
      </c>
      <c r="Q4" s="178">
        <f>RES_hhdet_tesh!Q4/RES_summary!Q$19</f>
        <v>95.372834515909986</v>
      </c>
    </row>
    <row r="5" spans="1:17" ht="12" customHeight="1" x14ac:dyDescent="0.25">
      <c r="A5" s="23" t="s">
        <v>58</v>
      </c>
      <c r="B5" s="177">
        <f>RES_hhdet_tesh!B5/RES_summary!B$19</f>
        <v>109.42194308537738</v>
      </c>
      <c r="C5" s="177">
        <f>RES_hhdet_tesh!C5/RES_summary!C$19</f>
        <v>121.68641626489882</v>
      </c>
      <c r="D5" s="177">
        <f>RES_hhdet_tesh!D5/RES_summary!D$19</f>
        <v>113.35957563055862</v>
      </c>
      <c r="E5" s="177">
        <f>RES_hhdet_tesh!E5/RES_summary!E$19</f>
        <v>115.3687183860886</v>
      </c>
      <c r="F5" s="177">
        <f>RES_hhdet_tesh!F5/RES_summary!F$19</f>
        <v>113.80106265469517</v>
      </c>
      <c r="G5" s="177">
        <f>RES_hhdet_tesh!G5/RES_summary!G$19</f>
        <v>101.80635759853045</v>
      </c>
      <c r="H5" s="177">
        <f>RES_hhdet_tesh!H5/RES_summary!H$19</f>
        <v>118.50813522572662</v>
      </c>
      <c r="I5" s="177">
        <f>RES_hhdet_tesh!I5/RES_summary!I$19</f>
        <v>100.85623613778155</v>
      </c>
      <c r="J5" s="177">
        <f>RES_hhdet_tesh!J5/RES_summary!J$19</f>
        <v>99.979509104478424</v>
      </c>
      <c r="K5" s="177">
        <f>RES_hhdet_tesh!K5/RES_summary!K$19</f>
        <v>101.00769045340358</v>
      </c>
      <c r="L5" s="177">
        <f>RES_hhdet_tesh!L5/RES_summary!L$19</f>
        <v>115.92769289630516</v>
      </c>
      <c r="M5" s="177">
        <f>RES_hhdet_tesh!M5/RES_summary!M$19</f>
        <v>102.87238607287784</v>
      </c>
      <c r="N5" s="177">
        <f>RES_hhdet_tesh!N5/RES_summary!N$19</f>
        <v>102.84143586953415</v>
      </c>
      <c r="O5" s="177">
        <f>RES_hhdet_tesh!O5/RES_summary!O$19</f>
        <v>105.08472380265773</v>
      </c>
      <c r="P5" s="177">
        <f>RES_hhdet_tesh!P5/RES_summary!P$19</f>
        <v>90.373103220152586</v>
      </c>
      <c r="Q5" s="177">
        <f>RES_hhdet_tesh!Q5/RES_summary!Q$19</f>
        <v>94.231010066694395</v>
      </c>
    </row>
    <row r="6" spans="1:17" ht="12" customHeight="1" x14ac:dyDescent="0.25">
      <c r="A6" s="23" t="s">
        <v>60</v>
      </c>
      <c r="B6" s="177">
        <f>RES_hhdet_tesh!B6/RES_summary!B$19</f>
        <v>1.103258828580721</v>
      </c>
      <c r="C6" s="177">
        <f>RES_hhdet_tesh!C6/RES_summary!C$19</f>
        <v>1.1349270445718247</v>
      </c>
      <c r="D6" s="177">
        <f>RES_hhdet_tesh!D6/RES_summary!D$19</f>
        <v>0.83071793820896866</v>
      </c>
      <c r="E6" s="177">
        <f>RES_hhdet_tesh!E6/RES_summary!E$19</f>
        <v>1.1004461666346828</v>
      </c>
      <c r="F6" s="177">
        <f>RES_hhdet_tesh!F6/RES_summary!F$19</f>
        <v>1.12934679407554</v>
      </c>
      <c r="G6" s="177">
        <f>RES_hhdet_tesh!G6/RES_summary!G$19</f>
        <v>1.064082893736074</v>
      </c>
      <c r="H6" s="177">
        <f>RES_hhdet_tesh!H6/RES_summary!H$19</f>
        <v>1.4483189187019692</v>
      </c>
      <c r="I6" s="177">
        <f>RES_hhdet_tesh!I6/RES_summary!I$19</f>
        <v>0.98371644574424022</v>
      </c>
      <c r="J6" s="177">
        <f>RES_hhdet_tesh!J6/RES_summary!J$19</f>
        <v>0.99989762604597188</v>
      </c>
      <c r="K6" s="177">
        <f>RES_hhdet_tesh!K6/RES_summary!K$19</f>
        <v>0.96848983602737937</v>
      </c>
      <c r="L6" s="177">
        <f>RES_hhdet_tesh!L6/RES_summary!L$19</f>
        <v>1.2426198415894589</v>
      </c>
      <c r="M6" s="177">
        <f>RES_hhdet_tesh!M6/RES_summary!M$19</f>
        <v>0.9374612731290356</v>
      </c>
      <c r="N6" s="177">
        <f>RES_hhdet_tesh!N6/RES_summary!N$19</f>
        <v>1.1156481732899659</v>
      </c>
      <c r="O6" s="177">
        <f>RES_hhdet_tesh!O6/RES_summary!O$19</f>
        <v>1.1461866737920767</v>
      </c>
      <c r="P6" s="177">
        <f>RES_hhdet_tesh!P6/RES_summary!P$19</f>
        <v>0.92398741948464613</v>
      </c>
      <c r="Q6" s="177">
        <f>RES_hhdet_tesh!Q6/RES_summary!Q$19</f>
        <v>1.1418244492155889</v>
      </c>
    </row>
    <row r="7" spans="1:17" ht="12.95" customHeight="1" x14ac:dyDescent="0.25">
      <c r="A7" s="158" t="s">
        <v>112</v>
      </c>
      <c r="B7" s="178">
        <f>RES_hhdet_tesh!B7/RES_summary!B$19</f>
        <v>2.93616046597915E-3</v>
      </c>
      <c r="C7" s="178">
        <f>RES_hhdet_tesh!C7/RES_summary!C$19</f>
        <v>6.8987079944427213E-3</v>
      </c>
      <c r="D7" s="178">
        <f>RES_hhdet_tesh!D7/RES_summary!D$19</f>
        <v>8.5865052264574165E-3</v>
      </c>
      <c r="E7" s="178">
        <f>RES_hhdet_tesh!E7/RES_summary!E$19</f>
        <v>1.9325405236616199E-2</v>
      </c>
      <c r="F7" s="178">
        <f>RES_hhdet_tesh!F7/RES_summary!F$19</f>
        <v>2.6700933932934823E-2</v>
      </c>
      <c r="G7" s="178">
        <f>RES_hhdet_tesh!G7/RES_summary!G$19</f>
        <v>3.5804425452717878E-2</v>
      </c>
      <c r="H7" s="178">
        <f>RES_hhdet_tesh!H7/RES_summary!H$19</f>
        <v>5.2690205935374712E-2</v>
      </c>
      <c r="I7" s="178">
        <f>RES_hhdet_tesh!I7/RES_summary!I$19</f>
        <v>7.5384391146478769E-2</v>
      </c>
      <c r="J7" s="178">
        <f>RES_hhdet_tesh!J7/RES_summary!J$19</f>
        <v>8.0139639262280446E-2</v>
      </c>
      <c r="K7" s="178">
        <f>RES_hhdet_tesh!K7/RES_summary!K$19</f>
        <v>9.9387260626362162E-2</v>
      </c>
      <c r="L7" s="178">
        <f>RES_hhdet_tesh!L7/RES_summary!L$19</f>
        <v>0.13115999849010568</v>
      </c>
      <c r="M7" s="178">
        <f>RES_hhdet_tesh!M7/RES_summary!M$19</f>
        <v>0.17667967077612376</v>
      </c>
      <c r="N7" s="178">
        <f>RES_hhdet_tesh!N7/RES_summary!N$19</f>
        <v>0.22029053730971065</v>
      </c>
      <c r="O7" s="178">
        <f>RES_hhdet_tesh!O7/RES_summary!O$19</f>
        <v>0.22018344205483562</v>
      </c>
      <c r="P7" s="178">
        <f>RES_hhdet_tesh!P7/RES_summary!P$19</f>
        <v>0.32117638501436213</v>
      </c>
      <c r="Q7" s="178">
        <f>RES_hhdet_tesh!Q7/RES_summary!Q$19</f>
        <v>0.31048221651437852</v>
      </c>
    </row>
    <row r="8" spans="1:17" ht="12" customHeight="1" x14ac:dyDescent="0.25">
      <c r="A8" s="23" t="s">
        <v>60</v>
      </c>
      <c r="B8" s="177">
        <f>RES_hhdet_tesh!B8/RES_summary!B$19</f>
        <v>2.93616046597915E-3</v>
      </c>
      <c r="C8" s="177">
        <f>RES_hhdet_tesh!C8/RES_summary!C$19</f>
        <v>6.8987079944427213E-3</v>
      </c>
      <c r="D8" s="177">
        <f>RES_hhdet_tesh!D8/RES_summary!D$19</f>
        <v>8.5865052264574165E-3</v>
      </c>
      <c r="E8" s="177">
        <f>RES_hhdet_tesh!E8/RES_summary!E$19</f>
        <v>1.9325405236616199E-2</v>
      </c>
      <c r="F8" s="177">
        <f>RES_hhdet_tesh!F8/RES_summary!F$19</f>
        <v>2.6700933932934823E-2</v>
      </c>
      <c r="G8" s="177">
        <f>RES_hhdet_tesh!G8/RES_summary!G$19</f>
        <v>3.5804425452717878E-2</v>
      </c>
      <c r="H8" s="177">
        <f>RES_hhdet_tesh!H8/RES_summary!H$19</f>
        <v>5.2690205935374712E-2</v>
      </c>
      <c r="I8" s="177">
        <f>RES_hhdet_tesh!I8/RES_summary!I$19</f>
        <v>7.5384391146478769E-2</v>
      </c>
      <c r="J8" s="177">
        <f>RES_hhdet_tesh!J8/RES_summary!J$19</f>
        <v>8.0139639262280446E-2</v>
      </c>
      <c r="K8" s="177">
        <f>RES_hhdet_tesh!K8/RES_summary!K$19</f>
        <v>9.9387260626362162E-2</v>
      </c>
      <c r="L8" s="177">
        <f>RES_hhdet_tesh!L8/RES_summary!L$19</f>
        <v>0.13115999849010568</v>
      </c>
      <c r="M8" s="177">
        <f>RES_hhdet_tesh!M8/RES_summary!M$19</f>
        <v>0.17667967077612376</v>
      </c>
      <c r="N8" s="177">
        <f>RES_hhdet_tesh!N8/RES_summary!N$19</f>
        <v>0.22029053730971065</v>
      </c>
      <c r="O8" s="177">
        <f>RES_hhdet_tesh!O8/RES_summary!O$19</f>
        <v>0.22018344205483562</v>
      </c>
      <c r="P8" s="177">
        <f>RES_hhdet_tesh!P8/RES_summary!P$19</f>
        <v>0.32117638501436213</v>
      </c>
      <c r="Q8" s="177">
        <f>RES_hhdet_tesh!Q8/RES_summary!Q$19</f>
        <v>0.31048221651437852</v>
      </c>
    </row>
    <row r="9" spans="1:17" ht="12" customHeight="1" x14ac:dyDescent="0.25">
      <c r="A9" s="158" t="s">
        <v>63</v>
      </c>
      <c r="B9" s="178">
        <f>RES_hhdet_tesh!B9/RES_summary!B$19</f>
        <v>15.55154585688099</v>
      </c>
      <c r="C9" s="178">
        <f>RES_hhdet_tesh!C9/RES_summary!C$19</f>
        <v>15.688191500916297</v>
      </c>
      <c r="D9" s="178">
        <f>RES_hhdet_tesh!D9/RES_summary!D$19</f>
        <v>17.119283044403062</v>
      </c>
      <c r="E9" s="178">
        <f>RES_hhdet_tesh!E9/RES_summary!E$19</f>
        <v>17.40648176943343</v>
      </c>
      <c r="F9" s="178">
        <f>RES_hhdet_tesh!F9/RES_summary!F$19</f>
        <v>18.062781089588643</v>
      </c>
      <c r="G9" s="178">
        <f>RES_hhdet_tesh!G9/RES_summary!G$19</f>
        <v>17.492588070136918</v>
      </c>
      <c r="H9" s="178">
        <f>RES_hhdet_tesh!H9/RES_summary!H$19</f>
        <v>18.850741637699691</v>
      </c>
      <c r="I9" s="178">
        <f>RES_hhdet_tesh!I9/RES_summary!I$19</f>
        <v>17.666934919419109</v>
      </c>
      <c r="J9" s="178">
        <f>RES_hhdet_tesh!J9/RES_summary!J$19</f>
        <v>18.448364187515136</v>
      </c>
      <c r="K9" s="178">
        <f>RES_hhdet_tesh!K9/RES_summary!K$19</f>
        <v>19.633860511782284</v>
      </c>
      <c r="L9" s="178">
        <f>RES_hhdet_tesh!L9/RES_summary!L$19</f>
        <v>20.363730766150752</v>
      </c>
      <c r="M9" s="178">
        <f>RES_hhdet_tesh!M9/RES_summary!M$19</f>
        <v>20.638778035963124</v>
      </c>
      <c r="N9" s="178">
        <f>RES_hhdet_tesh!N9/RES_summary!N$19</f>
        <v>19.923889843180135</v>
      </c>
      <c r="O9" s="178">
        <f>RES_hhdet_tesh!O9/RES_summary!O$19</f>
        <v>19.723046542952659</v>
      </c>
      <c r="P9" s="178">
        <f>RES_hhdet_tesh!P9/RES_summary!P$19</f>
        <v>19.04633516450912</v>
      </c>
      <c r="Q9" s="178">
        <f>RES_hhdet_tesh!Q9/RES_summary!Q$19</f>
        <v>19.031964345646294</v>
      </c>
    </row>
    <row r="10" spans="1:17" ht="12" customHeight="1" x14ac:dyDescent="0.25">
      <c r="A10" s="167" t="s">
        <v>171</v>
      </c>
      <c r="B10" s="183">
        <f>RES_hhdet_tesh!B10/RES_summary!B$19</f>
        <v>15.149650829939418</v>
      </c>
      <c r="C10" s="183">
        <f>RES_hhdet_tesh!C10/RES_summary!C$19</f>
        <v>14.572617370742583</v>
      </c>
      <c r="D10" s="183">
        <f>RES_hhdet_tesh!D10/RES_summary!D$19</f>
        <v>16.674683886232607</v>
      </c>
      <c r="E10" s="183">
        <f>RES_hhdet_tesh!E10/RES_summary!E$19</f>
        <v>16.074894301024138</v>
      </c>
      <c r="F10" s="183">
        <f>RES_hhdet_tesh!F10/RES_summary!F$19</f>
        <v>16.673191590487654</v>
      </c>
      <c r="G10" s="183">
        <f>RES_hhdet_tesh!G10/RES_summary!G$19</f>
        <v>14.768510616027832</v>
      </c>
      <c r="H10" s="183">
        <f>RES_hhdet_tesh!H10/RES_summary!H$19</f>
        <v>17.023694282517265</v>
      </c>
      <c r="I10" s="183">
        <f>RES_hhdet_tesh!I10/RES_summary!I$19</f>
        <v>14.679002960983246</v>
      </c>
      <c r="J10" s="183">
        <f>RES_hhdet_tesh!J10/RES_summary!J$19</f>
        <v>15.577091137214133</v>
      </c>
      <c r="K10" s="183">
        <f>RES_hhdet_tesh!K10/RES_summary!K$19</f>
        <v>17.006455803713671</v>
      </c>
      <c r="L10" s="183">
        <f>RES_hhdet_tesh!L10/RES_summary!L$19</f>
        <v>17.613824135837515</v>
      </c>
      <c r="M10" s="183">
        <f>RES_hhdet_tesh!M10/RES_summary!M$19</f>
        <v>17.457110795645363</v>
      </c>
      <c r="N10" s="183">
        <f>RES_hhdet_tesh!N10/RES_summary!N$19</f>
        <v>17.230855454375945</v>
      </c>
      <c r="O10" s="183">
        <f>RES_hhdet_tesh!O10/RES_summary!O$19</f>
        <v>17.20950491298256</v>
      </c>
      <c r="P10" s="183">
        <f>RES_hhdet_tesh!P10/RES_summary!P$19</f>
        <v>16.896980494201117</v>
      </c>
      <c r="Q10" s="183">
        <f>RES_hhdet_tesh!Q10/RES_summary!Q$19</f>
        <v>16.773002546732947</v>
      </c>
    </row>
    <row r="11" spans="1:17" ht="12" customHeight="1" x14ac:dyDescent="0.25">
      <c r="A11" s="167" t="s">
        <v>144</v>
      </c>
      <c r="B11" s="183">
        <f>RES_hhdet_tesh!B11/RES_summary!B$19</f>
        <v>14.685799504965523</v>
      </c>
      <c r="C11" s="183">
        <f>RES_hhdet_tesh!C11/RES_summary!C$19</f>
        <v>15.018375277938981</v>
      </c>
      <c r="D11" s="183">
        <f>RES_hhdet_tesh!D11/RES_summary!D$19</f>
        <v>16.735825059940769</v>
      </c>
      <c r="E11" s="183">
        <f>RES_hhdet_tesh!E11/RES_summary!E$19</f>
        <v>16.615857106731838</v>
      </c>
      <c r="F11" s="183">
        <f>RES_hhdet_tesh!F11/RES_summary!F$19</f>
        <v>16.923159945077771</v>
      </c>
      <c r="G11" s="183">
        <f>RES_hhdet_tesh!G11/RES_summary!G$19</f>
        <v>17.258077259422773</v>
      </c>
      <c r="H11" s="183">
        <f>RES_hhdet_tesh!H11/RES_summary!H$19</f>
        <v>17.428009936340231</v>
      </c>
      <c r="I11" s="183">
        <f>RES_hhdet_tesh!I11/RES_summary!I$19</f>
        <v>17.804968831262762</v>
      </c>
      <c r="J11" s="183">
        <f>RES_hhdet_tesh!J11/RES_summary!J$19</f>
        <v>18.862563502916519</v>
      </c>
      <c r="K11" s="183">
        <f>RES_hhdet_tesh!K11/RES_summary!K$19</f>
        <v>19.523610198428766</v>
      </c>
      <c r="L11" s="183">
        <f>RES_hhdet_tesh!L11/RES_summary!L$19</f>
        <v>20.05428100430116</v>
      </c>
      <c r="M11" s="183">
        <f>RES_hhdet_tesh!M11/RES_summary!M$19</f>
        <v>18.611766760573957</v>
      </c>
      <c r="N11" s="183">
        <f>RES_hhdet_tesh!N11/RES_summary!N$19</f>
        <v>17.601086840272838</v>
      </c>
      <c r="O11" s="183">
        <f>RES_hhdet_tesh!O11/RES_summary!O$19</f>
        <v>17.251957876516268</v>
      </c>
      <c r="P11" s="183">
        <f>RES_hhdet_tesh!P11/RES_summary!P$19</f>
        <v>16.894783305199304</v>
      </c>
      <c r="Q11" s="183">
        <f>RES_hhdet_tesh!Q11/RES_summary!Q$19</f>
        <v>16.677817333186258</v>
      </c>
    </row>
    <row r="12" spans="1:17" ht="12" customHeight="1" x14ac:dyDescent="0.25">
      <c r="A12" s="167" t="s">
        <v>143</v>
      </c>
      <c r="B12" s="183">
        <f>RES_hhdet_tesh!B12/RES_summary!B$19</f>
        <v>0</v>
      </c>
      <c r="C12" s="183">
        <f>RES_hhdet_tesh!C12/RES_summary!C$19</f>
        <v>0</v>
      </c>
      <c r="D12" s="183">
        <f>RES_hhdet_tesh!D12/RES_summary!D$19</f>
        <v>0</v>
      </c>
      <c r="E12" s="183">
        <f>RES_hhdet_tesh!E12/RES_summary!E$19</f>
        <v>17.847820994757917</v>
      </c>
      <c r="F12" s="183">
        <f>RES_hhdet_tesh!F12/RES_summary!F$19</f>
        <v>17.845092615662118</v>
      </c>
      <c r="G12" s="183">
        <f>RES_hhdet_tesh!G12/RES_summary!G$19</f>
        <v>17.942414462232957</v>
      </c>
      <c r="H12" s="183">
        <f>RES_hhdet_tesh!H12/RES_summary!H$19</f>
        <v>17.746247106625443</v>
      </c>
      <c r="I12" s="183">
        <f>RES_hhdet_tesh!I12/RES_summary!I$19</f>
        <v>17.757736009322151</v>
      </c>
      <c r="J12" s="183">
        <f>RES_hhdet_tesh!J12/RES_summary!J$19</f>
        <v>18.363551638657789</v>
      </c>
      <c r="K12" s="183">
        <f>RES_hhdet_tesh!K12/RES_summary!K$19</f>
        <v>18.889204687187611</v>
      </c>
      <c r="L12" s="183">
        <f>RES_hhdet_tesh!L12/RES_summary!L$19</f>
        <v>19.499590337736176</v>
      </c>
      <c r="M12" s="183">
        <f>RES_hhdet_tesh!M12/RES_summary!M$19</f>
        <v>18.49190727595462</v>
      </c>
      <c r="N12" s="183">
        <f>RES_hhdet_tesh!N12/RES_summary!N$19</f>
        <v>17.742683009214428</v>
      </c>
      <c r="O12" s="183">
        <f>RES_hhdet_tesh!O12/RES_summary!O$19</f>
        <v>17.490532435881793</v>
      </c>
      <c r="P12" s="183">
        <f>RES_hhdet_tesh!P12/RES_summary!P$19</f>
        <v>17.104111589881413</v>
      </c>
      <c r="Q12" s="183">
        <f>RES_hhdet_tesh!Q12/RES_summary!Q$19</f>
        <v>16.878548296712726</v>
      </c>
    </row>
    <row r="13" spans="1:17" ht="12" customHeight="1" x14ac:dyDescent="0.25">
      <c r="A13" s="166" t="s">
        <v>57</v>
      </c>
      <c r="B13" s="182">
        <f>RES_hhdet_tesh!B13/RES_summary!B$19</f>
        <v>0</v>
      </c>
      <c r="C13" s="182">
        <f>RES_hhdet_tesh!C13/RES_summary!C$19</f>
        <v>0</v>
      </c>
      <c r="D13" s="182">
        <f>RES_hhdet_tesh!D13/RES_summary!D$19</f>
        <v>0</v>
      </c>
      <c r="E13" s="182">
        <f>RES_hhdet_tesh!E13/RES_summary!E$19</f>
        <v>12.102107946424139</v>
      </c>
      <c r="F13" s="182">
        <f>RES_hhdet_tesh!F13/RES_summary!F$19</f>
        <v>12.076227208741409</v>
      </c>
      <c r="G13" s="182">
        <f>RES_hhdet_tesh!G13/RES_summary!G$19</f>
        <v>12.119329661516755</v>
      </c>
      <c r="H13" s="182">
        <f>RES_hhdet_tesh!H13/RES_summary!H$19</f>
        <v>11.97919651032962</v>
      </c>
      <c r="I13" s="182">
        <f>RES_hhdet_tesh!I13/RES_summary!I$19</f>
        <v>11.971920543233821</v>
      </c>
      <c r="J13" s="182">
        <f>RES_hhdet_tesh!J13/RES_summary!J$19</f>
        <v>12.375695886842987</v>
      </c>
      <c r="K13" s="182">
        <f>RES_hhdet_tesh!K13/RES_summary!K$19</f>
        <v>12.719581268461718</v>
      </c>
      <c r="L13" s="182">
        <f>RES_hhdet_tesh!L13/RES_summary!L$19</f>
        <v>13.12883827073839</v>
      </c>
      <c r="M13" s="182">
        <f>RES_hhdet_tesh!M13/RES_summary!M$19</f>
        <v>12.212950899678019</v>
      </c>
      <c r="N13" s="182">
        <f>RES_hhdet_tesh!N13/RES_summary!N$19</f>
        <v>11.575641476463469</v>
      </c>
      <c r="O13" s="182">
        <f>RES_hhdet_tesh!O13/RES_summary!O$19</f>
        <v>11.357355138829485</v>
      </c>
      <c r="P13" s="182">
        <f>RES_hhdet_tesh!P13/RES_summary!P$19</f>
        <v>11.093821409169093</v>
      </c>
      <c r="Q13" s="182">
        <f>RES_hhdet_tesh!Q13/RES_summary!Q$19</f>
        <v>10.922873313165338</v>
      </c>
    </row>
    <row r="14" spans="1:17" ht="12" customHeight="1" x14ac:dyDescent="0.25">
      <c r="A14" s="147" t="s">
        <v>59</v>
      </c>
      <c r="B14" s="181">
        <f>RES_hhdet_tesh!B14/RES_summary!B$19</f>
        <v>0</v>
      </c>
      <c r="C14" s="181">
        <f>RES_hhdet_tesh!C14/RES_summary!C$19</f>
        <v>0</v>
      </c>
      <c r="D14" s="181">
        <f>RES_hhdet_tesh!D14/RES_summary!D$19</f>
        <v>0</v>
      </c>
      <c r="E14" s="181">
        <f>RES_hhdet_tesh!E14/RES_summary!E$19</f>
        <v>5.7457130483337835</v>
      </c>
      <c r="F14" s="181">
        <f>RES_hhdet_tesh!F14/RES_summary!F$19</f>
        <v>5.7688654069207059</v>
      </c>
      <c r="G14" s="181">
        <f>RES_hhdet_tesh!G14/RES_summary!G$19</f>
        <v>5.8230848007162024</v>
      </c>
      <c r="H14" s="181">
        <f>RES_hhdet_tesh!H14/RES_summary!H$19</f>
        <v>5.7670505962958236</v>
      </c>
      <c r="I14" s="181">
        <f>RES_hhdet_tesh!I14/RES_summary!I$19</f>
        <v>5.7858154660883301</v>
      </c>
      <c r="J14" s="181">
        <f>RES_hhdet_tesh!J14/RES_summary!J$19</f>
        <v>5.9878557518147968</v>
      </c>
      <c r="K14" s="181">
        <f>RES_hhdet_tesh!K14/RES_summary!K$19</f>
        <v>6.1696234187258954</v>
      </c>
      <c r="L14" s="181">
        <f>RES_hhdet_tesh!L14/RES_summary!L$19</f>
        <v>6.3707520669977882</v>
      </c>
      <c r="M14" s="181">
        <f>RES_hhdet_tesh!M14/RES_summary!M$19</f>
        <v>6.278956376276601</v>
      </c>
      <c r="N14" s="181">
        <f>RES_hhdet_tesh!N14/RES_summary!N$19</f>
        <v>6.1670415327509573</v>
      </c>
      <c r="O14" s="181">
        <f>RES_hhdet_tesh!O14/RES_summary!O$19</f>
        <v>6.1331772970523106</v>
      </c>
      <c r="P14" s="181">
        <f>RES_hhdet_tesh!P14/RES_summary!P$19</f>
        <v>6.0102901807123246</v>
      </c>
      <c r="Q14" s="181">
        <f>RES_hhdet_tesh!Q14/RES_summary!Q$19</f>
        <v>5.955674983547385</v>
      </c>
    </row>
    <row r="15" spans="1:17" ht="12" customHeight="1" x14ac:dyDescent="0.25">
      <c r="A15" s="163" t="s">
        <v>142</v>
      </c>
      <c r="B15" s="180">
        <f>RES_hhdet_tesh!B15/RES_summary!B$19</f>
        <v>15.862680542770612</v>
      </c>
      <c r="C15" s="180">
        <f>RES_hhdet_tesh!C15/RES_summary!C$19</f>
        <v>16.360036890936762</v>
      </c>
      <c r="D15" s="180">
        <f>RES_hhdet_tesh!D15/RES_summary!D$19</f>
        <v>17.416197574579002</v>
      </c>
      <c r="E15" s="180">
        <f>RES_hhdet_tesh!E15/RES_summary!E$19</f>
        <v>18.255715697696484</v>
      </c>
      <c r="F15" s="180">
        <f>RES_hhdet_tesh!F15/RES_summary!F$19</f>
        <v>19.023363773772214</v>
      </c>
      <c r="G15" s="180">
        <f>RES_hhdet_tesh!G15/RES_summary!G$19</f>
        <v>19.27318017924021</v>
      </c>
      <c r="H15" s="180">
        <f>RES_hhdet_tesh!H15/RES_summary!H$19</f>
        <v>20.242855341709884</v>
      </c>
      <c r="I15" s="180">
        <f>RES_hhdet_tesh!I15/RES_summary!I$19</f>
        <v>19.819493923008153</v>
      </c>
      <c r="J15" s="180">
        <f>RES_hhdet_tesh!J15/RES_summary!J$19</f>
        <v>20.434499307292409</v>
      </c>
      <c r="K15" s="180">
        <f>RES_hhdet_tesh!K15/RES_summary!K$19</f>
        <v>21.226018691453181</v>
      </c>
      <c r="L15" s="180">
        <f>RES_hhdet_tesh!L15/RES_summary!L$19</f>
        <v>22.050276160983927</v>
      </c>
      <c r="M15" s="180">
        <f>RES_hhdet_tesh!M15/RES_summary!M$19</f>
        <v>22.723363779410171</v>
      </c>
      <c r="N15" s="180">
        <f>RES_hhdet_tesh!N15/RES_summary!N$19</f>
        <v>21.821961805616468</v>
      </c>
      <c r="O15" s="180">
        <f>RES_hhdet_tesh!O15/RES_summary!O$19</f>
        <v>21.693237268744223</v>
      </c>
      <c r="P15" s="180">
        <f>RES_hhdet_tesh!P15/RES_summary!P$19</f>
        <v>20.7797695348122</v>
      </c>
      <c r="Q15" s="180">
        <f>RES_hhdet_tesh!Q15/RES_summary!Q$19</f>
        <v>20.964915861067063</v>
      </c>
    </row>
    <row r="16" spans="1:17" ht="12" customHeight="1" x14ac:dyDescent="0.25">
      <c r="A16" s="161" t="s">
        <v>141</v>
      </c>
      <c r="B16" s="179">
        <f>RES_hhdet_tesh!B16/RES_summary!B$19</f>
        <v>0</v>
      </c>
      <c r="C16" s="179">
        <f>RES_hhdet_tesh!C16/RES_summary!C$19</f>
        <v>0</v>
      </c>
      <c r="D16" s="179">
        <f>RES_hhdet_tesh!D16/RES_summary!D$19</f>
        <v>0</v>
      </c>
      <c r="E16" s="179">
        <f>RES_hhdet_tesh!E16/RES_summary!E$19</f>
        <v>19.029206638884947</v>
      </c>
      <c r="F16" s="179">
        <f>RES_hhdet_tesh!F16/RES_summary!F$19</f>
        <v>19.314211473531682</v>
      </c>
      <c r="G16" s="179">
        <f>RES_hhdet_tesh!G16/RES_summary!G$19</f>
        <v>19.347444945835559</v>
      </c>
      <c r="H16" s="179">
        <f>RES_hhdet_tesh!H16/RES_summary!H$19</f>
        <v>19.659192353441156</v>
      </c>
      <c r="I16" s="179">
        <f>RES_hhdet_tesh!I16/RES_summary!I$19</f>
        <v>19.103599166401604</v>
      </c>
      <c r="J16" s="179">
        <f>RES_hhdet_tesh!J16/RES_summary!J$19</f>
        <v>19.399398857034413</v>
      </c>
      <c r="K16" s="179">
        <f>RES_hhdet_tesh!K16/RES_summary!K$19</f>
        <v>20.160555810846944</v>
      </c>
      <c r="L16" s="179">
        <f>RES_hhdet_tesh!L16/RES_summary!L$19</f>
        <v>20.884854210954277</v>
      </c>
      <c r="M16" s="179">
        <f>RES_hhdet_tesh!M16/RES_summary!M$19</f>
        <v>21.212598487691064</v>
      </c>
      <c r="N16" s="179">
        <f>RES_hhdet_tesh!N16/RES_summary!N$19</f>
        <v>20.486365796212791</v>
      </c>
      <c r="O16" s="179">
        <f>RES_hhdet_tesh!O16/RES_summary!O$19</f>
        <v>20.361104393071905</v>
      </c>
      <c r="P16" s="179">
        <f>RES_hhdet_tesh!P16/RES_summary!P$19</f>
        <v>19.613029375320568</v>
      </c>
      <c r="Q16" s="179">
        <f>RES_hhdet_tesh!Q16/RES_summary!Q$19</f>
        <v>19.660636967486006</v>
      </c>
    </row>
    <row r="17" spans="1:17" ht="12" customHeight="1" x14ac:dyDescent="0.25">
      <c r="A17" s="148" t="s">
        <v>60</v>
      </c>
      <c r="B17" s="177">
        <f>RES_hhdet_tesh!B17/RES_summary!B$19</f>
        <v>0</v>
      </c>
      <c r="C17" s="177">
        <f>RES_hhdet_tesh!C17/RES_summary!C$19</f>
        <v>0</v>
      </c>
      <c r="D17" s="177">
        <f>RES_hhdet_tesh!D17/RES_summary!D$19</f>
        <v>0</v>
      </c>
      <c r="E17" s="177">
        <f>RES_hhdet_tesh!E17/RES_summary!E$19</f>
        <v>13.283493590551151</v>
      </c>
      <c r="F17" s="177">
        <f>RES_hhdet_tesh!F17/RES_summary!F$19</f>
        <v>13.545346066610973</v>
      </c>
      <c r="G17" s="177">
        <f>RES_hhdet_tesh!G17/RES_summary!G$19</f>
        <v>13.524360145119356</v>
      </c>
      <c r="H17" s="177">
        <f>RES_hhdet_tesh!H17/RES_summary!H$19</f>
        <v>13.892141757145334</v>
      </c>
      <c r="I17" s="177">
        <f>RES_hhdet_tesh!I17/RES_summary!I$19</f>
        <v>13.317783700313271</v>
      </c>
      <c r="J17" s="177">
        <f>RES_hhdet_tesh!J17/RES_summary!J$19</f>
        <v>13.411543105219609</v>
      </c>
      <c r="K17" s="177">
        <f>RES_hhdet_tesh!K17/RES_summary!K$19</f>
        <v>13.990932392121049</v>
      </c>
      <c r="L17" s="177">
        <f>RES_hhdet_tesh!L17/RES_summary!L$19</f>
        <v>14.514102143956487</v>
      </c>
      <c r="M17" s="177">
        <f>RES_hhdet_tesh!M17/RES_summary!M$19</f>
        <v>14.933642111414464</v>
      </c>
      <c r="N17" s="177">
        <f>RES_hhdet_tesh!N17/RES_summary!N$19</f>
        <v>14.319324263461835</v>
      </c>
      <c r="O17" s="177">
        <f>RES_hhdet_tesh!O17/RES_summary!O$19</f>
        <v>14.227927096019595</v>
      </c>
      <c r="P17" s="177">
        <f>RES_hhdet_tesh!P17/RES_summary!P$19</f>
        <v>13.602739194608246</v>
      </c>
      <c r="Q17" s="177">
        <f>RES_hhdet_tesh!Q17/RES_summary!Q$19</f>
        <v>13.704961983938615</v>
      </c>
    </row>
    <row r="18" spans="1:17" ht="12" customHeight="1" x14ac:dyDescent="0.25">
      <c r="A18" s="148" t="s">
        <v>59</v>
      </c>
      <c r="B18" s="177">
        <f>RES_hhdet_tesh!B18/RES_summary!B$19</f>
        <v>0</v>
      </c>
      <c r="C18" s="177">
        <f>RES_hhdet_tesh!C18/RES_summary!C$19</f>
        <v>0</v>
      </c>
      <c r="D18" s="177">
        <f>RES_hhdet_tesh!D18/RES_summary!D$19</f>
        <v>0</v>
      </c>
      <c r="E18" s="177">
        <f>RES_hhdet_tesh!E18/RES_summary!E$19</f>
        <v>5.7457130483337977</v>
      </c>
      <c r="F18" s="177">
        <f>RES_hhdet_tesh!F18/RES_summary!F$19</f>
        <v>5.7688654069207068</v>
      </c>
      <c r="G18" s="177">
        <f>RES_hhdet_tesh!G18/RES_summary!G$19</f>
        <v>5.8230848007162015</v>
      </c>
      <c r="H18" s="177">
        <f>RES_hhdet_tesh!H18/RES_summary!H$19</f>
        <v>5.7670505962958236</v>
      </c>
      <c r="I18" s="177">
        <f>RES_hhdet_tesh!I18/RES_summary!I$19</f>
        <v>5.7858154660883301</v>
      </c>
      <c r="J18" s="177">
        <f>RES_hhdet_tesh!J18/RES_summary!J$19</f>
        <v>5.9878557518147977</v>
      </c>
      <c r="K18" s="177">
        <f>RES_hhdet_tesh!K18/RES_summary!K$19</f>
        <v>6.1696234187258927</v>
      </c>
      <c r="L18" s="177">
        <f>RES_hhdet_tesh!L18/RES_summary!L$19</f>
        <v>6.37075206699779</v>
      </c>
      <c r="M18" s="177">
        <f>RES_hhdet_tesh!M18/RES_summary!M$19</f>
        <v>6.2789563762766027</v>
      </c>
      <c r="N18" s="177">
        <f>RES_hhdet_tesh!N18/RES_summary!N$19</f>
        <v>6.1670415327509573</v>
      </c>
      <c r="O18" s="177">
        <f>RES_hhdet_tesh!O18/RES_summary!O$19</f>
        <v>6.1331772970523097</v>
      </c>
      <c r="P18" s="177">
        <f>RES_hhdet_tesh!P18/RES_summary!P$19</f>
        <v>6.010290180712321</v>
      </c>
      <c r="Q18" s="177">
        <f>RES_hhdet_tesh!Q18/RES_summary!Q$19</f>
        <v>5.9556749835473886</v>
      </c>
    </row>
    <row r="19" spans="1:17" ht="12" customHeight="1" x14ac:dyDescent="0.25">
      <c r="A19" s="158" t="s">
        <v>62</v>
      </c>
      <c r="B19" s="178">
        <f>RES_hhdet_tesh!B19/RES_summary!B$19</f>
        <v>9.6369759581533252</v>
      </c>
      <c r="C19" s="178">
        <f>RES_hhdet_tesh!C19/RES_summary!C$19</f>
        <v>9.5586447265803312</v>
      </c>
      <c r="D19" s="178">
        <f>RES_hhdet_tesh!D19/RES_summary!D$19</f>
        <v>10.012172238124746</v>
      </c>
      <c r="E19" s="178">
        <f>RES_hhdet_tesh!E19/RES_summary!E$19</f>
        <v>10.102380507009869</v>
      </c>
      <c r="F19" s="178">
        <f>RES_hhdet_tesh!F19/RES_summary!F$19</f>
        <v>10.130996536766819</v>
      </c>
      <c r="G19" s="178">
        <f>RES_hhdet_tesh!G19/RES_summary!G$19</f>
        <v>10.345156641585413</v>
      </c>
      <c r="H19" s="178">
        <f>RES_hhdet_tesh!H19/RES_summary!H$19</f>
        <v>10.50041438172785</v>
      </c>
      <c r="I19" s="178">
        <f>RES_hhdet_tesh!I19/RES_summary!I$19</f>
        <v>10.684244398482715</v>
      </c>
      <c r="J19" s="178">
        <f>RES_hhdet_tesh!J19/RES_summary!J$19</f>
        <v>10.790234182611831</v>
      </c>
      <c r="K19" s="178">
        <f>RES_hhdet_tesh!K19/RES_summary!K$19</f>
        <v>10.898286843982003</v>
      </c>
      <c r="L19" s="178">
        <f>RES_hhdet_tesh!L19/RES_summary!L$19</f>
        <v>11.17213452784782</v>
      </c>
      <c r="M19" s="178">
        <f>RES_hhdet_tesh!M19/RES_summary!M$19</f>
        <v>11.002173466521146</v>
      </c>
      <c r="N19" s="178">
        <f>RES_hhdet_tesh!N19/RES_summary!N$19</f>
        <v>10.644737962369005</v>
      </c>
      <c r="O19" s="178">
        <f>RES_hhdet_tesh!O19/RES_summary!O$19</f>
        <v>10.737283274889526</v>
      </c>
      <c r="P19" s="178">
        <f>RES_hhdet_tesh!P19/RES_summary!P$19</f>
        <v>10.408517961377122</v>
      </c>
      <c r="Q19" s="178">
        <f>RES_hhdet_tesh!Q19/RES_summary!Q$19</f>
        <v>10.3662341274844</v>
      </c>
    </row>
    <row r="20" spans="1:17" ht="12" customHeight="1" x14ac:dyDescent="0.25">
      <c r="A20" s="23" t="s">
        <v>58</v>
      </c>
      <c r="B20" s="177">
        <f>RES_hhdet_tesh!B20/RES_summary!B$19</f>
        <v>0</v>
      </c>
      <c r="C20" s="177">
        <f>RES_hhdet_tesh!C20/RES_summary!C$19</f>
        <v>0</v>
      </c>
      <c r="D20" s="177">
        <f>RES_hhdet_tesh!D20/RES_summary!D$19</f>
        <v>0</v>
      </c>
      <c r="E20" s="177">
        <f>RES_hhdet_tesh!E20/RES_summary!E$19</f>
        <v>0</v>
      </c>
      <c r="F20" s="177">
        <f>RES_hhdet_tesh!F20/RES_summary!F$19</f>
        <v>0</v>
      </c>
      <c r="G20" s="177">
        <f>RES_hhdet_tesh!G20/RES_summary!G$19</f>
        <v>0</v>
      </c>
      <c r="H20" s="177">
        <f>RES_hhdet_tesh!H20/RES_summary!H$19</f>
        <v>0</v>
      </c>
      <c r="I20" s="177">
        <f>RES_hhdet_tesh!I20/RES_summary!I$19</f>
        <v>0</v>
      </c>
      <c r="J20" s="177">
        <f>RES_hhdet_tesh!J20/RES_summary!J$19</f>
        <v>0</v>
      </c>
      <c r="K20" s="177">
        <f>RES_hhdet_tesh!K20/RES_summary!K$19</f>
        <v>0</v>
      </c>
      <c r="L20" s="177">
        <f>RES_hhdet_tesh!L20/RES_summary!L$19</f>
        <v>0</v>
      </c>
      <c r="M20" s="177">
        <f>RES_hhdet_tesh!M20/RES_summary!M$19</f>
        <v>0</v>
      </c>
      <c r="N20" s="177">
        <f>RES_hhdet_tesh!N20/RES_summary!N$19</f>
        <v>0</v>
      </c>
      <c r="O20" s="177">
        <f>RES_hhdet_tesh!O20/RES_summary!O$19</f>
        <v>0</v>
      </c>
      <c r="P20" s="177">
        <f>RES_hhdet_tesh!P20/RES_summary!P$19</f>
        <v>0</v>
      </c>
      <c r="Q20" s="177">
        <f>RES_hhdet_tesh!Q20/RES_summary!Q$19</f>
        <v>0</v>
      </c>
    </row>
    <row r="21" spans="1:17" ht="12" customHeight="1" x14ac:dyDescent="0.25">
      <c r="A21" s="23" t="s">
        <v>57</v>
      </c>
      <c r="B21" s="177">
        <f>RES_hhdet_tesh!B21/RES_summary!B$19</f>
        <v>8.3060490609881565</v>
      </c>
      <c r="C21" s="177">
        <f>RES_hhdet_tesh!C21/RES_summary!C$19</f>
        <v>9.8100132952048114</v>
      </c>
      <c r="D21" s="177">
        <f>RES_hhdet_tesh!D21/RES_summary!D$19</f>
        <v>9.5914769190555926</v>
      </c>
      <c r="E21" s="177">
        <f>RES_hhdet_tesh!E21/RES_summary!E$19</f>
        <v>9.1558896951147482</v>
      </c>
      <c r="F21" s="177">
        <f>RES_hhdet_tesh!F21/RES_summary!F$19</f>
        <v>9.7858218191790964</v>
      </c>
      <c r="G21" s="177">
        <f>RES_hhdet_tesh!G21/RES_summary!G$19</f>
        <v>9.1989168148431908</v>
      </c>
      <c r="H21" s="177">
        <f>RES_hhdet_tesh!H21/RES_summary!H$19</f>
        <v>10.930575069355228</v>
      </c>
      <c r="I21" s="177">
        <f>RES_hhdet_tesh!I21/RES_summary!I$19</f>
        <v>10.162798769951138</v>
      </c>
      <c r="J21" s="177">
        <f>RES_hhdet_tesh!J21/RES_summary!J$19</f>
        <v>10.220086033754338</v>
      </c>
      <c r="K21" s="177">
        <f>RES_hhdet_tesh!K21/RES_summary!K$19</f>
        <v>10.384012162195631</v>
      </c>
      <c r="L21" s="177">
        <f>RES_hhdet_tesh!L21/RES_summary!L$19</f>
        <v>10.675859584918937</v>
      </c>
      <c r="M21" s="177">
        <f>RES_hhdet_tesh!M21/RES_summary!M$19</f>
        <v>9.6288244939385095</v>
      </c>
      <c r="N21" s="177">
        <f>RES_hhdet_tesh!N21/RES_summary!N$19</f>
        <v>10.166528921421241</v>
      </c>
      <c r="O21" s="177">
        <f>RES_hhdet_tesh!O21/RES_summary!O$19</f>
        <v>7.893226467077092</v>
      </c>
      <c r="P21" s="177">
        <f>RES_hhdet_tesh!P21/RES_summary!P$19</f>
        <v>9.5987069870629451</v>
      </c>
      <c r="Q21" s="177">
        <f>RES_hhdet_tesh!Q21/RES_summary!Q$19</f>
        <v>8.541336295603875</v>
      </c>
    </row>
    <row r="22" spans="1:17" ht="12" customHeight="1" x14ac:dyDescent="0.25">
      <c r="A22" s="29" t="s">
        <v>140</v>
      </c>
      <c r="B22" s="176">
        <f>RES_hhdet_tesh!B22/RES_summary!B$19</f>
        <v>9.8356225309969076</v>
      </c>
      <c r="C22" s="176">
        <f>RES_hhdet_tesh!C22/RES_summary!C$19</f>
        <v>9.5172715628454014</v>
      </c>
      <c r="D22" s="176">
        <f>RES_hhdet_tesh!D22/RES_summary!D$19</f>
        <v>10.053845384278738</v>
      </c>
      <c r="E22" s="176">
        <f>RES_hhdet_tesh!E22/RES_summary!E$19</f>
        <v>10.187740062841499</v>
      </c>
      <c r="F22" s="176">
        <f>RES_hhdet_tesh!F22/RES_summary!F$19</f>
        <v>10.161909968989811</v>
      </c>
      <c r="G22" s="176">
        <f>RES_hhdet_tesh!G22/RES_summary!G$19</f>
        <v>10.395499253968255</v>
      </c>
      <c r="H22" s="176">
        <f>RES_hhdet_tesh!H22/RES_summary!H$19</f>
        <v>10.48149190207485</v>
      </c>
      <c r="I22" s="176">
        <f>RES_hhdet_tesh!I22/RES_summary!I$19</f>
        <v>10.696552679871576</v>
      </c>
      <c r="J22" s="176">
        <f>RES_hhdet_tesh!J22/RES_summary!J$19</f>
        <v>10.803075199691879</v>
      </c>
      <c r="K22" s="176">
        <f>RES_hhdet_tesh!K22/RES_summary!K$19</f>
        <v>10.901819137953217</v>
      </c>
      <c r="L22" s="176">
        <f>RES_hhdet_tesh!L22/RES_summary!L$19</f>
        <v>11.184000461076826</v>
      </c>
      <c r="M22" s="176">
        <f>RES_hhdet_tesh!M22/RES_summary!M$19</f>
        <v>11.06410588764963</v>
      </c>
      <c r="N22" s="176">
        <f>RES_hhdet_tesh!N22/RES_summary!N$19</f>
        <v>10.68457848409644</v>
      </c>
      <c r="O22" s="176">
        <f>RES_hhdet_tesh!O22/RES_summary!O$19</f>
        <v>10.971840959538779</v>
      </c>
      <c r="P22" s="176">
        <f>RES_hhdet_tesh!P22/RES_summary!P$19</f>
        <v>10.48095744755121</v>
      </c>
      <c r="Q22" s="176">
        <f>RES_hhdet_tesh!Q22/RES_summary!Q$19</f>
        <v>10.529737012421444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RES_hhdet_tesh!B24/RES_summary!B$19</f>
        <v>0</v>
      </c>
      <c r="C24" s="184">
        <f>RES_hhdet_tesh!C24/RES_summary!C$19</f>
        <v>0</v>
      </c>
      <c r="D24" s="184">
        <f>RES_hhdet_tesh!D24/RES_summary!D$19</f>
        <v>0</v>
      </c>
      <c r="E24" s="184">
        <f>RES_hhdet_tesh!E24/RES_summary!E$19</f>
        <v>0</v>
      </c>
      <c r="F24" s="184">
        <f>RES_hhdet_tesh!F24/RES_summary!F$19</f>
        <v>0</v>
      </c>
      <c r="G24" s="184">
        <f>RES_hhdet_tesh!G24/RES_summary!G$19</f>
        <v>0</v>
      </c>
      <c r="H24" s="184">
        <f>RES_hhdet_tesh!H24/RES_summary!H$19</f>
        <v>0</v>
      </c>
      <c r="I24" s="184">
        <f>RES_hhdet_tesh!I24/RES_summary!I$19</f>
        <v>0</v>
      </c>
      <c r="J24" s="184">
        <f>RES_hhdet_tesh!J24/RES_summary!J$19</f>
        <v>0</v>
      </c>
      <c r="K24" s="184">
        <f>RES_hhdet_tesh!K24/RES_summary!K$19</f>
        <v>0</v>
      </c>
      <c r="L24" s="184">
        <f>RES_hhdet_tesh!L24/RES_summary!L$19</f>
        <v>0</v>
      </c>
      <c r="M24" s="184">
        <f>RES_hhdet_tesh!M24/RES_summary!M$19</f>
        <v>0</v>
      </c>
      <c r="N24" s="184">
        <f>RES_hhdet_tesh!N24/RES_summary!N$19</f>
        <v>0</v>
      </c>
      <c r="O24" s="184">
        <f>RES_hhdet_tesh!O24/RES_summary!O$19</f>
        <v>0</v>
      </c>
      <c r="P24" s="184">
        <f>RES_hhdet_tesh!P24/RES_summary!P$19</f>
        <v>0</v>
      </c>
      <c r="Q24" s="184">
        <f>RES_hhdet_tesh!Q24/RES_summary!Q$19</f>
        <v>0</v>
      </c>
    </row>
    <row r="25" spans="1:17" ht="12.95" customHeight="1" x14ac:dyDescent="0.25">
      <c r="A25" s="158" t="s">
        <v>65</v>
      </c>
      <c r="B25" s="178">
        <f>RES_hhdet_tesh!B25/RES_summary!B$19</f>
        <v>0</v>
      </c>
      <c r="C25" s="178">
        <f>RES_hhdet_tesh!C25/RES_summary!C$19</f>
        <v>0</v>
      </c>
      <c r="D25" s="178">
        <f>RES_hhdet_tesh!D25/RES_summary!D$19</f>
        <v>0</v>
      </c>
      <c r="E25" s="178">
        <f>RES_hhdet_tesh!E25/RES_summary!E$19</f>
        <v>0</v>
      </c>
      <c r="F25" s="178">
        <f>RES_hhdet_tesh!F25/RES_summary!F$19</f>
        <v>0</v>
      </c>
      <c r="G25" s="178">
        <f>RES_hhdet_tesh!G25/RES_summary!G$19</f>
        <v>0</v>
      </c>
      <c r="H25" s="178">
        <f>RES_hhdet_tesh!H25/RES_summary!H$19</f>
        <v>0</v>
      </c>
      <c r="I25" s="178">
        <f>RES_hhdet_tesh!I25/RES_summary!I$19</f>
        <v>0</v>
      </c>
      <c r="J25" s="178">
        <f>RES_hhdet_tesh!J25/RES_summary!J$19</f>
        <v>0</v>
      </c>
      <c r="K25" s="178">
        <f>RES_hhdet_tesh!K25/RES_summary!K$19</f>
        <v>0</v>
      </c>
      <c r="L25" s="178">
        <f>RES_hhdet_tesh!L25/RES_summary!L$19</f>
        <v>0</v>
      </c>
      <c r="M25" s="178">
        <f>RES_hhdet_tesh!M25/RES_summary!M$19</f>
        <v>0</v>
      </c>
      <c r="N25" s="178">
        <f>RES_hhdet_tesh!N25/RES_summary!N$19</f>
        <v>0</v>
      </c>
      <c r="O25" s="178">
        <f>RES_hhdet_tesh!O25/RES_summary!O$19</f>
        <v>0</v>
      </c>
      <c r="P25" s="178">
        <f>RES_hhdet_tesh!P25/RES_summary!P$19</f>
        <v>0</v>
      </c>
      <c r="Q25" s="178">
        <f>RES_hhdet_tesh!Q25/RES_summary!Q$19</f>
        <v>0</v>
      </c>
    </row>
    <row r="26" spans="1:17" ht="12" customHeight="1" x14ac:dyDescent="0.25">
      <c r="A26" s="23" t="s">
        <v>84</v>
      </c>
      <c r="B26" s="177">
        <f>RES_hhdet_tesh!B26/RES_summary!B$19</f>
        <v>0</v>
      </c>
      <c r="C26" s="177">
        <f>RES_hhdet_tesh!C26/RES_summary!C$19</f>
        <v>0</v>
      </c>
      <c r="D26" s="177">
        <f>RES_hhdet_tesh!D26/RES_summary!D$19</f>
        <v>0</v>
      </c>
      <c r="E26" s="177">
        <f>RES_hhdet_tesh!E26/RES_summary!E$19</f>
        <v>0</v>
      </c>
      <c r="F26" s="177">
        <f>RES_hhdet_tesh!F26/RES_summary!F$19</f>
        <v>0</v>
      </c>
      <c r="G26" s="177">
        <f>RES_hhdet_tesh!G26/RES_summary!G$19</f>
        <v>0</v>
      </c>
      <c r="H26" s="177">
        <f>RES_hhdet_tesh!H26/RES_summary!H$19</f>
        <v>0</v>
      </c>
      <c r="I26" s="177">
        <f>RES_hhdet_tesh!I26/RES_summary!I$19</f>
        <v>0</v>
      </c>
      <c r="J26" s="177">
        <f>RES_hhdet_tesh!J26/RES_summary!J$19</f>
        <v>0</v>
      </c>
      <c r="K26" s="177">
        <f>RES_hhdet_tesh!K26/RES_summary!K$19</f>
        <v>0</v>
      </c>
      <c r="L26" s="177">
        <f>RES_hhdet_tesh!L26/RES_summary!L$19</f>
        <v>0</v>
      </c>
      <c r="M26" s="177">
        <f>RES_hhdet_tesh!M26/RES_summary!M$19</f>
        <v>0</v>
      </c>
      <c r="N26" s="177">
        <f>RES_hhdet_tesh!N26/RES_summary!N$19</f>
        <v>0</v>
      </c>
      <c r="O26" s="177">
        <f>RES_hhdet_tesh!O26/RES_summary!O$19</f>
        <v>0</v>
      </c>
      <c r="P26" s="177">
        <f>RES_hhdet_tesh!P26/RES_summary!P$19</f>
        <v>0</v>
      </c>
      <c r="Q26" s="177">
        <f>RES_hhdet_tesh!Q26/RES_summary!Q$19</f>
        <v>0</v>
      </c>
    </row>
    <row r="27" spans="1:17" ht="12" customHeight="1" x14ac:dyDescent="0.25">
      <c r="A27" s="23" t="s">
        <v>60</v>
      </c>
      <c r="B27" s="177">
        <f>RES_hhdet_tesh!B27/RES_summary!B$19</f>
        <v>0</v>
      </c>
      <c r="C27" s="177">
        <f>RES_hhdet_tesh!C27/RES_summary!C$19</f>
        <v>0</v>
      </c>
      <c r="D27" s="177">
        <f>RES_hhdet_tesh!D27/RES_summary!D$19</f>
        <v>0</v>
      </c>
      <c r="E27" s="177">
        <f>RES_hhdet_tesh!E27/RES_summary!E$19</f>
        <v>0</v>
      </c>
      <c r="F27" s="177">
        <f>RES_hhdet_tesh!F27/RES_summary!F$19</f>
        <v>0</v>
      </c>
      <c r="G27" s="177">
        <f>RES_hhdet_tesh!G27/RES_summary!G$19</f>
        <v>0</v>
      </c>
      <c r="H27" s="177">
        <f>RES_hhdet_tesh!H27/RES_summary!H$19</f>
        <v>0</v>
      </c>
      <c r="I27" s="177">
        <f>RES_hhdet_tesh!I27/RES_summary!I$19</f>
        <v>0</v>
      </c>
      <c r="J27" s="177">
        <f>RES_hhdet_tesh!J27/RES_summary!J$19</f>
        <v>0</v>
      </c>
      <c r="K27" s="177">
        <f>RES_hhdet_tesh!K27/RES_summary!K$19</f>
        <v>0</v>
      </c>
      <c r="L27" s="177">
        <f>RES_hhdet_tesh!L27/RES_summary!L$19</f>
        <v>0</v>
      </c>
      <c r="M27" s="177">
        <f>RES_hhdet_tesh!M27/RES_summary!M$19</f>
        <v>0</v>
      </c>
      <c r="N27" s="177">
        <f>RES_hhdet_tesh!N27/RES_summary!N$19</f>
        <v>0</v>
      </c>
      <c r="O27" s="177">
        <f>RES_hhdet_tesh!O27/RES_summary!O$19</f>
        <v>0</v>
      </c>
      <c r="P27" s="177">
        <f>RES_hhdet_tesh!P27/RES_summary!P$19</f>
        <v>0</v>
      </c>
      <c r="Q27" s="177">
        <f>RES_hhdet_tesh!Q27/RES_summary!Q$19</f>
        <v>0</v>
      </c>
    </row>
    <row r="28" spans="1:17" ht="12.95" customHeight="1" x14ac:dyDescent="0.25">
      <c r="A28" s="158" t="s">
        <v>112</v>
      </c>
      <c r="B28" s="178">
        <f>RES_hhdet_tesh!B28/RES_summary!B$19</f>
        <v>0</v>
      </c>
      <c r="C28" s="178">
        <f>RES_hhdet_tesh!C28/RES_summary!C$19</f>
        <v>0</v>
      </c>
      <c r="D28" s="178">
        <f>RES_hhdet_tesh!D28/RES_summary!D$19</f>
        <v>0</v>
      </c>
      <c r="E28" s="178">
        <f>RES_hhdet_tesh!E28/RES_summary!E$19</f>
        <v>0</v>
      </c>
      <c r="F28" s="178">
        <f>RES_hhdet_tesh!F28/RES_summary!F$19</f>
        <v>0</v>
      </c>
      <c r="G28" s="178">
        <f>RES_hhdet_tesh!G28/RES_summary!G$19</f>
        <v>0</v>
      </c>
      <c r="H28" s="178">
        <f>RES_hhdet_tesh!H28/RES_summary!H$19</f>
        <v>0</v>
      </c>
      <c r="I28" s="178">
        <f>RES_hhdet_tesh!I28/RES_summary!I$19</f>
        <v>0</v>
      </c>
      <c r="J28" s="178">
        <f>RES_hhdet_tesh!J28/RES_summary!J$19</f>
        <v>0</v>
      </c>
      <c r="K28" s="178">
        <f>RES_hhdet_tesh!K28/RES_summary!K$19</f>
        <v>0</v>
      </c>
      <c r="L28" s="178">
        <f>RES_hhdet_tesh!L28/RES_summary!L$19</f>
        <v>0</v>
      </c>
      <c r="M28" s="178">
        <f>RES_hhdet_tesh!M28/RES_summary!M$19</f>
        <v>0</v>
      </c>
      <c r="N28" s="178">
        <f>RES_hhdet_tesh!N28/RES_summary!N$19</f>
        <v>0</v>
      </c>
      <c r="O28" s="178">
        <f>RES_hhdet_tesh!O28/RES_summary!O$19</f>
        <v>0</v>
      </c>
      <c r="P28" s="178">
        <f>RES_hhdet_tesh!P28/RES_summary!P$19</f>
        <v>0</v>
      </c>
      <c r="Q28" s="178">
        <f>RES_hhdet_tesh!Q28/RES_summary!Q$19</f>
        <v>0</v>
      </c>
    </row>
    <row r="29" spans="1:17" ht="12" customHeight="1" x14ac:dyDescent="0.25">
      <c r="A29" s="23" t="s">
        <v>60</v>
      </c>
      <c r="B29" s="177">
        <f>RES_hhdet_tesh!B29/RES_summary!B$19</f>
        <v>0</v>
      </c>
      <c r="C29" s="177">
        <f>RES_hhdet_tesh!C29/RES_summary!C$19</f>
        <v>0</v>
      </c>
      <c r="D29" s="177">
        <f>RES_hhdet_tesh!D29/RES_summary!D$19</f>
        <v>0</v>
      </c>
      <c r="E29" s="177">
        <f>RES_hhdet_tesh!E29/RES_summary!E$19</f>
        <v>0</v>
      </c>
      <c r="F29" s="177">
        <f>RES_hhdet_tesh!F29/RES_summary!F$19</f>
        <v>0</v>
      </c>
      <c r="G29" s="177">
        <f>RES_hhdet_tesh!G29/RES_summary!G$19</f>
        <v>0</v>
      </c>
      <c r="H29" s="177">
        <f>RES_hhdet_tesh!H29/RES_summary!H$19</f>
        <v>0</v>
      </c>
      <c r="I29" s="177">
        <f>RES_hhdet_tesh!I29/RES_summary!I$19</f>
        <v>0</v>
      </c>
      <c r="J29" s="177">
        <f>RES_hhdet_tesh!J29/RES_summary!J$19</f>
        <v>0</v>
      </c>
      <c r="K29" s="177">
        <f>RES_hhdet_tesh!K29/RES_summary!K$19</f>
        <v>0</v>
      </c>
      <c r="L29" s="177">
        <f>RES_hhdet_tesh!L29/RES_summary!L$19</f>
        <v>0</v>
      </c>
      <c r="M29" s="177">
        <f>RES_hhdet_tesh!M29/RES_summary!M$19</f>
        <v>0</v>
      </c>
      <c r="N29" s="177">
        <f>RES_hhdet_tesh!N29/RES_summary!N$19</f>
        <v>0</v>
      </c>
      <c r="O29" s="177">
        <f>RES_hhdet_tesh!O29/RES_summary!O$19</f>
        <v>0</v>
      </c>
      <c r="P29" s="177">
        <f>RES_hhdet_tesh!P29/RES_summary!P$19</f>
        <v>0</v>
      </c>
      <c r="Q29" s="177">
        <f>RES_hhdet_tesh!Q29/RES_summary!Q$19</f>
        <v>0</v>
      </c>
    </row>
    <row r="30" spans="1:17" ht="12" customHeight="1" x14ac:dyDescent="0.25">
      <c r="A30" s="158" t="s">
        <v>63</v>
      </c>
      <c r="B30" s="178">
        <f>RES_hhdet_tesh!B30/RES_summary!B$19</f>
        <v>0</v>
      </c>
      <c r="C30" s="178">
        <f>RES_hhdet_tesh!C30/RES_summary!C$19</f>
        <v>0</v>
      </c>
      <c r="D30" s="178">
        <f>RES_hhdet_tesh!D30/RES_summary!D$19</f>
        <v>0</v>
      </c>
      <c r="E30" s="178">
        <f>RES_hhdet_tesh!E30/RES_summary!E$19</f>
        <v>0</v>
      </c>
      <c r="F30" s="178">
        <f>RES_hhdet_tesh!F30/RES_summary!F$19</f>
        <v>0</v>
      </c>
      <c r="G30" s="178">
        <f>RES_hhdet_tesh!G30/RES_summary!G$19</f>
        <v>0</v>
      </c>
      <c r="H30" s="178">
        <f>RES_hhdet_tesh!H30/RES_summary!H$19</f>
        <v>0</v>
      </c>
      <c r="I30" s="178">
        <f>RES_hhdet_tesh!I30/RES_summary!I$19</f>
        <v>0</v>
      </c>
      <c r="J30" s="178">
        <f>RES_hhdet_tesh!J30/RES_summary!J$19</f>
        <v>0</v>
      </c>
      <c r="K30" s="178">
        <f>RES_hhdet_tesh!K30/RES_summary!K$19</f>
        <v>0</v>
      </c>
      <c r="L30" s="178">
        <f>RES_hhdet_tesh!L30/RES_summary!L$19</f>
        <v>0</v>
      </c>
      <c r="M30" s="178">
        <f>RES_hhdet_tesh!M30/RES_summary!M$19</f>
        <v>0</v>
      </c>
      <c r="N30" s="178">
        <f>RES_hhdet_tesh!N30/RES_summary!N$19</f>
        <v>0</v>
      </c>
      <c r="O30" s="178">
        <f>RES_hhdet_tesh!O30/RES_summary!O$19</f>
        <v>0</v>
      </c>
      <c r="P30" s="178">
        <f>RES_hhdet_tesh!P30/RES_summary!P$19</f>
        <v>0</v>
      </c>
      <c r="Q30" s="178">
        <f>RES_hhdet_tesh!Q30/RES_summary!Q$19</f>
        <v>0</v>
      </c>
    </row>
    <row r="31" spans="1:17" ht="12" customHeight="1" x14ac:dyDescent="0.25">
      <c r="A31" s="167" t="s">
        <v>169</v>
      </c>
      <c r="B31" s="183">
        <f>RES_hhdet_tesh!B31/RES_summary!B$19</f>
        <v>0</v>
      </c>
      <c r="C31" s="183">
        <f>RES_hhdet_tesh!C31/RES_summary!C$19</f>
        <v>0</v>
      </c>
      <c r="D31" s="183">
        <f>RES_hhdet_tesh!D31/RES_summary!D$19</f>
        <v>0</v>
      </c>
      <c r="E31" s="183">
        <f>RES_hhdet_tesh!E31/RES_summary!E$19</f>
        <v>0</v>
      </c>
      <c r="F31" s="183">
        <f>RES_hhdet_tesh!F31/RES_summary!F$19</f>
        <v>0</v>
      </c>
      <c r="G31" s="183">
        <f>RES_hhdet_tesh!G31/RES_summary!G$19</f>
        <v>0</v>
      </c>
      <c r="H31" s="183">
        <f>RES_hhdet_tesh!H31/RES_summary!H$19</f>
        <v>0</v>
      </c>
      <c r="I31" s="183">
        <f>RES_hhdet_tesh!I31/RES_summary!I$19</f>
        <v>0</v>
      </c>
      <c r="J31" s="183">
        <f>RES_hhdet_tesh!J31/RES_summary!J$19</f>
        <v>0</v>
      </c>
      <c r="K31" s="183">
        <f>RES_hhdet_tesh!K31/RES_summary!K$19</f>
        <v>0</v>
      </c>
      <c r="L31" s="183">
        <f>RES_hhdet_tesh!L31/RES_summary!L$19</f>
        <v>0</v>
      </c>
      <c r="M31" s="183">
        <f>RES_hhdet_tesh!M31/RES_summary!M$19</f>
        <v>0</v>
      </c>
      <c r="N31" s="183">
        <f>RES_hhdet_tesh!N31/RES_summary!N$19</f>
        <v>0</v>
      </c>
      <c r="O31" s="183">
        <f>RES_hhdet_tesh!O31/RES_summary!O$19</f>
        <v>0</v>
      </c>
      <c r="P31" s="183">
        <f>RES_hhdet_tesh!P31/RES_summary!P$19</f>
        <v>0</v>
      </c>
      <c r="Q31" s="183">
        <f>RES_hhdet_tesh!Q31/RES_summary!Q$19</f>
        <v>0</v>
      </c>
    </row>
    <row r="32" spans="1:17" ht="12" customHeight="1" x14ac:dyDescent="0.25">
      <c r="A32" s="167" t="s">
        <v>168</v>
      </c>
      <c r="B32" s="183">
        <f>RES_hhdet_tesh!B32/RES_summary!B$19</f>
        <v>0</v>
      </c>
      <c r="C32" s="183">
        <f>RES_hhdet_tesh!C32/RES_summary!C$19</f>
        <v>0</v>
      </c>
      <c r="D32" s="183">
        <f>RES_hhdet_tesh!D32/RES_summary!D$19</f>
        <v>0</v>
      </c>
      <c r="E32" s="183">
        <f>RES_hhdet_tesh!E32/RES_summary!E$19</f>
        <v>0</v>
      </c>
      <c r="F32" s="183">
        <f>RES_hhdet_tesh!F32/RES_summary!F$19</f>
        <v>0</v>
      </c>
      <c r="G32" s="183">
        <f>RES_hhdet_tesh!G32/RES_summary!G$19</f>
        <v>0</v>
      </c>
      <c r="H32" s="183">
        <f>RES_hhdet_tesh!H32/RES_summary!H$19</f>
        <v>0</v>
      </c>
      <c r="I32" s="183">
        <f>RES_hhdet_tesh!I32/RES_summary!I$19</f>
        <v>0</v>
      </c>
      <c r="J32" s="183">
        <f>RES_hhdet_tesh!J32/RES_summary!J$19</f>
        <v>0</v>
      </c>
      <c r="K32" s="183">
        <f>RES_hhdet_tesh!K32/RES_summary!K$19</f>
        <v>0</v>
      </c>
      <c r="L32" s="183">
        <f>RES_hhdet_tesh!L32/RES_summary!L$19</f>
        <v>0</v>
      </c>
      <c r="M32" s="183">
        <f>RES_hhdet_tesh!M32/RES_summary!M$19</f>
        <v>0</v>
      </c>
      <c r="N32" s="183">
        <f>RES_hhdet_tesh!N32/RES_summary!N$19</f>
        <v>0</v>
      </c>
      <c r="O32" s="183">
        <f>RES_hhdet_tesh!O32/RES_summary!O$19</f>
        <v>0</v>
      </c>
      <c r="P32" s="183">
        <f>RES_hhdet_tesh!P32/RES_summary!P$19</f>
        <v>0</v>
      </c>
      <c r="Q32" s="183">
        <f>RES_hhdet_tesh!Q32/RES_summary!Q$19</f>
        <v>0</v>
      </c>
    </row>
    <row r="33" spans="1:17" ht="12" customHeight="1" x14ac:dyDescent="0.25">
      <c r="A33" s="166" t="s">
        <v>57</v>
      </c>
      <c r="B33" s="182">
        <f>RES_hhdet_tesh!B33/RES_summary!B$19</f>
        <v>0</v>
      </c>
      <c r="C33" s="182">
        <f>RES_hhdet_tesh!C33/RES_summary!C$19</f>
        <v>0</v>
      </c>
      <c r="D33" s="182">
        <f>RES_hhdet_tesh!D33/RES_summary!D$19</f>
        <v>0</v>
      </c>
      <c r="E33" s="182">
        <f>RES_hhdet_tesh!E33/RES_summary!E$19</f>
        <v>0</v>
      </c>
      <c r="F33" s="182">
        <f>RES_hhdet_tesh!F33/RES_summary!F$19</f>
        <v>0</v>
      </c>
      <c r="G33" s="182">
        <f>RES_hhdet_tesh!G33/RES_summary!G$19</f>
        <v>0</v>
      </c>
      <c r="H33" s="182">
        <f>RES_hhdet_tesh!H33/RES_summary!H$19</f>
        <v>0</v>
      </c>
      <c r="I33" s="182">
        <f>RES_hhdet_tesh!I33/RES_summary!I$19</f>
        <v>0</v>
      </c>
      <c r="J33" s="182">
        <f>RES_hhdet_tesh!J33/RES_summary!J$19</f>
        <v>0</v>
      </c>
      <c r="K33" s="182">
        <f>RES_hhdet_tesh!K33/RES_summary!K$19</f>
        <v>0</v>
      </c>
      <c r="L33" s="182">
        <f>RES_hhdet_tesh!L33/RES_summary!L$19</f>
        <v>0</v>
      </c>
      <c r="M33" s="182">
        <f>RES_hhdet_tesh!M33/RES_summary!M$19</f>
        <v>0</v>
      </c>
      <c r="N33" s="182">
        <f>RES_hhdet_tesh!N33/RES_summary!N$19</f>
        <v>0</v>
      </c>
      <c r="O33" s="182">
        <f>RES_hhdet_tesh!O33/RES_summary!O$19</f>
        <v>0</v>
      </c>
      <c r="P33" s="182">
        <f>RES_hhdet_tesh!P33/RES_summary!P$19</f>
        <v>0</v>
      </c>
      <c r="Q33" s="182">
        <f>RES_hhdet_tesh!Q33/RES_summary!Q$19</f>
        <v>0</v>
      </c>
    </row>
    <row r="34" spans="1:17" ht="12" customHeight="1" x14ac:dyDescent="0.25">
      <c r="A34" s="147" t="s">
        <v>59</v>
      </c>
      <c r="B34" s="181">
        <f>RES_hhdet_tesh!B34/RES_summary!B$19</f>
        <v>0</v>
      </c>
      <c r="C34" s="181">
        <f>RES_hhdet_tesh!C34/RES_summary!C$19</f>
        <v>0</v>
      </c>
      <c r="D34" s="181">
        <f>RES_hhdet_tesh!D34/RES_summary!D$19</f>
        <v>0</v>
      </c>
      <c r="E34" s="181">
        <f>RES_hhdet_tesh!E34/RES_summary!E$19</f>
        <v>0</v>
      </c>
      <c r="F34" s="181">
        <f>RES_hhdet_tesh!F34/RES_summary!F$19</f>
        <v>0</v>
      </c>
      <c r="G34" s="181">
        <f>RES_hhdet_tesh!G34/RES_summary!G$19</f>
        <v>0</v>
      </c>
      <c r="H34" s="181">
        <f>RES_hhdet_tesh!H34/RES_summary!H$19</f>
        <v>0</v>
      </c>
      <c r="I34" s="181">
        <f>RES_hhdet_tesh!I34/RES_summary!I$19</f>
        <v>0</v>
      </c>
      <c r="J34" s="181">
        <f>RES_hhdet_tesh!J34/RES_summary!J$19</f>
        <v>0</v>
      </c>
      <c r="K34" s="181">
        <f>RES_hhdet_tesh!K34/RES_summary!K$19</f>
        <v>0</v>
      </c>
      <c r="L34" s="181">
        <f>RES_hhdet_tesh!L34/RES_summary!L$19</f>
        <v>0</v>
      </c>
      <c r="M34" s="181">
        <f>RES_hhdet_tesh!M34/RES_summary!M$19</f>
        <v>0</v>
      </c>
      <c r="N34" s="181">
        <f>RES_hhdet_tesh!N34/RES_summary!N$19</f>
        <v>0</v>
      </c>
      <c r="O34" s="181">
        <f>RES_hhdet_tesh!O34/RES_summary!O$19</f>
        <v>0</v>
      </c>
      <c r="P34" s="181">
        <f>RES_hhdet_tesh!P34/RES_summary!P$19</f>
        <v>0</v>
      </c>
      <c r="Q34" s="181">
        <f>RES_hhdet_tesh!Q34/RES_summary!Q$19</f>
        <v>0</v>
      </c>
    </row>
    <row r="35" spans="1:17" ht="12" customHeight="1" x14ac:dyDescent="0.25">
      <c r="A35" s="163" t="s">
        <v>142</v>
      </c>
      <c r="B35" s="180">
        <f>RES_hhdet_tesh!B35/RES_summary!B$19</f>
        <v>0</v>
      </c>
      <c r="C35" s="180">
        <f>RES_hhdet_tesh!C35/RES_summary!C$19</f>
        <v>0</v>
      </c>
      <c r="D35" s="180">
        <f>RES_hhdet_tesh!D35/RES_summary!D$19</f>
        <v>0</v>
      </c>
      <c r="E35" s="180">
        <f>RES_hhdet_tesh!E35/RES_summary!E$19</f>
        <v>0</v>
      </c>
      <c r="F35" s="180">
        <f>RES_hhdet_tesh!F35/RES_summary!F$19</f>
        <v>0</v>
      </c>
      <c r="G35" s="180">
        <f>RES_hhdet_tesh!G35/RES_summary!G$19</f>
        <v>0</v>
      </c>
      <c r="H35" s="180">
        <f>RES_hhdet_tesh!H35/RES_summary!H$19</f>
        <v>0</v>
      </c>
      <c r="I35" s="180">
        <f>RES_hhdet_tesh!I35/RES_summary!I$19</f>
        <v>0</v>
      </c>
      <c r="J35" s="180">
        <f>RES_hhdet_tesh!J35/RES_summary!J$19</f>
        <v>0</v>
      </c>
      <c r="K35" s="180">
        <f>RES_hhdet_tesh!K35/RES_summary!K$19</f>
        <v>0</v>
      </c>
      <c r="L35" s="180">
        <f>RES_hhdet_tesh!L35/RES_summary!L$19</f>
        <v>0</v>
      </c>
      <c r="M35" s="180">
        <f>RES_hhdet_tesh!M35/RES_summary!M$19</f>
        <v>0</v>
      </c>
      <c r="N35" s="180">
        <f>RES_hhdet_tesh!N35/RES_summary!N$19</f>
        <v>0</v>
      </c>
      <c r="O35" s="180">
        <f>RES_hhdet_tesh!O35/RES_summary!O$19</f>
        <v>0</v>
      </c>
      <c r="P35" s="180">
        <f>RES_hhdet_tesh!P35/RES_summary!P$19</f>
        <v>0</v>
      </c>
      <c r="Q35" s="180">
        <f>RES_hhdet_tesh!Q35/RES_summary!Q$19</f>
        <v>0</v>
      </c>
    </row>
    <row r="36" spans="1:17" ht="12" customHeight="1" x14ac:dyDescent="0.25">
      <c r="A36" s="161" t="s">
        <v>141</v>
      </c>
      <c r="B36" s="179">
        <f>RES_hhdet_tesh!B36/RES_summary!B$19</f>
        <v>0</v>
      </c>
      <c r="C36" s="179">
        <f>RES_hhdet_tesh!C36/RES_summary!C$19</f>
        <v>0</v>
      </c>
      <c r="D36" s="179">
        <f>RES_hhdet_tesh!D36/RES_summary!D$19</f>
        <v>0</v>
      </c>
      <c r="E36" s="179">
        <f>RES_hhdet_tesh!E36/RES_summary!E$19</f>
        <v>0</v>
      </c>
      <c r="F36" s="179">
        <f>RES_hhdet_tesh!F36/RES_summary!F$19</f>
        <v>0</v>
      </c>
      <c r="G36" s="179">
        <f>RES_hhdet_tesh!G36/RES_summary!G$19</f>
        <v>0</v>
      </c>
      <c r="H36" s="179">
        <f>RES_hhdet_tesh!H36/RES_summary!H$19</f>
        <v>0</v>
      </c>
      <c r="I36" s="179">
        <f>RES_hhdet_tesh!I36/RES_summary!I$19</f>
        <v>0</v>
      </c>
      <c r="J36" s="179">
        <f>RES_hhdet_tesh!J36/RES_summary!J$19</f>
        <v>0</v>
      </c>
      <c r="K36" s="179">
        <f>RES_hhdet_tesh!K36/RES_summary!K$19</f>
        <v>0</v>
      </c>
      <c r="L36" s="179">
        <f>RES_hhdet_tesh!L36/RES_summary!L$19</f>
        <v>0</v>
      </c>
      <c r="M36" s="179">
        <f>RES_hhdet_tesh!M36/RES_summary!M$19</f>
        <v>0</v>
      </c>
      <c r="N36" s="179">
        <f>RES_hhdet_tesh!N36/RES_summary!N$19</f>
        <v>0</v>
      </c>
      <c r="O36" s="179">
        <f>RES_hhdet_tesh!O36/RES_summary!O$19</f>
        <v>0</v>
      </c>
      <c r="P36" s="179">
        <f>RES_hhdet_tesh!P36/RES_summary!P$19</f>
        <v>0</v>
      </c>
      <c r="Q36" s="179">
        <f>RES_hhdet_tesh!Q36/RES_summary!Q$19</f>
        <v>0</v>
      </c>
    </row>
    <row r="37" spans="1:17" ht="12" customHeight="1" x14ac:dyDescent="0.25">
      <c r="A37" s="148" t="s">
        <v>60</v>
      </c>
      <c r="B37" s="177">
        <f>RES_hhdet_tesh!B37/RES_summary!B$19</f>
        <v>0</v>
      </c>
      <c r="C37" s="177">
        <f>RES_hhdet_tesh!C37/RES_summary!C$19</f>
        <v>0</v>
      </c>
      <c r="D37" s="177">
        <f>RES_hhdet_tesh!D37/RES_summary!D$19</f>
        <v>0</v>
      </c>
      <c r="E37" s="177">
        <f>RES_hhdet_tesh!E37/RES_summary!E$19</f>
        <v>0</v>
      </c>
      <c r="F37" s="177">
        <f>RES_hhdet_tesh!F37/RES_summary!F$19</f>
        <v>0</v>
      </c>
      <c r="G37" s="177">
        <f>RES_hhdet_tesh!G37/RES_summary!G$19</f>
        <v>0</v>
      </c>
      <c r="H37" s="177">
        <f>RES_hhdet_tesh!H37/RES_summary!H$19</f>
        <v>0</v>
      </c>
      <c r="I37" s="177">
        <f>RES_hhdet_tesh!I37/RES_summary!I$19</f>
        <v>0</v>
      </c>
      <c r="J37" s="177">
        <f>RES_hhdet_tesh!J37/RES_summary!J$19</f>
        <v>0</v>
      </c>
      <c r="K37" s="177">
        <f>RES_hhdet_tesh!K37/RES_summary!K$19</f>
        <v>0</v>
      </c>
      <c r="L37" s="177">
        <f>RES_hhdet_tesh!L37/RES_summary!L$19</f>
        <v>0</v>
      </c>
      <c r="M37" s="177">
        <f>RES_hhdet_tesh!M37/RES_summary!M$19</f>
        <v>0</v>
      </c>
      <c r="N37" s="177">
        <f>RES_hhdet_tesh!N37/RES_summary!N$19</f>
        <v>0</v>
      </c>
      <c r="O37" s="177">
        <f>RES_hhdet_tesh!O37/RES_summary!O$19</f>
        <v>0</v>
      </c>
      <c r="P37" s="177">
        <f>RES_hhdet_tesh!P37/RES_summary!P$19</f>
        <v>0</v>
      </c>
      <c r="Q37" s="177">
        <f>RES_hhdet_tesh!Q37/RES_summary!Q$19</f>
        <v>0</v>
      </c>
    </row>
    <row r="38" spans="1:17" ht="12" customHeight="1" x14ac:dyDescent="0.25">
      <c r="A38" s="148" t="s">
        <v>59</v>
      </c>
      <c r="B38" s="177">
        <f>RES_hhdet_tesh!B38/RES_summary!B$19</f>
        <v>0</v>
      </c>
      <c r="C38" s="177">
        <f>RES_hhdet_tesh!C38/RES_summary!C$19</f>
        <v>0</v>
      </c>
      <c r="D38" s="177">
        <f>RES_hhdet_tesh!D38/RES_summary!D$19</f>
        <v>0</v>
      </c>
      <c r="E38" s="177">
        <f>RES_hhdet_tesh!E38/RES_summary!E$19</f>
        <v>0</v>
      </c>
      <c r="F38" s="177">
        <f>RES_hhdet_tesh!F38/RES_summary!F$19</f>
        <v>0</v>
      </c>
      <c r="G38" s="177">
        <f>RES_hhdet_tesh!G38/RES_summary!G$19</f>
        <v>0</v>
      </c>
      <c r="H38" s="177">
        <f>RES_hhdet_tesh!H38/RES_summary!H$19</f>
        <v>0</v>
      </c>
      <c r="I38" s="177">
        <f>RES_hhdet_tesh!I38/RES_summary!I$19</f>
        <v>0</v>
      </c>
      <c r="J38" s="177">
        <f>RES_hhdet_tesh!J38/RES_summary!J$19</f>
        <v>0</v>
      </c>
      <c r="K38" s="177">
        <f>RES_hhdet_tesh!K38/RES_summary!K$19</f>
        <v>0</v>
      </c>
      <c r="L38" s="177">
        <f>RES_hhdet_tesh!L38/RES_summary!L$19</f>
        <v>0</v>
      </c>
      <c r="M38" s="177">
        <f>RES_hhdet_tesh!M38/RES_summary!M$19</f>
        <v>0</v>
      </c>
      <c r="N38" s="177">
        <f>RES_hhdet_tesh!N38/RES_summary!N$19</f>
        <v>0</v>
      </c>
      <c r="O38" s="177">
        <f>RES_hhdet_tesh!O38/RES_summary!O$19</f>
        <v>0</v>
      </c>
      <c r="P38" s="177">
        <f>RES_hhdet_tesh!P38/RES_summary!P$19</f>
        <v>0</v>
      </c>
      <c r="Q38" s="177">
        <f>RES_hhdet_tesh!Q38/RES_summary!Q$19</f>
        <v>0</v>
      </c>
    </row>
    <row r="39" spans="1:17" ht="12" customHeight="1" x14ac:dyDescent="0.25">
      <c r="A39" s="158" t="s">
        <v>62</v>
      </c>
      <c r="B39" s="178">
        <f>RES_hhdet_tesh!B39/RES_summary!B$19</f>
        <v>0</v>
      </c>
      <c r="C39" s="178">
        <f>RES_hhdet_tesh!C39/RES_summary!C$19</f>
        <v>0</v>
      </c>
      <c r="D39" s="178">
        <f>RES_hhdet_tesh!D39/RES_summary!D$19</f>
        <v>0</v>
      </c>
      <c r="E39" s="178">
        <f>RES_hhdet_tesh!E39/RES_summary!E$19</f>
        <v>0</v>
      </c>
      <c r="F39" s="178">
        <f>RES_hhdet_tesh!F39/RES_summary!F$19</f>
        <v>0</v>
      </c>
      <c r="G39" s="178">
        <f>RES_hhdet_tesh!G39/RES_summary!G$19</f>
        <v>0</v>
      </c>
      <c r="H39" s="178">
        <f>RES_hhdet_tesh!H39/RES_summary!H$19</f>
        <v>0</v>
      </c>
      <c r="I39" s="178">
        <f>RES_hhdet_tesh!I39/RES_summary!I$19</f>
        <v>0</v>
      </c>
      <c r="J39" s="178">
        <f>RES_hhdet_tesh!J39/RES_summary!J$19</f>
        <v>0</v>
      </c>
      <c r="K39" s="178">
        <f>RES_hhdet_tesh!K39/RES_summary!K$19</f>
        <v>0</v>
      </c>
      <c r="L39" s="178">
        <f>RES_hhdet_tesh!L39/RES_summary!L$19</f>
        <v>0</v>
      </c>
      <c r="M39" s="178">
        <f>RES_hhdet_tesh!M39/RES_summary!M$19</f>
        <v>0</v>
      </c>
      <c r="N39" s="178">
        <f>RES_hhdet_tesh!N39/RES_summary!N$19</f>
        <v>0</v>
      </c>
      <c r="O39" s="178">
        <f>RES_hhdet_tesh!O39/RES_summary!O$19</f>
        <v>0</v>
      </c>
      <c r="P39" s="178">
        <f>RES_hhdet_tesh!P39/RES_summary!P$19</f>
        <v>0</v>
      </c>
      <c r="Q39" s="178">
        <f>RES_hhdet_tesh!Q39/RES_summary!Q$19</f>
        <v>0</v>
      </c>
    </row>
    <row r="40" spans="1:17" ht="12" customHeight="1" x14ac:dyDescent="0.25">
      <c r="A40" s="23" t="s">
        <v>57</v>
      </c>
      <c r="B40" s="177">
        <f>RES_hhdet_tesh!B40/RES_summary!B$19</f>
        <v>0</v>
      </c>
      <c r="C40" s="177">
        <f>RES_hhdet_tesh!C40/RES_summary!C$19</f>
        <v>0</v>
      </c>
      <c r="D40" s="177">
        <f>RES_hhdet_tesh!D40/RES_summary!D$19</f>
        <v>0</v>
      </c>
      <c r="E40" s="177">
        <f>RES_hhdet_tesh!E40/RES_summary!E$19</f>
        <v>0</v>
      </c>
      <c r="F40" s="177">
        <f>RES_hhdet_tesh!F40/RES_summary!F$19</f>
        <v>0</v>
      </c>
      <c r="G40" s="177">
        <f>RES_hhdet_tesh!G40/RES_summary!G$19</f>
        <v>0</v>
      </c>
      <c r="H40" s="177">
        <f>RES_hhdet_tesh!H40/RES_summary!H$19</f>
        <v>0</v>
      </c>
      <c r="I40" s="177">
        <f>RES_hhdet_tesh!I40/RES_summary!I$19</f>
        <v>0</v>
      </c>
      <c r="J40" s="177">
        <f>RES_hhdet_tesh!J40/RES_summary!J$19</f>
        <v>0</v>
      </c>
      <c r="K40" s="177">
        <f>RES_hhdet_tesh!K40/RES_summary!K$19</f>
        <v>0</v>
      </c>
      <c r="L40" s="177">
        <f>RES_hhdet_tesh!L40/RES_summary!L$19</f>
        <v>0</v>
      </c>
      <c r="M40" s="177">
        <f>RES_hhdet_tesh!M40/RES_summary!M$19</f>
        <v>0</v>
      </c>
      <c r="N40" s="177">
        <f>RES_hhdet_tesh!N40/RES_summary!N$19</f>
        <v>0</v>
      </c>
      <c r="O40" s="177">
        <f>RES_hhdet_tesh!O40/RES_summary!O$19</f>
        <v>0</v>
      </c>
      <c r="P40" s="177">
        <f>RES_hhdet_tesh!P40/RES_summary!P$19</f>
        <v>0</v>
      </c>
      <c r="Q40" s="177">
        <f>RES_hhdet_tesh!Q40/RES_summary!Q$19</f>
        <v>0</v>
      </c>
    </row>
    <row r="41" spans="1:17" ht="12" customHeight="1" x14ac:dyDescent="0.25">
      <c r="A41" s="29" t="s">
        <v>140</v>
      </c>
      <c r="B41" s="176">
        <f>RES_hhdet_tesh!B41/RES_summary!B$19</f>
        <v>0</v>
      </c>
      <c r="C41" s="176">
        <f>RES_hhdet_tesh!C41/RES_summary!C$19</f>
        <v>0</v>
      </c>
      <c r="D41" s="176">
        <f>RES_hhdet_tesh!D41/RES_summary!D$19</f>
        <v>0</v>
      </c>
      <c r="E41" s="176">
        <f>RES_hhdet_tesh!E41/RES_summary!E$19</f>
        <v>0</v>
      </c>
      <c r="F41" s="176">
        <f>RES_hhdet_tesh!F41/RES_summary!F$19</f>
        <v>0</v>
      </c>
      <c r="G41" s="176">
        <f>RES_hhdet_tesh!G41/RES_summary!G$19</f>
        <v>0</v>
      </c>
      <c r="H41" s="176">
        <f>RES_hhdet_tesh!H41/RES_summary!H$19</f>
        <v>0</v>
      </c>
      <c r="I41" s="176">
        <f>RES_hhdet_tesh!I41/RES_summary!I$19</f>
        <v>0</v>
      </c>
      <c r="J41" s="176">
        <f>RES_hhdet_tesh!J41/RES_summary!J$19</f>
        <v>0</v>
      </c>
      <c r="K41" s="176">
        <f>RES_hhdet_tesh!K41/RES_summary!K$19</f>
        <v>0</v>
      </c>
      <c r="L41" s="176">
        <f>RES_hhdet_tesh!L41/RES_summary!L$19</f>
        <v>0</v>
      </c>
      <c r="M41" s="176">
        <f>RES_hhdet_tesh!M41/RES_summary!M$19</f>
        <v>0</v>
      </c>
      <c r="N41" s="176">
        <f>RES_hhdet_tesh!N41/RES_summary!N$19</f>
        <v>0</v>
      </c>
      <c r="O41" s="176">
        <f>RES_hhdet_tesh!O41/RES_summary!O$19</f>
        <v>0</v>
      </c>
      <c r="P41" s="176">
        <f>RES_hhdet_tesh!P41/RES_summary!P$19</f>
        <v>0</v>
      </c>
      <c r="Q41" s="176">
        <f>RES_hhdet_tesh!Q41/RES_summary!Q$19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RES_hhdet_tesh!B43/RES_summary!B$19</f>
        <v>0</v>
      </c>
      <c r="C43" s="184">
        <f>RES_hhdet_tesh!C43/RES_summary!C$19</f>
        <v>0</v>
      </c>
      <c r="D43" s="184">
        <f>RES_hhdet_tesh!D43/RES_summary!D$19</f>
        <v>0</v>
      </c>
      <c r="E43" s="184">
        <f>RES_hhdet_tesh!E43/RES_summary!E$19</f>
        <v>0</v>
      </c>
      <c r="F43" s="184">
        <f>RES_hhdet_tesh!F43/RES_summary!F$19</f>
        <v>0</v>
      </c>
      <c r="G43" s="184">
        <f>RES_hhdet_tesh!G43/RES_summary!G$19</f>
        <v>0</v>
      </c>
      <c r="H43" s="184">
        <f>RES_hhdet_tesh!H43/RES_summary!H$19</f>
        <v>0</v>
      </c>
      <c r="I43" s="184">
        <f>RES_hhdet_tesh!I43/RES_summary!I$19</f>
        <v>0</v>
      </c>
      <c r="J43" s="184">
        <f>RES_hhdet_tesh!J43/RES_summary!J$19</f>
        <v>0</v>
      </c>
      <c r="K43" s="184">
        <f>RES_hhdet_tesh!K43/RES_summary!K$19</f>
        <v>0</v>
      </c>
      <c r="L43" s="184">
        <f>RES_hhdet_tesh!L43/RES_summary!L$19</f>
        <v>0</v>
      </c>
      <c r="M43" s="184">
        <f>RES_hhdet_tesh!M43/RES_summary!M$19</f>
        <v>0</v>
      </c>
      <c r="N43" s="184">
        <f>RES_hhdet_tesh!N43/RES_summary!N$19</f>
        <v>0</v>
      </c>
      <c r="O43" s="184">
        <f>RES_hhdet_tesh!O43/RES_summary!O$19</f>
        <v>0</v>
      </c>
      <c r="P43" s="184">
        <f>RES_hhdet_tesh!P43/RES_summary!P$19</f>
        <v>0</v>
      </c>
      <c r="Q43" s="184">
        <f>RES_hhdet_tesh!Q43/RES_summary!Q$19</f>
        <v>0</v>
      </c>
    </row>
    <row r="44" spans="1:17" ht="12.95" customHeight="1" x14ac:dyDescent="0.25">
      <c r="A44" s="158" t="s">
        <v>65</v>
      </c>
      <c r="B44" s="178">
        <f>RES_hhdet_tesh!B44/RES_summary!B$19</f>
        <v>0</v>
      </c>
      <c r="C44" s="178">
        <f>RES_hhdet_tesh!C44/RES_summary!C$19</f>
        <v>0</v>
      </c>
      <c r="D44" s="178">
        <f>RES_hhdet_tesh!D44/RES_summary!D$19</f>
        <v>0</v>
      </c>
      <c r="E44" s="178">
        <f>RES_hhdet_tesh!E44/RES_summary!E$19</f>
        <v>0</v>
      </c>
      <c r="F44" s="178">
        <f>RES_hhdet_tesh!F44/RES_summary!F$19</f>
        <v>0</v>
      </c>
      <c r="G44" s="178">
        <f>RES_hhdet_tesh!G44/RES_summary!G$19</f>
        <v>0</v>
      </c>
      <c r="H44" s="178">
        <f>RES_hhdet_tesh!H44/RES_summary!H$19</f>
        <v>0</v>
      </c>
      <c r="I44" s="178">
        <f>RES_hhdet_tesh!I44/RES_summary!I$19</f>
        <v>0</v>
      </c>
      <c r="J44" s="178">
        <f>RES_hhdet_tesh!J44/RES_summary!J$19</f>
        <v>0</v>
      </c>
      <c r="K44" s="178">
        <f>RES_hhdet_tesh!K44/RES_summary!K$19</f>
        <v>0</v>
      </c>
      <c r="L44" s="178">
        <f>RES_hhdet_tesh!L44/RES_summary!L$19</f>
        <v>0</v>
      </c>
      <c r="M44" s="178">
        <f>RES_hhdet_tesh!M44/RES_summary!M$19</f>
        <v>0</v>
      </c>
      <c r="N44" s="178">
        <f>RES_hhdet_tesh!N44/RES_summary!N$19</f>
        <v>0</v>
      </c>
      <c r="O44" s="178">
        <f>RES_hhdet_tesh!O44/RES_summary!O$19</f>
        <v>0</v>
      </c>
      <c r="P44" s="178">
        <f>RES_hhdet_tesh!P44/RES_summary!P$19</f>
        <v>0</v>
      </c>
      <c r="Q44" s="178">
        <f>RES_hhdet_tesh!Q44/RES_summary!Q$19</f>
        <v>0</v>
      </c>
    </row>
    <row r="45" spans="1:17" ht="12" customHeight="1" x14ac:dyDescent="0.25">
      <c r="A45" s="23" t="s">
        <v>166</v>
      </c>
      <c r="B45" s="177">
        <f>RES_hhdet_tesh!B45/RES_summary!B$19</f>
        <v>0</v>
      </c>
      <c r="C45" s="177">
        <f>RES_hhdet_tesh!C45/RES_summary!C$19</f>
        <v>0</v>
      </c>
      <c r="D45" s="177">
        <f>RES_hhdet_tesh!D45/RES_summary!D$19</f>
        <v>0</v>
      </c>
      <c r="E45" s="177">
        <f>RES_hhdet_tesh!E45/RES_summary!E$19</f>
        <v>0</v>
      </c>
      <c r="F45" s="177">
        <f>RES_hhdet_tesh!F45/RES_summary!F$19</f>
        <v>0</v>
      </c>
      <c r="G45" s="177">
        <f>RES_hhdet_tesh!G45/RES_summary!G$19</f>
        <v>0</v>
      </c>
      <c r="H45" s="177">
        <f>RES_hhdet_tesh!H45/RES_summary!H$19</f>
        <v>0</v>
      </c>
      <c r="I45" s="177">
        <f>RES_hhdet_tesh!I45/RES_summary!I$19</f>
        <v>0</v>
      </c>
      <c r="J45" s="177">
        <f>RES_hhdet_tesh!J45/RES_summary!J$19</f>
        <v>0</v>
      </c>
      <c r="K45" s="177">
        <f>RES_hhdet_tesh!K45/RES_summary!K$19</f>
        <v>0</v>
      </c>
      <c r="L45" s="177">
        <f>RES_hhdet_tesh!L45/RES_summary!L$19</f>
        <v>0</v>
      </c>
      <c r="M45" s="177">
        <f>RES_hhdet_tesh!M45/RES_summary!M$19</f>
        <v>0</v>
      </c>
      <c r="N45" s="177">
        <f>RES_hhdet_tesh!N45/RES_summary!N$19</f>
        <v>0</v>
      </c>
      <c r="O45" s="177">
        <f>RES_hhdet_tesh!O45/RES_summary!O$19</f>
        <v>0</v>
      </c>
      <c r="P45" s="177">
        <f>RES_hhdet_tesh!P45/RES_summary!P$19</f>
        <v>0</v>
      </c>
      <c r="Q45" s="177">
        <f>RES_hhdet_tesh!Q45/RES_summary!Q$19</f>
        <v>0</v>
      </c>
    </row>
    <row r="46" spans="1:17" ht="12" customHeight="1" x14ac:dyDescent="0.25">
      <c r="A46" s="23" t="s">
        <v>60</v>
      </c>
      <c r="B46" s="177">
        <f>RES_hhdet_tesh!B46/RES_summary!B$19</f>
        <v>0</v>
      </c>
      <c r="C46" s="177">
        <f>RES_hhdet_tesh!C46/RES_summary!C$19</f>
        <v>0</v>
      </c>
      <c r="D46" s="177">
        <f>RES_hhdet_tesh!D46/RES_summary!D$19</f>
        <v>0</v>
      </c>
      <c r="E46" s="177">
        <f>RES_hhdet_tesh!E46/RES_summary!E$19</f>
        <v>0</v>
      </c>
      <c r="F46" s="177">
        <f>RES_hhdet_tesh!F46/RES_summary!F$19</f>
        <v>0</v>
      </c>
      <c r="G46" s="177">
        <f>RES_hhdet_tesh!G46/RES_summary!G$19</f>
        <v>0</v>
      </c>
      <c r="H46" s="177">
        <f>RES_hhdet_tesh!H46/RES_summary!H$19</f>
        <v>0</v>
      </c>
      <c r="I46" s="177">
        <f>RES_hhdet_tesh!I46/RES_summary!I$19</f>
        <v>0</v>
      </c>
      <c r="J46" s="177">
        <f>RES_hhdet_tesh!J46/RES_summary!J$19</f>
        <v>0</v>
      </c>
      <c r="K46" s="177">
        <f>RES_hhdet_tesh!K46/RES_summary!K$19</f>
        <v>0</v>
      </c>
      <c r="L46" s="177">
        <f>RES_hhdet_tesh!L46/RES_summary!L$19</f>
        <v>0</v>
      </c>
      <c r="M46" s="177">
        <f>RES_hhdet_tesh!M46/RES_summary!M$19</f>
        <v>0</v>
      </c>
      <c r="N46" s="177">
        <f>RES_hhdet_tesh!N46/RES_summary!N$19</f>
        <v>0</v>
      </c>
      <c r="O46" s="177">
        <f>RES_hhdet_tesh!O46/RES_summary!O$19</f>
        <v>0</v>
      </c>
      <c r="P46" s="177">
        <f>RES_hhdet_tesh!P46/RES_summary!P$19</f>
        <v>0</v>
      </c>
      <c r="Q46" s="177">
        <f>RES_hhdet_tesh!Q46/RES_summary!Q$19</f>
        <v>0</v>
      </c>
    </row>
    <row r="47" spans="1:17" ht="12.95" customHeight="1" x14ac:dyDescent="0.25">
      <c r="A47" s="158" t="s">
        <v>112</v>
      </c>
      <c r="B47" s="178">
        <f>RES_hhdet_tesh!B47/RES_summary!B$19</f>
        <v>0</v>
      </c>
      <c r="C47" s="178">
        <f>RES_hhdet_tesh!C47/RES_summary!C$19</f>
        <v>0</v>
      </c>
      <c r="D47" s="178">
        <f>RES_hhdet_tesh!D47/RES_summary!D$19</f>
        <v>0</v>
      </c>
      <c r="E47" s="178">
        <f>RES_hhdet_tesh!E47/RES_summary!E$19</f>
        <v>0</v>
      </c>
      <c r="F47" s="178">
        <f>RES_hhdet_tesh!F47/RES_summary!F$19</f>
        <v>0</v>
      </c>
      <c r="G47" s="178">
        <f>RES_hhdet_tesh!G47/RES_summary!G$19</f>
        <v>0</v>
      </c>
      <c r="H47" s="178">
        <f>RES_hhdet_tesh!H47/RES_summary!H$19</f>
        <v>0</v>
      </c>
      <c r="I47" s="178">
        <f>RES_hhdet_tesh!I47/RES_summary!I$19</f>
        <v>0</v>
      </c>
      <c r="J47" s="178">
        <f>RES_hhdet_tesh!J47/RES_summary!J$19</f>
        <v>0</v>
      </c>
      <c r="K47" s="178">
        <f>RES_hhdet_tesh!K47/RES_summary!K$19</f>
        <v>0</v>
      </c>
      <c r="L47" s="178">
        <f>RES_hhdet_tesh!L47/RES_summary!L$19</f>
        <v>0</v>
      </c>
      <c r="M47" s="178">
        <f>RES_hhdet_tesh!M47/RES_summary!M$19</f>
        <v>0</v>
      </c>
      <c r="N47" s="178">
        <f>RES_hhdet_tesh!N47/RES_summary!N$19</f>
        <v>0</v>
      </c>
      <c r="O47" s="178">
        <f>RES_hhdet_tesh!O47/RES_summary!O$19</f>
        <v>0</v>
      </c>
      <c r="P47" s="178">
        <f>RES_hhdet_tesh!P47/RES_summary!P$19</f>
        <v>0</v>
      </c>
      <c r="Q47" s="178">
        <f>RES_hhdet_tesh!Q47/RES_summary!Q$19</f>
        <v>0</v>
      </c>
    </row>
    <row r="48" spans="1:17" ht="12" customHeight="1" x14ac:dyDescent="0.25">
      <c r="A48" s="23" t="s">
        <v>60</v>
      </c>
      <c r="B48" s="177">
        <f>RES_hhdet_tesh!B48/RES_summary!B$19</f>
        <v>0</v>
      </c>
      <c r="C48" s="177">
        <f>RES_hhdet_tesh!C48/RES_summary!C$19</f>
        <v>0</v>
      </c>
      <c r="D48" s="177">
        <f>RES_hhdet_tesh!D48/RES_summary!D$19</f>
        <v>0</v>
      </c>
      <c r="E48" s="177">
        <f>RES_hhdet_tesh!E48/RES_summary!E$19</f>
        <v>0</v>
      </c>
      <c r="F48" s="177">
        <f>RES_hhdet_tesh!F48/RES_summary!F$19</f>
        <v>0</v>
      </c>
      <c r="G48" s="177">
        <f>RES_hhdet_tesh!G48/RES_summary!G$19</f>
        <v>0</v>
      </c>
      <c r="H48" s="177">
        <f>RES_hhdet_tesh!H48/RES_summary!H$19</f>
        <v>0</v>
      </c>
      <c r="I48" s="177">
        <f>RES_hhdet_tesh!I48/RES_summary!I$19</f>
        <v>0</v>
      </c>
      <c r="J48" s="177">
        <f>RES_hhdet_tesh!J48/RES_summary!J$19</f>
        <v>0</v>
      </c>
      <c r="K48" s="177">
        <f>RES_hhdet_tesh!K48/RES_summary!K$19</f>
        <v>0</v>
      </c>
      <c r="L48" s="177">
        <f>RES_hhdet_tesh!L48/RES_summary!L$19</f>
        <v>0</v>
      </c>
      <c r="M48" s="177">
        <f>RES_hhdet_tesh!M48/RES_summary!M$19</f>
        <v>0</v>
      </c>
      <c r="N48" s="177">
        <f>RES_hhdet_tesh!N48/RES_summary!N$19</f>
        <v>0</v>
      </c>
      <c r="O48" s="177">
        <f>RES_hhdet_tesh!O48/RES_summary!O$19</f>
        <v>0</v>
      </c>
      <c r="P48" s="177">
        <f>RES_hhdet_tesh!P48/RES_summary!P$19</f>
        <v>0</v>
      </c>
      <c r="Q48" s="177">
        <f>RES_hhdet_tesh!Q48/RES_summary!Q$19</f>
        <v>0</v>
      </c>
    </row>
    <row r="49" spans="1:17" ht="12" customHeight="1" x14ac:dyDescent="0.25">
      <c r="A49" s="158" t="s">
        <v>63</v>
      </c>
      <c r="B49" s="178">
        <f>RES_hhdet_tesh!B49/RES_summary!B$19</f>
        <v>0</v>
      </c>
      <c r="C49" s="178">
        <f>RES_hhdet_tesh!C49/RES_summary!C$19</f>
        <v>0</v>
      </c>
      <c r="D49" s="178">
        <f>RES_hhdet_tesh!D49/RES_summary!D$19</f>
        <v>0</v>
      </c>
      <c r="E49" s="178">
        <f>RES_hhdet_tesh!E49/RES_summary!E$19</f>
        <v>0</v>
      </c>
      <c r="F49" s="178">
        <f>RES_hhdet_tesh!F49/RES_summary!F$19</f>
        <v>0</v>
      </c>
      <c r="G49" s="178">
        <f>RES_hhdet_tesh!G49/RES_summary!G$19</f>
        <v>0</v>
      </c>
      <c r="H49" s="178">
        <f>RES_hhdet_tesh!H49/RES_summary!H$19</f>
        <v>0</v>
      </c>
      <c r="I49" s="178">
        <f>RES_hhdet_tesh!I49/RES_summary!I$19</f>
        <v>0</v>
      </c>
      <c r="J49" s="178">
        <f>RES_hhdet_tesh!J49/RES_summary!J$19</f>
        <v>0</v>
      </c>
      <c r="K49" s="178">
        <f>RES_hhdet_tesh!K49/RES_summary!K$19</f>
        <v>0</v>
      </c>
      <c r="L49" s="178">
        <f>RES_hhdet_tesh!L49/RES_summary!L$19</f>
        <v>0</v>
      </c>
      <c r="M49" s="178">
        <f>RES_hhdet_tesh!M49/RES_summary!M$19</f>
        <v>0</v>
      </c>
      <c r="N49" s="178">
        <f>RES_hhdet_tesh!N49/RES_summary!N$19</f>
        <v>0</v>
      </c>
      <c r="O49" s="178">
        <f>RES_hhdet_tesh!O49/RES_summary!O$19</f>
        <v>0</v>
      </c>
      <c r="P49" s="178">
        <f>RES_hhdet_tesh!P49/RES_summary!P$19</f>
        <v>0</v>
      </c>
      <c r="Q49" s="178">
        <f>RES_hhdet_tesh!Q49/RES_summary!Q$19</f>
        <v>0</v>
      </c>
    </row>
    <row r="50" spans="1:17" ht="12" customHeight="1" x14ac:dyDescent="0.25">
      <c r="A50" s="167" t="s">
        <v>165</v>
      </c>
      <c r="B50" s="183">
        <f>RES_hhdet_tesh!B50/RES_summary!B$19</f>
        <v>0</v>
      </c>
      <c r="C50" s="183">
        <f>RES_hhdet_tesh!C50/RES_summary!C$19</f>
        <v>0</v>
      </c>
      <c r="D50" s="183">
        <f>RES_hhdet_tesh!D50/RES_summary!D$19</f>
        <v>0</v>
      </c>
      <c r="E50" s="183">
        <f>RES_hhdet_tesh!E50/RES_summary!E$19</f>
        <v>0</v>
      </c>
      <c r="F50" s="183">
        <f>RES_hhdet_tesh!F50/RES_summary!F$19</f>
        <v>0</v>
      </c>
      <c r="G50" s="183">
        <f>RES_hhdet_tesh!G50/RES_summary!G$19</f>
        <v>0</v>
      </c>
      <c r="H50" s="183">
        <f>RES_hhdet_tesh!H50/RES_summary!H$19</f>
        <v>0</v>
      </c>
      <c r="I50" s="183">
        <f>RES_hhdet_tesh!I50/RES_summary!I$19</f>
        <v>0</v>
      </c>
      <c r="J50" s="183">
        <f>RES_hhdet_tesh!J50/RES_summary!J$19</f>
        <v>0</v>
      </c>
      <c r="K50" s="183">
        <f>RES_hhdet_tesh!K50/RES_summary!K$19</f>
        <v>0</v>
      </c>
      <c r="L50" s="183">
        <f>RES_hhdet_tesh!L50/RES_summary!L$19</f>
        <v>0</v>
      </c>
      <c r="M50" s="183">
        <f>RES_hhdet_tesh!M50/RES_summary!M$19</f>
        <v>0</v>
      </c>
      <c r="N50" s="183">
        <f>RES_hhdet_tesh!N50/RES_summary!N$19</f>
        <v>0</v>
      </c>
      <c r="O50" s="183">
        <f>RES_hhdet_tesh!O50/RES_summary!O$19</f>
        <v>0</v>
      </c>
      <c r="P50" s="183">
        <f>RES_hhdet_tesh!P50/RES_summary!P$19</f>
        <v>0</v>
      </c>
      <c r="Q50" s="183">
        <f>RES_hhdet_tesh!Q50/RES_summary!Q$19</f>
        <v>0</v>
      </c>
    </row>
    <row r="51" spans="1:17" ht="12" customHeight="1" x14ac:dyDescent="0.25">
      <c r="A51" s="167" t="s">
        <v>164</v>
      </c>
      <c r="B51" s="183">
        <f>RES_hhdet_tesh!B51/RES_summary!B$19</f>
        <v>0</v>
      </c>
      <c r="C51" s="183">
        <f>RES_hhdet_tesh!C51/RES_summary!C$19</f>
        <v>0</v>
      </c>
      <c r="D51" s="183">
        <f>RES_hhdet_tesh!D51/RES_summary!D$19</f>
        <v>0</v>
      </c>
      <c r="E51" s="183">
        <f>RES_hhdet_tesh!E51/RES_summary!E$19</f>
        <v>0</v>
      </c>
      <c r="F51" s="183">
        <f>RES_hhdet_tesh!F51/RES_summary!F$19</f>
        <v>0</v>
      </c>
      <c r="G51" s="183">
        <f>RES_hhdet_tesh!G51/RES_summary!G$19</f>
        <v>0</v>
      </c>
      <c r="H51" s="183">
        <f>RES_hhdet_tesh!H51/RES_summary!H$19</f>
        <v>0</v>
      </c>
      <c r="I51" s="183">
        <f>RES_hhdet_tesh!I51/RES_summary!I$19</f>
        <v>0</v>
      </c>
      <c r="J51" s="183">
        <f>RES_hhdet_tesh!J51/RES_summary!J$19</f>
        <v>0</v>
      </c>
      <c r="K51" s="183">
        <f>RES_hhdet_tesh!K51/RES_summary!K$19</f>
        <v>0</v>
      </c>
      <c r="L51" s="183">
        <f>RES_hhdet_tesh!L51/RES_summary!L$19</f>
        <v>0</v>
      </c>
      <c r="M51" s="183">
        <f>RES_hhdet_tesh!M51/RES_summary!M$19</f>
        <v>0</v>
      </c>
      <c r="N51" s="183">
        <f>RES_hhdet_tesh!N51/RES_summary!N$19</f>
        <v>0</v>
      </c>
      <c r="O51" s="183">
        <f>RES_hhdet_tesh!O51/RES_summary!O$19</f>
        <v>0</v>
      </c>
      <c r="P51" s="183">
        <f>RES_hhdet_tesh!P51/RES_summary!P$19</f>
        <v>0</v>
      </c>
      <c r="Q51" s="183">
        <f>RES_hhdet_tesh!Q51/RES_summary!Q$19</f>
        <v>0</v>
      </c>
    </row>
    <row r="52" spans="1:17" ht="12" customHeight="1" x14ac:dyDescent="0.25">
      <c r="A52" s="166" t="s">
        <v>163</v>
      </c>
      <c r="B52" s="182">
        <f>RES_hhdet_tesh!B52/RES_summary!B$19</f>
        <v>0</v>
      </c>
      <c r="C52" s="182">
        <f>RES_hhdet_tesh!C52/RES_summary!C$19</f>
        <v>0</v>
      </c>
      <c r="D52" s="182">
        <f>RES_hhdet_tesh!D52/RES_summary!D$19</f>
        <v>0</v>
      </c>
      <c r="E52" s="182">
        <f>RES_hhdet_tesh!E52/RES_summary!E$19</f>
        <v>0</v>
      </c>
      <c r="F52" s="182">
        <f>RES_hhdet_tesh!F52/RES_summary!F$19</f>
        <v>0</v>
      </c>
      <c r="G52" s="182">
        <f>RES_hhdet_tesh!G52/RES_summary!G$19</f>
        <v>0</v>
      </c>
      <c r="H52" s="182">
        <f>RES_hhdet_tesh!H52/RES_summary!H$19</f>
        <v>0</v>
      </c>
      <c r="I52" s="182">
        <f>RES_hhdet_tesh!I52/RES_summary!I$19</f>
        <v>0</v>
      </c>
      <c r="J52" s="182">
        <f>RES_hhdet_tesh!J52/RES_summary!J$19</f>
        <v>0</v>
      </c>
      <c r="K52" s="182">
        <f>RES_hhdet_tesh!K52/RES_summary!K$19</f>
        <v>0</v>
      </c>
      <c r="L52" s="182">
        <f>RES_hhdet_tesh!L52/RES_summary!L$19</f>
        <v>0</v>
      </c>
      <c r="M52" s="182">
        <f>RES_hhdet_tesh!M52/RES_summary!M$19</f>
        <v>0</v>
      </c>
      <c r="N52" s="182">
        <f>RES_hhdet_tesh!N52/RES_summary!N$19</f>
        <v>0</v>
      </c>
      <c r="O52" s="182">
        <f>RES_hhdet_tesh!O52/RES_summary!O$19</f>
        <v>0</v>
      </c>
      <c r="P52" s="182">
        <f>RES_hhdet_tesh!P52/RES_summary!P$19</f>
        <v>0</v>
      </c>
      <c r="Q52" s="182">
        <f>RES_hhdet_tesh!Q52/RES_summary!Q$19</f>
        <v>0</v>
      </c>
    </row>
    <row r="53" spans="1:17" ht="12" customHeight="1" x14ac:dyDescent="0.25">
      <c r="A53" s="147" t="s">
        <v>59</v>
      </c>
      <c r="B53" s="181">
        <f>RES_hhdet_tesh!B53/RES_summary!B$19</f>
        <v>0</v>
      </c>
      <c r="C53" s="181">
        <f>RES_hhdet_tesh!C53/RES_summary!C$19</f>
        <v>0</v>
      </c>
      <c r="D53" s="181">
        <f>RES_hhdet_tesh!D53/RES_summary!D$19</f>
        <v>0</v>
      </c>
      <c r="E53" s="181">
        <f>RES_hhdet_tesh!E53/RES_summary!E$19</f>
        <v>0</v>
      </c>
      <c r="F53" s="181">
        <f>RES_hhdet_tesh!F53/RES_summary!F$19</f>
        <v>0</v>
      </c>
      <c r="G53" s="181">
        <f>RES_hhdet_tesh!G53/RES_summary!G$19</f>
        <v>0</v>
      </c>
      <c r="H53" s="181">
        <f>RES_hhdet_tesh!H53/RES_summary!H$19</f>
        <v>0</v>
      </c>
      <c r="I53" s="181">
        <f>RES_hhdet_tesh!I53/RES_summary!I$19</f>
        <v>0</v>
      </c>
      <c r="J53" s="181">
        <f>RES_hhdet_tesh!J53/RES_summary!J$19</f>
        <v>0</v>
      </c>
      <c r="K53" s="181">
        <f>RES_hhdet_tesh!K53/RES_summary!K$19</f>
        <v>0</v>
      </c>
      <c r="L53" s="181">
        <f>RES_hhdet_tesh!L53/RES_summary!L$19</f>
        <v>0</v>
      </c>
      <c r="M53" s="181">
        <f>RES_hhdet_tesh!M53/RES_summary!M$19</f>
        <v>0</v>
      </c>
      <c r="N53" s="181">
        <f>RES_hhdet_tesh!N53/RES_summary!N$19</f>
        <v>0</v>
      </c>
      <c r="O53" s="181">
        <f>RES_hhdet_tesh!O53/RES_summary!O$19</f>
        <v>0</v>
      </c>
      <c r="P53" s="181">
        <f>RES_hhdet_tesh!P53/RES_summary!P$19</f>
        <v>0</v>
      </c>
      <c r="Q53" s="181">
        <f>RES_hhdet_tesh!Q53/RES_summary!Q$19</f>
        <v>0</v>
      </c>
    </row>
    <row r="54" spans="1:17" ht="12" customHeight="1" x14ac:dyDescent="0.25">
      <c r="A54" s="163" t="s">
        <v>142</v>
      </c>
      <c r="B54" s="180">
        <f>RES_hhdet_tesh!B54/RES_summary!B$19</f>
        <v>0</v>
      </c>
      <c r="C54" s="180">
        <f>RES_hhdet_tesh!C54/RES_summary!C$19</f>
        <v>0</v>
      </c>
      <c r="D54" s="180">
        <f>RES_hhdet_tesh!D54/RES_summary!D$19</f>
        <v>0</v>
      </c>
      <c r="E54" s="180">
        <f>RES_hhdet_tesh!E54/RES_summary!E$19</f>
        <v>0</v>
      </c>
      <c r="F54" s="180">
        <f>RES_hhdet_tesh!F54/RES_summary!F$19</f>
        <v>0</v>
      </c>
      <c r="G54" s="180">
        <f>RES_hhdet_tesh!G54/RES_summary!G$19</f>
        <v>0</v>
      </c>
      <c r="H54" s="180">
        <f>RES_hhdet_tesh!H54/RES_summary!H$19</f>
        <v>0</v>
      </c>
      <c r="I54" s="180">
        <f>RES_hhdet_tesh!I54/RES_summary!I$19</f>
        <v>0</v>
      </c>
      <c r="J54" s="180">
        <f>RES_hhdet_tesh!J54/RES_summary!J$19</f>
        <v>0</v>
      </c>
      <c r="K54" s="180">
        <f>RES_hhdet_tesh!K54/RES_summary!K$19</f>
        <v>0</v>
      </c>
      <c r="L54" s="180">
        <f>RES_hhdet_tesh!L54/RES_summary!L$19</f>
        <v>0</v>
      </c>
      <c r="M54" s="180">
        <f>RES_hhdet_tesh!M54/RES_summary!M$19</f>
        <v>0</v>
      </c>
      <c r="N54" s="180">
        <f>RES_hhdet_tesh!N54/RES_summary!N$19</f>
        <v>0</v>
      </c>
      <c r="O54" s="180">
        <f>RES_hhdet_tesh!O54/RES_summary!O$19</f>
        <v>0</v>
      </c>
      <c r="P54" s="180">
        <f>RES_hhdet_tesh!P54/RES_summary!P$19</f>
        <v>0</v>
      </c>
      <c r="Q54" s="180">
        <f>RES_hhdet_tesh!Q54/RES_summary!Q$19</f>
        <v>0</v>
      </c>
    </row>
    <row r="55" spans="1:17" ht="12" customHeight="1" x14ac:dyDescent="0.25">
      <c r="A55" s="161" t="s">
        <v>141</v>
      </c>
      <c r="B55" s="179">
        <f>RES_hhdet_tesh!B55/RES_summary!B$19</f>
        <v>0</v>
      </c>
      <c r="C55" s="179">
        <f>RES_hhdet_tesh!C55/RES_summary!C$19</f>
        <v>0</v>
      </c>
      <c r="D55" s="179">
        <f>RES_hhdet_tesh!D55/RES_summary!D$19</f>
        <v>0</v>
      </c>
      <c r="E55" s="179">
        <f>RES_hhdet_tesh!E55/RES_summary!E$19</f>
        <v>0</v>
      </c>
      <c r="F55" s="179">
        <f>RES_hhdet_tesh!F55/RES_summary!F$19</f>
        <v>0</v>
      </c>
      <c r="G55" s="179">
        <f>RES_hhdet_tesh!G55/RES_summary!G$19</f>
        <v>0</v>
      </c>
      <c r="H55" s="179">
        <f>RES_hhdet_tesh!H55/RES_summary!H$19</f>
        <v>0</v>
      </c>
      <c r="I55" s="179">
        <f>RES_hhdet_tesh!I55/RES_summary!I$19</f>
        <v>0</v>
      </c>
      <c r="J55" s="179">
        <f>RES_hhdet_tesh!J55/RES_summary!J$19</f>
        <v>0</v>
      </c>
      <c r="K55" s="179">
        <f>RES_hhdet_tesh!K55/RES_summary!K$19</f>
        <v>0</v>
      </c>
      <c r="L55" s="179">
        <f>RES_hhdet_tesh!L55/RES_summary!L$19</f>
        <v>0</v>
      </c>
      <c r="M55" s="179">
        <f>RES_hhdet_tesh!M55/RES_summary!M$19</f>
        <v>0</v>
      </c>
      <c r="N55" s="179">
        <f>RES_hhdet_tesh!N55/RES_summary!N$19</f>
        <v>0</v>
      </c>
      <c r="O55" s="179">
        <f>RES_hhdet_tesh!O55/RES_summary!O$19</f>
        <v>0</v>
      </c>
      <c r="P55" s="179">
        <f>RES_hhdet_tesh!P55/RES_summary!P$19</f>
        <v>0</v>
      </c>
      <c r="Q55" s="179">
        <f>RES_hhdet_tesh!Q55/RES_summary!Q$19</f>
        <v>0</v>
      </c>
    </row>
    <row r="56" spans="1:17" ht="12" customHeight="1" x14ac:dyDescent="0.25">
      <c r="A56" s="148" t="s">
        <v>60</v>
      </c>
      <c r="B56" s="177">
        <f>RES_hhdet_tesh!B56/RES_summary!B$19</f>
        <v>0</v>
      </c>
      <c r="C56" s="177">
        <f>RES_hhdet_tesh!C56/RES_summary!C$19</f>
        <v>0</v>
      </c>
      <c r="D56" s="177">
        <f>RES_hhdet_tesh!D56/RES_summary!D$19</f>
        <v>0</v>
      </c>
      <c r="E56" s="177">
        <f>RES_hhdet_tesh!E56/RES_summary!E$19</f>
        <v>0</v>
      </c>
      <c r="F56" s="177">
        <f>RES_hhdet_tesh!F56/RES_summary!F$19</f>
        <v>0</v>
      </c>
      <c r="G56" s="177">
        <f>RES_hhdet_tesh!G56/RES_summary!G$19</f>
        <v>0</v>
      </c>
      <c r="H56" s="177">
        <f>RES_hhdet_tesh!H56/RES_summary!H$19</f>
        <v>0</v>
      </c>
      <c r="I56" s="177">
        <f>RES_hhdet_tesh!I56/RES_summary!I$19</f>
        <v>0</v>
      </c>
      <c r="J56" s="177">
        <f>RES_hhdet_tesh!J56/RES_summary!J$19</f>
        <v>0</v>
      </c>
      <c r="K56" s="177">
        <f>RES_hhdet_tesh!K56/RES_summary!K$19</f>
        <v>0</v>
      </c>
      <c r="L56" s="177">
        <f>RES_hhdet_tesh!L56/RES_summary!L$19</f>
        <v>0</v>
      </c>
      <c r="M56" s="177">
        <f>RES_hhdet_tesh!M56/RES_summary!M$19</f>
        <v>0</v>
      </c>
      <c r="N56" s="177">
        <f>RES_hhdet_tesh!N56/RES_summary!N$19</f>
        <v>0</v>
      </c>
      <c r="O56" s="177">
        <f>RES_hhdet_tesh!O56/RES_summary!O$19</f>
        <v>0</v>
      </c>
      <c r="P56" s="177">
        <f>RES_hhdet_tesh!P56/RES_summary!P$19</f>
        <v>0</v>
      </c>
      <c r="Q56" s="177">
        <f>RES_hhdet_tesh!Q56/RES_summary!Q$19</f>
        <v>0</v>
      </c>
    </row>
    <row r="57" spans="1:17" ht="12" customHeight="1" x14ac:dyDescent="0.25">
      <c r="A57" s="148" t="s">
        <v>59</v>
      </c>
      <c r="B57" s="177">
        <f>RES_hhdet_tesh!B57/RES_summary!B$19</f>
        <v>0</v>
      </c>
      <c r="C57" s="177">
        <f>RES_hhdet_tesh!C57/RES_summary!C$19</f>
        <v>0</v>
      </c>
      <c r="D57" s="177">
        <f>RES_hhdet_tesh!D57/RES_summary!D$19</f>
        <v>0</v>
      </c>
      <c r="E57" s="177">
        <f>RES_hhdet_tesh!E57/RES_summary!E$19</f>
        <v>0</v>
      </c>
      <c r="F57" s="177">
        <f>RES_hhdet_tesh!F57/RES_summary!F$19</f>
        <v>0</v>
      </c>
      <c r="G57" s="177">
        <f>RES_hhdet_tesh!G57/RES_summary!G$19</f>
        <v>0</v>
      </c>
      <c r="H57" s="177">
        <f>RES_hhdet_tesh!H57/RES_summary!H$19</f>
        <v>0</v>
      </c>
      <c r="I57" s="177">
        <f>RES_hhdet_tesh!I57/RES_summary!I$19</f>
        <v>0</v>
      </c>
      <c r="J57" s="177">
        <f>RES_hhdet_tesh!J57/RES_summary!J$19</f>
        <v>0</v>
      </c>
      <c r="K57" s="177">
        <f>RES_hhdet_tesh!K57/RES_summary!K$19</f>
        <v>0</v>
      </c>
      <c r="L57" s="177">
        <f>RES_hhdet_tesh!L57/RES_summary!L$19</f>
        <v>0</v>
      </c>
      <c r="M57" s="177">
        <f>RES_hhdet_tesh!M57/RES_summary!M$19</f>
        <v>0</v>
      </c>
      <c r="N57" s="177">
        <f>RES_hhdet_tesh!N57/RES_summary!N$19</f>
        <v>0</v>
      </c>
      <c r="O57" s="177">
        <f>RES_hhdet_tesh!O57/RES_summary!O$19</f>
        <v>0</v>
      </c>
      <c r="P57" s="177">
        <f>RES_hhdet_tesh!P57/RES_summary!P$19</f>
        <v>0</v>
      </c>
      <c r="Q57" s="177">
        <f>RES_hhdet_tesh!Q57/RES_summary!Q$19</f>
        <v>0</v>
      </c>
    </row>
    <row r="58" spans="1:17" ht="12" customHeight="1" x14ac:dyDescent="0.25">
      <c r="A58" s="158" t="s">
        <v>62</v>
      </c>
      <c r="B58" s="178">
        <f>RES_hhdet_tesh!B58/RES_summary!B$19</f>
        <v>0</v>
      </c>
      <c r="C58" s="178">
        <f>RES_hhdet_tesh!C58/RES_summary!C$19</f>
        <v>0</v>
      </c>
      <c r="D58" s="178">
        <f>RES_hhdet_tesh!D58/RES_summary!D$19</f>
        <v>0</v>
      </c>
      <c r="E58" s="178">
        <f>RES_hhdet_tesh!E58/RES_summary!E$19</f>
        <v>0</v>
      </c>
      <c r="F58" s="178">
        <f>RES_hhdet_tesh!F58/RES_summary!F$19</f>
        <v>0</v>
      </c>
      <c r="G58" s="178">
        <f>RES_hhdet_tesh!G58/RES_summary!G$19</f>
        <v>0</v>
      </c>
      <c r="H58" s="178">
        <f>RES_hhdet_tesh!H58/RES_summary!H$19</f>
        <v>0</v>
      </c>
      <c r="I58" s="178">
        <f>RES_hhdet_tesh!I58/RES_summary!I$19</f>
        <v>0</v>
      </c>
      <c r="J58" s="178">
        <f>RES_hhdet_tesh!J58/RES_summary!J$19</f>
        <v>0</v>
      </c>
      <c r="K58" s="178">
        <f>RES_hhdet_tesh!K58/RES_summary!K$19</f>
        <v>0</v>
      </c>
      <c r="L58" s="178">
        <f>RES_hhdet_tesh!L58/RES_summary!L$19</f>
        <v>0</v>
      </c>
      <c r="M58" s="178">
        <f>RES_hhdet_tesh!M58/RES_summary!M$19</f>
        <v>0</v>
      </c>
      <c r="N58" s="178">
        <f>RES_hhdet_tesh!N58/RES_summary!N$19</f>
        <v>0</v>
      </c>
      <c r="O58" s="178">
        <f>RES_hhdet_tesh!O58/RES_summary!O$19</f>
        <v>0</v>
      </c>
      <c r="P58" s="178">
        <f>RES_hhdet_tesh!P58/RES_summary!P$19</f>
        <v>0</v>
      </c>
      <c r="Q58" s="178">
        <f>RES_hhdet_tesh!Q58/RES_summary!Q$19</f>
        <v>0</v>
      </c>
    </row>
    <row r="59" spans="1:17" ht="12" customHeight="1" x14ac:dyDescent="0.25">
      <c r="A59" s="23" t="s">
        <v>57</v>
      </c>
      <c r="B59" s="177">
        <f>RES_hhdet_tesh!B59/RES_summary!B$19</f>
        <v>0</v>
      </c>
      <c r="C59" s="177">
        <f>RES_hhdet_tesh!C59/RES_summary!C$19</f>
        <v>0</v>
      </c>
      <c r="D59" s="177">
        <f>RES_hhdet_tesh!D59/RES_summary!D$19</f>
        <v>0</v>
      </c>
      <c r="E59" s="177">
        <f>RES_hhdet_tesh!E59/RES_summary!E$19</f>
        <v>0</v>
      </c>
      <c r="F59" s="177">
        <f>RES_hhdet_tesh!F59/RES_summary!F$19</f>
        <v>0</v>
      </c>
      <c r="G59" s="177">
        <f>RES_hhdet_tesh!G59/RES_summary!G$19</f>
        <v>0</v>
      </c>
      <c r="H59" s="177">
        <f>RES_hhdet_tesh!H59/RES_summary!H$19</f>
        <v>0</v>
      </c>
      <c r="I59" s="177">
        <f>RES_hhdet_tesh!I59/RES_summary!I$19</f>
        <v>0</v>
      </c>
      <c r="J59" s="177">
        <f>RES_hhdet_tesh!J59/RES_summary!J$19</f>
        <v>0</v>
      </c>
      <c r="K59" s="177">
        <f>RES_hhdet_tesh!K59/RES_summary!K$19</f>
        <v>0</v>
      </c>
      <c r="L59" s="177">
        <f>RES_hhdet_tesh!L59/RES_summary!L$19</f>
        <v>0</v>
      </c>
      <c r="M59" s="177">
        <f>RES_hhdet_tesh!M59/RES_summary!M$19</f>
        <v>0</v>
      </c>
      <c r="N59" s="177">
        <f>RES_hhdet_tesh!N59/RES_summary!N$19</f>
        <v>0</v>
      </c>
      <c r="O59" s="177">
        <f>RES_hhdet_tesh!O59/RES_summary!O$19</f>
        <v>0</v>
      </c>
      <c r="P59" s="177">
        <f>RES_hhdet_tesh!P59/RES_summary!P$19</f>
        <v>0</v>
      </c>
      <c r="Q59" s="177">
        <f>RES_hhdet_tesh!Q59/RES_summary!Q$19</f>
        <v>0</v>
      </c>
    </row>
    <row r="60" spans="1:17" ht="12" customHeight="1" x14ac:dyDescent="0.25">
      <c r="A60" s="29" t="s">
        <v>140</v>
      </c>
      <c r="B60" s="176">
        <f>RES_hhdet_tesh!B60/RES_summary!B$19</f>
        <v>0</v>
      </c>
      <c r="C60" s="176">
        <f>RES_hhdet_tesh!C60/RES_summary!C$19</f>
        <v>0</v>
      </c>
      <c r="D60" s="176">
        <f>RES_hhdet_tesh!D60/RES_summary!D$19</f>
        <v>0</v>
      </c>
      <c r="E60" s="176">
        <f>RES_hhdet_tesh!E60/RES_summary!E$19</f>
        <v>0</v>
      </c>
      <c r="F60" s="176">
        <f>RES_hhdet_tesh!F60/RES_summary!F$19</f>
        <v>0</v>
      </c>
      <c r="G60" s="176">
        <f>RES_hhdet_tesh!G60/RES_summary!G$19</f>
        <v>0</v>
      </c>
      <c r="H60" s="176">
        <f>RES_hhdet_tesh!H60/RES_summary!H$19</f>
        <v>0</v>
      </c>
      <c r="I60" s="176">
        <f>RES_hhdet_tesh!I60/RES_summary!I$19</f>
        <v>0</v>
      </c>
      <c r="J60" s="176">
        <f>RES_hhdet_tesh!J60/RES_summary!J$19</f>
        <v>0</v>
      </c>
      <c r="K60" s="176">
        <f>RES_hhdet_tesh!K60/RES_summary!K$19</f>
        <v>0</v>
      </c>
      <c r="L60" s="176">
        <f>RES_hhdet_tesh!L60/RES_summary!L$19</f>
        <v>0</v>
      </c>
      <c r="M60" s="176">
        <f>RES_hhdet_tesh!M60/RES_summary!M$19</f>
        <v>0</v>
      </c>
      <c r="N60" s="176">
        <f>RES_hhdet_tesh!N60/RES_summary!N$19</f>
        <v>0</v>
      </c>
      <c r="O60" s="176">
        <f>RES_hhdet_tesh!O60/RES_summary!O$19</f>
        <v>0</v>
      </c>
      <c r="P60" s="176">
        <f>RES_hhdet_tesh!P60/RES_summary!P$19</f>
        <v>0</v>
      </c>
      <c r="Q60" s="176">
        <f>RES_hhdet_tesh!Q60/RES_summary!Q$19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RES_hhdet_tesh!B62/RES_summary!B$19</f>
        <v>134.78873650339332</v>
      </c>
      <c r="C62" s="184">
        <f>RES_hhdet_tesh!C62/RES_summary!C$19</f>
        <v>152.16455747297695</v>
      </c>
      <c r="D62" s="184">
        <f>RES_hhdet_tesh!D62/RES_summary!D$19</f>
        <v>144.02876938942083</v>
      </c>
      <c r="E62" s="184">
        <f>RES_hhdet_tesh!E62/RES_summary!E$19</f>
        <v>150.49856076221081</v>
      </c>
      <c r="F62" s="184">
        <f>RES_hhdet_tesh!F62/RES_summary!F$19</f>
        <v>147.11381320096694</v>
      </c>
      <c r="G62" s="184">
        <f>RES_hhdet_tesh!G62/RES_summary!G$19</f>
        <v>144.09155644688249</v>
      </c>
      <c r="H62" s="184">
        <f>RES_hhdet_tesh!H62/RES_summary!H$19</f>
        <v>142.14901215482041</v>
      </c>
      <c r="I62" s="184">
        <f>RES_hhdet_tesh!I62/RES_summary!I$19</f>
        <v>135.83911632836589</v>
      </c>
      <c r="J62" s="184">
        <f>RES_hhdet_tesh!J62/RES_summary!J$19</f>
        <v>136.62065519645918</v>
      </c>
      <c r="K62" s="184">
        <f>RES_hhdet_tesh!K62/RES_summary!K$19</f>
        <v>137.63134835595028</v>
      </c>
      <c r="L62" s="184">
        <f>RES_hhdet_tesh!L62/RES_summary!L$19</f>
        <v>162.14072238329342</v>
      </c>
      <c r="M62" s="184">
        <f>RES_hhdet_tesh!M62/RES_summary!M$19</f>
        <v>137.5027010669163</v>
      </c>
      <c r="N62" s="184">
        <f>RES_hhdet_tesh!N62/RES_summary!N$19</f>
        <v>140.07026212267493</v>
      </c>
      <c r="O62" s="184">
        <f>RES_hhdet_tesh!O62/RES_summary!O$19</f>
        <v>142.32102196122469</v>
      </c>
      <c r="P62" s="184">
        <f>RES_hhdet_tesh!P62/RES_summary!P$19</f>
        <v>123.53442930523546</v>
      </c>
      <c r="Q62" s="184">
        <f>RES_hhdet_tesh!Q62/RES_summary!Q$19</f>
        <v>133.68871001231972</v>
      </c>
    </row>
    <row r="63" spans="1:17" ht="12.95" customHeight="1" x14ac:dyDescent="0.25">
      <c r="A63" s="158" t="s">
        <v>65</v>
      </c>
      <c r="B63" s="178">
        <f>RES_hhdet_tesh!B63/RES_summary!B$19</f>
        <v>110.86517465078512</v>
      </c>
      <c r="C63" s="178">
        <f>RES_hhdet_tesh!C63/RES_summary!C$19</f>
        <v>127.62556993793544</v>
      </c>
      <c r="D63" s="178">
        <f>RES_hhdet_tesh!D63/RES_summary!D$19</f>
        <v>117.50458897103661</v>
      </c>
      <c r="E63" s="178">
        <f>RES_hhdet_tesh!E63/RES_summary!E$19</f>
        <v>123.94231703739548</v>
      </c>
      <c r="F63" s="178">
        <f>RES_hhdet_tesh!F63/RES_summary!F$19</f>
        <v>120.36877742740357</v>
      </c>
      <c r="G63" s="178">
        <f>RES_hhdet_tesh!G63/RES_summary!G$19</f>
        <v>116.82302547813596</v>
      </c>
      <c r="H63" s="178">
        <f>RES_hhdet_tesh!H63/RES_summary!H$19</f>
        <v>114.97134400488758</v>
      </c>
      <c r="I63" s="178">
        <f>RES_hhdet_tesh!I63/RES_summary!I$19</f>
        <v>109.3156257190808</v>
      </c>
      <c r="J63" s="178">
        <f>RES_hhdet_tesh!J63/RES_summary!J$19</f>
        <v>108.80110340498342</v>
      </c>
      <c r="K63" s="178">
        <f>RES_hhdet_tesh!K63/RES_summary!K$19</f>
        <v>108.87589764987783</v>
      </c>
      <c r="L63" s="178">
        <f>RES_hhdet_tesh!L63/RES_summary!L$19</f>
        <v>131.57508384226119</v>
      </c>
      <c r="M63" s="178">
        <f>RES_hhdet_tesh!M63/RES_summary!M$19</f>
        <v>108.6750197241625</v>
      </c>
      <c r="N63" s="178">
        <f>RES_hhdet_tesh!N63/RES_summary!N$19</f>
        <v>111.33188670475978</v>
      </c>
      <c r="O63" s="178">
        <f>RES_hhdet_tesh!O63/RES_summary!O$19</f>
        <v>113.61439226578347</v>
      </c>
      <c r="P63" s="178">
        <f>RES_hhdet_tesh!P63/RES_summary!P$19</f>
        <v>95.348242856362589</v>
      </c>
      <c r="Q63" s="178">
        <f>RES_hhdet_tesh!Q63/RES_summary!Q$19</f>
        <v>105.06595780011847</v>
      </c>
    </row>
    <row r="64" spans="1:17" ht="12" customHeight="1" x14ac:dyDescent="0.25">
      <c r="A64" s="23" t="s">
        <v>161</v>
      </c>
      <c r="B64" s="177">
        <f>RES_hhdet_tesh!B64/RES_summary!B$19</f>
        <v>108.13935711612663</v>
      </c>
      <c r="C64" s="177">
        <f>RES_hhdet_tesh!C64/RES_summary!C$19</f>
        <v>124.71757588747374</v>
      </c>
      <c r="D64" s="177">
        <f>RES_hhdet_tesh!D64/RES_summary!D$19</f>
        <v>115.39058518094998</v>
      </c>
      <c r="E64" s="177">
        <f>RES_hhdet_tesh!E64/RES_summary!E$19</f>
        <v>121.05559083577656</v>
      </c>
      <c r="F64" s="177">
        <f>RES_hhdet_tesh!F64/RES_summary!F$19</f>
        <v>117.45476332859546</v>
      </c>
      <c r="G64" s="177">
        <f>RES_hhdet_tesh!G64/RES_summary!G$19</f>
        <v>113.84816497600659</v>
      </c>
      <c r="H64" s="177">
        <f>RES_hhdet_tesh!H64/RES_summary!H$19</f>
        <v>111.56275012808001</v>
      </c>
      <c r="I64" s="177">
        <f>RES_hhdet_tesh!I64/RES_summary!I$19</f>
        <v>106.71351010159378</v>
      </c>
      <c r="J64" s="177">
        <f>RES_hhdet_tesh!J64/RES_summary!J$19</f>
        <v>106.1471524431778</v>
      </c>
      <c r="K64" s="177">
        <f>RES_hhdet_tesh!K64/RES_summary!K$19</f>
        <v>106.32716163592215</v>
      </c>
      <c r="L64" s="177">
        <f>RES_hhdet_tesh!L64/RES_summary!L$19</f>
        <v>128.14124399905793</v>
      </c>
      <c r="M64" s="177">
        <f>RES_hhdet_tesh!M64/RES_summary!M$19</f>
        <v>106.25431887216725</v>
      </c>
      <c r="N64" s="177">
        <f>RES_hhdet_tesh!N64/RES_summary!N$19</f>
        <v>108.39222557879053</v>
      </c>
      <c r="O64" s="177">
        <f>RES_hhdet_tesh!O64/RES_summary!O$19</f>
        <v>110.59857307689694</v>
      </c>
      <c r="P64" s="177">
        <f>RES_hhdet_tesh!P64/RES_summary!P$19</f>
        <v>92.971849433382573</v>
      </c>
      <c r="Q64" s="177">
        <f>RES_hhdet_tesh!Q64/RES_summary!Q$19</f>
        <v>101.97675314472281</v>
      </c>
    </row>
    <row r="65" spans="1:17" ht="12" customHeight="1" x14ac:dyDescent="0.25">
      <c r="A65" s="23" t="s">
        <v>60</v>
      </c>
      <c r="B65" s="177">
        <f>RES_hhdet_tesh!B65/RES_summary!B$19</f>
        <v>2.7258175346584936</v>
      </c>
      <c r="C65" s="177">
        <f>RES_hhdet_tesh!C65/RES_summary!C$19</f>
        <v>2.907994050461705</v>
      </c>
      <c r="D65" s="177">
        <f>RES_hhdet_tesh!D65/RES_summary!D$19</f>
        <v>2.1140037900866293</v>
      </c>
      <c r="E65" s="177">
        <f>RES_hhdet_tesh!E65/RES_summary!E$19</f>
        <v>2.886726201618929</v>
      </c>
      <c r="F65" s="177">
        <f>RES_hhdet_tesh!F65/RES_summary!F$19</f>
        <v>2.9140140988081091</v>
      </c>
      <c r="G65" s="177">
        <f>RES_hhdet_tesh!G65/RES_summary!G$19</f>
        <v>2.9748605021293808</v>
      </c>
      <c r="H65" s="177">
        <f>RES_hhdet_tesh!H65/RES_summary!H$19</f>
        <v>3.4085938768075859</v>
      </c>
      <c r="I65" s="177">
        <f>RES_hhdet_tesh!I65/RES_summary!I$19</f>
        <v>2.6021156174870179</v>
      </c>
      <c r="J65" s="177">
        <f>RES_hhdet_tesh!J65/RES_summary!J$19</f>
        <v>2.6539509618056107</v>
      </c>
      <c r="K65" s="177">
        <f>RES_hhdet_tesh!K65/RES_summary!K$19</f>
        <v>2.5487360139556809</v>
      </c>
      <c r="L65" s="177">
        <f>RES_hhdet_tesh!L65/RES_summary!L$19</f>
        <v>3.4338398432032609</v>
      </c>
      <c r="M65" s="177">
        <f>RES_hhdet_tesh!M65/RES_summary!M$19</f>
        <v>2.4207008519952637</v>
      </c>
      <c r="N65" s="177">
        <f>RES_hhdet_tesh!N65/RES_summary!N$19</f>
        <v>2.9396611259692489</v>
      </c>
      <c r="O65" s="177">
        <f>RES_hhdet_tesh!O65/RES_summary!O$19</f>
        <v>3.0158191888865264</v>
      </c>
      <c r="P65" s="177">
        <f>RES_hhdet_tesh!P65/RES_summary!P$19</f>
        <v>2.3763934229800245</v>
      </c>
      <c r="Q65" s="177">
        <f>RES_hhdet_tesh!Q65/RES_summary!Q$19</f>
        <v>3.0892046553956645</v>
      </c>
    </row>
    <row r="66" spans="1:17" ht="12.95" customHeight="1" x14ac:dyDescent="0.25">
      <c r="A66" s="158" t="s">
        <v>112</v>
      </c>
      <c r="B66" s="178">
        <f>RES_hhdet_tesh!B66/RES_summary!B$19</f>
        <v>2.9345488939069124E-3</v>
      </c>
      <c r="C66" s="178">
        <f>RES_hhdet_tesh!C66/RES_summary!C$19</f>
        <v>6.9035522313135016E-3</v>
      </c>
      <c r="D66" s="178">
        <f>RES_hhdet_tesh!D66/RES_summary!D$19</f>
        <v>8.5924267337237105E-3</v>
      </c>
      <c r="E66" s="178">
        <f>RES_hhdet_tesh!E66/RES_summary!E$19</f>
        <v>1.9314471742454927E-2</v>
      </c>
      <c r="F66" s="178">
        <f>RES_hhdet_tesh!F66/RES_summary!F$19</f>
        <v>2.6712415501201892E-2</v>
      </c>
      <c r="G66" s="178">
        <f>RES_hhdet_tesh!G66/RES_summary!G$19</f>
        <v>3.5809511174117091E-2</v>
      </c>
      <c r="H66" s="178">
        <f>RES_hhdet_tesh!H66/RES_summary!H$19</f>
        <v>5.2696058751305161E-2</v>
      </c>
      <c r="I66" s="178">
        <f>RES_hhdet_tesh!I66/RES_summary!I$19</f>
        <v>7.5393899887891941E-2</v>
      </c>
      <c r="J66" s="178">
        <f>RES_hhdet_tesh!J66/RES_summary!J$19</f>
        <v>8.0130703207090523E-2</v>
      </c>
      <c r="K66" s="178">
        <f>RES_hhdet_tesh!K66/RES_summary!K$19</f>
        <v>9.9383964799149183E-2</v>
      </c>
      <c r="L66" s="178">
        <f>RES_hhdet_tesh!L66/RES_summary!L$19</f>
        <v>0.13115550853393132</v>
      </c>
      <c r="M66" s="178">
        <f>RES_hhdet_tesh!M66/RES_summary!M$19</f>
        <v>0.17667799545118171</v>
      </c>
      <c r="N66" s="178">
        <f>RES_hhdet_tesh!N66/RES_summary!N$19</f>
        <v>0.22029209641878561</v>
      </c>
      <c r="O66" s="178">
        <f>RES_hhdet_tesh!O66/RES_summary!O$19</f>
        <v>0.22018141329050955</v>
      </c>
      <c r="P66" s="178">
        <f>RES_hhdet_tesh!P66/RES_summary!P$19</f>
        <v>0.32118142783778603</v>
      </c>
      <c r="Q66" s="178">
        <f>RES_hhdet_tesh!Q66/RES_summary!Q$19</f>
        <v>0.31047799540583471</v>
      </c>
    </row>
    <row r="67" spans="1:17" ht="12" customHeight="1" x14ac:dyDescent="0.25">
      <c r="A67" s="23" t="s">
        <v>60</v>
      </c>
      <c r="B67" s="177">
        <f>RES_hhdet_tesh!B67/RES_summary!B$19</f>
        <v>2.9345488939069124E-3</v>
      </c>
      <c r="C67" s="177">
        <f>RES_hhdet_tesh!C67/RES_summary!C$19</f>
        <v>6.9035522313135016E-3</v>
      </c>
      <c r="D67" s="177">
        <f>RES_hhdet_tesh!D67/RES_summary!D$19</f>
        <v>8.5924267337237105E-3</v>
      </c>
      <c r="E67" s="177">
        <f>RES_hhdet_tesh!E67/RES_summary!E$19</f>
        <v>1.9314471742454927E-2</v>
      </c>
      <c r="F67" s="177">
        <f>RES_hhdet_tesh!F67/RES_summary!F$19</f>
        <v>2.6712415501201892E-2</v>
      </c>
      <c r="G67" s="177">
        <f>RES_hhdet_tesh!G67/RES_summary!G$19</f>
        <v>3.5809511174117091E-2</v>
      </c>
      <c r="H67" s="177">
        <f>RES_hhdet_tesh!H67/RES_summary!H$19</f>
        <v>5.2696058751305161E-2</v>
      </c>
      <c r="I67" s="177">
        <f>RES_hhdet_tesh!I67/RES_summary!I$19</f>
        <v>7.5393899887891941E-2</v>
      </c>
      <c r="J67" s="177">
        <f>RES_hhdet_tesh!J67/RES_summary!J$19</f>
        <v>8.0130703207090523E-2</v>
      </c>
      <c r="K67" s="177">
        <f>RES_hhdet_tesh!K67/RES_summary!K$19</f>
        <v>9.9383964799149183E-2</v>
      </c>
      <c r="L67" s="177">
        <f>RES_hhdet_tesh!L67/RES_summary!L$19</f>
        <v>0.13115550853393132</v>
      </c>
      <c r="M67" s="177">
        <f>RES_hhdet_tesh!M67/RES_summary!M$19</f>
        <v>0.17667799545118171</v>
      </c>
      <c r="N67" s="177">
        <f>RES_hhdet_tesh!N67/RES_summary!N$19</f>
        <v>0.22029209641878561</v>
      </c>
      <c r="O67" s="177">
        <f>RES_hhdet_tesh!O67/RES_summary!O$19</f>
        <v>0.22018141329050955</v>
      </c>
      <c r="P67" s="177">
        <f>RES_hhdet_tesh!P67/RES_summary!P$19</f>
        <v>0.32118142783778603</v>
      </c>
      <c r="Q67" s="177">
        <f>RES_hhdet_tesh!Q67/RES_summary!Q$19</f>
        <v>0.31047799540583471</v>
      </c>
    </row>
    <row r="68" spans="1:17" ht="12" customHeight="1" x14ac:dyDescent="0.25">
      <c r="A68" s="158" t="s">
        <v>63</v>
      </c>
      <c r="B68" s="178">
        <f>RES_hhdet_tesh!B68/RES_summary!B$19</f>
        <v>14.82968419475087</v>
      </c>
      <c r="C68" s="178">
        <f>RES_hhdet_tesh!C68/RES_summary!C$19</f>
        <v>15.351909240554336</v>
      </c>
      <c r="D68" s="178">
        <f>RES_hhdet_tesh!D68/RES_summary!D$19</f>
        <v>16.886991513305531</v>
      </c>
      <c r="E68" s="178">
        <f>RES_hhdet_tesh!E68/RES_summary!E$19</f>
        <v>16.848947466045097</v>
      </c>
      <c r="F68" s="178">
        <f>RES_hhdet_tesh!F68/RES_summary!F$19</f>
        <v>16.992911526337977</v>
      </c>
      <c r="G68" s="178">
        <f>RES_hhdet_tesh!G68/RES_summary!G$19</f>
        <v>17.17558777801824</v>
      </c>
      <c r="H68" s="178">
        <f>RES_hhdet_tesh!H68/RES_summary!H$19</f>
        <v>17.203114767901596</v>
      </c>
      <c r="I68" s="178">
        <f>RES_hhdet_tesh!I68/RES_summary!I$19</f>
        <v>16.810558502923236</v>
      </c>
      <c r="J68" s="178">
        <f>RES_hhdet_tesh!J68/RES_summary!J$19</f>
        <v>17.643564261863595</v>
      </c>
      <c r="K68" s="178">
        <f>RES_hhdet_tesh!K68/RES_summary!K$19</f>
        <v>18.322232861582847</v>
      </c>
      <c r="L68" s="178">
        <f>RES_hhdet_tesh!L68/RES_summary!L$19</f>
        <v>19.600134254080444</v>
      </c>
      <c r="M68" s="178">
        <f>RES_hhdet_tesh!M68/RES_summary!M$19</f>
        <v>18.405527590698089</v>
      </c>
      <c r="N68" s="178">
        <f>RES_hhdet_tesh!N68/RES_summary!N$19</f>
        <v>18.341082405605157</v>
      </c>
      <c r="O68" s="178">
        <f>RES_hhdet_tesh!O68/RES_summary!O$19</f>
        <v>18.305039656032605</v>
      </c>
      <c r="P68" s="178">
        <f>RES_hhdet_tesh!P68/RES_summary!P$19</f>
        <v>18.033034604213618</v>
      </c>
      <c r="Q68" s="178">
        <f>RES_hhdet_tesh!Q68/RES_summary!Q$19</f>
        <v>18.134481533612451</v>
      </c>
    </row>
    <row r="69" spans="1:17" ht="12" customHeight="1" x14ac:dyDescent="0.25">
      <c r="A69" s="167" t="s">
        <v>160</v>
      </c>
      <c r="B69" s="183">
        <f>RES_hhdet_tesh!B69/RES_summary!B$19</f>
        <v>14.685756966838285</v>
      </c>
      <c r="C69" s="183">
        <f>RES_hhdet_tesh!C69/RES_summary!C$19</f>
        <v>15.212455945607028</v>
      </c>
      <c r="D69" s="183">
        <f>RES_hhdet_tesh!D69/RES_summary!D$19</f>
        <v>16.825500214655957</v>
      </c>
      <c r="E69" s="183">
        <f>RES_hhdet_tesh!E69/RES_summary!E$19</f>
        <v>16.693499640859649</v>
      </c>
      <c r="F69" s="183">
        <f>RES_hhdet_tesh!F69/RES_summary!F$19</f>
        <v>16.797782139186964</v>
      </c>
      <c r="G69" s="183">
        <f>RES_hhdet_tesh!G69/RES_summary!G$19</f>
        <v>17.032806490451449</v>
      </c>
      <c r="H69" s="183">
        <f>RES_hhdet_tesh!H69/RES_summary!H$19</f>
        <v>16.862913969976496</v>
      </c>
      <c r="I69" s="183">
        <f>RES_hhdet_tesh!I69/RES_summary!I$19</f>
        <v>16.633548702292224</v>
      </c>
      <c r="J69" s="183">
        <f>RES_hhdet_tesh!J69/RES_summary!J$19</f>
        <v>17.47675512512297</v>
      </c>
      <c r="K69" s="183">
        <f>RES_hhdet_tesh!K69/RES_summary!K$19</f>
        <v>18.140486285167437</v>
      </c>
      <c r="L69" s="183">
        <f>RES_hhdet_tesh!L69/RES_summary!L$19</f>
        <v>19.486154441942833</v>
      </c>
      <c r="M69" s="183">
        <f>RES_hhdet_tesh!M69/RES_summary!M$19</f>
        <v>18.20082779196823</v>
      </c>
      <c r="N69" s="183">
        <f>RES_hhdet_tesh!N69/RES_summary!N$19</f>
        <v>18.194551310339069</v>
      </c>
      <c r="O69" s="183">
        <f>RES_hhdet_tesh!O69/RES_summary!O$19</f>
        <v>18.169556067793231</v>
      </c>
      <c r="P69" s="183">
        <f>RES_hhdet_tesh!P69/RES_summary!P$19</f>
        <v>17.892318166665664</v>
      </c>
      <c r="Q69" s="183">
        <f>RES_hhdet_tesh!Q69/RES_summary!Q$19</f>
        <v>18.09615464300704</v>
      </c>
    </row>
    <row r="70" spans="1:17" ht="12" customHeight="1" x14ac:dyDescent="0.25">
      <c r="A70" s="167" t="s">
        <v>159</v>
      </c>
      <c r="B70" s="183">
        <f>RES_hhdet_tesh!B70/RES_summary!B$19</f>
        <v>0</v>
      </c>
      <c r="C70" s="183">
        <f>RES_hhdet_tesh!C70/RES_summary!C$19</f>
        <v>0</v>
      </c>
      <c r="D70" s="183">
        <f>RES_hhdet_tesh!D70/RES_summary!D$19</f>
        <v>0</v>
      </c>
      <c r="E70" s="183">
        <f>RES_hhdet_tesh!E70/RES_summary!E$19</f>
        <v>17.737943542474436</v>
      </c>
      <c r="F70" s="183">
        <f>RES_hhdet_tesh!F70/RES_summary!F$19</f>
        <v>17.733681614229038</v>
      </c>
      <c r="G70" s="183">
        <f>RES_hhdet_tesh!G70/RES_summary!G$19</f>
        <v>17.844928176391925</v>
      </c>
      <c r="H70" s="183">
        <f>RES_hhdet_tesh!H70/RES_summary!H$19</f>
        <v>17.627602777956042</v>
      </c>
      <c r="I70" s="183">
        <f>RES_hhdet_tesh!I70/RES_summary!I$19</f>
        <v>17.452620330746903</v>
      </c>
      <c r="J70" s="183">
        <f>RES_hhdet_tesh!J70/RES_summary!J$19</f>
        <v>18.192326800706979</v>
      </c>
      <c r="K70" s="183">
        <f>RES_hhdet_tesh!K70/RES_summary!K$19</f>
        <v>18.797189457493282</v>
      </c>
      <c r="L70" s="183">
        <f>RES_hhdet_tesh!L70/RES_summary!L$19</f>
        <v>19.896652626944419</v>
      </c>
      <c r="M70" s="183">
        <f>RES_hhdet_tesh!M70/RES_summary!M$19</f>
        <v>18.865409928930443</v>
      </c>
      <c r="N70" s="183">
        <f>RES_hhdet_tesh!N70/RES_summary!N$19</f>
        <v>18.69249107341685</v>
      </c>
      <c r="O70" s="183">
        <f>RES_hhdet_tesh!O70/RES_summary!O$19</f>
        <v>18.567074817939883</v>
      </c>
      <c r="P70" s="183">
        <f>RES_hhdet_tesh!P70/RES_summary!P$19</f>
        <v>18.12275321327445</v>
      </c>
      <c r="Q70" s="183">
        <f>RES_hhdet_tesh!Q70/RES_summary!Q$19</f>
        <v>18.149156982154835</v>
      </c>
    </row>
    <row r="71" spans="1:17" ht="12" customHeight="1" x14ac:dyDescent="0.25">
      <c r="A71" s="166" t="s">
        <v>109</v>
      </c>
      <c r="B71" s="182">
        <f>RES_hhdet_tesh!B71/RES_summary!B$19</f>
        <v>0</v>
      </c>
      <c r="C71" s="182">
        <f>RES_hhdet_tesh!C71/RES_summary!C$19</f>
        <v>0</v>
      </c>
      <c r="D71" s="182">
        <f>RES_hhdet_tesh!D71/RES_summary!D$19</f>
        <v>0</v>
      </c>
      <c r="E71" s="182">
        <f>RES_hhdet_tesh!E71/RES_summary!E$19</f>
        <v>11.992230494140639</v>
      </c>
      <c r="F71" s="182">
        <f>RES_hhdet_tesh!F71/RES_summary!F$19</f>
        <v>11.964816207308333</v>
      </c>
      <c r="G71" s="182">
        <f>RES_hhdet_tesh!G71/RES_summary!G$19</f>
        <v>12.021843375675719</v>
      </c>
      <c r="H71" s="182">
        <f>RES_hhdet_tesh!H71/RES_summary!H$19</f>
        <v>11.860552181660214</v>
      </c>
      <c r="I71" s="182">
        <f>RES_hhdet_tesh!I71/RES_summary!I$19</f>
        <v>11.66680486465857</v>
      </c>
      <c r="J71" s="182">
        <f>RES_hhdet_tesh!J71/RES_summary!J$19</f>
        <v>12.204471048892183</v>
      </c>
      <c r="K71" s="182">
        <f>RES_hhdet_tesh!K71/RES_summary!K$19</f>
        <v>12.627566038767389</v>
      </c>
      <c r="L71" s="182">
        <f>RES_hhdet_tesh!L71/RES_summary!L$19</f>
        <v>13.525900559946633</v>
      </c>
      <c r="M71" s="182">
        <f>RES_hhdet_tesh!M71/RES_summary!M$19</f>
        <v>12.58645355265384</v>
      </c>
      <c r="N71" s="182">
        <f>RES_hhdet_tesh!N71/RES_summary!N$19</f>
        <v>12.525449540665891</v>
      </c>
      <c r="O71" s="182">
        <f>RES_hhdet_tesh!O71/RES_summary!O$19</f>
        <v>12.433897520887571</v>
      </c>
      <c r="P71" s="182">
        <f>RES_hhdet_tesh!P71/RES_summary!P$19</f>
        <v>12.112463032562125</v>
      </c>
      <c r="Q71" s="182">
        <f>RES_hhdet_tesh!Q71/RES_summary!Q$19</f>
        <v>12.193481998607444</v>
      </c>
    </row>
    <row r="72" spans="1:17" ht="12" customHeight="1" x14ac:dyDescent="0.25">
      <c r="A72" s="147" t="s">
        <v>59</v>
      </c>
      <c r="B72" s="181">
        <f>RES_hhdet_tesh!B72/RES_summary!B$19</f>
        <v>0</v>
      </c>
      <c r="C72" s="181">
        <f>RES_hhdet_tesh!C72/RES_summary!C$19</f>
        <v>0</v>
      </c>
      <c r="D72" s="181">
        <f>RES_hhdet_tesh!D72/RES_summary!D$19</f>
        <v>0</v>
      </c>
      <c r="E72" s="181">
        <f>RES_hhdet_tesh!E72/RES_summary!E$19</f>
        <v>5.7457130483337986</v>
      </c>
      <c r="F72" s="181">
        <f>RES_hhdet_tesh!F72/RES_summary!F$19</f>
        <v>5.7688654069207068</v>
      </c>
      <c r="G72" s="181">
        <f>RES_hhdet_tesh!G72/RES_summary!G$19</f>
        <v>5.8230848007162015</v>
      </c>
      <c r="H72" s="181">
        <f>RES_hhdet_tesh!H72/RES_summary!H$19</f>
        <v>5.7670505962958227</v>
      </c>
      <c r="I72" s="181">
        <f>RES_hhdet_tesh!I72/RES_summary!I$19</f>
        <v>5.7858154660883319</v>
      </c>
      <c r="J72" s="181">
        <f>RES_hhdet_tesh!J72/RES_summary!J$19</f>
        <v>5.987855751814795</v>
      </c>
      <c r="K72" s="181">
        <f>RES_hhdet_tesh!K72/RES_summary!K$19</f>
        <v>6.1696234187258927</v>
      </c>
      <c r="L72" s="181">
        <f>RES_hhdet_tesh!L72/RES_summary!L$19</f>
        <v>6.3707520669977882</v>
      </c>
      <c r="M72" s="181">
        <f>RES_hhdet_tesh!M72/RES_summary!M$19</f>
        <v>6.2789563762766045</v>
      </c>
      <c r="N72" s="181">
        <f>RES_hhdet_tesh!N72/RES_summary!N$19</f>
        <v>6.16704153275096</v>
      </c>
      <c r="O72" s="181">
        <f>RES_hhdet_tesh!O72/RES_summary!O$19</f>
        <v>6.1331772970523115</v>
      </c>
      <c r="P72" s="181">
        <f>RES_hhdet_tesh!P72/RES_summary!P$19</f>
        <v>6.0102901807123237</v>
      </c>
      <c r="Q72" s="181">
        <f>RES_hhdet_tesh!Q72/RES_summary!Q$19</f>
        <v>5.9556749835473912</v>
      </c>
    </row>
    <row r="73" spans="1:17" ht="12" customHeight="1" x14ac:dyDescent="0.25">
      <c r="A73" s="163" t="s">
        <v>142</v>
      </c>
      <c r="B73" s="180">
        <f>RES_hhdet_tesh!B73/RES_summary!B$19</f>
        <v>15.862680542770608</v>
      </c>
      <c r="C73" s="180">
        <f>RES_hhdet_tesh!C73/RES_summary!C$19</f>
        <v>16.505479435670999</v>
      </c>
      <c r="D73" s="180">
        <f>RES_hhdet_tesh!D73/RES_summary!D$19</f>
        <v>17.449326040868581</v>
      </c>
      <c r="E73" s="180">
        <f>RES_hhdet_tesh!E73/RES_summary!E$19</f>
        <v>18.366863605841658</v>
      </c>
      <c r="F73" s="180">
        <f>RES_hhdet_tesh!F73/RES_summary!F$19</f>
        <v>19.056254572112955</v>
      </c>
      <c r="G73" s="180">
        <f>RES_hhdet_tesh!G73/RES_summary!G$19</f>
        <v>19.679032437042114</v>
      </c>
      <c r="H73" s="180">
        <f>RES_hhdet_tesh!H73/RES_summary!H$19</f>
        <v>20.880905934606293</v>
      </c>
      <c r="I73" s="180">
        <f>RES_hhdet_tesh!I73/RES_summary!I$19</f>
        <v>20.588138678076657</v>
      </c>
      <c r="J73" s="180">
        <f>RES_hhdet_tesh!J73/RES_summary!J$19</f>
        <v>20.623750223590573</v>
      </c>
      <c r="K73" s="180">
        <f>RES_hhdet_tesh!K73/RES_summary!K$19</f>
        <v>21.373864618400798</v>
      </c>
      <c r="L73" s="180">
        <f>RES_hhdet_tesh!L73/RES_summary!L$19</f>
        <v>22.074340580592885</v>
      </c>
      <c r="M73" s="180">
        <f>RES_hhdet_tesh!M73/RES_summary!M$19</f>
        <v>22.681517582391429</v>
      </c>
      <c r="N73" s="180">
        <f>RES_hhdet_tesh!N73/RES_summary!N$19</f>
        <v>21.715349569622092</v>
      </c>
      <c r="O73" s="180">
        <f>RES_hhdet_tesh!O73/RES_summary!O$19</f>
        <v>21.707963305824482</v>
      </c>
      <c r="P73" s="180">
        <f>RES_hhdet_tesh!P73/RES_summary!P$19</f>
        <v>20.806153734054654</v>
      </c>
      <c r="Q73" s="180">
        <f>RES_hhdet_tesh!Q73/RES_summary!Q$19</f>
        <v>21.281817656708704</v>
      </c>
    </row>
    <row r="74" spans="1:17" ht="12" customHeight="1" x14ac:dyDescent="0.25">
      <c r="A74" s="161" t="s">
        <v>141</v>
      </c>
      <c r="B74" s="179">
        <f>RES_hhdet_tesh!B74/RES_summary!B$19</f>
        <v>0</v>
      </c>
      <c r="C74" s="179">
        <f>RES_hhdet_tesh!C74/RES_summary!C$19</f>
        <v>0</v>
      </c>
      <c r="D74" s="179">
        <f>RES_hhdet_tesh!D74/RES_summary!D$19</f>
        <v>0</v>
      </c>
      <c r="E74" s="179">
        <f>RES_hhdet_tesh!E74/RES_summary!E$19</f>
        <v>19.029206638884947</v>
      </c>
      <c r="F74" s="179">
        <f>RES_hhdet_tesh!F74/RES_summary!F$19</f>
        <v>19.309118991192562</v>
      </c>
      <c r="G74" s="179">
        <f>RES_hhdet_tesh!G74/RES_summary!G$19</f>
        <v>19.329567065921825</v>
      </c>
      <c r="H74" s="179">
        <f>RES_hhdet_tesh!H74/RES_summary!H$19</f>
        <v>19.75707496310967</v>
      </c>
      <c r="I74" s="179">
        <f>RES_hhdet_tesh!I74/RES_summary!I$19</f>
        <v>19.168105606838285</v>
      </c>
      <c r="J74" s="179">
        <f>RES_hhdet_tesh!J74/RES_summary!J$19</f>
        <v>19.436495254494737</v>
      </c>
      <c r="K74" s="179">
        <f>RES_hhdet_tesh!K74/RES_summary!K$19</f>
        <v>20.144668028484404</v>
      </c>
      <c r="L74" s="179">
        <f>RES_hhdet_tesh!L74/RES_summary!L$19</f>
        <v>20.779657857150973</v>
      </c>
      <c r="M74" s="179">
        <f>RES_hhdet_tesh!M74/RES_summary!M$19</f>
        <v>21.124215068141194</v>
      </c>
      <c r="N74" s="179">
        <f>RES_hhdet_tesh!N74/RES_summary!N$19</f>
        <v>20.365622604645456</v>
      </c>
      <c r="O74" s="179">
        <f>RES_hhdet_tesh!O74/RES_summary!O$19</f>
        <v>20.301308719242055</v>
      </c>
      <c r="P74" s="179">
        <f>RES_hhdet_tesh!P74/RES_summary!P$19</f>
        <v>19.655421710552314</v>
      </c>
      <c r="Q74" s="179">
        <f>RES_hhdet_tesh!Q74/RES_summary!Q$19</f>
        <v>19.788856460408105</v>
      </c>
    </row>
    <row r="75" spans="1:17" ht="12" customHeight="1" x14ac:dyDescent="0.25">
      <c r="A75" s="148" t="s">
        <v>60</v>
      </c>
      <c r="B75" s="177">
        <f>RES_hhdet_tesh!B75/RES_summary!B$19</f>
        <v>0</v>
      </c>
      <c r="C75" s="177">
        <f>RES_hhdet_tesh!C75/RES_summary!C$19</f>
        <v>0</v>
      </c>
      <c r="D75" s="177">
        <f>RES_hhdet_tesh!D75/RES_summary!D$19</f>
        <v>0</v>
      </c>
      <c r="E75" s="177">
        <f>RES_hhdet_tesh!E75/RES_summary!E$19</f>
        <v>13.283493590551153</v>
      </c>
      <c r="F75" s="177">
        <f>RES_hhdet_tesh!F75/RES_summary!F$19</f>
        <v>13.540253584271854</v>
      </c>
      <c r="G75" s="177">
        <f>RES_hhdet_tesh!G75/RES_summary!G$19</f>
        <v>13.506482265205623</v>
      </c>
      <c r="H75" s="177">
        <f>RES_hhdet_tesh!H75/RES_summary!H$19</f>
        <v>13.990024366813845</v>
      </c>
      <c r="I75" s="177">
        <f>RES_hhdet_tesh!I75/RES_summary!I$19</f>
        <v>13.382290140749953</v>
      </c>
      <c r="J75" s="177">
        <f>RES_hhdet_tesh!J75/RES_summary!J$19</f>
        <v>13.448639502679942</v>
      </c>
      <c r="K75" s="177">
        <f>RES_hhdet_tesh!K75/RES_summary!K$19</f>
        <v>13.975044609758513</v>
      </c>
      <c r="L75" s="177">
        <f>RES_hhdet_tesh!L75/RES_summary!L$19</f>
        <v>14.40890579015319</v>
      </c>
      <c r="M75" s="177">
        <f>RES_hhdet_tesh!M75/RES_summary!M$19</f>
        <v>14.845258691864593</v>
      </c>
      <c r="N75" s="177">
        <f>RES_hhdet_tesh!N75/RES_summary!N$19</f>
        <v>14.198581071894495</v>
      </c>
      <c r="O75" s="177">
        <f>RES_hhdet_tesh!O75/RES_summary!O$19</f>
        <v>14.168131422189743</v>
      </c>
      <c r="P75" s="177">
        <f>RES_hhdet_tesh!P75/RES_summary!P$19</f>
        <v>13.645131529839945</v>
      </c>
      <c r="Q75" s="177">
        <f>RES_hhdet_tesh!Q75/RES_summary!Q$19</f>
        <v>13.833181476860714</v>
      </c>
    </row>
    <row r="76" spans="1:17" ht="12" customHeight="1" x14ac:dyDescent="0.25">
      <c r="A76" s="148" t="s">
        <v>59</v>
      </c>
      <c r="B76" s="177">
        <f>RES_hhdet_tesh!B76/RES_summary!B$19</f>
        <v>0</v>
      </c>
      <c r="C76" s="177">
        <f>RES_hhdet_tesh!C76/RES_summary!C$19</f>
        <v>0</v>
      </c>
      <c r="D76" s="177">
        <f>RES_hhdet_tesh!D76/RES_summary!D$19</f>
        <v>0</v>
      </c>
      <c r="E76" s="177">
        <f>RES_hhdet_tesh!E76/RES_summary!E$19</f>
        <v>5.7457130483337968</v>
      </c>
      <c r="F76" s="177">
        <f>RES_hhdet_tesh!F76/RES_summary!F$19</f>
        <v>5.7688654069207068</v>
      </c>
      <c r="G76" s="177">
        <f>RES_hhdet_tesh!G76/RES_summary!G$19</f>
        <v>5.8230848007162024</v>
      </c>
      <c r="H76" s="177">
        <f>RES_hhdet_tesh!H76/RES_summary!H$19</f>
        <v>5.7670505962958245</v>
      </c>
      <c r="I76" s="177">
        <f>RES_hhdet_tesh!I76/RES_summary!I$19</f>
        <v>5.7858154660883319</v>
      </c>
      <c r="J76" s="177">
        <f>RES_hhdet_tesh!J76/RES_summary!J$19</f>
        <v>5.9878557518147977</v>
      </c>
      <c r="K76" s="177">
        <f>RES_hhdet_tesh!K76/RES_summary!K$19</f>
        <v>6.1696234187258927</v>
      </c>
      <c r="L76" s="177">
        <f>RES_hhdet_tesh!L76/RES_summary!L$19</f>
        <v>6.3707520669977873</v>
      </c>
      <c r="M76" s="177">
        <f>RES_hhdet_tesh!M76/RES_summary!M$19</f>
        <v>6.2789563762766019</v>
      </c>
      <c r="N76" s="177">
        <f>RES_hhdet_tesh!N76/RES_summary!N$19</f>
        <v>6.1670415327509591</v>
      </c>
      <c r="O76" s="177">
        <f>RES_hhdet_tesh!O76/RES_summary!O$19</f>
        <v>6.1331772970523124</v>
      </c>
      <c r="P76" s="177">
        <f>RES_hhdet_tesh!P76/RES_summary!P$19</f>
        <v>6.0102901807123681</v>
      </c>
      <c r="Q76" s="177">
        <f>RES_hhdet_tesh!Q76/RES_summary!Q$19</f>
        <v>5.9556749835473886</v>
      </c>
    </row>
    <row r="77" spans="1:17" ht="12" customHeight="1" x14ac:dyDescent="0.25">
      <c r="A77" s="158" t="s">
        <v>62</v>
      </c>
      <c r="B77" s="178">
        <f>RES_hhdet_tesh!B77/RES_summary!B$19</f>
        <v>9.0909431089634314</v>
      </c>
      <c r="C77" s="178">
        <f>RES_hhdet_tesh!C77/RES_summary!C$19</f>
        <v>9.1801747422558719</v>
      </c>
      <c r="D77" s="178">
        <f>RES_hhdet_tesh!D77/RES_summary!D$19</f>
        <v>9.6285964783449458</v>
      </c>
      <c r="E77" s="178">
        <f>RES_hhdet_tesh!E77/RES_summary!E$19</f>
        <v>9.687981787027784</v>
      </c>
      <c r="F77" s="178">
        <f>RES_hhdet_tesh!F77/RES_summary!F$19</f>
        <v>9.7254118317241769</v>
      </c>
      <c r="G77" s="178">
        <f>RES_hhdet_tesh!G77/RES_summary!G$19</f>
        <v>10.057133679554148</v>
      </c>
      <c r="H77" s="178">
        <f>RES_hhdet_tesh!H77/RES_summary!H$19</f>
        <v>9.9218573232799461</v>
      </c>
      <c r="I77" s="178">
        <f>RES_hhdet_tesh!I77/RES_summary!I$19</f>
        <v>9.6375382064739661</v>
      </c>
      <c r="J77" s="178">
        <f>RES_hhdet_tesh!J77/RES_summary!J$19</f>
        <v>10.095856826405091</v>
      </c>
      <c r="K77" s="178">
        <f>RES_hhdet_tesh!K77/RES_summary!K$19</f>
        <v>10.333833879690442</v>
      </c>
      <c r="L77" s="178">
        <f>RES_hhdet_tesh!L77/RES_summary!L$19</f>
        <v>10.834348778417846</v>
      </c>
      <c r="M77" s="178">
        <f>RES_hhdet_tesh!M77/RES_summary!M$19</f>
        <v>10.245475756604552</v>
      </c>
      <c r="N77" s="178">
        <f>RES_hhdet_tesh!N77/RES_summary!N$19</f>
        <v>10.177000915891179</v>
      </c>
      <c r="O77" s="178">
        <f>RES_hhdet_tesh!O77/RES_summary!O$19</f>
        <v>10.18140862611811</v>
      </c>
      <c r="P77" s="178">
        <f>RES_hhdet_tesh!P77/RES_summary!P$19</f>
        <v>9.831970416821445</v>
      </c>
      <c r="Q77" s="178">
        <f>RES_hhdet_tesh!Q77/RES_summary!Q$19</f>
        <v>10.177792683182961</v>
      </c>
    </row>
    <row r="78" spans="1:17" ht="12" customHeight="1" x14ac:dyDescent="0.25">
      <c r="A78" s="23" t="s">
        <v>109</v>
      </c>
      <c r="B78" s="177">
        <f>RES_hhdet_tesh!B78/RES_summary!B$19</f>
        <v>8.975300077463519</v>
      </c>
      <c r="C78" s="177">
        <f>RES_hhdet_tesh!C78/RES_summary!C$19</f>
        <v>9.1373195073540838</v>
      </c>
      <c r="D78" s="177">
        <f>RES_hhdet_tesh!D78/RES_summary!D$19</f>
        <v>9.579854007499188</v>
      </c>
      <c r="E78" s="177">
        <f>RES_hhdet_tesh!E78/RES_summary!E$19</f>
        <v>9.6320457465460834</v>
      </c>
      <c r="F78" s="177">
        <f>RES_hhdet_tesh!F78/RES_summary!F$19</f>
        <v>9.6775340163781109</v>
      </c>
      <c r="G78" s="177">
        <f>RES_hhdet_tesh!G78/RES_summary!G$19</f>
        <v>10.01851719638652</v>
      </c>
      <c r="H78" s="177">
        <f>RES_hhdet_tesh!H78/RES_summary!H$19</f>
        <v>9.8490907517564121</v>
      </c>
      <c r="I78" s="177">
        <f>RES_hhdet_tesh!I78/RES_summary!I$19</f>
        <v>9.5951202014361225</v>
      </c>
      <c r="J78" s="177">
        <f>RES_hhdet_tesh!J78/RES_summary!J$19</f>
        <v>10.064511656447777</v>
      </c>
      <c r="K78" s="177">
        <f>RES_hhdet_tesh!K78/RES_summary!K$19</f>
        <v>10.307574341159738</v>
      </c>
      <c r="L78" s="177">
        <f>RES_hhdet_tesh!L78/RES_summary!L$19</f>
        <v>10.831157683078883</v>
      </c>
      <c r="M78" s="177">
        <f>RES_hhdet_tesh!M78/RES_summary!M$19</f>
        <v>10.234761918325862</v>
      </c>
      <c r="N78" s="177">
        <f>RES_hhdet_tesh!N78/RES_summary!N$19</f>
        <v>10.175473229132653</v>
      </c>
      <c r="O78" s="177">
        <f>RES_hhdet_tesh!O78/RES_summary!O$19</f>
        <v>10.171090342921168</v>
      </c>
      <c r="P78" s="177">
        <f>RES_hhdet_tesh!P78/RES_summary!P$19</f>
        <v>9.8256254354836745</v>
      </c>
      <c r="Q78" s="177">
        <f>RES_hhdet_tesh!Q78/RES_summary!Q$19</f>
        <v>10.170189237654803</v>
      </c>
    </row>
    <row r="79" spans="1:17" ht="12" customHeight="1" x14ac:dyDescent="0.25">
      <c r="A79" s="29" t="s">
        <v>140</v>
      </c>
      <c r="B79" s="176">
        <f>RES_hhdet_tesh!B79/RES_summary!B$19</f>
        <v>9.8356225309969059</v>
      </c>
      <c r="C79" s="176">
        <f>RES_hhdet_tesh!C79/RES_summary!C$19</f>
        <v>9.5172715628454014</v>
      </c>
      <c r="D79" s="176">
        <f>RES_hhdet_tesh!D79/RES_summary!D$19</f>
        <v>10.053845384278736</v>
      </c>
      <c r="E79" s="176">
        <f>RES_hhdet_tesh!E79/RES_summary!E$19</f>
        <v>10.187740062841497</v>
      </c>
      <c r="F79" s="176">
        <f>RES_hhdet_tesh!F79/RES_summary!F$19</f>
        <v>10.161909968989809</v>
      </c>
      <c r="G79" s="176">
        <f>RES_hhdet_tesh!G79/RES_summary!G$19</f>
        <v>10.395499253968255</v>
      </c>
      <c r="H79" s="176">
        <f>RES_hhdet_tesh!H79/RES_summary!H$19</f>
        <v>10.481491902074858</v>
      </c>
      <c r="I79" s="176">
        <f>RES_hhdet_tesh!I79/RES_summary!I$19</f>
        <v>10.696552679871582</v>
      </c>
      <c r="J79" s="176">
        <f>RES_hhdet_tesh!J79/RES_summary!J$19</f>
        <v>10.803075199691881</v>
      </c>
      <c r="K79" s="176">
        <f>RES_hhdet_tesh!K79/RES_summary!K$19</f>
        <v>10.901819137953211</v>
      </c>
      <c r="L79" s="176">
        <f>RES_hhdet_tesh!L79/RES_summary!L$19</f>
        <v>11.184000461076822</v>
      </c>
      <c r="M79" s="176">
        <f>RES_hhdet_tesh!M79/RES_summary!M$19</f>
        <v>11.064105887649632</v>
      </c>
      <c r="N79" s="176">
        <f>RES_hhdet_tesh!N79/RES_summary!N$19</f>
        <v>10.684578484096441</v>
      </c>
      <c r="O79" s="176">
        <f>RES_hhdet_tesh!O79/RES_summary!O$19</f>
        <v>10.971840959538783</v>
      </c>
      <c r="P79" s="176">
        <f>RES_hhdet_tesh!P79/RES_summary!P$19</f>
        <v>10.48095744755121</v>
      </c>
      <c r="Q79" s="176">
        <f>RES_hhdet_tesh!Q79/RES_summary!Q$19</f>
        <v>10.52973701242145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RES_hhdet_tesh!B81/RES_summary!B$19</f>
        <v>138.64204139302672</v>
      </c>
      <c r="C81" s="184">
        <f>RES_hhdet_tesh!C81/RES_summary!C$19</f>
        <v>146.6231508895107</v>
      </c>
      <c r="D81" s="184">
        <f>RES_hhdet_tesh!D81/RES_summary!D$19</f>
        <v>145.29429514852637</v>
      </c>
      <c r="E81" s="184">
        <f>RES_hhdet_tesh!E81/RES_summary!E$19</f>
        <v>149.13762256807459</v>
      </c>
      <c r="F81" s="184">
        <f>RES_hhdet_tesh!F81/RES_summary!F$19</f>
        <v>147.59878332414215</v>
      </c>
      <c r="G81" s="184">
        <f>RES_hhdet_tesh!G81/RES_summary!G$19</f>
        <v>144.73021802705182</v>
      </c>
      <c r="H81" s="184">
        <f>RES_hhdet_tesh!H81/RES_summary!H$19</f>
        <v>147.38630821985305</v>
      </c>
      <c r="I81" s="184">
        <f>RES_hhdet_tesh!I81/RES_summary!I$19</f>
        <v>140.14144440322326</v>
      </c>
      <c r="J81" s="184">
        <f>RES_hhdet_tesh!J81/RES_summary!J$19</f>
        <v>140.20869285170875</v>
      </c>
      <c r="K81" s="184">
        <f>RES_hhdet_tesh!K81/RES_summary!K$19</f>
        <v>147.81868615401453</v>
      </c>
      <c r="L81" s="184">
        <f>RES_hhdet_tesh!L81/RES_summary!L$19</f>
        <v>153.09267463950138</v>
      </c>
      <c r="M81" s="184">
        <f>RES_hhdet_tesh!M81/RES_summary!M$19</f>
        <v>150.34309587547875</v>
      </c>
      <c r="N81" s="184">
        <f>RES_hhdet_tesh!N81/RES_summary!N$19</f>
        <v>139.64939906056762</v>
      </c>
      <c r="O81" s="184">
        <f>RES_hhdet_tesh!O81/RES_summary!O$19</f>
        <v>141.3286608577547</v>
      </c>
      <c r="P81" s="184">
        <f>RES_hhdet_tesh!P81/RES_summary!P$19</f>
        <v>128.16148995308768</v>
      </c>
      <c r="Q81" s="184">
        <f>RES_hhdet_tesh!Q81/RES_summary!Q$19</f>
        <v>127.45861271083621</v>
      </c>
    </row>
    <row r="82" spans="1:17" ht="12.95" customHeight="1" x14ac:dyDescent="0.25">
      <c r="A82" s="158" t="s">
        <v>65</v>
      </c>
      <c r="B82" s="178">
        <f>RES_hhdet_tesh!B82/RES_summary!B$19</f>
        <v>113.50650647383321</v>
      </c>
      <c r="C82" s="178">
        <f>RES_hhdet_tesh!C82/RES_summary!C$19</f>
        <v>120.90453582520026</v>
      </c>
      <c r="D82" s="178">
        <f>RES_hhdet_tesh!D82/RES_summary!D$19</f>
        <v>117.66390561406448</v>
      </c>
      <c r="E82" s="178">
        <f>RES_hhdet_tesh!E82/RES_summary!E$19</f>
        <v>120.95530726003506</v>
      </c>
      <c r="F82" s="178">
        <f>RES_hhdet_tesh!F82/RES_summary!F$19</f>
        <v>118.81338831118286</v>
      </c>
      <c r="G82" s="178">
        <f>RES_hhdet_tesh!G82/RES_summary!G$19</f>
        <v>115.2791112431777</v>
      </c>
      <c r="H82" s="178">
        <f>RES_hhdet_tesh!H82/RES_summary!H$19</f>
        <v>117.31111668582224</v>
      </c>
      <c r="I82" s="178">
        <f>RES_hhdet_tesh!I82/RES_summary!I$19</f>
        <v>110.12339007540172</v>
      </c>
      <c r="J82" s="178">
        <f>RES_hhdet_tesh!J82/RES_summary!J$19</f>
        <v>109.64263989854196</v>
      </c>
      <c r="K82" s="178">
        <f>RES_hhdet_tesh!K82/RES_summary!K$19</f>
        <v>116.34732071557592</v>
      </c>
      <c r="L82" s="178">
        <f>RES_hhdet_tesh!L82/RES_summary!L$19</f>
        <v>120.94644723821803</v>
      </c>
      <c r="M82" s="178">
        <f>RES_hhdet_tesh!M82/RES_summary!M$19</f>
        <v>118.1736451713472</v>
      </c>
      <c r="N82" s="178">
        <f>RES_hhdet_tesh!N82/RES_summary!N$19</f>
        <v>108.40243538062499</v>
      </c>
      <c r="O82" s="178">
        <f>RES_hhdet_tesh!O82/RES_summary!O$19</f>
        <v>110.1311059703462</v>
      </c>
      <c r="P82" s="178">
        <f>RES_hhdet_tesh!P82/RES_summary!P$19</f>
        <v>97.936675896553524</v>
      </c>
      <c r="Q82" s="178">
        <f>RES_hhdet_tesh!Q82/RES_summary!Q$19</f>
        <v>97.277029497502269</v>
      </c>
    </row>
    <row r="83" spans="1:17" ht="12" customHeight="1" x14ac:dyDescent="0.25">
      <c r="A83" s="23" t="s">
        <v>157</v>
      </c>
      <c r="B83" s="177">
        <f>RES_hhdet_tesh!B83/RES_summary!B$19</f>
        <v>112.37348836393555</v>
      </c>
      <c r="C83" s="177">
        <f>RES_hhdet_tesh!C83/RES_summary!C$19</f>
        <v>119.78732098434253</v>
      </c>
      <c r="D83" s="177">
        <f>RES_hhdet_tesh!D83/RES_summary!D$19</f>
        <v>116.80791764855086</v>
      </c>
      <c r="E83" s="177">
        <f>RES_hhdet_tesh!E83/RES_summary!E$19</f>
        <v>119.81247426454146</v>
      </c>
      <c r="F83" s="177">
        <f>RES_hhdet_tesh!F83/RES_summary!F$19</f>
        <v>117.64588599542458</v>
      </c>
      <c r="G83" s="177">
        <f>RES_hhdet_tesh!G83/RES_summary!G$19</f>
        <v>114.08667413790268</v>
      </c>
      <c r="H83" s="177">
        <f>RES_hhdet_tesh!H83/RES_summary!H$19</f>
        <v>115.8947367929524</v>
      </c>
      <c r="I83" s="177">
        <f>RES_hhdet_tesh!I83/RES_summary!I$19</f>
        <v>109.05966030010127</v>
      </c>
      <c r="J83" s="177">
        <f>RES_hhdet_tesh!J83/RES_summary!J$19</f>
        <v>108.55695897707913</v>
      </c>
      <c r="K83" s="177">
        <f>RES_hhdet_tesh!K83/RES_summary!K$19</f>
        <v>115.24234505123705</v>
      </c>
      <c r="L83" s="177">
        <f>RES_hhdet_tesh!L83/RES_summary!L$19</f>
        <v>119.66378056612203</v>
      </c>
      <c r="M83" s="177">
        <f>RES_hhdet_tesh!M83/RES_summary!M$19</f>
        <v>117.1064707299536</v>
      </c>
      <c r="N83" s="177">
        <f>RES_hhdet_tesh!N83/RES_summary!N$19</f>
        <v>107.23908052004852</v>
      </c>
      <c r="O83" s="177">
        <f>RES_hhdet_tesh!O83/RES_summary!O$19</f>
        <v>108.94283783382129</v>
      </c>
      <c r="P83" s="177">
        <f>RES_hhdet_tesh!P83/RES_summary!P$19</f>
        <v>96.945491448061659</v>
      </c>
      <c r="Q83" s="177">
        <f>RES_hhdet_tesh!Q83/RES_summary!Q$19</f>
        <v>96.112407609193141</v>
      </c>
    </row>
    <row r="84" spans="1:17" ht="12" customHeight="1" x14ac:dyDescent="0.25">
      <c r="A84" s="23" t="s">
        <v>60</v>
      </c>
      <c r="B84" s="177">
        <f>RES_hhdet_tesh!B84/RES_summary!B$19</f>
        <v>1.1330181098976715</v>
      </c>
      <c r="C84" s="177">
        <f>RES_hhdet_tesh!C84/RES_summary!C$19</f>
        <v>1.1172148408577292</v>
      </c>
      <c r="D84" s="177">
        <f>RES_hhdet_tesh!D84/RES_summary!D$19</f>
        <v>0.8559879655136019</v>
      </c>
      <c r="E84" s="177">
        <f>RES_hhdet_tesh!E84/RES_summary!E$19</f>
        <v>1.1428329954936005</v>
      </c>
      <c r="F84" s="177">
        <f>RES_hhdet_tesh!F84/RES_summary!F$19</f>
        <v>1.1675023157582765</v>
      </c>
      <c r="G84" s="177">
        <f>RES_hhdet_tesh!G84/RES_summary!G$19</f>
        <v>1.1924371052750082</v>
      </c>
      <c r="H84" s="177">
        <f>RES_hhdet_tesh!H84/RES_summary!H$19</f>
        <v>1.4163798928698319</v>
      </c>
      <c r="I84" s="177">
        <f>RES_hhdet_tesh!I84/RES_summary!I$19</f>
        <v>1.0637297753004338</v>
      </c>
      <c r="J84" s="177">
        <f>RES_hhdet_tesh!J84/RES_summary!J$19</f>
        <v>1.0856809214628285</v>
      </c>
      <c r="K84" s="177">
        <f>RES_hhdet_tesh!K84/RES_summary!K$19</f>
        <v>1.1049756643388575</v>
      </c>
      <c r="L84" s="177">
        <f>RES_hhdet_tesh!L84/RES_summary!L$19</f>
        <v>1.2826666720959963</v>
      </c>
      <c r="M84" s="177">
        <f>RES_hhdet_tesh!M84/RES_summary!M$19</f>
        <v>1.0671744413936024</v>
      </c>
      <c r="N84" s="177">
        <f>RES_hhdet_tesh!N84/RES_summary!N$19</f>
        <v>1.1633548605764881</v>
      </c>
      <c r="O84" s="177">
        <f>RES_hhdet_tesh!O84/RES_summary!O$19</f>
        <v>1.188268136524893</v>
      </c>
      <c r="P84" s="177">
        <f>RES_hhdet_tesh!P84/RES_summary!P$19</f>
        <v>0.99118444849186493</v>
      </c>
      <c r="Q84" s="177">
        <f>RES_hhdet_tesh!Q84/RES_summary!Q$19</f>
        <v>1.1646218883091393</v>
      </c>
    </row>
    <row r="85" spans="1:17" ht="12.95" customHeight="1" x14ac:dyDescent="0.25">
      <c r="A85" s="158" t="s">
        <v>112</v>
      </c>
      <c r="B85" s="178">
        <f>RES_hhdet_tesh!B85/RES_summary!B$19</f>
        <v>2.9427055446183499E-3</v>
      </c>
      <c r="C85" s="178">
        <f>RES_hhdet_tesh!C85/RES_summary!C$19</f>
        <v>6.8939599799521557E-3</v>
      </c>
      <c r="D85" s="178">
        <f>RES_hhdet_tesh!D85/RES_summary!D$19</f>
        <v>8.5924408395602857E-3</v>
      </c>
      <c r="E85" s="178">
        <f>RES_hhdet_tesh!E85/RES_summary!E$19</f>
        <v>1.9311296830571492E-2</v>
      </c>
      <c r="F85" s="178">
        <f>RES_hhdet_tesh!F85/RES_summary!F$19</f>
        <v>2.6717002522680777E-2</v>
      </c>
      <c r="G85" s="178">
        <f>RES_hhdet_tesh!G85/RES_summary!G$19</f>
        <v>3.5804499704541894E-2</v>
      </c>
      <c r="H85" s="178">
        <f>RES_hhdet_tesh!H85/RES_summary!H$19</f>
        <v>5.269322136540279E-2</v>
      </c>
      <c r="I85" s="178">
        <f>RES_hhdet_tesh!I85/RES_summary!I$19</f>
        <v>7.5399652248796314E-2</v>
      </c>
      <c r="J85" s="178">
        <f>RES_hhdet_tesh!J85/RES_summary!J$19</f>
        <v>8.0127548006717467E-2</v>
      </c>
      <c r="K85" s="178">
        <f>RES_hhdet_tesh!K85/RES_summary!K$19</f>
        <v>9.9378271225406642E-2</v>
      </c>
      <c r="L85" s="178">
        <f>RES_hhdet_tesh!L85/RES_summary!L$19</f>
        <v>0.13115608396947043</v>
      </c>
      <c r="M85" s="178">
        <f>RES_hhdet_tesh!M85/RES_summary!M$19</f>
        <v>0.176675851436562</v>
      </c>
      <c r="N85" s="178">
        <f>RES_hhdet_tesh!N85/RES_summary!N$19</f>
        <v>0.2202864938708059</v>
      </c>
      <c r="O85" s="178">
        <f>RES_hhdet_tesh!O85/RES_summary!O$19</f>
        <v>0.22018038939732337</v>
      </c>
      <c r="P85" s="178">
        <f>RES_hhdet_tesh!P85/RES_summary!P$19</f>
        <v>0.32118710537788481</v>
      </c>
      <c r="Q85" s="178">
        <f>RES_hhdet_tesh!Q85/RES_summary!Q$19</f>
        <v>0.31047737035350542</v>
      </c>
    </row>
    <row r="86" spans="1:17" ht="12" customHeight="1" x14ac:dyDescent="0.25">
      <c r="A86" s="23" t="s">
        <v>60</v>
      </c>
      <c r="B86" s="177">
        <f>RES_hhdet_tesh!B86/RES_summary!B$19</f>
        <v>2.9427055446183499E-3</v>
      </c>
      <c r="C86" s="177">
        <f>RES_hhdet_tesh!C86/RES_summary!C$19</f>
        <v>6.8939599799521557E-3</v>
      </c>
      <c r="D86" s="177">
        <f>RES_hhdet_tesh!D86/RES_summary!D$19</f>
        <v>8.5924408395602857E-3</v>
      </c>
      <c r="E86" s="177">
        <f>RES_hhdet_tesh!E86/RES_summary!E$19</f>
        <v>1.9311296830571492E-2</v>
      </c>
      <c r="F86" s="177">
        <f>RES_hhdet_tesh!F86/RES_summary!F$19</f>
        <v>2.6717002522680777E-2</v>
      </c>
      <c r="G86" s="177">
        <f>RES_hhdet_tesh!G86/RES_summary!G$19</f>
        <v>3.5804499704541894E-2</v>
      </c>
      <c r="H86" s="177">
        <f>RES_hhdet_tesh!H86/RES_summary!H$19</f>
        <v>5.269322136540279E-2</v>
      </c>
      <c r="I86" s="177">
        <f>RES_hhdet_tesh!I86/RES_summary!I$19</f>
        <v>7.5399652248796314E-2</v>
      </c>
      <c r="J86" s="177">
        <f>RES_hhdet_tesh!J86/RES_summary!J$19</f>
        <v>8.0127548006717467E-2</v>
      </c>
      <c r="K86" s="177">
        <f>RES_hhdet_tesh!K86/RES_summary!K$19</f>
        <v>9.9378271225406642E-2</v>
      </c>
      <c r="L86" s="177">
        <f>RES_hhdet_tesh!L86/RES_summary!L$19</f>
        <v>0.13115608396947043</v>
      </c>
      <c r="M86" s="177">
        <f>RES_hhdet_tesh!M86/RES_summary!M$19</f>
        <v>0.176675851436562</v>
      </c>
      <c r="N86" s="177">
        <f>RES_hhdet_tesh!N86/RES_summary!N$19</f>
        <v>0.2202864938708059</v>
      </c>
      <c r="O86" s="177">
        <f>RES_hhdet_tesh!O86/RES_summary!O$19</f>
        <v>0.22018038939732337</v>
      </c>
      <c r="P86" s="177">
        <f>RES_hhdet_tesh!P86/RES_summary!P$19</f>
        <v>0.32118710537788481</v>
      </c>
      <c r="Q86" s="177">
        <f>RES_hhdet_tesh!Q86/RES_summary!Q$19</f>
        <v>0.31047737035350542</v>
      </c>
    </row>
    <row r="87" spans="1:17" ht="12" customHeight="1" x14ac:dyDescent="0.25">
      <c r="A87" s="158" t="s">
        <v>63</v>
      </c>
      <c r="B87" s="178">
        <f>RES_hhdet_tesh!B87/RES_summary!B$19</f>
        <v>15.495614851085424</v>
      </c>
      <c r="C87" s="178">
        <f>RES_hhdet_tesh!C87/RES_summary!C$19</f>
        <v>16.153076072178987</v>
      </c>
      <c r="D87" s="178">
        <f>RES_hhdet_tesh!D87/RES_summary!D$19</f>
        <v>17.609625050032189</v>
      </c>
      <c r="E87" s="178">
        <f>RES_hhdet_tesh!E87/RES_summary!E$19</f>
        <v>18.060623671873898</v>
      </c>
      <c r="F87" s="178">
        <f>RES_hhdet_tesh!F87/RES_summary!F$19</f>
        <v>18.627681286407846</v>
      </c>
      <c r="G87" s="178">
        <f>RES_hhdet_tesh!G87/RES_summary!G$19</f>
        <v>19.070144782022425</v>
      </c>
      <c r="H87" s="178">
        <f>RES_hhdet_tesh!H87/RES_summary!H$19</f>
        <v>19.522084356970154</v>
      </c>
      <c r="I87" s="178">
        <f>RES_hhdet_tesh!I87/RES_summary!I$19</f>
        <v>19.258411063838853</v>
      </c>
      <c r="J87" s="178">
        <f>RES_hhdet_tesh!J87/RES_summary!J$19</f>
        <v>19.695691612881291</v>
      </c>
      <c r="K87" s="178">
        <f>RES_hhdet_tesh!K87/RES_summary!K$19</f>
        <v>20.473700445414618</v>
      </c>
      <c r="L87" s="178">
        <f>RES_hhdet_tesh!L87/RES_summary!L$19</f>
        <v>20.842937209574679</v>
      </c>
      <c r="M87" s="178">
        <f>RES_hhdet_tesh!M87/RES_summary!M$19</f>
        <v>20.990602212390701</v>
      </c>
      <c r="N87" s="178">
        <f>RES_hhdet_tesh!N87/RES_summary!N$19</f>
        <v>20.381939356765141</v>
      </c>
      <c r="O87" s="178">
        <f>RES_hhdet_tesh!O87/RES_summary!O$19</f>
        <v>20.240093889306543</v>
      </c>
      <c r="P87" s="178">
        <f>RES_hhdet_tesh!P87/RES_summary!P$19</f>
        <v>19.49510823895071</v>
      </c>
      <c r="Q87" s="178">
        <f>RES_hhdet_tesh!Q87/RES_summary!Q$19</f>
        <v>19.504871758823342</v>
      </c>
    </row>
    <row r="88" spans="1:17" ht="12" customHeight="1" x14ac:dyDescent="0.25">
      <c r="A88" s="167" t="s">
        <v>156</v>
      </c>
      <c r="B88" s="183">
        <f>RES_hhdet_tesh!B88/RES_summary!B$19</f>
        <v>14.74204834999412</v>
      </c>
      <c r="C88" s="183">
        <f>RES_hhdet_tesh!C88/RES_summary!C$19</f>
        <v>15.033390791576338</v>
      </c>
      <c r="D88" s="183">
        <f>RES_hhdet_tesh!D88/RES_summary!D$19</f>
        <v>17.00934960296587</v>
      </c>
      <c r="E88" s="183">
        <f>RES_hhdet_tesh!E88/RES_summary!E$19</f>
        <v>16.999504499020833</v>
      </c>
      <c r="F88" s="183">
        <f>RES_hhdet_tesh!F88/RES_summary!F$19</f>
        <v>17.207960894981071</v>
      </c>
      <c r="G88" s="183">
        <f>RES_hhdet_tesh!G88/RES_summary!G$19</f>
        <v>17.475824105980653</v>
      </c>
      <c r="H88" s="183">
        <f>RES_hhdet_tesh!H88/RES_summary!H$19</f>
        <v>17.394539852160484</v>
      </c>
      <c r="I88" s="183">
        <f>RES_hhdet_tesh!I88/RES_summary!I$19</f>
        <v>17.590833246879946</v>
      </c>
      <c r="J88" s="183">
        <f>RES_hhdet_tesh!J88/RES_summary!J$19</f>
        <v>18.2190941210586</v>
      </c>
      <c r="K88" s="183">
        <f>RES_hhdet_tesh!K88/RES_summary!K$19</f>
        <v>19.023223797889344</v>
      </c>
      <c r="L88" s="183">
        <f>RES_hhdet_tesh!L88/RES_summary!L$19</f>
        <v>18.976539758787503</v>
      </c>
      <c r="M88" s="183">
        <f>RES_hhdet_tesh!M88/RES_summary!M$19</f>
        <v>19.162309219029051</v>
      </c>
      <c r="N88" s="183">
        <f>RES_hhdet_tesh!N88/RES_summary!N$19</f>
        <v>18.705200825450678</v>
      </c>
      <c r="O88" s="183">
        <f>RES_hhdet_tesh!O88/RES_summary!O$19</f>
        <v>18.529858226833916</v>
      </c>
      <c r="P88" s="183">
        <f>RES_hhdet_tesh!P88/RES_summary!P$19</f>
        <v>18.132818115951377</v>
      </c>
      <c r="Q88" s="183">
        <f>RES_hhdet_tesh!Q88/RES_summary!Q$19</f>
        <v>17.842846610526426</v>
      </c>
    </row>
    <row r="89" spans="1:17" ht="12" customHeight="1" x14ac:dyDescent="0.25">
      <c r="A89" s="167" t="s">
        <v>155</v>
      </c>
      <c r="B89" s="183">
        <f>RES_hhdet_tesh!B89/RES_summary!B$19</f>
        <v>0</v>
      </c>
      <c r="C89" s="183">
        <f>RES_hhdet_tesh!C89/RES_summary!C$19</f>
        <v>0</v>
      </c>
      <c r="D89" s="183">
        <f>RES_hhdet_tesh!D89/RES_summary!D$19</f>
        <v>0</v>
      </c>
      <c r="E89" s="183">
        <f>RES_hhdet_tesh!E89/RES_summary!E$19</f>
        <v>17.847794779908451</v>
      </c>
      <c r="F89" s="183">
        <f>RES_hhdet_tesh!F89/RES_summary!F$19</f>
        <v>17.851490120874143</v>
      </c>
      <c r="G89" s="183">
        <f>RES_hhdet_tesh!G89/RES_summary!G$19</f>
        <v>17.969485166710456</v>
      </c>
      <c r="H89" s="183">
        <f>RES_hhdet_tesh!H89/RES_summary!H$19</f>
        <v>17.770363835237013</v>
      </c>
      <c r="I89" s="183">
        <f>RES_hhdet_tesh!I89/RES_summary!I$19</f>
        <v>17.818818293807681</v>
      </c>
      <c r="J89" s="183">
        <f>RES_hhdet_tesh!J89/RES_summary!J$19</f>
        <v>18.389289727080264</v>
      </c>
      <c r="K89" s="183">
        <f>RES_hhdet_tesh!K89/RES_summary!K$19</f>
        <v>19.082460834961076</v>
      </c>
      <c r="L89" s="183">
        <f>RES_hhdet_tesh!L89/RES_summary!L$19</f>
        <v>19.236680518199414</v>
      </c>
      <c r="M89" s="183">
        <f>RES_hhdet_tesh!M89/RES_summary!M$19</f>
        <v>19.226012772381655</v>
      </c>
      <c r="N89" s="183">
        <f>RES_hhdet_tesh!N89/RES_summary!N$19</f>
        <v>18.773629986523208</v>
      </c>
      <c r="O89" s="183">
        <f>RES_hhdet_tesh!O89/RES_summary!O$19</f>
        <v>18.586283883968019</v>
      </c>
      <c r="P89" s="183">
        <f>RES_hhdet_tesh!P89/RES_summary!P$19</f>
        <v>18.15048397578046</v>
      </c>
      <c r="Q89" s="183">
        <f>RES_hhdet_tesh!Q89/RES_summary!Q$19</f>
        <v>17.869899761027558</v>
      </c>
    </row>
    <row r="90" spans="1:17" ht="12" customHeight="1" x14ac:dyDescent="0.25">
      <c r="A90" s="166" t="s">
        <v>55</v>
      </c>
      <c r="B90" s="182">
        <f>RES_hhdet_tesh!B90/RES_summary!B$19</f>
        <v>0</v>
      </c>
      <c r="C90" s="182">
        <f>RES_hhdet_tesh!C90/RES_summary!C$19</f>
        <v>0</v>
      </c>
      <c r="D90" s="182">
        <f>RES_hhdet_tesh!D90/RES_summary!D$19</f>
        <v>0</v>
      </c>
      <c r="E90" s="182">
        <f>RES_hhdet_tesh!E90/RES_summary!E$19</f>
        <v>12.10208173157465</v>
      </c>
      <c r="F90" s="182">
        <f>RES_hhdet_tesh!F90/RES_summary!F$19</f>
        <v>12.082624713953434</v>
      </c>
      <c r="G90" s="182">
        <f>RES_hhdet_tesh!G90/RES_summary!G$19</f>
        <v>12.146400365994255</v>
      </c>
      <c r="H90" s="182">
        <f>RES_hhdet_tesh!H90/RES_summary!H$19</f>
        <v>12.003313238941187</v>
      </c>
      <c r="I90" s="182">
        <f>RES_hhdet_tesh!I90/RES_summary!I$19</f>
        <v>12.033002827719347</v>
      </c>
      <c r="J90" s="182">
        <f>RES_hhdet_tesh!J90/RES_summary!J$19</f>
        <v>12.401433975265473</v>
      </c>
      <c r="K90" s="182">
        <f>RES_hhdet_tesh!K90/RES_summary!K$19</f>
        <v>12.912837416235185</v>
      </c>
      <c r="L90" s="182">
        <f>RES_hhdet_tesh!L90/RES_summary!L$19</f>
        <v>12.865928451201627</v>
      </c>
      <c r="M90" s="182">
        <f>RES_hhdet_tesh!M90/RES_summary!M$19</f>
        <v>12.947056396105053</v>
      </c>
      <c r="N90" s="182">
        <f>RES_hhdet_tesh!N90/RES_summary!N$19</f>
        <v>12.606588453772249</v>
      </c>
      <c r="O90" s="182">
        <f>RES_hhdet_tesh!O90/RES_summary!O$19</f>
        <v>12.453106586915707</v>
      </c>
      <c r="P90" s="182">
        <f>RES_hhdet_tesh!P90/RES_summary!P$19</f>
        <v>12.140193795068134</v>
      </c>
      <c r="Q90" s="182">
        <f>RES_hhdet_tesh!Q90/RES_summary!Q$19</f>
        <v>11.914224777480174</v>
      </c>
    </row>
    <row r="91" spans="1:17" ht="12" customHeight="1" x14ac:dyDescent="0.25">
      <c r="A91" s="147" t="s">
        <v>59</v>
      </c>
      <c r="B91" s="181">
        <f>RES_hhdet_tesh!B91/RES_summary!B$19</f>
        <v>0</v>
      </c>
      <c r="C91" s="181">
        <f>RES_hhdet_tesh!C91/RES_summary!C$19</f>
        <v>0</v>
      </c>
      <c r="D91" s="181">
        <f>RES_hhdet_tesh!D91/RES_summary!D$19</f>
        <v>0</v>
      </c>
      <c r="E91" s="181">
        <f>RES_hhdet_tesh!E91/RES_summary!E$19</f>
        <v>5.7457130483337986</v>
      </c>
      <c r="F91" s="181">
        <f>RES_hhdet_tesh!F91/RES_summary!F$19</f>
        <v>5.7688654069207059</v>
      </c>
      <c r="G91" s="181">
        <f>RES_hhdet_tesh!G91/RES_summary!G$19</f>
        <v>5.8230848007162024</v>
      </c>
      <c r="H91" s="181">
        <f>RES_hhdet_tesh!H91/RES_summary!H$19</f>
        <v>5.7670505962958254</v>
      </c>
      <c r="I91" s="181">
        <f>RES_hhdet_tesh!I91/RES_summary!I$19</f>
        <v>5.7858154660883319</v>
      </c>
      <c r="J91" s="181">
        <f>RES_hhdet_tesh!J91/RES_summary!J$19</f>
        <v>5.9878557518147959</v>
      </c>
      <c r="K91" s="181">
        <f>RES_hhdet_tesh!K91/RES_summary!K$19</f>
        <v>6.1696234187258945</v>
      </c>
      <c r="L91" s="181">
        <f>RES_hhdet_tesh!L91/RES_summary!L$19</f>
        <v>6.3707520669977891</v>
      </c>
      <c r="M91" s="181">
        <f>RES_hhdet_tesh!M91/RES_summary!M$19</f>
        <v>6.2789563762766027</v>
      </c>
      <c r="N91" s="181">
        <f>RES_hhdet_tesh!N91/RES_summary!N$19</f>
        <v>6.1670415327509591</v>
      </c>
      <c r="O91" s="181">
        <f>RES_hhdet_tesh!O91/RES_summary!O$19</f>
        <v>6.1331772970523106</v>
      </c>
      <c r="P91" s="181">
        <f>RES_hhdet_tesh!P91/RES_summary!P$19</f>
        <v>6.0102901807123246</v>
      </c>
      <c r="Q91" s="181">
        <f>RES_hhdet_tesh!Q91/RES_summary!Q$19</f>
        <v>5.9556749835473886</v>
      </c>
    </row>
    <row r="92" spans="1:17" ht="12" customHeight="1" x14ac:dyDescent="0.25">
      <c r="A92" s="163" t="s">
        <v>144</v>
      </c>
      <c r="B92" s="180">
        <f>RES_hhdet_tesh!B92/RES_summary!B$19</f>
        <v>14.685799504965519</v>
      </c>
      <c r="C92" s="180">
        <f>RES_hhdet_tesh!C92/RES_summary!C$19</f>
        <v>15.33188357584403</v>
      </c>
      <c r="D92" s="180">
        <f>RES_hhdet_tesh!D92/RES_summary!D$19</f>
        <v>17.188212235565398</v>
      </c>
      <c r="E92" s="180">
        <f>RES_hhdet_tesh!E92/RES_summary!E$19</f>
        <v>17.009869973008158</v>
      </c>
      <c r="F92" s="180">
        <f>RES_hhdet_tesh!F92/RES_summary!F$19</f>
        <v>17.262115093362425</v>
      </c>
      <c r="G92" s="180">
        <f>RES_hhdet_tesh!G92/RES_summary!G$19</f>
        <v>17.842068247071733</v>
      </c>
      <c r="H92" s="180">
        <f>RES_hhdet_tesh!H92/RES_summary!H$19</f>
        <v>17.757204375157077</v>
      </c>
      <c r="I92" s="180">
        <f>RES_hhdet_tesh!I92/RES_summary!I$19</f>
        <v>18.181094754525127</v>
      </c>
      <c r="J92" s="180">
        <f>RES_hhdet_tesh!J92/RES_summary!J$19</f>
        <v>18.813570394867174</v>
      </c>
      <c r="K92" s="180">
        <f>RES_hhdet_tesh!K92/RES_summary!K$19</f>
        <v>0</v>
      </c>
      <c r="L92" s="180">
        <f>RES_hhdet_tesh!L92/RES_summary!L$19</f>
        <v>20.331304825735963</v>
      </c>
      <c r="M92" s="180">
        <f>RES_hhdet_tesh!M92/RES_summary!M$19</f>
        <v>18.879879184434287</v>
      </c>
      <c r="N92" s="180">
        <f>RES_hhdet_tesh!N92/RES_summary!N$19</f>
        <v>17.86829458426854</v>
      </c>
      <c r="O92" s="180">
        <f>RES_hhdet_tesh!O92/RES_summary!O$19</f>
        <v>17.510119466440138</v>
      </c>
      <c r="P92" s="180">
        <f>RES_hhdet_tesh!P92/RES_summary!P$19</f>
        <v>16.981211762284744</v>
      </c>
      <c r="Q92" s="180">
        <f>RES_hhdet_tesh!Q92/RES_summary!Q$19</f>
        <v>16.684285831874277</v>
      </c>
    </row>
    <row r="93" spans="1:17" ht="12" customHeight="1" x14ac:dyDescent="0.25">
      <c r="A93" s="161" t="s">
        <v>143</v>
      </c>
      <c r="B93" s="179">
        <f>RES_hhdet_tesh!B93/RES_summary!B$19</f>
        <v>0</v>
      </c>
      <c r="C93" s="179">
        <f>RES_hhdet_tesh!C93/RES_summary!C$19</f>
        <v>0</v>
      </c>
      <c r="D93" s="179">
        <f>RES_hhdet_tesh!D93/RES_summary!D$19</f>
        <v>0</v>
      </c>
      <c r="E93" s="179">
        <f>RES_hhdet_tesh!E93/RES_summary!E$19</f>
        <v>17.847820994757939</v>
      </c>
      <c r="F93" s="179">
        <f>RES_hhdet_tesh!F93/RES_summary!F$19</f>
        <v>17.844977007254982</v>
      </c>
      <c r="G93" s="179">
        <f>RES_hhdet_tesh!G93/RES_summary!G$19</f>
        <v>17.925554501112526</v>
      </c>
      <c r="H93" s="179">
        <f>RES_hhdet_tesh!H93/RES_summary!H$19</f>
        <v>17.708588633227951</v>
      </c>
      <c r="I93" s="179">
        <f>RES_hhdet_tesh!I93/RES_summary!I$19</f>
        <v>17.688295991694851</v>
      </c>
      <c r="J93" s="179">
        <f>RES_hhdet_tesh!J93/RES_summary!J$19</f>
        <v>18.278797840597328</v>
      </c>
      <c r="K93" s="179">
        <f>RES_hhdet_tesh!K93/RES_summary!K$19</f>
        <v>0</v>
      </c>
      <c r="L93" s="179">
        <f>RES_hhdet_tesh!L93/RES_summary!L$19</f>
        <v>19.586100203726279</v>
      </c>
      <c r="M93" s="179">
        <f>RES_hhdet_tesh!M93/RES_summary!M$19</f>
        <v>18.568693845005729</v>
      </c>
      <c r="N93" s="179">
        <f>RES_hhdet_tesh!N93/RES_summary!N$19</f>
        <v>17.817371572623358</v>
      </c>
      <c r="O93" s="179">
        <f>RES_hhdet_tesh!O93/RES_summary!O$19</f>
        <v>17.560282525092386</v>
      </c>
      <c r="P93" s="179">
        <f>RES_hhdet_tesh!P93/RES_summary!P$19</f>
        <v>17.102999447908491</v>
      </c>
      <c r="Q93" s="179">
        <f>RES_hhdet_tesh!Q93/RES_summary!Q$19</f>
        <v>16.868901350649626</v>
      </c>
    </row>
    <row r="94" spans="1:17" ht="12" customHeight="1" x14ac:dyDescent="0.25">
      <c r="A94" s="148" t="s">
        <v>57</v>
      </c>
      <c r="B94" s="177">
        <f>RES_hhdet_tesh!B94/RES_summary!B$19</f>
        <v>0</v>
      </c>
      <c r="C94" s="177">
        <f>RES_hhdet_tesh!C94/RES_summary!C$19</f>
        <v>0</v>
      </c>
      <c r="D94" s="177">
        <f>RES_hhdet_tesh!D94/RES_summary!D$19</f>
        <v>0</v>
      </c>
      <c r="E94" s="177">
        <f>RES_hhdet_tesh!E94/RES_summary!E$19</f>
        <v>12.102107946424148</v>
      </c>
      <c r="F94" s="177">
        <f>RES_hhdet_tesh!F94/RES_summary!F$19</f>
        <v>12.076111600334274</v>
      </c>
      <c r="G94" s="177">
        <f>RES_hhdet_tesh!G94/RES_summary!G$19</f>
        <v>12.10246970039632</v>
      </c>
      <c r="H94" s="177">
        <f>RES_hhdet_tesh!H94/RES_summary!H$19</f>
        <v>11.941538036932126</v>
      </c>
      <c r="I94" s="177">
        <f>RES_hhdet_tesh!I94/RES_summary!I$19</f>
        <v>11.902480525606521</v>
      </c>
      <c r="J94" s="177">
        <f>RES_hhdet_tesh!J94/RES_summary!J$19</f>
        <v>12.290942088782534</v>
      </c>
      <c r="K94" s="177">
        <f>RES_hhdet_tesh!K94/RES_summary!K$19</f>
        <v>0</v>
      </c>
      <c r="L94" s="177">
        <f>RES_hhdet_tesh!L94/RES_summary!L$19</f>
        <v>13.215348136728487</v>
      </c>
      <c r="M94" s="177">
        <f>RES_hhdet_tesh!M94/RES_summary!M$19</f>
        <v>12.289737468729127</v>
      </c>
      <c r="N94" s="177">
        <f>RES_hhdet_tesh!N94/RES_summary!N$19</f>
        <v>11.650330039872395</v>
      </c>
      <c r="O94" s="177">
        <f>RES_hhdet_tesh!O94/RES_summary!O$19</f>
        <v>11.427105228040071</v>
      </c>
      <c r="P94" s="177">
        <f>RES_hhdet_tesh!P94/RES_summary!P$19</f>
        <v>11.092709267196163</v>
      </c>
      <c r="Q94" s="177">
        <f>RES_hhdet_tesh!Q94/RES_summary!Q$19</f>
        <v>10.913226367102242</v>
      </c>
    </row>
    <row r="95" spans="1:17" ht="12" customHeight="1" x14ac:dyDescent="0.25">
      <c r="A95" s="148" t="s">
        <v>59</v>
      </c>
      <c r="B95" s="177">
        <f>RES_hhdet_tesh!B95/RES_summary!B$19</f>
        <v>0</v>
      </c>
      <c r="C95" s="177">
        <f>RES_hhdet_tesh!C95/RES_summary!C$19</f>
        <v>0</v>
      </c>
      <c r="D95" s="177">
        <f>RES_hhdet_tesh!D95/RES_summary!D$19</f>
        <v>0</v>
      </c>
      <c r="E95" s="177">
        <f>RES_hhdet_tesh!E95/RES_summary!E$19</f>
        <v>5.7457130483337888</v>
      </c>
      <c r="F95" s="177">
        <f>RES_hhdet_tesh!F95/RES_summary!F$19</f>
        <v>5.7688654069207068</v>
      </c>
      <c r="G95" s="177">
        <f>RES_hhdet_tesh!G95/RES_summary!G$19</f>
        <v>5.8230848007162033</v>
      </c>
      <c r="H95" s="177">
        <f>RES_hhdet_tesh!H95/RES_summary!H$19</f>
        <v>5.7670505962958218</v>
      </c>
      <c r="I95" s="177">
        <f>RES_hhdet_tesh!I95/RES_summary!I$19</f>
        <v>5.785815466088331</v>
      </c>
      <c r="J95" s="177">
        <f>RES_hhdet_tesh!J95/RES_summary!J$19</f>
        <v>5.987855751814795</v>
      </c>
      <c r="K95" s="177">
        <f>RES_hhdet_tesh!K95/RES_summary!K$19</f>
        <v>0</v>
      </c>
      <c r="L95" s="177">
        <f>RES_hhdet_tesh!L95/RES_summary!L$19</f>
        <v>6.3707520669977917</v>
      </c>
      <c r="M95" s="177">
        <f>RES_hhdet_tesh!M95/RES_summary!M$19</f>
        <v>6.2789563762765965</v>
      </c>
      <c r="N95" s="177">
        <f>RES_hhdet_tesh!N95/RES_summary!N$19</f>
        <v>6.16704153275096</v>
      </c>
      <c r="O95" s="177">
        <f>RES_hhdet_tesh!O95/RES_summary!O$19</f>
        <v>6.1331772970523133</v>
      </c>
      <c r="P95" s="177">
        <f>RES_hhdet_tesh!P95/RES_summary!P$19</f>
        <v>6.0102901807123281</v>
      </c>
      <c r="Q95" s="177">
        <f>RES_hhdet_tesh!Q95/RES_summary!Q$19</f>
        <v>5.9556749835473886</v>
      </c>
    </row>
    <row r="96" spans="1:17" ht="12" customHeight="1" x14ac:dyDescent="0.25">
      <c r="A96" s="163" t="s">
        <v>142</v>
      </c>
      <c r="B96" s="180">
        <f>RES_hhdet_tesh!B96/RES_summary!B$19</f>
        <v>15.862680542770606</v>
      </c>
      <c r="C96" s="180">
        <f>RES_hhdet_tesh!C96/RES_summary!C$19</f>
        <v>16.647214565358038</v>
      </c>
      <c r="D96" s="180">
        <f>RES_hhdet_tesh!D96/RES_summary!D$19</f>
        <v>17.882151110689062</v>
      </c>
      <c r="E96" s="180">
        <f>RES_hhdet_tesh!E96/RES_summary!E$19</f>
        <v>18.656710392868241</v>
      </c>
      <c r="F96" s="180">
        <f>RES_hhdet_tesh!F96/RES_summary!F$19</f>
        <v>19.440062347276253</v>
      </c>
      <c r="G96" s="180">
        <f>RES_hhdet_tesh!G96/RES_summary!G$19</f>
        <v>19.862868956592049</v>
      </c>
      <c r="H96" s="180">
        <f>RES_hhdet_tesh!H96/RES_summary!H$19</f>
        <v>20.6450162652858</v>
      </c>
      <c r="I96" s="180">
        <f>RES_hhdet_tesh!I96/RES_summary!I$19</f>
        <v>20.126948763099353</v>
      </c>
      <c r="J96" s="180">
        <f>RES_hhdet_tesh!J96/RES_summary!J$19</f>
        <v>20.424991760629208</v>
      </c>
      <c r="K96" s="180">
        <f>RES_hhdet_tesh!K96/RES_summary!K$19</f>
        <v>21.227809612233145</v>
      </c>
      <c r="L96" s="180">
        <f>RES_hhdet_tesh!L96/RES_summary!L$19</f>
        <v>21.95538237789993</v>
      </c>
      <c r="M96" s="180">
        <f>RES_hhdet_tesh!M96/RES_summary!M$19</f>
        <v>22.554966934493709</v>
      </c>
      <c r="N96" s="180">
        <f>RES_hhdet_tesh!N96/RES_summary!N$19</f>
        <v>21.738706308960381</v>
      </c>
      <c r="O96" s="180">
        <f>RES_hhdet_tesh!O96/RES_summary!O$19</f>
        <v>21.706586285467157</v>
      </c>
      <c r="P96" s="180">
        <f>RES_hhdet_tesh!P96/RES_summary!P$19</f>
        <v>20.812731261687222</v>
      </c>
      <c r="Q96" s="180">
        <f>RES_hhdet_tesh!Q96/RES_summary!Q$19</f>
        <v>21.084992531365355</v>
      </c>
    </row>
    <row r="97" spans="1:17" ht="12" customHeight="1" x14ac:dyDescent="0.25">
      <c r="A97" s="161" t="s">
        <v>141</v>
      </c>
      <c r="B97" s="179">
        <f>RES_hhdet_tesh!B97/RES_summary!B$19</f>
        <v>0</v>
      </c>
      <c r="C97" s="179">
        <f>RES_hhdet_tesh!C97/RES_summary!C$19</f>
        <v>0</v>
      </c>
      <c r="D97" s="179">
        <f>RES_hhdet_tesh!D97/RES_summary!D$19</f>
        <v>0</v>
      </c>
      <c r="E97" s="179">
        <f>RES_hhdet_tesh!E97/RES_summary!E$19</f>
        <v>19.029206638884954</v>
      </c>
      <c r="F97" s="179">
        <f>RES_hhdet_tesh!F97/RES_summary!F$19</f>
        <v>19.31967807785707</v>
      </c>
      <c r="G97" s="179">
        <f>RES_hhdet_tesh!G97/RES_summary!G$19</f>
        <v>19.394252894011039</v>
      </c>
      <c r="H97" s="179">
        <f>RES_hhdet_tesh!H97/RES_summary!H$19</f>
        <v>19.687989696014775</v>
      </c>
      <c r="I97" s="179">
        <f>RES_hhdet_tesh!I97/RES_summary!I$19</f>
        <v>19.177542309936431</v>
      </c>
      <c r="J97" s="179">
        <f>RES_hhdet_tesh!J97/RES_summary!J$19</f>
        <v>19.429453817018121</v>
      </c>
      <c r="K97" s="179">
        <f>RES_hhdet_tesh!K97/RES_summary!K$19</f>
        <v>20.122645903483544</v>
      </c>
      <c r="L97" s="179">
        <f>RES_hhdet_tesh!L97/RES_summary!L$19</f>
        <v>20.792673994302064</v>
      </c>
      <c r="M97" s="179">
        <f>RES_hhdet_tesh!M97/RES_summary!M$19</f>
        <v>21.108104796687904</v>
      </c>
      <c r="N97" s="179">
        <f>RES_hhdet_tesh!N97/RES_summary!N$19</f>
        <v>20.489666714616167</v>
      </c>
      <c r="O97" s="179">
        <f>RES_hhdet_tesh!O97/RES_summary!O$19</f>
        <v>20.402337828634817</v>
      </c>
      <c r="P97" s="179">
        <f>RES_hhdet_tesh!P97/RES_summary!P$19</f>
        <v>19.676074956216933</v>
      </c>
      <c r="Q97" s="179">
        <f>RES_hhdet_tesh!Q97/RES_summary!Q$19</f>
        <v>19.754988357550356</v>
      </c>
    </row>
    <row r="98" spans="1:17" ht="12" customHeight="1" x14ac:dyDescent="0.25">
      <c r="A98" s="148" t="s">
        <v>60</v>
      </c>
      <c r="B98" s="177">
        <f>RES_hhdet_tesh!B98/RES_summary!B$19</f>
        <v>0</v>
      </c>
      <c r="C98" s="177">
        <f>RES_hhdet_tesh!C98/RES_summary!C$19</f>
        <v>0</v>
      </c>
      <c r="D98" s="177">
        <f>RES_hhdet_tesh!D98/RES_summary!D$19</f>
        <v>0</v>
      </c>
      <c r="E98" s="177">
        <f>RES_hhdet_tesh!E98/RES_summary!E$19</f>
        <v>13.283493590551155</v>
      </c>
      <c r="F98" s="177">
        <f>RES_hhdet_tesh!F98/RES_summary!F$19</f>
        <v>13.550812670936365</v>
      </c>
      <c r="G98" s="177">
        <f>RES_hhdet_tesh!G98/RES_summary!G$19</f>
        <v>13.571168093294839</v>
      </c>
      <c r="H98" s="177">
        <f>RES_hhdet_tesh!H98/RES_summary!H$19</f>
        <v>13.920939099718954</v>
      </c>
      <c r="I98" s="177">
        <f>RES_hhdet_tesh!I98/RES_summary!I$19</f>
        <v>13.391726843848097</v>
      </c>
      <c r="J98" s="177">
        <f>RES_hhdet_tesh!J98/RES_summary!J$19</f>
        <v>13.441598065203326</v>
      </c>
      <c r="K98" s="177">
        <f>RES_hhdet_tesh!K98/RES_summary!K$19</f>
        <v>13.953022484757646</v>
      </c>
      <c r="L98" s="177">
        <f>RES_hhdet_tesh!L98/RES_summary!L$19</f>
        <v>14.421921927304279</v>
      </c>
      <c r="M98" s="177">
        <f>RES_hhdet_tesh!M98/RES_summary!M$19</f>
        <v>14.829148420411302</v>
      </c>
      <c r="N98" s="177">
        <f>RES_hhdet_tesh!N98/RES_summary!N$19</f>
        <v>14.322625181865209</v>
      </c>
      <c r="O98" s="177">
        <f>RES_hhdet_tesh!O98/RES_summary!O$19</f>
        <v>14.269160531582504</v>
      </c>
      <c r="P98" s="177">
        <f>RES_hhdet_tesh!P98/RES_summary!P$19</f>
        <v>13.66578477550461</v>
      </c>
      <c r="Q98" s="177">
        <f>RES_hhdet_tesh!Q98/RES_summary!Q$19</f>
        <v>13.799313374002971</v>
      </c>
    </row>
    <row r="99" spans="1:17" ht="12" customHeight="1" x14ac:dyDescent="0.25">
      <c r="A99" s="148" t="s">
        <v>59</v>
      </c>
      <c r="B99" s="177">
        <f>RES_hhdet_tesh!B99/RES_summary!B$19</f>
        <v>0</v>
      </c>
      <c r="C99" s="177">
        <f>RES_hhdet_tesh!C99/RES_summary!C$19</f>
        <v>0</v>
      </c>
      <c r="D99" s="177">
        <f>RES_hhdet_tesh!D99/RES_summary!D$19</f>
        <v>0</v>
      </c>
      <c r="E99" s="177">
        <f>RES_hhdet_tesh!E99/RES_summary!E$19</f>
        <v>5.7457130483337986</v>
      </c>
      <c r="F99" s="177">
        <f>RES_hhdet_tesh!F99/RES_summary!F$19</f>
        <v>5.768865406920705</v>
      </c>
      <c r="G99" s="177">
        <f>RES_hhdet_tesh!G99/RES_summary!G$19</f>
        <v>5.8230848007162033</v>
      </c>
      <c r="H99" s="177">
        <f>RES_hhdet_tesh!H99/RES_summary!H$19</f>
        <v>5.7670505962958236</v>
      </c>
      <c r="I99" s="177">
        <f>RES_hhdet_tesh!I99/RES_summary!I$19</f>
        <v>5.7858154660883327</v>
      </c>
      <c r="J99" s="177">
        <f>RES_hhdet_tesh!J99/RES_summary!J$19</f>
        <v>5.9878557518147941</v>
      </c>
      <c r="K99" s="177">
        <f>RES_hhdet_tesh!K99/RES_summary!K$19</f>
        <v>6.1696234187258927</v>
      </c>
      <c r="L99" s="177">
        <f>RES_hhdet_tesh!L99/RES_summary!L$19</f>
        <v>6.3707520669977873</v>
      </c>
      <c r="M99" s="177">
        <f>RES_hhdet_tesh!M99/RES_summary!M$19</f>
        <v>6.2789563762766019</v>
      </c>
      <c r="N99" s="177">
        <f>RES_hhdet_tesh!N99/RES_summary!N$19</f>
        <v>6.16704153275096</v>
      </c>
      <c r="O99" s="177">
        <f>RES_hhdet_tesh!O99/RES_summary!O$19</f>
        <v>6.1331772970523115</v>
      </c>
      <c r="P99" s="177">
        <f>RES_hhdet_tesh!P99/RES_summary!P$19</f>
        <v>6.0102901807123246</v>
      </c>
      <c r="Q99" s="177">
        <f>RES_hhdet_tesh!Q99/RES_summary!Q$19</f>
        <v>5.9556749835473877</v>
      </c>
    </row>
    <row r="100" spans="1:17" ht="12" customHeight="1" x14ac:dyDescent="0.25">
      <c r="A100" s="158" t="s">
        <v>62</v>
      </c>
      <c r="B100" s="178">
        <f>RES_hhdet_tesh!B100/RES_summary!B$19</f>
        <v>9.6369773625634654</v>
      </c>
      <c r="C100" s="178">
        <f>RES_hhdet_tesh!C100/RES_summary!C$19</f>
        <v>9.5586450321514889</v>
      </c>
      <c r="D100" s="178">
        <f>RES_hhdet_tesh!D100/RES_summary!D$19</f>
        <v>10.012172043590157</v>
      </c>
      <c r="E100" s="178">
        <f>RES_hhdet_tesh!E100/RES_summary!E$19</f>
        <v>10.102380339335067</v>
      </c>
      <c r="F100" s="178">
        <f>RES_hhdet_tesh!F100/RES_summary!F$19</f>
        <v>10.130996724028748</v>
      </c>
      <c r="G100" s="178">
        <f>RES_hhdet_tesh!G100/RES_summary!G$19</f>
        <v>10.345157502147169</v>
      </c>
      <c r="H100" s="178">
        <f>RES_hhdet_tesh!H100/RES_summary!H$19</f>
        <v>10.500413955695246</v>
      </c>
      <c r="I100" s="178">
        <f>RES_hhdet_tesh!I100/RES_summary!I$19</f>
        <v>10.684243611733882</v>
      </c>
      <c r="J100" s="178">
        <f>RES_hhdet_tesh!J100/RES_summary!J$19</f>
        <v>10.790233792278794</v>
      </c>
      <c r="K100" s="178">
        <f>RES_hhdet_tesh!K100/RES_summary!K$19</f>
        <v>10.898286721798582</v>
      </c>
      <c r="L100" s="178">
        <f>RES_hhdet_tesh!L100/RES_summary!L$19</f>
        <v>11.172134107739215</v>
      </c>
      <c r="M100" s="178">
        <f>RES_hhdet_tesh!M100/RES_summary!M$19</f>
        <v>11.002172640304277</v>
      </c>
      <c r="N100" s="178">
        <f>RES_hhdet_tesh!N100/RES_summary!N$19</f>
        <v>10.644737829306663</v>
      </c>
      <c r="O100" s="178">
        <f>RES_hhdet_tesh!O100/RES_summary!O$19</f>
        <v>10.737280608704635</v>
      </c>
      <c r="P100" s="178">
        <f>RES_hhdet_tesh!P100/RES_summary!P$19</f>
        <v>10.408518712205556</v>
      </c>
      <c r="Q100" s="178">
        <f>RES_hhdet_tesh!Q100/RES_summary!Q$19</f>
        <v>10.366234084157073</v>
      </c>
    </row>
    <row r="101" spans="1:17" ht="12" customHeight="1" x14ac:dyDescent="0.25">
      <c r="A101" s="23" t="s">
        <v>55</v>
      </c>
      <c r="B101" s="177">
        <f>RES_hhdet_tesh!B101/RES_summary!B$19</f>
        <v>0</v>
      </c>
      <c r="C101" s="177">
        <f>RES_hhdet_tesh!C101/RES_summary!C$19</f>
        <v>0</v>
      </c>
      <c r="D101" s="177">
        <f>RES_hhdet_tesh!D101/RES_summary!D$19</f>
        <v>0</v>
      </c>
      <c r="E101" s="177">
        <f>RES_hhdet_tesh!E101/RES_summary!E$19</f>
        <v>0</v>
      </c>
      <c r="F101" s="177">
        <f>RES_hhdet_tesh!F101/RES_summary!F$19</f>
        <v>0</v>
      </c>
      <c r="G101" s="177">
        <f>RES_hhdet_tesh!G101/RES_summary!G$19</f>
        <v>0</v>
      </c>
      <c r="H101" s="177">
        <f>RES_hhdet_tesh!H101/RES_summary!H$19</f>
        <v>0</v>
      </c>
      <c r="I101" s="177">
        <f>RES_hhdet_tesh!I101/RES_summary!I$19</f>
        <v>0</v>
      </c>
      <c r="J101" s="177">
        <f>RES_hhdet_tesh!J101/RES_summary!J$19</f>
        <v>0</v>
      </c>
      <c r="K101" s="177">
        <f>RES_hhdet_tesh!K101/RES_summary!K$19</f>
        <v>0</v>
      </c>
      <c r="L101" s="177">
        <f>RES_hhdet_tesh!L101/RES_summary!L$19</f>
        <v>0</v>
      </c>
      <c r="M101" s="177">
        <f>RES_hhdet_tesh!M101/RES_summary!M$19</f>
        <v>0</v>
      </c>
      <c r="N101" s="177">
        <f>RES_hhdet_tesh!N101/RES_summary!N$19</f>
        <v>0</v>
      </c>
      <c r="O101" s="177">
        <f>RES_hhdet_tesh!O101/RES_summary!O$19</f>
        <v>0</v>
      </c>
      <c r="P101" s="177">
        <f>RES_hhdet_tesh!P101/RES_summary!P$19</f>
        <v>0</v>
      </c>
      <c r="Q101" s="177">
        <f>RES_hhdet_tesh!Q101/RES_summary!Q$19</f>
        <v>0</v>
      </c>
    </row>
    <row r="102" spans="1:17" ht="12" customHeight="1" x14ac:dyDescent="0.25">
      <c r="A102" s="23" t="s">
        <v>57</v>
      </c>
      <c r="B102" s="177">
        <f>RES_hhdet_tesh!B102/RES_summary!B$19</f>
        <v>8.3060490609881619</v>
      </c>
      <c r="C102" s="177">
        <f>RES_hhdet_tesh!C102/RES_summary!C$19</f>
        <v>9.8100132952048114</v>
      </c>
      <c r="D102" s="177">
        <f>RES_hhdet_tesh!D102/RES_summary!D$19</f>
        <v>9.5914769190555962</v>
      </c>
      <c r="E102" s="177">
        <f>RES_hhdet_tesh!E102/RES_summary!E$19</f>
        <v>9.1558896951147535</v>
      </c>
      <c r="F102" s="177">
        <f>RES_hhdet_tesh!F102/RES_summary!F$19</f>
        <v>9.7858218191790982</v>
      </c>
      <c r="G102" s="177">
        <f>RES_hhdet_tesh!G102/RES_summary!G$19</f>
        <v>9.1989168148431855</v>
      </c>
      <c r="H102" s="177">
        <f>RES_hhdet_tesh!H102/RES_summary!H$19</f>
        <v>10.930575069355216</v>
      </c>
      <c r="I102" s="177">
        <f>RES_hhdet_tesh!I102/RES_summary!I$19</f>
        <v>10.16279876995114</v>
      </c>
      <c r="J102" s="177">
        <f>RES_hhdet_tesh!J102/RES_summary!J$19</f>
        <v>10.220086033754333</v>
      </c>
      <c r="K102" s="177">
        <f>RES_hhdet_tesh!K102/RES_summary!K$19</f>
        <v>10.38401216219563</v>
      </c>
      <c r="L102" s="177">
        <f>RES_hhdet_tesh!L102/RES_summary!L$19</f>
        <v>10.675859584918948</v>
      </c>
      <c r="M102" s="177">
        <f>RES_hhdet_tesh!M102/RES_summary!M$19</f>
        <v>9.6288244939385237</v>
      </c>
      <c r="N102" s="177">
        <f>RES_hhdet_tesh!N102/RES_summary!N$19</f>
        <v>10.166528921421239</v>
      </c>
      <c r="O102" s="177">
        <f>RES_hhdet_tesh!O102/RES_summary!O$19</f>
        <v>7.8932264670770893</v>
      </c>
      <c r="P102" s="177">
        <f>RES_hhdet_tesh!P102/RES_summary!P$19</f>
        <v>9.5987069870629398</v>
      </c>
      <c r="Q102" s="177">
        <f>RES_hhdet_tesh!Q102/RES_summary!Q$19</f>
        <v>8.5413362956038892</v>
      </c>
    </row>
    <row r="103" spans="1:17" ht="12" customHeight="1" x14ac:dyDescent="0.25">
      <c r="A103" s="29" t="s">
        <v>140</v>
      </c>
      <c r="B103" s="176">
        <f>RES_hhdet_tesh!B103/RES_summary!B$19</f>
        <v>9.8356225309969059</v>
      </c>
      <c r="C103" s="176">
        <f>RES_hhdet_tesh!C103/RES_summary!C$19</f>
        <v>9.5172715628454032</v>
      </c>
      <c r="D103" s="176">
        <f>RES_hhdet_tesh!D103/RES_summary!D$19</f>
        <v>10.053845384278738</v>
      </c>
      <c r="E103" s="176">
        <f>RES_hhdet_tesh!E103/RES_summary!E$19</f>
        <v>10.187740062841501</v>
      </c>
      <c r="F103" s="176">
        <f>RES_hhdet_tesh!F103/RES_summary!F$19</f>
        <v>10.161909968989804</v>
      </c>
      <c r="G103" s="176">
        <f>RES_hhdet_tesh!G103/RES_summary!G$19</f>
        <v>10.395499253968248</v>
      </c>
      <c r="H103" s="176">
        <f>RES_hhdet_tesh!H103/RES_summary!H$19</f>
        <v>10.481491902074854</v>
      </c>
      <c r="I103" s="176">
        <f>RES_hhdet_tesh!I103/RES_summary!I$19</f>
        <v>10.69655267987158</v>
      </c>
      <c r="J103" s="176">
        <f>RES_hhdet_tesh!J103/RES_summary!J$19</f>
        <v>10.803075199691881</v>
      </c>
      <c r="K103" s="176">
        <f>RES_hhdet_tesh!K103/RES_summary!K$19</f>
        <v>10.901819137953208</v>
      </c>
      <c r="L103" s="176">
        <f>RES_hhdet_tesh!L103/RES_summary!L$19</f>
        <v>11.184000461076824</v>
      </c>
      <c r="M103" s="176">
        <f>RES_hhdet_tesh!M103/RES_summary!M$19</f>
        <v>11.064105887649632</v>
      </c>
      <c r="N103" s="176">
        <f>RES_hhdet_tesh!N103/RES_summary!N$19</f>
        <v>10.684578484096441</v>
      </c>
      <c r="O103" s="176">
        <f>RES_hhdet_tesh!O103/RES_summary!O$19</f>
        <v>10.971840959538781</v>
      </c>
      <c r="P103" s="176">
        <f>RES_hhdet_tesh!P103/RES_summary!P$19</f>
        <v>10.48095744755121</v>
      </c>
      <c r="Q103" s="176">
        <f>RES_hhdet_tesh!Q103/RES_summary!Q$19</f>
        <v>10.52973701242145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RES_hhdet_tesh!B105/RES_summary!B$19</f>
        <v>0</v>
      </c>
      <c r="C105" s="184">
        <f>RES_hhdet_tesh!C105/RES_summary!C$19</f>
        <v>0</v>
      </c>
      <c r="D105" s="184">
        <f>RES_hhdet_tesh!D105/RES_summary!D$19</f>
        <v>0</v>
      </c>
      <c r="E105" s="184">
        <f>RES_hhdet_tesh!E105/RES_summary!E$19</f>
        <v>0</v>
      </c>
      <c r="F105" s="184">
        <f>RES_hhdet_tesh!F105/RES_summary!F$19</f>
        <v>0</v>
      </c>
      <c r="G105" s="184">
        <f>RES_hhdet_tesh!G105/RES_summary!G$19</f>
        <v>0</v>
      </c>
      <c r="H105" s="184">
        <f>RES_hhdet_tesh!H105/RES_summary!H$19</f>
        <v>0</v>
      </c>
      <c r="I105" s="184">
        <f>RES_hhdet_tesh!I105/RES_summary!I$19</f>
        <v>0</v>
      </c>
      <c r="J105" s="184">
        <f>RES_hhdet_tesh!J105/RES_summary!J$19</f>
        <v>0</v>
      </c>
      <c r="K105" s="184">
        <f>RES_hhdet_tesh!K105/RES_summary!K$19</f>
        <v>0</v>
      </c>
      <c r="L105" s="184">
        <f>RES_hhdet_tesh!L105/RES_summary!L$19</f>
        <v>0</v>
      </c>
      <c r="M105" s="184">
        <f>RES_hhdet_tesh!M105/RES_summary!M$19</f>
        <v>0</v>
      </c>
      <c r="N105" s="184">
        <f>RES_hhdet_tesh!N105/RES_summary!N$19</f>
        <v>0</v>
      </c>
      <c r="O105" s="184">
        <f>RES_hhdet_tesh!O105/RES_summary!O$19</f>
        <v>0</v>
      </c>
      <c r="P105" s="184">
        <f>RES_hhdet_tesh!P105/RES_summary!P$19</f>
        <v>0</v>
      </c>
      <c r="Q105" s="184">
        <f>RES_hhdet_tesh!Q105/RES_summary!Q$19</f>
        <v>0</v>
      </c>
    </row>
    <row r="106" spans="1:17" ht="12.95" customHeight="1" x14ac:dyDescent="0.25">
      <c r="A106" s="158" t="s">
        <v>65</v>
      </c>
      <c r="B106" s="178">
        <f>RES_hhdet_tesh!B106/RES_summary!B$19</f>
        <v>0</v>
      </c>
      <c r="C106" s="178">
        <f>RES_hhdet_tesh!C106/RES_summary!C$19</f>
        <v>0</v>
      </c>
      <c r="D106" s="178">
        <f>RES_hhdet_tesh!D106/RES_summary!D$19</f>
        <v>0</v>
      </c>
      <c r="E106" s="178">
        <f>RES_hhdet_tesh!E106/RES_summary!E$19</f>
        <v>0</v>
      </c>
      <c r="F106" s="178">
        <f>RES_hhdet_tesh!F106/RES_summary!F$19</f>
        <v>0</v>
      </c>
      <c r="G106" s="178">
        <f>RES_hhdet_tesh!G106/RES_summary!G$19</f>
        <v>0</v>
      </c>
      <c r="H106" s="178">
        <f>RES_hhdet_tesh!H106/RES_summary!H$19</f>
        <v>0</v>
      </c>
      <c r="I106" s="178">
        <f>RES_hhdet_tesh!I106/RES_summary!I$19</f>
        <v>0</v>
      </c>
      <c r="J106" s="178">
        <f>RES_hhdet_tesh!J106/RES_summary!J$19</f>
        <v>0</v>
      </c>
      <c r="K106" s="178">
        <f>RES_hhdet_tesh!K106/RES_summary!K$19</f>
        <v>0</v>
      </c>
      <c r="L106" s="178">
        <f>RES_hhdet_tesh!L106/RES_summary!L$19</f>
        <v>0</v>
      </c>
      <c r="M106" s="178">
        <f>RES_hhdet_tesh!M106/RES_summary!M$19</f>
        <v>0</v>
      </c>
      <c r="N106" s="178">
        <f>RES_hhdet_tesh!N106/RES_summary!N$19</f>
        <v>0</v>
      </c>
      <c r="O106" s="178">
        <f>RES_hhdet_tesh!O106/RES_summary!O$19</f>
        <v>0</v>
      </c>
      <c r="P106" s="178">
        <f>RES_hhdet_tesh!P106/RES_summary!P$19</f>
        <v>0</v>
      </c>
      <c r="Q106" s="178">
        <f>RES_hhdet_tesh!Q106/RES_summary!Q$19</f>
        <v>0</v>
      </c>
    </row>
    <row r="107" spans="1:17" ht="12" customHeight="1" x14ac:dyDescent="0.25">
      <c r="A107" s="23" t="s">
        <v>153</v>
      </c>
      <c r="B107" s="177">
        <f>RES_hhdet_tesh!B107/RES_summary!B$19</f>
        <v>0</v>
      </c>
      <c r="C107" s="177">
        <f>RES_hhdet_tesh!C107/RES_summary!C$19</f>
        <v>0</v>
      </c>
      <c r="D107" s="177">
        <f>RES_hhdet_tesh!D107/RES_summary!D$19</f>
        <v>0</v>
      </c>
      <c r="E107" s="177">
        <f>RES_hhdet_tesh!E107/RES_summary!E$19</f>
        <v>0</v>
      </c>
      <c r="F107" s="177">
        <f>RES_hhdet_tesh!F107/RES_summary!F$19</f>
        <v>0</v>
      </c>
      <c r="G107" s="177">
        <f>RES_hhdet_tesh!G107/RES_summary!G$19</f>
        <v>0</v>
      </c>
      <c r="H107" s="177">
        <f>RES_hhdet_tesh!H107/RES_summary!H$19</f>
        <v>0</v>
      </c>
      <c r="I107" s="177">
        <f>RES_hhdet_tesh!I107/RES_summary!I$19</f>
        <v>0</v>
      </c>
      <c r="J107" s="177">
        <f>RES_hhdet_tesh!J107/RES_summary!J$19</f>
        <v>0</v>
      </c>
      <c r="K107" s="177">
        <f>RES_hhdet_tesh!K107/RES_summary!K$19</f>
        <v>0</v>
      </c>
      <c r="L107" s="177">
        <f>RES_hhdet_tesh!L107/RES_summary!L$19</f>
        <v>0</v>
      </c>
      <c r="M107" s="177">
        <f>RES_hhdet_tesh!M107/RES_summary!M$19</f>
        <v>0</v>
      </c>
      <c r="N107" s="177">
        <f>RES_hhdet_tesh!N107/RES_summary!N$19</f>
        <v>0</v>
      </c>
      <c r="O107" s="177">
        <f>RES_hhdet_tesh!O107/RES_summary!O$19</f>
        <v>0</v>
      </c>
      <c r="P107" s="177">
        <f>RES_hhdet_tesh!P107/RES_summary!P$19</f>
        <v>0</v>
      </c>
      <c r="Q107" s="177">
        <f>RES_hhdet_tesh!Q107/RES_summary!Q$19</f>
        <v>0</v>
      </c>
    </row>
    <row r="108" spans="1:17" ht="12" customHeight="1" x14ac:dyDescent="0.25">
      <c r="A108" s="23" t="s">
        <v>60</v>
      </c>
      <c r="B108" s="177">
        <f>RES_hhdet_tesh!B108/RES_summary!B$19</f>
        <v>0</v>
      </c>
      <c r="C108" s="177">
        <f>RES_hhdet_tesh!C108/RES_summary!C$19</f>
        <v>0</v>
      </c>
      <c r="D108" s="177">
        <f>RES_hhdet_tesh!D108/RES_summary!D$19</f>
        <v>0</v>
      </c>
      <c r="E108" s="177">
        <f>RES_hhdet_tesh!E108/RES_summary!E$19</f>
        <v>0</v>
      </c>
      <c r="F108" s="177">
        <f>RES_hhdet_tesh!F108/RES_summary!F$19</f>
        <v>0</v>
      </c>
      <c r="G108" s="177">
        <f>RES_hhdet_tesh!G108/RES_summary!G$19</f>
        <v>0</v>
      </c>
      <c r="H108" s="177">
        <f>RES_hhdet_tesh!H108/RES_summary!H$19</f>
        <v>0</v>
      </c>
      <c r="I108" s="177">
        <f>RES_hhdet_tesh!I108/RES_summary!I$19</f>
        <v>0</v>
      </c>
      <c r="J108" s="177">
        <f>RES_hhdet_tesh!J108/RES_summary!J$19</f>
        <v>0</v>
      </c>
      <c r="K108" s="177">
        <f>RES_hhdet_tesh!K108/RES_summary!K$19</f>
        <v>0</v>
      </c>
      <c r="L108" s="177">
        <f>RES_hhdet_tesh!L108/RES_summary!L$19</f>
        <v>0</v>
      </c>
      <c r="M108" s="177">
        <f>RES_hhdet_tesh!M108/RES_summary!M$19</f>
        <v>0</v>
      </c>
      <c r="N108" s="177">
        <f>RES_hhdet_tesh!N108/RES_summary!N$19</f>
        <v>0</v>
      </c>
      <c r="O108" s="177">
        <f>RES_hhdet_tesh!O108/RES_summary!O$19</f>
        <v>0</v>
      </c>
      <c r="P108" s="177">
        <f>RES_hhdet_tesh!P108/RES_summary!P$19</f>
        <v>0</v>
      </c>
      <c r="Q108" s="177">
        <f>RES_hhdet_tesh!Q108/RES_summary!Q$19</f>
        <v>0</v>
      </c>
    </row>
    <row r="109" spans="1:17" ht="12.95" customHeight="1" x14ac:dyDescent="0.25">
      <c r="A109" s="158" t="s">
        <v>112</v>
      </c>
      <c r="B109" s="178">
        <f>RES_hhdet_tesh!B109/RES_summary!B$19</f>
        <v>0</v>
      </c>
      <c r="C109" s="178">
        <f>RES_hhdet_tesh!C109/RES_summary!C$19</f>
        <v>0</v>
      </c>
      <c r="D109" s="178">
        <f>RES_hhdet_tesh!D109/RES_summary!D$19</f>
        <v>0</v>
      </c>
      <c r="E109" s="178">
        <f>RES_hhdet_tesh!E109/RES_summary!E$19</f>
        <v>0</v>
      </c>
      <c r="F109" s="178">
        <f>RES_hhdet_tesh!F109/RES_summary!F$19</f>
        <v>0</v>
      </c>
      <c r="G109" s="178">
        <f>RES_hhdet_tesh!G109/RES_summary!G$19</f>
        <v>0</v>
      </c>
      <c r="H109" s="178">
        <f>RES_hhdet_tesh!H109/RES_summary!H$19</f>
        <v>0</v>
      </c>
      <c r="I109" s="178">
        <f>RES_hhdet_tesh!I109/RES_summary!I$19</f>
        <v>0</v>
      </c>
      <c r="J109" s="178">
        <f>RES_hhdet_tesh!J109/RES_summary!J$19</f>
        <v>0</v>
      </c>
      <c r="K109" s="178">
        <f>RES_hhdet_tesh!K109/RES_summary!K$19</f>
        <v>0</v>
      </c>
      <c r="L109" s="178">
        <f>RES_hhdet_tesh!L109/RES_summary!L$19</f>
        <v>0</v>
      </c>
      <c r="M109" s="178">
        <f>RES_hhdet_tesh!M109/RES_summary!M$19</f>
        <v>0</v>
      </c>
      <c r="N109" s="178">
        <f>RES_hhdet_tesh!N109/RES_summary!N$19</f>
        <v>0</v>
      </c>
      <c r="O109" s="178">
        <f>RES_hhdet_tesh!O109/RES_summary!O$19</f>
        <v>0</v>
      </c>
      <c r="P109" s="178">
        <f>RES_hhdet_tesh!P109/RES_summary!P$19</f>
        <v>0</v>
      </c>
      <c r="Q109" s="178">
        <f>RES_hhdet_tesh!Q109/RES_summary!Q$19</f>
        <v>0</v>
      </c>
    </row>
    <row r="110" spans="1:17" ht="12" customHeight="1" x14ac:dyDescent="0.25">
      <c r="A110" s="23" t="s">
        <v>60</v>
      </c>
      <c r="B110" s="177">
        <f>RES_hhdet_tesh!B110/RES_summary!B$19</f>
        <v>0</v>
      </c>
      <c r="C110" s="177">
        <f>RES_hhdet_tesh!C110/RES_summary!C$19</f>
        <v>0</v>
      </c>
      <c r="D110" s="177">
        <f>RES_hhdet_tesh!D110/RES_summary!D$19</f>
        <v>0</v>
      </c>
      <c r="E110" s="177">
        <f>RES_hhdet_tesh!E110/RES_summary!E$19</f>
        <v>0</v>
      </c>
      <c r="F110" s="177">
        <f>RES_hhdet_tesh!F110/RES_summary!F$19</f>
        <v>0</v>
      </c>
      <c r="G110" s="177">
        <f>RES_hhdet_tesh!G110/RES_summary!G$19</f>
        <v>0</v>
      </c>
      <c r="H110" s="177">
        <f>RES_hhdet_tesh!H110/RES_summary!H$19</f>
        <v>0</v>
      </c>
      <c r="I110" s="177">
        <f>RES_hhdet_tesh!I110/RES_summary!I$19</f>
        <v>0</v>
      </c>
      <c r="J110" s="177">
        <f>RES_hhdet_tesh!J110/RES_summary!J$19</f>
        <v>0</v>
      </c>
      <c r="K110" s="177">
        <f>RES_hhdet_tesh!K110/RES_summary!K$19</f>
        <v>0</v>
      </c>
      <c r="L110" s="177">
        <f>RES_hhdet_tesh!L110/RES_summary!L$19</f>
        <v>0</v>
      </c>
      <c r="M110" s="177">
        <f>RES_hhdet_tesh!M110/RES_summary!M$19</f>
        <v>0</v>
      </c>
      <c r="N110" s="177">
        <f>RES_hhdet_tesh!N110/RES_summary!N$19</f>
        <v>0</v>
      </c>
      <c r="O110" s="177">
        <f>RES_hhdet_tesh!O110/RES_summary!O$19</f>
        <v>0</v>
      </c>
      <c r="P110" s="177">
        <f>RES_hhdet_tesh!P110/RES_summary!P$19</f>
        <v>0</v>
      </c>
      <c r="Q110" s="177">
        <f>RES_hhdet_tesh!Q110/RES_summary!Q$19</f>
        <v>0</v>
      </c>
    </row>
    <row r="111" spans="1:17" ht="12" customHeight="1" x14ac:dyDescent="0.25">
      <c r="A111" s="158" t="s">
        <v>63</v>
      </c>
      <c r="B111" s="178">
        <f>RES_hhdet_tesh!B111/RES_summary!B$19</f>
        <v>0</v>
      </c>
      <c r="C111" s="178">
        <f>RES_hhdet_tesh!C111/RES_summary!C$19</f>
        <v>0</v>
      </c>
      <c r="D111" s="178">
        <f>RES_hhdet_tesh!D111/RES_summary!D$19</f>
        <v>0</v>
      </c>
      <c r="E111" s="178">
        <f>RES_hhdet_tesh!E111/RES_summary!E$19</f>
        <v>0</v>
      </c>
      <c r="F111" s="178">
        <f>RES_hhdet_tesh!F111/RES_summary!F$19</f>
        <v>0</v>
      </c>
      <c r="G111" s="178">
        <f>RES_hhdet_tesh!G111/RES_summary!G$19</f>
        <v>0</v>
      </c>
      <c r="H111" s="178">
        <f>RES_hhdet_tesh!H111/RES_summary!H$19</f>
        <v>0</v>
      </c>
      <c r="I111" s="178">
        <f>RES_hhdet_tesh!I111/RES_summary!I$19</f>
        <v>0</v>
      </c>
      <c r="J111" s="178">
        <f>RES_hhdet_tesh!J111/RES_summary!J$19</f>
        <v>0</v>
      </c>
      <c r="K111" s="178">
        <f>RES_hhdet_tesh!K111/RES_summary!K$19</f>
        <v>0</v>
      </c>
      <c r="L111" s="178">
        <f>RES_hhdet_tesh!L111/RES_summary!L$19</f>
        <v>0</v>
      </c>
      <c r="M111" s="178">
        <f>RES_hhdet_tesh!M111/RES_summary!M$19</f>
        <v>0</v>
      </c>
      <c r="N111" s="178">
        <f>RES_hhdet_tesh!N111/RES_summary!N$19</f>
        <v>0</v>
      </c>
      <c r="O111" s="178">
        <f>RES_hhdet_tesh!O111/RES_summary!O$19</f>
        <v>0</v>
      </c>
      <c r="P111" s="178">
        <f>RES_hhdet_tesh!P111/RES_summary!P$19</f>
        <v>0</v>
      </c>
      <c r="Q111" s="178">
        <f>RES_hhdet_tesh!Q111/RES_summary!Q$19</f>
        <v>0</v>
      </c>
    </row>
    <row r="112" spans="1:17" ht="12" customHeight="1" x14ac:dyDescent="0.25">
      <c r="A112" s="167" t="s">
        <v>152</v>
      </c>
      <c r="B112" s="183">
        <f>RES_hhdet_tesh!B112/RES_summary!B$19</f>
        <v>0</v>
      </c>
      <c r="C112" s="183">
        <f>RES_hhdet_tesh!C112/RES_summary!C$19</f>
        <v>0</v>
      </c>
      <c r="D112" s="183">
        <f>RES_hhdet_tesh!D112/RES_summary!D$19</f>
        <v>0</v>
      </c>
      <c r="E112" s="183">
        <f>RES_hhdet_tesh!E112/RES_summary!E$19</f>
        <v>0</v>
      </c>
      <c r="F112" s="183">
        <f>RES_hhdet_tesh!F112/RES_summary!F$19</f>
        <v>0</v>
      </c>
      <c r="G112" s="183">
        <f>RES_hhdet_tesh!G112/RES_summary!G$19</f>
        <v>0</v>
      </c>
      <c r="H112" s="183">
        <f>RES_hhdet_tesh!H112/RES_summary!H$19</f>
        <v>0</v>
      </c>
      <c r="I112" s="183">
        <f>RES_hhdet_tesh!I112/RES_summary!I$19</f>
        <v>0</v>
      </c>
      <c r="J112" s="183">
        <f>RES_hhdet_tesh!J112/RES_summary!J$19</f>
        <v>0</v>
      </c>
      <c r="K112" s="183">
        <f>RES_hhdet_tesh!K112/RES_summary!K$19</f>
        <v>0</v>
      </c>
      <c r="L112" s="183">
        <f>RES_hhdet_tesh!L112/RES_summary!L$19</f>
        <v>0</v>
      </c>
      <c r="M112" s="183">
        <f>RES_hhdet_tesh!M112/RES_summary!M$19</f>
        <v>0</v>
      </c>
      <c r="N112" s="183">
        <f>RES_hhdet_tesh!N112/RES_summary!N$19</f>
        <v>0</v>
      </c>
      <c r="O112" s="183">
        <f>RES_hhdet_tesh!O112/RES_summary!O$19</f>
        <v>0</v>
      </c>
      <c r="P112" s="183">
        <f>RES_hhdet_tesh!P112/RES_summary!P$19</f>
        <v>0</v>
      </c>
      <c r="Q112" s="183">
        <f>RES_hhdet_tesh!Q112/RES_summary!Q$19</f>
        <v>0</v>
      </c>
    </row>
    <row r="113" spans="1:17" ht="12" customHeight="1" x14ac:dyDescent="0.25">
      <c r="A113" s="167" t="s">
        <v>151</v>
      </c>
      <c r="B113" s="183">
        <f>RES_hhdet_tesh!B113/RES_summary!B$19</f>
        <v>0</v>
      </c>
      <c r="C113" s="183">
        <f>RES_hhdet_tesh!C113/RES_summary!C$19</f>
        <v>0</v>
      </c>
      <c r="D113" s="183">
        <f>RES_hhdet_tesh!D113/RES_summary!D$19</f>
        <v>0</v>
      </c>
      <c r="E113" s="183">
        <f>RES_hhdet_tesh!E113/RES_summary!E$19</f>
        <v>0</v>
      </c>
      <c r="F113" s="183">
        <f>RES_hhdet_tesh!F113/RES_summary!F$19</f>
        <v>0</v>
      </c>
      <c r="G113" s="183">
        <f>RES_hhdet_tesh!G113/RES_summary!G$19</f>
        <v>0</v>
      </c>
      <c r="H113" s="183">
        <f>RES_hhdet_tesh!H113/RES_summary!H$19</f>
        <v>0</v>
      </c>
      <c r="I113" s="183">
        <f>RES_hhdet_tesh!I113/RES_summary!I$19</f>
        <v>0</v>
      </c>
      <c r="J113" s="183">
        <f>RES_hhdet_tesh!J113/RES_summary!J$19</f>
        <v>0</v>
      </c>
      <c r="K113" s="183">
        <f>RES_hhdet_tesh!K113/RES_summary!K$19</f>
        <v>0</v>
      </c>
      <c r="L113" s="183">
        <f>RES_hhdet_tesh!L113/RES_summary!L$19</f>
        <v>0</v>
      </c>
      <c r="M113" s="183">
        <f>RES_hhdet_tesh!M113/RES_summary!M$19</f>
        <v>0</v>
      </c>
      <c r="N113" s="183">
        <f>RES_hhdet_tesh!N113/RES_summary!N$19</f>
        <v>0</v>
      </c>
      <c r="O113" s="183">
        <f>RES_hhdet_tesh!O113/RES_summary!O$19</f>
        <v>0</v>
      </c>
      <c r="P113" s="183">
        <f>RES_hhdet_tesh!P113/RES_summary!P$19</f>
        <v>0</v>
      </c>
      <c r="Q113" s="183">
        <f>RES_hhdet_tesh!Q113/RES_summary!Q$19</f>
        <v>0</v>
      </c>
    </row>
    <row r="114" spans="1:17" ht="12" customHeight="1" x14ac:dyDescent="0.25">
      <c r="A114" s="166" t="s">
        <v>79</v>
      </c>
      <c r="B114" s="182">
        <f>RES_hhdet_tesh!B114/RES_summary!B$19</f>
        <v>0</v>
      </c>
      <c r="C114" s="182">
        <f>RES_hhdet_tesh!C114/RES_summary!C$19</f>
        <v>0</v>
      </c>
      <c r="D114" s="182">
        <f>RES_hhdet_tesh!D114/RES_summary!D$19</f>
        <v>0</v>
      </c>
      <c r="E114" s="182">
        <f>RES_hhdet_tesh!E114/RES_summary!E$19</f>
        <v>0</v>
      </c>
      <c r="F114" s="182">
        <f>RES_hhdet_tesh!F114/RES_summary!F$19</f>
        <v>0</v>
      </c>
      <c r="G114" s="182">
        <f>RES_hhdet_tesh!G114/RES_summary!G$19</f>
        <v>0</v>
      </c>
      <c r="H114" s="182">
        <f>RES_hhdet_tesh!H114/RES_summary!H$19</f>
        <v>0</v>
      </c>
      <c r="I114" s="182">
        <f>RES_hhdet_tesh!I114/RES_summary!I$19</f>
        <v>0</v>
      </c>
      <c r="J114" s="182">
        <f>RES_hhdet_tesh!J114/RES_summary!J$19</f>
        <v>0</v>
      </c>
      <c r="K114" s="182">
        <f>RES_hhdet_tesh!K114/RES_summary!K$19</f>
        <v>0</v>
      </c>
      <c r="L114" s="182">
        <f>RES_hhdet_tesh!L114/RES_summary!L$19</f>
        <v>0</v>
      </c>
      <c r="M114" s="182">
        <f>RES_hhdet_tesh!M114/RES_summary!M$19</f>
        <v>0</v>
      </c>
      <c r="N114" s="182">
        <f>RES_hhdet_tesh!N114/RES_summary!N$19</f>
        <v>0</v>
      </c>
      <c r="O114" s="182">
        <f>RES_hhdet_tesh!O114/RES_summary!O$19</f>
        <v>0</v>
      </c>
      <c r="P114" s="182">
        <f>RES_hhdet_tesh!P114/RES_summary!P$19</f>
        <v>0</v>
      </c>
      <c r="Q114" s="182">
        <f>RES_hhdet_tesh!Q114/RES_summary!Q$19</f>
        <v>0</v>
      </c>
    </row>
    <row r="115" spans="1:17" ht="12" customHeight="1" x14ac:dyDescent="0.25">
      <c r="A115" s="147" t="s">
        <v>59</v>
      </c>
      <c r="B115" s="181">
        <f>RES_hhdet_tesh!B115/RES_summary!B$19</f>
        <v>0</v>
      </c>
      <c r="C115" s="181">
        <f>RES_hhdet_tesh!C115/RES_summary!C$19</f>
        <v>0</v>
      </c>
      <c r="D115" s="181">
        <f>RES_hhdet_tesh!D115/RES_summary!D$19</f>
        <v>0</v>
      </c>
      <c r="E115" s="181">
        <f>RES_hhdet_tesh!E115/RES_summary!E$19</f>
        <v>0</v>
      </c>
      <c r="F115" s="181">
        <f>RES_hhdet_tesh!F115/RES_summary!F$19</f>
        <v>0</v>
      </c>
      <c r="G115" s="181">
        <f>RES_hhdet_tesh!G115/RES_summary!G$19</f>
        <v>0</v>
      </c>
      <c r="H115" s="181">
        <f>RES_hhdet_tesh!H115/RES_summary!H$19</f>
        <v>0</v>
      </c>
      <c r="I115" s="181">
        <f>RES_hhdet_tesh!I115/RES_summary!I$19</f>
        <v>0</v>
      </c>
      <c r="J115" s="181">
        <f>RES_hhdet_tesh!J115/RES_summary!J$19</f>
        <v>0</v>
      </c>
      <c r="K115" s="181">
        <f>RES_hhdet_tesh!K115/RES_summary!K$19</f>
        <v>0</v>
      </c>
      <c r="L115" s="181">
        <f>RES_hhdet_tesh!L115/RES_summary!L$19</f>
        <v>0</v>
      </c>
      <c r="M115" s="181">
        <f>RES_hhdet_tesh!M115/RES_summary!M$19</f>
        <v>0</v>
      </c>
      <c r="N115" s="181">
        <f>RES_hhdet_tesh!N115/RES_summary!N$19</f>
        <v>0</v>
      </c>
      <c r="O115" s="181">
        <f>RES_hhdet_tesh!O115/RES_summary!O$19</f>
        <v>0</v>
      </c>
      <c r="P115" s="181">
        <f>RES_hhdet_tesh!P115/RES_summary!P$19</f>
        <v>0</v>
      </c>
      <c r="Q115" s="181">
        <f>RES_hhdet_tesh!Q115/RES_summary!Q$19</f>
        <v>0</v>
      </c>
    </row>
    <row r="116" spans="1:17" ht="12" customHeight="1" x14ac:dyDescent="0.25">
      <c r="A116" s="163" t="s">
        <v>142</v>
      </c>
      <c r="B116" s="180">
        <f>RES_hhdet_tesh!B116/RES_summary!B$19</f>
        <v>0</v>
      </c>
      <c r="C116" s="180">
        <f>RES_hhdet_tesh!C116/RES_summary!C$19</f>
        <v>0</v>
      </c>
      <c r="D116" s="180">
        <f>RES_hhdet_tesh!D116/RES_summary!D$19</f>
        <v>0</v>
      </c>
      <c r="E116" s="180">
        <f>RES_hhdet_tesh!E116/RES_summary!E$19</f>
        <v>0</v>
      </c>
      <c r="F116" s="180">
        <f>RES_hhdet_tesh!F116/RES_summary!F$19</f>
        <v>0</v>
      </c>
      <c r="G116" s="180">
        <f>RES_hhdet_tesh!G116/RES_summary!G$19</f>
        <v>0</v>
      </c>
      <c r="H116" s="180">
        <f>RES_hhdet_tesh!H116/RES_summary!H$19</f>
        <v>0</v>
      </c>
      <c r="I116" s="180">
        <f>RES_hhdet_tesh!I116/RES_summary!I$19</f>
        <v>0</v>
      </c>
      <c r="J116" s="180">
        <f>RES_hhdet_tesh!J116/RES_summary!J$19</f>
        <v>0</v>
      </c>
      <c r="K116" s="180">
        <f>RES_hhdet_tesh!K116/RES_summary!K$19</f>
        <v>0</v>
      </c>
      <c r="L116" s="180">
        <f>RES_hhdet_tesh!L116/RES_summary!L$19</f>
        <v>0</v>
      </c>
      <c r="M116" s="180">
        <f>RES_hhdet_tesh!M116/RES_summary!M$19</f>
        <v>0</v>
      </c>
      <c r="N116" s="180">
        <f>RES_hhdet_tesh!N116/RES_summary!N$19</f>
        <v>0</v>
      </c>
      <c r="O116" s="180">
        <f>RES_hhdet_tesh!O116/RES_summary!O$19</f>
        <v>0</v>
      </c>
      <c r="P116" s="180">
        <f>RES_hhdet_tesh!P116/RES_summary!P$19</f>
        <v>0</v>
      </c>
      <c r="Q116" s="180">
        <f>RES_hhdet_tesh!Q116/RES_summary!Q$19</f>
        <v>0</v>
      </c>
    </row>
    <row r="117" spans="1:17" ht="12" customHeight="1" x14ac:dyDescent="0.25">
      <c r="A117" s="161" t="s">
        <v>141</v>
      </c>
      <c r="B117" s="179">
        <f>RES_hhdet_tesh!B117/RES_summary!B$19</f>
        <v>0</v>
      </c>
      <c r="C117" s="179">
        <f>RES_hhdet_tesh!C117/RES_summary!C$19</f>
        <v>0</v>
      </c>
      <c r="D117" s="179">
        <f>RES_hhdet_tesh!D117/RES_summary!D$19</f>
        <v>0</v>
      </c>
      <c r="E117" s="179">
        <f>RES_hhdet_tesh!E117/RES_summary!E$19</f>
        <v>0</v>
      </c>
      <c r="F117" s="179">
        <f>RES_hhdet_tesh!F117/RES_summary!F$19</f>
        <v>0</v>
      </c>
      <c r="G117" s="179">
        <f>RES_hhdet_tesh!G117/RES_summary!G$19</f>
        <v>0</v>
      </c>
      <c r="H117" s="179">
        <f>RES_hhdet_tesh!H117/RES_summary!H$19</f>
        <v>0</v>
      </c>
      <c r="I117" s="179">
        <f>RES_hhdet_tesh!I117/RES_summary!I$19</f>
        <v>0</v>
      </c>
      <c r="J117" s="179">
        <f>RES_hhdet_tesh!J117/RES_summary!J$19</f>
        <v>0</v>
      </c>
      <c r="K117" s="179">
        <f>RES_hhdet_tesh!K117/RES_summary!K$19</f>
        <v>0</v>
      </c>
      <c r="L117" s="179">
        <f>RES_hhdet_tesh!L117/RES_summary!L$19</f>
        <v>0</v>
      </c>
      <c r="M117" s="179">
        <f>RES_hhdet_tesh!M117/RES_summary!M$19</f>
        <v>0</v>
      </c>
      <c r="N117" s="179">
        <f>RES_hhdet_tesh!N117/RES_summary!N$19</f>
        <v>0</v>
      </c>
      <c r="O117" s="179">
        <f>RES_hhdet_tesh!O117/RES_summary!O$19</f>
        <v>0</v>
      </c>
      <c r="P117" s="179">
        <f>RES_hhdet_tesh!P117/RES_summary!P$19</f>
        <v>0</v>
      </c>
      <c r="Q117" s="179">
        <f>RES_hhdet_tesh!Q117/RES_summary!Q$19</f>
        <v>0</v>
      </c>
    </row>
    <row r="118" spans="1:17" ht="12" customHeight="1" x14ac:dyDescent="0.25">
      <c r="A118" s="148" t="s">
        <v>60</v>
      </c>
      <c r="B118" s="177">
        <f>RES_hhdet_tesh!B118/RES_summary!B$19</f>
        <v>0</v>
      </c>
      <c r="C118" s="177">
        <f>RES_hhdet_tesh!C118/RES_summary!C$19</f>
        <v>0</v>
      </c>
      <c r="D118" s="177">
        <f>RES_hhdet_tesh!D118/RES_summary!D$19</f>
        <v>0</v>
      </c>
      <c r="E118" s="177">
        <f>RES_hhdet_tesh!E118/RES_summary!E$19</f>
        <v>0</v>
      </c>
      <c r="F118" s="177">
        <f>RES_hhdet_tesh!F118/RES_summary!F$19</f>
        <v>0</v>
      </c>
      <c r="G118" s="177">
        <f>RES_hhdet_tesh!G118/RES_summary!G$19</f>
        <v>0</v>
      </c>
      <c r="H118" s="177">
        <f>RES_hhdet_tesh!H118/RES_summary!H$19</f>
        <v>0</v>
      </c>
      <c r="I118" s="177">
        <f>RES_hhdet_tesh!I118/RES_summary!I$19</f>
        <v>0</v>
      </c>
      <c r="J118" s="177">
        <f>RES_hhdet_tesh!J118/RES_summary!J$19</f>
        <v>0</v>
      </c>
      <c r="K118" s="177">
        <f>RES_hhdet_tesh!K118/RES_summary!K$19</f>
        <v>0</v>
      </c>
      <c r="L118" s="177">
        <f>RES_hhdet_tesh!L118/RES_summary!L$19</f>
        <v>0</v>
      </c>
      <c r="M118" s="177">
        <f>RES_hhdet_tesh!M118/RES_summary!M$19</f>
        <v>0</v>
      </c>
      <c r="N118" s="177">
        <f>RES_hhdet_tesh!N118/RES_summary!N$19</f>
        <v>0</v>
      </c>
      <c r="O118" s="177">
        <f>RES_hhdet_tesh!O118/RES_summary!O$19</f>
        <v>0</v>
      </c>
      <c r="P118" s="177">
        <f>RES_hhdet_tesh!P118/RES_summary!P$19</f>
        <v>0</v>
      </c>
      <c r="Q118" s="177">
        <f>RES_hhdet_tesh!Q118/RES_summary!Q$19</f>
        <v>0</v>
      </c>
    </row>
    <row r="119" spans="1:17" ht="12" customHeight="1" x14ac:dyDescent="0.25">
      <c r="A119" s="148" t="s">
        <v>59</v>
      </c>
      <c r="B119" s="177">
        <f>RES_hhdet_tesh!B119/RES_summary!B$19</f>
        <v>0</v>
      </c>
      <c r="C119" s="177">
        <f>RES_hhdet_tesh!C119/RES_summary!C$19</f>
        <v>0</v>
      </c>
      <c r="D119" s="177">
        <f>RES_hhdet_tesh!D119/RES_summary!D$19</f>
        <v>0</v>
      </c>
      <c r="E119" s="177">
        <f>RES_hhdet_tesh!E119/RES_summary!E$19</f>
        <v>0</v>
      </c>
      <c r="F119" s="177">
        <f>RES_hhdet_tesh!F119/RES_summary!F$19</f>
        <v>0</v>
      </c>
      <c r="G119" s="177">
        <f>RES_hhdet_tesh!G119/RES_summary!G$19</f>
        <v>0</v>
      </c>
      <c r="H119" s="177">
        <f>RES_hhdet_tesh!H119/RES_summary!H$19</f>
        <v>0</v>
      </c>
      <c r="I119" s="177">
        <f>RES_hhdet_tesh!I119/RES_summary!I$19</f>
        <v>0</v>
      </c>
      <c r="J119" s="177">
        <f>RES_hhdet_tesh!J119/RES_summary!J$19</f>
        <v>0</v>
      </c>
      <c r="K119" s="177">
        <f>RES_hhdet_tesh!K119/RES_summary!K$19</f>
        <v>0</v>
      </c>
      <c r="L119" s="177">
        <f>RES_hhdet_tesh!L119/RES_summary!L$19</f>
        <v>0</v>
      </c>
      <c r="M119" s="177">
        <f>RES_hhdet_tesh!M119/RES_summary!M$19</f>
        <v>0</v>
      </c>
      <c r="N119" s="177">
        <f>RES_hhdet_tesh!N119/RES_summary!N$19</f>
        <v>0</v>
      </c>
      <c r="O119" s="177">
        <f>RES_hhdet_tesh!O119/RES_summary!O$19</f>
        <v>0</v>
      </c>
      <c r="P119" s="177">
        <f>RES_hhdet_tesh!P119/RES_summary!P$19</f>
        <v>0</v>
      </c>
      <c r="Q119" s="177">
        <f>RES_hhdet_tesh!Q119/RES_summary!Q$19</f>
        <v>0</v>
      </c>
    </row>
    <row r="120" spans="1:17" ht="12" customHeight="1" x14ac:dyDescent="0.25">
      <c r="A120" s="158" t="s">
        <v>62</v>
      </c>
      <c r="B120" s="178">
        <f>RES_hhdet_tesh!B120/RES_summary!B$19</f>
        <v>0</v>
      </c>
      <c r="C120" s="178">
        <f>RES_hhdet_tesh!C120/RES_summary!C$19</f>
        <v>0</v>
      </c>
      <c r="D120" s="178">
        <f>RES_hhdet_tesh!D120/RES_summary!D$19</f>
        <v>0</v>
      </c>
      <c r="E120" s="178">
        <f>RES_hhdet_tesh!E120/RES_summary!E$19</f>
        <v>0</v>
      </c>
      <c r="F120" s="178">
        <f>RES_hhdet_tesh!F120/RES_summary!F$19</f>
        <v>0</v>
      </c>
      <c r="G120" s="178">
        <f>RES_hhdet_tesh!G120/RES_summary!G$19</f>
        <v>0</v>
      </c>
      <c r="H120" s="178">
        <f>RES_hhdet_tesh!H120/RES_summary!H$19</f>
        <v>0</v>
      </c>
      <c r="I120" s="178">
        <f>RES_hhdet_tesh!I120/RES_summary!I$19</f>
        <v>0</v>
      </c>
      <c r="J120" s="178">
        <f>RES_hhdet_tesh!J120/RES_summary!J$19</f>
        <v>0</v>
      </c>
      <c r="K120" s="178">
        <f>RES_hhdet_tesh!K120/RES_summary!K$19</f>
        <v>0</v>
      </c>
      <c r="L120" s="178">
        <f>RES_hhdet_tesh!L120/RES_summary!L$19</f>
        <v>0</v>
      </c>
      <c r="M120" s="178">
        <f>RES_hhdet_tesh!M120/RES_summary!M$19</f>
        <v>0</v>
      </c>
      <c r="N120" s="178">
        <f>RES_hhdet_tesh!N120/RES_summary!N$19</f>
        <v>0</v>
      </c>
      <c r="O120" s="178">
        <f>RES_hhdet_tesh!O120/RES_summary!O$19</f>
        <v>0</v>
      </c>
      <c r="P120" s="178">
        <f>RES_hhdet_tesh!P120/RES_summary!P$19</f>
        <v>0</v>
      </c>
      <c r="Q120" s="178">
        <f>RES_hhdet_tesh!Q120/RES_summary!Q$19</f>
        <v>0</v>
      </c>
    </row>
    <row r="121" spans="1:17" ht="12" customHeight="1" x14ac:dyDescent="0.25">
      <c r="A121" s="23" t="s">
        <v>57</v>
      </c>
      <c r="B121" s="177">
        <f>RES_hhdet_tesh!B121/RES_summary!B$19</f>
        <v>0</v>
      </c>
      <c r="C121" s="177">
        <f>RES_hhdet_tesh!C121/RES_summary!C$19</f>
        <v>0</v>
      </c>
      <c r="D121" s="177">
        <f>RES_hhdet_tesh!D121/RES_summary!D$19</f>
        <v>0</v>
      </c>
      <c r="E121" s="177">
        <f>RES_hhdet_tesh!E121/RES_summary!E$19</f>
        <v>0</v>
      </c>
      <c r="F121" s="177">
        <f>RES_hhdet_tesh!F121/RES_summary!F$19</f>
        <v>0</v>
      </c>
      <c r="G121" s="177">
        <f>RES_hhdet_tesh!G121/RES_summary!G$19</f>
        <v>0</v>
      </c>
      <c r="H121" s="177">
        <f>RES_hhdet_tesh!H121/RES_summary!H$19</f>
        <v>0</v>
      </c>
      <c r="I121" s="177">
        <f>RES_hhdet_tesh!I121/RES_summary!I$19</f>
        <v>0</v>
      </c>
      <c r="J121" s="177">
        <f>RES_hhdet_tesh!J121/RES_summary!J$19</f>
        <v>0</v>
      </c>
      <c r="K121" s="177">
        <f>RES_hhdet_tesh!K121/RES_summary!K$19</f>
        <v>0</v>
      </c>
      <c r="L121" s="177">
        <f>RES_hhdet_tesh!L121/RES_summary!L$19</f>
        <v>0</v>
      </c>
      <c r="M121" s="177">
        <f>RES_hhdet_tesh!M121/RES_summary!M$19</f>
        <v>0</v>
      </c>
      <c r="N121" s="177">
        <f>RES_hhdet_tesh!N121/RES_summary!N$19</f>
        <v>0</v>
      </c>
      <c r="O121" s="177">
        <f>RES_hhdet_tesh!O121/RES_summary!O$19</f>
        <v>0</v>
      </c>
      <c r="P121" s="177">
        <f>RES_hhdet_tesh!P121/RES_summary!P$19</f>
        <v>0</v>
      </c>
      <c r="Q121" s="177">
        <f>RES_hhdet_tesh!Q121/RES_summary!Q$19</f>
        <v>0</v>
      </c>
    </row>
    <row r="122" spans="1:17" ht="12" customHeight="1" x14ac:dyDescent="0.25">
      <c r="A122" s="29" t="s">
        <v>140</v>
      </c>
      <c r="B122" s="176">
        <f>RES_hhdet_tesh!B122/RES_summary!B$19</f>
        <v>0</v>
      </c>
      <c r="C122" s="176">
        <f>RES_hhdet_tesh!C122/RES_summary!C$19</f>
        <v>0</v>
      </c>
      <c r="D122" s="176">
        <f>RES_hhdet_tesh!D122/RES_summary!D$19</f>
        <v>0</v>
      </c>
      <c r="E122" s="176">
        <f>RES_hhdet_tesh!E122/RES_summary!E$19</f>
        <v>0</v>
      </c>
      <c r="F122" s="176">
        <f>RES_hhdet_tesh!F122/RES_summary!F$19</f>
        <v>0</v>
      </c>
      <c r="G122" s="176">
        <f>RES_hhdet_tesh!G122/RES_summary!G$19</f>
        <v>0</v>
      </c>
      <c r="H122" s="176">
        <f>RES_hhdet_tesh!H122/RES_summary!H$19</f>
        <v>0</v>
      </c>
      <c r="I122" s="176">
        <f>RES_hhdet_tesh!I122/RES_summary!I$19</f>
        <v>0</v>
      </c>
      <c r="J122" s="176">
        <f>RES_hhdet_tesh!J122/RES_summary!J$19</f>
        <v>0</v>
      </c>
      <c r="K122" s="176">
        <f>RES_hhdet_tesh!K122/RES_summary!K$19</f>
        <v>0</v>
      </c>
      <c r="L122" s="176">
        <f>RES_hhdet_tesh!L122/RES_summary!L$19</f>
        <v>0</v>
      </c>
      <c r="M122" s="176">
        <f>RES_hhdet_tesh!M122/RES_summary!M$19</f>
        <v>0</v>
      </c>
      <c r="N122" s="176">
        <f>RES_hhdet_tesh!N122/RES_summary!N$19</f>
        <v>0</v>
      </c>
      <c r="O122" s="176">
        <f>RES_hhdet_tesh!O122/RES_summary!O$19</f>
        <v>0</v>
      </c>
      <c r="P122" s="176">
        <f>RES_hhdet_tesh!P122/RES_summary!P$19</f>
        <v>0</v>
      </c>
      <c r="Q122" s="176">
        <f>RES_hhdet_tesh!Q122/RES_summary!Q$19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RES_hhdet_tesh!B124/RES_summary!B$19</f>
        <v>134.42203194288615</v>
      </c>
      <c r="C124" s="184">
        <f>RES_hhdet_tesh!C124/RES_summary!C$19</f>
        <v>147.22513967076958</v>
      </c>
      <c r="D124" s="184">
        <f>RES_hhdet_tesh!D124/RES_summary!D$19</f>
        <v>141.12108319606597</v>
      </c>
      <c r="E124" s="184">
        <f>RES_hhdet_tesh!E124/RES_summary!E$19</f>
        <v>143.65128416588925</v>
      </c>
      <c r="F124" s="184">
        <f>RES_hhdet_tesh!F124/RES_summary!F$19</f>
        <v>138.04675897558204</v>
      </c>
      <c r="G124" s="184">
        <f>RES_hhdet_tesh!G124/RES_summary!G$19</f>
        <v>136.40632081930946</v>
      </c>
      <c r="H124" s="184">
        <f>RES_hhdet_tesh!H124/RES_summary!H$19</f>
        <v>134.98190252526078</v>
      </c>
      <c r="I124" s="184">
        <f>RES_hhdet_tesh!I124/RES_summary!I$19</f>
        <v>128.92754553047521</v>
      </c>
      <c r="J124" s="184">
        <f>RES_hhdet_tesh!J124/RES_summary!J$19</f>
        <v>128.53056677183821</v>
      </c>
      <c r="K124" s="184">
        <f>RES_hhdet_tesh!K124/RES_summary!K$19</f>
        <v>125.21481804663433</v>
      </c>
      <c r="L124" s="184">
        <f>RES_hhdet_tesh!L124/RES_summary!L$19</f>
        <v>139.97665900261816</v>
      </c>
      <c r="M124" s="184">
        <f>RES_hhdet_tesh!M124/RES_summary!M$19</f>
        <v>126.70636498616598</v>
      </c>
      <c r="N124" s="184">
        <f>RES_hhdet_tesh!N124/RES_summary!N$19</f>
        <v>131.20813805436248</v>
      </c>
      <c r="O124" s="184">
        <f>RES_hhdet_tesh!O124/RES_summary!O$19</f>
        <v>133.59077979301463</v>
      </c>
      <c r="P124" s="184">
        <f>RES_hhdet_tesh!P124/RES_summary!P$19</f>
        <v>116.77832271272001</v>
      </c>
      <c r="Q124" s="184">
        <f>RES_hhdet_tesh!Q124/RES_summary!Q$19</f>
        <v>119.81340753826703</v>
      </c>
    </row>
    <row r="125" spans="1:17" ht="12.95" customHeight="1" x14ac:dyDescent="0.25">
      <c r="A125" s="158" t="s">
        <v>65</v>
      </c>
      <c r="B125" s="178">
        <f>RES_hhdet_tesh!B125/RES_summary!B$19</f>
        <v>109.97361421743129</v>
      </c>
      <c r="C125" s="178">
        <f>RES_hhdet_tesh!C125/RES_summary!C$19</f>
        <v>122.46374867562255</v>
      </c>
      <c r="D125" s="178">
        <f>RES_hhdet_tesh!D125/RES_summary!D$19</f>
        <v>113.99578657316899</v>
      </c>
      <c r="E125" s="178">
        <f>RES_hhdet_tesh!E125/RES_summary!E$19</f>
        <v>117.16386020163131</v>
      </c>
      <c r="F125" s="178">
        <f>RES_hhdet_tesh!F125/RES_summary!F$19</f>
        <v>111.91426353661234</v>
      </c>
      <c r="G125" s="178">
        <f>RES_hhdet_tesh!G125/RES_summary!G$19</f>
        <v>109.46460739034062</v>
      </c>
      <c r="H125" s="178">
        <f>RES_hhdet_tesh!H125/RES_summary!H$19</f>
        <v>108.99948654215649</v>
      </c>
      <c r="I125" s="178">
        <f>RES_hhdet_tesh!I125/RES_summary!I$19</f>
        <v>101.49809653097948</v>
      </c>
      <c r="J125" s="178">
        <f>RES_hhdet_tesh!J125/RES_summary!J$19</f>
        <v>100.28959871727247</v>
      </c>
      <c r="K125" s="178">
        <f>RES_hhdet_tesh!K125/RES_summary!K$19</f>
        <v>96.879432072789527</v>
      </c>
      <c r="L125" s="178">
        <f>RES_hhdet_tesh!L125/RES_summary!L$19</f>
        <v>111.10669764917181</v>
      </c>
      <c r="M125" s="178">
        <f>RES_hhdet_tesh!M125/RES_summary!M$19</f>
        <v>98.280066023333845</v>
      </c>
      <c r="N125" s="178">
        <f>RES_hhdet_tesh!N125/RES_summary!N$19</f>
        <v>102.98484955363477</v>
      </c>
      <c r="O125" s="178">
        <f>RES_hhdet_tesh!O125/RES_summary!O$19</f>
        <v>105.33978071964205</v>
      </c>
      <c r="P125" s="178">
        <f>RES_hhdet_tesh!P125/RES_summary!P$19</f>
        <v>89.035534110310905</v>
      </c>
      <c r="Q125" s="178">
        <f>RES_hhdet_tesh!Q125/RES_summary!Q$19</f>
        <v>92.199918124932466</v>
      </c>
    </row>
    <row r="126" spans="1:17" ht="12" customHeight="1" x14ac:dyDescent="0.25">
      <c r="A126" s="23" t="s">
        <v>149</v>
      </c>
      <c r="B126" s="177">
        <f>RES_hhdet_tesh!B126/RES_summary!B$19</f>
        <v>109.42198459388388</v>
      </c>
      <c r="C126" s="177">
        <f>RES_hhdet_tesh!C126/RES_summary!C$19</f>
        <v>121.8953110088853</v>
      </c>
      <c r="D126" s="177">
        <f>RES_hhdet_tesh!D126/RES_summary!D$19</f>
        <v>113.57962133818209</v>
      </c>
      <c r="E126" s="177">
        <f>RES_hhdet_tesh!E126/RES_summary!E$19</f>
        <v>116.60772796304872</v>
      </c>
      <c r="F126" s="177">
        <f>RES_hhdet_tesh!F126/RES_summary!F$19</f>
        <v>111.36169412596637</v>
      </c>
      <c r="G126" s="177">
        <f>RES_hhdet_tesh!G126/RES_summary!G$19</f>
        <v>108.89551789275171</v>
      </c>
      <c r="H126" s="177">
        <f>RES_hhdet_tesh!H126/RES_summary!H$19</f>
        <v>108.33747622479756</v>
      </c>
      <c r="I126" s="177">
        <f>RES_hhdet_tesh!I126/RES_summary!I$19</f>
        <v>101.00551032401069</v>
      </c>
      <c r="J126" s="177">
        <f>RES_hhdet_tesh!J126/RES_summary!J$19</f>
        <v>99.790594573774612</v>
      </c>
      <c r="K126" s="177">
        <f>RES_hhdet_tesh!K126/RES_summary!K$19</f>
        <v>96.41719463028123</v>
      </c>
      <c r="L126" s="177">
        <f>RES_hhdet_tesh!L126/RES_summary!L$19</f>
        <v>110.51440005890841</v>
      </c>
      <c r="M126" s="177">
        <f>RES_hhdet_tesh!M126/RES_summary!M$19</f>
        <v>97.834291104544803</v>
      </c>
      <c r="N126" s="177">
        <f>RES_hhdet_tesh!N126/RES_summary!N$19</f>
        <v>102.42926115131088</v>
      </c>
      <c r="O126" s="177">
        <f>RES_hhdet_tesh!O126/RES_summary!O$19</f>
        <v>104.7684124283515</v>
      </c>
      <c r="P126" s="177">
        <f>RES_hhdet_tesh!P126/RES_summary!P$19</f>
        <v>88.582693103995268</v>
      </c>
      <c r="Q126" s="177">
        <f>RES_hhdet_tesh!Q126/RES_summary!Q$19</f>
        <v>91.644675582448798</v>
      </c>
    </row>
    <row r="127" spans="1:17" ht="12" customHeight="1" x14ac:dyDescent="0.25">
      <c r="A127" s="23" t="s">
        <v>60</v>
      </c>
      <c r="B127" s="177">
        <f>RES_hhdet_tesh!B127/RES_summary!B$19</f>
        <v>0.55162962354741141</v>
      </c>
      <c r="C127" s="177">
        <f>RES_hhdet_tesh!C127/RES_summary!C$19</f>
        <v>0.56843766673726615</v>
      </c>
      <c r="D127" s="177">
        <f>RES_hhdet_tesh!D127/RES_summary!D$19</f>
        <v>0.41616523498688501</v>
      </c>
      <c r="E127" s="177">
        <f>RES_hhdet_tesh!E127/RES_summary!E$19</f>
        <v>0.55613223858257776</v>
      </c>
      <c r="F127" s="177">
        <f>RES_hhdet_tesh!F127/RES_summary!F$19</f>
        <v>0.55256941064597442</v>
      </c>
      <c r="G127" s="177">
        <f>RES_hhdet_tesh!G127/RES_summary!G$19</f>
        <v>0.56908949758890248</v>
      </c>
      <c r="H127" s="177">
        <f>RES_hhdet_tesh!H127/RES_summary!H$19</f>
        <v>0.662010317358941</v>
      </c>
      <c r="I127" s="177">
        <f>RES_hhdet_tesh!I127/RES_summary!I$19</f>
        <v>0.49258620696880046</v>
      </c>
      <c r="J127" s="177">
        <f>RES_hhdet_tesh!J127/RES_summary!J$19</f>
        <v>0.49900414349785888</v>
      </c>
      <c r="K127" s="177">
        <f>RES_hhdet_tesh!K127/RES_summary!K$19</f>
        <v>0.46223744250829202</v>
      </c>
      <c r="L127" s="177">
        <f>RES_hhdet_tesh!L127/RES_summary!L$19</f>
        <v>0.59229759026340367</v>
      </c>
      <c r="M127" s="177">
        <f>RES_hhdet_tesh!M127/RES_summary!M$19</f>
        <v>0.44577491878903752</v>
      </c>
      <c r="N127" s="177">
        <f>RES_hhdet_tesh!N127/RES_summary!N$19</f>
        <v>0.5555884023239015</v>
      </c>
      <c r="O127" s="177">
        <f>RES_hhdet_tesh!O127/RES_summary!O$19</f>
        <v>0.57136829129055355</v>
      </c>
      <c r="P127" s="177">
        <f>RES_hhdet_tesh!P127/RES_summary!P$19</f>
        <v>0.4528410063156329</v>
      </c>
      <c r="Q127" s="177">
        <f>RES_hhdet_tesh!Q127/RES_summary!Q$19</f>
        <v>0.55524254248366778</v>
      </c>
    </row>
    <row r="128" spans="1:17" ht="12.95" customHeight="1" x14ac:dyDescent="0.25">
      <c r="A128" s="158" t="s">
        <v>112</v>
      </c>
      <c r="B128" s="178">
        <f>RES_hhdet_tesh!B128/RES_summary!B$19</f>
        <v>2.934723380992025E-3</v>
      </c>
      <c r="C128" s="178">
        <f>RES_hhdet_tesh!C128/RES_summary!C$19</f>
        <v>6.9024293301727276E-3</v>
      </c>
      <c r="D128" s="178">
        <f>RES_hhdet_tesh!D128/RES_summary!D$19</f>
        <v>8.5876620496570348E-3</v>
      </c>
      <c r="E128" s="178">
        <f>RES_hhdet_tesh!E128/RES_summary!E$19</f>
        <v>1.9315875027542964E-2</v>
      </c>
      <c r="F128" s="178">
        <f>RES_hhdet_tesh!F128/RES_summary!F$19</f>
        <v>2.6715469029635345E-2</v>
      </c>
      <c r="G128" s="178">
        <f>RES_hhdet_tesh!G128/RES_summary!G$19</f>
        <v>3.58031918042876E-2</v>
      </c>
      <c r="H128" s="178">
        <f>RES_hhdet_tesh!H128/RES_summary!H$19</f>
        <v>5.2694862487502422E-2</v>
      </c>
      <c r="I128" s="178">
        <f>RES_hhdet_tesh!I128/RES_summary!I$19</f>
        <v>7.5396612505072638E-2</v>
      </c>
      <c r="J128" s="178">
        <f>RES_hhdet_tesh!J128/RES_summary!J$19</f>
        <v>8.0129871457358545E-2</v>
      </c>
      <c r="K128" s="178">
        <f>RES_hhdet_tesh!K128/RES_summary!K$19</f>
        <v>9.9384276502092125E-2</v>
      </c>
      <c r="L128" s="178">
        <f>RES_hhdet_tesh!L128/RES_summary!L$19</f>
        <v>0.13115186969028311</v>
      </c>
      <c r="M128" s="178">
        <f>RES_hhdet_tesh!M128/RES_summary!M$19</f>
        <v>0.17667965753587458</v>
      </c>
      <c r="N128" s="178">
        <f>RES_hhdet_tesh!N128/RES_summary!N$19</f>
        <v>0.2202936606446626</v>
      </c>
      <c r="O128" s="178">
        <f>RES_hhdet_tesh!O128/RES_summary!O$19</f>
        <v>0.2201782326382874</v>
      </c>
      <c r="P128" s="178">
        <f>RES_hhdet_tesh!P128/RES_summary!P$19</f>
        <v>0.32118557080587717</v>
      </c>
      <c r="Q128" s="178">
        <f>RES_hhdet_tesh!Q128/RES_summary!Q$19</f>
        <v>0.31048089648081567</v>
      </c>
    </row>
    <row r="129" spans="1:17" ht="12" customHeight="1" x14ac:dyDescent="0.25">
      <c r="A129" s="23" t="s">
        <v>60</v>
      </c>
      <c r="B129" s="177">
        <f>RES_hhdet_tesh!B129/RES_summary!B$19</f>
        <v>2.934723380992025E-3</v>
      </c>
      <c r="C129" s="177">
        <f>RES_hhdet_tesh!C129/RES_summary!C$19</f>
        <v>6.9024293301727276E-3</v>
      </c>
      <c r="D129" s="177">
        <f>RES_hhdet_tesh!D129/RES_summary!D$19</f>
        <v>8.5876620496570348E-3</v>
      </c>
      <c r="E129" s="177">
        <f>RES_hhdet_tesh!E129/RES_summary!E$19</f>
        <v>1.9315875027542964E-2</v>
      </c>
      <c r="F129" s="177">
        <f>RES_hhdet_tesh!F129/RES_summary!F$19</f>
        <v>2.6715469029635345E-2</v>
      </c>
      <c r="G129" s="177">
        <f>RES_hhdet_tesh!G129/RES_summary!G$19</f>
        <v>3.58031918042876E-2</v>
      </c>
      <c r="H129" s="177">
        <f>RES_hhdet_tesh!H129/RES_summary!H$19</f>
        <v>5.2694862487502422E-2</v>
      </c>
      <c r="I129" s="177">
        <f>RES_hhdet_tesh!I129/RES_summary!I$19</f>
        <v>7.5396612505072638E-2</v>
      </c>
      <c r="J129" s="177">
        <f>RES_hhdet_tesh!J129/RES_summary!J$19</f>
        <v>8.0129871457358545E-2</v>
      </c>
      <c r="K129" s="177">
        <f>RES_hhdet_tesh!K129/RES_summary!K$19</f>
        <v>9.9384276502092125E-2</v>
      </c>
      <c r="L129" s="177">
        <f>RES_hhdet_tesh!L129/RES_summary!L$19</f>
        <v>0.13115186969028311</v>
      </c>
      <c r="M129" s="177">
        <f>RES_hhdet_tesh!M129/RES_summary!M$19</f>
        <v>0.17667965753587458</v>
      </c>
      <c r="N129" s="177">
        <f>RES_hhdet_tesh!N129/RES_summary!N$19</f>
        <v>0.2202936606446626</v>
      </c>
      <c r="O129" s="177">
        <f>RES_hhdet_tesh!O129/RES_summary!O$19</f>
        <v>0.2201782326382874</v>
      </c>
      <c r="P129" s="177">
        <f>RES_hhdet_tesh!P129/RES_summary!P$19</f>
        <v>0.32118557080587717</v>
      </c>
      <c r="Q129" s="177">
        <f>RES_hhdet_tesh!Q129/RES_summary!Q$19</f>
        <v>0.31048089648081567</v>
      </c>
    </row>
    <row r="130" spans="1:17" ht="12" customHeight="1" x14ac:dyDescent="0.25">
      <c r="A130" s="158" t="s">
        <v>63</v>
      </c>
      <c r="B130" s="178">
        <f>RES_hhdet_tesh!B130/RES_summary!B$19</f>
        <v>14.808506268826857</v>
      </c>
      <c r="C130" s="178">
        <f>RES_hhdet_tesh!C130/RES_summary!C$19</f>
        <v>15.195843743063328</v>
      </c>
      <c r="D130" s="178">
        <f>RES_hhdet_tesh!D130/RES_summary!D$19</f>
        <v>17.104536936046589</v>
      </c>
      <c r="E130" s="178">
        <f>RES_hhdet_tesh!E130/RES_summary!E$19</f>
        <v>16.365727587854963</v>
      </c>
      <c r="F130" s="178">
        <f>RES_hhdet_tesh!F130/RES_summary!F$19</f>
        <v>15.974783241061639</v>
      </c>
      <c r="G130" s="178">
        <f>RES_hhdet_tesh!G130/RES_summary!G$19</f>
        <v>16.560751733598078</v>
      </c>
      <c r="H130" s="178">
        <f>RES_hhdet_tesh!H130/RES_summary!H$19</f>
        <v>15.429307065315387</v>
      </c>
      <c r="I130" s="178">
        <f>RES_hhdet_tesh!I130/RES_summary!I$19</f>
        <v>16.669808722698004</v>
      </c>
      <c r="J130" s="178">
        <f>RES_hhdet_tesh!J130/RES_summary!J$19</f>
        <v>17.370604228250482</v>
      </c>
      <c r="K130" s="178">
        <f>RES_hhdet_tesh!K130/RES_summary!K$19</f>
        <v>17.337714782262868</v>
      </c>
      <c r="L130" s="178">
        <f>RES_hhdet_tesh!L130/RES_summary!L$19</f>
        <v>17.56667517313814</v>
      </c>
      <c r="M130" s="178">
        <f>RES_hhdet_tesh!M130/RES_summary!M$19</f>
        <v>17.247447509501622</v>
      </c>
      <c r="N130" s="178">
        <f>RES_hhdet_tesh!N130/RES_summary!N$19</f>
        <v>17.358256724534716</v>
      </c>
      <c r="O130" s="178">
        <f>RES_hhdet_tesh!O130/RES_summary!O$19</f>
        <v>17.293539845940419</v>
      </c>
      <c r="P130" s="178">
        <f>RES_hhdet_tesh!P130/RES_summary!P$19</f>
        <v>17.013084885396232</v>
      </c>
      <c r="Q130" s="178">
        <f>RES_hhdet_tesh!Q130/RES_summary!Q$19</f>
        <v>16.936775060651939</v>
      </c>
    </row>
    <row r="131" spans="1:17" ht="12" customHeight="1" x14ac:dyDescent="0.25">
      <c r="A131" s="167" t="s">
        <v>148</v>
      </c>
      <c r="B131" s="183">
        <f>RES_hhdet_tesh!B131/RES_summary!B$19</f>
        <v>14.685753517946486</v>
      </c>
      <c r="C131" s="183">
        <f>RES_hhdet_tesh!C131/RES_summary!C$19</f>
        <v>15.028860667850964</v>
      </c>
      <c r="D131" s="183">
        <f>RES_hhdet_tesh!D131/RES_summary!D$19</f>
        <v>17.015186174222304</v>
      </c>
      <c r="E131" s="183">
        <f>RES_hhdet_tesh!E131/RES_summary!E$19</f>
        <v>16.171273371691818</v>
      </c>
      <c r="F131" s="183">
        <f>RES_hhdet_tesh!F131/RES_summary!F$19</f>
        <v>15.766674484616853</v>
      </c>
      <c r="G131" s="183">
        <f>RES_hhdet_tesh!G131/RES_summary!G$19</f>
        <v>16.363226831547312</v>
      </c>
      <c r="H131" s="183">
        <f>RES_hhdet_tesh!H131/RES_summary!H$19</f>
        <v>15.363052959906183</v>
      </c>
      <c r="I131" s="183">
        <f>RES_hhdet_tesh!I131/RES_summary!I$19</f>
        <v>16.389154608837782</v>
      </c>
      <c r="J131" s="183">
        <f>RES_hhdet_tesh!J131/RES_summary!J$19</f>
        <v>17.155450189089187</v>
      </c>
      <c r="K131" s="183">
        <f>RES_hhdet_tesh!K131/RES_summary!K$19</f>
        <v>17.062160566581561</v>
      </c>
      <c r="L131" s="183">
        <f>RES_hhdet_tesh!L131/RES_summary!L$19</f>
        <v>17.366053798247744</v>
      </c>
      <c r="M131" s="183">
        <f>RES_hhdet_tesh!M131/RES_summary!M$19</f>
        <v>17.042236616217874</v>
      </c>
      <c r="N131" s="183">
        <f>RES_hhdet_tesh!N131/RES_summary!N$19</f>
        <v>17.27196635513862</v>
      </c>
      <c r="O131" s="183">
        <f>RES_hhdet_tesh!O131/RES_summary!O$19</f>
        <v>17.215607515125729</v>
      </c>
      <c r="P131" s="183">
        <f>RES_hhdet_tesh!P131/RES_summary!P$19</f>
        <v>16.896717371534397</v>
      </c>
      <c r="Q131" s="183">
        <f>RES_hhdet_tesh!Q131/RES_summary!Q$19</f>
        <v>16.773480298107593</v>
      </c>
    </row>
    <row r="132" spans="1:17" ht="12" customHeight="1" x14ac:dyDescent="0.25">
      <c r="A132" s="167" t="s">
        <v>147</v>
      </c>
      <c r="B132" s="183">
        <f>RES_hhdet_tesh!B132/RES_summary!B$19</f>
        <v>0</v>
      </c>
      <c r="C132" s="183">
        <f>RES_hhdet_tesh!C132/RES_summary!C$19</f>
        <v>0</v>
      </c>
      <c r="D132" s="183">
        <f>RES_hhdet_tesh!D132/RES_summary!D$19</f>
        <v>0</v>
      </c>
      <c r="E132" s="183">
        <f>RES_hhdet_tesh!E132/RES_summary!E$19</f>
        <v>16.449883786225708</v>
      </c>
      <c r="F132" s="183">
        <f>RES_hhdet_tesh!F132/RES_summary!F$19</f>
        <v>16.19520698635457</v>
      </c>
      <c r="G132" s="183">
        <f>RES_hhdet_tesh!G132/RES_summary!G$19</f>
        <v>16.639678678091613</v>
      </c>
      <c r="H132" s="183">
        <f>RES_hhdet_tesh!H132/RES_summary!H$19</f>
        <v>15.925078185242791</v>
      </c>
      <c r="I132" s="183">
        <f>RES_hhdet_tesh!I132/RES_summary!I$19</f>
        <v>16.621296376326665</v>
      </c>
      <c r="J132" s="183">
        <f>RES_hhdet_tesh!J132/RES_summary!J$19</f>
        <v>17.332809127892801</v>
      </c>
      <c r="K132" s="183">
        <f>RES_hhdet_tesh!K132/RES_summary!K$19</f>
        <v>17.462434710820396</v>
      </c>
      <c r="L132" s="183">
        <f>RES_hhdet_tesh!L132/RES_summary!L$19</f>
        <v>17.875824095539738</v>
      </c>
      <c r="M132" s="183">
        <f>RES_hhdet_tesh!M132/RES_summary!M$19</f>
        <v>17.570835240699161</v>
      </c>
      <c r="N132" s="183">
        <f>RES_hhdet_tesh!N132/RES_summary!N$19</f>
        <v>17.606707442753979</v>
      </c>
      <c r="O132" s="183">
        <f>RES_hhdet_tesh!O132/RES_summary!O$19</f>
        <v>17.523146661367843</v>
      </c>
      <c r="P132" s="183">
        <f>RES_hhdet_tesh!P132/RES_summary!P$19</f>
        <v>17.172393786937654</v>
      </c>
      <c r="Q132" s="183">
        <f>RES_hhdet_tesh!Q132/RES_summary!Q$19</f>
        <v>17.017030191836952</v>
      </c>
    </row>
    <row r="133" spans="1:17" ht="12" customHeight="1" x14ac:dyDescent="0.25">
      <c r="A133" s="166" t="s">
        <v>61</v>
      </c>
      <c r="B133" s="182">
        <f>RES_hhdet_tesh!B133/RES_summary!B$19</f>
        <v>0</v>
      </c>
      <c r="C133" s="182">
        <f>RES_hhdet_tesh!C133/RES_summary!C$19</f>
        <v>0</v>
      </c>
      <c r="D133" s="182">
        <f>RES_hhdet_tesh!D133/RES_summary!D$19</f>
        <v>0</v>
      </c>
      <c r="E133" s="182">
        <f>RES_hhdet_tesh!E133/RES_summary!E$19</f>
        <v>10.704170737891907</v>
      </c>
      <c r="F133" s="182">
        <f>RES_hhdet_tesh!F133/RES_summary!F$19</f>
        <v>10.426341579433865</v>
      </c>
      <c r="G133" s="182">
        <f>RES_hhdet_tesh!G133/RES_summary!G$19</f>
        <v>10.816593877375412</v>
      </c>
      <c r="H133" s="182">
        <f>RES_hhdet_tesh!H133/RES_summary!H$19</f>
        <v>10.158027588946965</v>
      </c>
      <c r="I133" s="182">
        <f>RES_hhdet_tesh!I133/RES_summary!I$19</f>
        <v>10.835480910238333</v>
      </c>
      <c r="J133" s="182">
        <f>RES_hhdet_tesh!J133/RES_summary!J$19</f>
        <v>11.344953376078003</v>
      </c>
      <c r="K133" s="182">
        <f>RES_hhdet_tesh!K133/RES_summary!K$19</f>
        <v>11.292811292094504</v>
      </c>
      <c r="L133" s="182">
        <f>RES_hhdet_tesh!L133/RES_summary!L$19</f>
        <v>11.505072028541953</v>
      </c>
      <c r="M133" s="182">
        <f>RES_hhdet_tesh!M133/RES_summary!M$19</f>
        <v>11.291878864422559</v>
      </c>
      <c r="N133" s="182">
        <f>RES_hhdet_tesh!N133/RES_summary!N$19</f>
        <v>11.439665910003015</v>
      </c>
      <c r="O133" s="182">
        <f>RES_hhdet_tesh!O133/RES_summary!O$19</f>
        <v>11.389969364315528</v>
      </c>
      <c r="P133" s="182">
        <f>RES_hhdet_tesh!P133/RES_summary!P$19</f>
        <v>11.162103606225331</v>
      </c>
      <c r="Q133" s="182">
        <f>RES_hhdet_tesh!Q133/RES_summary!Q$19</f>
        <v>11.061355208289562</v>
      </c>
    </row>
    <row r="134" spans="1:17" ht="12" customHeight="1" x14ac:dyDescent="0.25">
      <c r="A134" s="147" t="s">
        <v>59</v>
      </c>
      <c r="B134" s="181">
        <f>RES_hhdet_tesh!B134/RES_summary!B$19</f>
        <v>0</v>
      </c>
      <c r="C134" s="181">
        <f>RES_hhdet_tesh!C134/RES_summary!C$19</f>
        <v>0</v>
      </c>
      <c r="D134" s="181">
        <f>RES_hhdet_tesh!D134/RES_summary!D$19</f>
        <v>0</v>
      </c>
      <c r="E134" s="181">
        <f>RES_hhdet_tesh!E134/RES_summary!E$19</f>
        <v>5.7457130483337977</v>
      </c>
      <c r="F134" s="181">
        <f>RES_hhdet_tesh!F134/RES_summary!F$19</f>
        <v>5.7688654069207059</v>
      </c>
      <c r="G134" s="181">
        <f>RES_hhdet_tesh!G134/RES_summary!G$19</f>
        <v>5.8230848007162024</v>
      </c>
      <c r="H134" s="181">
        <f>RES_hhdet_tesh!H134/RES_summary!H$19</f>
        <v>5.7670505962958245</v>
      </c>
      <c r="I134" s="181">
        <f>RES_hhdet_tesh!I134/RES_summary!I$19</f>
        <v>5.7858154660883292</v>
      </c>
      <c r="J134" s="181">
        <f>RES_hhdet_tesh!J134/RES_summary!J$19</f>
        <v>5.9878557518147959</v>
      </c>
      <c r="K134" s="181">
        <f>RES_hhdet_tesh!K134/RES_summary!K$19</f>
        <v>6.1696234187258927</v>
      </c>
      <c r="L134" s="181">
        <f>RES_hhdet_tesh!L134/RES_summary!L$19</f>
        <v>6.3707520669977882</v>
      </c>
      <c r="M134" s="181">
        <f>RES_hhdet_tesh!M134/RES_summary!M$19</f>
        <v>6.2789563762766036</v>
      </c>
      <c r="N134" s="181">
        <f>RES_hhdet_tesh!N134/RES_summary!N$19</f>
        <v>6.16704153275096</v>
      </c>
      <c r="O134" s="181">
        <f>RES_hhdet_tesh!O134/RES_summary!O$19</f>
        <v>6.1331772970523124</v>
      </c>
      <c r="P134" s="181">
        <f>RES_hhdet_tesh!P134/RES_summary!P$19</f>
        <v>6.0102901807123237</v>
      </c>
      <c r="Q134" s="181">
        <f>RES_hhdet_tesh!Q134/RES_summary!Q$19</f>
        <v>5.9556749835473886</v>
      </c>
    </row>
    <row r="135" spans="1:17" ht="12" customHeight="1" x14ac:dyDescent="0.25">
      <c r="A135" s="163" t="s">
        <v>142</v>
      </c>
      <c r="B135" s="180">
        <f>RES_hhdet_tesh!B135/RES_summary!B$19</f>
        <v>15.862680542770612</v>
      </c>
      <c r="C135" s="180">
        <f>RES_hhdet_tesh!C135/RES_summary!C$19</f>
        <v>16.640056152716582</v>
      </c>
      <c r="D135" s="180">
        <f>RES_hhdet_tesh!D135/RES_summary!D$19</f>
        <v>17.849274987852493</v>
      </c>
      <c r="E135" s="180">
        <f>RES_hhdet_tesh!E135/RES_summary!E$19</f>
        <v>18.743870697377861</v>
      </c>
      <c r="F135" s="180">
        <f>RES_hhdet_tesh!F135/RES_summary!F$19</f>
        <v>19.55196348073083</v>
      </c>
      <c r="G135" s="180">
        <f>RES_hhdet_tesh!G135/RES_summary!G$19</f>
        <v>20.139491163140971</v>
      </c>
      <c r="H135" s="180">
        <f>RES_hhdet_tesh!H135/RES_summary!H$19</f>
        <v>21.425710545448464</v>
      </c>
      <c r="I135" s="180">
        <f>RES_hhdet_tesh!I135/RES_summary!I$19</f>
        <v>20.661400140062653</v>
      </c>
      <c r="J135" s="180">
        <f>RES_hhdet_tesh!J135/RES_summary!J$19</f>
        <v>20.679258985463626</v>
      </c>
      <c r="K135" s="180">
        <f>RES_hhdet_tesh!K135/RES_summary!K$19</f>
        <v>21.411003782842084</v>
      </c>
      <c r="L135" s="180">
        <f>RES_hhdet_tesh!L135/RES_summary!L$19</f>
        <v>22.101852858458713</v>
      </c>
      <c r="M135" s="180">
        <f>RES_hhdet_tesh!M135/RES_summary!M$19</f>
        <v>22.688947921323187</v>
      </c>
      <c r="N135" s="180">
        <f>RES_hhdet_tesh!N135/RES_summary!N$19</f>
        <v>21.774005531622681</v>
      </c>
      <c r="O135" s="180">
        <f>RES_hhdet_tesh!O135/RES_summary!O$19</f>
        <v>21.861395232862389</v>
      </c>
      <c r="P135" s="180">
        <f>RES_hhdet_tesh!P135/RES_summary!P$19</f>
        <v>20.977896901078299</v>
      </c>
      <c r="Q135" s="180">
        <f>RES_hhdet_tesh!Q135/RES_summary!Q$19</f>
        <v>21.228356811836381</v>
      </c>
    </row>
    <row r="136" spans="1:17" ht="12" customHeight="1" x14ac:dyDescent="0.25">
      <c r="A136" s="161" t="s">
        <v>141</v>
      </c>
      <c r="B136" s="179">
        <f>RES_hhdet_tesh!B136/RES_summary!B$19</f>
        <v>0</v>
      </c>
      <c r="C136" s="179">
        <f>RES_hhdet_tesh!C136/RES_summary!C$19</f>
        <v>0</v>
      </c>
      <c r="D136" s="179">
        <f>RES_hhdet_tesh!D136/RES_summary!D$19</f>
        <v>0</v>
      </c>
      <c r="E136" s="179">
        <f>RES_hhdet_tesh!E136/RES_summary!E$19</f>
        <v>19.029206638884833</v>
      </c>
      <c r="F136" s="179">
        <f>RES_hhdet_tesh!F136/RES_summary!F$19</f>
        <v>19.296100211439164</v>
      </c>
      <c r="G136" s="179">
        <f>RES_hhdet_tesh!G136/RES_summary!G$19</f>
        <v>19.356036081031103</v>
      </c>
      <c r="H136" s="179">
        <f>RES_hhdet_tesh!H136/RES_summary!H$19</f>
        <v>19.693762450837532</v>
      </c>
      <c r="I136" s="179">
        <f>RES_hhdet_tesh!I136/RES_summary!I$19</f>
        <v>19.232584719048436</v>
      </c>
      <c r="J136" s="179">
        <f>RES_hhdet_tesh!J136/RES_summary!J$19</f>
        <v>19.438770064559467</v>
      </c>
      <c r="K136" s="179">
        <f>RES_hhdet_tesh!K136/RES_summary!K$19</f>
        <v>20.127429630917629</v>
      </c>
      <c r="L136" s="179">
        <f>RES_hhdet_tesh!L136/RES_summary!L$19</f>
        <v>20.776337577910688</v>
      </c>
      <c r="M136" s="179">
        <f>RES_hhdet_tesh!M136/RES_summary!M$19</f>
        <v>21.181747350557796</v>
      </c>
      <c r="N136" s="179">
        <f>RES_hhdet_tesh!N136/RES_summary!N$19</f>
        <v>20.47073901306285</v>
      </c>
      <c r="O136" s="179">
        <f>RES_hhdet_tesh!O136/RES_summary!O$19</f>
        <v>20.407694463389557</v>
      </c>
      <c r="P136" s="179">
        <f>RES_hhdet_tesh!P136/RES_summary!P$19</f>
        <v>19.72690686399654</v>
      </c>
      <c r="Q136" s="179">
        <f>RES_hhdet_tesh!Q136/RES_summary!Q$19</f>
        <v>19.802782418091244</v>
      </c>
    </row>
    <row r="137" spans="1:17" ht="12" customHeight="1" x14ac:dyDescent="0.25">
      <c r="A137" s="148" t="s">
        <v>60</v>
      </c>
      <c r="B137" s="177">
        <f>RES_hhdet_tesh!B137/RES_summary!B$19</f>
        <v>0</v>
      </c>
      <c r="C137" s="177">
        <f>RES_hhdet_tesh!C137/RES_summary!C$19</f>
        <v>0</v>
      </c>
      <c r="D137" s="177">
        <f>RES_hhdet_tesh!D137/RES_summary!D$19</f>
        <v>0</v>
      </c>
      <c r="E137" s="177">
        <f>RES_hhdet_tesh!E137/RES_summary!E$19</f>
        <v>13.283493590551068</v>
      </c>
      <c r="F137" s="177">
        <f>RES_hhdet_tesh!F137/RES_summary!F$19</f>
        <v>13.527234804518454</v>
      </c>
      <c r="G137" s="177">
        <f>RES_hhdet_tesh!G137/RES_summary!G$19</f>
        <v>13.532951280314901</v>
      </c>
      <c r="H137" s="177">
        <f>RES_hhdet_tesh!H137/RES_summary!H$19</f>
        <v>13.926711854541711</v>
      </c>
      <c r="I137" s="177">
        <f>RES_hhdet_tesh!I137/RES_summary!I$19</f>
        <v>13.446769252960108</v>
      </c>
      <c r="J137" s="177">
        <f>RES_hhdet_tesh!J137/RES_summary!J$19</f>
        <v>13.45091431274467</v>
      </c>
      <c r="K137" s="177">
        <f>RES_hhdet_tesh!K137/RES_summary!K$19</f>
        <v>13.957806212191731</v>
      </c>
      <c r="L137" s="177">
        <f>RES_hhdet_tesh!L137/RES_summary!L$19</f>
        <v>14.4055855109129</v>
      </c>
      <c r="M137" s="177">
        <f>RES_hhdet_tesh!M137/RES_summary!M$19</f>
        <v>14.902790974281187</v>
      </c>
      <c r="N137" s="177">
        <f>RES_hhdet_tesh!N137/RES_summary!N$19</f>
        <v>14.303697480311886</v>
      </c>
      <c r="O137" s="177">
        <f>RES_hhdet_tesh!O137/RES_summary!O$19</f>
        <v>14.274517166337253</v>
      </c>
      <c r="P137" s="177">
        <f>RES_hhdet_tesh!P137/RES_summary!P$19</f>
        <v>13.716616683284217</v>
      </c>
      <c r="Q137" s="177">
        <f>RES_hhdet_tesh!Q137/RES_summary!Q$19</f>
        <v>13.847107434543856</v>
      </c>
    </row>
    <row r="138" spans="1:17" ht="12" customHeight="1" x14ac:dyDescent="0.25">
      <c r="A138" s="148" t="s">
        <v>59</v>
      </c>
      <c r="B138" s="177">
        <f>RES_hhdet_tesh!B138/RES_summary!B$19</f>
        <v>0</v>
      </c>
      <c r="C138" s="177">
        <f>RES_hhdet_tesh!C138/RES_summary!C$19</f>
        <v>0</v>
      </c>
      <c r="D138" s="177">
        <f>RES_hhdet_tesh!D138/RES_summary!D$19</f>
        <v>0</v>
      </c>
      <c r="E138" s="177">
        <f>RES_hhdet_tesh!E138/RES_summary!E$19</f>
        <v>5.745713048333764</v>
      </c>
      <c r="F138" s="177">
        <f>RES_hhdet_tesh!F138/RES_summary!F$19</f>
        <v>5.7688654069207077</v>
      </c>
      <c r="G138" s="177">
        <f>RES_hhdet_tesh!G138/RES_summary!G$19</f>
        <v>5.8230848007162042</v>
      </c>
      <c r="H138" s="177">
        <f>RES_hhdet_tesh!H138/RES_summary!H$19</f>
        <v>5.7670505962958245</v>
      </c>
      <c r="I138" s="177">
        <f>RES_hhdet_tesh!I138/RES_summary!I$19</f>
        <v>5.7858154660883301</v>
      </c>
      <c r="J138" s="177">
        <f>RES_hhdet_tesh!J138/RES_summary!J$19</f>
        <v>5.9878557518147959</v>
      </c>
      <c r="K138" s="177">
        <f>RES_hhdet_tesh!K138/RES_summary!K$19</f>
        <v>6.1696234187258945</v>
      </c>
      <c r="L138" s="177">
        <f>RES_hhdet_tesh!L138/RES_summary!L$19</f>
        <v>6.3707520669977882</v>
      </c>
      <c r="M138" s="177">
        <f>RES_hhdet_tesh!M138/RES_summary!M$19</f>
        <v>6.2789563762766072</v>
      </c>
      <c r="N138" s="177">
        <f>RES_hhdet_tesh!N138/RES_summary!N$19</f>
        <v>6.1670415327509618</v>
      </c>
      <c r="O138" s="177">
        <f>RES_hhdet_tesh!O138/RES_summary!O$19</f>
        <v>6.1331772970523106</v>
      </c>
      <c r="P138" s="177">
        <f>RES_hhdet_tesh!P138/RES_summary!P$19</f>
        <v>6.0102901807123237</v>
      </c>
      <c r="Q138" s="177">
        <f>RES_hhdet_tesh!Q138/RES_summary!Q$19</f>
        <v>5.9556749835473886</v>
      </c>
    </row>
    <row r="139" spans="1:17" ht="12" customHeight="1" x14ac:dyDescent="0.25">
      <c r="A139" s="158" t="s">
        <v>62</v>
      </c>
      <c r="B139" s="178">
        <f>RES_hhdet_tesh!B139/RES_summary!B$19</f>
        <v>9.6369767332470193</v>
      </c>
      <c r="C139" s="178">
        <f>RES_hhdet_tesh!C139/RES_summary!C$19</f>
        <v>9.5586448227535197</v>
      </c>
      <c r="D139" s="178">
        <f>RES_hhdet_tesh!D139/RES_summary!D$19</f>
        <v>10.012172024800718</v>
      </c>
      <c r="E139" s="178">
        <f>RES_hhdet_tesh!E139/RES_summary!E$19</f>
        <v>10.102380501375434</v>
      </c>
      <c r="F139" s="178">
        <f>RES_hhdet_tesh!F139/RES_summary!F$19</f>
        <v>10.130996728878445</v>
      </c>
      <c r="G139" s="178">
        <f>RES_hhdet_tesh!G139/RES_summary!G$19</f>
        <v>10.345158503566489</v>
      </c>
      <c r="H139" s="178">
        <f>RES_hhdet_tesh!H139/RES_summary!H$19</f>
        <v>10.500414055301402</v>
      </c>
      <c r="I139" s="178">
        <f>RES_hhdet_tesh!I139/RES_summary!I$19</f>
        <v>10.684243664292653</v>
      </c>
      <c r="J139" s="178">
        <f>RES_hhdet_tesh!J139/RES_summary!J$19</f>
        <v>10.790233954857888</v>
      </c>
      <c r="K139" s="178">
        <f>RES_hhdet_tesh!K139/RES_summary!K$19</f>
        <v>10.898286915079849</v>
      </c>
      <c r="L139" s="178">
        <f>RES_hhdet_tesh!L139/RES_summary!L$19</f>
        <v>11.172134310617945</v>
      </c>
      <c r="M139" s="178">
        <f>RES_hhdet_tesh!M139/RES_summary!M$19</f>
        <v>11.00217179579464</v>
      </c>
      <c r="N139" s="178">
        <f>RES_hhdet_tesh!N139/RES_summary!N$19</f>
        <v>10.644738115548336</v>
      </c>
      <c r="O139" s="178">
        <f>RES_hhdet_tesh!O139/RES_summary!O$19</f>
        <v>10.737280994793863</v>
      </c>
      <c r="P139" s="178">
        <f>RES_hhdet_tesh!P139/RES_summary!P$19</f>
        <v>10.408518146207008</v>
      </c>
      <c r="Q139" s="178">
        <f>RES_hhdet_tesh!Q139/RES_summary!Q$19</f>
        <v>10.366233456201829</v>
      </c>
    </row>
    <row r="140" spans="1:17" ht="12" customHeight="1" x14ac:dyDescent="0.25">
      <c r="A140" s="23" t="s">
        <v>57</v>
      </c>
      <c r="B140" s="177">
        <f>RES_hhdet_tesh!B140/RES_summary!B$19</f>
        <v>8.3060490609881565</v>
      </c>
      <c r="C140" s="177">
        <f>RES_hhdet_tesh!C140/RES_summary!C$19</f>
        <v>9.8100132952048131</v>
      </c>
      <c r="D140" s="177">
        <f>RES_hhdet_tesh!D140/RES_summary!D$19</f>
        <v>9.5914769190555962</v>
      </c>
      <c r="E140" s="177">
        <f>RES_hhdet_tesh!E140/RES_summary!E$19</f>
        <v>9.1558896951147464</v>
      </c>
      <c r="F140" s="177">
        <f>RES_hhdet_tesh!F140/RES_summary!F$19</f>
        <v>9.7858218191791018</v>
      </c>
      <c r="G140" s="177">
        <f>RES_hhdet_tesh!G140/RES_summary!G$19</f>
        <v>9.1989168148431908</v>
      </c>
      <c r="H140" s="177">
        <f>RES_hhdet_tesh!H140/RES_summary!H$19</f>
        <v>10.930575069355216</v>
      </c>
      <c r="I140" s="177">
        <f>RES_hhdet_tesh!I140/RES_summary!I$19</f>
        <v>10.162798769951138</v>
      </c>
      <c r="J140" s="177">
        <f>RES_hhdet_tesh!J140/RES_summary!J$19</f>
        <v>10.220086033754333</v>
      </c>
      <c r="K140" s="177">
        <f>RES_hhdet_tesh!K140/RES_summary!K$19</f>
        <v>10.384012162195628</v>
      </c>
      <c r="L140" s="177">
        <f>RES_hhdet_tesh!L140/RES_summary!L$19</f>
        <v>10.675859584918941</v>
      </c>
      <c r="M140" s="177">
        <f>RES_hhdet_tesh!M140/RES_summary!M$19</f>
        <v>9.6288244939385184</v>
      </c>
      <c r="N140" s="177">
        <f>RES_hhdet_tesh!N140/RES_summary!N$19</f>
        <v>10.166528921421239</v>
      </c>
      <c r="O140" s="177">
        <f>RES_hhdet_tesh!O140/RES_summary!O$19</f>
        <v>7.8932264670770875</v>
      </c>
      <c r="P140" s="177">
        <f>RES_hhdet_tesh!P140/RES_summary!P$19</f>
        <v>9.5987069870629504</v>
      </c>
      <c r="Q140" s="177">
        <f>RES_hhdet_tesh!Q140/RES_summary!Q$19</f>
        <v>8.5413362956038821</v>
      </c>
    </row>
    <row r="141" spans="1:17" ht="12" customHeight="1" x14ac:dyDescent="0.25">
      <c r="A141" s="29" t="s">
        <v>140</v>
      </c>
      <c r="B141" s="176">
        <f>RES_hhdet_tesh!B141/RES_summary!B$19</f>
        <v>9.8356225309969076</v>
      </c>
      <c r="C141" s="176">
        <f>RES_hhdet_tesh!C141/RES_summary!C$19</f>
        <v>9.5172715628453997</v>
      </c>
      <c r="D141" s="176">
        <f>RES_hhdet_tesh!D141/RES_summary!D$19</f>
        <v>10.053845384278738</v>
      </c>
      <c r="E141" s="176">
        <f>RES_hhdet_tesh!E141/RES_summary!E$19</f>
        <v>10.187740062841497</v>
      </c>
      <c r="F141" s="176">
        <f>RES_hhdet_tesh!F141/RES_summary!F$19</f>
        <v>10.161909968989814</v>
      </c>
      <c r="G141" s="176">
        <f>RES_hhdet_tesh!G141/RES_summary!G$19</f>
        <v>10.395499253968248</v>
      </c>
      <c r="H141" s="176">
        <f>RES_hhdet_tesh!H141/RES_summary!H$19</f>
        <v>10.481491902074852</v>
      </c>
      <c r="I141" s="176">
        <f>RES_hhdet_tesh!I141/RES_summary!I$19</f>
        <v>10.696552679871585</v>
      </c>
      <c r="J141" s="176">
        <f>RES_hhdet_tesh!J141/RES_summary!J$19</f>
        <v>10.803075199691886</v>
      </c>
      <c r="K141" s="176">
        <f>RES_hhdet_tesh!K141/RES_summary!K$19</f>
        <v>10.901819137953218</v>
      </c>
      <c r="L141" s="176">
        <f>RES_hhdet_tesh!L141/RES_summary!L$19</f>
        <v>11.184000461076822</v>
      </c>
      <c r="M141" s="176">
        <f>RES_hhdet_tesh!M141/RES_summary!M$19</f>
        <v>11.06410588764963</v>
      </c>
      <c r="N141" s="176">
        <f>RES_hhdet_tesh!N141/RES_summary!N$19</f>
        <v>10.684578484096443</v>
      </c>
      <c r="O141" s="176">
        <f>RES_hhdet_tesh!O141/RES_summary!O$19</f>
        <v>10.971840959538779</v>
      </c>
      <c r="P141" s="176">
        <f>RES_hhdet_tesh!P141/RES_summary!P$19</f>
        <v>10.480957447551214</v>
      </c>
      <c r="Q141" s="176">
        <f>RES_hhdet_tesh!Q141/RES_summary!Q$19</f>
        <v>10.52973701242145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RES_hhdet_tesh!B143/RES_summary!B$19</f>
        <v>152.48231902595842</v>
      </c>
      <c r="C143" s="184">
        <f>RES_hhdet_tesh!C143/RES_summary!C$19</f>
        <v>168.71095090806304</v>
      </c>
      <c r="D143" s="184">
        <f>RES_hhdet_tesh!D143/RES_summary!D$19</f>
        <v>161.45791323376099</v>
      </c>
      <c r="E143" s="184">
        <f>RES_hhdet_tesh!E143/RES_summary!E$19</f>
        <v>167.59981581877761</v>
      </c>
      <c r="F143" s="184">
        <f>RES_hhdet_tesh!F143/RES_summary!F$19</f>
        <v>164.487850907276</v>
      </c>
      <c r="G143" s="184">
        <f>RES_hhdet_tesh!G143/RES_summary!G$19</f>
        <v>160.41739198178919</v>
      </c>
      <c r="H143" s="184">
        <f>RES_hhdet_tesh!H143/RES_summary!H$19</f>
        <v>163.24354341803857</v>
      </c>
      <c r="I143" s="184">
        <f>RES_hhdet_tesh!I143/RES_summary!I$19</f>
        <v>153.88336403100743</v>
      </c>
      <c r="J143" s="184">
        <f>RES_hhdet_tesh!J143/RES_summary!J$19</f>
        <v>153.18820365878452</v>
      </c>
      <c r="K143" s="184">
        <f>RES_hhdet_tesh!K143/RES_summary!K$19</f>
        <v>155.11275141991365</v>
      </c>
      <c r="L143" s="184">
        <f>RES_hhdet_tesh!L143/RES_summary!L$19</f>
        <v>173.026337461721</v>
      </c>
      <c r="M143" s="184">
        <f>RES_hhdet_tesh!M143/RES_summary!M$19</f>
        <v>158.23258748444405</v>
      </c>
      <c r="N143" s="184">
        <f>RES_hhdet_tesh!N143/RES_summary!N$19</f>
        <v>157.0900906075141</v>
      </c>
      <c r="O143" s="184">
        <f>RES_hhdet_tesh!O143/RES_summary!O$19</f>
        <v>159.23593994871266</v>
      </c>
      <c r="P143" s="184">
        <f>RES_hhdet_tesh!P143/RES_summary!P$19</f>
        <v>141.67150223295528</v>
      </c>
      <c r="Q143" s="184">
        <f>RES_hhdet_tesh!Q143/RES_summary!Q$19</f>
        <v>146.37093923234482</v>
      </c>
    </row>
    <row r="144" spans="1:17" ht="12.95" customHeight="1" x14ac:dyDescent="0.25">
      <c r="A144" s="158" t="s">
        <v>65</v>
      </c>
      <c r="B144" s="178">
        <f>RES_hhdet_tesh!B144/RES_summary!B$19</f>
        <v>121.78310972980506</v>
      </c>
      <c r="C144" s="178">
        <f>RES_hhdet_tesh!C144/RES_summary!C$19</f>
        <v>136.83687800274791</v>
      </c>
      <c r="D144" s="178">
        <f>RES_hhdet_tesh!D144/RES_summary!D$19</f>
        <v>127.72412204519763</v>
      </c>
      <c r="E144" s="178">
        <f>RES_hhdet_tesh!E144/RES_summary!E$19</f>
        <v>132.6799690822605</v>
      </c>
      <c r="F144" s="178">
        <f>RES_hhdet_tesh!F144/RES_summary!F$19</f>
        <v>128.87934928451992</v>
      </c>
      <c r="G144" s="178">
        <f>RES_hhdet_tesh!G144/RES_summary!G$19</f>
        <v>124.26472956648989</v>
      </c>
      <c r="H144" s="178">
        <f>RES_hhdet_tesh!H144/RES_summary!H$19</f>
        <v>126.2067553971838</v>
      </c>
      <c r="I144" s="178">
        <f>RES_hhdet_tesh!I144/RES_summary!I$19</f>
        <v>117.30921286274999</v>
      </c>
      <c r="J144" s="178">
        <f>RES_hhdet_tesh!J144/RES_summary!J$19</f>
        <v>116.55669186960328</v>
      </c>
      <c r="K144" s="178">
        <f>RES_hhdet_tesh!K144/RES_summary!K$19</f>
        <v>117.32007382182337</v>
      </c>
      <c r="L144" s="178">
        <f>RES_hhdet_tesh!L144/RES_summary!L$19</f>
        <v>134.11637413681689</v>
      </c>
      <c r="M144" s="178">
        <f>RES_hhdet_tesh!M144/RES_summary!M$19</f>
        <v>118.56406060637529</v>
      </c>
      <c r="N144" s="178">
        <f>RES_hhdet_tesh!N144/RES_summary!N$19</f>
        <v>118.63035691611201</v>
      </c>
      <c r="O144" s="178">
        <f>RES_hhdet_tesh!O144/RES_summary!O$19</f>
        <v>121.10459137891759</v>
      </c>
      <c r="P144" s="178">
        <f>RES_hhdet_tesh!P144/RES_summary!P$19</f>
        <v>104.00713890080149</v>
      </c>
      <c r="Q144" s="178">
        <f>RES_hhdet_tesh!Q144/RES_summary!Q$19</f>
        <v>108.84325467291416</v>
      </c>
    </row>
    <row r="145" spans="1:17" ht="12" customHeight="1" x14ac:dyDescent="0.25">
      <c r="A145" s="23" t="s">
        <v>60</v>
      </c>
      <c r="B145" s="177">
        <f>RES_hhdet_tesh!B145/RES_summary!B$19</f>
        <v>121.78310972980506</v>
      </c>
      <c r="C145" s="177">
        <f>RES_hhdet_tesh!C145/RES_summary!C$19</f>
        <v>136.83687800274791</v>
      </c>
      <c r="D145" s="177">
        <f>RES_hhdet_tesh!D145/RES_summary!D$19</f>
        <v>127.72412204519763</v>
      </c>
      <c r="E145" s="177">
        <f>RES_hhdet_tesh!E145/RES_summary!E$19</f>
        <v>132.6799690822605</v>
      </c>
      <c r="F145" s="177">
        <f>RES_hhdet_tesh!F145/RES_summary!F$19</f>
        <v>128.87934928451992</v>
      </c>
      <c r="G145" s="177">
        <f>RES_hhdet_tesh!G145/RES_summary!G$19</f>
        <v>124.26472956648989</v>
      </c>
      <c r="H145" s="177">
        <f>RES_hhdet_tesh!H145/RES_summary!H$19</f>
        <v>126.2067553971838</v>
      </c>
      <c r="I145" s="177">
        <f>RES_hhdet_tesh!I145/RES_summary!I$19</f>
        <v>117.30921286274999</v>
      </c>
      <c r="J145" s="177">
        <f>RES_hhdet_tesh!J145/RES_summary!J$19</f>
        <v>116.55669186960328</v>
      </c>
      <c r="K145" s="177">
        <f>RES_hhdet_tesh!K145/RES_summary!K$19</f>
        <v>117.32007382182337</v>
      </c>
      <c r="L145" s="177">
        <f>RES_hhdet_tesh!L145/RES_summary!L$19</f>
        <v>134.11637413681689</v>
      </c>
      <c r="M145" s="177">
        <f>RES_hhdet_tesh!M145/RES_summary!M$19</f>
        <v>118.56406060637529</v>
      </c>
      <c r="N145" s="177">
        <f>RES_hhdet_tesh!N145/RES_summary!N$19</f>
        <v>118.63035691611201</v>
      </c>
      <c r="O145" s="177">
        <f>RES_hhdet_tesh!O145/RES_summary!O$19</f>
        <v>121.10459137891759</v>
      </c>
      <c r="P145" s="177">
        <f>RES_hhdet_tesh!P145/RES_summary!P$19</f>
        <v>104.00713890080149</v>
      </c>
      <c r="Q145" s="177">
        <f>RES_hhdet_tesh!Q145/RES_summary!Q$19</f>
        <v>108.84325467291416</v>
      </c>
    </row>
    <row r="146" spans="1:17" ht="12.95" customHeight="1" x14ac:dyDescent="0.25">
      <c r="A146" s="158" t="s">
        <v>112</v>
      </c>
      <c r="B146" s="178">
        <f>RES_hhdet_tesh!B146/RES_summary!B$19</f>
        <v>5.354315925361961</v>
      </c>
      <c r="C146" s="178">
        <f>RES_hhdet_tesh!C146/RES_summary!C$19</f>
        <v>5.4203714867703772</v>
      </c>
      <c r="D146" s="178">
        <f>RES_hhdet_tesh!D146/RES_summary!D$19</f>
        <v>5.4277662993683995</v>
      </c>
      <c r="E146" s="178">
        <f>RES_hhdet_tesh!E146/RES_summary!E$19</f>
        <v>5.5390168370184396</v>
      </c>
      <c r="F146" s="178">
        <f>RES_hhdet_tesh!F146/RES_summary!F$19</f>
        <v>5.5180122958255966</v>
      </c>
      <c r="G146" s="178">
        <f>RES_hhdet_tesh!G146/RES_summary!G$19</f>
        <v>5.5495525275967541</v>
      </c>
      <c r="H146" s="178">
        <f>RES_hhdet_tesh!H146/RES_summary!H$19</f>
        <v>5.6292304492611649</v>
      </c>
      <c r="I146" s="178">
        <f>RES_hhdet_tesh!I146/RES_summary!I$19</f>
        <v>5.668435726301488</v>
      </c>
      <c r="J146" s="178">
        <f>RES_hhdet_tesh!J146/RES_summary!J$19</f>
        <v>5.483407510305474</v>
      </c>
      <c r="K146" s="178">
        <f>RES_hhdet_tesh!K146/RES_summary!K$19</f>
        <v>5.7013729445753558</v>
      </c>
      <c r="L146" s="178">
        <f>RES_hhdet_tesh!L146/RES_summary!L$19</f>
        <v>5.8104722473157908</v>
      </c>
      <c r="M146" s="178">
        <f>RES_hhdet_tesh!M146/RES_summary!M$19</f>
        <v>6.0605942288029002</v>
      </c>
      <c r="N146" s="178">
        <f>RES_hhdet_tesh!N146/RES_summary!N$19</f>
        <v>6.0707250189065256</v>
      </c>
      <c r="O146" s="178">
        <f>RES_hhdet_tesh!O146/RES_summary!O$19</f>
        <v>5.7022838210983293</v>
      </c>
      <c r="P146" s="178">
        <f>RES_hhdet_tesh!P146/RES_summary!P$19</f>
        <v>6.4445829679832887</v>
      </c>
      <c r="Q146" s="178">
        <f>RES_hhdet_tesh!Q146/RES_summary!Q$19</f>
        <v>6.1070798662840744</v>
      </c>
    </row>
    <row r="147" spans="1:17" ht="12" customHeight="1" x14ac:dyDescent="0.25">
      <c r="A147" s="23" t="s">
        <v>60</v>
      </c>
      <c r="B147" s="177">
        <f>RES_hhdet_tesh!B147/RES_summary!B$19</f>
        <v>5.354315925361961</v>
      </c>
      <c r="C147" s="177">
        <f>RES_hhdet_tesh!C147/RES_summary!C$19</f>
        <v>5.4203714867703772</v>
      </c>
      <c r="D147" s="177">
        <f>RES_hhdet_tesh!D147/RES_summary!D$19</f>
        <v>5.4277662993683995</v>
      </c>
      <c r="E147" s="177">
        <f>RES_hhdet_tesh!E147/RES_summary!E$19</f>
        <v>5.5390168370184396</v>
      </c>
      <c r="F147" s="177">
        <f>RES_hhdet_tesh!F147/RES_summary!F$19</f>
        <v>5.5180122958255966</v>
      </c>
      <c r="G147" s="177">
        <f>RES_hhdet_tesh!G147/RES_summary!G$19</f>
        <v>5.5495525275967541</v>
      </c>
      <c r="H147" s="177">
        <f>RES_hhdet_tesh!H147/RES_summary!H$19</f>
        <v>5.6292304492611649</v>
      </c>
      <c r="I147" s="177">
        <f>RES_hhdet_tesh!I147/RES_summary!I$19</f>
        <v>5.668435726301488</v>
      </c>
      <c r="J147" s="177">
        <f>RES_hhdet_tesh!J147/RES_summary!J$19</f>
        <v>5.483407510305474</v>
      </c>
      <c r="K147" s="177">
        <f>RES_hhdet_tesh!K147/RES_summary!K$19</f>
        <v>5.7013729445753558</v>
      </c>
      <c r="L147" s="177">
        <f>RES_hhdet_tesh!L147/RES_summary!L$19</f>
        <v>5.8104722473157908</v>
      </c>
      <c r="M147" s="177">
        <f>RES_hhdet_tesh!M147/RES_summary!M$19</f>
        <v>6.0605942288029002</v>
      </c>
      <c r="N147" s="177">
        <f>RES_hhdet_tesh!N147/RES_summary!N$19</f>
        <v>6.0707250189065256</v>
      </c>
      <c r="O147" s="177">
        <f>RES_hhdet_tesh!O147/RES_summary!O$19</f>
        <v>5.7022838210983293</v>
      </c>
      <c r="P147" s="177">
        <f>RES_hhdet_tesh!P147/RES_summary!P$19</f>
        <v>6.4445829679832887</v>
      </c>
      <c r="Q147" s="177">
        <f>RES_hhdet_tesh!Q147/RES_summary!Q$19</f>
        <v>6.1070798662840744</v>
      </c>
    </row>
    <row r="148" spans="1:17" ht="12" customHeight="1" x14ac:dyDescent="0.25">
      <c r="A148" s="158" t="s">
        <v>63</v>
      </c>
      <c r="B148" s="178">
        <f>RES_hhdet_tesh!B148/RES_summary!B$19</f>
        <v>15.70783764101416</v>
      </c>
      <c r="C148" s="178">
        <f>RES_hhdet_tesh!C148/RES_summary!C$19</f>
        <v>16.895040023734477</v>
      </c>
      <c r="D148" s="178">
        <f>RES_hhdet_tesh!D148/RES_summary!D$19</f>
        <v>18.293840323072757</v>
      </c>
      <c r="E148" s="178">
        <f>RES_hhdet_tesh!E148/RES_summary!E$19</f>
        <v>19.278441767813725</v>
      </c>
      <c r="F148" s="178">
        <f>RES_hhdet_tesh!F148/RES_summary!F$19</f>
        <v>19.95950617458179</v>
      </c>
      <c r="G148" s="178">
        <f>RES_hhdet_tesh!G148/RES_summary!G$19</f>
        <v>20.257971066102439</v>
      </c>
      <c r="H148" s="178">
        <f>RES_hhdet_tesh!H148/RES_summary!H$19</f>
        <v>20.907149802746506</v>
      </c>
      <c r="I148" s="178">
        <f>RES_hhdet_tesh!I148/RES_summary!I$19</f>
        <v>20.221472536611977</v>
      </c>
      <c r="J148" s="178">
        <f>RES_hhdet_tesh!J148/RES_summary!J$19</f>
        <v>20.357859800609162</v>
      </c>
      <c r="K148" s="178">
        <f>RES_hhdet_tesh!K148/RES_summary!K$19</f>
        <v>21.193023957137086</v>
      </c>
      <c r="L148" s="178">
        <f>RES_hhdet_tesh!L148/RES_summary!L$19</f>
        <v>21.92736699588723</v>
      </c>
      <c r="M148" s="178">
        <f>RES_hhdet_tesh!M148/RES_summary!M$19</f>
        <v>22.605765988428171</v>
      </c>
      <c r="N148" s="178">
        <f>RES_hhdet_tesh!N148/RES_summary!N$19</f>
        <v>21.744266698544649</v>
      </c>
      <c r="O148" s="178">
        <f>RES_hhdet_tesh!O148/RES_summary!O$19</f>
        <v>21.691813340378442</v>
      </c>
      <c r="P148" s="178">
        <f>RES_hhdet_tesh!P148/RES_summary!P$19</f>
        <v>20.811260535540967</v>
      </c>
      <c r="Q148" s="178">
        <f>RES_hhdet_tesh!Q148/RES_summary!Q$19</f>
        <v>21.05438002120621</v>
      </c>
    </row>
    <row r="149" spans="1:17" ht="12" customHeight="1" x14ac:dyDescent="0.25">
      <c r="A149" s="167" t="s">
        <v>144</v>
      </c>
      <c r="B149" s="183">
        <f>RES_hhdet_tesh!B149/RES_summary!B$19</f>
        <v>14.685799504965523</v>
      </c>
      <c r="C149" s="183">
        <f>RES_hhdet_tesh!C149/RES_summary!C$19</f>
        <v>15.332350321908299</v>
      </c>
      <c r="D149" s="183">
        <f>RES_hhdet_tesh!D149/RES_summary!D$19</f>
        <v>17.187700788369266</v>
      </c>
      <c r="E149" s="183">
        <f>RES_hhdet_tesh!E149/RES_summary!E$19</f>
        <v>17.009732944498239</v>
      </c>
      <c r="F149" s="183">
        <f>RES_hhdet_tesh!F149/RES_summary!F$19</f>
        <v>17.261771412607075</v>
      </c>
      <c r="G149" s="183">
        <f>RES_hhdet_tesh!G149/RES_summary!G$19</f>
        <v>17.843736200786097</v>
      </c>
      <c r="H149" s="183">
        <f>RES_hhdet_tesh!H149/RES_summary!H$19</f>
        <v>17.760472917437209</v>
      </c>
      <c r="I149" s="183">
        <f>RES_hhdet_tesh!I149/RES_summary!I$19</f>
        <v>18.18174497683605</v>
      </c>
      <c r="J149" s="183">
        <f>RES_hhdet_tesh!J149/RES_summary!J$19</f>
        <v>18.814712575763746</v>
      </c>
      <c r="K149" s="183">
        <f>RES_hhdet_tesh!K149/RES_summary!K$19</f>
        <v>0</v>
      </c>
      <c r="L149" s="183">
        <f>RES_hhdet_tesh!L149/RES_summary!L$19</f>
        <v>0</v>
      </c>
      <c r="M149" s="183">
        <f>RES_hhdet_tesh!M149/RES_summary!M$19</f>
        <v>0</v>
      </c>
      <c r="N149" s="183">
        <f>RES_hhdet_tesh!N149/RES_summary!N$19</f>
        <v>0</v>
      </c>
      <c r="O149" s="183">
        <f>RES_hhdet_tesh!O149/RES_summary!O$19</f>
        <v>0</v>
      </c>
      <c r="P149" s="183">
        <f>RES_hhdet_tesh!P149/RES_summary!P$19</f>
        <v>0</v>
      </c>
      <c r="Q149" s="183">
        <f>RES_hhdet_tesh!Q149/RES_summary!Q$19</f>
        <v>0</v>
      </c>
    </row>
    <row r="150" spans="1:17" ht="12" customHeight="1" x14ac:dyDescent="0.25">
      <c r="A150" s="167" t="s">
        <v>143</v>
      </c>
      <c r="B150" s="183">
        <f>RES_hhdet_tesh!B150/RES_summary!B$19</f>
        <v>0</v>
      </c>
      <c r="C150" s="183">
        <f>RES_hhdet_tesh!C150/RES_summary!C$19</f>
        <v>0</v>
      </c>
      <c r="D150" s="183">
        <f>RES_hhdet_tesh!D150/RES_summary!D$19</f>
        <v>0</v>
      </c>
      <c r="E150" s="183">
        <f>RES_hhdet_tesh!E150/RES_summary!E$19</f>
        <v>17.847820994757928</v>
      </c>
      <c r="F150" s="183">
        <f>RES_hhdet_tesh!F150/RES_summary!F$19</f>
        <v>17.844685510787528</v>
      </c>
      <c r="G150" s="183">
        <f>RES_hhdet_tesh!G150/RES_summary!G$19</f>
        <v>17.92414018913561</v>
      </c>
      <c r="H150" s="183">
        <f>RES_hhdet_tesh!H150/RES_summary!H$19</f>
        <v>17.697217951908719</v>
      </c>
      <c r="I150" s="183">
        <f>RES_hhdet_tesh!I150/RES_summary!I$19</f>
        <v>17.677953385064853</v>
      </c>
      <c r="J150" s="183">
        <f>RES_hhdet_tesh!J150/RES_summary!J$19</f>
        <v>18.261753084614075</v>
      </c>
      <c r="K150" s="183">
        <f>RES_hhdet_tesh!K150/RES_summary!K$19</f>
        <v>0</v>
      </c>
      <c r="L150" s="183">
        <f>RES_hhdet_tesh!L150/RES_summary!L$19</f>
        <v>0</v>
      </c>
      <c r="M150" s="183">
        <f>RES_hhdet_tesh!M150/RES_summary!M$19</f>
        <v>0</v>
      </c>
      <c r="N150" s="183">
        <f>RES_hhdet_tesh!N150/RES_summary!N$19</f>
        <v>0</v>
      </c>
      <c r="O150" s="183">
        <f>RES_hhdet_tesh!O150/RES_summary!O$19</f>
        <v>0</v>
      </c>
      <c r="P150" s="183">
        <f>RES_hhdet_tesh!P150/RES_summary!P$19</f>
        <v>0</v>
      </c>
      <c r="Q150" s="183">
        <f>RES_hhdet_tesh!Q150/RES_summary!Q$19</f>
        <v>0</v>
      </c>
    </row>
    <row r="151" spans="1:17" ht="12" customHeight="1" x14ac:dyDescent="0.25">
      <c r="A151" s="166" t="s">
        <v>57</v>
      </c>
      <c r="B151" s="182">
        <f>RES_hhdet_tesh!B151/RES_summary!B$19</f>
        <v>0</v>
      </c>
      <c r="C151" s="182">
        <f>RES_hhdet_tesh!C151/RES_summary!C$19</f>
        <v>0</v>
      </c>
      <c r="D151" s="182">
        <f>RES_hhdet_tesh!D151/RES_summary!D$19</f>
        <v>0</v>
      </c>
      <c r="E151" s="182">
        <f>RES_hhdet_tesh!E151/RES_summary!E$19</f>
        <v>12.102107946424145</v>
      </c>
      <c r="F151" s="182">
        <f>RES_hhdet_tesh!F151/RES_summary!F$19</f>
        <v>12.075820103866821</v>
      </c>
      <c r="G151" s="182">
        <f>RES_hhdet_tesh!G151/RES_summary!G$19</f>
        <v>12.101055388419407</v>
      </c>
      <c r="H151" s="182">
        <f>RES_hhdet_tesh!H151/RES_summary!H$19</f>
        <v>11.930167355612895</v>
      </c>
      <c r="I151" s="182">
        <f>RES_hhdet_tesh!I151/RES_summary!I$19</f>
        <v>11.892137918976523</v>
      </c>
      <c r="J151" s="182">
        <f>RES_hhdet_tesh!J151/RES_summary!J$19</f>
        <v>12.273897332799278</v>
      </c>
      <c r="K151" s="182">
        <f>RES_hhdet_tesh!K151/RES_summary!K$19</f>
        <v>0</v>
      </c>
      <c r="L151" s="182">
        <f>RES_hhdet_tesh!L151/RES_summary!L$19</f>
        <v>0</v>
      </c>
      <c r="M151" s="182">
        <f>RES_hhdet_tesh!M151/RES_summary!M$19</f>
        <v>0</v>
      </c>
      <c r="N151" s="182">
        <f>RES_hhdet_tesh!N151/RES_summary!N$19</f>
        <v>0</v>
      </c>
      <c r="O151" s="182">
        <f>RES_hhdet_tesh!O151/RES_summary!O$19</f>
        <v>0</v>
      </c>
      <c r="P151" s="182">
        <f>RES_hhdet_tesh!P151/RES_summary!P$19</f>
        <v>0</v>
      </c>
      <c r="Q151" s="182">
        <f>RES_hhdet_tesh!Q151/RES_summary!Q$19</f>
        <v>0</v>
      </c>
    </row>
    <row r="152" spans="1:17" ht="12" customHeight="1" x14ac:dyDescent="0.25">
      <c r="A152" s="147" t="s">
        <v>59</v>
      </c>
      <c r="B152" s="181">
        <f>RES_hhdet_tesh!B152/RES_summary!B$19</f>
        <v>0</v>
      </c>
      <c r="C152" s="181">
        <f>RES_hhdet_tesh!C152/RES_summary!C$19</f>
        <v>0</v>
      </c>
      <c r="D152" s="181">
        <f>RES_hhdet_tesh!D152/RES_summary!D$19</f>
        <v>0</v>
      </c>
      <c r="E152" s="181">
        <f>RES_hhdet_tesh!E152/RES_summary!E$19</f>
        <v>5.745713048333787</v>
      </c>
      <c r="F152" s="181">
        <f>RES_hhdet_tesh!F152/RES_summary!F$19</f>
        <v>5.7688654069207059</v>
      </c>
      <c r="G152" s="181">
        <f>RES_hhdet_tesh!G152/RES_summary!G$19</f>
        <v>5.8230848007162015</v>
      </c>
      <c r="H152" s="181">
        <f>RES_hhdet_tesh!H152/RES_summary!H$19</f>
        <v>5.7670505962958236</v>
      </c>
      <c r="I152" s="181">
        <f>RES_hhdet_tesh!I152/RES_summary!I$19</f>
        <v>5.7858154660883319</v>
      </c>
      <c r="J152" s="181">
        <f>RES_hhdet_tesh!J152/RES_summary!J$19</f>
        <v>5.987855751814795</v>
      </c>
      <c r="K152" s="181">
        <f>RES_hhdet_tesh!K152/RES_summary!K$19</f>
        <v>0</v>
      </c>
      <c r="L152" s="181">
        <f>RES_hhdet_tesh!L152/RES_summary!L$19</f>
        <v>0</v>
      </c>
      <c r="M152" s="181">
        <f>RES_hhdet_tesh!M152/RES_summary!M$19</f>
        <v>0</v>
      </c>
      <c r="N152" s="181">
        <f>RES_hhdet_tesh!N152/RES_summary!N$19</f>
        <v>0</v>
      </c>
      <c r="O152" s="181">
        <f>RES_hhdet_tesh!O152/RES_summary!O$19</f>
        <v>0</v>
      </c>
      <c r="P152" s="181">
        <f>RES_hhdet_tesh!P152/RES_summary!P$19</f>
        <v>0</v>
      </c>
      <c r="Q152" s="181">
        <f>RES_hhdet_tesh!Q152/RES_summary!Q$19</f>
        <v>0</v>
      </c>
    </row>
    <row r="153" spans="1:17" ht="12" customHeight="1" x14ac:dyDescent="0.25">
      <c r="A153" s="163" t="s">
        <v>142</v>
      </c>
      <c r="B153" s="180">
        <f>RES_hhdet_tesh!B153/RES_summary!B$19</f>
        <v>15.862680542770612</v>
      </c>
      <c r="C153" s="180">
        <f>RES_hhdet_tesh!C153/RES_summary!C$19</f>
        <v>17.090461054618515</v>
      </c>
      <c r="D153" s="180">
        <f>RES_hhdet_tesh!D153/RES_summary!D$19</f>
        <v>18.413680031905642</v>
      </c>
      <c r="E153" s="180">
        <f>RES_hhdet_tesh!E153/RES_summary!E$19</f>
        <v>19.464380652340726</v>
      </c>
      <c r="F153" s="180">
        <f>RES_hhdet_tesh!F153/RES_summary!F$19</f>
        <v>20.149348340245819</v>
      </c>
      <c r="G153" s="180">
        <f>RES_hhdet_tesh!G153/RES_summary!G$19</f>
        <v>20.365023704728682</v>
      </c>
      <c r="H153" s="180">
        <f>RES_hhdet_tesh!H153/RES_summary!H$19</f>
        <v>21.028787507227189</v>
      </c>
      <c r="I153" s="180">
        <f>RES_hhdet_tesh!I153/RES_summary!I$19</f>
        <v>20.286877494053151</v>
      </c>
      <c r="J153" s="180">
        <f>RES_hhdet_tesh!J153/RES_summary!J$19</f>
        <v>20.391267274120921</v>
      </c>
      <c r="K153" s="180">
        <f>RES_hhdet_tesh!K153/RES_summary!K$19</f>
        <v>21.226948432569252</v>
      </c>
      <c r="L153" s="180">
        <f>RES_hhdet_tesh!L153/RES_summary!L$19</f>
        <v>21.973943520753597</v>
      </c>
      <c r="M153" s="180">
        <f>RES_hhdet_tesh!M153/RES_summary!M$19</f>
        <v>22.681200794534046</v>
      </c>
      <c r="N153" s="180">
        <f>RES_hhdet_tesh!N153/RES_summary!N$19</f>
        <v>21.824956807145433</v>
      </c>
      <c r="O153" s="180">
        <f>RES_hhdet_tesh!O153/RES_summary!O$19</f>
        <v>21.785871864182948</v>
      </c>
      <c r="P153" s="180">
        <f>RES_hhdet_tesh!P153/RES_summary!P$19</f>
        <v>20.901649083534164</v>
      </c>
      <c r="Q153" s="180">
        <f>RES_hhdet_tesh!Q153/RES_summary!Q$19</f>
        <v>21.164004983664597</v>
      </c>
    </row>
    <row r="154" spans="1:17" ht="12" customHeight="1" x14ac:dyDescent="0.25">
      <c r="A154" s="161" t="s">
        <v>141</v>
      </c>
      <c r="B154" s="179">
        <f>RES_hhdet_tesh!B154/RES_summary!B$19</f>
        <v>0</v>
      </c>
      <c r="C154" s="179">
        <f>RES_hhdet_tesh!C154/RES_summary!C$19</f>
        <v>0</v>
      </c>
      <c r="D154" s="179">
        <f>RES_hhdet_tesh!D154/RES_summary!D$19</f>
        <v>0</v>
      </c>
      <c r="E154" s="179">
        <f>RES_hhdet_tesh!E154/RES_summary!E$19</f>
        <v>19.029206638884943</v>
      </c>
      <c r="F154" s="179">
        <f>RES_hhdet_tesh!F154/RES_summary!F$19</f>
        <v>19.32921407429648</v>
      </c>
      <c r="G154" s="179">
        <f>RES_hhdet_tesh!G154/RES_summary!G$19</f>
        <v>19.40616149704562</v>
      </c>
      <c r="H154" s="179">
        <f>RES_hhdet_tesh!H154/RES_summary!H$19</f>
        <v>19.715851527771544</v>
      </c>
      <c r="I154" s="179">
        <f>RES_hhdet_tesh!I154/RES_summary!I$19</f>
        <v>19.184455924029052</v>
      </c>
      <c r="J154" s="179">
        <f>RES_hhdet_tesh!J154/RES_summary!J$19</f>
        <v>19.416576222066986</v>
      </c>
      <c r="K154" s="179">
        <f>RES_hhdet_tesh!K154/RES_summary!K$19</f>
        <v>20.136857770955242</v>
      </c>
      <c r="L154" s="179">
        <f>RES_hhdet_tesh!L154/RES_summary!L$19</f>
        <v>20.843480757581343</v>
      </c>
      <c r="M154" s="179">
        <f>RES_hhdet_tesh!M154/RES_summary!M$19</f>
        <v>21.209126782305578</v>
      </c>
      <c r="N154" s="179">
        <f>RES_hhdet_tesh!N154/RES_summary!N$19</f>
        <v>20.52046004397959</v>
      </c>
      <c r="O154" s="179">
        <f>RES_hhdet_tesh!O154/RES_summary!O$19</f>
        <v>20.4336292027489</v>
      </c>
      <c r="P154" s="179">
        <f>RES_hhdet_tesh!P154/RES_summary!P$19</f>
        <v>19.707499219527222</v>
      </c>
      <c r="Q154" s="179">
        <f>RES_hhdet_tesh!Q154/RES_summary!Q$19</f>
        <v>19.808395992606769</v>
      </c>
    </row>
    <row r="155" spans="1:17" ht="12" customHeight="1" x14ac:dyDescent="0.25">
      <c r="A155" s="148" t="s">
        <v>60</v>
      </c>
      <c r="B155" s="177">
        <f>RES_hhdet_tesh!B155/RES_summary!B$19</f>
        <v>0</v>
      </c>
      <c r="C155" s="177">
        <f>RES_hhdet_tesh!C155/RES_summary!C$19</f>
        <v>0</v>
      </c>
      <c r="D155" s="177">
        <f>RES_hhdet_tesh!D155/RES_summary!D$19</f>
        <v>0</v>
      </c>
      <c r="E155" s="177">
        <f>RES_hhdet_tesh!E155/RES_summary!E$19</f>
        <v>13.283493590551151</v>
      </c>
      <c r="F155" s="177">
        <f>RES_hhdet_tesh!F155/RES_summary!F$19</f>
        <v>13.560348667375772</v>
      </c>
      <c r="G155" s="177">
        <f>RES_hhdet_tesh!G155/RES_summary!G$19</f>
        <v>13.583076696329417</v>
      </c>
      <c r="H155" s="177">
        <f>RES_hhdet_tesh!H155/RES_summary!H$19</f>
        <v>13.948800931475724</v>
      </c>
      <c r="I155" s="177">
        <f>RES_hhdet_tesh!I155/RES_summary!I$19</f>
        <v>13.398640457940719</v>
      </c>
      <c r="J155" s="177">
        <f>RES_hhdet_tesh!J155/RES_summary!J$19</f>
        <v>13.428720470252188</v>
      </c>
      <c r="K155" s="177">
        <f>RES_hhdet_tesh!K155/RES_summary!K$19</f>
        <v>13.967234352229356</v>
      </c>
      <c r="L155" s="177">
        <f>RES_hhdet_tesh!L155/RES_summary!L$19</f>
        <v>14.472728690583557</v>
      </c>
      <c r="M155" s="177">
        <f>RES_hhdet_tesh!M155/RES_summary!M$19</f>
        <v>14.930170406028974</v>
      </c>
      <c r="N155" s="177">
        <f>RES_hhdet_tesh!N155/RES_summary!N$19</f>
        <v>14.353418511228632</v>
      </c>
      <c r="O155" s="177">
        <f>RES_hhdet_tesh!O155/RES_summary!O$19</f>
        <v>14.300451905696585</v>
      </c>
      <c r="P155" s="177">
        <f>RES_hhdet_tesh!P155/RES_summary!P$19</f>
        <v>13.697209038814901</v>
      </c>
      <c r="Q155" s="177">
        <f>RES_hhdet_tesh!Q155/RES_summary!Q$19</f>
        <v>13.85272100905938</v>
      </c>
    </row>
    <row r="156" spans="1:17" ht="12" customHeight="1" x14ac:dyDescent="0.25">
      <c r="A156" s="148" t="s">
        <v>59</v>
      </c>
      <c r="B156" s="177">
        <f>RES_hhdet_tesh!B156/RES_summary!B$19</f>
        <v>0</v>
      </c>
      <c r="C156" s="177">
        <f>RES_hhdet_tesh!C156/RES_summary!C$19</f>
        <v>0</v>
      </c>
      <c r="D156" s="177">
        <f>RES_hhdet_tesh!D156/RES_summary!D$19</f>
        <v>0</v>
      </c>
      <c r="E156" s="177">
        <f>RES_hhdet_tesh!E156/RES_summary!E$19</f>
        <v>5.7457130483337977</v>
      </c>
      <c r="F156" s="177">
        <f>RES_hhdet_tesh!F156/RES_summary!F$19</f>
        <v>5.7688654069207068</v>
      </c>
      <c r="G156" s="177">
        <f>RES_hhdet_tesh!G156/RES_summary!G$19</f>
        <v>5.8230848007162015</v>
      </c>
      <c r="H156" s="177">
        <f>RES_hhdet_tesh!H156/RES_summary!H$19</f>
        <v>5.7670505962958227</v>
      </c>
      <c r="I156" s="177">
        <f>RES_hhdet_tesh!I156/RES_summary!I$19</f>
        <v>5.785815466088331</v>
      </c>
      <c r="J156" s="177">
        <f>RES_hhdet_tesh!J156/RES_summary!J$19</f>
        <v>5.9878557518147995</v>
      </c>
      <c r="K156" s="177">
        <f>RES_hhdet_tesh!K156/RES_summary!K$19</f>
        <v>6.1696234187258936</v>
      </c>
      <c r="L156" s="177">
        <f>RES_hhdet_tesh!L156/RES_summary!L$19</f>
        <v>6.37075206699779</v>
      </c>
      <c r="M156" s="177">
        <f>RES_hhdet_tesh!M156/RES_summary!M$19</f>
        <v>6.2789563762766036</v>
      </c>
      <c r="N156" s="177">
        <f>RES_hhdet_tesh!N156/RES_summary!N$19</f>
        <v>6.16704153275096</v>
      </c>
      <c r="O156" s="177">
        <f>RES_hhdet_tesh!O156/RES_summary!O$19</f>
        <v>6.1331772970523142</v>
      </c>
      <c r="P156" s="177">
        <f>RES_hhdet_tesh!P156/RES_summary!P$19</f>
        <v>6.0102901807123219</v>
      </c>
      <c r="Q156" s="177">
        <f>RES_hhdet_tesh!Q156/RES_summary!Q$19</f>
        <v>5.9556749835473886</v>
      </c>
    </row>
    <row r="157" spans="1:17" ht="12" customHeight="1" x14ac:dyDescent="0.25">
      <c r="A157" s="158" t="s">
        <v>62</v>
      </c>
      <c r="B157" s="178">
        <f>RES_hhdet_tesh!B157/RES_summary!B$19</f>
        <v>9.6370557297772308</v>
      </c>
      <c r="C157" s="178">
        <f>RES_hhdet_tesh!C157/RES_summary!C$19</f>
        <v>9.5586613948102794</v>
      </c>
      <c r="D157" s="178">
        <f>RES_hhdet_tesh!D157/RES_summary!D$19</f>
        <v>10.012184566122196</v>
      </c>
      <c r="E157" s="178">
        <f>RES_hhdet_tesh!E157/RES_summary!E$19</f>
        <v>10.102388131684938</v>
      </c>
      <c r="F157" s="178">
        <f>RES_hhdet_tesh!F157/RES_summary!F$19</f>
        <v>10.13098315234871</v>
      </c>
      <c r="G157" s="178">
        <f>RES_hhdet_tesh!G157/RES_summary!G$19</f>
        <v>10.345138821600111</v>
      </c>
      <c r="H157" s="178">
        <f>RES_hhdet_tesh!H157/RES_summary!H$19</f>
        <v>10.500407768847118</v>
      </c>
      <c r="I157" s="178">
        <f>RES_hhdet_tesh!I157/RES_summary!I$19</f>
        <v>10.684242905343952</v>
      </c>
      <c r="J157" s="178">
        <f>RES_hhdet_tesh!J157/RES_summary!J$19</f>
        <v>10.790244478266583</v>
      </c>
      <c r="K157" s="178">
        <f>RES_hhdet_tesh!K157/RES_summary!K$19</f>
        <v>10.898280696377855</v>
      </c>
      <c r="L157" s="178">
        <f>RES_hhdet_tesh!L157/RES_summary!L$19</f>
        <v>11.172124081701082</v>
      </c>
      <c r="M157" s="178">
        <f>RES_hhdet_tesh!M157/RES_summary!M$19</f>
        <v>11.002166660837691</v>
      </c>
      <c r="N157" s="178">
        <f>RES_hhdet_tesh!N157/RES_summary!N$19</f>
        <v>10.64474197395089</v>
      </c>
      <c r="O157" s="178">
        <f>RES_hhdet_tesh!O157/RES_summary!O$19</f>
        <v>10.737251408318288</v>
      </c>
      <c r="P157" s="178">
        <f>RES_hhdet_tesh!P157/RES_summary!P$19</f>
        <v>10.408519828629521</v>
      </c>
      <c r="Q157" s="178">
        <f>RES_hhdet_tesh!Q157/RES_summary!Q$19</f>
        <v>10.366224671940367</v>
      </c>
    </row>
    <row r="158" spans="1:17" ht="12" customHeight="1" x14ac:dyDescent="0.25">
      <c r="A158" s="23" t="s">
        <v>57</v>
      </c>
      <c r="B158" s="177">
        <f>RES_hhdet_tesh!B158/RES_summary!B$19</f>
        <v>8.3060490609881583</v>
      </c>
      <c r="C158" s="177">
        <f>RES_hhdet_tesh!C158/RES_summary!C$19</f>
        <v>9.8100132952048167</v>
      </c>
      <c r="D158" s="177">
        <f>RES_hhdet_tesh!D158/RES_summary!D$19</f>
        <v>9.5914769190555909</v>
      </c>
      <c r="E158" s="177">
        <f>RES_hhdet_tesh!E158/RES_summary!E$19</f>
        <v>9.1558896951147535</v>
      </c>
      <c r="F158" s="177">
        <f>RES_hhdet_tesh!F158/RES_summary!F$19</f>
        <v>9.7858218191791018</v>
      </c>
      <c r="G158" s="177">
        <f>RES_hhdet_tesh!G158/RES_summary!G$19</f>
        <v>9.1989168148431908</v>
      </c>
      <c r="H158" s="177">
        <f>RES_hhdet_tesh!H158/RES_summary!H$19</f>
        <v>10.930575069355248</v>
      </c>
      <c r="I158" s="177">
        <f>RES_hhdet_tesh!I158/RES_summary!I$19</f>
        <v>10.16279876995114</v>
      </c>
      <c r="J158" s="177">
        <f>RES_hhdet_tesh!J158/RES_summary!J$19</f>
        <v>10.220086033754336</v>
      </c>
      <c r="K158" s="177">
        <f>RES_hhdet_tesh!K158/RES_summary!K$19</f>
        <v>10.384012162195624</v>
      </c>
      <c r="L158" s="177">
        <f>RES_hhdet_tesh!L158/RES_summary!L$19</f>
        <v>10.675859584918943</v>
      </c>
      <c r="M158" s="177">
        <f>RES_hhdet_tesh!M158/RES_summary!M$19</f>
        <v>9.6288244939385237</v>
      </c>
      <c r="N158" s="177">
        <f>RES_hhdet_tesh!N158/RES_summary!N$19</f>
        <v>10.166528921421238</v>
      </c>
      <c r="O158" s="177">
        <f>RES_hhdet_tesh!O158/RES_summary!O$19</f>
        <v>7.8932264670770849</v>
      </c>
      <c r="P158" s="177">
        <f>RES_hhdet_tesh!P158/RES_summary!P$19</f>
        <v>9.5987069870629433</v>
      </c>
      <c r="Q158" s="177">
        <f>RES_hhdet_tesh!Q158/RES_summary!Q$19</f>
        <v>8.5413362956038803</v>
      </c>
    </row>
    <row r="159" spans="1:17" ht="12" customHeight="1" x14ac:dyDescent="0.25">
      <c r="A159" s="29" t="s">
        <v>140</v>
      </c>
      <c r="B159" s="176">
        <f>RES_hhdet_tesh!B159/RES_summary!B$19</f>
        <v>9.8356225309969076</v>
      </c>
      <c r="C159" s="176">
        <f>RES_hhdet_tesh!C159/RES_summary!C$19</f>
        <v>9.5172715628454014</v>
      </c>
      <c r="D159" s="176">
        <f>RES_hhdet_tesh!D159/RES_summary!D$19</f>
        <v>10.053845384278732</v>
      </c>
      <c r="E159" s="176">
        <f>RES_hhdet_tesh!E159/RES_summary!E$19</f>
        <v>10.187740062841501</v>
      </c>
      <c r="F159" s="176">
        <f>RES_hhdet_tesh!F159/RES_summary!F$19</f>
        <v>10.161909968989805</v>
      </c>
      <c r="G159" s="176">
        <f>RES_hhdet_tesh!G159/RES_summary!G$19</f>
        <v>10.395499253968252</v>
      </c>
      <c r="H159" s="176">
        <f>RES_hhdet_tesh!H159/RES_summary!H$19</f>
        <v>10.481491902074847</v>
      </c>
      <c r="I159" s="176">
        <f>RES_hhdet_tesh!I159/RES_summary!I$19</f>
        <v>10.69655267987158</v>
      </c>
      <c r="J159" s="176">
        <f>RES_hhdet_tesh!J159/RES_summary!J$19</f>
        <v>10.803075199691879</v>
      </c>
      <c r="K159" s="176">
        <f>RES_hhdet_tesh!K159/RES_summary!K$19</f>
        <v>10.901819137953217</v>
      </c>
      <c r="L159" s="176">
        <f>RES_hhdet_tesh!L159/RES_summary!L$19</f>
        <v>11.184000461076826</v>
      </c>
      <c r="M159" s="176">
        <f>RES_hhdet_tesh!M159/RES_summary!M$19</f>
        <v>11.064105887649632</v>
      </c>
      <c r="N159" s="176">
        <f>RES_hhdet_tesh!N159/RES_summary!N$19</f>
        <v>10.68457848409644</v>
      </c>
      <c r="O159" s="176">
        <f>RES_hhdet_tesh!O159/RES_summary!O$19</f>
        <v>10.971840959538785</v>
      </c>
      <c r="P159" s="176">
        <f>RES_hhdet_tesh!P159/RES_summary!P$19</f>
        <v>10.480957447551209</v>
      </c>
      <c r="Q159" s="176">
        <f>RES_hhdet_tesh!Q159/RES_summary!Q$19</f>
        <v>10.52973701242145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RES_hhdet_tesh!B161/RES_summary!B$19</f>
        <v>147.13247157296064</v>
      </c>
      <c r="C161" s="184">
        <f>RES_hhdet_tesh!C161/RES_summary!C$19</f>
        <v>162.47441083105653</v>
      </c>
      <c r="D161" s="184">
        <f>RES_hhdet_tesh!D161/RES_summary!D$19</f>
        <v>151.7839318403438</v>
      </c>
      <c r="E161" s="184">
        <f>RES_hhdet_tesh!E161/RES_summary!E$19</f>
        <v>160.4807521292455</v>
      </c>
      <c r="F161" s="184">
        <f>RES_hhdet_tesh!F161/RES_summary!F$19</f>
        <v>157.49824146456461</v>
      </c>
      <c r="G161" s="184">
        <f>RES_hhdet_tesh!G161/RES_summary!G$19</f>
        <v>154.02109914308039</v>
      </c>
      <c r="H161" s="184">
        <f>RES_hhdet_tesh!H161/RES_summary!H$19</f>
        <v>158.91296984011464</v>
      </c>
      <c r="I161" s="184">
        <f>RES_hhdet_tesh!I161/RES_summary!I$19</f>
        <v>145.81187786707017</v>
      </c>
      <c r="J161" s="184">
        <f>RES_hhdet_tesh!J161/RES_summary!J$19</f>
        <v>145.53023659283329</v>
      </c>
      <c r="K161" s="184">
        <f>RES_hhdet_tesh!K161/RES_summary!K$19</f>
        <v>146.73407056814958</v>
      </c>
      <c r="L161" s="184">
        <f>RES_hhdet_tesh!L161/RES_summary!L$19</f>
        <v>167.65751666926178</v>
      </c>
      <c r="M161" s="184">
        <f>RES_hhdet_tesh!M161/RES_summary!M$19</f>
        <v>149.59524515659436</v>
      </c>
      <c r="N161" s="184">
        <f>RES_hhdet_tesh!N161/RES_summary!N$19</f>
        <v>151.90572427907142</v>
      </c>
      <c r="O161" s="184">
        <f>RES_hhdet_tesh!O161/RES_summary!O$19</f>
        <v>155.69525748560741</v>
      </c>
      <c r="P161" s="184">
        <f>RES_hhdet_tesh!P161/RES_summary!P$19</f>
        <v>135.86009635309068</v>
      </c>
      <c r="Q161" s="184">
        <f>RES_hhdet_tesh!Q161/RES_summary!Q$19</f>
        <v>144.08893055759017</v>
      </c>
    </row>
    <row r="162" spans="1:17" ht="12.95" customHeight="1" x14ac:dyDescent="0.25">
      <c r="A162" s="158" t="s">
        <v>65</v>
      </c>
      <c r="B162" s="178">
        <f>RES_hhdet_tesh!B162/RES_summary!B$19</f>
        <v>121.78472036849007</v>
      </c>
      <c r="C162" s="178">
        <f>RES_hhdet_tesh!C162/RES_summary!C$19</f>
        <v>136.46280033090903</v>
      </c>
      <c r="D162" s="178">
        <f>RES_hhdet_tesh!D162/RES_summary!D$19</f>
        <v>124.10259478929252</v>
      </c>
      <c r="E162" s="178">
        <f>RES_hhdet_tesh!E162/RES_summary!E$19</f>
        <v>131.98158272244939</v>
      </c>
      <c r="F162" s="178">
        <f>RES_hhdet_tesh!F162/RES_summary!F$19</f>
        <v>128.33031880391397</v>
      </c>
      <c r="G162" s="178">
        <f>RES_hhdet_tesh!G162/RES_summary!G$19</f>
        <v>124.13326604351106</v>
      </c>
      <c r="H162" s="178">
        <f>RES_hhdet_tesh!H162/RES_summary!H$19</f>
        <v>128.1102877217273</v>
      </c>
      <c r="I162" s="178">
        <f>RES_hhdet_tesh!I162/RES_summary!I$19</f>
        <v>115.20586384887491</v>
      </c>
      <c r="J162" s="178">
        <f>RES_hhdet_tesh!J162/RES_summary!J$19</f>
        <v>114.35405550426799</v>
      </c>
      <c r="K162" s="178">
        <f>RES_hhdet_tesh!K162/RES_summary!K$19</f>
        <v>114.6174580718103</v>
      </c>
      <c r="L162" s="178">
        <f>RES_hhdet_tesh!L162/RES_summary!L$19</f>
        <v>134.5259299598064</v>
      </c>
      <c r="M162" s="178">
        <f>RES_hhdet_tesh!M162/RES_summary!M$19</f>
        <v>115.97371188079532</v>
      </c>
      <c r="N162" s="178">
        <f>RES_hhdet_tesh!N162/RES_summary!N$19</f>
        <v>119.46263887843965</v>
      </c>
      <c r="O162" s="178">
        <f>RES_hhdet_tesh!O162/RES_summary!O$19</f>
        <v>123.13779830447299</v>
      </c>
      <c r="P162" s="178">
        <f>RES_hhdet_tesh!P162/RES_summary!P$19</f>
        <v>104.37780691439458</v>
      </c>
      <c r="Q162" s="178">
        <f>RES_hhdet_tesh!Q162/RES_summary!Q$19</f>
        <v>112.41598216874078</v>
      </c>
    </row>
    <row r="163" spans="1:17" ht="12" customHeight="1" x14ac:dyDescent="0.25">
      <c r="A163" s="23" t="s">
        <v>60</v>
      </c>
      <c r="B163" s="176">
        <f>RES_hhdet_tesh!B163/RES_summary!B$19</f>
        <v>121.78472036849007</v>
      </c>
      <c r="C163" s="176">
        <f>RES_hhdet_tesh!C163/RES_summary!C$19</f>
        <v>136.46280033090903</v>
      </c>
      <c r="D163" s="176">
        <f>RES_hhdet_tesh!D163/RES_summary!D$19</f>
        <v>124.10259478929252</v>
      </c>
      <c r="E163" s="176">
        <f>RES_hhdet_tesh!E163/RES_summary!E$19</f>
        <v>131.98158272244939</v>
      </c>
      <c r="F163" s="176">
        <f>RES_hhdet_tesh!F163/RES_summary!F$19</f>
        <v>128.33031880391397</v>
      </c>
      <c r="G163" s="176">
        <f>RES_hhdet_tesh!G163/RES_summary!G$19</f>
        <v>124.13326604351106</v>
      </c>
      <c r="H163" s="176">
        <f>RES_hhdet_tesh!H163/RES_summary!H$19</f>
        <v>128.1102877217273</v>
      </c>
      <c r="I163" s="176">
        <f>RES_hhdet_tesh!I163/RES_summary!I$19</f>
        <v>115.20586384887491</v>
      </c>
      <c r="J163" s="176">
        <f>RES_hhdet_tesh!J163/RES_summary!J$19</f>
        <v>114.35405550426799</v>
      </c>
      <c r="K163" s="176">
        <f>RES_hhdet_tesh!K163/RES_summary!K$19</f>
        <v>114.6174580718103</v>
      </c>
      <c r="L163" s="176">
        <f>RES_hhdet_tesh!L163/RES_summary!L$19</f>
        <v>134.5259299598064</v>
      </c>
      <c r="M163" s="176">
        <f>RES_hhdet_tesh!M163/RES_summary!M$19</f>
        <v>115.97371188079532</v>
      </c>
      <c r="N163" s="176">
        <f>RES_hhdet_tesh!N163/RES_summary!N$19</f>
        <v>119.46263887843965</v>
      </c>
      <c r="O163" s="176">
        <f>RES_hhdet_tesh!O163/RES_summary!O$19</f>
        <v>123.13779830447299</v>
      </c>
      <c r="P163" s="176">
        <f>RES_hhdet_tesh!P163/RES_summary!P$19</f>
        <v>104.37780691439458</v>
      </c>
      <c r="Q163" s="176">
        <f>RES_hhdet_tesh!Q163/RES_summary!Q$19</f>
        <v>112.41598216874078</v>
      </c>
    </row>
    <row r="164" spans="1:17" ht="12.95" customHeight="1" x14ac:dyDescent="0.25">
      <c r="A164" s="158" t="s">
        <v>112</v>
      </c>
      <c r="B164" s="178">
        <f>RES_hhdet_tesh!B164/RES_summary!B$19</f>
        <v>2.9248853017175189E-3</v>
      </c>
      <c r="C164" s="178">
        <f>RES_hhdet_tesh!C164/RES_summary!C$19</f>
        <v>6.8992528764187169E-3</v>
      </c>
      <c r="D164" s="178">
        <f>RES_hhdet_tesh!D164/RES_summary!D$19</f>
        <v>8.5904374258587157E-3</v>
      </c>
      <c r="E164" s="178">
        <f>RES_hhdet_tesh!E164/RES_summary!E$19</f>
        <v>1.9321959179374827E-2</v>
      </c>
      <c r="F164" s="178">
        <f>RES_hhdet_tesh!F164/RES_summary!F$19</f>
        <v>2.6727892330881815E-2</v>
      </c>
      <c r="G164" s="178">
        <f>RES_hhdet_tesh!G164/RES_summary!G$19</f>
        <v>3.5800076111487E-2</v>
      </c>
      <c r="H164" s="178">
        <f>RES_hhdet_tesh!H164/RES_summary!H$19</f>
        <v>5.2698033239873376E-2</v>
      </c>
      <c r="I164" s="178">
        <f>RES_hhdet_tesh!I164/RES_summary!I$19</f>
        <v>7.5388414048759067E-2</v>
      </c>
      <c r="J164" s="178">
        <f>RES_hhdet_tesh!J164/RES_summary!J$19</f>
        <v>8.0124922585296743E-2</v>
      </c>
      <c r="K164" s="178">
        <f>RES_hhdet_tesh!K164/RES_summary!K$19</f>
        <v>9.9382369420734126E-2</v>
      </c>
      <c r="L164" s="178">
        <f>RES_hhdet_tesh!L164/RES_summary!L$19</f>
        <v>0.13114192026059754</v>
      </c>
      <c r="M164" s="178">
        <f>RES_hhdet_tesh!M164/RES_summary!M$19</f>
        <v>0.1766760745149141</v>
      </c>
      <c r="N164" s="178">
        <f>RES_hhdet_tesh!N164/RES_summary!N$19</f>
        <v>0.22032330381236051</v>
      </c>
      <c r="O164" s="178">
        <f>RES_hhdet_tesh!O164/RES_summary!O$19</f>
        <v>0.22016785534465111</v>
      </c>
      <c r="P164" s="178">
        <f>RES_hhdet_tesh!P164/RES_summary!P$19</f>
        <v>0.32116958208384228</v>
      </c>
      <c r="Q164" s="178">
        <f>RES_hhdet_tesh!Q164/RES_summary!Q$19</f>
        <v>0.31046422749850844</v>
      </c>
    </row>
    <row r="165" spans="1:17" ht="12" customHeight="1" x14ac:dyDescent="0.25">
      <c r="A165" s="23" t="s">
        <v>60</v>
      </c>
      <c r="B165" s="177">
        <f>RES_hhdet_tesh!B165/RES_summary!B$19</f>
        <v>2.9248853017175189E-3</v>
      </c>
      <c r="C165" s="177">
        <f>RES_hhdet_tesh!C165/RES_summary!C$19</f>
        <v>6.8992528764187169E-3</v>
      </c>
      <c r="D165" s="177">
        <f>RES_hhdet_tesh!D165/RES_summary!D$19</f>
        <v>8.5904374258587157E-3</v>
      </c>
      <c r="E165" s="177">
        <f>RES_hhdet_tesh!E165/RES_summary!E$19</f>
        <v>1.9321959179374827E-2</v>
      </c>
      <c r="F165" s="177">
        <f>RES_hhdet_tesh!F165/RES_summary!F$19</f>
        <v>2.6727892330881815E-2</v>
      </c>
      <c r="G165" s="177">
        <f>RES_hhdet_tesh!G165/RES_summary!G$19</f>
        <v>3.5800076111487E-2</v>
      </c>
      <c r="H165" s="177">
        <f>RES_hhdet_tesh!H165/RES_summary!H$19</f>
        <v>5.2698033239873376E-2</v>
      </c>
      <c r="I165" s="177">
        <f>RES_hhdet_tesh!I165/RES_summary!I$19</f>
        <v>7.5388414048759067E-2</v>
      </c>
      <c r="J165" s="177">
        <f>RES_hhdet_tesh!J165/RES_summary!J$19</f>
        <v>8.0124922585296743E-2</v>
      </c>
      <c r="K165" s="177">
        <f>RES_hhdet_tesh!K165/RES_summary!K$19</f>
        <v>9.9382369420734126E-2</v>
      </c>
      <c r="L165" s="177">
        <f>RES_hhdet_tesh!L165/RES_summary!L$19</f>
        <v>0.13114192026059754</v>
      </c>
      <c r="M165" s="177">
        <f>RES_hhdet_tesh!M165/RES_summary!M$19</f>
        <v>0.1766760745149141</v>
      </c>
      <c r="N165" s="177">
        <f>RES_hhdet_tesh!N165/RES_summary!N$19</f>
        <v>0.22032330381236051</v>
      </c>
      <c r="O165" s="177">
        <f>RES_hhdet_tesh!O165/RES_summary!O$19</f>
        <v>0.22016785534465111</v>
      </c>
      <c r="P165" s="177">
        <f>RES_hhdet_tesh!P165/RES_summary!P$19</f>
        <v>0.32116958208384228</v>
      </c>
      <c r="Q165" s="177">
        <f>RES_hhdet_tesh!Q165/RES_summary!Q$19</f>
        <v>0.31046422749850844</v>
      </c>
    </row>
    <row r="166" spans="1:17" ht="12" customHeight="1" x14ac:dyDescent="0.25">
      <c r="A166" s="158" t="s">
        <v>63</v>
      </c>
      <c r="B166" s="178">
        <f>RES_hhdet_tesh!B166/RES_summary!B$19</f>
        <v>15.707847109709007</v>
      </c>
      <c r="C166" s="178">
        <f>RES_hhdet_tesh!C166/RES_summary!C$19</f>
        <v>16.446066299205967</v>
      </c>
      <c r="D166" s="178">
        <f>RES_hhdet_tesh!D166/RES_summary!D$19</f>
        <v>17.660576425771467</v>
      </c>
      <c r="E166" s="178">
        <f>RES_hhdet_tesh!E166/RES_summary!E$19</f>
        <v>18.377465584382541</v>
      </c>
      <c r="F166" s="178">
        <f>RES_hhdet_tesh!F166/RES_summary!F$19</f>
        <v>19.010196482912985</v>
      </c>
      <c r="G166" s="178">
        <f>RES_hhdet_tesh!G166/RES_summary!G$19</f>
        <v>19.50687297944658</v>
      </c>
      <c r="H166" s="178">
        <f>RES_hhdet_tesh!H166/RES_summary!H$19</f>
        <v>20.249569234698313</v>
      </c>
      <c r="I166" s="178">
        <f>RES_hhdet_tesh!I166/RES_summary!I$19</f>
        <v>19.846381317427507</v>
      </c>
      <c r="J166" s="178">
        <f>RES_hhdet_tesh!J166/RES_summary!J$19</f>
        <v>20.305821714025463</v>
      </c>
      <c r="K166" s="178">
        <f>RES_hhdet_tesh!K166/RES_summary!K$19</f>
        <v>21.118940956913956</v>
      </c>
      <c r="L166" s="178">
        <f>RES_hhdet_tesh!L166/RES_summary!L$19</f>
        <v>21.82830994700522</v>
      </c>
      <c r="M166" s="178">
        <f>RES_hhdet_tesh!M166/RES_summary!M$19</f>
        <v>22.442686031178162</v>
      </c>
      <c r="N166" s="178">
        <f>RES_hhdet_tesh!N166/RES_summary!N$19</f>
        <v>21.57802367617349</v>
      </c>
      <c r="O166" s="178">
        <f>RES_hhdet_tesh!O166/RES_summary!O$19</f>
        <v>21.600006071866055</v>
      </c>
      <c r="P166" s="178">
        <f>RES_hhdet_tesh!P166/RES_summary!P$19</f>
        <v>20.752598314838597</v>
      </c>
      <c r="Q166" s="178">
        <f>RES_hhdet_tesh!Q166/RES_summary!Q$19</f>
        <v>20.996247751200091</v>
      </c>
    </row>
    <row r="167" spans="1:17" ht="12" customHeight="1" x14ac:dyDescent="0.25">
      <c r="A167" s="167" t="s">
        <v>144</v>
      </c>
      <c r="B167" s="183">
        <f>RES_hhdet_tesh!B167/RES_summary!B$19</f>
        <v>14.685799504965519</v>
      </c>
      <c r="C167" s="183">
        <f>RES_hhdet_tesh!C167/RES_summary!C$19</f>
        <v>15.331855610613331</v>
      </c>
      <c r="D167" s="183">
        <f>RES_hhdet_tesh!D167/RES_summary!D$19</f>
        <v>17.188171162689404</v>
      </c>
      <c r="E167" s="183">
        <f>RES_hhdet_tesh!E167/RES_summary!E$19</f>
        <v>17.009818527818339</v>
      </c>
      <c r="F167" s="183">
        <f>RES_hhdet_tesh!F167/RES_summary!F$19</f>
        <v>17.262056487899791</v>
      </c>
      <c r="G167" s="183">
        <f>RES_hhdet_tesh!G167/RES_summary!G$19</f>
        <v>17.841948366867356</v>
      </c>
      <c r="H167" s="183">
        <f>RES_hhdet_tesh!H167/RES_summary!H$19</f>
        <v>17.757117591477279</v>
      </c>
      <c r="I167" s="183">
        <f>RES_hhdet_tesh!I167/RES_summary!I$19</f>
        <v>18.181095981519121</v>
      </c>
      <c r="J167" s="183">
        <f>RES_hhdet_tesh!J167/RES_summary!J$19</f>
        <v>18.813581264735692</v>
      </c>
      <c r="K167" s="183">
        <f>RES_hhdet_tesh!K167/RES_summary!K$19</f>
        <v>0</v>
      </c>
      <c r="L167" s="183">
        <f>RES_hhdet_tesh!L167/RES_summary!L$19</f>
        <v>0</v>
      </c>
      <c r="M167" s="183">
        <f>RES_hhdet_tesh!M167/RES_summary!M$19</f>
        <v>0</v>
      </c>
      <c r="N167" s="183">
        <f>RES_hhdet_tesh!N167/RES_summary!N$19</f>
        <v>0</v>
      </c>
      <c r="O167" s="183">
        <f>RES_hhdet_tesh!O167/RES_summary!O$19</f>
        <v>0</v>
      </c>
      <c r="P167" s="183">
        <f>RES_hhdet_tesh!P167/RES_summary!P$19</f>
        <v>0</v>
      </c>
      <c r="Q167" s="183">
        <f>RES_hhdet_tesh!Q167/RES_summary!Q$19</f>
        <v>0</v>
      </c>
    </row>
    <row r="168" spans="1:17" ht="12" customHeight="1" x14ac:dyDescent="0.25">
      <c r="A168" s="167" t="s">
        <v>143</v>
      </c>
      <c r="B168" s="183">
        <f>RES_hhdet_tesh!B168/RES_summary!B$19</f>
        <v>0</v>
      </c>
      <c r="C168" s="183">
        <f>RES_hhdet_tesh!C168/RES_summary!C$19</f>
        <v>0</v>
      </c>
      <c r="D168" s="183">
        <f>RES_hhdet_tesh!D168/RES_summary!D$19</f>
        <v>0</v>
      </c>
      <c r="E168" s="183">
        <f>RES_hhdet_tesh!E168/RES_summary!E$19</f>
        <v>17.847820994757939</v>
      </c>
      <c r="F168" s="183">
        <f>RES_hhdet_tesh!F168/RES_summary!F$19</f>
        <v>17.845087369535463</v>
      </c>
      <c r="G168" s="183">
        <f>RES_hhdet_tesh!G168/RES_summary!G$19</f>
        <v>17.925695099459926</v>
      </c>
      <c r="H168" s="183">
        <f>RES_hhdet_tesh!H168/RES_summary!H$19</f>
        <v>17.708569252029033</v>
      </c>
      <c r="I168" s="183">
        <f>RES_hhdet_tesh!I168/RES_summary!I$19</f>
        <v>17.688336392682828</v>
      </c>
      <c r="J168" s="183">
        <f>RES_hhdet_tesh!J168/RES_summary!J$19</f>
        <v>18.278405999204548</v>
      </c>
      <c r="K168" s="183">
        <f>RES_hhdet_tesh!K168/RES_summary!K$19</f>
        <v>0</v>
      </c>
      <c r="L168" s="183">
        <f>RES_hhdet_tesh!L168/RES_summary!L$19</f>
        <v>0</v>
      </c>
      <c r="M168" s="183">
        <f>RES_hhdet_tesh!M168/RES_summary!M$19</f>
        <v>0</v>
      </c>
      <c r="N168" s="183">
        <f>RES_hhdet_tesh!N168/RES_summary!N$19</f>
        <v>0</v>
      </c>
      <c r="O168" s="183">
        <f>RES_hhdet_tesh!O168/RES_summary!O$19</f>
        <v>0</v>
      </c>
      <c r="P168" s="183">
        <f>RES_hhdet_tesh!P168/RES_summary!P$19</f>
        <v>0</v>
      </c>
      <c r="Q168" s="183">
        <f>RES_hhdet_tesh!Q168/RES_summary!Q$19</f>
        <v>0</v>
      </c>
    </row>
    <row r="169" spans="1:17" ht="12" customHeight="1" x14ac:dyDescent="0.25">
      <c r="A169" s="166" t="s">
        <v>57</v>
      </c>
      <c r="B169" s="182">
        <f>RES_hhdet_tesh!B169/RES_summary!B$19</f>
        <v>0</v>
      </c>
      <c r="C169" s="182">
        <f>RES_hhdet_tesh!C169/RES_summary!C$19</f>
        <v>0</v>
      </c>
      <c r="D169" s="182">
        <f>RES_hhdet_tesh!D169/RES_summary!D$19</f>
        <v>0</v>
      </c>
      <c r="E169" s="182">
        <f>RES_hhdet_tesh!E169/RES_summary!E$19</f>
        <v>12.102107946424148</v>
      </c>
      <c r="F169" s="182">
        <f>RES_hhdet_tesh!F169/RES_summary!F$19</f>
        <v>12.076221962614756</v>
      </c>
      <c r="G169" s="182">
        <f>RES_hhdet_tesh!G169/RES_summary!G$19</f>
        <v>12.102610298743727</v>
      </c>
      <c r="H169" s="182">
        <f>RES_hhdet_tesh!H169/RES_summary!H$19</f>
        <v>11.941518655733207</v>
      </c>
      <c r="I169" s="182">
        <f>RES_hhdet_tesh!I169/RES_summary!I$19</f>
        <v>11.902520926594496</v>
      </c>
      <c r="J169" s="182">
        <f>RES_hhdet_tesh!J169/RES_summary!J$19</f>
        <v>12.290550247389756</v>
      </c>
      <c r="K169" s="182">
        <f>RES_hhdet_tesh!K169/RES_summary!K$19</f>
        <v>0</v>
      </c>
      <c r="L169" s="182">
        <f>RES_hhdet_tesh!L169/RES_summary!L$19</f>
        <v>0</v>
      </c>
      <c r="M169" s="182">
        <f>RES_hhdet_tesh!M169/RES_summary!M$19</f>
        <v>0</v>
      </c>
      <c r="N169" s="182">
        <f>RES_hhdet_tesh!N169/RES_summary!N$19</f>
        <v>0</v>
      </c>
      <c r="O169" s="182">
        <f>RES_hhdet_tesh!O169/RES_summary!O$19</f>
        <v>0</v>
      </c>
      <c r="P169" s="182">
        <f>RES_hhdet_tesh!P169/RES_summary!P$19</f>
        <v>0</v>
      </c>
      <c r="Q169" s="182">
        <f>RES_hhdet_tesh!Q169/RES_summary!Q$19</f>
        <v>0</v>
      </c>
    </row>
    <row r="170" spans="1:17" ht="12" customHeight="1" x14ac:dyDescent="0.25">
      <c r="A170" s="147" t="s">
        <v>59</v>
      </c>
      <c r="B170" s="181">
        <f>RES_hhdet_tesh!B170/RES_summary!B$19</f>
        <v>0</v>
      </c>
      <c r="C170" s="181">
        <f>RES_hhdet_tesh!C170/RES_summary!C$19</f>
        <v>0</v>
      </c>
      <c r="D170" s="181">
        <f>RES_hhdet_tesh!D170/RES_summary!D$19</f>
        <v>0</v>
      </c>
      <c r="E170" s="181">
        <f>RES_hhdet_tesh!E170/RES_summary!E$19</f>
        <v>5.7457130483337888</v>
      </c>
      <c r="F170" s="181">
        <f>RES_hhdet_tesh!F170/RES_summary!F$19</f>
        <v>5.7688654069207042</v>
      </c>
      <c r="G170" s="181">
        <f>RES_hhdet_tesh!G170/RES_summary!G$19</f>
        <v>5.8230848007161988</v>
      </c>
      <c r="H170" s="181">
        <f>RES_hhdet_tesh!H170/RES_summary!H$19</f>
        <v>5.7670505962958272</v>
      </c>
      <c r="I170" s="181">
        <f>RES_hhdet_tesh!I170/RES_summary!I$19</f>
        <v>5.7858154660883301</v>
      </c>
      <c r="J170" s="181">
        <f>RES_hhdet_tesh!J170/RES_summary!J$19</f>
        <v>5.9878557518147968</v>
      </c>
      <c r="K170" s="181">
        <f>RES_hhdet_tesh!K170/RES_summary!K$19</f>
        <v>0</v>
      </c>
      <c r="L170" s="181">
        <f>RES_hhdet_tesh!L170/RES_summary!L$19</f>
        <v>0</v>
      </c>
      <c r="M170" s="181">
        <f>RES_hhdet_tesh!M170/RES_summary!M$19</f>
        <v>0</v>
      </c>
      <c r="N170" s="181">
        <f>RES_hhdet_tesh!N170/RES_summary!N$19</f>
        <v>0</v>
      </c>
      <c r="O170" s="181">
        <f>RES_hhdet_tesh!O170/RES_summary!O$19</f>
        <v>0</v>
      </c>
      <c r="P170" s="181">
        <f>RES_hhdet_tesh!P170/RES_summary!P$19</f>
        <v>0</v>
      </c>
      <c r="Q170" s="181">
        <f>RES_hhdet_tesh!Q170/RES_summary!Q$19</f>
        <v>0</v>
      </c>
    </row>
    <row r="171" spans="1:17" ht="12" customHeight="1" x14ac:dyDescent="0.25">
      <c r="A171" s="163" t="s">
        <v>142</v>
      </c>
      <c r="B171" s="180">
        <f>RES_hhdet_tesh!B171/RES_summary!B$19</f>
        <v>15.862680542770612</v>
      </c>
      <c r="C171" s="180">
        <f>RES_hhdet_tesh!C171/RES_summary!C$19</f>
        <v>16.624578132040263</v>
      </c>
      <c r="D171" s="180">
        <f>RES_hhdet_tesh!D171/RES_summary!D$19</f>
        <v>17.738695720627767</v>
      </c>
      <c r="E171" s="180">
        <f>RES_hhdet_tesh!E171/RES_summary!E$19</f>
        <v>18.590419239400138</v>
      </c>
      <c r="F171" s="180">
        <f>RES_hhdet_tesh!F171/RES_summary!F$19</f>
        <v>19.289402248410376</v>
      </c>
      <c r="G171" s="180">
        <f>RES_hhdet_tesh!G171/RES_summary!G$19</f>
        <v>19.68793000964774</v>
      </c>
      <c r="H171" s="180">
        <f>RES_hhdet_tesh!H171/RES_summary!H$19</f>
        <v>20.513686664923146</v>
      </c>
      <c r="I171" s="180">
        <f>RES_hhdet_tesh!I171/RES_summary!I$19</f>
        <v>19.9956415387296</v>
      </c>
      <c r="J171" s="180">
        <f>RES_hhdet_tesh!J171/RES_summary!J$19</f>
        <v>20.369353398833187</v>
      </c>
      <c r="K171" s="180">
        <f>RES_hhdet_tesh!K171/RES_summary!K$19</f>
        <v>21.153263639321413</v>
      </c>
      <c r="L171" s="180">
        <f>RES_hhdet_tesh!L171/RES_summary!L$19</f>
        <v>21.875434268238749</v>
      </c>
      <c r="M171" s="180">
        <f>RES_hhdet_tesh!M171/RES_summary!M$19</f>
        <v>22.517783469243891</v>
      </c>
      <c r="N171" s="180">
        <f>RES_hhdet_tesh!N171/RES_summary!N$19</f>
        <v>21.655697496717625</v>
      </c>
      <c r="O171" s="180">
        <f>RES_hhdet_tesh!O171/RES_summary!O$19</f>
        <v>21.691635299540597</v>
      </c>
      <c r="P171" s="180">
        <f>RES_hhdet_tesh!P171/RES_summary!P$19</f>
        <v>20.842149504449356</v>
      </c>
      <c r="Q171" s="180">
        <f>RES_hhdet_tesh!Q171/RES_summary!Q$19</f>
        <v>21.106415158967611</v>
      </c>
    </row>
    <row r="172" spans="1:17" ht="12" customHeight="1" x14ac:dyDescent="0.25">
      <c r="A172" s="161" t="s">
        <v>141</v>
      </c>
      <c r="B172" s="179">
        <f>RES_hhdet_tesh!B172/RES_summary!B$19</f>
        <v>0</v>
      </c>
      <c r="C172" s="179">
        <f>RES_hhdet_tesh!C172/RES_summary!C$19</f>
        <v>0</v>
      </c>
      <c r="D172" s="179">
        <f>RES_hhdet_tesh!D172/RES_summary!D$19</f>
        <v>0</v>
      </c>
      <c r="E172" s="179">
        <f>RES_hhdet_tesh!E172/RES_summary!E$19</f>
        <v>19.029206638884947</v>
      </c>
      <c r="F172" s="179">
        <f>RES_hhdet_tesh!F172/RES_summary!F$19</f>
        <v>19.312171412839536</v>
      </c>
      <c r="G172" s="179">
        <f>RES_hhdet_tesh!G172/RES_summary!G$19</f>
        <v>19.377142336881491</v>
      </c>
      <c r="H172" s="179">
        <f>RES_hhdet_tesh!H172/RES_summary!H$19</f>
        <v>19.673541109080471</v>
      </c>
      <c r="I172" s="179">
        <f>RES_hhdet_tesh!I172/RES_summary!I$19</f>
        <v>19.135726212542032</v>
      </c>
      <c r="J172" s="179">
        <f>RES_hhdet_tesh!J172/RES_summary!J$19</f>
        <v>19.374467114436506</v>
      </c>
      <c r="K172" s="179">
        <f>RES_hhdet_tesh!K172/RES_summary!K$19</f>
        <v>20.050123286585215</v>
      </c>
      <c r="L172" s="179">
        <f>RES_hhdet_tesh!L172/RES_summary!L$19</f>
        <v>20.73205234109934</v>
      </c>
      <c r="M172" s="179">
        <f>RES_hhdet_tesh!M172/RES_summary!M$19</f>
        <v>21.05265631471822</v>
      </c>
      <c r="N172" s="179">
        <f>RES_hhdet_tesh!N172/RES_summary!N$19</f>
        <v>20.400305811105962</v>
      </c>
      <c r="O172" s="179">
        <f>RES_hhdet_tesh!O172/RES_summary!O$19</f>
        <v>20.374159169641043</v>
      </c>
      <c r="P172" s="179">
        <f>RES_hhdet_tesh!P172/RES_summary!P$19</f>
        <v>19.659139658710579</v>
      </c>
      <c r="Q172" s="179">
        <f>RES_hhdet_tesh!Q172/RES_summary!Q$19</f>
        <v>19.744021700375473</v>
      </c>
    </row>
    <row r="173" spans="1:17" ht="12" customHeight="1" x14ac:dyDescent="0.25">
      <c r="A173" s="148" t="s">
        <v>60</v>
      </c>
      <c r="B173" s="177">
        <f>RES_hhdet_tesh!B173/RES_summary!B$19</f>
        <v>0</v>
      </c>
      <c r="C173" s="177">
        <f>RES_hhdet_tesh!C173/RES_summary!C$19</f>
        <v>0</v>
      </c>
      <c r="D173" s="177">
        <f>RES_hhdet_tesh!D173/RES_summary!D$19</f>
        <v>0</v>
      </c>
      <c r="E173" s="177">
        <f>RES_hhdet_tesh!E173/RES_summary!E$19</f>
        <v>13.283493590551149</v>
      </c>
      <c r="F173" s="177">
        <f>RES_hhdet_tesh!F173/RES_summary!F$19</f>
        <v>13.543306005918831</v>
      </c>
      <c r="G173" s="177">
        <f>RES_hhdet_tesh!G173/RES_summary!G$19</f>
        <v>13.554057536165288</v>
      </c>
      <c r="H173" s="177">
        <f>RES_hhdet_tesh!H173/RES_summary!H$19</f>
        <v>13.906490512784648</v>
      </c>
      <c r="I173" s="177">
        <f>RES_hhdet_tesh!I173/RES_summary!I$19</f>
        <v>13.3499107464537</v>
      </c>
      <c r="J173" s="177">
        <f>RES_hhdet_tesh!J173/RES_summary!J$19</f>
        <v>13.386611362621707</v>
      </c>
      <c r="K173" s="177">
        <f>RES_hhdet_tesh!K173/RES_summary!K$19</f>
        <v>13.880499867859324</v>
      </c>
      <c r="L173" s="177">
        <f>RES_hhdet_tesh!L173/RES_summary!L$19</f>
        <v>14.361300274101549</v>
      </c>
      <c r="M173" s="177">
        <f>RES_hhdet_tesh!M173/RES_summary!M$19</f>
        <v>14.773699938441615</v>
      </c>
      <c r="N173" s="177">
        <f>RES_hhdet_tesh!N173/RES_summary!N$19</f>
        <v>14.233264278355003</v>
      </c>
      <c r="O173" s="177">
        <f>RES_hhdet_tesh!O173/RES_summary!O$19</f>
        <v>14.240981872588733</v>
      </c>
      <c r="P173" s="177">
        <f>RES_hhdet_tesh!P173/RES_summary!P$19</f>
        <v>13.648849477998256</v>
      </c>
      <c r="Q173" s="177">
        <f>RES_hhdet_tesh!Q173/RES_summary!Q$19</f>
        <v>13.788346716828084</v>
      </c>
    </row>
    <row r="174" spans="1:17" ht="12" customHeight="1" x14ac:dyDescent="0.25">
      <c r="A174" s="159" t="s">
        <v>59</v>
      </c>
      <c r="B174" s="176">
        <f>RES_hhdet_tesh!B174/RES_summary!B$19</f>
        <v>0</v>
      </c>
      <c r="C174" s="176">
        <f>RES_hhdet_tesh!C174/RES_summary!C$19</f>
        <v>0</v>
      </c>
      <c r="D174" s="176">
        <f>RES_hhdet_tesh!D174/RES_summary!D$19</f>
        <v>0</v>
      </c>
      <c r="E174" s="176">
        <f>RES_hhdet_tesh!E174/RES_summary!E$19</f>
        <v>5.7457130483337986</v>
      </c>
      <c r="F174" s="176">
        <f>RES_hhdet_tesh!F174/RES_summary!F$19</f>
        <v>5.7688654069207077</v>
      </c>
      <c r="G174" s="176">
        <f>RES_hhdet_tesh!G174/RES_summary!G$19</f>
        <v>5.8230848007162033</v>
      </c>
      <c r="H174" s="176">
        <f>RES_hhdet_tesh!H174/RES_summary!H$19</f>
        <v>5.7670505962958218</v>
      </c>
      <c r="I174" s="176">
        <f>RES_hhdet_tesh!I174/RES_summary!I$19</f>
        <v>5.7858154660883319</v>
      </c>
      <c r="J174" s="176">
        <f>RES_hhdet_tesh!J174/RES_summary!J$19</f>
        <v>5.9878557518147968</v>
      </c>
      <c r="K174" s="176">
        <f>RES_hhdet_tesh!K174/RES_summary!K$19</f>
        <v>6.1696234187258918</v>
      </c>
      <c r="L174" s="176">
        <f>RES_hhdet_tesh!L174/RES_summary!L$19</f>
        <v>6.3707520669977873</v>
      </c>
      <c r="M174" s="176">
        <f>RES_hhdet_tesh!M174/RES_summary!M$19</f>
        <v>6.2789563762766019</v>
      </c>
      <c r="N174" s="176">
        <f>RES_hhdet_tesh!N174/RES_summary!N$19</f>
        <v>6.16704153275096</v>
      </c>
      <c r="O174" s="176">
        <f>RES_hhdet_tesh!O174/RES_summary!O$19</f>
        <v>6.1331772970523089</v>
      </c>
      <c r="P174" s="176">
        <f>RES_hhdet_tesh!P174/RES_summary!P$19</f>
        <v>6.0102901807123228</v>
      </c>
      <c r="Q174" s="176">
        <f>RES_hhdet_tesh!Q174/RES_summary!Q$19</f>
        <v>5.9556749835473877</v>
      </c>
    </row>
    <row r="175" spans="1:17" ht="12" customHeight="1" x14ac:dyDescent="0.25">
      <c r="A175" s="158" t="s">
        <v>62</v>
      </c>
      <c r="B175" s="178">
        <f>RES_hhdet_tesh!B175/RES_summary!B$19</f>
        <v>9.6369792094598488</v>
      </c>
      <c r="C175" s="178">
        <f>RES_hhdet_tesh!C175/RES_summary!C$19</f>
        <v>9.5586449480651172</v>
      </c>
      <c r="D175" s="178">
        <f>RES_hhdet_tesh!D175/RES_summary!D$19</f>
        <v>10.012170187853974</v>
      </c>
      <c r="E175" s="178">
        <f>RES_hhdet_tesh!E175/RES_summary!E$19</f>
        <v>10.102381863234202</v>
      </c>
      <c r="F175" s="178">
        <f>RES_hhdet_tesh!F175/RES_summary!F$19</f>
        <v>10.130998285406781</v>
      </c>
      <c r="G175" s="178">
        <f>RES_hhdet_tesh!G175/RES_summary!G$19</f>
        <v>10.345160044011275</v>
      </c>
      <c r="H175" s="178">
        <f>RES_hhdet_tesh!H175/RES_summary!H$19</f>
        <v>10.500414850449143</v>
      </c>
      <c r="I175" s="178">
        <f>RES_hhdet_tesh!I175/RES_summary!I$19</f>
        <v>10.684244286718991</v>
      </c>
      <c r="J175" s="178">
        <f>RES_hhdet_tesh!J175/RES_summary!J$19</f>
        <v>10.790234451954527</v>
      </c>
      <c r="K175" s="178">
        <f>RES_hhdet_tesh!K175/RES_summary!K$19</f>
        <v>10.898289170004587</v>
      </c>
      <c r="L175" s="178">
        <f>RES_hhdet_tesh!L175/RES_summary!L$19</f>
        <v>11.172134842189564</v>
      </c>
      <c r="M175" s="178">
        <f>RES_hhdet_tesh!M175/RES_summary!M$19</f>
        <v>11.002171170105948</v>
      </c>
      <c r="N175" s="178">
        <f>RES_hhdet_tesh!N175/RES_summary!N$19</f>
        <v>10.644738420645893</v>
      </c>
      <c r="O175" s="178">
        <f>RES_hhdet_tesh!O175/RES_summary!O$19</f>
        <v>10.737285253923723</v>
      </c>
      <c r="P175" s="178">
        <f>RES_hhdet_tesh!P175/RES_summary!P$19</f>
        <v>10.408521541773657</v>
      </c>
      <c r="Q175" s="178">
        <f>RES_hhdet_tesh!Q175/RES_summary!Q$19</f>
        <v>10.366236410150801</v>
      </c>
    </row>
    <row r="176" spans="1:17" ht="12" customHeight="1" x14ac:dyDescent="0.25">
      <c r="A176" s="23" t="s">
        <v>57</v>
      </c>
      <c r="B176" s="177">
        <f>RES_hhdet_tesh!B176/RES_summary!B$19</f>
        <v>8.3060490609881583</v>
      </c>
      <c r="C176" s="177">
        <f>RES_hhdet_tesh!C176/RES_summary!C$19</f>
        <v>9.8100132952048131</v>
      </c>
      <c r="D176" s="177">
        <f>RES_hhdet_tesh!D176/RES_summary!D$19</f>
        <v>9.5914769190555962</v>
      </c>
      <c r="E176" s="177">
        <f>RES_hhdet_tesh!E176/RES_summary!E$19</f>
        <v>9.1558896951147499</v>
      </c>
      <c r="F176" s="177">
        <f>RES_hhdet_tesh!F176/RES_summary!F$19</f>
        <v>9.7858218191790982</v>
      </c>
      <c r="G176" s="177">
        <f>RES_hhdet_tesh!G176/RES_summary!G$19</f>
        <v>9.1989168148431908</v>
      </c>
      <c r="H176" s="177">
        <f>RES_hhdet_tesh!H176/RES_summary!H$19</f>
        <v>10.930575069355221</v>
      </c>
      <c r="I176" s="177">
        <f>RES_hhdet_tesh!I176/RES_summary!I$19</f>
        <v>10.162798769951138</v>
      </c>
      <c r="J176" s="177">
        <f>RES_hhdet_tesh!J176/RES_summary!J$19</f>
        <v>10.220086033754328</v>
      </c>
      <c r="K176" s="177">
        <f>RES_hhdet_tesh!K176/RES_summary!K$19</f>
        <v>10.384012162195624</v>
      </c>
      <c r="L176" s="177">
        <f>RES_hhdet_tesh!L176/RES_summary!L$19</f>
        <v>10.675859584918951</v>
      </c>
      <c r="M176" s="177">
        <f>RES_hhdet_tesh!M176/RES_summary!M$19</f>
        <v>9.6288244939385255</v>
      </c>
      <c r="N176" s="177">
        <f>RES_hhdet_tesh!N176/RES_summary!N$19</f>
        <v>10.166528921421236</v>
      </c>
      <c r="O176" s="177">
        <f>RES_hhdet_tesh!O176/RES_summary!O$19</f>
        <v>7.8932264670770875</v>
      </c>
      <c r="P176" s="177">
        <f>RES_hhdet_tesh!P176/RES_summary!P$19</f>
        <v>9.5987069870629487</v>
      </c>
      <c r="Q176" s="177">
        <f>RES_hhdet_tesh!Q176/RES_summary!Q$19</f>
        <v>8.5413362956038821</v>
      </c>
    </row>
    <row r="177" spans="1:17" ht="12" customHeight="1" x14ac:dyDescent="0.25">
      <c r="A177" s="29" t="s">
        <v>140</v>
      </c>
      <c r="B177" s="176">
        <f>RES_hhdet_tesh!B177/RES_summary!B$19</f>
        <v>9.8356225309969059</v>
      </c>
      <c r="C177" s="176">
        <f>RES_hhdet_tesh!C177/RES_summary!C$19</f>
        <v>9.5172715628453997</v>
      </c>
      <c r="D177" s="176">
        <f>RES_hhdet_tesh!D177/RES_summary!D$19</f>
        <v>10.053845384278734</v>
      </c>
      <c r="E177" s="176">
        <f>RES_hhdet_tesh!E177/RES_summary!E$19</f>
        <v>10.187740062841501</v>
      </c>
      <c r="F177" s="176">
        <f>RES_hhdet_tesh!F177/RES_summary!F$19</f>
        <v>10.161909968989809</v>
      </c>
      <c r="G177" s="176">
        <f>RES_hhdet_tesh!G177/RES_summary!G$19</f>
        <v>10.39549925396825</v>
      </c>
      <c r="H177" s="176">
        <f>RES_hhdet_tesh!H177/RES_summary!H$19</f>
        <v>10.481491902074849</v>
      </c>
      <c r="I177" s="176">
        <f>RES_hhdet_tesh!I177/RES_summary!I$19</f>
        <v>10.696552679871578</v>
      </c>
      <c r="J177" s="176">
        <f>RES_hhdet_tesh!J177/RES_summary!J$19</f>
        <v>10.803075199691881</v>
      </c>
      <c r="K177" s="176">
        <f>RES_hhdet_tesh!K177/RES_summary!K$19</f>
        <v>10.901819137953211</v>
      </c>
      <c r="L177" s="176">
        <f>RES_hhdet_tesh!L177/RES_summary!L$19</f>
        <v>11.184000461076819</v>
      </c>
      <c r="M177" s="176">
        <f>RES_hhdet_tesh!M177/RES_summary!M$19</f>
        <v>11.064105887649626</v>
      </c>
      <c r="N177" s="176">
        <f>RES_hhdet_tesh!N177/RES_summary!N$19</f>
        <v>10.684578484096438</v>
      </c>
      <c r="O177" s="176">
        <f>RES_hhdet_tesh!O177/RES_summary!O$19</f>
        <v>10.971840959538779</v>
      </c>
      <c r="P177" s="176">
        <f>RES_hhdet_tesh!P177/RES_summary!P$19</f>
        <v>10.480957447551203</v>
      </c>
      <c r="Q177" s="176">
        <f>RES_hhdet_tesh!Q177/RES_summary!Q$19</f>
        <v>10.529737012421441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84">
        <f>RES_hhdet_emih!B3/RES_summary!B$19</f>
        <v>91.677013557795846</v>
      </c>
      <c r="C3" s="184">
        <f>RES_hhdet_emih!C3/RES_summary!C$19</f>
        <v>101.73369694136996</v>
      </c>
      <c r="D3" s="184">
        <f>RES_hhdet_emih!D3/RES_summary!D$19</f>
        <v>95.62945446923456</v>
      </c>
      <c r="E3" s="184">
        <f>RES_hhdet_emih!E3/RES_summary!E$19</f>
        <v>97.037614695544292</v>
      </c>
      <c r="F3" s="184">
        <f>RES_hhdet_emih!F3/RES_summary!F$19</f>
        <v>95.562884188764514</v>
      </c>
      <c r="G3" s="184">
        <f>RES_hhdet_emih!G3/RES_summary!G$19</f>
        <v>85.399084637727938</v>
      </c>
      <c r="H3" s="184">
        <f>RES_hhdet_emih!H3/RES_summary!H$19</f>
        <v>98.615275531784988</v>
      </c>
      <c r="I3" s="184">
        <f>RES_hhdet_emih!I3/RES_summary!I$19</f>
        <v>84.102543354144885</v>
      </c>
      <c r="J3" s="184">
        <f>RES_hhdet_emih!J3/RES_summary!J$19</f>
        <v>83.001953538577297</v>
      </c>
      <c r="K3" s="184">
        <f>RES_hhdet_emih!K3/RES_summary!K$19</f>
        <v>82.47114637789511</v>
      </c>
      <c r="L3" s="184">
        <f>RES_hhdet_emih!L3/RES_summary!L$19</f>
        <v>92.172217513469974</v>
      </c>
      <c r="M3" s="184">
        <f>RES_hhdet_emih!M3/RES_summary!M$19</f>
        <v>82.15346281904678</v>
      </c>
      <c r="N3" s="184">
        <f>RES_hhdet_emih!N3/RES_summary!N$19</f>
        <v>81.409320389446464</v>
      </c>
      <c r="O3" s="184">
        <f>RES_hhdet_emih!O3/RES_summary!O$19</f>
        <v>83.014359877699391</v>
      </c>
      <c r="P3" s="184">
        <f>RES_hhdet_emih!P3/RES_summary!P$19</f>
        <v>71.888238937223775</v>
      </c>
      <c r="Q3" s="184">
        <f>RES_hhdet_emih!Q3/RES_summary!Q$19</f>
        <v>74.398499743517405</v>
      </c>
    </row>
    <row r="4" spans="1:17" ht="12.95" customHeight="1" x14ac:dyDescent="0.25">
      <c r="A4" s="158" t="s">
        <v>65</v>
      </c>
      <c r="B4" s="178">
        <f>RES_hhdet_emih!B4/RES_summary!B$19</f>
        <v>86.630229111329157</v>
      </c>
      <c r="C4" s="178">
        <f>RES_hhdet_emih!C4/RES_summary!C$19</f>
        <v>96.332863111495541</v>
      </c>
      <c r="D4" s="178">
        <f>RES_hhdet_emih!D4/RES_summary!D$19</f>
        <v>89.752830118926923</v>
      </c>
      <c r="E4" s="178">
        <f>RES_hhdet_emih!E4/RES_summary!E$19</f>
        <v>91.314520194860577</v>
      </c>
      <c r="F4" s="178">
        <f>RES_hhdet_emih!F4/RES_summary!F$19</f>
        <v>89.582483781383687</v>
      </c>
      <c r="G4" s="178">
        <f>RES_hhdet_emih!G4/RES_summary!G$19</f>
        <v>79.929213505711942</v>
      </c>
      <c r="H4" s="178">
        <f>RES_hhdet_emih!H4/RES_summary!H$19</f>
        <v>92.433915330562428</v>
      </c>
      <c r="I4" s="178">
        <f>RES_hhdet_emih!I4/RES_summary!I$19</f>
        <v>78.470931607860308</v>
      </c>
      <c r="J4" s="178">
        <f>RES_hhdet_emih!J4/RES_summary!J$19</f>
        <v>77.167219021406979</v>
      </c>
      <c r="K4" s="178">
        <f>RES_hhdet_emih!K4/RES_summary!K$19</f>
        <v>76.937885667046231</v>
      </c>
      <c r="L4" s="178">
        <f>RES_hhdet_emih!L4/RES_summary!L$19</f>
        <v>86.462268522100231</v>
      </c>
      <c r="M4" s="178">
        <f>RES_hhdet_emih!M4/RES_summary!M$19</f>
        <v>76.391582751094646</v>
      </c>
      <c r="N4" s="178">
        <f>RES_hhdet_emih!N4/RES_summary!N$19</f>
        <v>75.436271499031136</v>
      </c>
      <c r="O4" s="178">
        <f>RES_hhdet_emih!O4/RES_summary!O$19</f>
        <v>76.821339953275768</v>
      </c>
      <c r="P4" s="178">
        <f>RES_hhdet_emih!P4/RES_summary!P$19</f>
        <v>65.652519910012188</v>
      </c>
      <c r="Q4" s="178">
        <f>RES_hhdet_emih!Q4/RES_summary!Q$19</f>
        <v>68.082955043033692</v>
      </c>
    </row>
    <row r="5" spans="1:17" ht="12" customHeight="1" x14ac:dyDescent="0.25">
      <c r="A5" s="23" t="s">
        <v>58</v>
      </c>
      <c r="B5" s="177">
        <f>RES_hhdet_emih!B5/RES_summary!B$19</f>
        <v>86.630229111329157</v>
      </c>
      <c r="C5" s="177">
        <f>RES_hhdet_emih!C5/RES_summary!C$19</f>
        <v>96.332863111495541</v>
      </c>
      <c r="D5" s="177">
        <f>RES_hhdet_emih!D5/RES_summary!D$19</f>
        <v>89.752830118926923</v>
      </c>
      <c r="E5" s="177">
        <f>RES_hhdet_emih!E5/RES_summary!E$19</f>
        <v>91.314520194860577</v>
      </c>
      <c r="F5" s="177">
        <f>RES_hhdet_emih!F5/RES_summary!F$19</f>
        <v>89.582483781383687</v>
      </c>
      <c r="G5" s="177">
        <f>RES_hhdet_emih!G5/RES_summary!G$19</f>
        <v>79.929213505711942</v>
      </c>
      <c r="H5" s="177">
        <f>RES_hhdet_emih!H5/RES_summary!H$19</f>
        <v>92.433915330562428</v>
      </c>
      <c r="I5" s="177">
        <f>RES_hhdet_emih!I5/RES_summary!I$19</f>
        <v>78.470931607860308</v>
      </c>
      <c r="J5" s="177">
        <f>RES_hhdet_emih!J5/RES_summary!J$19</f>
        <v>77.167219021406979</v>
      </c>
      <c r="K5" s="177">
        <f>RES_hhdet_emih!K5/RES_summary!K$19</f>
        <v>76.937885667046231</v>
      </c>
      <c r="L5" s="177">
        <f>RES_hhdet_emih!L5/RES_summary!L$19</f>
        <v>86.462268522100231</v>
      </c>
      <c r="M5" s="177">
        <f>RES_hhdet_emih!M5/RES_summary!M$19</f>
        <v>76.391582751094646</v>
      </c>
      <c r="N5" s="177">
        <f>RES_hhdet_emih!N5/RES_summary!N$19</f>
        <v>75.436271499031136</v>
      </c>
      <c r="O5" s="177">
        <f>RES_hhdet_emih!O5/RES_summary!O$19</f>
        <v>76.821339953275768</v>
      </c>
      <c r="P5" s="177">
        <f>RES_hhdet_emih!P5/RES_summary!P$19</f>
        <v>65.652519910012188</v>
      </c>
      <c r="Q5" s="177">
        <f>RES_hhdet_emih!Q5/RES_summary!Q$19</f>
        <v>68.082955043033692</v>
      </c>
    </row>
    <row r="6" spans="1:17" ht="12" customHeight="1" x14ac:dyDescent="0.25">
      <c r="A6" s="23" t="s">
        <v>60</v>
      </c>
      <c r="B6" s="177">
        <f>RES_hhdet_emih!B6/RES_summary!B$19</f>
        <v>0</v>
      </c>
      <c r="C6" s="177">
        <f>RES_hhdet_emih!C6/RES_summary!C$19</f>
        <v>0</v>
      </c>
      <c r="D6" s="177">
        <f>RES_hhdet_emih!D6/RES_summary!D$19</f>
        <v>0</v>
      </c>
      <c r="E6" s="177">
        <f>RES_hhdet_emih!E6/RES_summary!E$19</f>
        <v>0</v>
      </c>
      <c r="F6" s="177">
        <f>RES_hhdet_emih!F6/RES_summary!F$19</f>
        <v>0</v>
      </c>
      <c r="G6" s="177">
        <f>RES_hhdet_emih!G6/RES_summary!G$19</f>
        <v>0</v>
      </c>
      <c r="H6" s="177">
        <f>RES_hhdet_emih!H6/RES_summary!H$19</f>
        <v>0</v>
      </c>
      <c r="I6" s="177">
        <f>RES_hhdet_emih!I6/RES_summary!I$19</f>
        <v>0</v>
      </c>
      <c r="J6" s="177">
        <f>RES_hhdet_emih!J6/RES_summary!J$19</f>
        <v>0</v>
      </c>
      <c r="K6" s="177">
        <f>RES_hhdet_emih!K6/RES_summary!K$19</f>
        <v>0</v>
      </c>
      <c r="L6" s="177">
        <f>RES_hhdet_emih!L6/RES_summary!L$19</f>
        <v>0</v>
      </c>
      <c r="M6" s="177">
        <f>RES_hhdet_emih!M6/RES_summary!M$19</f>
        <v>0</v>
      </c>
      <c r="N6" s="177">
        <f>RES_hhdet_emih!N6/RES_summary!N$19</f>
        <v>0</v>
      </c>
      <c r="O6" s="177">
        <f>RES_hhdet_emih!O6/RES_summary!O$19</f>
        <v>0</v>
      </c>
      <c r="P6" s="177">
        <f>RES_hhdet_emih!P6/RES_summary!P$19</f>
        <v>0</v>
      </c>
      <c r="Q6" s="177">
        <f>RES_hhdet_emih!Q6/RES_summary!Q$19</f>
        <v>0</v>
      </c>
    </row>
    <row r="7" spans="1:17" ht="12.95" customHeight="1" x14ac:dyDescent="0.25">
      <c r="A7" s="158" t="s">
        <v>112</v>
      </c>
      <c r="B7" s="178">
        <f>RES_hhdet_emih!B7/RES_summary!B$19</f>
        <v>0</v>
      </c>
      <c r="C7" s="178">
        <f>RES_hhdet_emih!C7/RES_summary!C$19</f>
        <v>0</v>
      </c>
      <c r="D7" s="178">
        <f>RES_hhdet_emih!D7/RES_summary!D$19</f>
        <v>0</v>
      </c>
      <c r="E7" s="178">
        <f>RES_hhdet_emih!E7/RES_summary!E$19</f>
        <v>0</v>
      </c>
      <c r="F7" s="178">
        <f>RES_hhdet_emih!F7/RES_summary!F$19</f>
        <v>0</v>
      </c>
      <c r="G7" s="178">
        <f>RES_hhdet_emih!G7/RES_summary!G$19</f>
        <v>0</v>
      </c>
      <c r="H7" s="178">
        <f>RES_hhdet_emih!H7/RES_summary!H$19</f>
        <v>0</v>
      </c>
      <c r="I7" s="178">
        <f>RES_hhdet_emih!I7/RES_summary!I$19</f>
        <v>0</v>
      </c>
      <c r="J7" s="178">
        <f>RES_hhdet_emih!J7/RES_summary!J$19</f>
        <v>0</v>
      </c>
      <c r="K7" s="178">
        <f>RES_hhdet_emih!K7/RES_summary!K$19</f>
        <v>0</v>
      </c>
      <c r="L7" s="178">
        <f>RES_hhdet_emih!L7/RES_summary!L$19</f>
        <v>0</v>
      </c>
      <c r="M7" s="178">
        <f>RES_hhdet_emih!M7/RES_summary!M$19</f>
        <v>0</v>
      </c>
      <c r="N7" s="178">
        <f>RES_hhdet_emih!N7/RES_summary!N$19</f>
        <v>0</v>
      </c>
      <c r="O7" s="178">
        <f>RES_hhdet_emih!O7/RES_summary!O$19</f>
        <v>0</v>
      </c>
      <c r="P7" s="178">
        <f>RES_hhdet_emih!P7/RES_summary!P$19</f>
        <v>0</v>
      </c>
      <c r="Q7" s="178">
        <f>RES_hhdet_emih!Q7/RES_summary!Q$19</f>
        <v>0</v>
      </c>
    </row>
    <row r="8" spans="1:17" ht="12" customHeight="1" x14ac:dyDescent="0.25">
      <c r="A8" s="23" t="s">
        <v>60</v>
      </c>
      <c r="B8" s="177">
        <f>RES_hhdet_emih!B8/RES_summary!B$19</f>
        <v>0</v>
      </c>
      <c r="C8" s="177">
        <f>RES_hhdet_emih!C8/RES_summary!C$19</f>
        <v>0</v>
      </c>
      <c r="D8" s="177">
        <f>RES_hhdet_emih!D8/RES_summary!D$19</f>
        <v>0</v>
      </c>
      <c r="E8" s="177">
        <f>RES_hhdet_emih!E8/RES_summary!E$19</f>
        <v>0</v>
      </c>
      <c r="F8" s="177">
        <f>RES_hhdet_emih!F8/RES_summary!F$19</f>
        <v>0</v>
      </c>
      <c r="G8" s="177">
        <f>RES_hhdet_emih!G8/RES_summary!G$19</f>
        <v>0</v>
      </c>
      <c r="H8" s="177">
        <f>RES_hhdet_emih!H8/RES_summary!H$19</f>
        <v>0</v>
      </c>
      <c r="I8" s="177">
        <f>RES_hhdet_emih!I8/RES_summary!I$19</f>
        <v>0</v>
      </c>
      <c r="J8" s="177">
        <f>RES_hhdet_emih!J8/RES_summary!J$19</f>
        <v>0</v>
      </c>
      <c r="K8" s="177">
        <f>RES_hhdet_emih!K8/RES_summary!K$19</f>
        <v>0</v>
      </c>
      <c r="L8" s="177">
        <f>RES_hhdet_emih!L8/RES_summary!L$19</f>
        <v>0</v>
      </c>
      <c r="M8" s="177">
        <f>RES_hhdet_emih!M8/RES_summary!M$19</f>
        <v>0</v>
      </c>
      <c r="N8" s="177">
        <f>RES_hhdet_emih!N8/RES_summary!N$19</f>
        <v>0</v>
      </c>
      <c r="O8" s="177">
        <f>RES_hhdet_emih!O8/RES_summary!O$19</f>
        <v>0</v>
      </c>
      <c r="P8" s="177">
        <f>RES_hhdet_emih!P8/RES_summary!P$19</f>
        <v>0</v>
      </c>
      <c r="Q8" s="177">
        <f>RES_hhdet_emih!Q8/RES_summary!Q$19</f>
        <v>0</v>
      </c>
    </row>
    <row r="9" spans="1:17" ht="12" customHeight="1" x14ac:dyDescent="0.25">
      <c r="A9" s="158" t="s">
        <v>63</v>
      </c>
      <c r="B9" s="178">
        <f>RES_hhdet_emih!B9/RES_summary!B$19</f>
        <v>4.4172833288164171</v>
      </c>
      <c r="C9" s="178">
        <f>RES_hhdet_emih!C9/RES_summary!C$19</f>
        <v>4.6051661731185627</v>
      </c>
      <c r="D9" s="178">
        <f>RES_hhdet_emih!D9/RES_summary!D$19</f>
        <v>5.3855540040276253</v>
      </c>
      <c r="E9" s="178">
        <f>RES_hhdet_emih!E9/RES_summary!E$19</f>
        <v>5.2962833050214337</v>
      </c>
      <c r="F9" s="178">
        <f>RES_hhdet_emih!F9/RES_summary!F$19</f>
        <v>5.5368758462534888</v>
      </c>
      <c r="G9" s="178">
        <f>RES_hhdet_emih!G9/RES_summary!G$19</f>
        <v>5.2685278060668965</v>
      </c>
      <c r="H9" s="178">
        <f>RES_hhdet_emih!H9/RES_summary!H$19</f>
        <v>5.9437860823396695</v>
      </c>
      <c r="I9" s="178">
        <f>RES_hhdet_emih!I9/RES_summary!I$19</f>
        <v>5.5131557613255193</v>
      </c>
      <c r="J9" s="178">
        <f>RES_hhdet_emih!J9/RES_summary!J$19</f>
        <v>5.7209941812060787</v>
      </c>
      <c r="K9" s="178">
        <f>RES_hhdet_emih!K9/RES_summary!K$19</f>
        <v>5.4976472287413047</v>
      </c>
      <c r="L9" s="178">
        <f>RES_hhdet_emih!L9/RES_summary!L$19</f>
        <v>5.5871529914447917</v>
      </c>
      <c r="M9" s="178">
        <f>RES_hhdet_emih!M9/RES_summary!M$19</f>
        <v>5.5583315176127588</v>
      </c>
      <c r="N9" s="178">
        <f>RES_hhdet_emih!N9/RES_summary!N$19</f>
        <v>5.5923791779610239</v>
      </c>
      <c r="O9" s="178">
        <f>RES_hhdet_emih!O9/RES_summary!O$19</f>
        <v>5.900233497595746</v>
      </c>
      <c r="P9" s="178">
        <f>RES_hhdet_emih!P9/RES_summary!P$19</f>
        <v>5.8524876621844575</v>
      </c>
      <c r="Q9" s="178">
        <f>RES_hhdet_emih!Q9/RES_summary!Q$19</f>
        <v>5.9741247790925183</v>
      </c>
    </row>
    <row r="10" spans="1:17" ht="12" customHeight="1" x14ac:dyDescent="0.25">
      <c r="A10" s="167" t="s">
        <v>171</v>
      </c>
      <c r="B10" s="183">
        <f>RES_hhdet_emih!B10/RES_summary!B$19</f>
        <v>13.396518731519173</v>
      </c>
      <c r="C10" s="183">
        <f>RES_hhdet_emih!C10/RES_summary!C$19</f>
        <v>12.863720633017259</v>
      </c>
      <c r="D10" s="183">
        <f>RES_hhdet_emih!D10/RES_summary!D$19</f>
        <v>14.718964168014024</v>
      </c>
      <c r="E10" s="183">
        <f>RES_hhdet_emih!E10/RES_summary!E$19</f>
        <v>14.19081606552969</v>
      </c>
      <c r="F10" s="183">
        <f>RES_hhdet_emih!F10/RES_summary!F$19</f>
        <v>14.653738457055917</v>
      </c>
      <c r="G10" s="183">
        <f>RES_hhdet_emih!G10/RES_summary!G$19</f>
        <v>12.921312354329544</v>
      </c>
      <c r="H10" s="183">
        <f>RES_hhdet_emih!H10/RES_summary!H$19</f>
        <v>14.829361967206154</v>
      </c>
      <c r="I10" s="183">
        <f>RES_hhdet_emih!I10/RES_summary!I$19</f>
        <v>12.735573975922232</v>
      </c>
      <c r="J10" s="183">
        <f>RES_hhdet_emih!J10/RES_summary!J$19</f>
        <v>13.457902512410751</v>
      </c>
      <c r="K10" s="183">
        <f>RES_hhdet_emih!K10/RES_summary!K$19</f>
        <v>14.594058316828377</v>
      </c>
      <c r="L10" s="183">
        <f>RES_hhdet_emih!L10/RES_summary!L$19</f>
        <v>14.85273944412539</v>
      </c>
      <c r="M10" s="183">
        <f>RES_hhdet_emih!M10/RES_summary!M$19</f>
        <v>14.685695100666926</v>
      </c>
      <c r="N10" s="183">
        <f>RES_hhdet_emih!N10/RES_summary!N$19</f>
        <v>14.33592908245112</v>
      </c>
      <c r="O10" s="183">
        <f>RES_hhdet_emih!O10/RES_summary!O$19</f>
        <v>14.27984138645034</v>
      </c>
      <c r="P10" s="183">
        <f>RES_hhdet_emih!P10/RES_summary!P$19</f>
        <v>13.958942529305126</v>
      </c>
      <c r="Q10" s="183">
        <f>RES_hhdet_emih!Q10/RES_summary!Q$19</f>
        <v>13.806579658099562</v>
      </c>
    </row>
    <row r="11" spans="1:17" ht="12" customHeight="1" x14ac:dyDescent="0.25">
      <c r="A11" s="167" t="s">
        <v>144</v>
      </c>
      <c r="B11" s="183">
        <f>RES_hhdet_emih!B11/RES_summary!B$19</f>
        <v>7.0320998312077947</v>
      </c>
      <c r="C11" s="183">
        <f>RES_hhdet_emih!C11/RES_summary!C$19</f>
        <v>7.1698956114886023</v>
      </c>
      <c r="D11" s="183">
        <f>RES_hhdet_emih!D11/RES_summary!D$19</f>
        <v>7.880366743676066</v>
      </c>
      <c r="E11" s="183">
        <f>RES_hhdet_emih!E11/RES_summary!E$19</f>
        <v>7.6992681527987124</v>
      </c>
      <c r="F11" s="183">
        <f>RES_hhdet_emih!F11/RES_summary!F$19</f>
        <v>7.6735374658361106</v>
      </c>
      <c r="G11" s="183">
        <f>RES_hhdet_emih!G11/RES_summary!G$19</f>
        <v>7.6884464533822925</v>
      </c>
      <c r="H11" s="183">
        <f>RES_hhdet_emih!H11/RES_summary!H$19</f>
        <v>7.5640976524496546</v>
      </c>
      <c r="I11" s="183">
        <f>RES_hhdet_emih!I11/RES_summary!I$19</f>
        <v>7.536785449147362</v>
      </c>
      <c r="J11" s="183">
        <f>RES_hhdet_emih!J11/RES_summary!J$19</f>
        <v>7.7343246475508014</v>
      </c>
      <c r="K11" s="183">
        <f>RES_hhdet_emih!K11/RES_summary!K$19</f>
        <v>7.9115154765744045</v>
      </c>
      <c r="L11" s="183">
        <f>RES_hhdet_emih!L11/RES_summary!L$19</f>
        <v>8.1128124930566905</v>
      </c>
      <c r="M11" s="183">
        <f>RES_hhdet_emih!M11/RES_summary!M$19</f>
        <v>7.5280110301541008</v>
      </c>
      <c r="N11" s="183">
        <f>RES_hhdet_emih!N11/RES_summary!N$19</f>
        <v>7.1191668709544826</v>
      </c>
      <c r="O11" s="183">
        <f>RES_hhdet_emih!O11/RES_summary!O$19</f>
        <v>6.9759748412576021</v>
      </c>
      <c r="P11" s="183">
        <f>RES_hhdet_emih!P11/RES_summary!P$19</f>
        <v>6.7638216219243406</v>
      </c>
      <c r="Q11" s="183">
        <f>RES_hhdet_emih!Q11/RES_summary!Q$19</f>
        <v>6.6399594981136127</v>
      </c>
    </row>
    <row r="12" spans="1:17" ht="12" customHeight="1" x14ac:dyDescent="0.25">
      <c r="A12" s="167" t="s">
        <v>143</v>
      </c>
      <c r="B12" s="183">
        <f>RES_hhdet_emih!B12/RES_summary!B$19</f>
        <v>0</v>
      </c>
      <c r="C12" s="183">
        <f>RES_hhdet_emih!C12/RES_summary!C$19</f>
        <v>0</v>
      </c>
      <c r="D12" s="183">
        <f>RES_hhdet_emih!D12/RES_summary!D$19</f>
        <v>0</v>
      </c>
      <c r="E12" s="183">
        <f>RES_hhdet_emih!E12/RES_summary!E$19</f>
        <v>5.0045242993191481</v>
      </c>
      <c r="F12" s="183">
        <f>RES_hhdet_emih!F12/RES_summary!F$19</f>
        <v>4.9877993527935853</v>
      </c>
      <c r="G12" s="183">
        <f>RES_hhdet_emih!G12/RES_summary!G$19</f>
        <v>4.9974901946982877</v>
      </c>
      <c r="H12" s="183">
        <f>RES_hhdet_emih!H12/RES_summary!H$19</f>
        <v>4.9166634740923838</v>
      </c>
      <c r="I12" s="183">
        <f>RES_hhdet_emih!I12/RES_summary!I$19</f>
        <v>4.898910541945896</v>
      </c>
      <c r="J12" s="183">
        <f>RES_hhdet_emih!J12/RES_summary!J$19</f>
        <v>5.0273110209079652</v>
      </c>
      <c r="K12" s="183">
        <f>RES_hhdet_emih!K12/RES_summary!K$19</f>
        <v>5.1424850597733052</v>
      </c>
      <c r="L12" s="183">
        <f>RES_hhdet_emih!L12/RES_summary!L$19</f>
        <v>5.2733281204868936</v>
      </c>
      <c r="M12" s="183">
        <f>RES_hhdet_emih!M12/RES_summary!M$19</f>
        <v>4.8932071696001973</v>
      </c>
      <c r="N12" s="183">
        <f>RES_hhdet_emih!N12/RES_summary!N$19</f>
        <v>4.6274584661204337</v>
      </c>
      <c r="O12" s="183">
        <f>RES_hhdet_emih!O12/RES_summary!O$19</f>
        <v>4.5343836468174601</v>
      </c>
      <c r="P12" s="183">
        <f>RES_hhdet_emih!P12/RES_summary!P$19</f>
        <v>4.3964840542508483</v>
      </c>
      <c r="Q12" s="183">
        <f>RES_hhdet_emih!Q12/RES_summary!Q$19</f>
        <v>4.3159736737738683</v>
      </c>
    </row>
    <row r="13" spans="1:17" ht="12" customHeight="1" x14ac:dyDescent="0.25">
      <c r="A13" s="166" t="s">
        <v>57</v>
      </c>
      <c r="B13" s="182">
        <f>RES_hhdet_emih!B13/RES_summary!B$19</f>
        <v>0</v>
      </c>
      <c r="C13" s="182">
        <f>RES_hhdet_emih!C13/RES_summary!C$19</f>
        <v>0</v>
      </c>
      <c r="D13" s="182">
        <f>RES_hhdet_emih!D13/RES_summary!D$19</f>
        <v>0</v>
      </c>
      <c r="E13" s="182">
        <f>RES_hhdet_emih!E13/RES_summary!E$19</f>
        <v>5.0045242993191481</v>
      </c>
      <c r="F13" s="182">
        <f>RES_hhdet_emih!F13/RES_summary!F$19</f>
        <v>4.9877993527935853</v>
      </c>
      <c r="G13" s="182">
        <f>RES_hhdet_emih!G13/RES_summary!G$19</f>
        <v>4.9974901946982877</v>
      </c>
      <c r="H13" s="182">
        <f>RES_hhdet_emih!H13/RES_summary!H$19</f>
        <v>4.9166634740923838</v>
      </c>
      <c r="I13" s="182">
        <f>RES_hhdet_emih!I13/RES_summary!I$19</f>
        <v>4.898910541945896</v>
      </c>
      <c r="J13" s="182">
        <f>RES_hhdet_emih!J13/RES_summary!J$19</f>
        <v>5.0273110209079652</v>
      </c>
      <c r="K13" s="182">
        <f>RES_hhdet_emih!K13/RES_summary!K$19</f>
        <v>5.1424850597733052</v>
      </c>
      <c r="L13" s="182">
        <f>RES_hhdet_emih!L13/RES_summary!L$19</f>
        <v>5.2733281204868936</v>
      </c>
      <c r="M13" s="182">
        <f>RES_hhdet_emih!M13/RES_summary!M$19</f>
        <v>4.8932071696001973</v>
      </c>
      <c r="N13" s="182">
        <f>RES_hhdet_emih!N13/RES_summary!N$19</f>
        <v>4.6274584661204337</v>
      </c>
      <c r="O13" s="182">
        <f>RES_hhdet_emih!O13/RES_summary!O$19</f>
        <v>4.5343836468174601</v>
      </c>
      <c r="P13" s="182">
        <f>RES_hhdet_emih!P13/RES_summary!P$19</f>
        <v>4.3964840542508483</v>
      </c>
      <c r="Q13" s="182">
        <f>RES_hhdet_emih!Q13/RES_summary!Q$19</f>
        <v>4.3159736737738683</v>
      </c>
    </row>
    <row r="14" spans="1:17" ht="12" customHeight="1" x14ac:dyDescent="0.25">
      <c r="A14" s="147" t="s">
        <v>59</v>
      </c>
      <c r="B14" s="181">
        <f>RES_hhdet_emih!B14/RES_summary!B$19</f>
        <v>0</v>
      </c>
      <c r="C14" s="181">
        <f>RES_hhdet_emih!C14/RES_summary!C$19</f>
        <v>0</v>
      </c>
      <c r="D14" s="181">
        <f>RES_hhdet_emih!D14/RES_summary!D$19</f>
        <v>0</v>
      </c>
      <c r="E14" s="181">
        <f>RES_hhdet_emih!E14/RES_summary!E$19</f>
        <v>0</v>
      </c>
      <c r="F14" s="181">
        <f>RES_hhdet_emih!F14/RES_summary!F$19</f>
        <v>0</v>
      </c>
      <c r="G14" s="181">
        <f>RES_hhdet_emih!G14/RES_summary!G$19</f>
        <v>0</v>
      </c>
      <c r="H14" s="181">
        <f>RES_hhdet_emih!H14/RES_summary!H$19</f>
        <v>0</v>
      </c>
      <c r="I14" s="181">
        <f>RES_hhdet_emih!I14/RES_summary!I$19</f>
        <v>0</v>
      </c>
      <c r="J14" s="181">
        <f>RES_hhdet_emih!J14/RES_summary!J$19</f>
        <v>0</v>
      </c>
      <c r="K14" s="181">
        <f>RES_hhdet_emih!K14/RES_summary!K$19</f>
        <v>0</v>
      </c>
      <c r="L14" s="181">
        <f>RES_hhdet_emih!L14/RES_summary!L$19</f>
        <v>0</v>
      </c>
      <c r="M14" s="181">
        <f>RES_hhdet_emih!M14/RES_summary!M$19</f>
        <v>0</v>
      </c>
      <c r="N14" s="181">
        <f>RES_hhdet_emih!N14/RES_summary!N$19</f>
        <v>0</v>
      </c>
      <c r="O14" s="181">
        <f>RES_hhdet_emih!O14/RES_summary!O$19</f>
        <v>0</v>
      </c>
      <c r="P14" s="181">
        <f>RES_hhdet_emih!P14/RES_summary!P$19</f>
        <v>0</v>
      </c>
      <c r="Q14" s="181">
        <f>RES_hhdet_emih!Q14/RES_summary!Q$19</f>
        <v>0</v>
      </c>
    </row>
    <row r="15" spans="1:17" ht="12" customHeight="1" x14ac:dyDescent="0.25">
      <c r="A15" s="163" t="s">
        <v>142</v>
      </c>
      <c r="B15" s="180">
        <f>RES_hhdet_emih!B15/RES_summary!B$19</f>
        <v>0</v>
      </c>
      <c r="C15" s="180">
        <f>RES_hhdet_emih!C15/RES_summary!C$19</f>
        <v>0</v>
      </c>
      <c r="D15" s="180">
        <f>RES_hhdet_emih!D15/RES_summary!D$19</f>
        <v>0</v>
      </c>
      <c r="E15" s="180">
        <f>RES_hhdet_emih!E15/RES_summary!E$19</f>
        <v>0</v>
      </c>
      <c r="F15" s="180">
        <f>RES_hhdet_emih!F15/RES_summary!F$19</f>
        <v>0</v>
      </c>
      <c r="G15" s="180">
        <f>RES_hhdet_emih!G15/RES_summary!G$19</f>
        <v>0</v>
      </c>
      <c r="H15" s="180">
        <f>RES_hhdet_emih!H15/RES_summary!H$19</f>
        <v>0</v>
      </c>
      <c r="I15" s="180">
        <f>RES_hhdet_emih!I15/RES_summary!I$19</f>
        <v>0</v>
      </c>
      <c r="J15" s="180">
        <f>RES_hhdet_emih!J15/RES_summary!J$19</f>
        <v>0</v>
      </c>
      <c r="K15" s="180">
        <f>RES_hhdet_emih!K15/RES_summary!K$19</f>
        <v>0</v>
      </c>
      <c r="L15" s="180">
        <f>RES_hhdet_emih!L15/RES_summary!L$19</f>
        <v>0</v>
      </c>
      <c r="M15" s="180">
        <f>RES_hhdet_emih!M15/RES_summary!M$19</f>
        <v>0</v>
      </c>
      <c r="N15" s="180">
        <f>RES_hhdet_emih!N15/RES_summary!N$19</f>
        <v>0</v>
      </c>
      <c r="O15" s="180">
        <f>RES_hhdet_emih!O15/RES_summary!O$19</f>
        <v>0</v>
      </c>
      <c r="P15" s="180">
        <f>RES_hhdet_emih!P15/RES_summary!P$19</f>
        <v>0</v>
      </c>
      <c r="Q15" s="180">
        <f>RES_hhdet_emih!Q15/RES_summary!Q$19</f>
        <v>0</v>
      </c>
    </row>
    <row r="16" spans="1:17" ht="12" customHeight="1" x14ac:dyDescent="0.25">
      <c r="A16" s="161" t="s">
        <v>141</v>
      </c>
      <c r="B16" s="179">
        <f>RES_hhdet_emih!B16/RES_summary!B$19</f>
        <v>0</v>
      </c>
      <c r="C16" s="179">
        <f>RES_hhdet_emih!C16/RES_summary!C$19</f>
        <v>0</v>
      </c>
      <c r="D16" s="179">
        <f>RES_hhdet_emih!D16/RES_summary!D$19</f>
        <v>0</v>
      </c>
      <c r="E16" s="179">
        <f>RES_hhdet_emih!E16/RES_summary!E$19</f>
        <v>0</v>
      </c>
      <c r="F16" s="179">
        <f>RES_hhdet_emih!F16/RES_summary!F$19</f>
        <v>0</v>
      </c>
      <c r="G16" s="179">
        <f>RES_hhdet_emih!G16/RES_summary!G$19</f>
        <v>0</v>
      </c>
      <c r="H16" s="179">
        <f>RES_hhdet_emih!H16/RES_summary!H$19</f>
        <v>0</v>
      </c>
      <c r="I16" s="179">
        <f>RES_hhdet_emih!I16/RES_summary!I$19</f>
        <v>0</v>
      </c>
      <c r="J16" s="179">
        <f>RES_hhdet_emih!J16/RES_summary!J$19</f>
        <v>0</v>
      </c>
      <c r="K16" s="179">
        <f>RES_hhdet_emih!K16/RES_summary!K$19</f>
        <v>0</v>
      </c>
      <c r="L16" s="179">
        <f>RES_hhdet_emih!L16/RES_summary!L$19</f>
        <v>0</v>
      </c>
      <c r="M16" s="179">
        <f>RES_hhdet_emih!M16/RES_summary!M$19</f>
        <v>0</v>
      </c>
      <c r="N16" s="179">
        <f>RES_hhdet_emih!N16/RES_summary!N$19</f>
        <v>0</v>
      </c>
      <c r="O16" s="179">
        <f>RES_hhdet_emih!O16/RES_summary!O$19</f>
        <v>0</v>
      </c>
      <c r="P16" s="179">
        <f>RES_hhdet_emih!P16/RES_summary!P$19</f>
        <v>0</v>
      </c>
      <c r="Q16" s="179">
        <f>RES_hhdet_emih!Q16/RES_summary!Q$19</f>
        <v>0</v>
      </c>
    </row>
    <row r="17" spans="1:17" ht="12" customHeight="1" x14ac:dyDescent="0.25">
      <c r="A17" s="148" t="s">
        <v>60</v>
      </c>
      <c r="B17" s="177">
        <f>RES_hhdet_emih!B17/RES_summary!B$19</f>
        <v>0</v>
      </c>
      <c r="C17" s="177">
        <f>RES_hhdet_emih!C17/RES_summary!C$19</f>
        <v>0</v>
      </c>
      <c r="D17" s="177">
        <f>RES_hhdet_emih!D17/RES_summary!D$19</f>
        <v>0</v>
      </c>
      <c r="E17" s="177">
        <f>RES_hhdet_emih!E17/RES_summary!E$19</f>
        <v>0</v>
      </c>
      <c r="F17" s="177">
        <f>RES_hhdet_emih!F17/RES_summary!F$19</f>
        <v>0</v>
      </c>
      <c r="G17" s="177">
        <f>RES_hhdet_emih!G17/RES_summary!G$19</f>
        <v>0</v>
      </c>
      <c r="H17" s="177">
        <f>RES_hhdet_emih!H17/RES_summary!H$19</f>
        <v>0</v>
      </c>
      <c r="I17" s="177">
        <f>RES_hhdet_emih!I17/RES_summary!I$19</f>
        <v>0</v>
      </c>
      <c r="J17" s="177">
        <f>RES_hhdet_emih!J17/RES_summary!J$19</f>
        <v>0</v>
      </c>
      <c r="K17" s="177">
        <f>RES_hhdet_emih!K17/RES_summary!K$19</f>
        <v>0</v>
      </c>
      <c r="L17" s="177">
        <f>RES_hhdet_emih!L17/RES_summary!L$19</f>
        <v>0</v>
      </c>
      <c r="M17" s="177">
        <f>RES_hhdet_emih!M17/RES_summary!M$19</f>
        <v>0</v>
      </c>
      <c r="N17" s="177">
        <f>RES_hhdet_emih!N17/RES_summary!N$19</f>
        <v>0</v>
      </c>
      <c r="O17" s="177">
        <f>RES_hhdet_emih!O17/RES_summary!O$19</f>
        <v>0</v>
      </c>
      <c r="P17" s="177">
        <f>RES_hhdet_emih!P17/RES_summary!P$19</f>
        <v>0</v>
      </c>
      <c r="Q17" s="177">
        <f>RES_hhdet_emih!Q17/RES_summary!Q$19</f>
        <v>0</v>
      </c>
    </row>
    <row r="18" spans="1:17" ht="12" customHeight="1" x14ac:dyDescent="0.25">
      <c r="A18" s="148" t="s">
        <v>59</v>
      </c>
      <c r="B18" s="177">
        <f>RES_hhdet_emih!B18/RES_summary!B$19</f>
        <v>0</v>
      </c>
      <c r="C18" s="177">
        <f>RES_hhdet_emih!C18/RES_summary!C$19</f>
        <v>0</v>
      </c>
      <c r="D18" s="177">
        <f>RES_hhdet_emih!D18/RES_summary!D$19</f>
        <v>0</v>
      </c>
      <c r="E18" s="177">
        <f>RES_hhdet_emih!E18/RES_summary!E$19</f>
        <v>0</v>
      </c>
      <c r="F18" s="177">
        <f>RES_hhdet_emih!F18/RES_summary!F$19</f>
        <v>0</v>
      </c>
      <c r="G18" s="177">
        <f>RES_hhdet_emih!G18/RES_summary!G$19</f>
        <v>0</v>
      </c>
      <c r="H18" s="177">
        <f>RES_hhdet_emih!H18/RES_summary!H$19</f>
        <v>0</v>
      </c>
      <c r="I18" s="177">
        <f>RES_hhdet_emih!I18/RES_summary!I$19</f>
        <v>0</v>
      </c>
      <c r="J18" s="177">
        <f>RES_hhdet_emih!J18/RES_summary!J$19</f>
        <v>0</v>
      </c>
      <c r="K18" s="177">
        <f>RES_hhdet_emih!K18/RES_summary!K$19</f>
        <v>0</v>
      </c>
      <c r="L18" s="177">
        <f>RES_hhdet_emih!L18/RES_summary!L$19</f>
        <v>0</v>
      </c>
      <c r="M18" s="177">
        <f>RES_hhdet_emih!M18/RES_summary!M$19</f>
        <v>0</v>
      </c>
      <c r="N18" s="177">
        <f>RES_hhdet_emih!N18/RES_summary!N$19</f>
        <v>0</v>
      </c>
      <c r="O18" s="177">
        <f>RES_hhdet_emih!O18/RES_summary!O$19</f>
        <v>0</v>
      </c>
      <c r="P18" s="177">
        <f>RES_hhdet_emih!P18/RES_summary!P$19</f>
        <v>0</v>
      </c>
      <c r="Q18" s="177">
        <f>RES_hhdet_emih!Q18/RES_summary!Q$19</f>
        <v>0</v>
      </c>
    </row>
    <row r="19" spans="1:17" ht="12" customHeight="1" x14ac:dyDescent="0.25">
      <c r="A19" s="158" t="s">
        <v>62</v>
      </c>
      <c r="B19" s="178">
        <f>RES_hhdet_emih!B19/RES_summary!B$19</f>
        <v>0.6295011176502715</v>
      </c>
      <c r="C19" s="178">
        <f>RES_hhdet_emih!C19/RES_summary!C$19</f>
        <v>0.79566765675585449</v>
      </c>
      <c r="D19" s="178">
        <f>RES_hhdet_emih!D19/RES_summary!D$19</f>
        <v>0.49107034628002383</v>
      </c>
      <c r="E19" s="178">
        <f>RES_hhdet_emih!E19/RES_summary!E$19</f>
        <v>0.42681119566227338</v>
      </c>
      <c r="F19" s="178">
        <f>RES_hhdet_emih!F19/RES_summary!F$19</f>
        <v>0.44352456112733485</v>
      </c>
      <c r="G19" s="178">
        <f>RES_hhdet_emih!G19/RES_summary!G$19</f>
        <v>0.20134332594910923</v>
      </c>
      <c r="H19" s="178">
        <f>RES_hhdet_emih!H19/RES_summary!H$19</f>
        <v>0.23757411888289218</v>
      </c>
      <c r="I19" s="178">
        <f>RES_hhdet_emih!I19/RES_summary!I$19</f>
        <v>0.11845598495905686</v>
      </c>
      <c r="J19" s="178">
        <f>RES_hhdet_emih!J19/RES_summary!J$19</f>
        <v>0.11374033596425345</v>
      </c>
      <c r="K19" s="178">
        <f>RES_hhdet_emih!K19/RES_summary!K$19</f>
        <v>3.5613482107580134E-2</v>
      </c>
      <c r="L19" s="178">
        <f>RES_hhdet_emih!L19/RES_summary!L$19</f>
        <v>0.12279599992493129</v>
      </c>
      <c r="M19" s="178">
        <f>RES_hhdet_emih!M19/RES_summary!M$19</f>
        <v>0.20354855033937921</v>
      </c>
      <c r="N19" s="178">
        <f>RES_hhdet_emih!N19/RES_summary!N$19</f>
        <v>0.38066971245430181</v>
      </c>
      <c r="O19" s="178">
        <f>RES_hhdet_emih!O19/RES_summary!O$19</f>
        <v>0.29278642682787265</v>
      </c>
      <c r="P19" s="178">
        <f>RES_hhdet_emih!P19/RES_summary!P$19</f>
        <v>0.38323136502713823</v>
      </c>
      <c r="Q19" s="178">
        <f>RES_hhdet_emih!Q19/RES_summary!Q$19</f>
        <v>0.3414199213911846</v>
      </c>
    </row>
    <row r="20" spans="1:17" ht="12" customHeight="1" x14ac:dyDescent="0.25">
      <c r="A20" s="23" t="s">
        <v>58</v>
      </c>
      <c r="B20" s="177">
        <f>RES_hhdet_emih!B20/RES_summary!B$19</f>
        <v>0</v>
      </c>
      <c r="C20" s="177">
        <f>RES_hhdet_emih!C20/RES_summary!C$19</f>
        <v>0</v>
      </c>
      <c r="D20" s="177">
        <f>RES_hhdet_emih!D20/RES_summary!D$19</f>
        <v>0</v>
      </c>
      <c r="E20" s="177">
        <f>RES_hhdet_emih!E20/RES_summary!E$19</f>
        <v>0</v>
      </c>
      <c r="F20" s="177">
        <f>RES_hhdet_emih!F20/RES_summary!F$19</f>
        <v>0</v>
      </c>
      <c r="G20" s="177">
        <f>RES_hhdet_emih!G20/RES_summary!G$19</f>
        <v>0</v>
      </c>
      <c r="H20" s="177">
        <f>RES_hhdet_emih!H20/RES_summary!H$19</f>
        <v>0</v>
      </c>
      <c r="I20" s="177">
        <f>RES_hhdet_emih!I20/RES_summary!I$19</f>
        <v>0</v>
      </c>
      <c r="J20" s="177">
        <f>RES_hhdet_emih!J20/RES_summary!J$19</f>
        <v>0</v>
      </c>
      <c r="K20" s="177">
        <f>RES_hhdet_emih!K20/RES_summary!K$19</f>
        <v>0</v>
      </c>
      <c r="L20" s="177">
        <f>RES_hhdet_emih!L20/RES_summary!L$19</f>
        <v>0</v>
      </c>
      <c r="M20" s="177">
        <f>RES_hhdet_emih!M20/RES_summary!M$19</f>
        <v>0</v>
      </c>
      <c r="N20" s="177">
        <f>RES_hhdet_emih!N20/RES_summary!N$19</f>
        <v>0</v>
      </c>
      <c r="O20" s="177">
        <f>RES_hhdet_emih!O20/RES_summary!O$19</f>
        <v>0</v>
      </c>
      <c r="P20" s="177">
        <f>RES_hhdet_emih!P20/RES_summary!P$19</f>
        <v>0</v>
      </c>
      <c r="Q20" s="177">
        <f>RES_hhdet_emih!Q20/RES_summary!Q$19</f>
        <v>0</v>
      </c>
    </row>
    <row r="21" spans="1:17" ht="12" customHeight="1" x14ac:dyDescent="0.25">
      <c r="A21" s="23" t="s">
        <v>57</v>
      </c>
      <c r="B21" s="177">
        <f>RES_hhdet_emih!B21/RES_summary!B$19</f>
        <v>4.8471423146922019</v>
      </c>
      <c r="C21" s="177">
        <f>RES_hhdet_emih!C21/RES_summary!C$19</f>
        <v>5.6298602087419729</v>
      </c>
      <c r="D21" s="177">
        <f>RES_hhdet_emih!D21/RES_summary!D$19</f>
        <v>5.448483334737551</v>
      </c>
      <c r="E21" s="177">
        <f>RES_hhdet_emih!E21/RES_summary!E$19</f>
        <v>5.1594140211168718</v>
      </c>
      <c r="F21" s="177">
        <f>RES_hhdet_emih!F21/RES_summary!F$19</f>
        <v>5.3958528573198361</v>
      </c>
      <c r="G21" s="177">
        <f>RES_hhdet_emih!G21/RES_summary!G$19</f>
        <v>4.7856850620617646</v>
      </c>
      <c r="H21" s="177">
        <f>RES_hhdet_emih!H21/RES_summary!H$19</f>
        <v>5.6382958115562554</v>
      </c>
      <c r="I21" s="177">
        <f>RES_hhdet_emih!I21/RES_summary!I$19</f>
        <v>5.1368946750434974</v>
      </c>
      <c r="J21" s="177">
        <f>RES_hhdet_emih!J21/RES_summary!J$19</f>
        <v>5.1638731717204722</v>
      </c>
      <c r="K21" s="177">
        <f>RES_hhdet_emih!K21/RES_summary!K$19</f>
        <v>5.2206610255566526</v>
      </c>
      <c r="L21" s="177">
        <f>RES_hhdet_emih!L21/RES_summary!L$19</f>
        <v>5.2585553775067195</v>
      </c>
      <c r="M21" s="177">
        <f>RES_hhdet_emih!M21/RES_summary!M$19</f>
        <v>4.7172295494938838</v>
      </c>
      <c r="N21" s="177">
        <f>RES_hhdet_emih!N21/RES_summary!N$19</f>
        <v>4.9498794069468062</v>
      </c>
      <c r="O21" s="177">
        <f>RES_hhdet_emih!O21/RES_summary!O$19</f>
        <v>3.8428778753347337</v>
      </c>
      <c r="P21" s="177">
        <f>RES_hhdet_emih!P21/RES_summary!P$19</f>
        <v>4.6674274781049228</v>
      </c>
      <c r="Q21" s="177">
        <f>RES_hhdet_emih!Q21/RES_summary!Q$19</f>
        <v>4.152095644620772</v>
      </c>
    </row>
    <row r="22" spans="1:17" ht="12" customHeight="1" x14ac:dyDescent="0.25">
      <c r="A22" s="29" t="s">
        <v>140</v>
      </c>
      <c r="B22" s="176">
        <f>RES_hhdet_emih!B22/RES_summary!B$19</f>
        <v>0</v>
      </c>
      <c r="C22" s="176">
        <f>RES_hhdet_emih!C22/RES_summary!C$19</f>
        <v>0</v>
      </c>
      <c r="D22" s="176">
        <f>RES_hhdet_emih!D22/RES_summary!D$19</f>
        <v>0</v>
      </c>
      <c r="E22" s="176">
        <f>RES_hhdet_emih!E22/RES_summary!E$19</f>
        <v>0</v>
      </c>
      <c r="F22" s="176">
        <f>RES_hhdet_emih!F22/RES_summary!F$19</f>
        <v>0</v>
      </c>
      <c r="G22" s="176">
        <f>RES_hhdet_emih!G22/RES_summary!G$19</f>
        <v>0</v>
      </c>
      <c r="H22" s="176">
        <f>RES_hhdet_emih!H22/RES_summary!H$19</f>
        <v>0</v>
      </c>
      <c r="I22" s="176">
        <f>RES_hhdet_emih!I22/RES_summary!I$19</f>
        <v>0</v>
      </c>
      <c r="J22" s="176">
        <f>RES_hhdet_emih!J22/RES_summary!J$19</f>
        <v>0</v>
      </c>
      <c r="K22" s="176">
        <f>RES_hhdet_emih!K22/RES_summary!K$19</f>
        <v>0</v>
      </c>
      <c r="L22" s="176">
        <f>RES_hhdet_emih!L22/RES_summary!L$19</f>
        <v>0</v>
      </c>
      <c r="M22" s="176">
        <f>RES_hhdet_emih!M22/RES_summary!M$19</f>
        <v>0</v>
      </c>
      <c r="N22" s="176">
        <f>RES_hhdet_emih!N22/RES_summary!N$19</f>
        <v>0</v>
      </c>
      <c r="O22" s="176">
        <f>RES_hhdet_emih!O22/RES_summary!O$19</f>
        <v>0</v>
      </c>
      <c r="P22" s="176">
        <f>RES_hhdet_emih!P22/RES_summary!P$19</f>
        <v>0</v>
      </c>
      <c r="Q22" s="176">
        <f>RES_hhdet_emih!Q22/RES_summary!Q$19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RES_hhdet_emih!B24/RES_summary!B$19</f>
        <v>0</v>
      </c>
      <c r="C24" s="184">
        <f>RES_hhdet_emih!C24/RES_summary!C$19</f>
        <v>0</v>
      </c>
      <c r="D24" s="184">
        <f>RES_hhdet_emih!D24/RES_summary!D$19</f>
        <v>0</v>
      </c>
      <c r="E24" s="184">
        <f>RES_hhdet_emih!E24/RES_summary!E$19</f>
        <v>0</v>
      </c>
      <c r="F24" s="184">
        <f>RES_hhdet_emih!F24/RES_summary!F$19</f>
        <v>0</v>
      </c>
      <c r="G24" s="184">
        <f>RES_hhdet_emih!G24/RES_summary!G$19</f>
        <v>0</v>
      </c>
      <c r="H24" s="184">
        <f>RES_hhdet_emih!H24/RES_summary!H$19</f>
        <v>0</v>
      </c>
      <c r="I24" s="184">
        <f>RES_hhdet_emih!I24/RES_summary!I$19</f>
        <v>0</v>
      </c>
      <c r="J24" s="184">
        <f>RES_hhdet_emih!J24/RES_summary!J$19</f>
        <v>0</v>
      </c>
      <c r="K24" s="184">
        <f>RES_hhdet_emih!K24/RES_summary!K$19</f>
        <v>0</v>
      </c>
      <c r="L24" s="184">
        <f>RES_hhdet_emih!L24/RES_summary!L$19</f>
        <v>0</v>
      </c>
      <c r="M24" s="184">
        <f>RES_hhdet_emih!M24/RES_summary!M$19</f>
        <v>0</v>
      </c>
      <c r="N24" s="184">
        <f>RES_hhdet_emih!N24/RES_summary!N$19</f>
        <v>0</v>
      </c>
      <c r="O24" s="184">
        <f>RES_hhdet_emih!O24/RES_summary!O$19</f>
        <v>0</v>
      </c>
      <c r="P24" s="184">
        <f>RES_hhdet_emih!P24/RES_summary!P$19</f>
        <v>0</v>
      </c>
      <c r="Q24" s="184">
        <f>RES_hhdet_emih!Q24/RES_summary!Q$19</f>
        <v>0</v>
      </c>
    </row>
    <row r="25" spans="1:17" ht="12.95" customHeight="1" x14ac:dyDescent="0.25">
      <c r="A25" s="158" t="s">
        <v>65</v>
      </c>
      <c r="B25" s="178">
        <f>RES_hhdet_emih!B25/RES_summary!B$19</f>
        <v>0</v>
      </c>
      <c r="C25" s="178">
        <f>RES_hhdet_emih!C25/RES_summary!C$19</f>
        <v>0</v>
      </c>
      <c r="D25" s="178">
        <f>RES_hhdet_emih!D25/RES_summary!D$19</f>
        <v>0</v>
      </c>
      <c r="E25" s="178">
        <f>RES_hhdet_emih!E25/RES_summary!E$19</f>
        <v>0</v>
      </c>
      <c r="F25" s="178">
        <f>RES_hhdet_emih!F25/RES_summary!F$19</f>
        <v>0</v>
      </c>
      <c r="G25" s="178">
        <f>RES_hhdet_emih!G25/RES_summary!G$19</f>
        <v>0</v>
      </c>
      <c r="H25" s="178">
        <f>RES_hhdet_emih!H25/RES_summary!H$19</f>
        <v>0</v>
      </c>
      <c r="I25" s="178">
        <f>RES_hhdet_emih!I25/RES_summary!I$19</f>
        <v>0</v>
      </c>
      <c r="J25" s="178">
        <f>RES_hhdet_emih!J25/RES_summary!J$19</f>
        <v>0</v>
      </c>
      <c r="K25" s="178">
        <f>RES_hhdet_emih!K25/RES_summary!K$19</f>
        <v>0</v>
      </c>
      <c r="L25" s="178">
        <f>RES_hhdet_emih!L25/RES_summary!L$19</f>
        <v>0</v>
      </c>
      <c r="M25" s="178">
        <f>RES_hhdet_emih!M25/RES_summary!M$19</f>
        <v>0</v>
      </c>
      <c r="N25" s="178">
        <f>RES_hhdet_emih!N25/RES_summary!N$19</f>
        <v>0</v>
      </c>
      <c r="O25" s="178">
        <f>RES_hhdet_emih!O25/RES_summary!O$19</f>
        <v>0</v>
      </c>
      <c r="P25" s="178">
        <f>RES_hhdet_emih!P25/RES_summary!P$19</f>
        <v>0</v>
      </c>
      <c r="Q25" s="178">
        <f>RES_hhdet_emih!Q25/RES_summary!Q$19</f>
        <v>0</v>
      </c>
    </row>
    <row r="26" spans="1:17" ht="12" customHeight="1" x14ac:dyDescent="0.25">
      <c r="A26" s="23" t="s">
        <v>84</v>
      </c>
      <c r="B26" s="177">
        <f>RES_hhdet_emih!B26/RES_summary!B$19</f>
        <v>0</v>
      </c>
      <c r="C26" s="177">
        <f>RES_hhdet_emih!C26/RES_summary!C$19</f>
        <v>0</v>
      </c>
      <c r="D26" s="177">
        <f>RES_hhdet_emih!D26/RES_summary!D$19</f>
        <v>0</v>
      </c>
      <c r="E26" s="177">
        <f>RES_hhdet_emih!E26/RES_summary!E$19</f>
        <v>0</v>
      </c>
      <c r="F26" s="177">
        <f>RES_hhdet_emih!F26/RES_summary!F$19</f>
        <v>0</v>
      </c>
      <c r="G26" s="177">
        <f>RES_hhdet_emih!G26/RES_summary!G$19</f>
        <v>0</v>
      </c>
      <c r="H26" s="177">
        <f>RES_hhdet_emih!H26/RES_summary!H$19</f>
        <v>0</v>
      </c>
      <c r="I26" s="177">
        <f>RES_hhdet_emih!I26/RES_summary!I$19</f>
        <v>0</v>
      </c>
      <c r="J26" s="177">
        <f>RES_hhdet_emih!J26/RES_summary!J$19</f>
        <v>0</v>
      </c>
      <c r="K26" s="177">
        <f>RES_hhdet_emih!K26/RES_summary!K$19</f>
        <v>0</v>
      </c>
      <c r="L26" s="177">
        <f>RES_hhdet_emih!L26/RES_summary!L$19</f>
        <v>0</v>
      </c>
      <c r="M26" s="177">
        <f>RES_hhdet_emih!M26/RES_summary!M$19</f>
        <v>0</v>
      </c>
      <c r="N26" s="177">
        <f>RES_hhdet_emih!N26/RES_summary!N$19</f>
        <v>0</v>
      </c>
      <c r="O26" s="177">
        <f>RES_hhdet_emih!O26/RES_summary!O$19</f>
        <v>0</v>
      </c>
      <c r="P26" s="177">
        <f>RES_hhdet_emih!P26/RES_summary!P$19</f>
        <v>0</v>
      </c>
      <c r="Q26" s="177">
        <f>RES_hhdet_emih!Q26/RES_summary!Q$19</f>
        <v>0</v>
      </c>
    </row>
    <row r="27" spans="1:17" ht="12" customHeight="1" x14ac:dyDescent="0.25">
      <c r="A27" s="23" t="s">
        <v>60</v>
      </c>
      <c r="B27" s="177">
        <f>RES_hhdet_emih!B27/RES_summary!B$19</f>
        <v>0</v>
      </c>
      <c r="C27" s="177">
        <f>RES_hhdet_emih!C27/RES_summary!C$19</f>
        <v>0</v>
      </c>
      <c r="D27" s="177">
        <f>RES_hhdet_emih!D27/RES_summary!D$19</f>
        <v>0</v>
      </c>
      <c r="E27" s="177">
        <f>RES_hhdet_emih!E27/RES_summary!E$19</f>
        <v>0</v>
      </c>
      <c r="F27" s="177">
        <f>RES_hhdet_emih!F27/RES_summary!F$19</f>
        <v>0</v>
      </c>
      <c r="G27" s="177">
        <f>RES_hhdet_emih!G27/RES_summary!G$19</f>
        <v>0</v>
      </c>
      <c r="H27" s="177">
        <f>RES_hhdet_emih!H27/RES_summary!H$19</f>
        <v>0</v>
      </c>
      <c r="I27" s="177">
        <f>RES_hhdet_emih!I27/RES_summary!I$19</f>
        <v>0</v>
      </c>
      <c r="J27" s="177">
        <f>RES_hhdet_emih!J27/RES_summary!J$19</f>
        <v>0</v>
      </c>
      <c r="K27" s="177">
        <f>RES_hhdet_emih!K27/RES_summary!K$19</f>
        <v>0</v>
      </c>
      <c r="L27" s="177">
        <f>RES_hhdet_emih!L27/RES_summary!L$19</f>
        <v>0</v>
      </c>
      <c r="M27" s="177">
        <f>RES_hhdet_emih!M27/RES_summary!M$19</f>
        <v>0</v>
      </c>
      <c r="N27" s="177">
        <f>RES_hhdet_emih!N27/RES_summary!N$19</f>
        <v>0</v>
      </c>
      <c r="O27" s="177">
        <f>RES_hhdet_emih!O27/RES_summary!O$19</f>
        <v>0</v>
      </c>
      <c r="P27" s="177">
        <f>RES_hhdet_emih!P27/RES_summary!P$19</f>
        <v>0</v>
      </c>
      <c r="Q27" s="177">
        <f>RES_hhdet_emih!Q27/RES_summary!Q$19</f>
        <v>0</v>
      </c>
    </row>
    <row r="28" spans="1:17" ht="12.95" customHeight="1" x14ac:dyDescent="0.25">
      <c r="A28" s="158" t="s">
        <v>112</v>
      </c>
      <c r="B28" s="178">
        <f>RES_hhdet_emih!B28/RES_summary!B$19</f>
        <v>0</v>
      </c>
      <c r="C28" s="178">
        <f>RES_hhdet_emih!C28/RES_summary!C$19</f>
        <v>0</v>
      </c>
      <c r="D28" s="178">
        <f>RES_hhdet_emih!D28/RES_summary!D$19</f>
        <v>0</v>
      </c>
      <c r="E28" s="178">
        <f>RES_hhdet_emih!E28/RES_summary!E$19</f>
        <v>0</v>
      </c>
      <c r="F28" s="178">
        <f>RES_hhdet_emih!F28/RES_summary!F$19</f>
        <v>0</v>
      </c>
      <c r="G28" s="178">
        <f>RES_hhdet_emih!G28/RES_summary!G$19</f>
        <v>0</v>
      </c>
      <c r="H28" s="178">
        <f>RES_hhdet_emih!H28/RES_summary!H$19</f>
        <v>0</v>
      </c>
      <c r="I28" s="178">
        <f>RES_hhdet_emih!I28/RES_summary!I$19</f>
        <v>0</v>
      </c>
      <c r="J28" s="178">
        <f>RES_hhdet_emih!J28/RES_summary!J$19</f>
        <v>0</v>
      </c>
      <c r="K28" s="178">
        <f>RES_hhdet_emih!K28/RES_summary!K$19</f>
        <v>0</v>
      </c>
      <c r="L28" s="178">
        <f>RES_hhdet_emih!L28/RES_summary!L$19</f>
        <v>0</v>
      </c>
      <c r="M28" s="178">
        <f>RES_hhdet_emih!M28/RES_summary!M$19</f>
        <v>0</v>
      </c>
      <c r="N28" s="178">
        <f>RES_hhdet_emih!N28/RES_summary!N$19</f>
        <v>0</v>
      </c>
      <c r="O28" s="178">
        <f>RES_hhdet_emih!O28/RES_summary!O$19</f>
        <v>0</v>
      </c>
      <c r="P28" s="178">
        <f>RES_hhdet_emih!P28/RES_summary!P$19</f>
        <v>0</v>
      </c>
      <c r="Q28" s="178">
        <f>RES_hhdet_emih!Q28/RES_summary!Q$19</f>
        <v>0</v>
      </c>
    </row>
    <row r="29" spans="1:17" ht="12" customHeight="1" x14ac:dyDescent="0.25">
      <c r="A29" s="23" t="s">
        <v>60</v>
      </c>
      <c r="B29" s="177">
        <f>RES_hhdet_emih!B29/RES_summary!B$19</f>
        <v>0</v>
      </c>
      <c r="C29" s="177">
        <f>RES_hhdet_emih!C29/RES_summary!C$19</f>
        <v>0</v>
      </c>
      <c r="D29" s="177">
        <f>RES_hhdet_emih!D29/RES_summary!D$19</f>
        <v>0</v>
      </c>
      <c r="E29" s="177">
        <f>RES_hhdet_emih!E29/RES_summary!E$19</f>
        <v>0</v>
      </c>
      <c r="F29" s="177">
        <f>RES_hhdet_emih!F29/RES_summary!F$19</f>
        <v>0</v>
      </c>
      <c r="G29" s="177">
        <f>RES_hhdet_emih!G29/RES_summary!G$19</f>
        <v>0</v>
      </c>
      <c r="H29" s="177">
        <f>RES_hhdet_emih!H29/RES_summary!H$19</f>
        <v>0</v>
      </c>
      <c r="I29" s="177">
        <f>RES_hhdet_emih!I29/RES_summary!I$19</f>
        <v>0</v>
      </c>
      <c r="J29" s="177">
        <f>RES_hhdet_emih!J29/RES_summary!J$19</f>
        <v>0</v>
      </c>
      <c r="K29" s="177">
        <f>RES_hhdet_emih!K29/RES_summary!K$19</f>
        <v>0</v>
      </c>
      <c r="L29" s="177">
        <f>RES_hhdet_emih!L29/RES_summary!L$19</f>
        <v>0</v>
      </c>
      <c r="M29" s="177">
        <f>RES_hhdet_emih!M29/RES_summary!M$19</f>
        <v>0</v>
      </c>
      <c r="N29" s="177">
        <f>RES_hhdet_emih!N29/RES_summary!N$19</f>
        <v>0</v>
      </c>
      <c r="O29" s="177">
        <f>RES_hhdet_emih!O29/RES_summary!O$19</f>
        <v>0</v>
      </c>
      <c r="P29" s="177">
        <f>RES_hhdet_emih!P29/RES_summary!P$19</f>
        <v>0</v>
      </c>
      <c r="Q29" s="177">
        <f>RES_hhdet_emih!Q29/RES_summary!Q$19</f>
        <v>0</v>
      </c>
    </row>
    <row r="30" spans="1:17" ht="12" customHeight="1" x14ac:dyDescent="0.25">
      <c r="A30" s="158" t="s">
        <v>63</v>
      </c>
      <c r="B30" s="178">
        <f>RES_hhdet_emih!B30/RES_summary!B$19</f>
        <v>0</v>
      </c>
      <c r="C30" s="178">
        <f>RES_hhdet_emih!C30/RES_summary!C$19</f>
        <v>0</v>
      </c>
      <c r="D30" s="178">
        <f>RES_hhdet_emih!D30/RES_summary!D$19</f>
        <v>0</v>
      </c>
      <c r="E30" s="178">
        <f>RES_hhdet_emih!E30/RES_summary!E$19</f>
        <v>0</v>
      </c>
      <c r="F30" s="178">
        <f>RES_hhdet_emih!F30/RES_summary!F$19</f>
        <v>0</v>
      </c>
      <c r="G30" s="178">
        <f>RES_hhdet_emih!G30/RES_summary!G$19</f>
        <v>0</v>
      </c>
      <c r="H30" s="178">
        <f>RES_hhdet_emih!H30/RES_summary!H$19</f>
        <v>0</v>
      </c>
      <c r="I30" s="178">
        <f>RES_hhdet_emih!I30/RES_summary!I$19</f>
        <v>0</v>
      </c>
      <c r="J30" s="178">
        <f>RES_hhdet_emih!J30/RES_summary!J$19</f>
        <v>0</v>
      </c>
      <c r="K30" s="178">
        <f>RES_hhdet_emih!K30/RES_summary!K$19</f>
        <v>0</v>
      </c>
      <c r="L30" s="178">
        <f>RES_hhdet_emih!L30/RES_summary!L$19</f>
        <v>0</v>
      </c>
      <c r="M30" s="178">
        <f>RES_hhdet_emih!M30/RES_summary!M$19</f>
        <v>0</v>
      </c>
      <c r="N30" s="178">
        <f>RES_hhdet_emih!N30/RES_summary!N$19</f>
        <v>0</v>
      </c>
      <c r="O30" s="178">
        <f>RES_hhdet_emih!O30/RES_summary!O$19</f>
        <v>0</v>
      </c>
      <c r="P30" s="178">
        <f>RES_hhdet_emih!P30/RES_summary!P$19</f>
        <v>0</v>
      </c>
      <c r="Q30" s="178">
        <f>RES_hhdet_emih!Q30/RES_summary!Q$19</f>
        <v>0</v>
      </c>
    </row>
    <row r="31" spans="1:17" ht="12" customHeight="1" x14ac:dyDescent="0.25">
      <c r="A31" s="167" t="s">
        <v>169</v>
      </c>
      <c r="B31" s="183">
        <f>RES_hhdet_emih!B31/RES_summary!B$19</f>
        <v>0</v>
      </c>
      <c r="C31" s="183">
        <f>RES_hhdet_emih!C31/RES_summary!C$19</f>
        <v>0</v>
      </c>
      <c r="D31" s="183">
        <f>RES_hhdet_emih!D31/RES_summary!D$19</f>
        <v>0</v>
      </c>
      <c r="E31" s="183">
        <f>RES_hhdet_emih!E31/RES_summary!E$19</f>
        <v>0</v>
      </c>
      <c r="F31" s="183">
        <f>RES_hhdet_emih!F31/RES_summary!F$19</f>
        <v>0</v>
      </c>
      <c r="G31" s="183">
        <f>RES_hhdet_emih!G31/RES_summary!G$19</f>
        <v>0</v>
      </c>
      <c r="H31" s="183">
        <f>RES_hhdet_emih!H31/RES_summary!H$19</f>
        <v>0</v>
      </c>
      <c r="I31" s="183">
        <f>RES_hhdet_emih!I31/RES_summary!I$19</f>
        <v>0</v>
      </c>
      <c r="J31" s="183">
        <f>RES_hhdet_emih!J31/RES_summary!J$19</f>
        <v>0</v>
      </c>
      <c r="K31" s="183">
        <f>RES_hhdet_emih!K31/RES_summary!K$19</f>
        <v>0</v>
      </c>
      <c r="L31" s="183">
        <f>RES_hhdet_emih!L31/RES_summary!L$19</f>
        <v>0</v>
      </c>
      <c r="M31" s="183">
        <f>RES_hhdet_emih!M31/RES_summary!M$19</f>
        <v>0</v>
      </c>
      <c r="N31" s="183">
        <f>RES_hhdet_emih!N31/RES_summary!N$19</f>
        <v>0</v>
      </c>
      <c r="O31" s="183">
        <f>RES_hhdet_emih!O31/RES_summary!O$19</f>
        <v>0</v>
      </c>
      <c r="P31" s="183">
        <f>RES_hhdet_emih!P31/RES_summary!P$19</f>
        <v>0</v>
      </c>
      <c r="Q31" s="183">
        <f>RES_hhdet_emih!Q31/RES_summary!Q$19</f>
        <v>0</v>
      </c>
    </row>
    <row r="32" spans="1:17" ht="12" customHeight="1" x14ac:dyDescent="0.25">
      <c r="A32" s="167" t="s">
        <v>168</v>
      </c>
      <c r="B32" s="183">
        <f>RES_hhdet_emih!B32/RES_summary!B$19</f>
        <v>0</v>
      </c>
      <c r="C32" s="183">
        <f>RES_hhdet_emih!C32/RES_summary!C$19</f>
        <v>0</v>
      </c>
      <c r="D32" s="183">
        <f>RES_hhdet_emih!D32/RES_summary!D$19</f>
        <v>0</v>
      </c>
      <c r="E32" s="183">
        <f>RES_hhdet_emih!E32/RES_summary!E$19</f>
        <v>0</v>
      </c>
      <c r="F32" s="183">
        <f>RES_hhdet_emih!F32/RES_summary!F$19</f>
        <v>0</v>
      </c>
      <c r="G32" s="183">
        <f>RES_hhdet_emih!G32/RES_summary!G$19</f>
        <v>0</v>
      </c>
      <c r="H32" s="183">
        <f>RES_hhdet_emih!H32/RES_summary!H$19</f>
        <v>0</v>
      </c>
      <c r="I32" s="183">
        <f>RES_hhdet_emih!I32/RES_summary!I$19</f>
        <v>0</v>
      </c>
      <c r="J32" s="183">
        <f>RES_hhdet_emih!J32/RES_summary!J$19</f>
        <v>0</v>
      </c>
      <c r="K32" s="183">
        <f>RES_hhdet_emih!K32/RES_summary!K$19</f>
        <v>0</v>
      </c>
      <c r="L32" s="183">
        <f>RES_hhdet_emih!L32/RES_summary!L$19</f>
        <v>0</v>
      </c>
      <c r="M32" s="183">
        <f>RES_hhdet_emih!M32/RES_summary!M$19</f>
        <v>0</v>
      </c>
      <c r="N32" s="183">
        <f>RES_hhdet_emih!N32/RES_summary!N$19</f>
        <v>0</v>
      </c>
      <c r="O32" s="183">
        <f>RES_hhdet_emih!O32/RES_summary!O$19</f>
        <v>0</v>
      </c>
      <c r="P32" s="183">
        <f>RES_hhdet_emih!P32/RES_summary!P$19</f>
        <v>0</v>
      </c>
      <c r="Q32" s="183">
        <f>RES_hhdet_emih!Q32/RES_summary!Q$19</f>
        <v>0</v>
      </c>
    </row>
    <row r="33" spans="1:17" ht="12" customHeight="1" x14ac:dyDescent="0.25">
      <c r="A33" s="166" t="s">
        <v>57</v>
      </c>
      <c r="B33" s="182">
        <f>RES_hhdet_emih!B33/RES_summary!B$19</f>
        <v>0</v>
      </c>
      <c r="C33" s="182">
        <f>RES_hhdet_emih!C33/RES_summary!C$19</f>
        <v>0</v>
      </c>
      <c r="D33" s="182">
        <f>RES_hhdet_emih!D33/RES_summary!D$19</f>
        <v>0</v>
      </c>
      <c r="E33" s="182">
        <f>RES_hhdet_emih!E33/RES_summary!E$19</f>
        <v>0</v>
      </c>
      <c r="F33" s="182">
        <f>RES_hhdet_emih!F33/RES_summary!F$19</f>
        <v>0</v>
      </c>
      <c r="G33" s="182">
        <f>RES_hhdet_emih!G33/RES_summary!G$19</f>
        <v>0</v>
      </c>
      <c r="H33" s="182">
        <f>RES_hhdet_emih!H33/RES_summary!H$19</f>
        <v>0</v>
      </c>
      <c r="I33" s="182">
        <f>RES_hhdet_emih!I33/RES_summary!I$19</f>
        <v>0</v>
      </c>
      <c r="J33" s="182">
        <f>RES_hhdet_emih!J33/RES_summary!J$19</f>
        <v>0</v>
      </c>
      <c r="K33" s="182">
        <f>RES_hhdet_emih!K33/RES_summary!K$19</f>
        <v>0</v>
      </c>
      <c r="L33" s="182">
        <f>RES_hhdet_emih!L33/RES_summary!L$19</f>
        <v>0</v>
      </c>
      <c r="M33" s="182">
        <f>RES_hhdet_emih!M33/RES_summary!M$19</f>
        <v>0</v>
      </c>
      <c r="N33" s="182">
        <f>RES_hhdet_emih!N33/RES_summary!N$19</f>
        <v>0</v>
      </c>
      <c r="O33" s="182">
        <f>RES_hhdet_emih!O33/RES_summary!O$19</f>
        <v>0</v>
      </c>
      <c r="P33" s="182">
        <f>RES_hhdet_emih!P33/RES_summary!P$19</f>
        <v>0</v>
      </c>
      <c r="Q33" s="182">
        <f>RES_hhdet_emih!Q33/RES_summary!Q$19</f>
        <v>0</v>
      </c>
    </row>
    <row r="34" spans="1:17" ht="12" customHeight="1" x14ac:dyDescent="0.25">
      <c r="A34" s="147" t="s">
        <v>59</v>
      </c>
      <c r="B34" s="181">
        <f>RES_hhdet_emih!B34/RES_summary!B$19</f>
        <v>0</v>
      </c>
      <c r="C34" s="181">
        <f>RES_hhdet_emih!C34/RES_summary!C$19</f>
        <v>0</v>
      </c>
      <c r="D34" s="181">
        <f>RES_hhdet_emih!D34/RES_summary!D$19</f>
        <v>0</v>
      </c>
      <c r="E34" s="181">
        <f>RES_hhdet_emih!E34/RES_summary!E$19</f>
        <v>0</v>
      </c>
      <c r="F34" s="181">
        <f>RES_hhdet_emih!F34/RES_summary!F$19</f>
        <v>0</v>
      </c>
      <c r="G34" s="181">
        <f>RES_hhdet_emih!G34/RES_summary!G$19</f>
        <v>0</v>
      </c>
      <c r="H34" s="181">
        <f>RES_hhdet_emih!H34/RES_summary!H$19</f>
        <v>0</v>
      </c>
      <c r="I34" s="181">
        <f>RES_hhdet_emih!I34/RES_summary!I$19</f>
        <v>0</v>
      </c>
      <c r="J34" s="181">
        <f>RES_hhdet_emih!J34/RES_summary!J$19</f>
        <v>0</v>
      </c>
      <c r="K34" s="181">
        <f>RES_hhdet_emih!K34/RES_summary!K$19</f>
        <v>0</v>
      </c>
      <c r="L34" s="181">
        <f>RES_hhdet_emih!L34/RES_summary!L$19</f>
        <v>0</v>
      </c>
      <c r="M34" s="181">
        <f>RES_hhdet_emih!M34/RES_summary!M$19</f>
        <v>0</v>
      </c>
      <c r="N34" s="181">
        <f>RES_hhdet_emih!N34/RES_summary!N$19</f>
        <v>0</v>
      </c>
      <c r="O34" s="181">
        <f>RES_hhdet_emih!O34/RES_summary!O$19</f>
        <v>0</v>
      </c>
      <c r="P34" s="181">
        <f>RES_hhdet_emih!P34/RES_summary!P$19</f>
        <v>0</v>
      </c>
      <c r="Q34" s="181">
        <f>RES_hhdet_emih!Q34/RES_summary!Q$19</f>
        <v>0</v>
      </c>
    </row>
    <row r="35" spans="1:17" ht="12" customHeight="1" x14ac:dyDescent="0.25">
      <c r="A35" s="163" t="s">
        <v>142</v>
      </c>
      <c r="B35" s="180">
        <f>RES_hhdet_emih!B35/RES_summary!B$19</f>
        <v>0</v>
      </c>
      <c r="C35" s="180">
        <f>RES_hhdet_emih!C35/RES_summary!C$19</f>
        <v>0</v>
      </c>
      <c r="D35" s="180">
        <f>RES_hhdet_emih!D35/RES_summary!D$19</f>
        <v>0</v>
      </c>
      <c r="E35" s="180">
        <f>RES_hhdet_emih!E35/RES_summary!E$19</f>
        <v>0</v>
      </c>
      <c r="F35" s="180">
        <f>RES_hhdet_emih!F35/RES_summary!F$19</f>
        <v>0</v>
      </c>
      <c r="G35" s="180">
        <f>RES_hhdet_emih!G35/RES_summary!G$19</f>
        <v>0</v>
      </c>
      <c r="H35" s="180">
        <f>RES_hhdet_emih!H35/RES_summary!H$19</f>
        <v>0</v>
      </c>
      <c r="I35" s="180">
        <f>RES_hhdet_emih!I35/RES_summary!I$19</f>
        <v>0</v>
      </c>
      <c r="J35" s="180">
        <f>RES_hhdet_emih!J35/RES_summary!J$19</f>
        <v>0</v>
      </c>
      <c r="K35" s="180">
        <f>RES_hhdet_emih!K35/RES_summary!K$19</f>
        <v>0</v>
      </c>
      <c r="L35" s="180">
        <f>RES_hhdet_emih!L35/RES_summary!L$19</f>
        <v>0</v>
      </c>
      <c r="M35" s="180">
        <f>RES_hhdet_emih!M35/RES_summary!M$19</f>
        <v>0</v>
      </c>
      <c r="N35" s="180">
        <f>RES_hhdet_emih!N35/RES_summary!N$19</f>
        <v>0</v>
      </c>
      <c r="O35" s="180">
        <f>RES_hhdet_emih!O35/RES_summary!O$19</f>
        <v>0</v>
      </c>
      <c r="P35" s="180">
        <f>RES_hhdet_emih!P35/RES_summary!P$19</f>
        <v>0</v>
      </c>
      <c r="Q35" s="180">
        <f>RES_hhdet_emih!Q35/RES_summary!Q$19</f>
        <v>0</v>
      </c>
    </row>
    <row r="36" spans="1:17" ht="12" customHeight="1" x14ac:dyDescent="0.25">
      <c r="A36" s="161" t="s">
        <v>141</v>
      </c>
      <c r="B36" s="179">
        <f>RES_hhdet_emih!B36/RES_summary!B$19</f>
        <v>0</v>
      </c>
      <c r="C36" s="179">
        <f>RES_hhdet_emih!C36/RES_summary!C$19</f>
        <v>0</v>
      </c>
      <c r="D36" s="179">
        <f>RES_hhdet_emih!D36/RES_summary!D$19</f>
        <v>0</v>
      </c>
      <c r="E36" s="179">
        <f>RES_hhdet_emih!E36/RES_summary!E$19</f>
        <v>0</v>
      </c>
      <c r="F36" s="179">
        <f>RES_hhdet_emih!F36/RES_summary!F$19</f>
        <v>0</v>
      </c>
      <c r="G36" s="179">
        <f>RES_hhdet_emih!G36/RES_summary!G$19</f>
        <v>0</v>
      </c>
      <c r="H36" s="179">
        <f>RES_hhdet_emih!H36/RES_summary!H$19</f>
        <v>0</v>
      </c>
      <c r="I36" s="179">
        <f>RES_hhdet_emih!I36/RES_summary!I$19</f>
        <v>0</v>
      </c>
      <c r="J36" s="179">
        <f>RES_hhdet_emih!J36/RES_summary!J$19</f>
        <v>0</v>
      </c>
      <c r="K36" s="179">
        <f>RES_hhdet_emih!K36/RES_summary!K$19</f>
        <v>0</v>
      </c>
      <c r="L36" s="179">
        <f>RES_hhdet_emih!L36/RES_summary!L$19</f>
        <v>0</v>
      </c>
      <c r="M36" s="179">
        <f>RES_hhdet_emih!M36/RES_summary!M$19</f>
        <v>0</v>
      </c>
      <c r="N36" s="179">
        <f>RES_hhdet_emih!N36/RES_summary!N$19</f>
        <v>0</v>
      </c>
      <c r="O36" s="179">
        <f>RES_hhdet_emih!O36/RES_summary!O$19</f>
        <v>0</v>
      </c>
      <c r="P36" s="179">
        <f>RES_hhdet_emih!P36/RES_summary!P$19</f>
        <v>0</v>
      </c>
      <c r="Q36" s="179">
        <f>RES_hhdet_emih!Q36/RES_summary!Q$19</f>
        <v>0</v>
      </c>
    </row>
    <row r="37" spans="1:17" ht="12" customHeight="1" x14ac:dyDescent="0.25">
      <c r="A37" s="148" t="s">
        <v>60</v>
      </c>
      <c r="B37" s="177">
        <f>RES_hhdet_emih!B37/RES_summary!B$19</f>
        <v>0</v>
      </c>
      <c r="C37" s="177">
        <f>RES_hhdet_emih!C37/RES_summary!C$19</f>
        <v>0</v>
      </c>
      <c r="D37" s="177">
        <f>RES_hhdet_emih!D37/RES_summary!D$19</f>
        <v>0</v>
      </c>
      <c r="E37" s="177">
        <f>RES_hhdet_emih!E37/RES_summary!E$19</f>
        <v>0</v>
      </c>
      <c r="F37" s="177">
        <f>RES_hhdet_emih!F37/RES_summary!F$19</f>
        <v>0</v>
      </c>
      <c r="G37" s="177">
        <f>RES_hhdet_emih!G37/RES_summary!G$19</f>
        <v>0</v>
      </c>
      <c r="H37" s="177">
        <f>RES_hhdet_emih!H37/RES_summary!H$19</f>
        <v>0</v>
      </c>
      <c r="I37" s="177">
        <f>RES_hhdet_emih!I37/RES_summary!I$19</f>
        <v>0</v>
      </c>
      <c r="J37" s="177">
        <f>RES_hhdet_emih!J37/RES_summary!J$19</f>
        <v>0</v>
      </c>
      <c r="K37" s="177">
        <f>RES_hhdet_emih!K37/RES_summary!K$19</f>
        <v>0</v>
      </c>
      <c r="L37" s="177">
        <f>RES_hhdet_emih!L37/RES_summary!L$19</f>
        <v>0</v>
      </c>
      <c r="M37" s="177">
        <f>RES_hhdet_emih!M37/RES_summary!M$19</f>
        <v>0</v>
      </c>
      <c r="N37" s="177">
        <f>RES_hhdet_emih!N37/RES_summary!N$19</f>
        <v>0</v>
      </c>
      <c r="O37" s="177">
        <f>RES_hhdet_emih!O37/RES_summary!O$19</f>
        <v>0</v>
      </c>
      <c r="P37" s="177">
        <f>RES_hhdet_emih!P37/RES_summary!P$19</f>
        <v>0</v>
      </c>
      <c r="Q37" s="177">
        <f>RES_hhdet_emih!Q37/RES_summary!Q$19</f>
        <v>0</v>
      </c>
    </row>
    <row r="38" spans="1:17" ht="12" customHeight="1" x14ac:dyDescent="0.25">
      <c r="A38" s="148" t="s">
        <v>59</v>
      </c>
      <c r="B38" s="177">
        <f>RES_hhdet_emih!B38/RES_summary!B$19</f>
        <v>0</v>
      </c>
      <c r="C38" s="177">
        <f>RES_hhdet_emih!C38/RES_summary!C$19</f>
        <v>0</v>
      </c>
      <c r="D38" s="177">
        <f>RES_hhdet_emih!D38/RES_summary!D$19</f>
        <v>0</v>
      </c>
      <c r="E38" s="177">
        <f>RES_hhdet_emih!E38/RES_summary!E$19</f>
        <v>0</v>
      </c>
      <c r="F38" s="177">
        <f>RES_hhdet_emih!F38/RES_summary!F$19</f>
        <v>0</v>
      </c>
      <c r="G38" s="177">
        <f>RES_hhdet_emih!G38/RES_summary!G$19</f>
        <v>0</v>
      </c>
      <c r="H38" s="177">
        <f>RES_hhdet_emih!H38/RES_summary!H$19</f>
        <v>0</v>
      </c>
      <c r="I38" s="177">
        <f>RES_hhdet_emih!I38/RES_summary!I$19</f>
        <v>0</v>
      </c>
      <c r="J38" s="177">
        <f>RES_hhdet_emih!J38/RES_summary!J$19</f>
        <v>0</v>
      </c>
      <c r="K38" s="177">
        <f>RES_hhdet_emih!K38/RES_summary!K$19</f>
        <v>0</v>
      </c>
      <c r="L38" s="177">
        <f>RES_hhdet_emih!L38/RES_summary!L$19</f>
        <v>0</v>
      </c>
      <c r="M38" s="177">
        <f>RES_hhdet_emih!M38/RES_summary!M$19</f>
        <v>0</v>
      </c>
      <c r="N38" s="177">
        <f>RES_hhdet_emih!N38/RES_summary!N$19</f>
        <v>0</v>
      </c>
      <c r="O38" s="177">
        <f>RES_hhdet_emih!O38/RES_summary!O$19</f>
        <v>0</v>
      </c>
      <c r="P38" s="177">
        <f>RES_hhdet_emih!P38/RES_summary!P$19</f>
        <v>0</v>
      </c>
      <c r="Q38" s="177">
        <f>RES_hhdet_emih!Q38/RES_summary!Q$19</f>
        <v>0</v>
      </c>
    </row>
    <row r="39" spans="1:17" ht="12" customHeight="1" x14ac:dyDescent="0.25">
      <c r="A39" s="158" t="s">
        <v>62</v>
      </c>
      <c r="B39" s="178">
        <f>RES_hhdet_emih!B39/RES_summary!B$19</f>
        <v>0</v>
      </c>
      <c r="C39" s="178">
        <f>RES_hhdet_emih!C39/RES_summary!C$19</f>
        <v>0</v>
      </c>
      <c r="D39" s="178">
        <f>RES_hhdet_emih!D39/RES_summary!D$19</f>
        <v>0</v>
      </c>
      <c r="E39" s="178">
        <f>RES_hhdet_emih!E39/RES_summary!E$19</f>
        <v>0</v>
      </c>
      <c r="F39" s="178">
        <f>RES_hhdet_emih!F39/RES_summary!F$19</f>
        <v>0</v>
      </c>
      <c r="G39" s="178">
        <f>RES_hhdet_emih!G39/RES_summary!G$19</f>
        <v>0</v>
      </c>
      <c r="H39" s="178">
        <f>RES_hhdet_emih!H39/RES_summary!H$19</f>
        <v>0</v>
      </c>
      <c r="I39" s="178">
        <f>RES_hhdet_emih!I39/RES_summary!I$19</f>
        <v>0</v>
      </c>
      <c r="J39" s="178">
        <f>RES_hhdet_emih!J39/RES_summary!J$19</f>
        <v>0</v>
      </c>
      <c r="K39" s="178">
        <f>RES_hhdet_emih!K39/RES_summary!K$19</f>
        <v>0</v>
      </c>
      <c r="L39" s="178">
        <f>RES_hhdet_emih!L39/RES_summary!L$19</f>
        <v>0</v>
      </c>
      <c r="M39" s="178">
        <f>RES_hhdet_emih!M39/RES_summary!M$19</f>
        <v>0</v>
      </c>
      <c r="N39" s="178">
        <f>RES_hhdet_emih!N39/RES_summary!N$19</f>
        <v>0</v>
      </c>
      <c r="O39" s="178">
        <f>RES_hhdet_emih!O39/RES_summary!O$19</f>
        <v>0</v>
      </c>
      <c r="P39" s="178">
        <f>RES_hhdet_emih!P39/RES_summary!P$19</f>
        <v>0</v>
      </c>
      <c r="Q39" s="178">
        <f>RES_hhdet_emih!Q39/RES_summary!Q$19</f>
        <v>0</v>
      </c>
    </row>
    <row r="40" spans="1:17" ht="12" customHeight="1" x14ac:dyDescent="0.25">
      <c r="A40" s="23" t="s">
        <v>57</v>
      </c>
      <c r="B40" s="177">
        <f>RES_hhdet_emih!B40/RES_summary!B$19</f>
        <v>0</v>
      </c>
      <c r="C40" s="177">
        <f>RES_hhdet_emih!C40/RES_summary!C$19</f>
        <v>0</v>
      </c>
      <c r="D40" s="177">
        <f>RES_hhdet_emih!D40/RES_summary!D$19</f>
        <v>0</v>
      </c>
      <c r="E40" s="177">
        <f>RES_hhdet_emih!E40/RES_summary!E$19</f>
        <v>0</v>
      </c>
      <c r="F40" s="177">
        <f>RES_hhdet_emih!F40/RES_summary!F$19</f>
        <v>0</v>
      </c>
      <c r="G40" s="177">
        <f>RES_hhdet_emih!G40/RES_summary!G$19</f>
        <v>0</v>
      </c>
      <c r="H40" s="177">
        <f>RES_hhdet_emih!H40/RES_summary!H$19</f>
        <v>0</v>
      </c>
      <c r="I40" s="177">
        <f>RES_hhdet_emih!I40/RES_summary!I$19</f>
        <v>0</v>
      </c>
      <c r="J40" s="177">
        <f>RES_hhdet_emih!J40/RES_summary!J$19</f>
        <v>0</v>
      </c>
      <c r="K40" s="177">
        <f>RES_hhdet_emih!K40/RES_summary!K$19</f>
        <v>0</v>
      </c>
      <c r="L40" s="177">
        <f>RES_hhdet_emih!L40/RES_summary!L$19</f>
        <v>0</v>
      </c>
      <c r="M40" s="177">
        <f>RES_hhdet_emih!M40/RES_summary!M$19</f>
        <v>0</v>
      </c>
      <c r="N40" s="177">
        <f>RES_hhdet_emih!N40/RES_summary!N$19</f>
        <v>0</v>
      </c>
      <c r="O40" s="177">
        <f>RES_hhdet_emih!O40/RES_summary!O$19</f>
        <v>0</v>
      </c>
      <c r="P40" s="177">
        <f>RES_hhdet_emih!P40/RES_summary!P$19</f>
        <v>0</v>
      </c>
      <c r="Q40" s="177">
        <f>RES_hhdet_emih!Q40/RES_summary!Q$19</f>
        <v>0</v>
      </c>
    </row>
    <row r="41" spans="1:17" ht="12" customHeight="1" x14ac:dyDescent="0.25">
      <c r="A41" s="29" t="s">
        <v>140</v>
      </c>
      <c r="B41" s="176">
        <f>RES_hhdet_emih!B41/RES_summary!B$19</f>
        <v>0</v>
      </c>
      <c r="C41" s="176">
        <f>RES_hhdet_emih!C41/RES_summary!C$19</f>
        <v>0</v>
      </c>
      <c r="D41" s="176">
        <f>RES_hhdet_emih!D41/RES_summary!D$19</f>
        <v>0</v>
      </c>
      <c r="E41" s="176">
        <f>RES_hhdet_emih!E41/RES_summary!E$19</f>
        <v>0</v>
      </c>
      <c r="F41" s="176">
        <f>RES_hhdet_emih!F41/RES_summary!F$19</f>
        <v>0</v>
      </c>
      <c r="G41" s="176">
        <f>RES_hhdet_emih!G41/RES_summary!G$19</f>
        <v>0</v>
      </c>
      <c r="H41" s="176">
        <f>RES_hhdet_emih!H41/RES_summary!H$19</f>
        <v>0</v>
      </c>
      <c r="I41" s="176">
        <f>RES_hhdet_emih!I41/RES_summary!I$19</f>
        <v>0</v>
      </c>
      <c r="J41" s="176">
        <f>RES_hhdet_emih!J41/RES_summary!J$19</f>
        <v>0</v>
      </c>
      <c r="K41" s="176">
        <f>RES_hhdet_emih!K41/RES_summary!K$19</f>
        <v>0</v>
      </c>
      <c r="L41" s="176">
        <f>RES_hhdet_emih!L41/RES_summary!L$19</f>
        <v>0</v>
      </c>
      <c r="M41" s="176">
        <f>RES_hhdet_emih!M41/RES_summary!M$19</f>
        <v>0</v>
      </c>
      <c r="N41" s="176">
        <f>RES_hhdet_emih!N41/RES_summary!N$19</f>
        <v>0</v>
      </c>
      <c r="O41" s="176">
        <f>RES_hhdet_emih!O41/RES_summary!O$19</f>
        <v>0</v>
      </c>
      <c r="P41" s="176">
        <f>RES_hhdet_emih!P41/RES_summary!P$19</f>
        <v>0</v>
      </c>
      <c r="Q41" s="176">
        <f>RES_hhdet_emih!Q41/RES_summary!Q$19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RES_hhdet_emih!B43/RES_summary!B$19</f>
        <v>0</v>
      </c>
      <c r="C43" s="184">
        <f>RES_hhdet_emih!C43/RES_summary!C$19</f>
        <v>0</v>
      </c>
      <c r="D43" s="184">
        <f>RES_hhdet_emih!D43/RES_summary!D$19</f>
        <v>0</v>
      </c>
      <c r="E43" s="184">
        <f>RES_hhdet_emih!E43/RES_summary!E$19</f>
        <v>0</v>
      </c>
      <c r="F43" s="184">
        <f>RES_hhdet_emih!F43/RES_summary!F$19</f>
        <v>0</v>
      </c>
      <c r="G43" s="184">
        <f>RES_hhdet_emih!G43/RES_summary!G$19</f>
        <v>0</v>
      </c>
      <c r="H43" s="184">
        <f>RES_hhdet_emih!H43/RES_summary!H$19</f>
        <v>0</v>
      </c>
      <c r="I43" s="184">
        <f>RES_hhdet_emih!I43/RES_summary!I$19</f>
        <v>0</v>
      </c>
      <c r="J43" s="184">
        <f>RES_hhdet_emih!J43/RES_summary!J$19</f>
        <v>0</v>
      </c>
      <c r="K43" s="184">
        <f>RES_hhdet_emih!K43/RES_summary!K$19</f>
        <v>0</v>
      </c>
      <c r="L43" s="184">
        <f>RES_hhdet_emih!L43/RES_summary!L$19</f>
        <v>0</v>
      </c>
      <c r="M43" s="184">
        <f>RES_hhdet_emih!M43/RES_summary!M$19</f>
        <v>0</v>
      </c>
      <c r="N43" s="184">
        <f>RES_hhdet_emih!N43/RES_summary!N$19</f>
        <v>0</v>
      </c>
      <c r="O43" s="184">
        <f>RES_hhdet_emih!O43/RES_summary!O$19</f>
        <v>0</v>
      </c>
      <c r="P43" s="184">
        <f>RES_hhdet_emih!P43/RES_summary!P$19</f>
        <v>0</v>
      </c>
      <c r="Q43" s="184">
        <f>RES_hhdet_emih!Q43/RES_summary!Q$19</f>
        <v>0</v>
      </c>
    </row>
    <row r="44" spans="1:17" ht="12.95" customHeight="1" x14ac:dyDescent="0.25">
      <c r="A44" s="158" t="s">
        <v>65</v>
      </c>
      <c r="B44" s="178">
        <f>RES_hhdet_emih!B44/RES_summary!B$19</f>
        <v>0</v>
      </c>
      <c r="C44" s="178">
        <f>RES_hhdet_emih!C44/RES_summary!C$19</f>
        <v>0</v>
      </c>
      <c r="D44" s="178">
        <f>RES_hhdet_emih!D44/RES_summary!D$19</f>
        <v>0</v>
      </c>
      <c r="E44" s="178">
        <f>RES_hhdet_emih!E44/RES_summary!E$19</f>
        <v>0</v>
      </c>
      <c r="F44" s="178">
        <f>RES_hhdet_emih!F44/RES_summary!F$19</f>
        <v>0</v>
      </c>
      <c r="G44" s="178">
        <f>RES_hhdet_emih!G44/RES_summary!G$19</f>
        <v>0</v>
      </c>
      <c r="H44" s="178">
        <f>RES_hhdet_emih!H44/RES_summary!H$19</f>
        <v>0</v>
      </c>
      <c r="I44" s="178">
        <f>RES_hhdet_emih!I44/RES_summary!I$19</f>
        <v>0</v>
      </c>
      <c r="J44" s="178">
        <f>RES_hhdet_emih!J44/RES_summary!J$19</f>
        <v>0</v>
      </c>
      <c r="K44" s="178">
        <f>RES_hhdet_emih!K44/RES_summary!K$19</f>
        <v>0</v>
      </c>
      <c r="L44" s="178">
        <f>RES_hhdet_emih!L44/RES_summary!L$19</f>
        <v>0</v>
      </c>
      <c r="M44" s="178">
        <f>RES_hhdet_emih!M44/RES_summary!M$19</f>
        <v>0</v>
      </c>
      <c r="N44" s="178">
        <f>RES_hhdet_emih!N44/RES_summary!N$19</f>
        <v>0</v>
      </c>
      <c r="O44" s="178">
        <f>RES_hhdet_emih!O44/RES_summary!O$19</f>
        <v>0</v>
      </c>
      <c r="P44" s="178">
        <f>RES_hhdet_emih!P44/RES_summary!P$19</f>
        <v>0</v>
      </c>
      <c r="Q44" s="178">
        <f>RES_hhdet_emih!Q44/RES_summary!Q$19</f>
        <v>0</v>
      </c>
    </row>
    <row r="45" spans="1:17" ht="12" customHeight="1" x14ac:dyDescent="0.25">
      <c r="A45" s="23" t="s">
        <v>166</v>
      </c>
      <c r="B45" s="177">
        <f>RES_hhdet_emih!B45/RES_summary!B$19</f>
        <v>0</v>
      </c>
      <c r="C45" s="177">
        <f>RES_hhdet_emih!C45/RES_summary!C$19</f>
        <v>0</v>
      </c>
      <c r="D45" s="177">
        <f>RES_hhdet_emih!D45/RES_summary!D$19</f>
        <v>0</v>
      </c>
      <c r="E45" s="177">
        <f>RES_hhdet_emih!E45/RES_summary!E$19</f>
        <v>0</v>
      </c>
      <c r="F45" s="177">
        <f>RES_hhdet_emih!F45/RES_summary!F$19</f>
        <v>0</v>
      </c>
      <c r="G45" s="177">
        <f>RES_hhdet_emih!G45/RES_summary!G$19</f>
        <v>0</v>
      </c>
      <c r="H45" s="177">
        <f>RES_hhdet_emih!H45/RES_summary!H$19</f>
        <v>0</v>
      </c>
      <c r="I45" s="177">
        <f>RES_hhdet_emih!I45/RES_summary!I$19</f>
        <v>0</v>
      </c>
      <c r="J45" s="177">
        <f>RES_hhdet_emih!J45/RES_summary!J$19</f>
        <v>0</v>
      </c>
      <c r="K45" s="177">
        <f>RES_hhdet_emih!K45/RES_summary!K$19</f>
        <v>0</v>
      </c>
      <c r="L45" s="177">
        <f>RES_hhdet_emih!L45/RES_summary!L$19</f>
        <v>0</v>
      </c>
      <c r="M45" s="177">
        <f>RES_hhdet_emih!M45/RES_summary!M$19</f>
        <v>0</v>
      </c>
      <c r="N45" s="177">
        <f>RES_hhdet_emih!N45/RES_summary!N$19</f>
        <v>0</v>
      </c>
      <c r="O45" s="177">
        <f>RES_hhdet_emih!O45/RES_summary!O$19</f>
        <v>0</v>
      </c>
      <c r="P45" s="177">
        <f>RES_hhdet_emih!P45/RES_summary!P$19</f>
        <v>0</v>
      </c>
      <c r="Q45" s="177">
        <f>RES_hhdet_emih!Q45/RES_summary!Q$19</f>
        <v>0</v>
      </c>
    </row>
    <row r="46" spans="1:17" ht="12" customHeight="1" x14ac:dyDescent="0.25">
      <c r="A46" s="23" t="s">
        <v>60</v>
      </c>
      <c r="B46" s="177">
        <f>RES_hhdet_emih!B46/RES_summary!B$19</f>
        <v>0</v>
      </c>
      <c r="C46" s="177">
        <f>RES_hhdet_emih!C46/RES_summary!C$19</f>
        <v>0</v>
      </c>
      <c r="D46" s="177">
        <f>RES_hhdet_emih!D46/RES_summary!D$19</f>
        <v>0</v>
      </c>
      <c r="E46" s="177">
        <f>RES_hhdet_emih!E46/RES_summary!E$19</f>
        <v>0</v>
      </c>
      <c r="F46" s="177">
        <f>RES_hhdet_emih!F46/RES_summary!F$19</f>
        <v>0</v>
      </c>
      <c r="G46" s="177">
        <f>RES_hhdet_emih!G46/RES_summary!G$19</f>
        <v>0</v>
      </c>
      <c r="H46" s="177">
        <f>RES_hhdet_emih!H46/RES_summary!H$19</f>
        <v>0</v>
      </c>
      <c r="I46" s="177">
        <f>RES_hhdet_emih!I46/RES_summary!I$19</f>
        <v>0</v>
      </c>
      <c r="J46" s="177">
        <f>RES_hhdet_emih!J46/RES_summary!J$19</f>
        <v>0</v>
      </c>
      <c r="K46" s="177">
        <f>RES_hhdet_emih!K46/RES_summary!K$19</f>
        <v>0</v>
      </c>
      <c r="L46" s="177">
        <f>RES_hhdet_emih!L46/RES_summary!L$19</f>
        <v>0</v>
      </c>
      <c r="M46" s="177">
        <f>RES_hhdet_emih!M46/RES_summary!M$19</f>
        <v>0</v>
      </c>
      <c r="N46" s="177">
        <f>RES_hhdet_emih!N46/RES_summary!N$19</f>
        <v>0</v>
      </c>
      <c r="O46" s="177">
        <f>RES_hhdet_emih!O46/RES_summary!O$19</f>
        <v>0</v>
      </c>
      <c r="P46" s="177">
        <f>RES_hhdet_emih!P46/RES_summary!P$19</f>
        <v>0</v>
      </c>
      <c r="Q46" s="177">
        <f>RES_hhdet_emih!Q46/RES_summary!Q$19</f>
        <v>0</v>
      </c>
    </row>
    <row r="47" spans="1:17" ht="12.95" customHeight="1" x14ac:dyDescent="0.25">
      <c r="A47" s="158" t="s">
        <v>112</v>
      </c>
      <c r="B47" s="178">
        <f>RES_hhdet_emih!B47/RES_summary!B$19</f>
        <v>0</v>
      </c>
      <c r="C47" s="178">
        <f>RES_hhdet_emih!C47/RES_summary!C$19</f>
        <v>0</v>
      </c>
      <c r="D47" s="178">
        <f>RES_hhdet_emih!D47/RES_summary!D$19</f>
        <v>0</v>
      </c>
      <c r="E47" s="178">
        <f>RES_hhdet_emih!E47/RES_summary!E$19</f>
        <v>0</v>
      </c>
      <c r="F47" s="178">
        <f>RES_hhdet_emih!F47/RES_summary!F$19</f>
        <v>0</v>
      </c>
      <c r="G47" s="178">
        <f>RES_hhdet_emih!G47/RES_summary!G$19</f>
        <v>0</v>
      </c>
      <c r="H47" s="178">
        <f>RES_hhdet_emih!H47/RES_summary!H$19</f>
        <v>0</v>
      </c>
      <c r="I47" s="178">
        <f>RES_hhdet_emih!I47/RES_summary!I$19</f>
        <v>0</v>
      </c>
      <c r="J47" s="178">
        <f>RES_hhdet_emih!J47/RES_summary!J$19</f>
        <v>0</v>
      </c>
      <c r="K47" s="178">
        <f>RES_hhdet_emih!K47/RES_summary!K$19</f>
        <v>0</v>
      </c>
      <c r="L47" s="178">
        <f>RES_hhdet_emih!L47/RES_summary!L$19</f>
        <v>0</v>
      </c>
      <c r="M47" s="178">
        <f>RES_hhdet_emih!M47/RES_summary!M$19</f>
        <v>0</v>
      </c>
      <c r="N47" s="178">
        <f>RES_hhdet_emih!N47/RES_summary!N$19</f>
        <v>0</v>
      </c>
      <c r="O47" s="178">
        <f>RES_hhdet_emih!O47/RES_summary!O$19</f>
        <v>0</v>
      </c>
      <c r="P47" s="178">
        <f>RES_hhdet_emih!P47/RES_summary!P$19</f>
        <v>0</v>
      </c>
      <c r="Q47" s="178">
        <f>RES_hhdet_emih!Q47/RES_summary!Q$19</f>
        <v>0</v>
      </c>
    </row>
    <row r="48" spans="1:17" ht="12" customHeight="1" x14ac:dyDescent="0.25">
      <c r="A48" s="23" t="s">
        <v>60</v>
      </c>
      <c r="B48" s="177">
        <f>RES_hhdet_emih!B48/RES_summary!B$19</f>
        <v>0</v>
      </c>
      <c r="C48" s="177">
        <f>RES_hhdet_emih!C48/RES_summary!C$19</f>
        <v>0</v>
      </c>
      <c r="D48" s="177">
        <f>RES_hhdet_emih!D48/RES_summary!D$19</f>
        <v>0</v>
      </c>
      <c r="E48" s="177">
        <f>RES_hhdet_emih!E48/RES_summary!E$19</f>
        <v>0</v>
      </c>
      <c r="F48" s="177">
        <f>RES_hhdet_emih!F48/RES_summary!F$19</f>
        <v>0</v>
      </c>
      <c r="G48" s="177">
        <f>RES_hhdet_emih!G48/RES_summary!G$19</f>
        <v>0</v>
      </c>
      <c r="H48" s="177">
        <f>RES_hhdet_emih!H48/RES_summary!H$19</f>
        <v>0</v>
      </c>
      <c r="I48" s="177">
        <f>RES_hhdet_emih!I48/RES_summary!I$19</f>
        <v>0</v>
      </c>
      <c r="J48" s="177">
        <f>RES_hhdet_emih!J48/RES_summary!J$19</f>
        <v>0</v>
      </c>
      <c r="K48" s="177">
        <f>RES_hhdet_emih!K48/RES_summary!K$19</f>
        <v>0</v>
      </c>
      <c r="L48" s="177">
        <f>RES_hhdet_emih!L48/RES_summary!L$19</f>
        <v>0</v>
      </c>
      <c r="M48" s="177">
        <f>RES_hhdet_emih!M48/RES_summary!M$19</f>
        <v>0</v>
      </c>
      <c r="N48" s="177">
        <f>RES_hhdet_emih!N48/RES_summary!N$19</f>
        <v>0</v>
      </c>
      <c r="O48" s="177">
        <f>RES_hhdet_emih!O48/RES_summary!O$19</f>
        <v>0</v>
      </c>
      <c r="P48" s="177">
        <f>RES_hhdet_emih!P48/RES_summary!P$19</f>
        <v>0</v>
      </c>
      <c r="Q48" s="177">
        <f>RES_hhdet_emih!Q48/RES_summary!Q$19</f>
        <v>0</v>
      </c>
    </row>
    <row r="49" spans="1:17" ht="12" customHeight="1" x14ac:dyDescent="0.25">
      <c r="A49" s="158" t="s">
        <v>63</v>
      </c>
      <c r="B49" s="178">
        <f>RES_hhdet_emih!B49/RES_summary!B$19</f>
        <v>0</v>
      </c>
      <c r="C49" s="178">
        <f>RES_hhdet_emih!C49/RES_summary!C$19</f>
        <v>0</v>
      </c>
      <c r="D49" s="178">
        <f>RES_hhdet_emih!D49/RES_summary!D$19</f>
        <v>0</v>
      </c>
      <c r="E49" s="178">
        <f>RES_hhdet_emih!E49/RES_summary!E$19</f>
        <v>0</v>
      </c>
      <c r="F49" s="178">
        <f>RES_hhdet_emih!F49/RES_summary!F$19</f>
        <v>0</v>
      </c>
      <c r="G49" s="178">
        <f>RES_hhdet_emih!G49/RES_summary!G$19</f>
        <v>0</v>
      </c>
      <c r="H49" s="178">
        <f>RES_hhdet_emih!H49/RES_summary!H$19</f>
        <v>0</v>
      </c>
      <c r="I49" s="178">
        <f>RES_hhdet_emih!I49/RES_summary!I$19</f>
        <v>0</v>
      </c>
      <c r="J49" s="178">
        <f>RES_hhdet_emih!J49/RES_summary!J$19</f>
        <v>0</v>
      </c>
      <c r="K49" s="178">
        <f>RES_hhdet_emih!K49/RES_summary!K$19</f>
        <v>0</v>
      </c>
      <c r="L49" s="178">
        <f>RES_hhdet_emih!L49/RES_summary!L$19</f>
        <v>0</v>
      </c>
      <c r="M49" s="178">
        <f>RES_hhdet_emih!M49/RES_summary!M$19</f>
        <v>0</v>
      </c>
      <c r="N49" s="178">
        <f>RES_hhdet_emih!N49/RES_summary!N$19</f>
        <v>0</v>
      </c>
      <c r="O49" s="178">
        <f>RES_hhdet_emih!O49/RES_summary!O$19</f>
        <v>0</v>
      </c>
      <c r="P49" s="178">
        <f>RES_hhdet_emih!P49/RES_summary!P$19</f>
        <v>0</v>
      </c>
      <c r="Q49" s="178">
        <f>RES_hhdet_emih!Q49/RES_summary!Q$19</f>
        <v>0</v>
      </c>
    </row>
    <row r="50" spans="1:17" ht="12" customHeight="1" x14ac:dyDescent="0.25">
      <c r="A50" s="167" t="s">
        <v>165</v>
      </c>
      <c r="B50" s="183">
        <f>RES_hhdet_emih!B50/RES_summary!B$19</f>
        <v>0</v>
      </c>
      <c r="C50" s="183">
        <f>RES_hhdet_emih!C50/RES_summary!C$19</f>
        <v>0</v>
      </c>
      <c r="D50" s="183">
        <f>RES_hhdet_emih!D50/RES_summary!D$19</f>
        <v>0</v>
      </c>
      <c r="E50" s="183">
        <f>RES_hhdet_emih!E50/RES_summary!E$19</f>
        <v>0</v>
      </c>
      <c r="F50" s="183">
        <f>RES_hhdet_emih!F50/RES_summary!F$19</f>
        <v>0</v>
      </c>
      <c r="G50" s="183">
        <f>RES_hhdet_emih!G50/RES_summary!G$19</f>
        <v>0</v>
      </c>
      <c r="H50" s="183">
        <f>RES_hhdet_emih!H50/RES_summary!H$19</f>
        <v>0</v>
      </c>
      <c r="I50" s="183">
        <f>RES_hhdet_emih!I50/RES_summary!I$19</f>
        <v>0</v>
      </c>
      <c r="J50" s="183">
        <f>RES_hhdet_emih!J50/RES_summary!J$19</f>
        <v>0</v>
      </c>
      <c r="K50" s="183">
        <f>RES_hhdet_emih!K50/RES_summary!K$19</f>
        <v>0</v>
      </c>
      <c r="L50" s="183">
        <f>RES_hhdet_emih!L50/RES_summary!L$19</f>
        <v>0</v>
      </c>
      <c r="M50" s="183">
        <f>RES_hhdet_emih!M50/RES_summary!M$19</f>
        <v>0</v>
      </c>
      <c r="N50" s="183">
        <f>RES_hhdet_emih!N50/RES_summary!N$19</f>
        <v>0</v>
      </c>
      <c r="O50" s="183">
        <f>RES_hhdet_emih!O50/RES_summary!O$19</f>
        <v>0</v>
      </c>
      <c r="P50" s="183">
        <f>RES_hhdet_emih!P50/RES_summary!P$19</f>
        <v>0</v>
      </c>
      <c r="Q50" s="183">
        <f>RES_hhdet_emih!Q50/RES_summary!Q$19</f>
        <v>0</v>
      </c>
    </row>
    <row r="51" spans="1:17" ht="12" customHeight="1" x14ac:dyDescent="0.25">
      <c r="A51" s="167" t="s">
        <v>164</v>
      </c>
      <c r="B51" s="183">
        <f>RES_hhdet_emih!B51/RES_summary!B$19</f>
        <v>0</v>
      </c>
      <c r="C51" s="183">
        <f>RES_hhdet_emih!C51/RES_summary!C$19</f>
        <v>0</v>
      </c>
      <c r="D51" s="183">
        <f>RES_hhdet_emih!D51/RES_summary!D$19</f>
        <v>0</v>
      </c>
      <c r="E51" s="183">
        <f>RES_hhdet_emih!E51/RES_summary!E$19</f>
        <v>0</v>
      </c>
      <c r="F51" s="183">
        <f>RES_hhdet_emih!F51/RES_summary!F$19</f>
        <v>0</v>
      </c>
      <c r="G51" s="183">
        <f>RES_hhdet_emih!G51/RES_summary!G$19</f>
        <v>0</v>
      </c>
      <c r="H51" s="183">
        <f>RES_hhdet_emih!H51/RES_summary!H$19</f>
        <v>0</v>
      </c>
      <c r="I51" s="183">
        <f>RES_hhdet_emih!I51/RES_summary!I$19</f>
        <v>0</v>
      </c>
      <c r="J51" s="183">
        <f>RES_hhdet_emih!J51/RES_summary!J$19</f>
        <v>0</v>
      </c>
      <c r="K51" s="183">
        <f>RES_hhdet_emih!K51/RES_summary!K$19</f>
        <v>0</v>
      </c>
      <c r="L51" s="183">
        <f>RES_hhdet_emih!L51/RES_summary!L$19</f>
        <v>0</v>
      </c>
      <c r="M51" s="183">
        <f>RES_hhdet_emih!M51/RES_summary!M$19</f>
        <v>0</v>
      </c>
      <c r="N51" s="183">
        <f>RES_hhdet_emih!N51/RES_summary!N$19</f>
        <v>0</v>
      </c>
      <c r="O51" s="183">
        <f>RES_hhdet_emih!O51/RES_summary!O$19</f>
        <v>0</v>
      </c>
      <c r="P51" s="183">
        <f>RES_hhdet_emih!P51/RES_summary!P$19</f>
        <v>0</v>
      </c>
      <c r="Q51" s="183">
        <f>RES_hhdet_emih!Q51/RES_summary!Q$19</f>
        <v>0</v>
      </c>
    </row>
    <row r="52" spans="1:17" ht="12" customHeight="1" x14ac:dyDescent="0.25">
      <c r="A52" s="166" t="s">
        <v>163</v>
      </c>
      <c r="B52" s="182">
        <f>RES_hhdet_emih!B52/RES_summary!B$19</f>
        <v>0</v>
      </c>
      <c r="C52" s="182">
        <f>RES_hhdet_emih!C52/RES_summary!C$19</f>
        <v>0</v>
      </c>
      <c r="D52" s="182">
        <f>RES_hhdet_emih!D52/RES_summary!D$19</f>
        <v>0</v>
      </c>
      <c r="E52" s="182">
        <f>RES_hhdet_emih!E52/RES_summary!E$19</f>
        <v>0</v>
      </c>
      <c r="F52" s="182">
        <f>RES_hhdet_emih!F52/RES_summary!F$19</f>
        <v>0</v>
      </c>
      <c r="G52" s="182">
        <f>RES_hhdet_emih!G52/RES_summary!G$19</f>
        <v>0</v>
      </c>
      <c r="H52" s="182">
        <f>RES_hhdet_emih!H52/RES_summary!H$19</f>
        <v>0</v>
      </c>
      <c r="I52" s="182">
        <f>RES_hhdet_emih!I52/RES_summary!I$19</f>
        <v>0</v>
      </c>
      <c r="J52" s="182">
        <f>RES_hhdet_emih!J52/RES_summary!J$19</f>
        <v>0</v>
      </c>
      <c r="K52" s="182">
        <f>RES_hhdet_emih!K52/RES_summary!K$19</f>
        <v>0</v>
      </c>
      <c r="L52" s="182">
        <f>RES_hhdet_emih!L52/RES_summary!L$19</f>
        <v>0</v>
      </c>
      <c r="M52" s="182">
        <f>RES_hhdet_emih!M52/RES_summary!M$19</f>
        <v>0</v>
      </c>
      <c r="N52" s="182">
        <f>RES_hhdet_emih!N52/RES_summary!N$19</f>
        <v>0</v>
      </c>
      <c r="O52" s="182">
        <f>RES_hhdet_emih!O52/RES_summary!O$19</f>
        <v>0</v>
      </c>
      <c r="P52" s="182">
        <f>RES_hhdet_emih!P52/RES_summary!P$19</f>
        <v>0</v>
      </c>
      <c r="Q52" s="182">
        <f>RES_hhdet_emih!Q52/RES_summary!Q$19</f>
        <v>0</v>
      </c>
    </row>
    <row r="53" spans="1:17" ht="12" customHeight="1" x14ac:dyDescent="0.25">
      <c r="A53" s="147" t="s">
        <v>59</v>
      </c>
      <c r="B53" s="181">
        <f>RES_hhdet_emih!B53/RES_summary!B$19</f>
        <v>0</v>
      </c>
      <c r="C53" s="181">
        <f>RES_hhdet_emih!C53/RES_summary!C$19</f>
        <v>0</v>
      </c>
      <c r="D53" s="181">
        <f>RES_hhdet_emih!D53/RES_summary!D$19</f>
        <v>0</v>
      </c>
      <c r="E53" s="181">
        <f>RES_hhdet_emih!E53/RES_summary!E$19</f>
        <v>0</v>
      </c>
      <c r="F53" s="181">
        <f>RES_hhdet_emih!F53/RES_summary!F$19</f>
        <v>0</v>
      </c>
      <c r="G53" s="181">
        <f>RES_hhdet_emih!G53/RES_summary!G$19</f>
        <v>0</v>
      </c>
      <c r="H53" s="181">
        <f>RES_hhdet_emih!H53/RES_summary!H$19</f>
        <v>0</v>
      </c>
      <c r="I53" s="181">
        <f>RES_hhdet_emih!I53/RES_summary!I$19</f>
        <v>0</v>
      </c>
      <c r="J53" s="181">
        <f>RES_hhdet_emih!J53/RES_summary!J$19</f>
        <v>0</v>
      </c>
      <c r="K53" s="181">
        <f>RES_hhdet_emih!K53/RES_summary!K$19</f>
        <v>0</v>
      </c>
      <c r="L53" s="181">
        <f>RES_hhdet_emih!L53/RES_summary!L$19</f>
        <v>0</v>
      </c>
      <c r="M53" s="181">
        <f>RES_hhdet_emih!M53/RES_summary!M$19</f>
        <v>0</v>
      </c>
      <c r="N53" s="181">
        <f>RES_hhdet_emih!N53/RES_summary!N$19</f>
        <v>0</v>
      </c>
      <c r="O53" s="181">
        <f>RES_hhdet_emih!O53/RES_summary!O$19</f>
        <v>0</v>
      </c>
      <c r="P53" s="181">
        <f>RES_hhdet_emih!P53/RES_summary!P$19</f>
        <v>0</v>
      </c>
      <c r="Q53" s="181">
        <f>RES_hhdet_emih!Q53/RES_summary!Q$19</f>
        <v>0</v>
      </c>
    </row>
    <row r="54" spans="1:17" ht="12" customHeight="1" x14ac:dyDescent="0.25">
      <c r="A54" s="163" t="s">
        <v>142</v>
      </c>
      <c r="B54" s="180">
        <f>RES_hhdet_emih!B54/RES_summary!B$19</f>
        <v>0</v>
      </c>
      <c r="C54" s="180">
        <f>RES_hhdet_emih!C54/RES_summary!C$19</f>
        <v>0</v>
      </c>
      <c r="D54" s="180">
        <f>RES_hhdet_emih!D54/RES_summary!D$19</f>
        <v>0</v>
      </c>
      <c r="E54" s="180">
        <f>RES_hhdet_emih!E54/RES_summary!E$19</f>
        <v>0</v>
      </c>
      <c r="F54" s="180">
        <f>RES_hhdet_emih!F54/RES_summary!F$19</f>
        <v>0</v>
      </c>
      <c r="G54" s="180">
        <f>RES_hhdet_emih!G54/RES_summary!G$19</f>
        <v>0</v>
      </c>
      <c r="H54" s="180">
        <f>RES_hhdet_emih!H54/RES_summary!H$19</f>
        <v>0</v>
      </c>
      <c r="I54" s="180">
        <f>RES_hhdet_emih!I54/RES_summary!I$19</f>
        <v>0</v>
      </c>
      <c r="J54" s="180">
        <f>RES_hhdet_emih!J54/RES_summary!J$19</f>
        <v>0</v>
      </c>
      <c r="K54" s="180">
        <f>RES_hhdet_emih!K54/RES_summary!K$19</f>
        <v>0</v>
      </c>
      <c r="L54" s="180">
        <f>RES_hhdet_emih!L54/RES_summary!L$19</f>
        <v>0</v>
      </c>
      <c r="M54" s="180">
        <f>RES_hhdet_emih!M54/RES_summary!M$19</f>
        <v>0</v>
      </c>
      <c r="N54" s="180">
        <f>RES_hhdet_emih!N54/RES_summary!N$19</f>
        <v>0</v>
      </c>
      <c r="O54" s="180">
        <f>RES_hhdet_emih!O54/RES_summary!O$19</f>
        <v>0</v>
      </c>
      <c r="P54" s="180">
        <f>RES_hhdet_emih!P54/RES_summary!P$19</f>
        <v>0</v>
      </c>
      <c r="Q54" s="180">
        <f>RES_hhdet_emih!Q54/RES_summary!Q$19</f>
        <v>0</v>
      </c>
    </row>
    <row r="55" spans="1:17" ht="12" customHeight="1" x14ac:dyDescent="0.25">
      <c r="A55" s="161" t="s">
        <v>141</v>
      </c>
      <c r="B55" s="179">
        <f>RES_hhdet_emih!B55/RES_summary!B$19</f>
        <v>0</v>
      </c>
      <c r="C55" s="179">
        <f>RES_hhdet_emih!C55/RES_summary!C$19</f>
        <v>0</v>
      </c>
      <c r="D55" s="179">
        <f>RES_hhdet_emih!D55/RES_summary!D$19</f>
        <v>0</v>
      </c>
      <c r="E55" s="179">
        <f>RES_hhdet_emih!E55/RES_summary!E$19</f>
        <v>0</v>
      </c>
      <c r="F55" s="179">
        <f>RES_hhdet_emih!F55/RES_summary!F$19</f>
        <v>0</v>
      </c>
      <c r="G55" s="179">
        <f>RES_hhdet_emih!G55/RES_summary!G$19</f>
        <v>0</v>
      </c>
      <c r="H55" s="179">
        <f>RES_hhdet_emih!H55/RES_summary!H$19</f>
        <v>0</v>
      </c>
      <c r="I55" s="179">
        <f>RES_hhdet_emih!I55/RES_summary!I$19</f>
        <v>0</v>
      </c>
      <c r="J55" s="179">
        <f>RES_hhdet_emih!J55/RES_summary!J$19</f>
        <v>0</v>
      </c>
      <c r="K55" s="179">
        <f>RES_hhdet_emih!K55/RES_summary!K$19</f>
        <v>0</v>
      </c>
      <c r="L55" s="179">
        <f>RES_hhdet_emih!L55/RES_summary!L$19</f>
        <v>0</v>
      </c>
      <c r="M55" s="179">
        <f>RES_hhdet_emih!M55/RES_summary!M$19</f>
        <v>0</v>
      </c>
      <c r="N55" s="179">
        <f>RES_hhdet_emih!N55/RES_summary!N$19</f>
        <v>0</v>
      </c>
      <c r="O55" s="179">
        <f>RES_hhdet_emih!O55/RES_summary!O$19</f>
        <v>0</v>
      </c>
      <c r="P55" s="179">
        <f>RES_hhdet_emih!P55/RES_summary!P$19</f>
        <v>0</v>
      </c>
      <c r="Q55" s="179">
        <f>RES_hhdet_emih!Q55/RES_summary!Q$19</f>
        <v>0</v>
      </c>
    </row>
    <row r="56" spans="1:17" ht="12" customHeight="1" x14ac:dyDescent="0.25">
      <c r="A56" s="148" t="s">
        <v>60</v>
      </c>
      <c r="B56" s="177">
        <f>RES_hhdet_emih!B56/RES_summary!B$19</f>
        <v>0</v>
      </c>
      <c r="C56" s="177">
        <f>RES_hhdet_emih!C56/RES_summary!C$19</f>
        <v>0</v>
      </c>
      <c r="D56" s="177">
        <f>RES_hhdet_emih!D56/RES_summary!D$19</f>
        <v>0</v>
      </c>
      <c r="E56" s="177">
        <f>RES_hhdet_emih!E56/RES_summary!E$19</f>
        <v>0</v>
      </c>
      <c r="F56" s="177">
        <f>RES_hhdet_emih!F56/RES_summary!F$19</f>
        <v>0</v>
      </c>
      <c r="G56" s="177">
        <f>RES_hhdet_emih!G56/RES_summary!G$19</f>
        <v>0</v>
      </c>
      <c r="H56" s="177">
        <f>RES_hhdet_emih!H56/RES_summary!H$19</f>
        <v>0</v>
      </c>
      <c r="I56" s="177">
        <f>RES_hhdet_emih!I56/RES_summary!I$19</f>
        <v>0</v>
      </c>
      <c r="J56" s="177">
        <f>RES_hhdet_emih!J56/RES_summary!J$19</f>
        <v>0</v>
      </c>
      <c r="K56" s="177">
        <f>RES_hhdet_emih!K56/RES_summary!K$19</f>
        <v>0</v>
      </c>
      <c r="L56" s="177">
        <f>RES_hhdet_emih!L56/RES_summary!L$19</f>
        <v>0</v>
      </c>
      <c r="M56" s="177">
        <f>RES_hhdet_emih!M56/RES_summary!M$19</f>
        <v>0</v>
      </c>
      <c r="N56" s="177">
        <f>RES_hhdet_emih!N56/RES_summary!N$19</f>
        <v>0</v>
      </c>
      <c r="O56" s="177">
        <f>RES_hhdet_emih!O56/RES_summary!O$19</f>
        <v>0</v>
      </c>
      <c r="P56" s="177">
        <f>RES_hhdet_emih!P56/RES_summary!P$19</f>
        <v>0</v>
      </c>
      <c r="Q56" s="177">
        <f>RES_hhdet_emih!Q56/RES_summary!Q$19</f>
        <v>0</v>
      </c>
    </row>
    <row r="57" spans="1:17" ht="12" customHeight="1" x14ac:dyDescent="0.25">
      <c r="A57" s="148" t="s">
        <v>59</v>
      </c>
      <c r="B57" s="177">
        <f>RES_hhdet_emih!B57/RES_summary!B$19</f>
        <v>0</v>
      </c>
      <c r="C57" s="177">
        <f>RES_hhdet_emih!C57/RES_summary!C$19</f>
        <v>0</v>
      </c>
      <c r="D57" s="177">
        <f>RES_hhdet_emih!D57/RES_summary!D$19</f>
        <v>0</v>
      </c>
      <c r="E57" s="177">
        <f>RES_hhdet_emih!E57/RES_summary!E$19</f>
        <v>0</v>
      </c>
      <c r="F57" s="177">
        <f>RES_hhdet_emih!F57/RES_summary!F$19</f>
        <v>0</v>
      </c>
      <c r="G57" s="177">
        <f>RES_hhdet_emih!G57/RES_summary!G$19</f>
        <v>0</v>
      </c>
      <c r="H57" s="177">
        <f>RES_hhdet_emih!H57/RES_summary!H$19</f>
        <v>0</v>
      </c>
      <c r="I57" s="177">
        <f>RES_hhdet_emih!I57/RES_summary!I$19</f>
        <v>0</v>
      </c>
      <c r="J57" s="177">
        <f>RES_hhdet_emih!J57/RES_summary!J$19</f>
        <v>0</v>
      </c>
      <c r="K57" s="177">
        <f>RES_hhdet_emih!K57/RES_summary!K$19</f>
        <v>0</v>
      </c>
      <c r="L57" s="177">
        <f>RES_hhdet_emih!L57/RES_summary!L$19</f>
        <v>0</v>
      </c>
      <c r="M57" s="177">
        <f>RES_hhdet_emih!M57/RES_summary!M$19</f>
        <v>0</v>
      </c>
      <c r="N57" s="177">
        <f>RES_hhdet_emih!N57/RES_summary!N$19</f>
        <v>0</v>
      </c>
      <c r="O57" s="177">
        <f>RES_hhdet_emih!O57/RES_summary!O$19</f>
        <v>0</v>
      </c>
      <c r="P57" s="177">
        <f>RES_hhdet_emih!P57/RES_summary!P$19</f>
        <v>0</v>
      </c>
      <c r="Q57" s="177">
        <f>RES_hhdet_emih!Q57/RES_summary!Q$19</f>
        <v>0</v>
      </c>
    </row>
    <row r="58" spans="1:17" ht="12" customHeight="1" x14ac:dyDescent="0.25">
      <c r="A58" s="158" t="s">
        <v>62</v>
      </c>
      <c r="B58" s="178">
        <f>RES_hhdet_emih!B58/RES_summary!B$19</f>
        <v>0</v>
      </c>
      <c r="C58" s="178">
        <f>RES_hhdet_emih!C58/RES_summary!C$19</f>
        <v>0</v>
      </c>
      <c r="D58" s="178">
        <f>RES_hhdet_emih!D58/RES_summary!D$19</f>
        <v>0</v>
      </c>
      <c r="E58" s="178">
        <f>RES_hhdet_emih!E58/RES_summary!E$19</f>
        <v>0</v>
      </c>
      <c r="F58" s="178">
        <f>RES_hhdet_emih!F58/RES_summary!F$19</f>
        <v>0</v>
      </c>
      <c r="G58" s="178">
        <f>RES_hhdet_emih!G58/RES_summary!G$19</f>
        <v>0</v>
      </c>
      <c r="H58" s="178">
        <f>RES_hhdet_emih!H58/RES_summary!H$19</f>
        <v>0</v>
      </c>
      <c r="I58" s="178">
        <f>RES_hhdet_emih!I58/RES_summary!I$19</f>
        <v>0</v>
      </c>
      <c r="J58" s="178">
        <f>RES_hhdet_emih!J58/RES_summary!J$19</f>
        <v>0</v>
      </c>
      <c r="K58" s="178">
        <f>RES_hhdet_emih!K58/RES_summary!K$19</f>
        <v>0</v>
      </c>
      <c r="L58" s="178">
        <f>RES_hhdet_emih!L58/RES_summary!L$19</f>
        <v>0</v>
      </c>
      <c r="M58" s="178">
        <f>RES_hhdet_emih!M58/RES_summary!M$19</f>
        <v>0</v>
      </c>
      <c r="N58" s="178">
        <f>RES_hhdet_emih!N58/RES_summary!N$19</f>
        <v>0</v>
      </c>
      <c r="O58" s="178">
        <f>RES_hhdet_emih!O58/RES_summary!O$19</f>
        <v>0</v>
      </c>
      <c r="P58" s="178">
        <f>RES_hhdet_emih!P58/RES_summary!P$19</f>
        <v>0</v>
      </c>
      <c r="Q58" s="178">
        <f>RES_hhdet_emih!Q58/RES_summary!Q$19</f>
        <v>0</v>
      </c>
    </row>
    <row r="59" spans="1:17" ht="12" customHeight="1" x14ac:dyDescent="0.25">
      <c r="A59" s="23" t="s">
        <v>57</v>
      </c>
      <c r="B59" s="177">
        <f>RES_hhdet_emih!B59/RES_summary!B$19</f>
        <v>0</v>
      </c>
      <c r="C59" s="177">
        <f>RES_hhdet_emih!C59/RES_summary!C$19</f>
        <v>0</v>
      </c>
      <c r="D59" s="177">
        <f>RES_hhdet_emih!D59/RES_summary!D$19</f>
        <v>0</v>
      </c>
      <c r="E59" s="177">
        <f>RES_hhdet_emih!E59/RES_summary!E$19</f>
        <v>0</v>
      </c>
      <c r="F59" s="177">
        <f>RES_hhdet_emih!F59/RES_summary!F$19</f>
        <v>0</v>
      </c>
      <c r="G59" s="177">
        <f>RES_hhdet_emih!G59/RES_summary!G$19</f>
        <v>0</v>
      </c>
      <c r="H59" s="177">
        <f>RES_hhdet_emih!H59/RES_summary!H$19</f>
        <v>0</v>
      </c>
      <c r="I59" s="177">
        <f>RES_hhdet_emih!I59/RES_summary!I$19</f>
        <v>0</v>
      </c>
      <c r="J59" s="177">
        <f>RES_hhdet_emih!J59/RES_summary!J$19</f>
        <v>0</v>
      </c>
      <c r="K59" s="177">
        <f>RES_hhdet_emih!K59/RES_summary!K$19</f>
        <v>0</v>
      </c>
      <c r="L59" s="177">
        <f>RES_hhdet_emih!L59/RES_summary!L$19</f>
        <v>0</v>
      </c>
      <c r="M59" s="177">
        <f>RES_hhdet_emih!M59/RES_summary!M$19</f>
        <v>0</v>
      </c>
      <c r="N59" s="177">
        <f>RES_hhdet_emih!N59/RES_summary!N$19</f>
        <v>0</v>
      </c>
      <c r="O59" s="177">
        <f>RES_hhdet_emih!O59/RES_summary!O$19</f>
        <v>0</v>
      </c>
      <c r="P59" s="177">
        <f>RES_hhdet_emih!P59/RES_summary!P$19</f>
        <v>0</v>
      </c>
      <c r="Q59" s="177">
        <f>RES_hhdet_emih!Q59/RES_summary!Q$19</f>
        <v>0</v>
      </c>
    </row>
    <row r="60" spans="1:17" ht="12" customHeight="1" x14ac:dyDescent="0.25">
      <c r="A60" s="29" t="s">
        <v>140</v>
      </c>
      <c r="B60" s="176">
        <f>RES_hhdet_emih!B60/RES_summary!B$19</f>
        <v>0</v>
      </c>
      <c r="C60" s="176">
        <f>RES_hhdet_emih!C60/RES_summary!C$19</f>
        <v>0</v>
      </c>
      <c r="D60" s="176">
        <f>RES_hhdet_emih!D60/RES_summary!D$19</f>
        <v>0</v>
      </c>
      <c r="E60" s="176">
        <f>RES_hhdet_emih!E60/RES_summary!E$19</f>
        <v>0</v>
      </c>
      <c r="F60" s="176">
        <f>RES_hhdet_emih!F60/RES_summary!F$19</f>
        <v>0</v>
      </c>
      <c r="G60" s="176">
        <f>RES_hhdet_emih!G60/RES_summary!G$19</f>
        <v>0</v>
      </c>
      <c r="H60" s="176">
        <f>RES_hhdet_emih!H60/RES_summary!H$19</f>
        <v>0</v>
      </c>
      <c r="I60" s="176">
        <f>RES_hhdet_emih!I60/RES_summary!I$19</f>
        <v>0</v>
      </c>
      <c r="J60" s="176">
        <f>RES_hhdet_emih!J60/RES_summary!J$19</f>
        <v>0</v>
      </c>
      <c r="K60" s="176">
        <f>RES_hhdet_emih!K60/RES_summary!K$19</f>
        <v>0</v>
      </c>
      <c r="L60" s="176">
        <f>RES_hhdet_emih!L60/RES_summary!L$19</f>
        <v>0</v>
      </c>
      <c r="M60" s="176">
        <f>RES_hhdet_emih!M60/RES_summary!M$19</f>
        <v>0</v>
      </c>
      <c r="N60" s="176">
        <f>RES_hhdet_emih!N60/RES_summary!N$19</f>
        <v>0</v>
      </c>
      <c r="O60" s="176">
        <f>RES_hhdet_emih!O60/RES_summary!O$19</f>
        <v>0</v>
      </c>
      <c r="P60" s="176">
        <f>RES_hhdet_emih!P60/RES_summary!P$19</f>
        <v>0</v>
      </c>
      <c r="Q60" s="176">
        <f>RES_hhdet_emih!Q60/RES_summary!Q$19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RES_hhdet_emih!B62/RES_summary!B$19</f>
        <v>47.901319363645193</v>
      </c>
      <c r="C62" s="184">
        <f>RES_hhdet_emih!C62/RES_summary!C$19</f>
        <v>53.496430297215397</v>
      </c>
      <c r="D62" s="184">
        <f>RES_hhdet_emih!D62/RES_summary!D$19</f>
        <v>50.625458543453888</v>
      </c>
      <c r="E62" s="184">
        <f>RES_hhdet_emih!E62/RES_summary!E$19</f>
        <v>51.840919422187447</v>
      </c>
      <c r="F62" s="184">
        <f>RES_hhdet_emih!F62/RES_summary!F$19</f>
        <v>50.146477862276321</v>
      </c>
      <c r="G62" s="184">
        <f>RES_hhdet_emih!G62/RES_summary!G$19</f>
        <v>48.786986382801544</v>
      </c>
      <c r="H62" s="184">
        <f>RES_hhdet_emih!H62/RES_summary!H$19</f>
        <v>47.095729750243393</v>
      </c>
      <c r="I62" s="184">
        <f>RES_hhdet_emih!I62/RES_summary!I$19</f>
        <v>45.558566691174043</v>
      </c>
      <c r="J62" s="184">
        <f>RES_hhdet_emih!J62/RES_summary!J$19</f>
        <v>45.275705681422892</v>
      </c>
      <c r="K62" s="184">
        <f>RES_hhdet_emih!K62/RES_summary!K$19</f>
        <v>45.163077333209806</v>
      </c>
      <c r="L62" s="184">
        <f>RES_hhdet_emih!L62/RES_summary!L$19</f>
        <v>52.70435161667988</v>
      </c>
      <c r="M62" s="184">
        <f>RES_hhdet_emih!M62/RES_summary!M$19</f>
        <v>44.453605524940748</v>
      </c>
      <c r="N62" s="184">
        <f>RES_hhdet_emih!N62/RES_summary!N$19</f>
        <v>44.712033377336539</v>
      </c>
      <c r="O62" s="184">
        <f>RES_hhdet_emih!O62/RES_summary!O$19</f>
        <v>44.884318066364742</v>
      </c>
      <c r="P62" s="184">
        <f>RES_hhdet_emih!P62/RES_summary!P$19</f>
        <v>38.702830630044105</v>
      </c>
      <c r="Q62" s="184">
        <f>RES_hhdet_emih!Q62/RES_summary!Q$19</f>
        <v>41.32371746995927</v>
      </c>
    </row>
    <row r="63" spans="1:17" ht="12.95" customHeight="1" x14ac:dyDescent="0.25">
      <c r="A63" s="158" t="s">
        <v>65</v>
      </c>
      <c r="B63" s="178">
        <f>RES_hhdet_emih!B63/RES_summary!B$19</f>
        <v>38.890596358868414</v>
      </c>
      <c r="C63" s="178">
        <f>RES_hhdet_emih!C63/RES_summary!C$19</f>
        <v>44.22602750144258</v>
      </c>
      <c r="D63" s="178">
        <f>RES_hhdet_emih!D63/RES_summary!D$19</f>
        <v>40.603593518650491</v>
      </c>
      <c r="E63" s="178">
        <f>RES_hhdet_emih!E63/RES_summary!E$19</f>
        <v>41.952426506638126</v>
      </c>
      <c r="F63" s="178">
        <f>RES_hhdet_emih!F63/RES_summary!F$19</f>
        <v>40.291375240859153</v>
      </c>
      <c r="G63" s="178">
        <f>RES_hhdet_emih!G63/RES_summary!G$19</f>
        <v>38.664235423499385</v>
      </c>
      <c r="H63" s="178">
        <f>RES_hhdet_emih!H63/RES_summary!H$19</f>
        <v>37.471621707835546</v>
      </c>
      <c r="I63" s="178">
        <f>RES_hhdet_emih!I63/RES_summary!I$19</f>
        <v>35.641635982192042</v>
      </c>
      <c r="J63" s="178">
        <f>RES_hhdet_emih!J63/RES_summary!J$19</f>
        <v>35.061598512454701</v>
      </c>
      <c r="K63" s="178">
        <f>RES_hhdet_emih!K63/RES_summary!K$19</f>
        <v>34.740249836286203</v>
      </c>
      <c r="L63" s="178">
        <f>RES_hhdet_emih!L63/RES_summary!L$19</f>
        <v>41.463455206429799</v>
      </c>
      <c r="M63" s="178">
        <f>RES_hhdet_emih!M63/RES_summary!M$19</f>
        <v>34.025863446382111</v>
      </c>
      <c r="N63" s="178">
        <f>RES_hhdet_emih!N63/RES_summary!N$19</f>
        <v>34.336364909591239</v>
      </c>
      <c r="O63" s="178">
        <f>RES_hhdet_emih!O63/RES_summary!O$19</f>
        <v>34.638120081598231</v>
      </c>
      <c r="P63" s="178">
        <f>RES_hhdet_emih!P63/RES_summary!P$19</f>
        <v>28.844809535881854</v>
      </c>
      <c r="Q63" s="178">
        <f>RES_hhdet_emih!Q63/RES_summary!Q$19</f>
        <v>31.201189190067179</v>
      </c>
    </row>
    <row r="64" spans="1:17" ht="12" customHeight="1" x14ac:dyDescent="0.25">
      <c r="A64" s="23" t="s">
        <v>161</v>
      </c>
      <c r="B64" s="177">
        <f>RES_hhdet_emih!B64/RES_summary!B$19</f>
        <v>38.890596358868414</v>
      </c>
      <c r="C64" s="177">
        <f>RES_hhdet_emih!C64/RES_summary!C$19</f>
        <v>44.22602750144258</v>
      </c>
      <c r="D64" s="177">
        <f>RES_hhdet_emih!D64/RES_summary!D$19</f>
        <v>40.603593518650491</v>
      </c>
      <c r="E64" s="177">
        <f>RES_hhdet_emih!E64/RES_summary!E$19</f>
        <v>41.952426506638126</v>
      </c>
      <c r="F64" s="177">
        <f>RES_hhdet_emih!F64/RES_summary!F$19</f>
        <v>40.291375240859153</v>
      </c>
      <c r="G64" s="177">
        <f>RES_hhdet_emih!G64/RES_summary!G$19</f>
        <v>38.664235423499385</v>
      </c>
      <c r="H64" s="177">
        <f>RES_hhdet_emih!H64/RES_summary!H$19</f>
        <v>37.471621707835546</v>
      </c>
      <c r="I64" s="177">
        <f>RES_hhdet_emih!I64/RES_summary!I$19</f>
        <v>35.641635982192042</v>
      </c>
      <c r="J64" s="177">
        <f>RES_hhdet_emih!J64/RES_summary!J$19</f>
        <v>35.061598512454701</v>
      </c>
      <c r="K64" s="177">
        <f>RES_hhdet_emih!K64/RES_summary!K$19</f>
        <v>34.740249836286203</v>
      </c>
      <c r="L64" s="177">
        <f>RES_hhdet_emih!L64/RES_summary!L$19</f>
        <v>41.463455206429799</v>
      </c>
      <c r="M64" s="177">
        <f>RES_hhdet_emih!M64/RES_summary!M$19</f>
        <v>34.025863446382111</v>
      </c>
      <c r="N64" s="177">
        <f>RES_hhdet_emih!N64/RES_summary!N$19</f>
        <v>34.336364909591239</v>
      </c>
      <c r="O64" s="177">
        <f>RES_hhdet_emih!O64/RES_summary!O$19</f>
        <v>34.638120081598231</v>
      </c>
      <c r="P64" s="177">
        <f>RES_hhdet_emih!P64/RES_summary!P$19</f>
        <v>28.844809535881854</v>
      </c>
      <c r="Q64" s="177">
        <f>RES_hhdet_emih!Q64/RES_summary!Q$19</f>
        <v>31.201189190067179</v>
      </c>
    </row>
    <row r="65" spans="1:17" ht="12" customHeight="1" x14ac:dyDescent="0.25">
      <c r="A65" s="23" t="s">
        <v>60</v>
      </c>
      <c r="B65" s="177">
        <f>RES_hhdet_emih!B65/RES_summary!B$19</f>
        <v>0</v>
      </c>
      <c r="C65" s="177">
        <f>RES_hhdet_emih!C65/RES_summary!C$19</f>
        <v>0</v>
      </c>
      <c r="D65" s="177">
        <f>RES_hhdet_emih!D65/RES_summary!D$19</f>
        <v>0</v>
      </c>
      <c r="E65" s="177">
        <f>RES_hhdet_emih!E65/RES_summary!E$19</f>
        <v>0</v>
      </c>
      <c r="F65" s="177">
        <f>RES_hhdet_emih!F65/RES_summary!F$19</f>
        <v>0</v>
      </c>
      <c r="G65" s="177">
        <f>RES_hhdet_emih!G65/RES_summary!G$19</f>
        <v>0</v>
      </c>
      <c r="H65" s="177">
        <f>RES_hhdet_emih!H65/RES_summary!H$19</f>
        <v>0</v>
      </c>
      <c r="I65" s="177">
        <f>RES_hhdet_emih!I65/RES_summary!I$19</f>
        <v>0</v>
      </c>
      <c r="J65" s="177">
        <f>RES_hhdet_emih!J65/RES_summary!J$19</f>
        <v>0</v>
      </c>
      <c r="K65" s="177">
        <f>RES_hhdet_emih!K65/RES_summary!K$19</f>
        <v>0</v>
      </c>
      <c r="L65" s="177">
        <f>RES_hhdet_emih!L65/RES_summary!L$19</f>
        <v>0</v>
      </c>
      <c r="M65" s="177">
        <f>RES_hhdet_emih!M65/RES_summary!M$19</f>
        <v>0</v>
      </c>
      <c r="N65" s="177">
        <f>RES_hhdet_emih!N65/RES_summary!N$19</f>
        <v>0</v>
      </c>
      <c r="O65" s="177">
        <f>RES_hhdet_emih!O65/RES_summary!O$19</f>
        <v>0</v>
      </c>
      <c r="P65" s="177">
        <f>RES_hhdet_emih!P65/RES_summary!P$19</f>
        <v>0</v>
      </c>
      <c r="Q65" s="177">
        <f>RES_hhdet_emih!Q65/RES_summary!Q$19</f>
        <v>0</v>
      </c>
    </row>
    <row r="66" spans="1:17" ht="12.95" customHeight="1" x14ac:dyDescent="0.25">
      <c r="A66" s="158" t="s">
        <v>112</v>
      </c>
      <c r="B66" s="178">
        <f>RES_hhdet_emih!B66/RES_summary!B$19</f>
        <v>0</v>
      </c>
      <c r="C66" s="178">
        <f>RES_hhdet_emih!C66/RES_summary!C$19</f>
        <v>0</v>
      </c>
      <c r="D66" s="178">
        <f>RES_hhdet_emih!D66/RES_summary!D$19</f>
        <v>0</v>
      </c>
      <c r="E66" s="178">
        <f>RES_hhdet_emih!E66/RES_summary!E$19</f>
        <v>0</v>
      </c>
      <c r="F66" s="178">
        <f>RES_hhdet_emih!F66/RES_summary!F$19</f>
        <v>0</v>
      </c>
      <c r="G66" s="178">
        <f>RES_hhdet_emih!G66/RES_summary!G$19</f>
        <v>0</v>
      </c>
      <c r="H66" s="178">
        <f>RES_hhdet_emih!H66/RES_summary!H$19</f>
        <v>0</v>
      </c>
      <c r="I66" s="178">
        <f>RES_hhdet_emih!I66/RES_summary!I$19</f>
        <v>0</v>
      </c>
      <c r="J66" s="178">
        <f>RES_hhdet_emih!J66/RES_summary!J$19</f>
        <v>0</v>
      </c>
      <c r="K66" s="178">
        <f>RES_hhdet_emih!K66/RES_summary!K$19</f>
        <v>0</v>
      </c>
      <c r="L66" s="178">
        <f>RES_hhdet_emih!L66/RES_summary!L$19</f>
        <v>0</v>
      </c>
      <c r="M66" s="178">
        <f>RES_hhdet_emih!M66/RES_summary!M$19</f>
        <v>0</v>
      </c>
      <c r="N66" s="178">
        <f>RES_hhdet_emih!N66/RES_summary!N$19</f>
        <v>0</v>
      </c>
      <c r="O66" s="178">
        <f>RES_hhdet_emih!O66/RES_summary!O$19</f>
        <v>0</v>
      </c>
      <c r="P66" s="178">
        <f>RES_hhdet_emih!P66/RES_summary!P$19</f>
        <v>0</v>
      </c>
      <c r="Q66" s="178">
        <f>RES_hhdet_emih!Q66/RES_summary!Q$19</f>
        <v>0</v>
      </c>
    </row>
    <row r="67" spans="1:17" ht="12" customHeight="1" x14ac:dyDescent="0.25">
      <c r="A67" s="23" t="s">
        <v>60</v>
      </c>
      <c r="B67" s="177">
        <f>RES_hhdet_emih!B67/RES_summary!B$19</f>
        <v>0</v>
      </c>
      <c r="C67" s="177">
        <f>RES_hhdet_emih!C67/RES_summary!C$19</f>
        <v>0</v>
      </c>
      <c r="D67" s="177">
        <f>RES_hhdet_emih!D67/RES_summary!D$19</f>
        <v>0</v>
      </c>
      <c r="E67" s="177">
        <f>RES_hhdet_emih!E67/RES_summary!E$19</f>
        <v>0</v>
      </c>
      <c r="F67" s="177">
        <f>RES_hhdet_emih!F67/RES_summary!F$19</f>
        <v>0</v>
      </c>
      <c r="G67" s="177">
        <f>RES_hhdet_emih!G67/RES_summary!G$19</f>
        <v>0</v>
      </c>
      <c r="H67" s="177">
        <f>RES_hhdet_emih!H67/RES_summary!H$19</f>
        <v>0</v>
      </c>
      <c r="I67" s="177">
        <f>RES_hhdet_emih!I67/RES_summary!I$19</f>
        <v>0</v>
      </c>
      <c r="J67" s="177">
        <f>RES_hhdet_emih!J67/RES_summary!J$19</f>
        <v>0</v>
      </c>
      <c r="K67" s="177">
        <f>RES_hhdet_emih!K67/RES_summary!K$19</f>
        <v>0</v>
      </c>
      <c r="L67" s="177">
        <f>RES_hhdet_emih!L67/RES_summary!L$19</f>
        <v>0</v>
      </c>
      <c r="M67" s="177">
        <f>RES_hhdet_emih!M67/RES_summary!M$19</f>
        <v>0</v>
      </c>
      <c r="N67" s="177">
        <f>RES_hhdet_emih!N67/RES_summary!N$19</f>
        <v>0</v>
      </c>
      <c r="O67" s="177">
        <f>RES_hhdet_emih!O67/RES_summary!O$19</f>
        <v>0</v>
      </c>
      <c r="P67" s="177">
        <f>RES_hhdet_emih!P67/RES_summary!P$19</f>
        <v>0</v>
      </c>
      <c r="Q67" s="177">
        <f>RES_hhdet_emih!Q67/RES_summary!Q$19</f>
        <v>0</v>
      </c>
    </row>
    <row r="68" spans="1:17" ht="12" customHeight="1" x14ac:dyDescent="0.25">
      <c r="A68" s="158" t="s">
        <v>63</v>
      </c>
      <c r="B68" s="178">
        <f>RES_hhdet_emih!B68/RES_summary!B$19</f>
        <v>5.26791826706914</v>
      </c>
      <c r="C68" s="178">
        <f>RES_hhdet_emih!C68/RES_summary!C$19</f>
        <v>5.4638308760640832</v>
      </c>
      <c r="D68" s="178">
        <f>RES_hhdet_emih!D68/RES_summary!D$19</f>
        <v>6.0557250906121851</v>
      </c>
      <c r="E68" s="178">
        <f>RES_hhdet_emih!E68/RES_summary!E$19</f>
        <v>5.9785704003082838</v>
      </c>
      <c r="F68" s="178">
        <f>RES_hhdet_emih!F68/RES_summary!F$19</f>
        <v>5.9883355027866152</v>
      </c>
      <c r="G68" s="178">
        <f>RES_hhdet_emih!G68/RES_summary!G$19</f>
        <v>6.2040163773920014</v>
      </c>
      <c r="H68" s="178">
        <f>RES_hhdet_emih!H68/RES_summary!H$19</f>
        <v>5.8913219607342242</v>
      </c>
      <c r="I68" s="178">
        <f>RES_hhdet_emih!I68/RES_summary!I$19</f>
        <v>6.0343408373390792</v>
      </c>
      <c r="J68" s="178">
        <f>RES_hhdet_emih!J68/RES_summary!J$19</f>
        <v>6.2299432320222534</v>
      </c>
      <c r="K68" s="178">
        <f>RES_hhdet_emih!K68/RES_summary!K$19</f>
        <v>6.3771749748005373</v>
      </c>
      <c r="L68" s="178">
        <f>RES_hhdet_emih!L68/RES_summary!L$19</f>
        <v>6.8548356488490283</v>
      </c>
      <c r="M68" s="178">
        <f>RES_hhdet_emih!M68/RES_summary!M$19</f>
        <v>6.3242675758254112</v>
      </c>
      <c r="N68" s="178">
        <f>RES_hhdet_emih!N68/RES_summary!N$19</f>
        <v>6.274856745119159</v>
      </c>
      <c r="O68" s="178">
        <f>RES_hhdet_emih!O68/RES_summary!O$19</f>
        <v>6.2047632062949907</v>
      </c>
      <c r="P68" s="178">
        <f>RES_hhdet_emih!P68/RES_summary!P$19</f>
        <v>5.9543838211288458</v>
      </c>
      <c r="Q68" s="178">
        <f>RES_hhdet_emih!Q68/RES_summary!Q$19</f>
        <v>6.1485296409942443</v>
      </c>
    </row>
    <row r="69" spans="1:17" ht="12" customHeight="1" x14ac:dyDescent="0.25">
      <c r="A69" s="167" t="s">
        <v>160</v>
      </c>
      <c r="B69" s="183">
        <f>RES_hhdet_emih!B69/RES_summary!B$19</f>
        <v>6.0018965376630424</v>
      </c>
      <c r="C69" s="183">
        <f>RES_hhdet_emih!C69/RES_summary!C$19</f>
        <v>6.1243448369201214</v>
      </c>
      <c r="D69" s="183">
        <f>RES_hhdet_emih!D69/RES_summary!D$19</f>
        <v>6.7179188237629717</v>
      </c>
      <c r="E69" s="183">
        <f>RES_hhdet_emih!E69/RES_summary!E$19</f>
        <v>6.5713439528119384</v>
      </c>
      <c r="F69" s="183">
        <f>RES_hhdet_emih!F69/RES_summary!F$19</f>
        <v>6.5493831667129747</v>
      </c>
      <c r="G69" s="183">
        <f>RES_hhdet_emih!G69/RES_summary!G$19</f>
        <v>6.5621094191950933</v>
      </c>
      <c r="H69" s="183">
        <f>RES_hhdet_emih!H69/RES_summary!H$19</f>
        <v>6.4560219758832007</v>
      </c>
      <c r="I69" s="183">
        <f>RES_hhdet_emih!I69/RES_summary!I$19</f>
        <v>6.3371590774542588</v>
      </c>
      <c r="J69" s="183">
        <f>RES_hhdet_emih!J69/RES_summary!J$19</f>
        <v>6.6013096792550412</v>
      </c>
      <c r="K69" s="183">
        <f>RES_hhdet_emih!K69/RES_summary!K$19</f>
        <v>6.7925295738386691</v>
      </c>
      <c r="L69" s="183">
        <f>RES_hhdet_emih!L69/RES_summary!L$19</f>
        <v>7.2340213661121409</v>
      </c>
      <c r="M69" s="183">
        <f>RES_hhdet_emih!M69/RES_summary!M$19</f>
        <v>6.7016713425452403</v>
      </c>
      <c r="N69" s="183">
        <f>RES_hhdet_emih!N69/RES_summary!N$19</f>
        <v>6.6392897910123798</v>
      </c>
      <c r="O69" s="183">
        <f>RES_hhdet_emih!O69/RES_summary!O$19</f>
        <v>6.5670648265840486</v>
      </c>
      <c r="P69" s="183">
        <f>RES_hhdet_emih!P69/RES_summary!P$19</f>
        <v>6.3971405096393932</v>
      </c>
      <c r="Q69" s="183">
        <f>RES_hhdet_emih!Q69/RES_summary!Q$19</f>
        <v>6.398787545450447</v>
      </c>
    </row>
    <row r="70" spans="1:17" ht="12" customHeight="1" x14ac:dyDescent="0.25">
      <c r="A70" s="167" t="s">
        <v>159</v>
      </c>
      <c r="B70" s="183">
        <f>RES_hhdet_emih!B70/RES_summary!B$19</f>
        <v>0</v>
      </c>
      <c r="C70" s="183">
        <f>RES_hhdet_emih!C70/RES_summary!C$19</f>
        <v>0</v>
      </c>
      <c r="D70" s="183">
        <f>RES_hhdet_emih!D70/RES_summary!D$19</f>
        <v>0</v>
      </c>
      <c r="E70" s="183">
        <f>RES_hhdet_emih!E70/RES_summary!E$19</f>
        <v>4.2713735693278574</v>
      </c>
      <c r="F70" s="183">
        <f>RES_hhdet_emih!F70/RES_summary!F$19</f>
        <v>4.2570990583634236</v>
      </c>
      <c r="G70" s="183">
        <f>RES_hhdet_emih!G70/RES_summary!G$19</f>
        <v>4.2653711224767124</v>
      </c>
      <c r="H70" s="183">
        <f>RES_hhdet_emih!H70/RES_summary!H$19</f>
        <v>4.1964142843241232</v>
      </c>
      <c r="I70" s="183">
        <f>RES_hhdet_emih!I70/RES_summary!I$19</f>
        <v>4.1191534003452972</v>
      </c>
      <c r="J70" s="183">
        <f>RES_hhdet_emih!J70/RES_summary!J$19</f>
        <v>4.2908512915157759</v>
      </c>
      <c r="K70" s="183">
        <f>RES_hhdet_emih!K70/RES_summary!K$19</f>
        <v>4.4151442229951021</v>
      </c>
      <c r="L70" s="183">
        <f>RES_hhdet_emih!L70/RES_summary!L$19</f>
        <v>4.7021138879729047</v>
      </c>
      <c r="M70" s="183">
        <f>RES_hhdet_emih!M70/RES_summary!M$19</f>
        <v>4.3560863726544357</v>
      </c>
      <c r="N70" s="183">
        <f>RES_hhdet_emih!N70/RES_summary!N$19</f>
        <v>4.3155383641580505</v>
      </c>
      <c r="O70" s="183">
        <f>RES_hhdet_emih!O70/RES_summary!O$19</f>
        <v>4.2685921372796578</v>
      </c>
      <c r="P70" s="183">
        <f>RES_hhdet_emih!P70/RES_summary!P$19</f>
        <v>4.158141331265635</v>
      </c>
      <c r="Q70" s="183">
        <f>RES_hhdet_emih!Q70/RES_summary!Q$19</f>
        <v>4.1592119045428042</v>
      </c>
    </row>
    <row r="71" spans="1:17" ht="12" customHeight="1" x14ac:dyDescent="0.25">
      <c r="A71" s="166" t="s">
        <v>109</v>
      </c>
      <c r="B71" s="182">
        <f>RES_hhdet_emih!B71/RES_summary!B$19</f>
        <v>0</v>
      </c>
      <c r="C71" s="182">
        <f>RES_hhdet_emih!C71/RES_summary!C$19</f>
        <v>0</v>
      </c>
      <c r="D71" s="182">
        <f>RES_hhdet_emih!D71/RES_summary!D$19</f>
        <v>0</v>
      </c>
      <c r="E71" s="182">
        <f>RES_hhdet_emih!E71/RES_summary!E$19</f>
        <v>4.2713735693278574</v>
      </c>
      <c r="F71" s="182">
        <f>RES_hhdet_emih!F71/RES_summary!F$19</f>
        <v>4.2570990583634236</v>
      </c>
      <c r="G71" s="182">
        <f>RES_hhdet_emih!G71/RES_summary!G$19</f>
        <v>4.2653711224767124</v>
      </c>
      <c r="H71" s="182">
        <f>RES_hhdet_emih!H71/RES_summary!H$19</f>
        <v>4.1964142843241232</v>
      </c>
      <c r="I71" s="182">
        <f>RES_hhdet_emih!I71/RES_summary!I$19</f>
        <v>4.1191534003452972</v>
      </c>
      <c r="J71" s="182">
        <f>RES_hhdet_emih!J71/RES_summary!J$19</f>
        <v>4.2908512915157759</v>
      </c>
      <c r="K71" s="182">
        <f>RES_hhdet_emih!K71/RES_summary!K$19</f>
        <v>4.4151442229951021</v>
      </c>
      <c r="L71" s="182">
        <f>RES_hhdet_emih!L71/RES_summary!L$19</f>
        <v>4.7021138879729047</v>
      </c>
      <c r="M71" s="182">
        <f>RES_hhdet_emih!M71/RES_summary!M$19</f>
        <v>4.3560863726544357</v>
      </c>
      <c r="N71" s="182">
        <f>RES_hhdet_emih!N71/RES_summary!N$19</f>
        <v>4.3155383641580505</v>
      </c>
      <c r="O71" s="182">
        <f>RES_hhdet_emih!O71/RES_summary!O$19</f>
        <v>4.2685921372796578</v>
      </c>
      <c r="P71" s="182">
        <f>RES_hhdet_emih!P71/RES_summary!P$19</f>
        <v>4.158141331265635</v>
      </c>
      <c r="Q71" s="182">
        <f>RES_hhdet_emih!Q71/RES_summary!Q$19</f>
        <v>4.1592119045428042</v>
      </c>
    </row>
    <row r="72" spans="1:17" ht="12" customHeight="1" x14ac:dyDescent="0.25">
      <c r="A72" s="147" t="s">
        <v>59</v>
      </c>
      <c r="B72" s="181">
        <f>RES_hhdet_emih!B72/RES_summary!B$19</f>
        <v>0</v>
      </c>
      <c r="C72" s="181">
        <f>RES_hhdet_emih!C72/RES_summary!C$19</f>
        <v>0</v>
      </c>
      <c r="D72" s="181">
        <f>RES_hhdet_emih!D72/RES_summary!D$19</f>
        <v>0</v>
      </c>
      <c r="E72" s="181">
        <f>RES_hhdet_emih!E72/RES_summary!E$19</f>
        <v>0</v>
      </c>
      <c r="F72" s="181">
        <f>RES_hhdet_emih!F72/RES_summary!F$19</f>
        <v>0</v>
      </c>
      <c r="G72" s="181">
        <f>RES_hhdet_emih!G72/RES_summary!G$19</f>
        <v>0</v>
      </c>
      <c r="H72" s="181">
        <f>RES_hhdet_emih!H72/RES_summary!H$19</f>
        <v>0</v>
      </c>
      <c r="I72" s="181">
        <f>RES_hhdet_emih!I72/RES_summary!I$19</f>
        <v>0</v>
      </c>
      <c r="J72" s="181">
        <f>RES_hhdet_emih!J72/RES_summary!J$19</f>
        <v>0</v>
      </c>
      <c r="K72" s="181">
        <f>RES_hhdet_emih!K72/RES_summary!K$19</f>
        <v>0</v>
      </c>
      <c r="L72" s="181">
        <f>RES_hhdet_emih!L72/RES_summary!L$19</f>
        <v>0</v>
      </c>
      <c r="M72" s="181">
        <f>RES_hhdet_emih!M72/RES_summary!M$19</f>
        <v>0</v>
      </c>
      <c r="N72" s="181">
        <f>RES_hhdet_emih!N72/RES_summary!N$19</f>
        <v>0</v>
      </c>
      <c r="O72" s="181">
        <f>RES_hhdet_emih!O72/RES_summary!O$19</f>
        <v>0</v>
      </c>
      <c r="P72" s="181">
        <f>RES_hhdet_emih!P72/RES_summary!P$19</f>
        <v>0</v>
      </c>
      <c r="Q72" s="181">
        <f>RES_hhdet_emih!Q72/RES_summary!Q$19</f>
        <v>0</v>
      </c>
    </row>
    <row r="73" spans="1:17" ht="12" customHeight="1" x14ac:dyDescent="0.25">
      <c r="A73" s="163" t="s">
        <v>142</v>
      </c>
      <c r="B73" s="180">
        <f>RES_hhdet_emih!B73/RES_summary!B$19</f>
        <v>0</v>
      </c>
      <c r="C73" s="180">
        <f>RES_hhdet_emih!C73/RES_summary!C$19</f>
        <v>0</v>
      </c>
      <c r="D73" s="180">
        <f>RES_hhdet_emih!D73/RES_summary!D$19</f>
        <v>0</v>
      </c>
      <c r="E73" s="180">
        <f>RES_hhdet_emih!E73/RES_summary!E$19</f>
        <v>0</v>
      </c>
      <c r="F73" s="180">
        <f>RES_hhdet_emih!F73/RES_summary!F$19</f>
        <v>0</v>
      </c>
      <c r="G73" s="180">
        <f>RES_hhdet_emih!G73/RES_summary!G$19</f>
        <v>0</v>
      </c>
      <c r="H73" s="180">
        <f>RES_hhdet_emih!H73/RES_summary!H$19</f>
        <v>0</v>
      </c>
      <c r="I73" s="180">
        <f>RES_hhdet_emih!I73/RES_summary!I$19</f>
        <v>0</v>
      </c>
      <c r="J73" s="180">
        <f>RES_hhdet_emih!J73/RES_summary!J$19</f>
        <v>0</v>
      </c>
      <c r="K73" s="180">
        <f>RES_hhdet_emih!K73/RES_summary!K$19</f>
        <v>0</v>
      </c>
      <c r="L73" s="180">
        <f>RES_hhdet_emih!L73/RES_summary!L$19</f>
        <v>0</v>
      </c>
      <c r="M73" s="180">
        <f>RES_hhdet_emih!M73/RES_summary!M$19</f>
        <v>0</v>
      </c>
      <c r="N73" s="180">
        <f>RES_hhdet_emih!N73/RES_summary!N$19</f>
        <v>0</v>
      </c>
      <c r="O73" s="180">
        <f>RES_hhdet_emih!O73/RES_summary!O$19</f>
        <v>0</v>
      </c>
      <c r="P73" s="180">
        <f>RES_hhdet_emih!P73/RES_summary!P$19</f>
        <v>0</v>
      </c>
      <c r="Q73" s="180">
        <f>RES_hhdet_emih!Q73/RES_summary!Q$19</f>
        <v>0</v>
      </c>
    </row>
    <row r="74" spans="1:17" ht="12" customHeight="1" x14ac:dyDescent="0.25">
      <c r="A74" s="161" t="s">
        <v>141</v>
      </c>
      <c r="B74" s="179">
        <f>RES_hhdet_emih!B74/RES_summary!B$19</f>
        <v>0</v>
      </c>
      <c r="C74" s="179">
        <f>RES_hhdet_emih!C74/RES_summary!C$19</f>
        <v>0</v>
      </c>
      <c r="D74" s="179">
        <f>RES_hhdet_emih!D74/RES_summary!D$19</f>
        <v>0</v>
      </c>
      <c r="E74" s="179">
        <f>RES_hhdet_emih!E74/RES_summary!E$19</f>
        <v>0</v>
      </c>
      <c r="F74" s="179">
        <f>RES_hhdet_emih!F74/RES_summary!F$19</f>
        <v>0</v>
      </c>
      <c r="G74" s="179">
        <f>RES_hhdet_emih!G74/RES_summary!G$19</f>
        <v>0</v>
      </c>
      <c r="H74" s="179">
        <f>RES_hhdet_emih!H74/RES_summary!H$19</f>
        <v>0</v>
      </c>
      <c r="I74" s="179">
        <f>RES_hhdet_emih!I74/RES_summary!I$19</f>
        <v>0</v>
      </c>
      <c r="J74" s="179">
        <f>RES_hhdet_emih!J74/RES_summary!J$19</f>
        <v>0</v>
      </c>
      <c r="K74" s="179">
        <f>RES_hhdet_emih!K74/RES_summary!K$19</f>
        <v>0</v>
      </c>
      <c r="L74" s="179">
        <f>RES_hhdet_emih!L74/RES_summary!L$19</f>
        <v>0</v>
      </c>
      <c r="M74" s="179">
        <f>RES_hhdet_emih!M74/RES_summary!M$19</f>
        <v>0</v>
      </c>
      <c r="N74" s="179">
        <f>RES_hhdet_emih!N74/RES_summary!N$19</f>
        <v>0</v>
      </c>
      <c r="O74" s="179">
        <f>RES_hhdet_emih!O74/RES_summary!O$19</f>
        <v>0</v>
      </c>
      <c r="P74" s="179">
        <f>RES_hhdet_emih!P74/RES_summary!P$19</f>
        <v>0</v>
      </c>
      <c r="Q74" s="179">
        <f>RES_hhdet_emih!Q74/RES_summary!Q$19</f>
        <v>0</v>
      </c>
    </row>
    <row r="75" spans="1:17" ht="12" customHeight="1" x14ac:dyDescent="0.25">
      <c r="A75" s="148" t="s">
        <v>60</v>
      </c>
      <c r="B75" s="177">
        <f>RES_hhdet_emih!B75/RES_summary!B$19</f>
        <v>0</v>
      </c>
      <c r="C75" s="177">
        <f>RES_hhdet_emih!C75/RES_summary!C$19</f>
        <v>0</v>
      </c>
      <c r="D75" s="177">
        <f>RES_hhdet_emih!D75/RES_summary!D$19</f>
        <v>0</v>
      </c>
      <c r="E75" s="177">
        <f>RES_hhdet_emih!E75/RES_summary!E$19</f>
        <v>0</v>
      </c>
      <c r="F75" s="177">
        <f>RES_hhdet_emih!F75/RES_summary!F$19</f>
        <v>0</v>
      </c>
      <c r="G75" s="177">
        <f>RES_hhdet_emih!G75/RES_summary!G$19</f>
        <v>0</v>
      </c>
      <c r="H75" s="177">
        <f>RES_hhdet_emih!H75/RES_summary!H$19</f>
        <v>0</v>
      </c>
      <c r="I75" s="177">
        <f>RES_hhdet_emih!I75/RES_summary!I$19</f>
        <v>0</v>
      </c>
      <c r="J75" s="177">
        <f>RES_hhdet_emih!J75/RES_summary!J$19</f>
        <v>0</v>
      </c>
      <c r="K75" s="177">
        <f>RES_hhdet_emih!K75/RES_summary!K$19</f>
        <v>0</v>
      </c>
      <c r="L75" s="177">
        <f>RES_hhdet_emih!L75/RES_summary!L$19</f>
        <v>0</v>
      </c>
      <c r="M75" s="177">
        <f>RES_hhdet_emih!M75/RES_summary!M$19</f>
        <v>0</v>
      </c>
      <c r="N75" s="177">
        <f>RES_hhdet_emih!N75/RES_summary!N$19</f>
        <v>0</v>
      </c>
      <c r="O75" s="177">
        <f>RES_hhdet_emih!O75/RES_summary!O$19</f>
        <v>0</v>
      </c>
      <c r="P75" s="177">
        <f>RES_hhdet_emih!P75/RES_summary!P$19</f>
        <v>0</v>
      </c>
      <c r="Q75" s="177">
        <f>RES_hhdet_emih!Q75/RES_summary!Q$19</f>
        <v>0</v>
      </c>
    </row>
    <row r="76" spans="1:17" ht="12" customHeight="1" x14ac:dyDescent="0.25">
      <c r="A76" s="148" t="s">
        <v>59</v>
      </c>
      <c r="B76" s="177">
        <f>RES_hhdet_emih!B76/RES_summary!B$19</f>
        <v>0</v>
      </c>
      <c r="C76" s="177">
        <f>RES_hhdet_emih!C76/RES_summary!C$19</f>
        <v>0</v>
      </c>
      <c r="D76" s="177">
        <f>RES_hhdet_emih!D76/RES_summary!D$19</f>
        <v>0</v>
      </c>
      <c r="E76" s="177">
        <f>RES_hhdet_emih!E76/RES_summary!E$19</f>
        <v>0</v>
      </c>
      <c r="F76" s="177">
        <f>RES_hhdet_emih!F76/RES_summary!F$19</f>
        <v>0</v>
      </c>
      <c r="G76" s="177">
        <f>RES_hhdet_emih!G76/RES_summary!G$19</f>
        <v>0</v>
      </c>
      <c r="H76" s="177">
        <f>RES_hhdet_emih!H76/RES_summary!H$19</f>
        <v>0</v>
      </c>
      <c r="I76" s="177">
        <f>RES_hhdet_emih!I76/RES_summary!I$19</f>
        <v>0</v>
      </c>
      <c r="J76" s="177">
        <f>RES_hhdet_emih!J76/RES_summary!J$19</f>
        <v>0</v>
      </c>
      <c r="K76" s="177">
        <f>RES_hhdet_emih!K76/RES_summary!K$19</f>
        <v>0</v>
      </c>
      <c r="L76" s="177">
        <f>RES_hhdet_emih!L76/RES_summary!L$19</f>
        <v>0</v>
      </c>
      <c r="M76" s="177">
        <f>RES_hhdet_emih!M76/RES_summary!M$19</f>
        <v>0</v>
      </c>
      <c r="N76" s="177">
        <f>RES_hhdet_emih!N76/RES_summary!N$19</f>
        <v>0</v>
      </c>
      <c r="O76" s="177">
        <f>RES_hhdet_emih!O76/RES_summary!O$19</f>
        <v>0</v>
      </c>
      <c r="P76" s="177">
        <f>RES_hhdet_emih!P76/RES_summary!P$19</f>
        <v>0</v>
      </c>
      <c r="Q76" s="177">
        <f>RES_hhdet_emih!Q76/RES_summary!Q$19</f>
        <v>0</v>
      </c>
    </row>
    <row r="77" spans="1:17" ht="12" customHeight="1" x14ac:dyDescent="0.25">
      <c r="A77" s="158" t="s">
        <v>62</v>
      </c>
      <c r="B77" s="178">
        <f>RES_hhdet_emih!B77/RES_summary!B$19</f>
        <v>3.7428047377076408</v>
      </c>
      <c r="C77" s="178">
        <f>RES_hhdet_emih!C77/RES_summary!C$19</f>
        <v>3.8065719197087309</v>
      </c>
      <c r="D77" s="178">
        <f>RES_hhdet_emih!D77/RES_summary!D$19</f>
        <v>3.9661399341912111</v>
      </c>
      <c r="E77" s="178">
        <f>RES_hhdet_emih!E77/RES_summary!E$19</f>
        <v>3.909922515241036</v>
      </c>
      <c r="F77" s="178">
        <f>RES_hhdet_emih!F77/RES_summary!F$19</f>
        <v>3.8667671186305519</v>
      </c>
      <c r="G77" s="178">
        <f>RES_hhdet_emih!G77/RES_summary!G$19</f>
        <v>3.9187345819101584</v>
      </c>
      <c r="H77" s="178">
        <f>RES_hhdet_emih!H77/RES_summary!H$19</f>
        <v>3.7327860816736251</v>
      </c>
      <c r="I77" s="178">
        <f>RES_hhdet_emih!I77/RES_summary!I$19</f>
        <v>3.8825898716429235</v>
      </c>
      <c r="J77" s="178">
        <f>RES_hhdet_emih!J77/RES_summary!J$19</f>
        <v>3.9841639369459334</v>
      </c>
      <c r="K77" s="178">
        <f>RES_hhdet_emih!K77/RES_summary!K$19</f>
        <v>4.0456525221230573</v>
      </c>
      <c r="L77" s="178">
        <f>RES_hhdet_emih!L77/RES_summary!L$19</f>
        <v>4.3860607614010476</v>
      </c>
      <c r="M77" s="178">
        <f>RES_hhdet_emih!M77/RES_summary!M$19</f>
        <v>4.1034745027332278</v>
      </c>
      <c r="N77" s="178">
        <f>RES_hhdet_emih!N77/RES_summary!N$19</f>
        <v>4.1008117226261431</v>
      </c>
      <c r="O77" s="178">
        <f>RES_hhdet_emih!O77/RES_summary!O$19</f>
        <v>4.0414347784715154</v>
      </c>
      <c r="P77" s="178">
        <f>RES_hhdet_emih!P77/RES_summary!P$19</f>
        <v>3.9036372730334068</v>
      </c>
      <c r="Q77" s="178">
        <f>RES_hhdet_emih!Q77/RES_summary!Q$19</f>
        <v>3.9739986388978439</v>
      </c>
    </row>
    <row r="78" spans="1:17" ht="12" customHeight="1" x14ac:dyDescent="0.25">
      <c r="A78" s="23" t="s">
        <v>109</v>
      </c>
      <c r="B78" s="177">
        <f>RES_hhdet_emih!B78/RES_summary!B$19</f>
        <v>4.3240337516621663</v>
      </c>
      <c r="C78" s="177">
        <f>RES_hhdet_emih!C78/RES_summary!C$19</f>
        <v>4.2905027188909033</v>
      </c>
      <c r="D78" s="177">
        <f>RES_hhdet_emih!D78/RES_summary!D$19</f>
        <v>4.4207430088023569</v>
      </c>
      <c r="E78" s="177">
        <f>RES_hhdet_emih!E78/RES_summary!E$19</f>
        <v>4.3475452514263173</v>
      </c>
      <c r="F78" s="177">
        <f>RES_hhdet_emih!F78/RES_summary!F$19</f>
        <v>4.290898051357475</v>
      </c>
      <c r="G78" s="177">
        <f>RES_hhdet_emih!G78/RES_summary!G$19</f>
        <v>4.3659660955851951</v>
      </c>
      <c r="H78" s="177">
        <f>RES_hhdet_emih!H78/RES_summary!H$19</f>
        <v>4.2181421616697437</v>
      </c>
      <c r="I78" s="177">
        <f>RES_hhdet_emih!I78/RES_summary!I$19</f>
        <v>4.0381040037650902</v>
      </c>
      <c r="J78" s="177">
        <f>RES_hhdet_emih!J78/RES_summary!J$19</f>
        <v>4.1607491339070677</v>
      </c>
      <c r="K78" s="177">
        <f>RES_hhdet_emih!K78/RES_summary!K$19</f>
        <v>4.2326942925582065</v>
      </c>
      <c r="L78" s="177">
        <f>RES_hhdet_emih!L78/RES_summary!L$19</f>
        <v>4.4260901356218882</v>
      </c>
      <c r="M78" s="177">
        <f>RES_hhdet_emih!M78/RES_summary!M$19</f>
        <v>4.1571788076882266</v>
      </c>
      <c r="N78" s="177">
        <f>RES_hhdet_emih!N78/RES_summary!N$19</f>
        <v>4.1131541824988167</v>
      </c>
      <c r="O78" s="177">
        <f>RES_hhdet_emih!O78/RES_summary!O$19</f>
        <v>4.0941915633385477</v>
      </c>
      <c r="P78" s="177">
        <f>RES_hhdet_emih!P78/RES_summary!P$19</f>
        <v>3.941802143013903</v>
      </c>
      <c r="Q78" s="177">
        <f>RES_hhdet_emih!Q78/RES_summary!Q$19</f>
        <v>4.0598533598566862</v>
      </c>
    </row>
    <row r="79" spans="1:17" ht="12" customHeight="1" x14ac:dyDescent="0.25">
      <c r="A79" s="29" t="s">
        <v>140</v>
      </c>
      <c r="B79" s="176">
        <f>RES_hhdet_emih!B79/RES_summary!B$19</f>
        <v>0</v>
      </c>
      <c r="C79" s="176">
        <f>RES_hhdet_emih!C79/RES_summary!C$19</f>
        <v>0</v>
      </c>
      <c r="D79" s="176">
        <f>RES_hhdet_emih!D79/RES_summary!D$19</f>
        <v>0</v>
      </c>
      <c r="E79" s="176">
        <f>RES_hhdet_emih!E79/RES_summary!E$19</f>
        <v>0</v>
      </c>
      <c r="F79" s="176">
        <f>RES_hhdet_emih!F79/RES_summary!F$19</f>
        <v>0</v>
      </c>
      <c r="G79" s="176">
        <f>RES_hhdet_emih!G79/RES_summary!G$19</f>
        <v>0</v>
      </c>
      <c r="H79" s="176">
        <f>RES_hhdet_emih!H79/RES_summary!H$19</f>
        <v>0</v>
      </c>
      <c r="I79" s="176">
        <f>RES_hhdet_emih!I79/RES_summary!I$19</f>
        <v>0</v>
      </c>
      <c r="J79" s="176">
        <f>RES_hhdet_emih!J79/RES_summary!J$19</f>
        <v>0</v>
      </c>
      <c r="K79" s="176">
        <f>RES_hhdet_emih!K79/RES_summary!K$19</f>
        <v>0</v>
      </c>
      <c r="L79" s="176">
        <f>RES_hhdet_emih!L79/RES_summary!L$19</f>
        <v>0</v>
      </c>
      <c r="M79" s="176">
        <f>RES_hhdet_emih!M79/RES_summary!M$19</f>
        <v>0</v>
      </c>
      <c r="N79" s="176">
        <f>RES_hhdet_emih!N79/RES_summary!N$19</f>
        <v>0</v>
      </c>
      <c r="O79" s="176">
        <f>RES_hhdet_emih!O79/RES_summary!O$19</f>
        <v>0</v>
      </c>
      <c r="P79" s="176">
        <f>RES_hhdet_emih!P79/RES_summary!P$19</f>
        <v>0</v>
      </c>
      <c r="Q79" s="176">
        <f>RES_hhdet_emih!Q79/RES_summary!Q$19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RES_hhdet_emih!B81/RES_summary!B$19</f>
        <v>1.3513501960543974</v>
      </c>
      <c r="C81" s="184">
        <f>RES_hhdet_emih!C81/RES_summary!C$19</f>
        <v>1.5531719624027884</v>
      </c>
      <c r="D81" s="184">
        <f>RES_hhdet_emih!D81/RES_summary!D$19</f>
        <v>1.2910853794449086</v>
      </c>
      <c r="E81" s="184">
        <f>RES_hhdet_emih!E81/RES_summary!E$19</f>
        <v>1.1687387236669213</v>
      </c>
      <c r="F81" s="184">
        <f>RES_hhdet_emih!F81/RES_summary!F$19</f>
        <v>1.1341140488569346</v>
      </c>
      <c r="G81" s="184">
        <f>RES_hhdet_emih!G81/RES_summary!G$19</f>
        <v>0.65168155162154306</v>
      </c>
      <c r="H81" s="184">
        <f>RES_hhdet_emih!H81/RES_summary!H$19</f>
        <v>0.64262049452921133</v>
      </c>
      <c r="I81" s="184">
        <f>RES_hhdet_emih!I81/RES_summary!I$19</f>
        <v>0.39831643530625371</v>
      </c>
      <c r="J81" s="184">
        <f>RES_hhdet_emih!J81/RES_summary!J$19</f>
        <v>0.20051881369475727</v>
      </c>
      <c r="K81" s="184">
        <f>RES_hhdet_emih!K81/RES_summary!K$19</f>
        <v>3.5598368015900404E-2</v>
      </c>
      <c r="L81" s="184">
        <f>RES_hhdet_emih!L81/RES_summary!L$19</f>
        <v>0.59636702783925966</v>
      </c>
      <c r="M81" s="184">
        <f>RES_hhdet_emih!M81/RES_summary!M$19</f>
        <v>0.71404750098568426</v>
      </c>
      <c r="N81" s="184">
        <f>RES_hhdet_emih!N81/RES_summary!N$19</f>
        <v>0.85701855483672662</v>
      </c>
      <c r="O81" s="184">
        <f>RES_hhdet_emih!O81/RES_summary!O$19</f>
        <v>0.75483794868591436</v>
      </c>
      <c r="P81" s="184">
        <f>RES_hhdet_emih!P81/RES_summary!P$19</f>
        <v>0.78419799803386159</v>
      </c>
      <c r="Q81" s="184">
        <f>RES_hhdet_emih!Q81/RES_summary!Q$19</f>
        <v>0.74894687726202247</v>
      </c>
    </row>
    <row r="82" spans="1:17" ht="12.95" customHeight="1" x14ac:dyDescent="0.25">
      <c r="A82" s="158" t="s">
        <v>65</v>
      </c>
      <c r="B82" s="178">
        <f>RES_hhdet_emih!B82/RES_summary!B$19</f>
        <v>0</v>
      </c>
      <c r="C82" s="178">
        <f>RES_hhdet_emih!C82/RES_summary!C$19</f>
        <v>0</v>
      </c>
      <c r="D82" s="178">
        <f>RES_hhdet_emih!D82/RES_summary!D$19</f>
        <v>0</v>
      </c>
      <c r="E82" s="178">
        <f>RES_hhdet_emih!E82/RES_summary!E$19</f>
        <v>0</v>
      </c>
      <c r="F82" s="178">
        <f>RES_hhdet_emih!F82/RES_summary!F$19</f>
        <v>0</v>
      </c>
      <c r="G82" s="178">
        <f>RES_hhdet_emih!G82/RES_summary!G$19</f>
        <v>0</v>
      </c>
      <c r="H82" s="178">
        <f>RES_hhdet_emih!H82/RES_summary!H$19</f>
        <v>0</v>
      </c>
      <c r="I82" s="178">
        <f>RES_hhdet_emih!I82/RES_summary!I$19</f>
        <v>0</v>
      </c>
      <c r="J82" s="178">
        <f>RES_hhdet_emih!J82/RES_summary!J$19</f>
        <v>0</v>
      </c>
      <c r="K82" s="178">
        <f>RES_hhdet_emih!K82/RES_summary!K$19</f>
        <v>0</v>
      </c>
      <c r="L82" s="178">
        <f>RES_hhdet_emih!L82/RES_summary!L$19</f>
        <v>0</v>
      </c>
      <c r="M82" s="178">
        <f>RES_hhdet_emih!M82/RES_summary!M$19</f>
        <v>0</v>
      </c>
      <c r="N82" s="178">
        <f>RES_hhdet_emih!N82/RES_summary!N$19</f>
        <v>0</v>
      </c>
      <c r="O82" s="178">
        <f>RES_hhdet_emih!O82/RES_summary!O$19</f>
        <v>0</v>
      </c>
      <c r="P82" s="178">
        <f>RES_hhdet_emih!P82/RES_summary!P$19</f>
        <v>0</v>
      </c>
      <c r="Q82" s="178">
        <f>RES_hhdet_emih!Q82/RES_summary!Q$19</f>
        <v>0</v>
      </c>
    </row>
    <row r="83" spans="1:17" ht="12" customHeight="1" x14ac:dyDescent="0.25">
      <c r="A83" s="23" t="s">
        <v>157</v>
      </c>
      <c r="B83" s="177">
        <f>RES_hhdet_emih!B83/RES_summary!B$19</f>
        <v>0</v>
      </c>
      <c r="C83" s="177">
        <f>RES_hhdet_emih!C83/RES_summary!C$19</f>
        <v>0</v>
      </c>
      <c r="D83" s="177">
        <f>RES_hhdet_emih!D83/RES_summary!D$19</f>
        <v>0</v>
      </c>
      <c r="E83" s="177">
        <f>RES_hhdet_emih!E83/RES_summary!E$19</f>
        <v>0</v>
      </c>
      <c r="F83" s="177">
        <f>RES_hhdet_emih!F83/RES_summary!F$19</f>
        <v>0</v>
      </c>
      <c r="G83" s="177">
        <f>RES_hhdet_emih!G83/RES_summary!G$19</f>
        <v>0</v>
      </c>
      <c r="H83" s="177">
        <f>RES_hhdet_emih!H83/RES_summary!H$19</f>
        <v>0</v>
      </c>
      <c r="I83" s="177">
        <f>RES_hhdet_emih!I83/RES_summary!I$19</f>
        <v>0</v>
      </c>
      <c r="J83" s="177">
        <f>RES_hhdet_emih!J83/RES_summary!J$19</f>
        <v>0</v>
      </c>
      <c r="K83" s="177">
        <f>RES_hhdet_emih!K83/RES_summary!K$19</f>
        <v>0</v>
      </c>
      <c r="L83" s="177">
        <f>RES_hhdet_emih!L83/RES_summary!L$19</f>
        <v>0</v>
      </c>
      <c r="M83" s="177">
        <f>RES_hhdet_emih!M83/RES_summary!M$19</f>
        <v>0</v>
      </c>
      <c r="N83" s="177">
        <f>RES_hhdet_emih!N83/RES_summary!N$19</f>
        <v>0</v>
      </c>
      <c r="O83" s="177">
        <f>RES_hhdet_emih!O83/RES_summary!O$19</f>
        <v>0</v>
      </c>
      <c r="P83" s="177">
        <f>RES_hhdet_emih!P83/RES_summary!P$19</f>
        <v>0</v>
      </c>
      <c r="Q83" s="177">
        <f>RES_hhdet_emih!Q83/RES_summary!Q$19</f>
        <v>0</v>
      </c>
    </row>
    <row r="84" spans="1:17" ht="12" customHeight="1" x14ac:dyDescent="0.25">
      <c r="A84" s="23" t="s">
        <v>60</v>
      </c>
      <c r="B84" s="177">
        <f>RES_hhdet_emih!B84/RES_summary!B$19</f>
        <v>0</v>
      </c>
      <c r="C84" s="177">
        <f>RES_hhdet_emih!C84/RES_summary!C$19</f>
        <v>0</v>
      </c>
      <c r="D84" s="177">
        <f>RES_hhdet_emih!D84/RES_summary!D$19</f>
        <v>0</v>
      </c>
      <c r="E84" s="177">
        <f>RES_hhdet_emih!E84/RES_summary!E$19</f>
        <v>0</v>
      </c>
      <c r="F84" s="177">
        <f>RES_hhdet_emih!F84/RES_summary!F$19</f>
        <v>0</v>
      </c>
      <c r="G84" s="177">
        <f>RES_hhdet_emih!G84/RES_summary!G$19</f>
        <v>0</v>
      </c>
      <c r="H84" s="177">
        <f>RES_hhdet_emih!H84/RES_summary!H$19</f>
        <v>0</v>
      </c>
      <c r="I84" s="177">
        <f>RES_hhdet_emih!I84/RES_summary!I$19</f>
        <v>0</v>
      </c>
      <c r="J84" s="177">
        <f>RES_hhdet_emih!J84/RES_summary!J$19</f>
        <v>0</v>
      </c>
      <c r="K84" s="177">
        <f>RES_hhdet_emih!K84/RES_summary!K$19</f>
        <v>0</v>
      </c>
      <c r="L84" s="177">
        <f>RES_hhdet_emih!L84/RES_summary!L$19</f>
        <v>0</v>
      </c>
      <c r="M84" s="177">
        <f>RES_hhdet_emih!M84/RES_summary!M$19</f>
        <v>0</v>
      </c>
      <c r="N84" s="177">
        <f>RES_hhdet_emih!N84/RES_summary!N$19</f>
        <v>0</v>
      </c>
      <c r="O84" s="177">
        <f>RES_hhdet_emih!O84/RES_summary!O$19</f>
        <v>0</v>
      </c>
      <c r="P84" s="177">
        <f>RES_hhdet_emih!P84/RES_summary!P$19</f>
        <v>0</v>
      </c>
      <c r="Q84" s="177">
        <f>RES_hhdet_emih!Q84/RES_summary!Q$19</f>
        <v>0</v>
      </c>
    </row>
    <row r="85" spans="1:17" ht="12.95" customHeight="1" x14ac:dyDescent="0.25">
      <c r="A85" s="158" t="s">
        <v>112</v>
      </c>
      <c r="B85" s="178">
        <f>RES_hhdet_emih!B85/RES_summary!B$19</f>
        <v>0</v>
      </c>
      <c r="C85" s="178">
        <f>RES_hhdet_emih!C85/RES_summary!C$19</f>
        <v>0</v>
      </c>
      <c r="D85" s="178">
        <f>RES_hhdet_emih!D85/RES_summary!D$19</f>
        <v>0</v>
      </c>
      <c r="E85" s="178">
        <f>RES_hhdet_emih!E85/RES_summary!E$19</f>
        <v>0</v>
      </c>
      <c r="F85" s="178">
        <f>RES_hhdet_emih!F85/RES_summary!F$19</f>
        <v>0</v>
      </c>
      <c r="G85" s="178">
        <f>RES_hhdet_emih!G85/RES_summary!G$19</f>
        <v>0</v>
      </c>
      <c r="H85" s="178">
        <f>RES_hhdet_emih!H85/RES_summary!H$19</f>
        <v>0</v>
      </c>
      <c r="I85" s="178">
        <f>RES_hhdet_emih!I85/RES_summary!I$19</f>
        <v>0</v>
      </c>
      <c r="J85" s="178">
        <f>RES_hhdet_emih!J85/RES_summary!J$19</f>
        <v>0</v>
      </c>
      <c r="K85" s="178">
        <f>RES_hhdet_emih!K85/RES_summary!K$19</f>
        <v>0</v>
      </c>
      <c r="L85" s="178">
        <f>RES_hhdet_emih!L85/RES_summary!L$19</f>
        <v>0</v>
      </c>
      <c r="M85" s="178">
        <f>RES_hhdet_emih!M85/RES_summary!M$19</f>
        <v>0</v>
      </c>
      <c r="N85" s="178">
        <f>RES_hhdet_emih!N85/RES_summary!N$19</f>
        <v>0</v>
      </c>
      <c r="O85" s="178">
        <f>RES_hhdet_emih!O85/RES_summary!O$19</f>
        <v>0</v>
      </c>
      <c r="P85" s="178">
        <f>RES_hhdet_emih!P85/RES_summary!P$19</f>
        <v>0</v>
      </c>
      <c r="Q85" s="178">
        <f>RES_hhdet_emih!Q85/RES_summary!Q$19</f>
        <v>0</v>
      </c>
    </row>
    <row r="86" spans="1:17" ht="12" customHeight="1" x14ac:dyDescent="0.25">
      <c r="A86" s="23" t="s">
        <v>60</v>
      </c>
      <c r="B86" s="177">
        <f>RES_hhdet_emih!B86/RES_summary!B$19</f>
        <v>0</v>
      </c>
      <c r="C86" s="177">
        <f>RES_hhdet_emih!C86/RES_summary!C$19</f>
        <v>0</v>
      </c>
      <c r="D86" s="177">
        <f>RES_hhdet_emih!D86/RES_summary!D$19</f>
        <v>0</v>
      </c>
      <c r="E86" s="177">
        <f>RES_hhdet_emih!E86/RES_summary!E$19</f>
        <v>0</v>
      </c>
      <c r="F86" s="177">
        <f>RES_hhdet_emih!F86/RES_summary!F$19</f>
        <v>0</v>
      </c>
      <c r="G86" s="177">
        <f>RES_hhdet_emih!G86/RES_summary!G$19</f>
        <v>0</v>
      </c>
      <c r="H86" s="177">
        <f>RES_hhdet_emih!H86/RES_summary!H$19</f>
        <v>0</v>
      </c>
      <c r="I86" s="177">
        <f>RES_hhdet_emih!I86/RES_summary!I$19</f>
        <v>0</v>
      </c>
      <c r="J86" s="177">
        <f>RES_hhdet_emih!J86/RES_summary!J$19</f>
        <v>0</v>
      </c>
      <c r="K86" s="177">
        <f>RES_hhdet_emih!K86/RES_summary!K$19</f>
        <v>0</v>
      </c>
      <c r="L86" s="177">
        <f>RES_hhdet_emih!L86/RES_summary!L$19</f>
        <v>0</v>
      </c>
      <c r="M86" s="177">
        <f>RES_hhdet_emih!M86/RES_summary!M$19</f>
        <v>0</v>
      </c>
      <c r="N86" s="177">
        <f>RES_hhdet_emih!N86/RES_summary!N$19</f>
        <v>0</v>
      </c>
      <c r="O86" s="177">
        <f>RES_hhdet_emih!O86/RES_summary!O$19</f>
        <v>0</v>
      </c>
      <c r="P86" s="177">
        <f>RES_hhdet_emih!P86/RES_summary!P$19</f>
        <v>0</v>
      </c>
      <c r="Q86" s="177">
        <f>RES_hhdet_emih!Q86/RES_summary!Q$19</f>
        <v>0</v>
      </c>
    </row>
    <row r="87" spans="1:17" ht="12" customHeight="1" x14ac:dyDescent="0.25">
      <c r="A87" s="158" t="s">
        <v>63</v>
      </c>
      <c r="B87" s="178">
        <f>RES_hhdet_emih!B87/RES_summary!B$19</f>
        <v>0.72185352891006804</v>
      </c>
      <c r="C87" s="178">
        <f>RES_hhdet_emih!C87/RES_summary!C$19</f>
        <v>0.76602944940144535</v>
      </c>
      <c r="D87" s="178">
        <f>RES_hhdet_emih!D87/RES_summary!D$19</f>
        <v>0.8064751757723253</v>
      </c>
      <c r="E87" s="178">
        <f>RES_hhdet_emih!E87/RES_summary!E$19</f>
        <v>0.74825093417723854</v>
      </c>
      <c r="F87" s="178">
        <f>RES_hhdet_emih!F87/RES_summary!F$19</f>
        <v>0.69769699982112598</v>
      </c>
      <c r="G87" s="178">
        <f>RES_hhdet_emih!G87/RES_summary!G$19</f>
        <v>0.45317704957485166</v>
      </c>
      <c r="H87" s="178">
        <f>RES_hhdet_emih!H87/RES_summary!H$19</f>
        <v>0.4072679215311063</v>
      </c>
      <c r="I87" s="178">
        <f>RES_hhdet_emih!I87/RES_summary!I$19</f>
        <v>0.2796059795969455</v>
      </c>
      <c r="J87" s="178">
        <f>RES_hhdet_emih!J87/RES_summary!J$19</f>
        <v>8.6538110613227498E-2</v>
      </c>
      <c r="K87" s="178">
        <f>RES_hhdet_emih!K87/RES_summary!K$19</f>
        <v>0</v>
      </c>
      <c r="L87" s="178">
        <f>RES_hhdet_emih!L87/RES_summary!L$19</f>
        <v>0.47344148502402122</v>
      </c>
      <c r="M87" s="178">
        <f>RES_hhdet_emih!M87/RES_summary!M$19</f>
        <v>0.51037793444782209</v>
      </c>
      <c r="N87" s="178">
        <f>RES_hhdet_emih!N87/RES_summary!N$19</f>
        <v>0.47646057711311912</v>
      </c>
      <c r="O87" s="178">
        <f>RES_hhdet_emih!O87/RES_summary!O$19</f>
        <v>0.46214698663015735</v>
      </c>
      <c r="P87" s="178">
        <f>RES_hhdet_emih!P87/RES_summary!P$19</f>
        <v>0.4015463297788765</v>
      </c>
      <c r="Q87" s="178">
        <f>RES_hhdet_emih!Q87/RES_summary!Q$19</f>
        <v>0.40802593884825927</v>
      </c>
    </row>
    <row r="88" spans="1:17" ht="12" customHeight="1" x14ac:dyDescent="0.25">
      <c r="A88" s="167" t="s">
        <v>156</v>
      </c>
      <c r="B88" s="183">
        <f>RES_hhdet_emih!B88/RES_summary!B$19</f>
        <v>0</v>
      </c>
      <c r="C88" s="183">
        <f>RES_hhdet_emih!C88/RES_summary!C$19</f>
        <v>0</v>
      </c>
      <c r="D88" s="183">
        <f>RES_hhdet_emih!D88/RES_summary!D$19</f>
        <v>0</v>
      </c>
      <c r="E88" s="183">
        <f>RES_hhdet_emih!E88/RES_summary!E$19</f>
        <v>0</v>
      </c>
      <c r="F88" s="183">
        <f>RES_hhdet_emih!F88/RES_summary!F$19</f>
        <v>0</v>
      </c>
      <c r="G88" s="183">
        <f>RES_hhdet_emih!G88/RES_summary!G$19</f>
        <v>0</v>
      </c>
      <c r="H88" s="183">
        <f>RES_hhdet_emih!H88/RES_summary!H$19</f>
        <v>0</v>
      </c>
      <c r="I88" s="183">
        <f>RES_hhdet_emih!I88/RES_summary!I$19</f>
        <v>0</v>
      </c>
      <c r="J88" s="183">
        <f>RES_hhdet_emih!J88/RES_summary!J$19</f>
        <v>0</v>
      </c>
      <c r="K88" s="183">
        <f>RES_hhdet_emih!K88/RES_summary!K$19</f>
        <v>0</v>
      </c>
      <c r="L88" s="183">
        <f>RES_hhdet_emih!L88/RES_summary!L$19</f>
        <v>0</v>
      </c>
      <c r="M88" s="183">
        <f>RES_hhdet_emih!M88/RES_summary!M$19</f>
        <v>0</v>
      </c>
      <c r="N88" s="183">
        <f>RES_hhdet_emih!N88/RES_summary!N$19</f>
        <v>0</v>
      </c>
      <c r="O88" s="183">
        <f>RES_hhdet_emih!O88/RES_summary!O$19</f>
        <v>0</v>
      </c>
      <c r="P88" s="183">
        <f>RES_hhdet_emih!P88/RES_summary!P$19</f>
        <v>0</v>
      </c>
      <c r="Q88" s="183">
        <f>RES_hhdet_emih!Q88/RES_summary!Q$19</f>
        <v>0</v>
      </c>
    </row>
    <row r="89" spans="1:17" ht="12" customHeight="1" x14ac:dyDescent="0.25">
      <c r="A89" s="167" t="s">
        <v>155</v>
      </c>
      <c r="B89" s="183">
        <f>RES_hhdet_emih!B89/RES_summary!B$19</f>
        <v>0</v>
      </c>
      <c r="C89" s="183">
        <f>RES_hhdet_emih!C89/RES_summary!C$19</f>
        <v>0</v>
      </c>
      <c r="D89" s="183">
        <f>RES_hhdet_emih!D89/RES_summary!D$19</f>
        <v>0</v>
      </c>
      <c r="E89" s="183">
        <f>RES_hhdet_emih!E89/RES_summary!E$19</f>
        <v>0</v>
      </c>
      <c r="F89" s="183">
        <f>RES_hhdet_emih!F89/RES_summary!F$19</f>
        <v>0</v>
      </c>
      <c r="G89" s="183">
        <f>RES_hhdet_emih!G89/RES_summary!G$19</f>
        <v>0</v>
      </c>
      <c r="H89" s="183">
        <f>RES_hhdet_emih!H89/RES_summary!H$19</f>
        <v>0</v>
      </c>
      <c r="I89" s="183">
        <f>RES_hhdet_emih!I89/RES_summary!I$19</f>
        <v>0</v>
      </c>
      <c r="J89" s="183">
        <f>RES_hhdet_emih!J89/RES_summary!J$19</f>
        <v>0</v>
      </c>
      <c r="K89" s="183">
        <f>RES_hhdet_emih!K89/RES_summary!K$19</f>
        <v>0</v>
      </c>
      <c r="L89" s="183">
        <f>RES_hhdet_emih!L89/RES_summary!L$19</f>
        <v>0</v>
      </c>
      <c r="M89" s="183">
        <f>RES_hhdet_emih!M89/RES_summary!M$19</f>
        <v>0</v>
      </c>
      <c r="N89" s="183">
        <f>RES_hhdet_emih!N89/RES_summary!N$19</f>
        <v>0</v>
      </c>
      <c r="O89" s="183">
        <f>RES_hhdet_emih!O89/RES_summary!O$19</f>
        <v>0</v>
      </c>
      <c r="P89" s="183">
        <f>RES_hhdet_emih!P89/RES_summary!P$19</f>
        <v>0</v>
      </c>
      <c r="Q89" s="183">
        <f>RES_hhdet_emih!Q89/RES_summary!Q$19</f>
        <v>0</v>
      </c>
    </row>
    <row r="90" spans="1:17" ht="12" customHeight="1" x14ac:dyDescent="0.25">
      <c r="A90" s="166" t="s">
        <v>55</v>
      </c>
      <c r="B90" s="182">
        <f>RES_hhdet_emih!B90/RES_summary!B$19</f>
        <v>0</v>
      </c>
      <c r="C90" s="182">
        <f>RES_hhdet_emih!C90/RES_summary!C$19</f>
        <v>0</v>
      </c>
      <c r="D90" s="182">
        <f>RES_hhdet_emih!D90/RES_summary!D$19</f>
        <v>0</v>
      </c>
      <c r="E90" s="182">
        <f>RES_hhdet_emih!E90/RES_summary!E$19</f>
        <v>0</v>
      </c>
      <c r="F90" s="182">
        <f>RES_hhdet_emih!F90/RES_summary!F$19</f>
        <v>0</v>
      </c>
      <c r="G90" s="182">
        <f>RES_hhdet_emih!G90/RES_summary!G$19</f>
        <v>0</v>
      </c>
      <c r="H90" s="182">
        <f>RES_hhdet_emih!H90/RES_summary!H$19</f>
        <v>0</v>
      </c>
      <c r="I90" s="182">
        <f>RES_hhdet_emih!I90/RES_summary!I$19</f>
        <v>0</v>
      </c>
      <c r="J90" s="182">
        <f>RES_hhdet_emih!J90/RES_summary!J$19</f>
        <v>0</v>
      </c>
      <c r="K90" s="182">
        <f>RES_hhdet_emih!K90/RES_summary!K$19</f>
        <v>0</v>
      </c>
      <c r="L90" s="182">
        <f>RES_hhdet_emih!L90/RES_summary!L$19</f>
        <v>0</v>
      </c>
      <c r="M90" s="182">
        <f>RES_hhdet_emih!M90/RES_summary!M$19</f>
        <v>0</v>
      </c>
      <c r="N90" s="182">
        <f>RES_hhdet_emih!N90/RES_summary!N$19</f>
        <v>0</v>
      </c>
      <c r="O90" s="182">
        <f>RES_hhdet_emih!O90/RES_summary!O$19</f>
        <v>0</v>
      </c>
      <c r="P90" s="182">
        <f>RES_hhdet_emih!P90/RES_summary!P$19</f>
        <v>0</v>
      </c>
      <c r="Q90" s="182">
        <f>RES_hhdet_emih!Q90/RES_summary!Q$19</f>
        <v>0</v>
      </c>
    </row>
    <row r="91" spans="1:17" ht="12" customHeight="1" x14ac:dyDescent="0.25">
      <c r="A91" s="147" t="s">
        <v>59</v>
      </c>
      <c r="B91" s="181">
        <f>RES_hhdet_emih!B91/RES_summary!B$19</f>
        <v>0</v>
      </c>
      <c r="C91" s="181">
        <f>RES_hhdet_emih!C91/RES_summary!C$19</f>
        <v>0</v>
      </c>
      <c r="D91" s="181">
        <f>RES_hhdet_emih!D91/RES_summary!D$19</f>
        <v>0</v>
      </c>
      <c r="E91" s="181">
        <f>RES_hhdet_emih!E91/RES_summary!E$19</f>
        <v>0</v>
      </c>
      <c r="F91" s="181">
        <f>RES_hhdet_emih!F91/RES_summary!F$19</f>
        <v>0</v>
      </c>
      <c r="G91" s="181">
        <f>RES_hhdet_emih!G91/RES_summary!G$19</f>
        <v>0</v>
      </c>
      <c r="H91" s="181">
        <f>RES_hhdet_emih!H91/RES_summary!H$19</f>
        <v>0</v>
      </c>
      <c r="I91" s="181">
        <f>RES_hhdet_emih!I91/RES_summary!I$19</f>
        <v>0</v>
      </c>
      <c r="J91" s="181">
        <f>RES_hhdet_emih!J91/RES_summary!J$19</f>
        <v>0</v>
      </c>
      <c r="K91" s="181">
        <f>RES_hhdet_emih!K91/RES_summary!K$19</f>
        <v>0</v>
      </c>
      <c r="L91" s="181">
        <f>RES_hhdet_emih!L91/RES_summary!L$19</f>
        <v>0</v>
      </c>
      <c r="M91" s="181">
        <f>RES_hhdet_emih!M91/RES_summary!M$19</f>
        <v>0</v>
      </c>
      <c r="N91" s="181">
        <f>RES_hhdet_emih!N91/RES_summary!N$19</f>
        <v>0</v>
      </c>
      <c r="O91" s="181">
        <f>RES_hhdet_emih!O91/RES_summary!O$19</f>
        <v>0</v>
      </c>
      <c r="P91" s="181">
        <f>RES_hhdet_emih!P91/RES_summary!P$19</f>
        <v>0</v>
      </c>
      <c r="Q91" s="181">
        <f>RES_hhdet_emih!Q91/RES_summary!Q$19</f>
        <v>0</v>
      </c>
    </row>
    <row r="92" spans="1:17" ht="12" customHeight="1" x14ac:dyDescent="0.25">
      <c r="A92" s="163" t="s">
        <v>144</v>
      </c>
      <c r="B92" s="180">
        <f>RES_hhdet_emih!B92/RES_summary!B$19</f>
        <v>7.0320998312077982</v>
      </c>
      <c r="C92" s="180">
        <f>RES_hhdet_emih!C92/RES_summary!C$19</f>
        <v>7.1698956114886014</v>
      </c>
      <c r="D92" s="180">
        <f>RES_hhdet_emih!D92/RES_summary!D$19</f>
        <v>7.880366743676066</v>
      </c>
      <c r="E92" s="180">
        <f>RES_hhdet_emih!E92/RES_summary!E$19</f>
        <v>7.6992681527987079</v>
      </c>
      <c r="F92" s="180">
        <f>RES_hhdet_emih!F92/RES_summary!F$19</f>
        <v>7.6735374658361124</v>
      </c>
      <c r="G92" s="180">
        <f>RES_hhdet_emih!G92/RES_summary!G$19</f>
        <v>7.6884464533822943</v>
      </c>
      <c r="H92" s="180">
        <f>RES_hhdet_emih!H92/RES_summary!H$19</f>
        <v>7.5640976524496573</v>
      </c>
      <c r="I92" s="180">
        <f>RES_hhdet_emih!I92/RES_summary!I$19</f>
        <v>7.5367854491473629</v>
      </c>
      <c r="J92" s="180">
        <f>RES_hhdet_emih!J92/RES_summary!J$19</f>
        <v>7.734324647550797</v>
      </c>
      <c r="K92" s="180">
        <f>RES_hhdet_emih!K92/RES_summary!K$19</f>
        <v>0</v>
      </c>
      <c r="L92" s="180">
        <f>RES_hhdet_emih!L92/RES_summary!L$19</f>
        <v>8.1128124930566905</v>
      </c>
      <c r="M92" s="180">
        <f>RES_hhdet_emih!M92/RES_summary!M$19</f>
        <v>7.5280110301540981</v>
      </c>
      <c r="N92" s="180">
        <f>RES_hhdet_emih!N92/RES_summary!N$19</f>
        <v>7.1191668709544862</v>
      </c>
      <c r="O92" s="180">
        <f>RES_hhdet_emih!O92/RES_summary!O$19</f>
        <v>6.9759748412576021</v>
      </c>
      <c r="P92" s="180">
        <f>RES_hhdet_emih!P92/RES_summary!P$19</f>
        <v>6.7638216219243361</v>
      </c>
      <c r="Q92" s="180">
        <f>RES_hhdet_emih!Q92/RES_summary!Q$19</f>
        <v>6.6399594981136145</v>
      </c>
    </row>
    <row r="93" spans="1:17" ht="12" customHeight="1" x14ac:dyDescent="0.25">
      <c r="A93" s="161" t="s">
        <v>143</v>
      </c>
      <c r="B93" s="179">
        <f>RES_hhdet_emih!B93/RES_summary!B$19</f>
        <v>0</v>
      </c>
      <c r="C93" s="179">
        <f>RES_hhdet_emih!C93/RES_summary!C$19</f>
        <v>0</v>
      </c>
      <c r="D93" s="179">
        <f>RES_hhdet_emih!D93/RES_summary!D$19</f>
        <v>0</v>
      </c>
      <c r="E93" s="179">
        <f>RES_hhdet_emih!E93/RES_summary!E$19</f>
        <v>5.0045242993191525</v>
      </c>
      <c r="F93" s="179">
        <f>RES_hhdet_emih!F93/RES_summary!F$19</f>
        <v>4.9877993527935853</v>
      </c>
      <c r="G93" s="179">
        <f>RES_hhdet_emih!G93/RES_summary!G$19</f>
        <v>4.9974901946982895</v>
      </c>
      <c r="H93" s="179">
        <f>RES_hhdet_emih!H93/RES_summary!H$19</f>
        <v>4.9166634740923829</v>
      </c>
      <c r="I93" s="179">
        <f>RES_hhdet_emih!I93/RES_summary!I$19</f>
        <v>4.8989105419458978</v>
      </c>
      <c r="J93" s="179">
        <f>RES_hhdet_emih!J93/RES_summary!J$19</f>
        <v>5.0273110209079626</v>
      </c>
      <c r="K93" s="179">
        <f>RES_hhdet_emih!K93/RES_summary!K$19</f>
        <v>0</v>
      </c>
      <c r="L93" s="179">
        <f>RES_hhdet_emih!L93/RES_summary!L$19</f>
        <v>5.2733281204868963</v>
      </c>
      <c r="M93" s="179">
        <f>RES_hhdet_emih!M93/RES_summary!M$19</f>
        <v>4.8932071696001955</v>
      </c>
      <c r="N93" s="179">
        <f>RES_hhdet_emih!N93/RES_summary!N$19</f>
        <v>4.6274584661204337</v>
      </c>
      <c r="O93" s="179">
        <f>RES_hhdet_emih!O93/RES_summary!O$19</f>
        <v>4.5343836468174636</v>
      </c>
      <c r="P93" s="179">
        <f>RES_hhdet_emih!P93/RES_summary!P$19</f>
        <v>4.3964840542508465</v>
      </c>
      <c r="Q93" s="179">
        <f>RES_hhdet_emih!Q93/RES_summary!Q$19</f>
        <v>4.3159736737738692</v>
      </c>
    </row>
    <row r="94" spans="1:17" ht="12" customHeight="1" x14ac:dyDescent="0.25">
      <c r="A94" s="148" t="s">
        <v>57</v>
      </c>
      <c r="B94" s="177">
        <f>RES_hhdet_emih!B94/RES_summary!B$19</f>
        <v>0</v>
      </c>
      <c r="C94" s="177">
        <f>RES_hhdet_emih!C94/RES_summary!C$19</f>
        <v>0</v>
      </c>
      <c r="D94" s="177">
        <f>RES_hhdet_emih!D94/RES_summary!D$19</f>
        <v>0</v>
      </c>
      <c r="E94" s="177">
        <f>RES_hhdet_emih!E94/RES_summary!E$19</f>
        <v>5.0045242993191525</v>
      </c>
      <c r="F94" s="177">
        <f>RES_hhdet_emih!F94/RES_summary!F$19</f>
        <v>4.9877993527935853</v>
      </c>
      <c r="G94" s="177">
        <f>RES_hhdet_emih!G94/RES_summary!G$19</f>
        <v>4.9974901946982895</v>
      </c>
      <c r="H94" s="177">
        <f>RES_hhdet_emih!H94/RES_summary!H$19</f>
        <v>4.9166634740923829</v>
      </c>
      <c r="I94" s="177">
        <f>RES_hhdet_emih!I94/RES_summary!I$19</f>
        <v>4.8989105419458978</v>
      </c>
      <c r="J94" s="177">
        <f>RES_hhdet_emih!J94/RES_summary!J$19</f>
        <v>5.0273110209079626</v>
      </c>
      <c r="K94" s="177">
        <f>RES_hhdet_emih!K94/RES_summary!K$19</f>
        <v>0</v>
      </c>
      <c r="L94" s="177">
        <f>RES_hhdet_emih!L94/RES_summary!L$19</f>
        <v>5.2733281204868963</v>
      </c>
      <c r="M94" s="177">
        <f>RES_hhdet_emih!M94/RES_summary!M$19</f>
        <v>4.8932071696001955</v>
      </c>
      <c r="N94" s="177">
        <f>RES_hhdet_emih!N94/RES_summary!N$19</f>
        <v>4.6274584661204337</v>
      </c>
      <c r="O94" s="177">
        <f>RES_hhdet_emih!O94/RES_summary!O$19</f>
        <v>4.5343836468174636</v>
      </c>
      <c r="P94" s="177">
        <f>RES_hhdet_emih!P94/RES_summary!P$19</f>
        <v>4.3964840542508465</v>
      </c>
      <c r="Q94" s="177">
        <f>RES_hhdet_emih!Q94/RES_summary!Q$19</f>
        <v>4.3159736737738692</v>
      </c>
    </row>
    <row r="95" spans="1:17" ht="12" customHeight="1" x14ac:dyDescent="0.25">
      <c r="A95" s="148" t="s">
        <v>59</v>
      </c>
      <c r="B95" s="177">
        <f>RES_hhdet_emih!B95/RES_summary!B$19</f>
        <v>0</v>
      </c>
      <c r="C95" s="177">
        <f>RES_hhdet_emih!C95/RES_summary!C$19</f>
        <v>0</v>
      </c>
      <c r="D95" s="177">
        <f>RES_hhdet_emih!D95/RES_summary!D$19</f>
        <v>0</v>
      </c>
      <c r="E95" s="177">
        <f>RES_hhdet_emih!E95/RES_summary!E$19</f>
        <v>0</v>
      </c>
      <c r="F95" s="177">
        <f>RES_hhdet_emih!F95/RES_summary!F$19</f>
        <v>0</v>
      </c>
      <c r="G95" s="177">
        <f>RES_hhdet_emih!G95/RES_summary!G$19</f>
        <v>0</v>
      </c>
      <c r="H95" s="177">
        <f>RES_hhdet_emih!H95/RES_summary!H$19</f>
        <v>0</v>
      </c>
      <c r="I95" s="177">
        <f>RES_hhdet_emih!I95/RES_summary!I$19</f>
        <v>0</v>
      </c>
      <c r="J95" s="177">
        <f>RES_hhdet_emih!J95/RES_summary!J$19</f>
        <v>0</v>
      </c>
      <c r="K95" s="177">
        <f>RES_hhdet_emih!K95/RES_summary!K$19</f>
        <v>0</v>
      </c>
      <c r="L95" s="177">
        <f>RES_hhdet_emih!L95/RES_summary!L$19</f>
        <v>0</v>
      </c>
      <c r="M95" s="177">
        <f>RES_hhdet_emih!M95/RES_summary!M$19</f>
        <v>0</v>
      </c>
      <c r="N95" s="177">
        <f>RES_hhdet_emih!N95/RES_summary!N$19</f>
        <v>0</v>
      </c>
      <c r="O95" s="177">
        <f>RES_hhdet_emih!O95/RES_summary!O$19</f>
        <v>0</v>
      </c>
      <c r="P95" s="177">
        <f>RES_hhdet_emih!P95/RES_summary!P$19</f>
        <v>0</v>
      </c>
      <c r="Q95" s="177">
        <f>RES_hhdet_emih!Q95/RES_summary!Q$19</f>
        <v>0</v>
      </c>
    </row>
    <row r="96" spans="1:17" ht="12" customHeight="1" x14ac:dyDescent="0.25">
      <c r="A96" s="163" t="s">
        <v>142</v>
      </c>
      <c r="B96" s="180">
        <f>RES_hhdet_emih!B96/RES_summary!B$19</f>
        <v>0</v>
      </c>
      <c r="C96" s="180">
        <f>RES_hhdet_emih!C96/RES_summary!C$19</f>
        <v>0</v>
      </c>
      <c r="D96" s="180">
        <f>RES_hhdet_emih!D96/RES_summary!D$19</f>
        <v>0</v>
      </c>
      <c r="E96" s="180">
        <f>RES_hhdet_emih!E96/RES_summary!E$19</f>
        <v>0</v>
      </c>
      <c r="F96" s="180">
        <f>RES_hhdet_emih!F96/RES_summary!F$19</f>
        <v>0</v>
      </c>
      <c r="G96" s="180">
        <f>RES_hhdet_emih!G96/RES_summary!G$19</f>
        <v>0</v>
      </c>
      <c r="H96" s="180">
        <f>RES_hhdet_emih!H96/RES_summary!H$19</f>
        <v>0</v>
      </c>
      <c r="I96" s="180">
        <f>RES_hhdet_emih!I96/RES_summary!I$19</f>
        <v>0</v>
      </c>
      <c r="J96" s="180">
        <f>RES_hhdet_emih!J96/RES_summary!J$19</f>
        <v>0</v>
      </c>
      <c r="K96" s="180">
        <f>RES_hhdet_emih!K96/RES_summary!K$19</f>
        <v>0</v>
      </c>
      <c r="L96" s="180">
        <f>RES_hhdet_emih!L96/RES_summary!L$19</f>
        <v>0</v>
      </c>
      <c r="M96" s="180">
        <f>RES_hhdet_emih!M96/RES_summary!M$19</f>
        <v>0</v>
      </c>
      <c r="N96" s="180">
        <f>RES_hhdet_emih!N96/RES_summary!N$19</f>
        <v>0</v>
      </c>
      <c r="O96" s="180">
        <f>RES_hhdet_emih!O96/RES_summary!O$19</f>
        <v>0</v>
      </c>
      <c r="P96" s="180">
        <f>RES_hhdet_emih!P96/RES_summary!P$19</f>
        <v>0</v>
      </c>
      <c r="Q96" s="180">
        <f>RES_hhdet_emih!Q96/RES_summary!Q$19</f>
        <v>0</v>
      </c>
    </row>
    <row r="97" spans="1:17" ht="12" customHeight="1" x14ac:dyDescent="0.25">
      <c r="A97" s="161" t="s">
        <v>141</v>
      </c>
      <c r="B97" s="179">
        <f>RES_hhdet_emih!B97/RES_summary!B$19</f>
        <v>0</v>
      </c>
      <c r="C97" s="179">
        <f>RES_hhdet_emih!C97/RES_summary!C$19</f>
        <v>0</v>
      </c>
      <c r="D97" s="179">
        <f>RES_hhdet_emih!D97/RES_summary!D$19</f>
        <v>0</v>
      </c>
      <c r="E97" s="179">
        <f>RES_hhdet_emih!E97/RES_summary!E$19</f>
        <v>0</v>
      </c>
      <c r="F97" s="179">
        <f>RES_hhdet_emih!F97/RES_summary!F$19</f>
        <v>0</v>
      </c>
      <c r="G97" s="179">
        <f>RES_hhdet_emih!G97/RES_summary!G$19</f>
        <v>0</v>
      </c>
      <c r="H97" s="179">
        <f>RES_hhdet_emih!H97/RES_summary!H$19</f>
        <v>0</v>
      </c>
      <c r="I97" s="179">
        <f>RES_hhdet_emih!I97/RES_summary!I$19</f>
        <v>0</v>
      </c>
      <c r="J97" s="179">
        <f>RES_hhdet_emih!J97/RES_summary!J$19</f>
        <v>0</v>
      </c>
      <c r="K97" s="179">
        <f>RES_hhdet_emih!K97/RES_summary!K$19</f>
        <v>0</v>
      </c>
      <c r="L97" s="179">
        <f>RES_hhdet_emih!L97/RES_summary!L$19</f>
        <v>0</v>
      </c>
      <c r="M97" s="179">
        <f>RES_hhdet_emih!M97/RES_summary!M$19</f>
        <v>0</v>
      </c>
      <c r="N97" s="179">
        <f>RES_hhdet_emih!N97/RES_summary!N$19</f>
        <v>0</v>
      </c>
      <c r="O97" s="179">
        <f>RES_hhdet_emih!O97/RES_summary!O$19</f>
        <v>0</v>
      </c>
      <c r="P97" s="179">
        <f>RES_hhdet_emih!P97/RES_summary!P$19</f>
        <v>0</v>
      </c>
      <c r="Q97" s="179">
        <f>RES_hhdet_emih!Q97/RES_summary!Q$19</f>
        <v>0</v>
      </c>
    </row>
    <row r="98" spans="1:17" ht="12" customHeight="1" x14ac:dyDescent="0.25">
      <c r="A98" s="148" t="s">
        <v>60</v>
      </c>
      <c r="B98" s="177">
        <f>RES_hhdet_emih!B98/RES_summary!B$19</f>
        <v>0</v>
      </c>
      <c r="C98" s="177">
        <f>RES_hhdet_emih!C98/RES_summary!C$19</f>
        <v>0</v>
      </c>
      <c r="D98" s="177">
        <f>RES_hhdet_emih!D98/RES_summary!D$19</f>
        <v>0</v>
      </c>
      <c r="E98" s="177">
        <f>RES_hhdet_emih!E98/RES_summary!E$19</f>
        <v>0</v>
      </c>
      <c r="F98" s="177">
        <f>RES_hhdet_emih!F98/RES_summary!F$19</f>
        <v>0</v>
      </c>
      <c r="G98" s="177">
        <f>RES_hhdet_emih!G98/RES_summary!G$19</f>
        <v>0</v>
      </c>
      <c r="H98" s="177">
        <f>RES_hhdet_emih!H98/RES_summary!H$19</f>
        <v>0</v>
      </c>
      <c r="I98" s="177">
        <f>RES_hhdet_emih!I98/RES_summary!I$19</f>
        <v>0</v>
      </c>
      <c r="J98" s="177">
        <f>RES_hhdet_emih!J98/RES_summary!J$19</f>
        <v>0</v>
      </c>
      <c r="K98" s="177">
        <f>RES_hhdet_emih!K98/RES_summary!K$19</f>
        <v>0</v>
      </c>
      <c r="L98" s="177">
        <f>RES_hhdet_emih!L98/RES_summary!L$19</f>
        <v>0</v>
      </c>
      <c r="M98" s="177">
        <f>RES_hhdet_emih!M98/RES_summary!M$19</f>
        <v>0</v>
      </c>
      <c r="N98" s="177">
        <f>RES_hhdet_emih!N98/RES_summary!N$19</f>
        <v>0</v>
      </c>
      <c r="O98" s="177">
        <f>RES_hhdet_emih!O98/RES_summary!O$19</f>
        <v>0</v>
      </c>
      <c r="P98" s="177">
        <f>RES_hhdet_emih!P98/RES_summary!P$19</f>
        <v>0</v>
      </c>
      <c r="Q98" s="177">
        <f>RES_hhdet_emih!Q98/RES_summary!Q$19</f>
        <v>0</v>
      </c>
    </row>
    <row r="99" spans="1:17" ht="12" customHeight="1" x14ac:dyDescent="0.25">
      <c r="A99" s="148" t="s">
        <v>59</v>
      </c>
      <c r="B99" s="177">
        <f>RES_hhdet_emih!B99/RES_summary!B$19</f>
        <v>0</v>
      </c>
      <c r="C99" s="177">
        <f>RES_hhdet_emih!C99/RES_summary!C$19</f>
        <v>0</v>
      </c>
      <c r="D99" s="177">
        <f>RES_hhdet_emih!D99/RES_summary!D$19</f>
        <v>0</v>
      </c>
      <c r="E99" s="177">
        <f>RES_hhdet_emih!E99/RES_summary!E$19</f>
        <v>0</v>
      </c>
      <c r="F99" s="177">
        <f>RES_hhdet_emih!F99/RES_summary!F$19</f>
        <v>0</v>
      </c>
      <c r="G99" s="177">
        <f>RES_hhdet_emih!G99/RES_summary!G$19</f>
        <v>0</v>
      </c>
      <c r="H99" s="177">
        <f>RES_hhdet_emih!H99/RES_summary!H$19</f>
        <v>0</v>
      </c>
      <c r="I99" s="177">
        <f>RES_hhdet_emih!I99/RES_summary!I$19</f>
        <v>0</v>
      </c>
      <c r="J99" s="177">
        <f>RES_hhdet_emih!J99/RES_summary!J$19</f>
        <v>0</v>
      </c>
      <c r="K99" s="177">
        <f>RES_hhdet_emih!K99/RES_summary!K$19</f>
        <v>0</v>
      </c>
      <c r="L99" s="177">
        <f>RES_hhdet_emih!L99/RES_summary!L$19</f>
        <v>0</v>
      </c>
      <c r="M99" s="177">
        <f>RES_hhdet_emih!M99/RES_summary!M$19</f>
        <v>0</v>
      </c>
      <c r="N99" s="177">
        <f>RES_hhdet_emih!N99/RES_summary!N$19</f>
        <v>0</v>
      </c>
      <c r="O99" s="177">
        <f>RES_hhdet_emih!O99/RES_summary!O$19</f>
        <v>0</v>
      </c>
      <c r="P99" s="177">
        <f>RES_hhdet_emih!P99/RES_summary!P$19</f>
        <v>0</v>
      </c>
      <c r="Q99" s="177">
        <f>RES_hhdet_emih!Q99/RES_summary!Q$19</f>
        <v>0</v>
      </c>
    </row>
    <row r="100" spans="1:17" ht="12" customHeight="1" x14ac:dyDescent="0.25">
      <c r="A100" s="158" t="s">
        <v>62</v>
      </c>
      <c r="B100" s="178">
        <f>RES_hhdet_emih!B100/RES_summary!B$19</f>
        <v>0.6294966671443295</v>
      </c>
      <c r="C100" s="178">
        <f>RES_hhdet_emih!C100/RES_summary!C$19</f>
        <v>0.78714251300134308</v>
      </c>
      <c r="D100" s="178">
        <f>RES_hhdet_emih!D100/RES_summary!D$19</f>
        <v>0.48461020367258323</v>
      </c>
      <c r="E100" s="178">
        <f>RES_hhdet_emih!E100/RES_summary!E$19</f>
        <v>0.4204877894896828</v>
      </c>
      <c r="F100" s="178">
        <f>RES_hhdet_emih!F100/RES_summary!F$19</f>
        <v>0.43641704903580864</v>
      </c>
      <c r="G100" s="178">
        <f>RES_hhdet_emih!G100/RES_summary!G$19</f>
        <v>0.1985045020466914</v>
      </c>
      <c r="H100" s="178">
        <f>RES_hhdet_emih!H100/RES_summary!H$19</f>
        <v>0.23535257299810511</v>
      </c>
      <c r="I100" s="178">
        <f>RES_hhdet_emih!I100/RES_summary!I$19</f>
        <v>0.11871045570930824</v>
      </c>
      <c r="J100" s="178">
        <f>RES_hhdet_emih!J100/RES_summary!J$19</f>
        <v>0.11398070308152979</v>
      </c>
      <c r="K100" s="178">
        <f>RES_hhdet_emih!K100/RES_summary!K$19</f>
        <v>3.5598368015900404E-2</v>
      </c>
      <c r="L100" s="178">
        <f>RES_hhdet_emih!L100/RES_summary!L$19</f>
        <v>0.12292554281523844</v>
      </c>
      <c r="M100" s="178">
        <f>RES_hhdet_emih!M100/RES_summary!M$19</f>
        <v>0.20366956653786214</v>
      </c>
      <c r="N100" s="178">
        <f>RES_hhdet_emih!N100/RES_summary!N$19</f>
        <v>0.38055797772360761</v>
      </c>
      <c r="O100" s="178">
        <f>RES_hhdet_emih!O100/RES_summary!O$19</f>
        <v>0.29269096205575701</v>
      </c>
      <c r="P100" s="178">
        <f>RES_hhdet_emih!P100/RES_summary!P$19</f>
        <v>0.38265166825498509</v>
      </c>
      <c r="Q100" s="178">
        <f>RES_hhdet_emih!Q100/RES_summary!Q$19</f>
        <v>0.34092093841376309</v>
      </c>
    </row>
    <row r="101" spans="1:17" ht="12" customHeight="1" x14ac:dyDescent="0.25">
      <c r="A101" s="23" t="s">
        <v>55</v>
      </c>
      <c r="B101" s="177">
        <f>RES_hhdet_emih!B101/RES_summary!B$19</f>
        <v>0</v>
      </c>
      <c r="C101" s="177">
        <f>RES_hhdet_emih!C101/RES_summary!C$19</f>
        <v>0</v>
      </c>
      <c r="D101" s="177">
        <f>RES_hhdet_emih!D101/RES_summary!D$19</f>
        <v>0</v>
      </c>
      <c r="E101" s="177">
        <f>RES_hhdet_emih!E101/RES_summary!E$19</f>
        <v>0</v>
      </c>
      <c r="F101" s="177">
        <f>RES_hhdet_emih!F101/RES_summary!F$19</f>
        <v>0</v>
      </c>
      <c r="G101" s="177">
        <f>RES_hhdet_emih!G101/RES_summary!G$19</f>
        <v>0</v>
      </c>
      <c r="H101" s="177">
        <f>RES_hhdet_emih!H101/RES_summary!H$19</f>
        <v>0</v>
      </c>
      <c r="I101" s="177">
        <f>RES_hhdet_emih!I101/RES_summary!I$19</f>
        <v>0</v>
      </c>
      <c r="J101" s="177">
        <f>RES_hhdet_emih!J101/RES_summary!J$19</f>
        <v>0</v>
      </c>
      <c r="K101" s="177">
        <f>RES_hhdet_emih!K101/RES_summary!K$19</f>
        <v>0</v>
      </c>
      <c r="L101" s="177">
        <f>RES_hhdet_emih!L101/RES_summary!L$19</f>
        <v>0</v>
      </c>
      <c r="M101" s="177">
        <f>RES_hhdet_emih!M101/RES_summary!M$19</f>
        <v>0</v>
      </c>
      <c r="N101" s="177">
        <f>RES_hhdet_emih!N101/RES_summary!N$19</f>
        <v>0</v>
      </c>
      <c r="O101" s="177">
        <f>RES_hhdet_emih!O101/RES_summary!O$19</f>
        <v>0</v>
      </c>
      <c r="P101" s="177">
        <f>RES_hhdet_emih!P101/RES_summary!P$19</f>
        <v>0</v>
      </c>
      <c r="Q101" s="177">
        <f>RES_hhdet_emih!Q101/RES_summary!Q$19</f>
        <v>0</v>
      </c>
    </row>
    <row r="102" spans="1:17" ht="12" customHeight="1" x14ac:dyDescent="0.25">
      <c r="A102" s="23" t="s">
        <v>57</v>
      </c>
      <c r="B102" s="177">
        <f>RES_hhdet_emih!B102/RES_summary!B$19</f>
        <v>4.8471423146922019</v>
      </c>
      <c r="C102" s="177">
        <f>RES_hhdet_emih!C102/RES_summary!C$19</f>
        <v>5.5694982010091572</v>
      </c>
      <c r="D102" s="177">
        <f>RES_hhdet_emih!D102/RES_summary!D$19</f>
        <v>5.3767821921931853</v>
      </c>
      <c r="E102" s="177">
        <f>RES_hhdet_emih!E102/RES_summary!E$19</f>
        <v>5.0829649205323433</v>
      </c>
      <c r="F102" s="177">
        <f>RES_hhdet_emih!F102/RES_summary!F$19</f>
        <v>5.3094161005902389</v>
      </c>
      <c r="G102" s="177">
        <f>RES_hhdet_emih!G102/RES_summary!G$19</f>
        <v>4.718290338415903</v>
      </c>
      <c r="H102" s="177">
        <f>RES_hhdet_emih!H102/RES_summary!H$19</f>
        <v>5.5856980975713064</v>
      </c>
      <c r="I102" s="177">
        <f>RES_hhdet_emih!I102/RES_summary!I$19</f>
        <v>5.1476008723379083</v>
      </c>
      <c r="J102" s="177">
        <f>RES_hhdet_emih!J102/RES_summary!J$19</f>
        <v>5.1746286746385062</v>
      </c>
      <c r="K102" s="177">
        <f>RES_hhdet_emih!K102/RES_summary!K$19</f>
        <v>5.218264914815486</v>
      </c>
      <c r="L102" s="177">
        <f>RES_hhdet_emih!L102/RES_summary!L$19</f>
        <v>5.2639164915419947</v>
      </c>
      <c r="M102" s="177">
        <f>RES_hhdet_emih!M102/RES_summary!M$19</f>
        <v>4.7199711277360201</v>
      </c>
      <c r="N102" s="177">
        <f>RES_hhdet_emih!N102/RES_summary!N$19</f>
        <v>4.9484099840360143</v>
      </c>
      <c r="O102" s="177">
        <f>RES_hhdet_emih!O102/RES_summary!O$19</f>
        <v>3.8415812152094837</v>
      </c>
      <c r="P102" s="177">
        <f>RES_hhdet_emih!P102/RES_summary!P$19</f>
        <v>4.6604155761923582</v>
      </c>
      <c r="Q102" s="177">
        <f>RES_hhdet_emih!Q102/RES_summary!Q$19</f>
        <v>4.1460262853757754</v>
      </c>
    </row>
    <row r="103" spans="1:17" ht="12" customHeight="1" x14ac:dyDescent="0.25">
      <c r="A103" s="29" t="s">
        <v>140</v>
      </c>
      <c r="B103" s="176">
        <f>RES_hhdet_emih!B103/RES_summary!B$19</f>
        <v>0</v>
      </c>
      <c r="C103" s="176">
        <f>RES_hhdet_emih!C103/RES_summary!C$19</f>
        <v>0</v>
      </c>
      <c r="D103" s="176">
        <f>RES_hhdet_emih!D103/RES_summary!D$19</f>
        <v>0</v>
      </c>
      <c r="E103" s="176">
        <f>RES_hhdet_emih!E103/RES_summary!E$19</f>
        <v>0</v>
      </c>
      <c r="F103" s="176">
        <f>RES_hhdet_emih!F103/RES_summary!F$19</f>
        <v>0</v>
      </c>
      <c r="G103" s="176">
        <f>RES_hhdet_emih!G103/RES_summary!G$19</f>
        <v>0</v>
      </c>
      <c r="H103" s="176">
        <f>RES_hhdet_emih!H103/RES_summary!H$19</f>
        <v>0</v>
      </c>
      <c r="I103" s="176">
        <f>RES_hhdet_emih!I103/RES_summary!I$19</f>
        <v>0</v>
      </c>
      <c r="J103" s="176">
        <f>RES_hhdet_emih!J103/RES_summary!J$19</f>
        <v>0</v>
      </c>
      <c r="K103" s="176">
        <f>RES_hhdet_emih!K103/RES_summary!K$19</f>
        <v>0</v>
      </c>
      <c r="L103" s="176">
        <f>RES_hhdet_emih!L103/RES_summary!L$19</f>
        <v>0</v>
      </c>
      <c r="M103" s="176">
        <f>RES_hhdet_emih!M103/RES_summary!M$19</f>
        <v>0</v>
      </c>
      <c r="N103" s="176">
        <f>RES_hhdet_emih!N103/RES_summary!N$19</f>
        <v>0</v>
      </c>
      <c r="O103" s="176">
        <f>RES_hhdet_emih!O103/RES_summary!O$19</f>
        <v>0</v>
      </c>
      <c r="P103" s="176">
        <f>RES_hhdet_emih!P103/RES_summary!P$19</f>
        <v>0</v>
      </c>
      <c r="Q103" s="176">
        <f>RES_hhdet_emih!Q103/RES_summary!Q$19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RES_hhdet_emih!B105/RES_summary!B$19</f>
        <v>0</v>
      </c>
      <c r="C105" s="184">
        <f>RES_hhdet_emih!C105/RES_summary!C$19</f>
        <v>0</v>
      </c>
      <c r="D105" s="184">
        <f>RES_hhdet_emih!D105/RES_summary!D$19</f>
        <v>0</v>
      </c>
      <c r="E105" s="184">
        <f>RES_hhdet_emih!E105/RES_summary!E$19</f>
        <v>0</v>
      </c>
      <c r="F105" s="184">
        <f>RES_hhdet_emih!F105/RES_summary!F$19</f>
        <v>0</v>
      </c>
      <c r="G105" s="184">
        <f>RES_hhdet_emih!G105/RES_summary!G$19</f>
        <v>0</v>
      </c>
      <c r="H105" s="184">
        <f>RES_hhdet_emih!H105/RES_summary!H$19</f>
        <v>0</v>
      </c>
      <c r="I105" s="184">
        <f>RES_hhdet_emih!I105/RES_summary!I$19</f>
        <v>0</v>
      </c>
      <c r="J105" s="184">
        <f>RES_hhdet_emih!J105/RES_summary!J$19</f>
        <v>0</v>
      </c>
      <c r="K105" s="184">
        <f>RES_hhdet_emih!K105/RES_summary!K$19</f>
        <v>0</v>
      </c>
      <c r="L105" s="184">
        <f>RES_hhdet_emih!L105/RES_summary!L$19</f>
        <v>0</v>
      </c>
      <c r="M105" s="184">
        <f>RES_hhdet_emih!M105/RES_summary!M$19</f>
        <v>0</v>
      </c>
      <c r="N105" s="184">
        <f>RES_hhdet_emih!N105/RES_summary!N$19</f>
        <v>0</v>
      </c>
      <c r="O105" s="184">
        <f>RES_hhdet_emih!O105/RES_summary!O$19</f>
        <v>0</v>
      </c>
      <c r="P105" s="184">
        <f>RES_hhdet_emih!P105/RES_summary!P$19</f>
        <v>0</v>
      </c>
      <c r="Q105" s="184">
        <f>RES_hhdet_emih!Q105/RES_summary!Q$19</f>
        <v>0</v>
      </c>
    </row>
    <row r="106" spans="1:17" ht="12.95" customHeight="1" x14ac:dyDescent="0.25">
      <c r="A106" s="158" t="s">
        <v>65</v>
      </c>
      <c r="B106" s="178">
        <f>RES_hhdet_emih!B106/RES_summary!B$19</f>
        <v>0</v>
      </c>
      <c r="C106" s="178">
        <f>RES_hhdet_emih!C106/RES_summary!C$19</f>
        <v>0</v>
      </c>
      <c r="D106" s="178">
        <f>RES_hhdet_emih!D106/RES_summary!D$19</f>
        <v>0</v>
      </c>
      <c r="E106" s="178">
        <f>RES_hhdet_emih!E106/RES_summary!E$19</f>
        <v>0</v>
      </c>
      <c r="F106" s="178">
        <f>RES_hhdet_emih!F106/RES_summary!F$19</f>
        <v>0</v>
      </c>
      <c r="G106" s="178">
        <f>RES_hhdet_emih!G106/RES_summary!G$19</f>
        <v>0</v>
      </c>
      <c r="H106" s="178">
        <f>RES_hhdet_emih!H106/RES_summary!H$19</f>
        <v>0</v>
      </c>
      <c r="I106" s="178">
        <f>RES_hhdet_emih!I106/RES_summary!I$19</f>
        <v>0</v>
      </c>
      <c r="J106" s="178">
        <f>RES_hhdet_emih!J106/RES_summary!J$19</f>
        <v>0</v>
      </c>
      <c r="K106" s="178">
        <f>RES_hhdet_emih!K106/RES_summary!K$19</f>
        <v>0</v>
      </c>
      <c r="L106" s="178">
        <f>RES_hhdet_emih!L106/RES_summary!L$19</f>
        <v>0</v>
      </c>
      <c r="M106" s="178">
        <f>RES_hhdet_emih!M106/RES_summary!M$19</f>
        <v>0</v>
      </c>
      <c r="N106" s="178">
        <f>RES_hhdet_emih!N106/RES_summary!N$19</f>
        <v>0</v>
      </c>
      <c r="O106" s="178">
        <f>RES_hhdet_emih!O106/RES_summary!O$19</f>
        <v>0</v>
      </c>
      <c r="P106" s="178">
        <f>RES_hhdet_emih!P106/RES_summary!P$19</f>
        <v>0</v>
      </c>
      <c r="Q106" s="178">
        <f>RES_hhdet_emih!Q106/RES_summary!Q$19</f>
        <v>0</v>
      </c>
    </row>
    <row r="107" spans="1:17" ht="12" customHeight="1" x14ac:dyDescent="0.25">
      <c r="A107" s="23" t="s">
        <v>153</v>
      </c>
      <c r="B107" s="177">
        <f>RES_hhdet_emih!B107/RES_summary!B$19</f>
        <v>0</v>
      </c>
      <c r="C107" s="177">
        <f>RES_hhdet_emih!C107/RES_summary!C$19</f>
        <v>0</v>
      </c>
      <c r="D107" s="177">
        <f>RES_hhdet_emih!D107/RES_summary!D$19</f>
        <v>0</v>
      </c>
      <c r="E107" s="177">
        <f>RES_hhdet_emih!E107/RES_summary!E$19</f>
        <v>0</v>
      </c>
      <c r="F107" s="177">
        <f>RES_hhdet_emih!F107/RES_summary!F$19</f>
        <v>0</v>
      </c>
      <c r="G107" s="177">
        <f>RES_hhdet_emih!G107/RES_summary!G$19</f>
        <v>0</v>
      </c>
      <c r="H107" s="177">
        <f>RES_hhdet_emih!H107/RES_summary!H$19</f>
        <v>0</v>
      </c>
      <c r="I107" s="177">
        <f>RES_hhdet_emih!I107/RES_summary!I$19</f>
        <v>0</v>
      </c>
      <c r="J107" s="177">
        <f>RES_hhdet_emih!J107/RES_summary!J$19</f>
        <v>0</v>
      </c>
      <c r="K107" s="177">
        <f>RES_hhdet_emih!K107/RES_summary!K$19</f>
        <v>0</v>
      </c>
      <c r="L107" s="177">
        <f>RES_hhdet_emih!L107/RES_summary!L$19</f>
        <v>0</v>
      </c>
      <c r="M107" s="177">
        <f>RES_hhdet_emih!M107/RES_summary!M$19</f>
        <v>0</v>
      </c>
      <c r="N107" s="177">
        <f>RES_hhdet_emih!N107/RES_summary!N$19</f>
        <v>0</v>
      </c>
      <c r="O107" s="177">
        <f>RES_hhdet_emih!O107/RES_summary!O$19</f>
        <v>0</v>
      </c>
      <c r="P107" s="177">
        <f>RES_hhdet_emih!P107/RES_summary!P$19</f>
        <v>0</v>
      </c>
      <c r="Q107" s="177">
        <f>RES_hhdet_emih!Q107/RES_summary!Q$19</f>
        <v>0</v>
      </c>
    </row>
    <row r="108" spans="1:17" ht="12" customHeight="1" x14ac:dyDescent="0.25">
      <c r="A108" s="23" t="s">
        <v>60</v>
      </c>
      <c r="B108" s="177">
        <f>RES_hhdet_emih!B108/RES_summary!B$19</f>
        <v>0</v>
      </c>
      <c r="C108" s="177">
        <f>RES_hhdet_emih!C108/RES_summary!C$19</f>
        <v>0</v>
      </c>
      <c r="D108" s="177">
        <f>RES_hhdet_emih!D108/RES_summary!D$19</f>
        <v>0</v>
      </c>
      <c r="E108" s="177">
        <f>RES_hhdet_emih!E108/RES_summary!E$19</f>
        <v>0</v>
      </c>
      <c r="F108" s="177">
        <f>RES_hhdet_emih!F108/RES_summary!F$19</f>
        <v>0</v>
      </c>
      <c r="G108" s="177">
        <f>RES_hhdet_emih!G108/RES_summary!G$19</f>
        <v>0</v>
      </c>
      <c r="H108" s="177">
        <f>RES_hhdet_emih!H108/RES_summary!H$19</f>
        <v>0</v>
      </c>
      <c r="I108" s="177">
        <f>RES_hhdet_emih!I108/RES_summary!I$19</f>
        <v>0</v>
      </c>
      <c r="J108" s="177">
        <f>RES_hhdet_emih!J108/RES_summary!J$19</f>
        <v>0</v>
      </c>
      <c r="K108" s="177">
        <f>RES_hhdet_emih!K108/RES_summary!K$19</f>
        <v>0</v>
      </c>
      <c r="L108" s="177">
        <f>RES_hhdet_emih!L108/RES_summary!L$19</f>
        <v>0</v>
      </c>
      <c r="M108" s="177">
        <f>RES_hhdet_emih!M108/RES_summary!M$19</f>
        <v>0</v>
      </c>
      <c r="N108" s="177">
        <f>RES_hhdet_emih!N108/RES_summary!N$19</f>
        <v>0</v>
      </c>
      <c r="O108" s="177">
        <f>RES_hhdet_emih!O108/RES_summary!O$19</f>
        <v>0</v>
      </c>
      <c r="P108" s="177">
        <f>RES_hhdet_emih!P108/RES_summary!P$19</f>
        <v>0</v>
      </c>
      <c r="Q108" s="177">
        <f>RES_hhdet_emih!Q108/RES_summary!Q$19</f>
        <v>0</v>
      </c>
    </row>
    <row r="109" spans="1:17" ht="12.95" customHeight="1" x14ac:dyDescent="0.25">
      <c r="A109" s="158" t="s">
        <v>112</v>
      </c>
      <c r="B109" s="178">
        <f>RES_hhdet_emih!B109/RES_summary!B$19</f>
        <v>0</v>
      </c>
      <c r="C109" s="178">
        <f>RES_hhdet_emih!C109/RES_summary!C$19</f>
        <v>0</v>
      </c>
      <c r="D109" s="178">
        <f>RES_hhdet_emih!D109/RES_summary!D$19</f>
        <v>0</v>
      </c>
      <c r="E109" s="178">
        <f>RES_hhdet_emih!E109/RES_summary!E$19</f>
        <v>0</v>
      </c>
      <c r="F109" s="178">
        <f>RES_hhdet_emih!F109/RES_summary!F$19</f>
        <v>0</v>
      </c>
      <c r="G109" s="178">
        <f>RES_hhdet_emih!G109/RES_summary!G$19</f>
        <v>0</v>
      </c>
      <c r="H109" s="178">
        <f>RES_hhdet_emih!H109/RES_summary!H$19</f>
        <v>0</v>
      </c>
      <c r="I109" s="178">
        <f>RES_hhdet_emih!I109/RES_summary!I$19</f>
        <v>0</v>
      </c>
      <c r="J109" s="178">
        <f>RES_hhdet_emih!J109/RES_summary!J$19</f>
        <v>0</v>
      </c>
      <c r="K109" s="178">
        <f>RES_hhdet_emih!K109/RES_summary!K$19</f>
        <v>0</v>
      </c>
      <c r="L109" s="178">
        <f>RES_hhdet_emih!L109/RES_summary!L$19</f>
        <v>0</v>
      </c>
      <c r="M109" s="178">
        <f>RES_hhdet_emih!M109/RES_summary!M$19</f>
        <v>0</v>
      </c>
      <c r="N109" s="178">
        <f>RES_hhdet_emih!N109/RES_summary!N$19</f>
        <v>0</v>
      </c>
      <c r="O109" s="178">
        <f>RES_hhdet_emih!O109/RES_summary!O$19</f>
        <v>0</v>
      </c>
      <c r="P109" s="178">
        <f>RES_hhdet_emih!P109/RES_summary!P$19</f>
        <v>0</v>
      </c>
      <c r="Q109" s="178">
        <f>RES_hhdet_emih!Q109/RES_summary!Q$19</f>
        <v>0</v>
      </c>
    </row>
    <row r="110" spans="1:17" ht="12" customHeight="1" x14ac:dyDescent="0.25">
      <c r="A110" s="23" t="s">
        <v>60</v>
      </c>
      <c r="B110" s="177">
        <f>RES_hhdet_emih!B110/RES_summary!B$19</f>
        <v>0</v>
      </c>
      <c r="C110" s="177">
        <f>RES_hhdet_emih!C110/RES_summary!C$19</f>
        <v>0</v>
      </c>
      <c r="D110" s="177">
        <f>RES_hhdet_emih!D110/RES_summary!D$19</f>
        <v>0</v>
      </c>
      <c r="E110" s="177">
        <f>RES_hhdet_emih!E110/RES_summary!E$19</f>
        <v>0</v>
      </c>
      <c r="F110" s="177">
        <f>RES_hhdet_emih!F110/RES_summary!F$19</f>
        <v>0</v>
      </c>
      <c r="G110" s="177">
        <f>RES_hhdet_emih!G110/RES_summary!G$19</f>
        <v>0</v>
      </c>
      <c r="H110" s="177">
        <f>RES_hhdet_emih!H110/RES_summary!H$19</f>
        <v>0</v>
      </c>
      <c r="I110" s="177">
        <f>RES_hhdet_emih!I110/RES_summary!I$19</f>
        <v>0</v>
      </c>
      <c r="J110" s="177">
        <f>RES_hhdet_emih!J110/RES_summary!J$19</f>
        <v>0</v>
      </c>
      <c r="K110" s="177">
        <f>RES_hhdet_emih!K110/RES_summary!K$19</f>
        <v>0</v>
      </c>
      <c r="L110" s="177">
        <f>RES_hhdet_emih!L110/RES_summary!L$19</f>
        <v>0</v>
      </c>
      <c r="M110" s="177">
        <f>RES_hhdet_emih!M110/RES_summary!M$19</f>
        <v>0</v>
      </c>
      <c r="N110" s="177">
        <f>RES_hhdet_emih!N110/RES_summary!N$19</f>
        <v>0</v>
      </c>
      <c r="O110" s="177">
        <f>RES_hhdet_emih!O110/RES_summary!O$19</f>
        <v>0</v>
      </c>
      <c r="P110" s="177">
        <f>RES_hhdet_emih!P110/RES_summary!P$19</f>
        <v>0</v>
      </c>
      <c r="Q110" s="177">
        <f>RES_hhdet_emih!Q110/RES_summary!Q$19</f>
        <v>0</v>
      </c>
    </row>
    <row r="111" spans="1:17" ht="12" customHeight="1" x14ac:dyDescent="0.25">
      <c r="A111" s="158" t="s">
        <v>63</v>
      </c>
      <c r="B111" s="178">
        <f>RES_hhdet_emih!B111/RES_summary!B$19</f>
        <v>0</v>
      </c>
      <c r="C111" s="178">
        <f>RES_hhdet_emih!C111/RES_summary!C$19</f>
        <v>0</v>
      </c>
      <c r="D111" s="178">
        <f>RES_hhdet_emih!D111/RES_summary!D$19</f>
        <v>0</v>
      </c>
      <c r="E111" s="178">
        <f>RES_hhdet_emih!E111/RES_summary!E$19</f>
        <v>0</v>
      </c>
      <c r="F111" s="178">
        <f>RES_hhdet_emih!F111/RES_summary!F$19</f>
        <v>0</v>
      </c>
      <c r="G111" s="178">
        <f>RES_hhdet_emih!G111/RES_summary!G$19</f>
        <v>0</v>
      </c>
      <c r="H111" s="178">
        <f>RES_hhdet_emih!H111/RES_summary!H$19</f>
        <v>0</v>
      </c>
      <c r="I111" s="178">
        <f>RES_hhdet_emih!I111/RES_summary!I$19</f>
        <v>0</v>
      </c>
      <c r="J111" s="178">
        <f>RES_hhdet_emih!J111/RES_summary!J$19</f>
        <v>0</v>
      </c>
      <c r="K111" s="178">
        <f>RES_hhdet_emih!K111/RES_summary!K$19</f>
        <v>0</v>
      </c>
      <c r="L111" s="178">
        <f>RES_hhdet_emih!L111/RES_summary!L$19</f>
        <v>0</v>
      </c>
      <c r="M111" s="178">
        <f>RES_hhdet_emih!M111/RES_summary!M$19</f>
        <v>0</v>
      </c>
      <c r="N111" s="178">
        <f>RES_hhdet_emih!N111/RES_summary!N$19</f>
        <v>0</v>
      </c>
      <c r="O111" s="178">
        <f>RES_hhdet_emih!O111/RES_summary!O$19</f>
        <v>0</v>
      </c>
      <c r="P111" s="178">
        <f>RES_hhdet_emih!P111/RES_summary!P$19</f>
        <v>0</v>
      </c>
      <c r="Q111" s="178">
        <f>RES_hhdet_emih!Q111/RES_summary!Q$19</f>
        <v>0</v>
      </c>
    </row>
    <row r="112" spans="1:17" ht="12" customHeight="1" x14ac:dyDescent="0.25">
      <c r="A112" s="167" t="s">
        <v>152</v>
      </c>
      <c r="B112" s="183">
        <f>RES_hhdet_emih!B112/RES_summary!B$19</f>
        <v>0</v>
      </c>
      <c r="C112" s="183">
        <f>RES_hhdet_emih!C112/RES_summary!C$19</f>
        <v>0</v>
      </c>
      <c r="D112" s="183">
        <f>RES_hhdet_emih!D112/RES_summary!D$19</f>
        <v>0</v>
      </c>
      <c r="E112" s="183">
        <f>RES_hhdet_emih!E112/RES_summary!E$19</f>
        <v>0</v>
      </c>
      <c r="F112" s="183">
        <f>RES_hhdet_emih!F112/RES_summary!F$19</f>
        <v>0</v>
      </c>
      <c r="G112" s="183">
        <f>RES_hhdet_emih!G112/RES_summary!G$19</f>
        <v>0</v>
      </c>
      <c r="H112" s="183">
        <f>RES_hhdet_emih!H112/RES_summary!H$19</f>
        <v>0</v>
      </c>
      <c r="I112" s="183">
        <f>RES_hhdet_emih!I112/RES_summary!I$19</f>
        <v>0</v>
      </c>
      <c r="J112" s="183">
        <f>RES_hhdet_emih!J112/RES_summary!J$19</f>
        <v>0</v>
      </c>
      <c r="K112" s="183">
        <f>RES_hhdet_emih!K112/RES_summary!K$19</f>
        <v>0</v>
      </c>
      <c r="L112" s="183">
        <f>RES_hhdet_emih!L112/RES_summary!L$19</f>
        <v>0</v>
      </c>
      <c r="M112" s="183">
        <f>RES_hhdet_emih!M112/RES_summary!M$19</f>
        <v>0</v>
      </c>
      <c r="N112" s="183">
        <f>RES_hhdet_emih!N112/RES_summary!N$19</f>
        <v>0</v>
      </c>
      <c r="O112" s="183">
        <f>RES_hhdet_emih!O112/RES_summary!O$19</f>
        <v>0</v>
      </c>
      <c r="P112" s="183">
        <f>RES_hhdet_emih!P112/RES_summary!P$19</f>
        <v>0</v>
      </c>
      <c r="Q112" s="183">
        <f>RES_hhdet_emih!Q112/RES_summary!Q$19</f>
        <v>0</v>
      </c>
    </row>
    <row r="113" spans="1:17" ht="12" customHeight="1" x14ac:dyDescent="0.25">
      <c r="A113" s="167" t="s">
        <v>151</v>
      </c>
      <c r="B113" s="183">
        <f>RES_hhdet_emih!B113/RES_summary!B$19</f>
        <v>0</v>
      </c>
      <c r="C113" s="183">
        <f>RES_hhdet_emih!C113/RES_summary!C$19</f>
        <v>0</v>
      </c>
      <c r="D113" s="183">
        <f>RES_hhdet_emih!D113/RES_summary!D$19</f>
        <v>0</v>
      </c>
      <c r="E113" s="183">
        <f>RES_hhdet_emih!E113/RES_summary!E$19</f>
        <v>0</v>
      </c>
      <c r="F113" s="183">
        <f>RES_hhdet_emih!F113/RES_summary!F$19</f>
        <v>0</v>
      </c>
      <c r="G113" s="183">
        <f>RES_hhdet_emih!G113/RES_summary!G$19</f>
        <v>0</v>
      </c>
      <c r="H113" s="183">
        <f>RES_hhdet_emih!H113/RES_summary!H$19</f>
        <v>0</v>
      </c>
      <c r="I113" s="183">
        <f>RES_hhdet_emih!I113/RES_summary!I$19</f>
        <v>0</v>
      </c>
      <c r="J113" s="183">
        <f>RES_hhdet_emih!J113/RES_summary!J$19</f>
        <v>0</v>
      </c>
      <c r="K113" s="183">
        <f>RES_hhdet_emih!K113/RES_summary!K$19</f>
        <v>0</v>
      </c>
      <c r="L113" s="183">
        <f>RES_hhdet_emih!L113/RES_summary!L$19</f>
        <v>0</v>
      </c>
      <c r="M113" s="183">
        <f>RES_hhdet_emih!M113/RES_summary!M$19</f>
        <v>0</v>
      </c>
      <c r="N113" s="183">
        <f>RES_hhdet_emih!N113/RES_summary!N$19</f>
        <v>0</v>
      </c>
      <c r="O113" s="183">
        <f>RES_hhdet_emih!O113/RES_summary!O$19</f>
        <v>0</v>
      </c>
      <c r="P113" s="183">
        <f>RES_hhdet_emih!P113/RES_summary!P$19</f>
        <v>0</v>
      </c>
      <c r="Q113" s="183">
        <f>RES_hhdet_emih!Q113/RES_summary!Q$19</f>
        <v>0</v>
      </c>
    </row>
    <row r="114" spans="1:17" ht="12" customHeight="1" x14ac:dyDescent="0.25">
      <c r="A114" s="166" t="s">
        <v>79</v>
      </c>
      <c r="B114" s="182">
        <f>RES_hhdet_emih!B114/RES_summary!B$19</f>
        <v>0</v>
      </c>
      <c r="C114" s="182">
        <f>RES_hhdet_emih!C114/RES_summary!C$19</f>
        <v>0</v>
      </c>
      <c r="D114" s="182">
        <f>RES_hhdet_emih!D114/RES_summary!D$19</f>
        <v>0</v>
      </c>
      <c r="E114" s="182">
        <f>RES_hhdet_emih!E114/RES_summary!E$19</f>
        <v>0</v>
      </c>
      <c r="F114" s="182">
        <f>RES_hhdet_emih!F114/RES_summary!F$19</f>
        <v>0</v>
      </c>
      <c r="G114" s="182">
        <f>RES_hhdet_emih!G114/RES_summary!G$19</f>
        <v>0</v>
      </c>
      <c r="H114" s="182">
        <f>RES_hhdet_emih!H114/RES_summary!H$19</f>
        <v>0</v>
      </c>
      <c r="I114" s="182">
        <f>RES_hhdet_emih!I114/RES_summary!I$19</f>
        <v>0</v>
      </c>
      <c r="J114" s="182">
        <f>RES_hhdet_emih!J114/RES_summary!J$19</f>
        <v>0</v>
      </c>
      <c r="K114" s="182">
        <f>RES_hhdet_emih!K114/RES_summary!K$19</f>
        <v>0</v>
      </c>
      <c r="L114" s="182">
        <f>RES_hhdet_emih!L114/RES_summary!L$19</f>
        <v>0</v>
      </c>
      <c r="M114" s="182">
        <f>RES_hhdet_emih!M114/RES_summary!M$19</f>
        <v>0</v>
      </c>
      <c r="N114" s="182">
        <f>RES_hhdet_emih!N114/RES_summary!N$19</f>
        <v>0</v>
      </c>
      <c r="O114" s="182">
        <f>RES_hhdet_emih!O114/RES_summary!O$19</f>
        <v>0</v>
      </c>
      <c r="P114" s="182">
        <f>RES_hhdet_emih!P114/RES_summary!P$19</f>
        <v>0</v>
      </c>
      <c r="Q114" s="182">
        <f>RES_hhdet_emih!Q114/RES_summary!Q$19</f>
        <v>0</v>
      </c>
    </row>
    <row r="115" spans="1:17" ht="12" customHeight="1" x14ac:dyDescent="0.25">
      <c r="A115" s="147" t="s">
        <v>59</v>
      </c>
      <c r="B115" s="181">
        <f>RES_hhdet_emih!B115/RES_summary!B$19</f>
        <v>0</v>
      </c>
      <c r="C115" s="181">
        <f>RES_hhdet_emih!C115/RES_summary!C$19</f>
        <v>0</v>
      </c>
      <c r="D115" s="181">
        <f>RES_hhdet_emih!D115/RES_summary!D$19</f>
        <v>0</v>
      </c>
      <c r="E115" s="181">
        <f>RES_hhdet_emih!E115/RES_summary!E$19</f>
        <v>0</v>
      </c>
      <c r="F115" s="181">
        <f>RES_hhdet_emih!F115/RES_summary!F$19</f>
        <v>0</v>
      </c>
      <c r="G115" s="181">
        <f>RES_hhdet_emih!G115/RES_summary!G$19</f>
        <v>0</v>
      </c>
      <c r="H115" s="181">
        <f>RES_hhdet_emih!H115/RES_summary!H$19</f>
        <v>0</v>
      </c>
      <c r="I115" s="181">
        <f>RES_hhdet_emih!I115/RES_summary!I$19</f>
        <v>0</v>
      </c>
      <c r="J115" s="181">
        <f>RES_hhdet_emih!J115/RES_summary!J$19</f>
        <v>0</v>
      </c>
      <c r="K115" s="181">
        <f>RES_hhdet_emih!K115/RES_summary!K$19</f>
        <v>0</v>
      </c>
      <c r="L115" s="181">
        <f>RES_hhdet_emih!L115/RES_summary!L$19</f>
        <v>0</v>
      </c>
      <c r="M115" s="181">
        <f>RES_hhdet_emih!M115/RES_summary!M$19</f>
        <v>0</v>
      </c>
      <c r="N115" s="181">
        <f>RES_hhdet_emih!N115/RES_summary!N$19</f>
        <v>0</v>
      </c>
      <c r="O115" s="181">
        <f>RES_hhdet_emih!O115/RES_summary!O$19</f>
        <v>0</v>
      </c>
      <c r="P115" s="181">
        <f>RES_hhdet_emih!P115/RES_summary!P$19</f>
        <v>0</v>
      </c>
      <c r="Q115" s="181">
        <f>RES_hhdet_emih!Q115/RES_summary!Q$19</f>
        <v>0</v>
      </c>
    </row>
    <row r="116" spans="1:17" ht="12" customHeight="1" x14ac:dyDescent="0.25">
      <c r="A116" s="163" t="s">
        <v>142</v>
      </c>
      <c r="B116" s="180">
        <f>RES_hhdet_emih!B116/RES_summary!B$19</f>
        <v>0</v>
      </c>
      <c r="C116" s="180">
        <f>RES_hhdet_emih!C116/RES_summary!C$19</f>
        <v>0</v>
      </c>
      <c r="D116" s="180">
        <f>RES_hhdet_emih!D116/RES_summary!D$19</f>
        <v>0</v>
      </c>
      <c r="E116" s="180">
        <f>RES_hhdet_emih!E116/RES_summary!E$19</f>
        <v>0</v>
      </c>
      <c r="F116" s="180">
        <f>RES_hhdet_emih!F116/RES_summary!F$19</f>
        <v>0</v>
      </c>
      <c r="G116" s="180">
        <f>RES_hhdet_emih!G116/RES_summary!G$19</f>
        <v>0</v>
      </c>
      <c r="H116" s="180">
        <f>RES_hhdet_emih!H116/RES_summary!H$19</f>
        <v>0</v>
      </c>
      <c r="I116" s="180">
        <f>RES_hhdet_emih!I116/RES_summary!I$19</f>
        <v>0</v>
      </c>
      <c r="J116" s="180">
        <f>RES_hhdet_emih!J116/RES_summary!J$19</f>
        <v>0</v>
      </c>
      <c r="K116" s="180">
        <f>RES_hhdet_emih!K116/RES_summary!K$19</f>
        <v>0</v>
      </c>
      <c r="L116" s="180">
        <f>RES_hhdet_emih!L116/RES_summary!L$19</f>
        <v>0</v>
      </c>
      <c r="M116" s="180">
        <f>RES_hhdet_emih!M116/RES_summary!M$19</f>
        <v>0</v>
      </c>
      <c r="N116" s="180">
        <f>RES_hhdet_emih!N116/RES_summary!N$19</f>
        <v>0</v>
      </c>
      <c r="O116" s="180">
        <f>RES_hhdet_emih!O116/RES_summary!O$19</f>
        <v>0</v>
      </c>
      <c r="P116" s="180">
        <f>RES_hhdet_emih!P116/RES_summary!P$19</f>
        <v>0</v>
      </c>
      <c r="Q116" s="180">
        <f>RES_hhdet_emih!Q116/RES_summary!Q$19</f>
        <v>0</v>
      </c>
    </row>
    <row r="117" spans="1:17" ht="12" customHeight="1" x14ac:dyDescent="0.25">
      <c r="A117" s="161" t="s">
        <v>141</v>
      </c>
      <c r="B117" s="179">
        <f>RES_hhdet_emih!B117/RES_summary!B$19</f>
        <v>0</v>
      </c>
      <c r="C117" s="179">
        <f>RES_hhdet_emih!C117/RES_summary!C$19</f>
        <v>0</v>
      </c>
      <c r="D117" s="179">
        <f>RES_hhdet_emih!D117/RES_summary!D$19</f>
        <v>0</v>
      </c>
      <c r="E117" s="179">
        <f>RES_hhdet_emih!E117/RES_summary!E$19</f>
        <v>0</v>
      </c>
      <c r="F117" s="179">
        <f>RES_hhdet_emih!F117/RES_summary!F$19</f>
        <v>0</v>
      </c>
      <c r="G117" s="179">
        <f>RES_hhdet_emih!G117/RES_summary!G$19</f>
        <v>0</v>
      </c>
      <c r="H117" s="179">
        <f>RES_hhdet_emih!H117/RES_summary!H$19</f>
        <v>0</v>
      </c>
      <c r="I117" s="179">
        <f>RES_hhdet_emih!I117/RES_summary!I$19</f>
        <v>0</v>
      </c>
      <c r="J117" s="179">
        <f>RES_hhdet_emih!J117/RES_summary!J$19</f>
        <v>0</v>
      </c>
      <c r="K117" s="179">
        <f>RES_hhdet_emih!K117/RES_summary!K$19</f>
        <v>0</v>
      </c>
      <c r="L117" s="179">
        <f>RES_hhdet_emih!L117/RES_summary!L$19</f>
        <v>0</v>
      </c>
      <c r="M117" s="179">
        <f>RES_hhdet_emih!M117/RES_summary!M$19</f>
        <v>0</v>
      </c>
      <c r="N117" s="179">
        <f>RES_hhdet_emih!N117/RES_summary!N$19</f>
        <v>0</v>
      </c>
      <c r="O117" s="179">
        <f>RES_hhdet_emih!O117/RES_summary!O$19</f>
        <v>0</v>
      </c>
      <c r="P117" s="179">
        <f>RES_hhdet_emih!P117/RES_summary!P$19</f>
        <v>0</v>
      </c>
      <c r="Q117" s="179">
        <f>RES_hhdet_emih!Q117/RES_summary!Q$19</f>
        <v>0</v>
      </c>
    </row>
    <row r="118" spans="1:17" ht="12" customHeight="1" x14ac:dyDescent="0.25">
      <c r="A118" s="148" t="s">
        <v>60</v>
      </c>
      <c r="B118" s="177">
        <f>RES_hhdet_emih!B118/RES_summary!B$19</f>
        <v>0</v>
      </c>
      <c r="C118" s="177">
        <f>RES_hhdet_emih!C118/RES_summary!C$19</f>
        <v>0</v>
      </c>
      <c r="D118" s="177">
        <f>RES_hhdet_emih!D118/RES_summary!D$19</f>
        <v>0</v>
      </c>
      <c r="E118" s="177">
        <f>RES_hhdet_emih!E118/RES_summary!E$19</f>
        <v>0</v>
      </c>
      <c r="F118" s="177">
        <f>RES_hhdet_emih!F118/RES_summary!F$19</f>
        <v>0</v>
      </c>
      <c r="G118" s="177">
        <f>RES_hhdet_emih!G118/RES_summary!G$19</f>
        <v>0</v>
      </c>
      <c r="H118" s="177">
        <f>RES_hhdet_emih!H118/RES_summary!H$19</f>
        <v>0</v>
      </c>
      <c r="I118" s="177">
        <f>RES_hhdet_emih!I118/RES_summary!I$19</f>
        <v>0</v>
      </c>
      <c r="J118" s="177">
        <f>RES_hhdet_emih!J118/RES_summary!J$19</f>
        <v>0</v>
      </c>
      <c r="K118" s="177">
        <f>RES_hhdet_emih!K118/RES_summary!K$19</f>
        <v>0</v>
      </c>
      <c r="L118" s="177">
        <f>RES_hhdet_emih!L118/RES_summary!L$19</f>
        <v>0</v>
      </c>
      <c r="M118" s="177">
        <f>RES_hhdet_emih!M118/RES_summary!M$19</f>
        <v>0</v>
      </c>
      <c r="N118" s="177">
        <f>RES_hhdet_emih!N118/RES_summary!N$19</f>
        <v>0</v>
      </c>
      <c r="O118" s="177">
        <f>RES_hhdet_emih!O118/RES_summary!O$19</f>
        <v>0</v>
      </c>
      <c r="P118" s="177">
        <f>RES_hhdet_emih!P118/RES_summary!P$19</f>
        <v>0</v>
      </c>
      <c r="Q118" s="177">
        <f>RES_hhdet_emih!Q118/RES_summary!Q$19</f>
        <v>0</v>
      </c>
    </row>
    <row r="119" spans="1:17" ht="12" customHeight="1" x14ac:dyDescent="0.25">
      <c r="A119" s="148" t="s">
        <v>59</v>
      </c>
      <c r="B119" s="177">
        <f>RES_hhdet_emih!B119/RES_summary!B$19</f>
        <v>0</v>
      </c>
      <c r="C119" s="177">
        <f>RES_hhdet_emih!C119/RES_summary!C$19</f>
        <v>0</v>
      </c>
      <c r="D119" s="177">
        <f>RES_hhdet_emih!D119/RES_summary!D$19</f>
        <v>0</v>
      </c>
      <c r="E119" s="177">
        <f>RES_hhdet_emih!E119/RES_summary!E$19</f>
        <v>0</v>
      </c>
      <c r="F119" s="177">
        <f>RES_hhdet_emih!F119/RES_summary!F$19</f>
        <v>0</v>
      </c>
      <c r="G119" s="177">
        <f>RES_hhdet_emih!G119/RES_summary!G$19</f>
        <v>0</v>
      </c>
      <c r="H119" s="177">
        <f>RES_hhdet_emih!H119/RES_summary!H$19</f>
        <v>0</v>
      </c>
      <c r="I119" s="177">
        <f>RES_hhdet_emih!I119/RES_summary!I$19</f>
        <v>0</v>
      </c>
      <c r="J119" s="177">
        <f>RES_hhdet_emih!J119/RES_summary!J$19</f>
        <v>0</v>
      </c>
      <c r="K119" s="177">
        <f>RES_hhdet_emih!K119/RES_summary!K$19</f>
        <v>0</v>
      </c>
      <c r="L119" s="177">
        <f>RES_hhdet_emih!L119/RES_summary!L$19</f>
        <v>0</v>
      </c>
      <c r="M119" s="177">
        <f>RES_hhdet_emih!M119/RES_summary!M$19</f>
        <v>0</v>
      </c>
      <c r="N119" s="177">
        <f>RES_hhdet_emih!N119/RES_summary!N$19</f>
        <v>0</v>
      </c>
      <c r="O119" s="177">
        <f>RES_hhdet_emih!O119/RES_summary!O$19</f>
        <v>0</v>
      </c>
      <c r="P119" s="177">
        <f>RES_hhdet_emih!P119/RES_summary!P$19</f>
        <v>0</v>
      </c>
      <c r="Q119" s="177">
        <f>RES_hhdet_emih!Q119/RES_summary!Q$19</f>
        <v>0</v>
      </c>
    </row>
    <row r="120" spans="1:17" ht="12" customHeight="1" x14ac:dyDescent="0.25">
      <c r="A120" s="158" t="s">
        <v>62</v>
      </c>
      <c r="B120" s="178">
        <f>RES_hhdet_emih!B120/RES_summary!B$19</f>
        <v>0</v>
      </c>
      <c r="C120" s="178">
        <f>RES_hhdet_emih!C120/RES_summary!C$19</f>
        <v>0</v>
      </c>
      <c r="D120" s="178">
        <f>RES_hhdet_emih!D120/RES_summary!D$19</f>
        <v>0</v>
      </c>
      <c r="E120" s="178">
        <f>RES_hhdet_emih!E120/RES_summary!E$19</f>
        <v>0</v>
      </c>
      <c r="F120" s="178">
        <f>RES_hhdet_emih!F120/RES_summary!F$19</f>
        <v>0</v>
      </c>
      <c r="G120" s="178">
        <f>RES_hhdet_emih!G120/RES_summary!G$19</f>
        <v>0</v>
      </c>
      <c r="H120" s="178">
        <f>RES_hhdet_emih!H120/RES_summary!H$19</f>
        <v>0</v>
      </c>
      <c r="I120" s="178">
        <f>RES_hhdet_emih!I120/RES_summary!I$19</f>
        <v>0</v>
      </c>
      <c r="J120" s="178">
        <f>RES_hhdet_emih!J120/RES_summary!J$19</f>
        <v>0</v>
      </c>
      <c r="K120" s="178">
        <f>RES_hhdet_emih!K120/RES_summary!K$19</f>
        <v>0</v>
      </c>
      <c r="L120" s="178">
        <f>RES_hhdet_emih!L120/RES_summary!L$19</f>
        <v>0</v>
      </c>
      <c r="M120" s="178">
        <f>RES_hhdet_emih!M120/RES_summary!M$19</f>
        <v>0</v>
      </c>
      <c r="N120" s="178">
        <f>RES_hhdet_emih!N120/RES_summary!N$19</f>
        <v>0</v>
      </c>
      <c r="O120" s="178">
        <f>RES_hhdet_emih!O120/RES_summary!O$19</f>
        <v>0</v>
      </c>
      <c r="P120" s="178">
        <f>RES_hhdet_emih!P120/RES_summary!P$19</f>
        <v>0</v>
      </c>
      <c r="Q120" s="178">
        <f>RES_hhdet_emih!Q120/RES_summary!Q$19</f>
        <v>0</v>
      </c>
    </row>
    <row r="121" spans="1:17" ht="12" customHeight="1" x14ac:dyDescent="0.25">
      <c r="A121" s="23" t="s">
        <v>57</v>
      </c>
      <c r="B121" s="177">
        <f>RES_hhdet_emih!B121/RES_summary!B$19</f>
        <v>0</v>
      </c>
      <c r="C121" s="177">
        <f>RES_hhdet_emih!C121/RES_summary!C$19</f>
        <v>0</v>
      </c>
      <c r="D121" s="177">
        <f>RES_hhdet_emih!D121/RES_summary!D$19</f>
        <v>0</v>
      </c>
      <c r="E121" s="177">
        <f>RES_hhdet_emih!E121/RES_summary!E$19</f>
        <v>0</v>
      </c>
      <c r="F121" s="177">
        <f>RES_hhdet_emih!F121/RES_summary!F$19</f>
        <v>0</v>
      </c>
      <c r="G121" s="177">
        <f>RES_hhdet_emih!G121/RES_summary!G$19</f>
        <v>0</v>
      </c>
      <c r="H121" s="177">
        <f>RES_hhdet_emih!H121/RES_summary!H$19</f>
        <v>0</v>
      </c>
      <c r="I121" s="177">
        <f>RES_hhdet_emih!I121/RES_summary!I$19</f>
        <v>0</v>
      </c>
      <c r="J121" s="177">
        <f>RES_hhdet_emih!J121/RES_summary!J$19</f>
        <v>0</v>
      </c>
      <c r="K121" s="177">
        <f>RES_hhdet_emih!K121/RES_summary!K$19</f>
        <v>0</v>
      </c>
      <c r="L121" s="177">
        <f>RES_hhdet_emih!L121/RES_summary!L$19</f>
        <v>0</v>
      </c>
      <c r="M121" s="177">
        <f>RES_hhdet_emih!M121/RES_summary!M$19</f>
        <v>0</v>
      </c>
      <c r="N121" s="177">
        <f>RES_hhdet_emih!N121/RES_summary!N$19</f>
        <v>0</v>
      </c>
      <c r="O121" s="177">
        <f>RES_hhdet_emih!O121/RES_summary!O$19</f>
        <v>0</v>
      </c>
      <c r="P121" s="177">
        <f>RES_hhdet_emih!P121/RES_summary!P$19</f>
        <v>0</v>
      </c>
      <c r="Q121" s="177">
        <f>RES_hhdet_emih!Q121/RES_summary!Q$19</f>
        <v>0</v>
      </c>
    </row>
    <row r="122" spans="1:17" ht="12" customHeight="1" x14ac:dyDescent="0.25">
      <c r="A122" s="29" t="s">
        <v>140</v>
      </c>
      <c r="B122" s="176">
        <f>RES_hhdet_emih!B122/RES_summary!B$19</f>
        <v>0</v>
      </c>
      <c r="C122" s="176">
        <f>RES_hhdet_emih!C122/RES_summary!C$19</f>
        <v>0</v>
      </c>
      <c r="D122" s="176">
        <f>RES_hhdet_emih!D122/RES_summary!D$19</f>
        <v>0</v>
      </c>
      <c r="E122" s="176">
        <f>RES_hhdet_emih!E122/RES_summary!E$19</f>
        <v>0</v>
      </c>
      <c r="F122" s="176">
        <f>RES_hhdet_emih!F122/RES_summary!F$19</f>
        <v>0</v>
      </c>
      <c r="G122" s="176">
        <f>RES_hhdet_emih!G122/RES_summary!G$19</f>
        <v>0</v>
      </c>
      <c r="H122" s="176">
        <f>RES_hhdet_emih!H122/RES_summary!H$19</f>
        <v>0</v>
      </c>
      <c r="I122" s="176">
        <f>RES_hhdet_emih!I122/RES_summary!I$19</f>
        <v>0</v>
      </c>
      <c r="J122" s="176">
        <f>RES_hhdet_emih!J122/RES_summary!J$19</f>
        <v>0</v>
      </c>
      <c r="K122" s="176">
        <f>RES_hhdet_emih!K122/RES_summary!K$19</f>
        <v>0</v>
      </c>
      <c r="L122" s="176">
        <f>RES_hhdet_emih!L122/RES_summary!L$19</f>
        <v>0</v>
      </c>
      <c r="M122" s="176">
        <f>RES_hhdet_emih!M122/RES_summary!M$19</f>
        <v>0</v>
      </c>
      <c r="N122" s="176">
        <f>RES_hhdet_emih!N122/RES_summary!N$19</f>
        <v>0</v>
      </c>
      <c r="O122" s="176">
        <f>RES_hhdet_emih!O122/RES_summary!O$19</f>
        <v>0</v>
      </c>
      <c r="P122" s="176">
        <f>RES_hhdet_emih!P122/RES_summary!P$19</f>
        <v>0</v>
      </c>
      <c r="Q122" s="176">
        <f>RES_hhdet_emih!Q122/RES_summary!Q$19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RES_hhdet_emih!B124/RES_summary!B$19</f>
        <v>0.62949866141687461</v>
      </c>
      <c r="C124" s="184">
        <f>RES_hhdet_emih!C124/RES_summary!C$19</f>
        <v>0.78733743977528736</v>
      </c>
      <c r="D124" s="184">
        <f>RES_hhdet_emih!D124/RES_summary!D$19</f>
        <v>0.48365828832251312</v>
      </c>
      <c r="E124" s="184">
        <f>RES_hhdet_emih!E124/RES_summary!E$19</f>
        <v>0.4214109642360106</v>
      </c>
      <c r="F124" s="184">
        <f>RES_hhdet_emih!F124/RES_summary!F$19</f>
        <v>0.440012606534185</v>
      </c>
      <c r="G124" s="184">
        <f>RES_hhdet_emih!G124/RES_summary!G$19</f>
        <v>0.19974426665702391</v>
      </c>
      <c r="H124" s="184">
        <f>RES_hhdet_emih!H124/RES_summary!H$19</f>
        <v>0.23656846066664081</v>
      </c>
      <c r="I124" s="184">
        <f>RES_hhdet_emih!I124/RES_summary!I$19</f>
        <v>0.11935420267980257</v>
      </c>
      <c r="J124" s="184">
        <f>RES_hhdet_emih!J124/RES_summary!J$19</f>
        <v>0.11461870001760575</v>
      </c>
      <c r="K124" s="184">
        <f>RES_hhdet_emih!K124/RES_summary!K$19</f>
        <v>3.5730905615736705E-2</v>
      </c>
      <c r="L124" s="184">
        <f>RES_hhdet_emih!L124/RES_summary!L$19</f>
        <v>0.12308340054948373</v>
      </c>
      <c r="M124" s="184">
        <f>RES_hhdet_emih!M124/RES_summary!M$19</f>
        <v>0.2038781264678326</v>
      </c>
      <c r="N124" s="184">
        <f>RES_hhdet_emih!N124/RES_summary!N$19</f>
        <v>0.3804356812526169</v>
      </c>
      <c r="O124" s="184">
        <f>RES_hhdet_emih!O124/RES_summary!O$19</f>
        <v>0.29260428345319961</v>
      </c>
      <c r="P124" s="184">
        <f>RES_hhdet_emih!P124/RES_summary!P$19</f>
        <v>0.38329021192877444</v>
      </c>
      <c r="Q124" s="184">
        <f>RES_hhdet_emih!Q124/RES_summary!Q$19</f>
        <v>0.34153176638514665</v>
      </c>
    </row>
    <row r="125" spans="1:17" ht="12.95" customHeight="1" x14ac:dyDescent="0.25">
      <c r="A125" s="158" t="s">
        <v>65</v>
      </c>
      <c r="B125" s="178">
        <f>RES_hhdet_emih!B125/RES_summary!B$19</f>
        <v>0</v>
      </c>
      <c r="C125" s="178">
        <f>RES_hhdet_emih!C125/RES_summary!C$19</f>
        <v>0</v>
      </c>
      <c r="D125" s="178">
        <f>RES_hhdet_emih!D125/RES_summary!D$19</f>
        <v>0</v>
      </c>
      <c r="E125" s="178">
        <f>RES_hhdet_emih!E125/RES_summary!E$19</f>
        <v>0</v>
      </c>
      <c r="F125" s="178">
        <f>RES_hhdet_emih!F125/RES_summary!F$19</f>
        <v>0</v>
      </c>
      <c r="G125" s="178">
        <f>RES_hhdet_emih!G125/RES_summary!G$19</f>
        <v>0</v>
      </c>
      <c r="H125" s="178">
        <f>RES_hhdet_emih!H125/RES_summary!H$19</f>
        <v>0</v>
      </c>
      <c r="I125" s="178">
        <f>RES_hhdet_emih!I125/RES_summary!I$19</f>
        <v>0</v>
      </c>
      <c r="J125" s="178">
        <f>RES_hhdet_emih!J125/RES_summary!J$19</f>
        <v>0</v>
      </c>
      <c r="K125" s="178">
        <f>RES_hhdet_emih!K125/RES_summary!K$19</f>
        <v>0</v>
      </c>
      <c r="L125" s="178">
        <f>RES_hhdet_emih!L125/RES_summary!L$19</f>
        <v>0</v>
      </c>
      <c r="M125" s="178">
        <f>RES_hhdet_emih!M125/RES_summary!M$19</f>
        <v>0</v>
      </c>
      <c r="N125" s="178">
        <f>RES_hhdet_emih!N125/RES_summary!N$19</f>
        <v>0</v>
      </c>
      <c r="O125" s="178">
        <f>RES_hhdet_emih!O125/RES_summary!O$19</f>
        <v>0</v>
      </c>
      <c r="P125" s="178">
        <f>RES_hhdet_emih!P125/RES_summary!P$19</f>
        <v>0</v>
      </c>
      <c r="Q125" s="178">
        <f>RES_hhdet_emih!Q125/RES_summary!Q$19</f>
        <v>0</v>
      </c>
    </row>
    <row r="126" spans="1:17" ht="12" customHeight="1" x14ac:dyDescent="0.25">
      <c r="A126" s="23" t="s">
        <v>149</v>
      </c>
      <c r="B126" s="177">
        <f>RES_hhdet_emih!B126/RES_summary!B$19</f>
        <v>0</v>
      </c>
      <c r="C126" s="177">
        <f>RES_hhdet_emih!C126/RES_summary!C$19</f>
        <v>0</v>
      </c>
      <c r="D126" s="177">
        <f>RES_hhdet_emih!D126/RES_summary!D$19</f>
        <v>0</v>
      </c>
      <c r="E126" s="177">
        <f>RES_hhdet_emih!E126/RES_summary!E$19</f>
        <v>0</v>
      </c>
      <c r="F126" s="177">
        <f>RES_hhdet_emih!F126/RES_summary!F$19</f>
        <v>0</v>
      </c>
      <c r="G126" s="177">
        <f>RES_hhdet_emih!G126/RES_summary!G$19</f>
        <v>0</v>
      </c>
      <c r="H126" s="177">
        <f>RES_hhdet_emih!H126/RES_summary!H$19</f>
        <v>0</v>
      </c>
      <c r="I126" s="177">
        <f>RES_hhdet_emih!I126/RES_summary!I$19</f>
        <v>0</v>
      </c>
      <c r="J126" s="177">
        <f>RES_hhdet_emih!J126/RES_summary!J$19</f>
        <v>0</v>
      </c>
      <c r="K126" s="177">
        <f>RES_hhdet_emih!K126/RES_summary!K$19</f>
        <v>0</v>
      </c>
      <c r="L126" s="177">
        <f>RES_hhdet_emih!L126/RES_summary!L$19</f>
        <v>0</v>
      </c>
      <c r="M126" s="177">
        <f>RES_hhdet_emih!M126/RES_summary!M$19</f>
        <v>0</v>
      </c>
      <c r="N126" s="177">
        <f>RES_hhdet_emih!N126/RES_summary!N$19</f>
        <v>0</v>
      </c>
      <c r="O126" s="177">
        <f>RES_hhdet_emih!O126/RES_summary!O$19</f>
        <v>0</v>
      </c>
      <c r="P126" s="177">
        <f>RES_hhdet_emih!P126/RES_summary!P$19</f>
        <v>0</v>
      </c>
      <c r="Q126" s="177">
        <f>RES_hhdet_emih!Q126/RES_summary!Q$19</f>
        <v>0</v>
      </c>
    </row>
    <row r="127" spans="1:17" ht="12" customHeight="1" x14ac:dyDescent="0.25">
      <c r="A127" s="23" t="s">
        <v>60</v>
      </c>
      <c r="B127" s="177">
        <f>RES_hhdet_emih!B127/RES_summary!B$19</f>
        <v>0</v>
      </c>
      <c r="C127" s="177">
        <f>RES_hhdet_emih!C127/RES_summary!C$19</f>
        <v>0</v>
      </c>
      <c r="D127" s="177">
        <f>RES_hhdet_emih!D127/RES_summary!D$19</f>
        <v>0</v>
      </c>
      <c r="E127" s="177">
        <f>RES_hhdet_emih!E127/RES_summary!E$19</f>
        <v>0</v>
      </c>
      <c r="F127" s="177">
        <f>RES_hhdet_emih!F127/RES_summary!F$19</f>
        <v>0</v>
      </c>
      <c r="G127" s="177">
        <f>RES_hhdet_emih!G127/RES_summary!G$19</f>
        <v>0</v>
      </c>
      <c r="H127" s="177">
        <f>RES_hhdet_emih!H127/RES_summary!H$19</f>
        <v>0</v>
      </c>
      <c r="I127" s="177">
        <f>RES_hhdet_emih!I127/RES_summary!I$19</f>
        <v>0</v>
      </c>
      <c r="J127" s="177">
        <f>RES_hhdet_emih!J127/RES_summary!J$19</f>
        <v>0</v>
      </c>
      <c r="K127" s="177">
        <f>RES_hhdet_emih!K127/RES_summary!K$19</f>
        <v>0</v>
      </c>
      <c r="L127" s="177">
        <f>RES_hhdet_emih!L127/RES_summary!L$19</f>
        <v>0</v>
      </c>
      <c r="M127" s="177">
        <f>RES_hhdet_emih!M127/RES_summary!M$19</f>
        <v>0</v>
      </c>
      <c r="N127" s="177">
        <f>RES_hhdet_emih!N127/RES_summary!N$19</f>
        <v>0</v>
      </c>
      <c r="O127" s="177">
        <f>RES_hhdet_emih!O127/RES_summary!O$19</f>
        <v>0</v>
      </c>
      <c r="P127" s="177">
        <f>RES_hhdet_emih!P127/RES_summary!P$19</f>
        <v>0</v>
      </c>
      <c r="Q127" s="177">
        <f>RES_hhdet_emih!Q127/RES_summary!Q$19</f>
        <v>0</v>
      </c>
    </row>
    <row r="128" spans="1:17" ht="12.95" customHeight="1" x14ac:dyDescent="0.25">
      <c r="A128" s="158" t="s">
        <v>112</v>
      </c>
      <c r="B128" s="178">
        <f>RES_hhdet_emih!B128/RES_summary!B$19</f>
        <v>0</v>
      </c>
      <c r="C128" s="178">
        <f>RES_hhdet_emih!C128/RES_summary!C$19</f>
        <v>0</v>
      </c>
      <c r="D128" s="178">
        <f>RES_hhdet_emih!D128/RES_summary!D$19</f>
        <v>0</v>
      </c>
      <c r="E128" s="178">
        <f>RES_hhdet_emih!E128/RES_summary!E$19</f>
        <v>0</v>
      </c>
      <c r="F128" s="178">
        <f>RES_hhdet_emih!F128/RES_summary!F$19</f>
        <v>0</v>
      </c>
      <c r="G128" s="178">
        <f>RES_hhdet_emih!G128/RES_summary!G$19</f>
        <v>0</v>
      </c>
      <c r="H128" s="178">
        <f>RES_hhdet_emih!H128/RES_summary!H$19</f>
        <v>0</v>
      </c>
      <c r="I128" s="178">
        <f>RES_hhdet_emih!I128/RES_summary!I$19</f>
        <v>0</v>
      </c>
      <c r="J128" s="178">
        <f>RES_hhdet_emih!J128/RES_summary!J$19</f>
        <v>0</v>
      </c>
      <c r="K128" s="178">
        <f>RES_hhdet_emih!K128/RES_summary!K$19</f>
        <v>0</v>
      </c>
      <c r="L128" s="178">
        <f>RES_hhdet_emih!L128/RES_summary!L$19</f>
        <v>0</v>
      </c>
      <c r="M128" s="178">
        <f>RES_hhdet_emih!M128/RES_summary!M$19</f>
        <v>0</v>
      </c>
      <c r="N128" s="178">
        <f>RES_hhdet_emih!N128/RES_summary!N$19</f>
        <v>0</v>
      </c>
      <c r="O128" s="178">
        <f>RES_hhdet_emih!O128/RES_summary!O$19</f>
        <v>0</v>
      </c>
      <c r="P128" s="178">
        <f>RES_hhdet_emih!P128/RES_summary!P$19</f>
        <v>0</v>
      </c>
      <c r="Q128" s="178">
        <f>RES_hhdet_emih!Q128/RES_summary!Q$19</f>
        <v>0</v>
      </c>
    </row>
    <row r="129" spans="1:17" ht="12" customHeight="1" x14ac:dyDescent="0.25">
      <c r="A129" s="23" t="s">
        <v>60</v>
      </c>
      <c r="B129" s="177">
        <f>RES_hhdet_emih!B129/RES_summary!B$19</f>
        <v>0</v>
      </c>
      <c r="C129" s="177">
        <f>RES_hhdet_emih!C129/RES_summary!C$19</f>
        <v>0</v>
      </c>
      <c r="D129" s="177">
        <f>RES_hhdet_emih!D129/RES_summary!D$19</f>
        <v>0</v>
      </c>
      <c r="E129" s="177">
        <f>RES_hhdet_emih!E129/RES_summary!E$19</f>
        <v>0</v>
      </c>
      <c r="F129" s="177">
        <f>RES_hhdet_emih!F129/RES_summary!F$19</f>
        <v>0</v>
      </c>
      <c r="G129" s="177">
        <f>RES_hhdet_emih!G129/RES_summary!G$19</f>
        <v>0</v>
      </c>
      <c r="H129" s="177">
        <f>RES_hhdet_emih!H129/RES_summary!H$19</f>
        <v>0</v>
      </c>
      <c r="I129" s="177">
        <f>RES_hhdet_emih!I129/RES_summary!I$19</f>
        <v>0</v>
      </c>
      <c r="J129" s="177">
        <f>RES_hhdet_emih!J129/RES_summary!J$19</f>
        <v>0</v>
      </c>
      <c r="K129" s="177">
        <f>RES_hhdet_emih!K129/RES_summary!K$19</f>
        <v>0</v>
      </c>
      <c r="L129" s="177">
        <f>RES_hhdet_emih!L129/RES_summary!L$19</f>
        <v>0</v>
      </c>
      <c r="M129" s="177">
        <f>RES_hhdet_emih!M129/RES_summary!M$19</f>
        <v>0</v>
      </c>
      <c r="N129" s="177">
        <f>RES_hhdet_emih!N129/RES_summary!N$19</f>
        <v>0</v>
      </c>
      <c r="O129" s="177">
        <f>RES_hhdet_emih!O129/RES_summary!O$19</f>
        <v>0</v>
      </c>
      <c r="P129" s="177">
        <f>RES_hhdet_emih!P129/RES_summary!P$19</f>
        <v>0</v>
      </c>
      <c r="Q129" s="177">
        <f>RES_hhdet_emih!Q129/RES_summary!Q$19</f>
        <v>0</v>
      </c>
    </row>
    <row r="130" spans="1:17" ht="12" customHeight="1" x14ac:dyDescent="0.25">
      <c r="A130" s="158" t="s">
        <v>63</v>
      </c>
      <c r="B130" s="178">
        <f>RES_hhdet_emih!B130/RES_summary!B$19</f>
        <v>0</v>
      </c>
      <c r="C130" s="178">
        <f>RES_hhdet_emih!C130/RES_summary!C$19</f>
        <v>0</v>
      </c>
      <c r="D130" s="178">
        <f>RES_hhdet_emih!D130/RES_summary!D$19</f>
        <v>0</v>
      </c>
      <c r="E130" s="178">
        <f>RES_hhdet_emih!E130/RES_summary!E$19</f>
        <v>0</v>
      </c>
      <c r="F130" s="178">
        <f>RES_hhdet_emih!F130/RES_summary!F$19</f>
        <v>0</v>
      </c>
      <c r="G130" s="178">
        <f>RES_hhdet_emih!G130/RES_summary!G$19</f>
        <v>0</v>
      </c>
      <c r="H130" s="178">
        <f>RES_hhdet_emih!H130/RES_summary!H$19</f>
        <v>0</v>
      </c>
      <c r="I130" s="178">
        <f>RES_hhdet_emih!I130/RES_summary!I$19</f>
        <v>0</v>
      </c>
      <c r="J130" s="178">
        <f>RES_hhdet_emih!J130/RES_summary!J$19</f>
        <v>0</v>
      </c>
      <c r="K130" s="178">
        <f>RES_hhdet_emih!K130/RES_summary!K$19</f>
        <v>0</v>
      </c>
      <c r="L130" s="178">
        <f>RES_hhdet_emih!L130/RES_summary!L$19</f>
        <v>0</v>
      </c>
      <c r="M130" s="178">
        <f>RES_hhdet_emih!M130/RES_summary!M$19</f>
        <v>0</v>
      </c>
      <c r="N130" s="178">
        <f>RES_hhdet_emih!N130/RES_summary!N$19</f>
        <v>0</v>
      </c>
      <c r="O130" s="178">
        <f>RES_hhdet_emih!O130/RES_summary!O$19</f>
        <v>0</v>
      </c>
      <c r="P130" s="178">
        <f>RES_hhdet_emih!P130/RES_summary!P$19</f>
        <v>0</v>
      </c>
      <c r="Q130" s="178">
        <f>RES_hhdet_emih!Q130/RES_summary!Q$19</f>
        <v>0</v>
      </c>
    </row>
    <row r="131" spans="1:17" ht="12" customHeight="1" x14ac:dyDescent="0.25">
      <c r="A131" s="167" t="s">
        <v>148</v>
      </c>
      <c r="B131" s="183">
        <f>RES_hhdet_emih!B131/RES_summary!B$19</f>
        <v>0</v>
      </c>
      <c r="C131" s="183">
        <f>RES_hhdet_emih!C131/RES_summary!C$19</f>
        <v>0</v>
      </c>
      <c r="D131" s="183">
        <f>RES_hhdet_emih!D131/RES_summary!D$19</f>
        <v>0</v>
      </c>
      <c r="E131" s="183">
        <f>RES_hhdet_emih!E131/RES_summary!E$19</f>
        <v>0</v>
      </c>
      <c r="F131" s="183">
        <f>RES_hhdet_emih!F131/RES_summary!F$19</f>
        <v>0</v>
      </c>
      <c r="G131" s="183">
        <f>RES_hhdet_emih!G131/RES_summary!G$19</f>
        <v>0</v>
      </c>
      <c r="H131" s="183">
        <f>RES_hhdet_emih!H131/RES_summary!H$19</f>
        <v>0</v>
      </c>
      <c r="I131" s="183">
        <f>RES_hhdet_emih!I131/RES_summary!I$19</f>
        <v>0</v>
      </c>
      <c r="J131" s="183">
        <f>RES_hhdet_emih!J131/RES_summary!J$19</f>
        <v>0</v>
      </c>
      <c r="K131" s="183">
        <f>RES_hhdet_emih!K131/RES_summary!K$19</f>
        <v>0</v>
      </c>
      <c r="L131" s="183">
        <f>RES_hhdet_emih!L131/RES_summary!L$19</f>
        <v>0</v>
      </c>
      <c r="M131" s="183">
        <f>RES_hhdet_emih!M131/RES_summary!M$19</f>
        <v>0</v>
      </c>
      <c r="N131" s="183">
        <f>RES_hhdet_emih!N131/RES_summary!N$19</f>
        <v>0</v>
      </c>
      <c r="O131" s="183">
        <f>RES_hhdet_emih!O131/RES_summary!O$19</f>
        <v>0</v>
      </c>
      <c r="P131" s="183">
        <f>RES_hhdet_emih!P131/RES_summary!P$19</f>
        <v>0</v>
      </c>
      <c r="Q131" s="183">
        <f>RES_hhdet_emih!Q131/RES_summary!Q$19</f>
        <v>0</v>
      </c>
    </row>
    <row r="132" spans="1:17" ht="12" customHeight="1" x14ac:dyDescent="0.25">
      <c r="A132" s="167" t="s">
        <v>147</v>
      </c>
      <c r="B132" s="183">
        <f>RES_hhdet_emih!B132/RES_summary!B$19</f>
        <v>0</v>
      </c>
      <c r="C132" s="183">
        <f>RES_hhdet_emih!C132/RES_summary!C$19</f>
        <v>0</v>
      </c>
      <c r="D132" s="183">
        <f>RES_hhdet_emih!D132/RES_summary!D$19</f>
        <v>0</v>
      </c>
      <c r="E132" s="183">
        <f>RES_hhdet_emih!E132/RES_summary!E$19</f>
        <v>0</v>
      </c>
      <c r="F132" s="183">
        <f>RES_hhdet_emih!F132/RES_summary!F$19</f>
        <v>0</v>
      </c>
      <c r="G132" s="183">
        <f>RES_hhdet_emih!G132/RES_summary!G$19</f>
        <v>0</v>
      </c>
      <c r="H132" s="183">
        <f>RES_hhdet_emih!H132/RES_summary!H$19</f>
        <v>0</v>
      </c>
      <c r="I132" s="183">
        <f>RES_hhdet_emih!I132/RES_summary!I$19</f>
        <v>0</v>
      </c>
      <c r="J132" s="183">
        <f>RES_hhdet_emih!J132/RES_summary!J$19</f>
        <v>0</v>
      </c>
      <c r="K132" s="183">
        <f>RES_hhdet_emih!K132/RES_summary!K$19</f>
        <v>0</v>
      </c>
      <c r="L132" s="183">
        <f>RES_hhdet_emih!L132/RES_summary!L$19</f>
        <v>0</v>
      </c>
      <c r="M132" s="183">
        <f>RES_hhdet_emih!M132/RES_summary!M$19</f>
        <v>0</v>
      </c>
      <c r="N132" s="183">
        <f>RES_hhdet_emih!N132/RES_summary!N$19</f>
        <v>0</v>
      </c>
      <c r="O132" s="183">
        <f>RES_hhdet_emih!O132/RES_summary!O$19</f>
        <v>0</v>
      </c>
      <c r="P132" s="183">
        <f>RES_hhdet_emih!P132/RES_summary!P$19</f>
        <v>0</v>
      </c>
      <c r="Q132" s="183">
        <f>RES_hhdet_emih!Q132/RES_summary!Q$19</f>
        <v>0</v>
      </c>
    </row>
    <row r="133" spans="1:17" ht="12" customHeight="1" x14ac:dyDescent="0.25">
      <c r="A133" s="166" t="s">
        <v>61</v>
      </c>
      <c r="B133" s="182">
        <f>RES_hhdet_emih!B133/RES_summary!B$19</f>
        <v>0</v>
      </c>
      <c r="C133" s="182">
        <f>RES_hhdet_emih!C133/RES_summary!C$19</f>
        <v>0</v>
      </c>
      <c r="D133" s="182">
        <f>RES_hhdet_emih!D133/RES_summary!D$19</f>
        <v>0</v>
      </c>
      <c r="E133" s="182">
        <f>RES_hhdet_emih!E133/RES_summary!E$19</f>
        <v>0</v>
      </c>
      <c r="F133" s="182">
        <f>RES_hhdet_emih!F133/RES_summary!F$19</f>
        <v>0</v>
      </c>
      <c r="G133" s="182">
        <f>RES_hhdet_emih!G133/RES_summary!G$19</f>
        <v>0</v>
      </c>
      <c r="H133" s="182">
        <f>RES_hhdet_emih!H133/RES_summary!H$19</f>
        <v>0</v>
      </c>
      <c r="I133" s="182">
        <f>RES_hhdet_emih!I133/RES_summary!I$19</f>
        <v>0</v>
      </c>
      <c r="J133" s="182">
        <f>RES_hhdet_emih!J133/RES_summary!J$19</f>
        <v>0</v>
      </c>
      <c r="K133" s="182">
        <f>RES_hhdet_emih!K133/RES_summary!K$19</f>
        <v>0</v>
      </c>
      <c r="L133" s="182">
        <f>RES_hhdet_emih!L133/RES_summary!L$19</f>
        <v>0</v>
      </c>
      <c r="M133" s="182">
        <f>RES_hhdet_emih!M133/RES_summary!M$19</f>
        <v>0</v>
      </c>
      <c r="N133" s="182">
        <f>RES_hhdet_emih!N133/RES_summary!N$19</f>
        <v>0</v>
      </c>
      <c r="O133" s="182">
        <f>RES_hhdet_emih!O133/RES_summary!O$19</f>
        <v>0</v>
      </c>
      <c r="P133" s="182">
        <f>RES_hhdet_emih!P133/RES_summary!P$19</f>
        <v>0</v>
      </c>
      <c r="Q133" s="182">
        <f>RES_hhdet_emih!Q133/RES_summary!Q$19</f>
        <v>0</v>
      </c>
    </row>
    <row r="134" spans="1:17" ht="12" customHeight="1" x14ac:dyDescent="0.25">
      <c r="A134" s="147" t="s">
        <v>59</v>
      </c>
      <c r="B134" s="181">
        <f>RES_hhdet_emih!B134/RES_summary!B$19</f>
        <v>0</v>
      </c>
      <c r="C134" s="181">
        <f>RES_hhdet_emih!C134/RES_summary!C$19</f>
        <v>0</v>
      </c>
      <c r="D134" s="181">
        <f>RES_hhdet_emih!D134/RES_summary!D$19</f>
        <v>0</v>
      </c>
      <c r="E134" s="181">
        <f>RES_hhdet_emih!E134/RES_summary!E$19</f>
        <v>0</v>
      </c>
      <c r="F134" s="181">
        <f>RES_hhdet_emih!F134/RES_summary!F$19</f>
        <v>0</v>
      </c>
      <c r="G134" s="181">
        <f>RES_hhdet_emih!G134/RES_summary!G$19</f>
        <v>0</v>
      </c>
      <c r="H134" s="181">
        <f>RES_hhdet_emih!H134/RES_summary!H$19</f>
        <v>0</v>
      </c>
      <c r="I134" s="181">
        <f>RES_hhdet_emih!I134/RES_summary!I$19</f>
        <v>0</v>
      </c>
      <c r="J134" s="181">
        <f>RES_hhdet_emih!J134/RES_summary!J$19</f>
        <v>0</v>
      </c>
      <c r="K134" s="181">
        <f>RES_hhdet_emih!K134/RES_summary!K$19</f>
        <v>0</v>
      </c>
      <c r="L134" s="181">
        <f>RES_hhdet_emih!L134/RES_summary!L$19</f>
        <v>0</v>
      </c>
      <c r="M134" s="181">
        <f>RES_hhdet_emih!M134/RES_summary!M$19</f>
        <v>0</v>
      </c>
      <c r="N134" s="181">
        <f>RES_hhdet_emih!N134/RES_summary!N$19</f>
        <v>0</v>
      </c>
      <c r="O134" s="181">
        <f>RES_hhdet_emih!O134/RES_summary!O$19</f>
        <v>0</v>
      </c>
      <c r="P134" s="181">
        <f>RES_hhdet_emih!P134/RES_summary!P$19</f>
        <v>0</v>
      </c>
      <c r="Q134" s="181">
        <f>RES_hhdet_emih!Q134/RES_summary!Q$19</f>
        <v>0</v>
      </c>
    </row>
    <row r="135" spans="1:17" ht="12" customHeight="1" x14ac:dyDescent="0.25">
      <c r="A135" s="163" t="s">
        <v>142</v>
      </c>
      <c r="B135" s="180">
        <f>RES_hhdet_emih!B135/RES_summary!B$19</f>
        <v>0</v>
      </c>
      <c r="C135" s="180">
        <f>RES_hhdet_emih!C135/RES_summary!C$19</f>
        <v>0</v>
      </c>
      <c r="D135" s="180">
        <f>RES_hhdet_emih!D135/RES_summary!D$19</f>
        <v>0</v>
      </c>
      <c r="E135" s="180">
        <f>RES_hhdet_emih!E135/RES_summary!E$19</f>
        <v>0</v>
      </c>
      <c r="F135" s="180">
        <f>RES_hhdet_emih!F135/RES_summary!F$19</f>
        <v>0</v>
      </c>
      <c r="G135" s="180">
        <f>RES_hhdet_emih!G135/RES_summary!G$19</f>
        <v>0</v>
      </c>
      <c r="H135" s="180">
        <f>RES_hhdet_emih!H135/RES_summary!H$19</f>
        <v>0</v>
      </c>
      <c r="I135" s="180">
        <f>RES_hhdet_emih!I135/RES_summary!I$19</f>
        <v>0</v>
      </c>
      <c r="J135" s="180">
        <f>RES_hhdet_emih!J135/RES_summary!J$19</f>
        <v>0</v>
      </c>
      <c r="K135" s="180">
        <f>RES_hhdet_emih!K135/RES_summary!K$19</f>
        <v>0</v>
      </c>
      <c r="L135" s="180">
        <f>RES_hhdet_emih!L135/RES_summary!L$19</f>
        <v>0</v>
      </c>
      <c r="M135" s="180">
        <f>RES_hhdet_emih!M135/RES_summary!M$19</f>
        <v>0</v>
      </c>
      <c r="N135" s="180">
        <f>RES_hhdet_emih!N135/RES_summary!N$19</f>
        <v>0</v>
      </c>
      <c r="O135" s="180">
        <f>RES_hhdet_emih!O135/RES_summary!O$19</f>
        <v>0</v>
      </c>
      <c r="P135" s="180">
        <f>RES_hhdet_emih!P135/RES_summary!P$19</f>
        <v>0</v>
      </c>
      <c r="Q135" s="180">
        <f>RES_hhdet_emih!Q135/RES_summary!Q$19</f>
        <v>0</v>
      </c>
    </row>
    <row r="136" spans="1:17" ht="12" customHeight="1" x14ac:dyDescent="0.25">
      <c r="A136" s="161" t="s">
        <v>141</v>
      </c>
      <c r="B136" s="179">
        <f>RES_hhdet_emih!B136/RES_summary!B$19</f>
        <v>0</v>
      </c>
      <c r="C136" s="179">
        <f>RES_hhdet_emih!C136/RES_summary!C$19</f>
        <v>0</v>
      </c>
      <c r="D136" s="179">
        <f>RES_hhdet_emih!D136/RES_summary!D$19</f>
        <v>0</v>
      </c>
      <c r="E136" s="179">
        <f>RES_hhdet_emih!E136/RES_summary!E$19</f>
        <v>0</v>
      </c>
      <c r="F136" s="179">
        <f>RES_hhdet_emih!F136/RES_summary!F$19</f>
        <v>0</v>
      </c>
      <c r="G136" s="179">
        <f>RES_hhdet_emih!G136/RES_summary!G$19</f>
        <v>0</v>
      </c>
      <c r="H136" s="179">
        <f>RES_hhdet_emih!H136/RES_summary!H$19</f>
        <v>0</v>
      </c>
      <c r="I136" s="179">
        <f>RES_hhdet_emih!I136/RES_summary!I$19</f>
        <v>0</v>
      </c>
      <c r="J136" s="179">
        <f>RES_hhdet_emih!J136/RES_summary!J$19</f>
        <v>0</v>
      </c>
      <c r="K136" s="179">
        <f>RES_hhdet_emih!K136/RES_summary!K$19</f>
        <v>0</v>
      </c>
      <c r="L136" s="179">
        <f>RES_hhdet_emih!L136/RES_summary!L$19</f>
        <v>0</v>
      </c>
      <c r="M136" s="179">
        <f>RES_hhdet_emih!M136/RES_summary!M$19</f>
        <v>0</v>
      </c>
      <c r="N136" s="179">
        <f>RES_hhdet_emih!N136/RES_summary!N$19</f>
        <v>0</v>
      </c>
      <c r="O136" s="179">
        <f>RES_hhdet_emih!O136/RES_summary!O$19</f>
        <v>0</v>
      </c>
      <c r="P136" s="179">
        <f>RES_hhdet_emih!P136/RES_summary!P$19</f>
        <v>0</v>
      </c>
      <c r="Q136" s="179">
        <f>RES_hhdet_emih!Q136/RES_summary!Q$19</f>
        <v>0</v>
      </c>
    </row>
    <row r="137" spans="1:17" ht="12" customHeight="1" x14ac:dyDescent="0.25">
      <c r="A137" s="148" t="s">
        <v>60</v>
      </c>
      <c r="B137" s="177">
        <f>RES_hhdet_emih!B137/RES_summary!B$19</f>
        <v>0</v>
      </c>
      <c r="C137" s="177">
        <f>RES_hhdet_emih!C137/RES_summary!C$19</f>
        <v>0</v>
      </c>
      <c r="D137" s="177">
        <f>RES_hhdet_emih!D137/RES_summary!D$19</f>
        <v>0</v>
      </c>
      <c r="E137" s="177">
        <f>RES_hhdet_emih!E137/RES_summary!E$19</f>
        <v>0</v>
      </c>
      <c r="F137" s="177">
        <f>RES_hhdet_emih!F137/RES_summary!F$19</f>
        <v>0</v>
      </c>
      <c r="G137" s="177">
        <f>RES_hhdet_emih!G137/RES_summary!G$19</f>
        <v>0</v>
      </c>
      <c r="H137" s="177">
        <f>RES_hhdet_emih!H137/RES_summary!H$19</f>
        <v>0</v>
      </c>
      <c r="I137" s="177">
        <f>RES_hhdet_emih!I137/RES_summary!I$19</f>
        <v>0</v>
      </c>
      <c r="J137" s="177">
        <f>RES_hhdet_emih!J137/RES_summary!J$19</f>
        <v>0</v>
      </c>
      <c r="K137" s="177">
        <f>RES_hhdet_emih!K137/RES_summary!K$19</f>
        <v>0</v>
      </c>
      <c r="L137" s="177">
        <f>RES_hhdet_emih!L137/RES_summary!L$19</f>
        <v>0</v>
      </c>
      <c r="M137" s="177">
        <f>RES_hhdet_emih!M137/RES_summary!M$19</f>
        <v>0</v>
      </c>
      <c r="N137" s="177">
        <f>RES_hhdet_emih!N137/RES_summary!N$19</f>
        <v>0</v>
      </c>
      <c r="O137" s="177">
        <f>RES_hhdet_emih!O137/RES_summary!O$19</f>
        <v>0</v>
      </c>
      <c r="P137" s="177">
        <f>RES_hhdet_emih!P137/RES_summary!P$19</f>
        <v>0</v>
      </c>
      <c r="Q137" s="177">
        <f>RES_hhdet_emih!Q137/RES_summary!Q$19</f>
        <v>0</v>
      </c>
    </row>
    <row r="138" spans="1:17" ht="12" customHeight="1" x14ac:dyDescent="0.25">
      <c r="A138" s="148" t="s">
        <v>59</v>
      </c>
      <c r="B138" s="177">
        <f>RES_hhdet_emih!B138/RES_summary!B$19</f>
        <v>0</v>
      </c>
      <c r="C138" s="177">
        <f>RES_hhdet_emih!C138/RES_summary!C$19</f>
        <v>0</v>
      </c>
      <c r="D138" s="177">
        <f>RES_hhdet_emih!D138/RES_summary!D$19</f>
        <v>0</v>
      </c>
      <c r="E138" s="177">
        <f>RES_hhdet_emih!E138/RES_summary!E$19</f>
        <v>0</v>
      </c>
      <c r="F138" s="177">
        <f>RES_hhdet_emih!F138/RES_summary!F$19</f>
        <v>0</v>
      </c>
      <c r="G138" s="177">
        <f>RES_hhdet_emih!G138/RES_summary!G$19</f>
        <v>0</v>
      </c>
      <c r="H138" s="177">
        <f>RES_hhdet_emih!H138/RES_summary!H$19</f>
        <v>0</v>
      </c>
      <c r="I138" s="177">
        <f>RES_hhdet_emih!I138/RES_summary!I$19</f>
        <v>0</v>
      </c>
      <c r="J138" s="177">
        <f>RES_hhdet_emih!J138/RES_summary!J$19</f>
        <v>0</v>
      </c>
      <c r="K138" s="177">
        <f>RES_hhdet_emih!K138/RES_summary!K$19</f>
        <v>0</v>
      </c>
      <c r="L138" s="177">
        <f>RES_hhdet_emih!L138/RES_summary!L$19</f>
        <v>0</v>
      </c>
      <c r="M138" s="177">
        <f>RES_hhdet_emih!M138/RES_summary!M$19</f>
        <v>0</v>
      </c>
      <c r="N138" s="177">
        <f>RES_hhdet_emih!N138/RES_summary!N$19</f>
        <v>0</v>
      </c>
      <c r="O138" s="177">
        <f>RES_hhdet_emih!O138/RES_summary!O$19</f>
        <v>0</v>
      </c>
      <c r="P138" s="177">
        <f>RES_hhdet_emih!P138/RES_summary!P$19</f>
        <v>0</v>
      </c>
      <c r="Q138" s="177">
        <f>RES_hhdet_emih!Q138/RES_summary!Q$19</f>
        <v>0</v>
      </c>
    </row>
    <row r="139" spans="1:17" ht="12" customHeight="1" x14ac:dyDescent="0.25">
      <c r="A139" s="158" t="s">
        <v>62</v>
      </c>
      <c r="B139" s="178">
        <f>RES_hhdet_emih!B139/RES_summary!B$19</f>
        <v>0.62949866141687461</v>
      </c>
      <c r="C139" s="178">
        <f>RES_hhdet_emih!C139/RES_summary!C$19</f>
        <v>0.78733743977528736</v>
      </c>
      <c r="D139" s="178">
        <f>RES_hhdet_emih!D139/RES_summary!D$19</f>
        <v>0.48365828832251312</v>
      </c>
      <c r="E139" s="178">
        <f>RES_hhdet_emih!E139/RES_summary!E$19</f>
        <v>0.4214109642360106</v>
      </c>
      <c r="F139" s="178">
        <f>RES_hhdet_emih!F139/RES_summary!F$19</f>
        <v>0.440012606534185</v>
      </c>
      <c r="G139" s="178">
        <f>RES_hhdet_emih!G139/RES_summary!G$19</f>
        <v>0.19974426665702391</v>
      </c>
      <c r="H139" s="178">
        <f>RES_hhdet_emih!H139/RES_summary!H$19</f>
        <v>0.23656846066664081</v>
      </c>
      <c r="I139" s="178">
        <f>RES_hhdet_emih!I139/RES_summary!I$19</f>
        <v>0.11935420267980257</v>
      </c>
      <c r="J139" s="178">
        <f>RES_hhdet_emih!J139/RES_summary!J$19</f>
        <v>0.11461870001760575</v>
      </c>
      <c r="K139" s="178">
        <f>RES_hhdet_emih!K139/RES_summary!K$19</f>
        <v>3.5730905615736705E-2</v>
      </c>
      <c r="L139" s="178">
        <f>RES_hhdet_emih!L139/RES_summary!L$19</f>
        <v>0.12308340054948373</v>
      </c>
      <c r="M139" s="178">
        <f>RES_hhdet_emih!M139/RES_summary!M$19</f>
        <v>0.2038781264678326</v>
      </c>
      <c r="N139" s="178">
        <f>RES_hhdet_emih!N139/RES_summary!N$19</f>
        <v>0.3804356812526169</v>
      </c>
      <c r="O139" s="178">
        <f>RES_hhdet_emih!O139/RES_summary!O$19</f>
        <v>0.29260428345319961</v>
      </c>
      <c r="P139" s="178">
        <f>RES_hhdet_emih!P139/RES_summary!P$19</f>
        <v>0.38329021192877444</v>
      </c>
      <c r="Q139" s="178">
        <f>RES_hhdet_emih!Q139/RES_summary!Q$19</f>
        <v>0.34153176638514665</v>
      </c>
    </row>
    <row r="140" spans="1:17" ht="12" customHeight="1" x14ac:dyDescent="0.25">
      <c r="A140" s="23" t="s">
        <v>57</v>
      </c>
      <c r="B140" s="177">
        <f>RES_hhdet_emih!B140/RES_summary!B$19</f>
        <v>4.8471423146922019</v>
      </c>
      <c r="C140" s="177">
        <f>RES_hhdet_emih!C140/RES_summary!C$19</f>
        <v>5.5709056183415493</v>
      </c>
      <c r="D140" s="177">
        <f>RES_hhdet_emih!D140/RES_summary!D$19</f>
        <v>5.3662182090719064</v>
      </c>
      <c r="E140" s="177">
        <f>RES_hhdet_emih!E140/RES_summary!E$19</f>
        <v>5.0941341654373336</v>
      </c>
      <c r="F140" s="177">
        <f>RES_hhdet_emih!F140/RES_summary!F$19</f>
        <v>5.3531602151262705</v>
      </c>
      <c r="G140" s="177">
        <f>RES_hhdet_emih!G140/RES_summary!G$19</f>
        <v>4.7478529797470879</v>
      </c>
      <c r="H140" s="177">
        <f>RES_hhdet_emih!H140/RES_summary!H$19</f>
        <v>5.6145255945690842</v>
      </c>
      <c r="I140" s="177">
        <f>RES_hhdet_emih!I140/RES_summary!I$19</f>
        <v>5.1755375510965385</v>
      </c>
      <c r="J140" s="177">
        <f>RES_hhdet_emih!J140/RES_summary!J$19</f>
        <v>5.2036590835185637</v>
      </c>
      <c r="K140" s="177">
        <f>RES_hhdet_emih!K140/RES_summary!K$19</f>
        <v>5.2379798334517282</v>
      </c>
      <c r="L140" s="177">
        <f>RES_hhdet_emih!L140/RES_summary!L$19</f>
        <v>5.2707663881771314</v>
      </c>
      <c r="M140" s="177">
        <f>RES_hhdet_emih!M140/RES_summary!M$19</f>
        <v>4.724740005699668</v>
      </c>
      <c r="N140" s="177">
        <f>RES_hhdet_emih!N140/RES_summary!N$19</f>
        <v>4.9468552998195428</v>
      </c>
      <c r="O140" s="177">
        <f>RES_hhdet_emih!O140/RES_summary!O$19</f>
        <v>3.840449876324898</v>
      </c>
      <c r="P140" s="177">
        <f>RES_hhdet_emih!P140/RES_summary!P$19</f>
        <v>4.6681560934445887</v>
      </c>
      <c r="Q140" s="177">
        <f>RES_hhdet_emih!Q140/RES_summary!Q$19</f>
        <v>4.1534387679250822</v>
      </c>
    </row>
    <row r="141" spans="1:17" ht="12" customHeight="1" x14ac:dyDescent="0.25">
      <c r="A141" s="29" t="s">
        <v>140</v>
      </c>
      <c r="B141" s="176">
        <f>RES_hhdet_emih!B141/RES_summary!B$19</f>
        <v>0</v>
      </c>
      <c r="C141" s="176">
        <f>RES_hhdet_emih!C141/RES_summary!C$19</f>
        <v>0</v>
      </c>
      <c r="D141" s="176">
        <f>RES_hhdet_emih!D141/RES_summary!D$19</f>
        <v>0</v>
      </c>
      <c r="E141" s="176">
        <f>RES_hhdet_emih!E141/RES_summary!E$19</f>
        <v>0</v>
      </c>
      <c r="F141" s="176">
        <f>RES_hhdet_emih!F141/RES_summary!F$19</f>
        <v>0</v>
      </c>
      <c r="G141" s="176">
        <f>RES_hhdet_emih!G141/RES_summary!G$19</f>
        <v>0</v>
      </c>
      <c r="H141" s="176">
        <f>RES_hhdet_emih!H141/RES_summary!H$19</f>
        <v>0</v>
      </c>
      <c r="I141" s="176">
        <f>RES_hhdet_emih!I141/RES_summary!I$19</f>
        <v>0</v>
      </c>
      <c r="J141" s="176">
        <f>RES_hhdet_emih!J141/RES_summary!J$19</f>
        <v>0</v>
      </c>
      <c r="K141" s="176">
        <f>RES_hhdet_emih!K141/RES_summary!K$19</f>
        <v>0</v>
      </c>
      <c r="L141" s="176">
        <f>RES_hhdet_emih!L141/RES_summary!L$19</f>
        <v>0</v>
      </c>
      <c r="M141" s="176">
        <f>RES_hhdet_emih!M141/RES_summary!M$19</f>
        <v>0</v>
      </c>
      <c r="N141" s="176">
        <f>RES_hhdet_emih!N141/RES_summary!N$19</f>
        <v>0</v>
      </c>
      <c r="O141" s="176">
        <f>RES_hhdet_emih!O141/RES_summary!O$19</f>
        <v>0</v>
      </c>
      <c r="P141" s="176">
        <f>RES_hhdet_emih!P141/RES_summary!P$19</f>
        <v>0</v>
      </c>
      <c r="Q141" s="176">
        <f>RES_hhdet_emih!Q141/RES_summary!Q$19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RES_hhdet_emih!B143/RES_summary!B$19</f>
        <v>1.5544656653475288</v>
      </c>
      <c r="C143" s="184">
        <f>RES_hhdet_emih!C143/RES_summary!C$19</f>
        <v>1.5685548909369023</v>
      </c>
      <c r="D143" s="184">
        <f>RES_hhdet_emih!D143/RES_summary!D$19</f>
        <v>1.2432993872369187</v>
      </c>
      <c r="E143" s="184">
        <f>RES_hhdet_emih!E143/RES_summary!E$19</f>
        <v>0.97707911084380294</v>
      </c>
      <c r="F143" s="184">
        <f>RES_hhdet_emih!F143/RES_summary!F$19</f>
        <v>0.90527857550952739</v>
      </c>
      <c r="G143" s="184">
        <f>RES_hhdet_emih!G143/RES_summary!G$19</f>
        <v>0.48550751198323405</v>
      </c>
      <c r="H143" s="184">
        <f>RES_hhdet_emih!H143/RES_summary!H$19</f>
        <v>0.46469739006990096</v>
      </c>
      <c r="I143" s="184">
        <f>RES_hhdet_emih!I143/RES_summary!I$19</f>
        <v>0.27362517333951253</v>
      </c>
      <c r="J143" s="184">
        <f>RES_hhdet_emih!J143/RES_summary!J$19</f>
        <v>0.16197925228297527</v>
      </c>
      <c r="K143" s="184">
        <f>RES_hhdet_emih!K143/RES_summary!K$19</f>
        <v>3.5538406820015023E-2</v>
      </c>
      <c r="L143" s="184">
        <f>RES_hhdet_emih!L143/RES_summary!L$19</f>
        <v>0.12287133095833309</v>
      </c>
      <c r="M143" s="184">
        <f>RES_hhdet_emih!M143/RES_summary!M$19</f>
        <v>0.20351454936667546</v>
      </c>
      <c r="N143" s="184">
        <f>RES_hhdet_emih!N143/RES_summary!N$19</f>
        <v>0.38066259547400827</v>
      </c>
      <c r="O143" s="184">
        <f>RES_hhdet_emih!O143/RES_summary!O$19</f>
        <v>0.29248809604089893</v>
      </c>
      <c r="P143" s="184">
        <f>RES_hhdet_emih!P143/RES_summary!P$19</f>
        <v>0.38193297220823319</v>
      </c>
      <c r="Q143" s="184">
        <f>RES_hhdet_emih!Q143/RES_summary!Q$19</f>
        <v>0.33931045322222453</v>
      </c>
    </row>
    <row r="144" spans="1:17" ht="12.95" customHeight="1" x14ac:dyDescent="0.25">
      <c r="A144" s="158" t="s">
        <v>65</v>
      </c>
      <c r="B144" s="178">
        <f>RES_hhdet_emih!B144/RES_summary!B$19</f>
        <v>0</v>
      </c>
      <c r="C144" s="178">
        <f>RES_hhdet_emih!C144/RES_summary!C$19</f>
        <v>0</v>
      </c>
      <c r="D144" s="178">
        <f>RES_hhdet_emih!D144/RES_summary!D$19</f>
        <v>0</v>
      </c>
      <c r="E144" s="178">
        <f>RES_hhdet_emih!E144/RES_summary!E$19</f>
        <v>0</v>
      </c>
      <c r="F144" s="178">
        <f>RES_hhdet_emih!F144/RES_summary!F$19</f>
        <v>0</v>
      </c>
      <c r="G144" s="178">
        <f>RES_hhdet_emih!G144/RES_summary!G$19</f>
        <v>0</v>
      </c>
      <c r="H144" s="178">
        <f>RES_hhdet_emih!H144/RES_summary!H$19</f>
        <v>0</v>
      </c>
      <c r="I144" s="178">
        <f>RES_hhdet_emih!I144/RES_summary!I$19</f>
        <v>0</v>
      </c>
      <c r="J144" s="178">
        <f>RES_hhdet_emih!J144/RES_summary!J$19</f>
        <v>0</v>
      </c>
      <c r="K144" s="178">
        <f>RES_hhdet_emih!K144/RES_summary!K$19</f>
        <v>0</v>
      </c>
      <c r="L144" s="178">
        <f>RES_hhdet_emih!L144/RES_summary!L$19</f>
        <v>0</v>
      </c>
      <c r="M144" s="178">
        <f>RES_hhdet_emih!M144/RES_summary!M$19</f>
        <v>0</v>
      </c>
      <c r="N144" s="178">
        <f>RES_hhdet_emih!N144/RES_summary!N$19</f>
        <v>0</v>
      </c>
      <c r="O144" s="178">
        <f>RES_hhdet_emih!O144/RES_summary!O$19</f>
        <v>0</v>
      </c>
      <c r="P144" s="178">
        <f>RES_hhdet_emih!P144/RES_summary!P$19</f>
        <v>0</v>
      </c>
      <c r="Q144" s="178">
        <f>RES_hhdet_emih!Q144/RES_summary!Q$19</f>
        <v>0</v>
      </c>
    </row>
    <row r="145" spans="1:17" ht="12" customHeight="1" x14ac:dyDescent="0.25">
      <c r="A145" s="23" t="s">
        <v>60</v>
      </c>
      <c r="B145" s="177">
        <f>RES_hhdet_emih!B145/RES_summary!B$19</f>
        <v>0</v>
      </c>
      <c r="C145" s="177">
        <f>RES_hhdet_emih!C145/RES_summary!C$19</f>
        <v>0</v>
      </c>
      <c r="D145" s="177">
        <f>RES_hhdet_emih!D145/RES_summary!D$19</f>
        <v>0</v>
      </c>
      <c r="E145" s="177">
        <f>RES_hhdet_emih!E145/RES_summary!E$19</f>
        <v>0</v>
      </c>
      <c r="F145" s="177">
        <f>RES_hhdet_emih!F145/RES_summary!F$19</f>
        <v>0</v>
      </c>
      <c r="G145" s="177">
        <f>RES_hhdet_emih!G145/RES_summary!G$19</f>
        <v>0</v>
      </c>
      <c r="H145" s="177">
        <f>RES_hhdet_emih!H145/RES_summary!H$19</f>
        <v>0</v>
      </c>
      <c r="I145" s="177">
        <f>RES_hhdet_emih!I145/RES_summary!I$19</f>
        <v>0</v>
      </c>
      <c r="J145" s="177">
        <f>RES_hhdet_emih!J145/RES_summary!J$19</f>
        <v>0</v>
      </c>
      <c r="K145" s="177">
        <f>RES_hhdet_emih!K145/RES_summary!K$19</f>
        <v>0</v>
      </c>
      <c r="L145" s="177">
        <f>RES_hhdet_emih!L145/RES_summary!L$19</f>
        <v>0</v>
      </c>
      <c r="M145" s="177">
        <f>RES_hhdet_emih!M145/RES_summary!M$19</f>
        <v>0</v>
      </c>
      <c r="N145" s="177">
        <f>RES_hhdet_emih!N145/RES_summary!N$19</f>
        <v>0</v>
      </c>
      <c r="O145" s="177">
        <f>RES_hhdet_emih!O145/RES_summary!O$19</f>
        <v>0</v>
      </c>
      <c r="P145" s="177">
        <f>RES_hhdet_emih!P145/RES_summary!P$19</f>
        <v>0</v>
      </c>
      <c r="Q145" s="177">
        <f>RES_hhdet_emih!Q145/RES_summary!Q$19</f>
        <v>0</v>
      </c>
    </row>
    <row r="146" spans="1:17" ht="12.95" customHeight="1" x14ac:dyDescent="0.25">
      <c r="A146" s="158" t="s">
        <v>112</v>
      </c>
      <c r="B146" s="178">
        <f>RES_hhdet_emih!B146/RES_summary!B$19</f>
        <v>0</v>
      </c>
      <c r="C146" s="178">
        <f>RES_hhdet_emih!C146/RES_summary!C$19</f>
        <v>0</v>
      </c>
      <c r="D146" s="178">
        <f>RES_hhdet_emih!D146/RES_summary!D$19</f>
        <v>0</v>
      </c>
      <c r="E146" s="178">
        <f>RES_hhdet_emih!E146/RES_summary!E$19</f>
        <v>0</v>
      </c>
      <c r="F146" s="178">
        <f>RES_hhdet_emih!F146/RES_summary!F$19</f>
        <v>0</v>
      </c>
      <c r="G146" s="178">
        <f>RES_hhdet_emih!G146/RES_summary!G$19</f>
        <v>0</v>
      </c>
      <c r="H146" s="178">
        <f>RES_hhdet_emih!H146/RES_summary!H$19</f>
        <v>0</v>
      </c>
      <c r="I146" s="178">
        <f>RES_hhdet_emih!I146/RES_summary!I$19</f>
        <v>0</v>
      </c>
      <c r="J146" s="178">
        <f>RES_hhdet_emih!J146/RES_summary!J$19</f>
        <v>0</v>
      </c>
      <c r="K146" s="178">
        <f>RES_hhdet_emih!K146/RES_summary!K$19</f>
        <v>0</v>
      </c>
      <c r="L146" s="178">
        <f>RES_hhdet_emih!L146/RES_summary!L$19</f>
        <v>0</v>
      </c>
      <c r="M146" s="178">
        <f>RES_hhdet_emih!M146/RES_summary!M$19</f>
        <v>0</v>
      </c>
      <c r="N146" s="178">
        <f>RES_hhdet_emih!N146/RES_summary!N$19</f>
        <v>0</v>
      </c>
      <c r="O146" s="178">
        <f>RES_hhdet_emih!O146/RES_summary!O$19</f>
        <v>0</v>
      </c>
      <c r="P146" s="178">
        <f>RES_hhdet_emih!P146/RES_summary!P$19</f>
        <v>0</v>
      </c>
      <c r="Q146" s="178">
        <f>RES_hhdet_emih!Q146/RES_summary!Q$19</f>
        <v>0</v>
      </c>
    </row>
    <row r="147" spans="1:17" ht="12" customHeight="1" x14ac:dyDescent="0.25">
      <c r="A147" s="23" t="s">
        <v>60</v>
      </c>
      <c r="B147" s="177">
        <f>RES_hhdet_emih!B147/RES_summary!B$19</f>
        <v>0</v>
      </c>
      <c r="C147" s="177">
        <f>RES_hhdet_emih!C147/RES_summary!C$19</f>
        <v>0</v>
      </c>
      <c r="D147" s="177">
        <f>RES_hhdet_emih!D147/RES_summary!D$19</f>
        <v>0</v>
      </c>
      <c r="E147" s="177">
        <f>RES_hhdet_emih!E147/RES_summary!E$19</f>
        <v>0</v>
      </c>
      <c r="F147" s="177">
        <f>RES_hhdet_emih!F147/RES_summary!F$19</f>
        <v>0</v>
      </c>
      <c r="G147" s="177">
        <f>RES_hhdet_emih!G147/RES_summary!G$19</f>
        <v>0</v>
      </c>
      <c r="H147" s="177">
        <f>RES_hhdet_emih!H147/RES_summary!H$19</f>
        <v>0</v>
      </c>
      <c r="I147" s="177">
        <f>RES_hhdet_emih!I147/RES_summary!I$19</f>
        <v>0</v>
      </c>
      <c r="J147" s="177">
        <f>RES_hhdet_emih!J147/RES_summary!J$19</f>
        <v>0</v>
      </c>
      <c r="K147" s="177">
        <f>RES_hhdet_emih!K147/RES_summary!K$19</f>
        <v>0</v>
      </c>
      <c r="L147" s="177">
        <f>RES_hhdet_emih!L147/RES_summary!L$19</f>
        <v>0</v>
      </c>
      <c r="M147" s="177">
        <f>RES_hhdet_emih!M147/RES_summary!M$19</f>
        <v>0</v>
      </c>
      <c r="N147" s="177">
        <f>RES_hhdet_emih!N147/RES_summary!N$19</f>
        <v>0</v>
      </c>
      <c r="O147" s="177">
        <f>RES_hhdet_emih!O147/RES_summary!O$19</f>
        <v>0</v>
      </c>
      <c r="P147" s="177">
        <f>RES_hhdet_emih!P147/RES_summary!P$19</f>
        <v>0</v>
      </c>
      <c r="Q147" s="177">
        <f>RES_hhdet_emih!Q147/RES_summary!Q$19</f>
        <v>0</v>
      </c>
    </row>
    <row r="148" spans="1:17" ht="12" customHeight="1" x14ac:dyDescent="0.25">
      <c r="A148" s="158" t="s">
        <v>63</v>
      </c>
      <c r="B148" s="178">
        <f>RES_hhdet_emih!B148/RES_summary!B$19</f>
        <v>0.92521734000918143</v>
      </c>
      <c r="C148" s="178">
        <f>RES_hhdet_emih!C148/RES_summary!C$19</f>
        <v>0.7969625380581693</v>
      </c>
      <c r="D148" s="178">
        <f>RES_hhdet_emih!D148/RES_summary!D$19</f>
        <v>0.77030737758198942</v>
      </c>
      <c r="E148" s="178">
        <f>RES_hhdet_emih!E148/RES_summary!E$19</f>
        <v>0.57127973481519478</v>
      </c>
      <c r="F148" s="178">
        <f>RES_hhdet_emih!F148/RES_summary!F$19</f>
        <v>0.48181271220625377</v>
      </c>
      <c r="G148" s="178">
        <f>RES_hhdet_emih!G148/RES_summary!G$19</f>
        <v>0.28888835523052675</v>
      </c>
      <c r="H148" s="178">
        <f>RES_hhdet_emih!H148/RES_summary!H$19</f>
        <v>0.23142216192963752</v>
      </c>
      <c r="I148" s="178">
        <f>RES_hhdet_emih!I148/RES_summary!I$19</f>
        <v>0.15547888286084321</v>
      </c>
      <c r="J148" s="178">
        <f>RES_hhdet_emih!J148/RES_summary!J$19</f>
        <v>4.8616674488372973E-2</v>
      </c>
      <c r="K148" s="178">
        <f>RES_hhdet_emih!K148/RES_summary!K$19</f>
        <v>0</v>
      </c>
      <c r="L148" s="178">
        <f>RES_hhdet_emih!L148/RES_summary!L$19</f>
        <v>0</v>
      </c>
      <c r="M148" s="178">
        <f>RES_hhdet_emih!M148/RES_summary!M$19</f>
        <v>0</v>
      </c>
      <c r="N148" s="178">
        <f>RES_hhdet_emih!N148/RES_summary!N$19</f>
        <v>0</v>
      </c>
      <c r="O148" s="178">
        <f>RES_hhdet_emih!O148/RES_summary!O$19</f>
        <v>0</v>
      </c>
      <c r="P148" s="178">
        <f>RES_hhdet_emih!P148/RES_summary!P$19</f>
        <v>0</v>
      </c>
      <c r="Q148" s="178">
        <f>RES_hhdet_emih!Q148/RES_summary!Q$19</f>
        <v>0</v>
      </c>
    </row>
    <row r="149" spans="1:17" ht="12" customHeight="1" x14ac:dyDescent="0.25">
      <c r="A149" s="167" t="s">
        <v>144</v>
      </c>
      <c r="B149" s="183">
        <f>RES_hhdet_emih!B149/RES_summary!B$19</f>
        <v>7.0320998312077965</v>
      </c>
      <c r="C149" s="183">
        <f>RES_hhdet_emih!C149/RES_summary!C$19</f>
        <v>7.1698956114885997</v>
      </c>
      <c r="D149" s="183">
        <f>RES_hhdet_emih!D149/RES_summary!D$19</f>
        <v>7.880366743676066</v>
      </c>
      <c r="E149" s="183">
        <f>RES_hhdet_emih!E149/RES_summary!E$19</f>
        <v>7.6992681527987124</v>
      </c>
      <c r="F149" s="183">
        <f>RES_hhdet_emih!F149/RES_summary!F$19</f>
        <v>7.6735374658361097</v>
      </c>
      <c r="G149" s="183">
        <f>RES_hhdet_emih!G149/RES_summary!G$19</f>
        <v>7.6884464533822943</v>
      </c>
      <c r="H149" s="183">
        <f>RES_hhdet_emih!H149/RES_summary!H$19</f>
        <v>7.564097652449659</v>
      </c>
      <c r="I149" s="183">
        <f>RES_hhdet_emih!I149/RES_summary!I$19</f>
        <v>7.536785449147362</v>
      </c>
      <c r="J149" s="183">
        <f>RES_hhdet_emih!J149/RES_summary!J$19</f>
        <v>7.734324647550797</v>
      </c>
      <c r="K149" s="183">
        <f>RES_hhdet_emih!K149/RES_summary!K$19</f>
        <v>0</v>
      </c>
      <c r="L149" s="183">
        <f>RES_hhdet_emih!L149/RES_summary!L$19</f>
        <v>0</v>
      </c>
      <c r="M149" s="183">
        <f>RES_hhdet_emih!M149/RES_summary!M$19</f>
        <v>0</v>
      </c>
      <c r="N149" s="183">
        <f>RES_hhdet_emih!N149/RES_summary!N$19</f>
        <v>0</v>
      </c>
      <c r="O149" s="183">
        <f>RES_hhdet_emih!O149/RES_summary!O$19</f>
        <v>0</v>
      </c>
      <c r="P149" s="183">
        <f>RES_hhdet_emih!P149/RES_summary!P$19</f>
        <v>0</v>
      </c>
      <c r="Q149" s="183">
        <f>RES_hhdet_emih!Q149/RES_summary!Q$19</f>
        <v>0</v>
      </c>
    </row>
    <row r="150" spans="1:17" ht="12" customHeight="1" x14ac:dyDescent="0.25">
      <c r="A150" s="167" t="s">
        <v>143</v>
      </c>
      <c r="B150" s="183">
        <f>RES_hhdet_emih!B150/RES_summary!B$19</f>
        <v>0</v>
      </c>
      <c r="C150" s="183">
        <f>RES_hhdet_emih!C150/RES_summary!C$19</f>
        <v>0</v>
      </c>
      <c r="D150" s="183">
        <f>RES_hhdet_emih!D150/RES_summary!D$19</f>
        <v>0</v>
      </c>
      <c r="E150" s="183">
        <f>RES_hhdet_emih!E150/RES_summary!E$19</f>
        <v>5.004524299319149</v>
      </c>
      <c r="F150" s="183">
        <f>RES_hhdet_emih!F150/RES_summary!F$19</f>
        <v>4.9877993527935844</v>
      </c>
      <c r="G150" s="183">
        <f>RES_hhdet_emih!G150/RES_summary!G$19</f>
        <v>4.9974901946982886</v>
      </c>
      <c r="H150" s="183">
        <f>RES_hhdet_emih!H150/RES_summary!H$19</f>
        <v>4.9166634740923838</v>
      </c>
      <c r="I150" s="183">
        <f>RES_hhdet_emih!I150/RES_summary!I$19</f>
        <v>4.8989105419458996</v>
      </c>
      <c r="J150" s="183">
        <f>RES_hhdet_emih!J150/RES_summary!J$19</f>
        <v>5.0273110209079617</v>
      </c>
      <c r="K150" s="183">
        <f>RES_hhdet_emih!K150/RES_summary!K$19</f>
        <v>0</v>
      </c>
      <c r="L150" s="183">
        <f>RES_hhdet_emih!L150/RES_summary!L$19</f>
        <v>0</v>
      </c>
      <c r="M150" s="183">
        <f>RES_hhdet_emih!M150/RES_summary!M$19</f>
        <v>0</v>
      </c>
      <c r="N150" s="183">
        <f>RES_hhdet_emih!N150/RES_summary!N$19</f>
        <v>0</v>
      </c>
      <c r="O150" s="183">
        <f>RES_hhdet_emih!O150/RES_summary!O$19</f>
        <v>0</v>
      </c>
      <c r="P150" s="183">
        <f>RES_hhdet_emih!P150/RES_summary!P$19</f>
        <v>0</v>
      </c>
      <c r="Q150" s="183">
        <f>RES_hhdet_emih!Q150/RES_summary!Q$19</f>
        <v>0</v>
      </c>
    </row>
    <row r="151" spans="1:17" ht="12" customHeight="1" x14ac:dyDescent="0.25">
      <c r="A151" s="166" t="s">
        <v>57</v>
      </c>
      <c r="B151" s="182">
        <f>RES_hhdet_emih!B151/RES_summary!B$19</f>
        <v>0</v>
      </c>
      <c r="C151" s="182">
        <f>RES_hhdet_emih!C151/RES_summary!C$19</f>
        <v>0</v>
      </c>
      <c r="D151" s="182">
        <f>RES_hhdet_emih!D151/RES_summary!D$19</f>
        <v>0</v>
      </c>
      <c r="E151" s="182">
        <f>RES_hhdet_emih!E151/RES_summary!E$19</f>
        <v>5.004524299319149</v>
      </c>
      <c r="F151" s="182">
        <f>RES_hhdet_emih!F151/RES_summary!F$19</f>
        <v>4.9877993527935844</v>
      </c>
      <c r="G151" s="182">
        <f>RES_hhdet_emih!G151/RES_summary!G$19</f>
        <v>4.9974901946982886</v>
      </c>
      <c r="H151" s="182">
        <f>RES_hhdet_emih!H151/RES_summary!H$19</f>
        <v>4.9166634740923838</v>
      </c>
      <c r="I151" s="182">
        <f>RES_hhdet_emih!I151/RES_summary!I$19</f>
        <v>4.8989105419458996</v>
      </c>
      <c r="J151" s="182">
        <f>RES_hhdet_emih!J151/RES_summary!J$19</f>
        <v>5.0273110209079617</v>
      </c>
      <c r="K151" s="182">
        <f>RES_hhdet_emih!K151/RES_summary!K$19</f>
        <v>0</v>
      </c>
      <c r="L151" s="182">
        <f>RES_hhdet_emih!L151/RES_summary!L$19</f>
        <v>0</v>
      </c>
      <c r="M151" s="182">
        <f>RES_hhdet_emih!M151/RES_summary!M$19</f>
        <v>0</v>
      </c>
      <c r="N151" s="182">
        <f>RES_hhdet_emih!N151/RES_summary!N$19</f>
        <v>0</v>
      </c>
      <c r="O151" s="182">
        <f>RES_hhdet_emih!O151/RES_summary!O$19</f>
        <v>0</v>
      </c>
      <c r="P151" s="182">
        <f>RES_hhdet_emih!P151/RES_summary!P$19</f>
        <v>0</v>
      </c>
      <c r="Q151" s="182">
        <f>RES_hhdet_emih!Q151/RES_summary!Q$19</f>
        <v>0</v>
      </c>
    </row>
    <row r="152" spans="1:17" ht="12" customHeight="1" x14ac:dyDescent="0.25">
      <c r="A152" s="147" t="s">
        <v>59</v>
      </c>
      <c r="B152" s="181">
        <f>RES_hhdet_emih!B152/RES_summary!B$19</f>
        <v>0</v>
      </c>
      <c r="C152" s="181">
        <f>RES_hhdet_emih!C152/RES_summary!C$19</f>
        <v>0</v>
      </c>
      <c r="D152" s="181">
        <f>RES_hhdet_emih!D152/RES_summary!D$19</f>
        <v>0</v>
      </c>
      <c r="E152" s="181">
        <f>RES_hhdet_emih!E152/RES_summary!E$19</f>
        <v>0</v>
      </c>
      <c r="F152" s="181">
        <f>RES_hhdet_emih!F152/RES_summary!F$19</f>
        <v>0</v>
      </c>
      <c r="G152" s="181">
        <f>RES_hhdet_emih!G152/RES_summary!G$19</f>
        <v>0</v>
      </c>
      <c r="H152" s="181">
        <f>RES_hhdet_emih!H152/RES_summary!H$19</f>
        <v>0</v>
      </c>
      <c r="I152" s="181">
        <f>RES_hhdet_emih!I152/RES_summary!I$19</f>
        <v>0</v>
      </c>
      <c r="J152" s="181">
        <f>RES_hhdet_emih!J152/RES_summary!J$19</f>
        <v>0</v>
      </c>
      <c r="K152" s="181">
        <f>RES_hhdet_emih!K152/RES_summary!K$19</f>
        <v>0</v>
      </c>
      <c r="L152" s="181">
        <f>RES_hhdet_emih!L152/RES_summary!L$19</f>
        <v>0</v>
      </c>
      <c r="M152" s="181">
        <f>RES_hhdet_emih!M152/RES_summary!M$19</f>
        <v>0</v>
      </c>
      <c r="N152" s="181">
        <f>RES_hhdet_emih!N152/RES_summary!N$19</f>
        <v>0</v>
      </c>
      <c r="O152" s="181">
        <f>RES_hhdet_emih!O152/RES_summary!O$19</f>
        <v>0</v>
      </c>
      <c r="P152" s="181">
        <f>RES_hhdet_emih!P152/RES_summary!P$19</f>
        <v>0</v>
      </c>
      <c r="Q152" s="181">
        <f>RES_hhdet_emih!Q152/RES_summary!Q$19</f>
        <v>0</v>
      </c>
    </row>
    <row r="153" spans="1:17" ht="12" customHeight="1" x14ac:dyDescent="0.25">
      <c r="A153" s="163" t="s">
        <v>142</v>
      </c>
      <c r="B153" s="180">
        <f>RES_hhdet_emih!B153/RES_summary!B$19</f>
        <v>0</v>
      </c>
      <c r="C153" s="180">
        <f>RES_hhdet_emih!C153/RES_summary!C$19</f>
        <v>0</v>
      </c>
      <c r="D153" s="180">
        <f>RES_hhdet_emih!D153/RES_summary!D$19</f>
        <v>0</v>
      </c>
      <c r="E153" s="180">
        <f>RES_hhdet_emih!E153/RES_summary!E$19</f>
        <v>0</v>
      </c>
      <c r="F153" s="180">
        <f>RES_hhdet_emih!F153/RES_summary!F$19</f>
        <v>0</v>
      </c>
      <c r="G153" s="180">
        <f>RES_hhdet_emih!G153/RES_summary!G$19</f>
        <v>0</v>
      </c>
      <c r="H153" s="180">
        <f>RES_hhdet_emih!H153/RES_summary!H$19</f>
        <v>0</v>
      </c>
      <c r="I153" s="180">
        <f>RES_hhdet_emih!I153/RES_summary!I$19</f>
        <v>0</v>
      </c>
      <c r="J153" s="180">
        <f>RES_hhdet_emih!J153/RES_summary!J$19</f>
        <v>0</v>
      </c>
      <c r="K153" s="180">
        <f>RES_hhdet_emih!K153/RES_summary!K$19</f>
        <v>0</v>
      </c>
      <c r="L153" s="180">
        <f>RES_hhdet_emih!L153/RES_summary!L$19</f>
        <v>0</v>
      </c>
      <c r="M153" s="180">
        <f>RES_hhdet_emih!M153/RES_summary!M$19</f>
        <v>0</v>
      </c>
      <c r="N153" s="180">
        <f>RES_hhdet_emih!N153/RES_summary!N$19</f>
        <v>0</v>
      </c>
      <c r="O153" s="180">
        <f>RES_hhdet_emih!O153/RES_summary!O$19</f>
        <v>0</v>
      </c>
      <c r="P153" s="180">
        <f>RES_hhdet_emih!P153/RES_summary!P$19</f>
        <v>0</v>
      </c>
      <c r="Q153" s="180">
        <f>RES_hhdet_emih!Q153/RES_summary!Q$19</f>
        <v>0</v>
      </c>
    </row>
    <row r="154" spans="1:17" ht="12" customHeight="1" x14ac:dyDescent="0.25">
      <c r="A154" s="161" t="s">
        <v>141</v>
      </c>
      <c r="B154" s="179">
        <f>RES_hhdet_emih!B154/RES_summary!B$19</f>
        <v>0</v>
      </c>
      <c r="C154" s="179">
        <f>RES_hhdet_emih!C154/RES_summary!C$19</f>
        <v>0</v>
      </c>
      <c r="D154" s="179">
        <f>RES_hhdet_emih!D154/RES_summary!D$19</f>
        <v>0</v>
      </c>
      <c r="E154" s="179">
        <f>RES_hhdet_emih!E154/RES_summary!E$19</f>
        <v>0</v>
      </c>
      <c r="F154" s="179">
        <f>RES_hhdet_emih!F154/RES_summary!F$19</f>
        <v>0</v>
      </c>
      <c r="G154" s="179">
        <f>RES_hhdet_emih!G154/RES_summary!G$19</f>
        <v>0</v>
      </c>
      <c r="H154" s="179">
        <f>RES_hhdet_emih!H154/RES_summary!H$19</f>
        <v>0</v>
      </c>
      <c r="I154" s="179">
        <f>RES_hhdet_emih!I154/RES_summary!I$19</f>
        <v>0</v>
      </c>
      <c r="J154" s="179">
        <f>RES_hhdet_emih!J154/RES_summary!J$19</f>
        <v>0</v>
      </c>
      <c r="K154" s="179">
        <f>RES_hhdet_emih!K154/RES_summary!K$19</f>
        <v>0</v>
      </c>
      <c r="L154" s="179">
        <f>RES_hhdet_emih!L154/RES_summary!L$19</f>
        <v>0</v>
      </c>
      <c r="M154" s="179">
        <f>RES_hhdet_emih!M154/RES_summary!M$19</f>
        <v>0</v>
      </c>
      <c r="N154" s="179">
        <f>RES_hhdet_emih!N154/RES_summary!N$19</f>
        <v>0</v>
      </c>
      <c r="O154" s="179">
        <f>RES_hhdet_emih!O154/RES_summary!O$19</f>
        <v>0</v>
      </c>
      <c r="P154" s="179">
        <f>RES_hhdet_emih!P154/RES_summary!P$19</f>
        <v>0</v>
      </c>
      <c r="Q154" s="179">
        <f>RES_hhdet_emih!Q154/RES_summary!Q$19</f>
        <v>0</v>
      </c>
    </row>
    <row r="155" spans="1:17" ht="12" customHeight="1" x14ac:dyDescent="0.25">
      <c r="A155" s="148" t="s">
        <v>60</v>
      </c>
      <c r="B155" s="177">
        <f>RES_hhdet_emih!B155/RES_summary!B$19</f>
        <v>0</v>
      </c>
      <c r="C155" s="177">
        <f>RES_hhdet_emih!C155/RES_summary!C$19</f>
        <v>0</v>
      </c>
      <c r="D155" s="177">
        <f>RES_hhdet_emih!D155/RES_summary!D$19</f>
        <v>0</v>
      </c>
      <c r="E155" s="177">
        <f>RES_hhdet_emih!E155/RES_summary!E$19</f>
        <v>0</v>
      </c>
      <c r="F155" s="177">
        <f>RES_hhdet_emih!F155/RES_summary!F$19</f>
        <v>0</v>
      </c>
      <c r="G155" s="177">
        <f>RES_hhdet_emih!G155/RES_summary!G$19</f>
        <v>0</v>
      </c>
      <c r="H155" s="177">
        <f>RES_hhdet_emih!H155/RES_summary!H$19</f>
        <v>0</v>
      </c>
      <c r="I155" s="177">
        <f>RES_hhdet_emih!I155/RES_summary!I$19</f>
        <v>0</v>
      </c>
      <c r="J155" s="177">
        <f>RES_hhdet_emih!J155/RES_summary!J$19</f>
        <v>0</v>
      </c>
      <c r="K155" s="177">
        <f>RES_hhdet_emih!K155/RES_summary!K$19</f>
        <v>0</v>
      </c>
      <c r="L155" s="177">
        <f>RES_hhdet_emih!L155/RES_summary!L$19</f>
        <v>0</v>
      </c>
      <c r="M155" s="177">
        <f>RES_hhdet_emih!M155/RES_summary!M$19</f>
        <v>0</v>
      </c>
      <c r="N155" s="177">
        <f>RES_hhdet_emih!N155/RES_summary!N$19</f>
        <v>0</v>
      </c>
      <c r="O155" s="177">
        <f>RES_hhdet_emih!O155/RES_summary!O$19</f>
        <v>0</v>
      </c>
      <c r="P155" s="177">
        <f>RES_hhdet_emih!P155/RES_summary!P$19</f>
        <v>0</v>
      </c>
      <c r="Q155" s="177">
        <f>RES_hhdet_emih!Q155/RES_summary!Q$19</f>
        <v>0</v>
      </c>
    </row>
    <row r="156" spans="1:17" ht="12" customHeight="1" x14ac:dyDescent="0.25">
      <c r="A156" s="148" t="s">
        <v>59</v>
      </c>
      <c r="B156" s="177">
        <f>RES_hhdet_emih!B156/RES_summary!B$19</f>
        <v>0</v>
      </c>
      <c r="C156" s="177">
        <f>RES_hhdet_emih!C156/RES_summary!C$19</f>
        <v>0</v>
      </c>
      <c r="D156" s="177">
        <f>RES_hhdet_emih!D156/RES_summary!D$19</f>
        <v>0</v>
      </c>
      <c r="E156" s="177">
        <f>RES_hhdet_emih!E156/RES_summary!E$19</f>
        <v>0</v>
      </c>
      <c r="F156" s="177">
        <f>RES_hhdet_emih!F156/RES_summary!F$19</f>
        <v>0</v>
      </c>
      <c r="G156" s="177">
        <f>RES_hhdet_emih!G156/RES_summary!G$19</f>
        <v>0</v>
      </c>
      <c r="H156" s="177">
        <f>RES_hhdet_emih!H156/RES_summary!H$19</f>
        <v>0</v>
      </c>
      <c r="I156" s="177">
        <f>RES_hhdet_emih!I156/RES_summary!I$19</f>
        <v>0</v>
      </c>
      <c r="J156" s="177">
        <f>RES_hhdet_emih!J156/RES_summary!J$19</f>
        <v>0</v>
      </c>
      <c r="K156" s="177">
        <f>RES_hhdet_emih!K156/RES_summary!K$19</f>
        <v>0</v>
      </c>
      <c r="L156" s="177">
        <f>RES_hhdet_emih!L156/RES_summary!L$19</f>
        <v>0</v>
      </c>
      <c r="M156" s="177">
        <f>RES_hhdet_emih!M156/RES_summary!M$19</f>
        <v>0</v>
      </c>
      <c r="N156" s="177">
        <f>RES_hhdet_emih!N156/RES_summary!N$19</f>
        <v>0</v>
      </c>
      <c r="O156" s="177">
        <f>RES_hhdet_emih!O156/RES_summary!O$19</f>
        <v>0</v>
      </c>
      <c r="P156" s="177">
        <f>RES_hhdet_emih!P156/RES_summary!P$19</f>
        <v>0</v>
      </c>
      <c r="Q156" s="177">
        <f>RES_hhdet_emih!Q156/RES_summary!Q$19</f>
        <v>0</v>
      </c>
    </row>
    <row r="157" spans="1:17" ht="12" customHeight="1" x14ac:dyDescent="0.25">
      <c r="A157" s="158" t="s">
        <v>62</v>
      </c>
      <c r="B157" s="178">
        <f>RES_hhdet_emih!B157/RES_summary!B$19</f>
        <v>0.6292483253383474</v>
      </c>
      <c r="C157" s="178">
        <f>RES_hhdet_emih!C157/RES_summary!C$19</f>
        <v>0.77159235287873307</v>
      </c>
      <c r="D157" s="178">
        <f>RES_hhdet_emih!D157/RES_summary!D$19</f>
        <v>0.47299200965492921</v>
      </c>
      <c r="E157" s="178">
        <f>RES_hhdet_emih!E157/RES_summary!E$19</f>
        <v>0.40579937602860811</v>
      </c>
      <c r="F157" s="178">
        <f>RES_hhdet_emih!F157/RES_summary!F$19</f>
        <v>0.42346586330327352</v>
      </c>
      <c r="G157" s="178">
        <f>RES_hhdet_emih!G157/RES_summary!G$19</f>
        <v>0.1966191567527073</v>
      </c>
      <c r="H157" s="178">
        <f>RES_hhdet_emih!H157/RES_summary!H$19</f>
        <v>0.23327522814026347</v>
      </c>
      <c r="I157" s="178">
        <f>RES_hhdet_emih!I157/RES_summary!I$19</f>
        <v>0.11814629047866926</v>
      </c>
      <c r="J157" s="178">
        <f>RES_hhdet_emih!J157/RES_summary!J$19</f>
        <v>0.11336257779460232</v>
      </c>
      <c r="K157" s="178">
        <f>RES_hhdet_emih!K157/RES_summary!K$19</f>
        <v>3.5538406820015023E-2</v>
      </c>
      <c r="L157" s="178">
        <f>RES_hhdet_emih!L157/RES_summary!L$19</f>
        <v>0.12287133095833309</v>
      </c>
      <c r="M157" s="178">
        <f>RES_hhdet_emih!M157/RES_summary!M$19</f>
        <v>0.20351454936667546</v>
      </c>
      <c r="N157" s="178">
        <f>RES_hhdet_emih!N157/RES_summary!N$19</f>
        <v>0.38066259547400827</v>
      </c>
      <c r="O157" s="178">
        <f>RES_hhdet_emih!O157/RES_summary!O$19</f>
        <v>0.29248809604089893</v>
      </c>
      <c r="P157" s="178">
        <f>RES_hhdet_emih!P157/RES_summary!P$19</f>
        <v>0.38193297220823319</v>
      </c>
      <c r="Q157" s="178">
        <f>RES_hhdet_emih!Q157/RES_summary!Q$19</f>
        <v>0.33931045322222453</v>
      </c>
    </row>
    <row r="158" spans="1:17" ht="12" customHeight="1" x14ac:dyDescent="0.25">
      <c r="A158" s="23" t="s">
        <v>57</v>
      </c>
      <c r="B158" s="177">
        <f>RES_hhdet_emih!B158/RES_summary!B$19</f>
        <v>4.8471423146922019</v>
      </c>
      <c r="C158" s="177">
        <f>RES_hhdet_emih!C158/RES_summary!C$19</f>
        <v>5.4573133384225612</v>
      </c>
      <c r="D158" s="177">
        <f>RES_hhdet_emih!D158/RES_summary!D$19</f>
        <v>5.2494549853830597</v>
      </c>
      <c r="E158" s="177">
        <f>RES_hhdet_emih!E158/RES_summary!E$19</f>
        <v>4.9058554353075587</v>
      </c>
      <c r="F158" s="177">
        <f>RES_hhdet_emih!F158/RES_summary!F$19</f>
        <v>5.1495921771040409</v>
      </c>
      <c r="G158" s="177">
        <f>RES_hhdet_emih!G158/RES_summary!G$19</f>
        <v>4.6717436507693959</v>
      </c>
      <c r="H158" s="177">
        <f>RES_hhdet_emih!H158/RES_summary!H$19</f>
        <v>5.5382066052005596</v>
      </c>
      <c r="I158" s="177">
        <f>RES_hhdet_emih!I158/RES_summary!I$19</f>
        <v>5.1228431799500953</v>
      </c>
      <c r="J158" s="177">
        <f>RES_hhdet_emih!J158/RES_summary!J$19</f>
        <v>5.1508525893732333</v>
      </c>
      <c r="K158" s="177">
        <f>RES_hhdet_emih!K158/RES_summary!K$19</f>
        <v>5.2006044375149365</v>
      </c>
      <c r="L158" s="177">
        <f>RES_hhdet_emih!L158/RES_summary!L$19</f>
        <v>5.2571531939588372</v>
      </c>
      <c r="M158" s="177">
        <f>RES_hhdet_emih!M158/RES_summary!M$19</f>
        <v>4.7159233508415817</v>
      </c>
      <c r="N158" s="177">
        <f>RES_hhdet_emih!N158/RES_summary!N$19</f>
        <v>4.9502853134376421</v>
      </c>
      <c r="O158" s="177">
        <f>RES_hhdet_emih!O158/RES_summary!O$19</f>
        <v>3.8384407432438836</v>
      </c>
      <c r="P158" s="177">
        <f>RES_hhdet_emih!P158/RES_summary!P$19</f>
        <v>4.6517340799215692</v>
      </c>
      <c r="Q158" s="177">
        <f>RES_hhdet_emih!Q158/RES_summary!Q$19</f>
        <v>4.1262032359498484</v>
      </c>
    </row>
    <row r="159" spans="1:17" ht="12" customHeight="1" x14ac:dyDescent="0.25">
      <c r="A159" s="29" t="s">
        <v>140</v>
      </c>
      <c r="B159" s="176">
        <f>RES_hhdet_emih!B159/RES_summary!B$19</f>
        <v>0</v>
      </c>
      <c r="C159" s="176">
        <f>RES_hhdet_emih!C159/RES_summary!C$19</f>
        <v>0</v>
      </c>
      <c r="D159" s="176">
        <f>RES_hhdet_emih!D159/RES_summary!D$19</f>
        <v>0</v>
      </c>
      <c r="E159" s="176">
        <f>RES_hhdet_emih!E159/RES_summary!E$19</f>
        <v>0</v>
      </c>
      <c r="F159" s="176">
        <f>RES_hhdet_emih!F159/RES_summary!F$19</f>
        <v>0</v>
      </c>
      <c r="G159" s="176">
        <f>RES_hhdet_emih!G159/RES_summary!G$19</f>
        <v>0</v>
      </c>
      <c r="H159" s="176">
        <f>RES_hhdet_emih!H159/RES_summary!H$19</f>
        <v>0</v>
      </c>
      <c r="I159" s="176">
        <f>RES_hhdet_emih!I159/RES_summary!I$19</f>
        <v>0</v>
      </c>
      <c r="J159" s="176">
        <f>RES_hhdet_emih!J159/RES_summary!J$19</f>
        <v>0</v>
      </c>
      <c r="K159" s="176">
        <f>RES_hhdet_emih!K159/RES_summary!K$19</f>
        <v>0</v>
      </c>
      <c r="L159" s="176">
        <f>RES_hhdet_emih!L159/RES_summary!L$19</f>
        <v>0</v>
      </c>
      <c r="M159" s="176">
        <f>RES_hhdet_emih!M159/RES_summary!M$19</f>
        <v>0</v>
      </c>
      <c r="N159" s="176">
        <f>RES_hhdet_emih!N159/RES_summary!N$19</f>
        <v>0</v>
      </c>
      <c r="O159" s="176">
        <f>RES_hhdet_emih!O159/RES_summary!O$19</f>
        <v>0</v>
      </c>
      <c r="P159" s="176">
        <f>RES_hhdet_emih!P159/RES_summary!P$19</f>
        <v>0</v>
      </c>
      <c r="Q159" s="176">
        <f>RES_hhdet_emih!Q159/RES_summary!Q$19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RES_hhdet_emih!B161/RES_summary!B$19</f>
        <v>1.5546515770831466</v>
      </c>
      <c r="C161" s="184">
        <f>RES_hhdet_emih!C161/RES_summary!C$19</f>
        <v>1.7779561308021701</v>
      </c>
      <c r="D161" s="184">
        <f>RES_hhdet_emih!D161/RES_summary!D$19</f>
        <v>1.6021614508507276</v>
      </c>
      <c r="E161" s="184">
        <f>RES_hhdet_emih!E161/RES_summary!E$19</f>
        <v>1.4772097268838058</v>
      </c>
      <c r="F161" s="184">
        <f>RES_hhdet_emih!F161/RES_summary!F$19</f>
        <v>1.4958762982285618</v>
      </c>
      <c r="G161" s="184">
        <f>RES_hhdet_emih!G161/RES_summary!G$19</f>
        <v>0.93504150990248913</v>
      </c>
      <c r="H161" s="184">
        <f>RES_hhdet_emih!H161/RES_summary!H$19</f>
        <v>0.92199831215461503</v>
      </c>
      <c r="I161" s="184">
        <f>RES_hhdet_emih!I161/RES_summary!I$19</f>
        <v>0.66619532762313316</v>
      </c>
      <c r="J161" s="184">
        <f>RES_hhdet_emih!J161/RES_summary!J$19</f>
        <v>0.31059490670351836</v>
      </c>
      <c r="K161" s="184">
        <f>RES_hhdet_emih!K161/RES_summary!K$19</f>
        <v>3.5651301714045944E-2</v>
      </c>
      <c r="L161" s="184">
        <f>RES_hhdet_emih!L161/RES_summary!L$19</f>
        <v>0.12311151817691683</v>
      </c>
      <c r="M161" s="184">
        <f>RES_hhdet_emih!M161/RES_summary!M$19</f>
        <v>0.20410138046733867</v>
      </c>
      <c r="N161" s="184">
        <f>RES_hhdet_emih!N161/RES_summary!N$19</f>
        <v>0.38063478212295354</v>
      </c>
      <c r="O161" s="184">
        <f>RES_hhdet_emih!O161/RES_summary!O$19</f>
        <v>0.2926348129544194</v>
      </c>
      <c r="P161" s="184">
        <f>RES_hhdet_emih!P161/RES_summary!P$19</f>
        <v>0.38329272714703022</v>
      </c>
      <c r="Q161" s="184">
        <f>RES_hhdet_emih!Q161/RES_summary!Q$19</f>
        <v>0.34157159931527198</v>
      </c>
    </row>
    <row r="162" spans="1:17" ht="12.95" customHeight="1" x14ac:dyDescent="0.25">
      <c r="A162" s="158" t="s">
        <v>65</v>
      </c>
      <c r="B162" s="178">
        <f>RES_hhdet_emih!B162/RES_summary!B$19</f>
        <v>0</v>
      </c>
      <c r="C162" s="178">
        <f>RES_hhdet_emih!C162/RES_summary!C$19</f>
        <v>0</v>
      </c>
      <c r="D162" s="178">
        <f>RES_hhdet_emih!D162/RES_summary!D$19</f>
        <v>0</v>
      </c>
      <c r="E162" s="178">
        <f>RES_hhdet_emih!E162/RES_summary!E$19</f>
        <v>0</v>
      </c>
      <c r="F162" s="178">
        <f>RES_hhdet_emih!F162/RES_summary!F$19</f>
        <v>0</v>
      </c>
      <c r="G162" s="178">
        <f>RES_hhdet_emih!G162/RES_summary!G$19</f>
        <v>0</v>
      </c>
      <c r="H162" s="178">
        <f>RES_hhdet_emih!H162/RES_summary!H$19</f>
        <v>0</v>
      </c>
      <c r="I162" s="178">
        <f>RES_hhdet_emih!I162/RES_summary!I$19</f>
        <v>0</v>
      </c>
      <c r="J162" s="178">
        <f>RES_hhdet_emih!J162/RES_summary!J$19</f>
        <v>0</v>
      </c>
      <c r="K162" s="178">
        <f>RES_hhdet_emih!K162/RES_summary!K$19</f>
        <v>0</v>
      </c>
      <c r="L162" s="178">
        <f>RES_hhdet_emih!L162/RES_summary!L$19</f>
        <v>0</v>
      </c>
      <c r="M162" s="178">
        <f>RES_hhdet_emih!M162/RES_summary!M$19</f>
        <v>0</v>
      </c>
      <c r="N162" s="178">
        <f>RES_hhdet_emih!N162/RES_summary!N$19</f>
        <v>0</v>
      </c>
      <c r="O162" s="178">
        <f>RES_hhdet_emih!O162/RES_summary!O$19</f>
        <v>0</v>
      </c>
      <c r="P162" s="178">
        <f>RES_hhdet_emih!P162/RES_summary!P$19</f>
        <v>0</v>
      </c>
      <c r="Q162" s="178">
        <f>RES_hhdet_emih!Q162/RES_summary!Q$19</f>
        <v>0</v>
      </c>
    </row>
    <row r="163" spans="1:17" ht="12" customHeight="1" x14ac:dyDescent="0.25">
      <c r="A163" s="23" t="s">
        <v>60</v>
      </c>
      <c r="B163" s="176">
        <f>RES_hhdet_emih!B163/RES_summary!B$19</f>
        <v>0</v>
      </c>
      <c r="C163" s="176">
        <f>RES_hhdet_emih!C163/RES_summary!C$19</f>
        <v>0</v>
      </c>
      <c r="D163" s="176">
        <f>RES_hhdet_emih!D163/RES_summary!D$19</f>
        <v>0</v>
      </c>
      <c r="E163" s="176">
        <f>RES_hhdet_emih!E163/RES_summary!E$19</f>
        <v>0</v>
      </c>
      <c r="F163" s="176">
        <f>RES_hhdet_emih!F163/RES_summary!F$19</f>
        <v>0</v>
      </c>
      <c r="G163" s="176">
        <f>RES_hhdet_emih!G163/RES_summary!G$19</f>
        <v>0</v>
      </c>
      <c r="H163" s="176">
        <f>RES_hhdet_emih!H163/RES_summary!H$19</f>
        <v>0</v>
      </c>
      <c r="I163" s="176">
        <f>RES_hhdet_emih!I163/RES_summary!I$19</f>
        <v>0</v>
      </c>
      <c r="J163" s="176">
        <f>RES_hhdet_emih!J163/RES_summary!J$19</f>
        <v>0</v>
      </c>
      <c r="K163" s="176">
        <f>RES_hhdet_emih!K163/RES_summary!K$19</f>
        <v>0</v>
      </c>
      <c r="L163" s="176">
        <f>RES_hhdet_emih!L163/RES_summary!L$19</f>
        <v>0</v>
      </c>
      <c r="M163" s="176">
        <f>RES_hhdet_emih!M163/RES_summary!M$19</f>
        <v>0</v>
      </c>
      <c r="N163" s="176">
        <f>RES_hhdet_emih!N163/RES_summary!N$19</f>
        <v>0</v>
      </c>
      <c r="O163" s="176">
        <f>RES_hhdet_emih!O163/RES_summary!O$19</f>
        <v>0</v>
      </c>
      <c r="P163" s="176">
        <f>RES_hhdet_emih!P163/RES_summary!P$19</f>
        <v>0</v>
      </c>
      <c r="Q163" s="176">
        <f>RES_hhdet_emih!Q163/RES_summary!Q$19</f>
        <v>0</v>
      </c>
    </row>
    <row r="164" spans="1:17" ht="12.95" customHeight="1" x14ac:dyDescent="0.25">
      <c r="A164" s="158" t="s">
        <v>112</v>
      </c>
      <c r="B164" s="178">
        <f>RES_hhdet_emih!B164/RES_summary!B$19</f>
        <v>0</v>
      </c>
      <c r="C164" s="178">
        <f>RES_hhdet_emih!C164/RES_summary!C$19</f>
        <v>0</v>
      </c>
      <c r="D164" s="178">
        <f>RES_hhdet_emih!D164/RES_summary!D$19</f>
        <v>0</v>
      </c>
      <c r="E164" s="178">
        <f>RES_hhdet_emih!E164/RES_summary!E$19</f>
        <v>0</v>
      </c>
      <c r="F164" s="178">
        <f>RES_hhdet_emih!F164/RES_summary!F$19</f>
        <v>0</v>
      </c>
      <c r="G164" s="178">
        <f>RES_hhdet_emih!G164/RES_summary!G$19</f>
        <v>0</v>
      </c>
      <c r="H164" s="178">
        <f>RES_hhdet_emih!H164/RES_summary!H$19</f>
        <v>0</v>
      </c>
      <c r="I164" s="178">
        <f>RES_hhdet_emih!I164/RES_summary!I$19</f>
        <v>0</v>
      </c>
      <c r="J164" s="178">
        <f>RES_hhdet_emih!J164/RES_summary!J$19</f>
        <v>0</v>
      </c>
      <c r="K164" s="178">
        <f>RES_hhdet_emih!K164/RES_summary!K$19</f>
        <v>0</v>
      </c>
      <c r="L164" s="178">
        <f>RES_hhdet_emih!L164/RES_summary!L$19</f>
        <v>0</v>
      </c>
      <c r="M164" s="178">
        <f>RES_hhdet_emih!M164/RES_summary!M$19</f>
        <v>0</v>
      </c>
      <c r="N164" s="178">
        <f>RES_hhdet_emih!N164/RES_summary!N$19</f>
        <v>0</v>
      </c>
      <c r="O164" s="178">
        <f>RES_hhdet_emih!O164/RES_summary!O$19</f>
        <v>0</v>
      </c>
      <c r="P164" s="178">
        <f>RES_hhdet_emih!P164/RES_summary!P$19</f>
        <v>0</v>
      </c>
      <c r="Q164" s="178">
        <f>RES_hhdet_emih!Q164/RES_summary!Q$19</f>
        <v>0</v>
      </c>
    </row>
    <row r="165" spans="1:17" ht="12" customHeight="1" x14ac:dyDescent="0.25">
      <c r="A165" s="23" t="s">
        <v>60</v>
      </c>
      <c r="B165" s="177">
        <f>RES_hhdet_emih!B165/RES_summary!B$19</f>
        <v>0</v>
      </c>
      <c r="C165" s="177">
        <f>RES_hhdet_emih!C165/RES_summary!C$19</f>
        <v>0</v>
      </c>
      <c r="D165" s="177">
        <f>RES_hhdet_emih!D165/RES_summary!D$19</f>
        <v>0</v>
      </c>
      <c r="E165" s="177">
        <f>RES_hhdet_emih!E165/RES_summary!E$19</f>
        <v>0</v>
      </c>
      <c r="F165" s="177">
        <f>RES_hhdet_emih!F165/RES_summary!F$19</f>
        <v>0</v>
      </c>
      <c r="G165" s="177">
        <f>RES_hhdet_emih!G165/RES_summary!G$19</f>
        <v>0</v>
      </c>
      <c r="H165" s="177">
        <f>RES_hhdet_emih!H165/RES_summary!H$19</f>
        <v>0</v>
      </c>
      <c r="I165" s="177">
        <f>RES_hhdet_emih!I165/RES_summary!I$19</f>
        <v>0</v>
      </c>
      <c r="J165" s="177">
        <f>RES_hhdet_emih!J165/RES_summary!J$19</f>
        <v>0</v>
      </c>
      <c r="K165" s="177">
        <f>RES_hhdet_emih!K165/RES_summary!K$19</f>
        <v>0</v>
      </c>
      <c r="L165" s="177">
        <f>RES_hhdet_emih!L165/RES_summary!L$19</f>
        <v>0</v>
      </c>
      <c r="M165" s="177">
        <f>RES_hhdet_emih!M165/RES_summary!M$19</f>
        <v>0</v>
      </c>
      <c r="N165" s="177">
        <f>RES_hhdet_emih!N165/RES_summary!N$19</f>
        <v>0</v>
      </c>
      <c r="O165" s="177">
        <f>RES_hhdet_emih!O165/RES_summary!O$19</f>
        <v>0</v>
      </c>
      <c r="P165" s="177">
        <f>RES_hhdet_emih!P165/RES_summary!P$19</f>
        <v>0</v>
      </c>
      <c r="Q165" s="177">
        <f>RES_hhdet_emih!Q165/RES_summary!Q$19</f>
        <v>0</v>
      </c>
    </row>
    <row r="166" spans="1:17" ht="12" customHeight="1" x14ac:dyDescent="0.25">
      <c r="A166" s="158" t="s">
        <v>63</v>
      </c>
      <c r="B166" s="178">
        <f>RES_hhdet_emih!B166/RES_summary!B$19</f>
        <v>0.92516076266168057</v>
      </c>
      <c r="C166" s="178">
        <f>RES_hhdet_emih!C166/RES_summary!C$19</f>
        <v>0.99008966396333675</v>
      </c>
      <c r="D166" s="178">
        <f>RES_hhdet_emih!D166/RES_summary!D$19</f>
        <v>1.1182220381418941</v>
      </c>
      <c r="E166" s="178">
        <f>RES_hhdet_emih!E166/RES_summary!E$19</f>
        <v>1.0565324131041012</v>
      </c>
      <c r="F166" s="178">
        <f>RES_hhdet_emih!F166/RES_summary!F$19</f>
        <v>1.0568844554297567</v>
      </c>
      <c r="G166" s="178">
        <f>RES_hhdet_emih!G166/RES_summary!G$19</f>
        <v>0.73611380903276802</v>
      </c>
      <c r="H166" s="178">
        <f>RES_hhdet_emih!H166/RES_summary!H$19</f>
        <v>0.68596654117604072</v>
      </c>
      <c r="I166" s="178">
        <f>RES_hhdet_emih!I166/RES_summary!I$19</f>
        <v>0.5471730924445305</v>
      </c>
      <c r="J166" s="178">
        <f>RES_hhdet_emih!J166/RES_summary!J$19</f>
        <v>0.19640364530563195</v>
      </c>
      <c r="K166" s="178">
        <f>RES_hhdet_emih!K166/RES_summary!K$19</f>
        <v>0</v>
      </c>
      <c r="L166" s="178">
        <f>RES_hhdet_emih!L166/RES_summary!L$19</f>
        <v>0</v>
      </c>
      <c r="M166" s="178">
        <f>RES_hhdet_emih!M166/RES_summary!M$19</f>
        <v>0</v>
      </c>
      <c r="N166" s="178">
        <f>RES_hhdet_emih!N166/RES_summary!N$19</f>
        <v>0</v>
      </c>
      <c r="O166" s="178">
        <f>RES_hhdet_emih!O166/RES_summary!O$19</f>
        <v>0</v>
      </c>
      <c r="P166" s="178">
        <f>RES_hhdet_emih!P166/RES_summary!P$19</f>
        <v>0</v>
      </c>
      <c r="Q166" s="178">
        <f>RES_hhdet_emih!Q166/RES_summary!Q$19</f>
        <v>0</v>
      </c>
    </row>
    <row r="167" spans="1:17" ht="12" customHeight="1" x14ac:dyDescent="0.25">
      <c r="A167" s="167" t="s">
        <v>144</v>
      </c>
      <c r="B167" s="183">
        <f>RES_hhdet_emih!B167/RES_summary!B$19</f>
        <v>7.0320998312077947</v>
      </c>
      <c r="C167" s="183">
        <f>RES_hhdet_emih!C167/RES_summary!C$19</f>
        <v>7.1698956114886023</v>
      </c>
      <c r="D167" s="183">
        <f>RES_hhdet_emih!D167/RES_summary!D$19</f>
        <v>7.8803667436760678</v>
      </c>
      <c r="E167" s="183">
        <f>RES_hhdet_emih!E167/RES_summary!E$19</f>
        <v>7.6992681527987124</v>
      </c>
      <c r="F167" s="183">
        <f>RES_hhdet_emih!F167/RES_summary!F$19</f>
        <v>7.6735374658361124</v>
      </c>
      <c r="G167" s="183">
        <f>RES_hhdet_emih!G167/RES_summary!G$19</f>
        <v>7.6884464533822916</v>
      </c>
      <c r="H167" s="183">
        <f>RES_hhdet_emih!H167/RES_summary!H$19</f>
        <v>7.564097652449659</v>
      </c>
      <c r="I167" s="183">
        <f>RES_hhdet_emih!I167/RES_summary!I$19</f>
        <v>7.5367854491473647</v>
      </c>
      <c r="J167" s="183">
        <f>RES_hhdet_emih!J167/RES_summary!J$19</f>
        <v>7.7343246475507934</v>
      </c>
      <c r="K167" s="183">
        <f>RES_hhdet_emih!K167/RES_summary!K$19</f>
        <v>0</v>
      </c>
      <c r="L167" s="183">
        <f>RES_hhdet_emih!L167/RES_summary!L$19</f>
        <v>0</v>
      </c>
      <c r="M167" s="183">
        <f>RES_hhdet_emih!M167/RES_summary!M$19</f>
        <v>0</v>
      </c>
      <c r="N167" s="183">
        <f>RES_hhdet_emih!N167/RES_summary!N$19</f>
        <v>0</v>
      </c>
      <c r="O167" s="183">
        <f>RES_hhdet_emih!O167/RES_summary!O$19</f>
        <v>0</v>
      </c>
      <c r="P167" s="183">
        <f>RES_hhdet_emih!P167/RES_summary!P$19</f>
        <v>0</v>
      </c>
      <c r="Q167" s="183">
        <f>RES_hhdet_emih!Q167/RES_summary!Q$19</f>
        <v>0</v>
      </c>
    </row>
    <row r="168" spans="1:17" ht="12" customHeight="1" x14ac:dyDescent="0.25">
      <c r="A168" s="167" t="s">
        <v>143</v>
      </c>
      <c r="B168" s="183">
        <f>RES_hhdet_emih!B168/RES_summary!B$19</f>
        <v>0</v>
      </c>
      <c r="C168" s="183">
        <f>RES_hhdet_emih!C168/RES_summary!C$19</f>
        <v>0</v>
      </c>
      <c r="D168" s="183">
        <f>RES_hhdet_emih!D168/RES_summary!D$19</f>
        <v>0</v>
      </c>
      <c r="E168" s="183">
        <f>RES_hhdet_emih!E168/RES_summary!E$19</f>
        <v>5.0045242993191517</v>
      </c>
      <c r="F168" s="183">
        <f>RES_hhdet_emih!F168/RES_summary!F$19</f>
        <v>4.9877993527935827</v>
      </c>
      <c r="G168" s="183">
        <f>RES_hhdet_emih!G168/RES_summary!G$19</f>
        <v>4.9974901946982877</v>
      </c>
      <c r="H168" s="183">
        <f>RES_hhdet_emih!H168/RES_summary!H$19</f>
        <v>4.9166634740923847</v>
      </c>
      <c r="I168" s="183">
        <f>RES_hhdet_emih!I168/RES_summary!I$19</f>
        <v>4.8989105419458987</v>
      </c>
      <c r="J168" s="183">
        <f>RES_hhdet_emih!J168/RES_summary!J$19</f>
        <v>5.0273110209079617</v>
      </c>
      <c r="K168" s="183">
        <f>RES_hhdet_emih!K168/RES_summary!K$19</f>
        <v>0</v>
      </c>
      <c r="L168" s="183">
        <f>RES_hhdet_emih!L168/RES_summary!L$19</f>
        <v>0</v>
      </c>
      <c r="M168" s="183">
        <f>RES_hhdet_emih!M168/RES_summary!M$19</f>
        <v>0</v>
      </c>
      <c r="N168" s="183">
        <f>RES_hhdet_emih!N168/RES_summary!N$19</f>
        <v>0</v>
      </c>
      <c r="O168" s="183">
        <f>RES_hhdet_emih!O168/RES_summary!O$19</f>
        <v>0</v>
      </c>
      <c r="P168" s="183">
        <f>RES_hhdet_emih!P168/RES_summary!P$19</f>
        <v>0</v>
      </c>
      <c r="Q168" s="183">
        <f>RES_hhdet_emih!Q168/RES_summary!Q$19</f>
        <v>0</v>
      </c>
    </row>
    <row r="169" spans="1:17" ht="12" customHeight="1" x14ac:dyDescent="0.25">
      <c r="A169" s="166" t="s">
        <v>57</v>
      </c>
      <c r="B169" s="182">
        <f>RES_hhdet_emih!B169/RES_summary!B$19</f>
        <v>0</v>
      </c>
      <c r="C169" s="182">
        <f>RES_hhdet_emih!C169/RES_summary!C$19</f>
        <v>0</v>
      </c>
      <c r="D169" s="182">
        <f>RES_hhdet_emih!D169/RES_summary!D$19</f>
        <v>0</v>
      </c>
      <c r="E169" s="182">
        <f>RES_hhdet_emih!E169/RES_summary!E$19</f>
        <v>5.0045242993191517</v>
      </c>
      <c r="F169" s="182">
        <f>RES_hhdet_emih!F169/RES_summary!F$19</f>
        <v>4.9877993527935827</v>
      </c>
      <c r="G169" s="182">
        <f>RES_hhdet_emih!G169/RES_summary!G$19</f>
        <v>4.9974901946982877</v>
      </c>
      <c r="H169" s="182">
        <f>RES_hhdet_emih!H169/RES_summary!H$19</f>
        <v>4.9166634740923847</v>
      </c>
      <c r="I169" s="182">
        <f>RES_hhdet_emih!I169/RES_summary!I$19</f>
        <v>4.8989105419458987</v>
      </c>
      <c r="J169" s="182">
        <f>RES_hhdet_emih!J169/RES_summary!J$19</f>
        <v>5.0273110209079617</v>
      </c>
      <c r="K169" s="182">
        <f>RES_hhdet_emih!K169/RES_summary!K$19</f>
        <v>0</v>
      </c>
      <c r="L169" s="182">
        <f>RES_hhdet_emih!L169/RES_summary!L$19</f>
        <v>0</v>
      </c>
      <c r="M169" s="182">
        <f>RES_hhdet_emih!M169/RES_summary!M$19</f>
        <v>0</v>
      </c>
      <c r="N169" s="182">
        <f>RES_hhdet_emih!N169/RES_summary!N$19</f>
        <v>0</v>
      </c>
      <c r="O169" s="182">
        <f>RES_hhdet_emih!O169/RES_summary!O$19</f>
        <v>0</v>
      </c>
      <c r="P169" s="182">
        <f>RES_hhdet_emih!P169/RES_summary!P$19</f>
        <v>0</v>
      </c>
      <c r="Q169" s="182">
        <f>RES_hhdet_emih!Q169/RES_summary!Q$19</f>
        <v>0</v>
      </c>
    </row>
    <row r="170" spans="1:17" ht="12" customHeight="1" x14ac:dyDescent="0.25">
      <c r="A170" s="147" t="s">
        <v>59</v>
      </c>
      <c r="B170" s="181">
        <f>RES_hhdet_emih!B170/RES_summary!B$19</f>
        <v>0</v>
      </c>
      <c r="C170" s="181">
        <f>RES_hhdet_emih!C170/RES_summary!C$19</f>
        <v>0</v>
      </c>
      <c r="D170" s="181">
        <f>RES_hhdet_emih!D170/RES_summary!D$19</f>
        <v>0</v>
      </c>
      <c r="E170" s="181">
        <f>RES_hhdet_emih!E170/RES_summary!E$19</f>
        <v>0</v>
      </c>
      <c r="F170" s="181">
        <f>RES_hhdet_emih!F170/RES_summary!F$19</f>
        <v>0</v>
      </c>
      <c r="G170" s="181">
        <f>RES_hhdet_emih!G170/RES_summary!G$19</f>
        <v>0</v>
      </c>
      <c r="H170" s="181">
        <f>RES_hhdet_emih!H170/RES_summary!H$19</f>
        <v>0</v>
      </c>
      <c r="I170" s="181">
        <f>RES_hhdet_emih!I170/RES_summary!I$19</f>
        <v>0</v>
      </c>
      <c r="J170" s="181">
        <f>RES_hhdet_emih!J170/RES_summary!J$19</f>
        <v>0</v>
      </c>
      <c r="K170" s="181">
        <f>RES_hhdet_emih!K170/RES_summary!K$19</f>
        <v>0</v>
      </c>
      <c r="L170" s="181">
        <f>RES_hhdet_emih!L170/RES_summary!L$19</f>
        <v>0</v>
      </c>
      <c r="M170" s="181">
        <f>RES_hhdet_emih!M170/RES_summary!M$19</f>
        <v>0</v>
      </c>
      <c r="N170" s="181">
        <f>RES_hhdet_emih!N170/RES_summary!N$19</f>
        <v>0</v>
      </c>
      <c r="O170" s="181">
        <f>RES_hhdet_emih!O170/RES_summary!O$19</f>
        <v>0</v>
      </c>
      <c r="P170" s="181">
        <f>RES_hhdet_emih!P170/RES_summary!P$19</f>
        <v>0</v>
      </c>
      <c r="Q170" s="181">
        <f>RES_hhdet_emih!Q170/RES_summary!Q$19</f>
        <v>0</v>
      </c>
    </row>
    <row r="171" spans="1:17" ht="12" customHeight="1" x14ac:dyDescent="0.25">
      <c r="A171" s="163" t="s">
        <v>142</v>
      </c>
      <c r="B171" s="180">
        <f>RES_hhdet_emih!B171/RES_summary!B$19</f>
        <v>0</v>
      </c>
      <c r="C171" s="180">
        <f>RES_hhdet_emih!C171/RES_summary!C$19</f>
        <v>0</v>
      </c>
      <c r="D171" s="180">
        <f>RES_hhdet_emih!D171/RES_summary!D$19</f>
        <v>0</v>
      </c>
      <c r="E171" s="180">
        <f>RES_hhdet_emih!E171/RES_summary!E$19</f>
        <v>0</v>
      </c>
      <c r="F171" s="180">
        <f>RES_hhdet_emih!F171/RES_summary!F$19</f>
        <v>0</v>
      </c>
      <c r="G171" s="180">
        <f>RES_hhdet_emih!G171/RES_summary!G$19</f>
        <v>0</v>
      </c>
      <c r="H171" s="180">
        <f>RES_hhdet_emih!H171/RES_summary!H$19</f>
        <v>0</v>
      </c>
      <c r="I171" s="180">
        <f>RES_hhdet_emih!I171/RES_summary!I$19</f>
        <v>0</v>
      </c>
      <c r="J171" s="180">
        <f>RES_hhdet_emih!J171/RES_summary!J$19</f>
        <v>0</v>
      </c>
      <c r="K171" s="180">
        <f>RES_hhdet_emih!K171/RES_summary!K$19</f>
        <v>0</v>
      </c>
      <c r="L171" s="180">
        <f>RES_hhdet_emih!L171/RES_summary!L$19</f>
        <v>0</v>
      </c>
      <c r="M171" s="180">
        <f>RES_hhdet_emih!M171/RES_summary!M$19</f>
        <v>0</v>
      </c>
      <c r="N171" s="180">
        <f>RES_hhdet_emih!N171/RES_summary!N$19</f>
        <v>0</v>
      </c>
      <c r="O171" s="180">
        <f>RES_hhdet_emih!O171/RES_summary!O$19</f>
        <v>0</v>
      </c>
      <c r="P171" s="180">
        <f>RES_hhdet_emih!P171/RES_summary!P$19</f>
        <v>0</v>
      </c>
      <c r="Q171" s="180">
        <f>RES_hhdet_emih!Q171/RES_summary!Q$19</f>
        <v>0</v>
      </c>
    </row>
    <row r="172" spans="1:17" ht="12" customHeight="1" x14ac:dyDescent="0.25">
      <c r="A172" s="161" t="s">
        <v>141</v>
      </c>
      <c r="B172" s="179">
        <f>RES_hhdet_emih!B172/RES_summary!B$19</f>
        <v>0</v>
      </c>
      <c r="C172" s="179">
        <f>RES_hhdet_emih!C172/RES_summary!C$19</f>
        <v>0</v>
      </c>
      <c r="D172" s="179">
        <f>RES_hhdet_emih!D172/RES_summary!D$19</f>
        <v>0</v>
      </c>
      <c r="E172" s="179">
        <f>RES_hhdet_emih!E172/RES_summary!E$19</f>
        <v>0</v>
      </c>
      <c r="F172" s="179">
        <f>RES_hhdet_emih!F172/RES_summary!F$19</f>
        <v>0</v>
      </c>
      <c r="G172" s="179">
        <f>RES_hhdet_emih!G172/RES_summary!G$19</f>
        <v>0</v>
      </c>
      <c r="H172" s="179">
        <f>RES_hhdet_emih!H172/RES_summary!H$19</f>
        <v>0</v>
      </c>
      <c r="I172" s="179">
        <f>RES_hhdet_emih!I172/RES_summary!I$19</f>
        <v>0</v>
      </c>
      <c r="J172" s="179">
        <f>RES_hhdet_emih!J172/RES_summary!J$19</f>
        <v>0</v>
      </c>
      <c r="K172" s="179">
        <f>RES_hhdet_emih!K172/RES_summary!K$19</f>
        <v>0</v>
      </c>
      <c r="L172" s="179">
        <f>RES_hhdet_emih!L172/RES_summary!L$19</f>
        <v>0</v>
      </c>
      <c r="M172" s="179">
        <f>RES_hhdet_emih!M172/RES_summary!M$19</f>
        <v>0</v>
      </c>
      <c r="N172" s="179">
        <f>RES_hhdet_emih!N172/RES_summary!N$19</f>
        <v>0</v>
      </c>
      <c r="O172" s="179">
        <f>RES_hhdet_emih!O172/RES_summary!O$19</f>
        <v>0</v>
      </c>
      <c r="P172" s="179">
        <f>RES_hhdet_emih!P172/RES_summary!P$19</f>
        <v>0</v>
      </c>
      <c r="Q172" s="179">
        <f>RES_hhdet_emih!Q172/RES_summary!Q$19</f>
        <v>0</v>
      </c>
    </row>
    <row r="173" spans="1:17" ht="12" customHeight="1" x14ac:dyDescent="0.25">
      <c r="A173" s="148" t="s">
        <v>60</v>
      </c>
      <c r="B173" s="177">
        <f>RES_hhdet_emih!B173/RES_summary!B$19</f>
        <v>0</v>
      </c>
      <c r="C173" s="177">
        <f>RES_hhdet_emih!C173/RES_summary!C$19</f>
        <v>0</v>
      </c>
      <c r="D173" s="177">
        <f>RES_hhdet_emih!D173/RES_summary!D$19</f>
        <v>0</v>
      </c>
      <c r="E173" s="177">
        <f>RES_hhdet_emih!E173/RES_summary!E$19</f>
        <v>0</v>
      </c>
      <c r="F173" s="177">
        <f>RES_hhdet_emih!F173/RES_summary!F$19</f>
        <v>0</v>
      </c>
      <c r="G173" s="177">
        <f>RES_hhdet_emih!G173/RES_summary!G$19</f>
        <v>0</v>
      </c>
      <c r="H173" s="177">
        <f>RES_hhdet_emih!H173/RES_summary!H$19</f>
        <v>0</v>
      </c>
      <c r="I173" s="177">
        <f>RES_hhdet_emih!I173/RES_summary!I$19</f>
        <v>0</v>
      </c>
      <c r="J173" s="177">
        <f>RES_hhdet_emih!J173/RES_summary!J$19</f>
        <v>0</v>
      </c>
      <c r="K173" s="177">
        <f>RES_hhdet_emih!K173/RES_summary!K$19</f>
        <v>0</v>
      </c>
      <c r="L173" s="177">
        <f>RES_hhdet_emih!L173/RES_summary!L$19</f>
        <v>0</v>
      </c>
      <c r="M173" s="177">
        <f>RES_hhdet_emih!M173/RES_summary!M$19</f>
        <v>0</v>
      </c>
      <c r="N173" s="177">
        <f>RES_hhdet_emih!N173/RES_summary!N$19</f>
        <v>0</v>
      </c>
      <c r="O173" s="177">
        <f>RES_hhdet_emih!O173/RES_summary!O$19</f>
        <v>0</v>
      </c>
      <c r="P173" s="177">
        <f>RES_hhdet_emih!P173/RES_summary!P$19</f>
        <v>0</v>
      </c>
      <c r="Q173" s="177">
        <f>RES_hhdet_emih!Q173/RES_summary!Q$19</f>
        <v>0</v>
      </c>
    </row>
    <row r="174" spans="1:17" ht="12" customHeight="1" x14ac:dyDescent="0.25">
      <c r="A174" s="159" t="s">
        <v>59</v>
      </c>
      <c r="B174" s="176">
        <f>RES_hhdet_emih!B174/RES_summary!B$19</f>
        <v>0</v>
      </c>
      <c r="C174" s="176">
        <f>RES_hhdet_emih!C174/RES_summary!C$19</f>
        <v>0</v>
      </c>
      <c r="D174" s="176">
        <f>RES_hhdet_emih!D174/RES_summary!D$19</f>
        <v>0</v>
      </c>
      <c r="E174" s="176">
        <f>RES_hhdet_emih!E174/RES_summary!E$19</f>
        <v>0</v>
      </c>
      <c r="F174" s="176">
        <f>RES_hhdet_emih!F174/RES_summary!F$19</f>
        <v>0</v>
      </c>
      <c r="G174" s="176">
        <f>RES_hhdet_emih!G174/RES_summary!G$19</f>
        <v>0</v>
      </c>
      <c r="H174" s="176">
        <f>RES_hhdet_emih!H174/RES_summary!H$19</f>
        <v>0</v>
      </c>
      <c r="I174" s="176">
        <f>RES_hhdet_emih!I174/RES_summary!I$19</f>
        <v>0</v>
      </c>
      <c r="J174" s="176">
        <f>RES_hhdet_emih!J174/RES_summary!J$19</f>
        <v>0</v>
      </c>
      <c r="K174" s="176">
        <f>RES_hhdet_emih!K174/RES_summary!K$19</f>
        <v>0</v>
      </c>
      <c r="L174" s="176">
        <f>RES_hhdet_emih!L174/RES_summary!L$19</f>
        <v>0</v>
      </c>
      <c r="M174" s="176">
        <f>RES_hhdet_emih!M174/RES_summary!M$19</f>
        <v>0</v>
      </c>
      <c r="N174" s="176">
        <f>RES_hhdet_emih!N174/RES_summary!N$19</f>
        <v>0</v>
      </c>
      <c r="O174" s="176">
        <f>RES_hhdet_emih!O174/RES_summary!O$19</f>
        <v>0</v>
      </c>
      <c r="P174" s="176">
        <f>RES_hhdet_emih!P174/RES_summary!P$19</f>
        <v>0</v>
      </c>
      <c r="Q174" s="176">
        <f>RES_hhdet_emih!Q174/RES_summary!Q$19</f>
        <v>0</v>
      </c>
    </row>
    <row r="175" spans="1:17" ht="12" customHeight="1" x14ac:dyDescent="0.25">
      <c r="A175" s="158" t="s">
        <v>62</v>
      </c>
      <c r="B175" s="178">
        <f>RES_hhdet_emih!B175/RES_summary!B$19</f>
        <v>0.62949081442146604</v>
      </c>
      <c r="C175" s="178">
        <f>RES_hhdet_emih!C175/RES_summary!C$19</f>
        <v>0.78786646683883321</v>
      </c>
      <c r="D175" s="178">
        <f>RES_hhdet_emih!D175/RES_summary!D$19</f>
        <v>0.48393941270883351</v>
      </c>
      <c r="E175" s="178">
        <f>RES_hhdet_emih!E175/RES_summary!E$19</f>
        <v>0.42067731377970474</v>
      </c>
      <c r="F175" s="178">
        <f>RES_hhdet_emih!F175/RES_summary!F$19</f>
        <v>0.43899184279880499</v>
      </c>
      <c r="G175" s="178">
        <f>RES_hhdet_emih!G175/RES_summary!G$19</f>
        <v>0.1989277008697212</v>
      </c>
      <c r="H175" s="178">
        <f>RES_hhdet_emih!H175/RES_summary!H$19</f>
        <v>0.23603177097857442</v>
      </c>
      <c r="I175" s="178">
        <f>RES_hhdet_emih!I175/RES_summary!I$19</f>
        <v>0.11902223517860265</v>
      </c>
      <c r="J175" s="178">
        <f>RES_hhdet_emih!J175/RES_summary!J$19</f>
        <v>0.11419126139788638</v>
      </c>
      <c r="K175" s="178">
        <f>RES_hhdet_emih!K175/RES_summary!K$19</f>
        <v>3.5651301714045944E-2</v>
      </c>
      <c r="L175" s="178">
        <f>RES_hhdet_emih!L175/RES_summary!L$19</f>
        <v>0.12311151817691683</v>
      </c>
      <c r="M175" s="178">
        <f>RES_hhdet_emih!M175/RES_summary!M$19</f>
        <v>0.20410138046733867</v>
      </c>
      <c r="N175" s="178">
        <f>RES_hhdet_emih!N175/RES_summary!N$19</f>
        <v>0.38063478212295354</v>
      </c>
      <c r="O175" s="178">
        <f>RES_hhdet_emih!O175/RES_summary!O$19</f>
        <v>0.2926348129544194</v>
      </c>
      <c r="P175" s="178">
        <f>RES_hhdet_emih!P175/RES_summary!P$19</f>
        <v>0.38329272714703022</v>
      </c>
      <c r="Q175" s="178">
        <f>RES_hhdet_emih!Q175/RES_summary!Q$19</f>
        <v>0.34157159931527198</v>
      </c>
    </row>
    <row r="176" spans="1:17" ht="12" customHeight="1" x14ac:dyDescent="0.25">
      <c r="A176" s="23" t="s">
        <v>57</v>
      </c>
      <c r="B176" s="177">
        <f>RES_hhdet_emih!B176/RES_summary!B$19</f>
        <v>4.8471423146922019</v>
      </c>
      <c r="C176" s="177">
        <f>RES_hhdet_emih!C176/RES_summary!C$19</f>
        <v>5.5746319317465396</v>
      </c>
      <c r="D176" s="177">
        <f>RES_hhdet_emih!D176/RES_summary!D$19</f>
        <v>5.3691006332540763</v>
      </c>
      <c r="E176" s="177">
        <f>RES_hhdet_emih!E176/RES_summary!E$19</f>
        <v>5.0853467260896572</v>
      </c>
      <c r="F176" s="177">
        <f>RES_hhdet_emih!F176/RES_summary!F$19</f>
        <v>5.3410106083915396</v>
      </c>
      <c r="G176" s="177">
        <f>RES_hhdet_emih!G176/RES_summary!G$19</f>
        <v>4.7285881864191559</v>
      </c>
      <c r="H176" s="177">
        <f>RES_hhdet_emih!H176/RES_summary!H$19</f>
        <v>5.6015528443673341</v>
      </c>
      <c r="I176" s="177">
        <f>RES_hhdet_emih!I176/RES_summary!I$19</f>
        <v>5.1614034916240925</v>
      </c>
      <c r="J176" s="177">
        <f>RES_hhdet_emih!J176/RES_summary!J$19</f>
        <v>5.184454176765815</v>
      </c>
      <c r="K176" s="177">
        <f>RES_hhdet_emih!K176/RES_summary!K$19</f>
        <v>5.2296488214698575</v>
      </c>
      <c r="L176" s="177">
        <f>RES_hhdet_emih!L176/RES_summary!L$19</f>
        <v>5.2722066422263083</v>
      </c>
      <c r="M176" s="177">
        <f>RES_hhdet_emih!M176/RES_summary!M$19</f>
        <v>4.7298659852436771</v>
      </c>
      <c r="N176" s="177">
        <f>RES_hhdet_emih!N176/RES_summary!N$19</f>
        <v>4.9494821378120637</v>
      </c>
      <c r="O176" s="177">
        <f>RES_hhdet_emih!O176/RES_summary!O$19</f>
        <v>3.8409203212426792</v>
      </c>
      <c r="P176" s="177">
        <f>RES_hhdet_emih!P176/RES_summary!P$19</f>
        <v>4.6684055565722478</v>
      </c>
      <c r="Q176" s="177">
        <f>RES_hhdet_emih!Q176/RES_summary!Q$19</f>
        <v>4.1539982329775329</v>
      </c>
    </row>
    <row r="177" spans="1:17" ht="12" customHeight="1" x14ac:dyDescent="0.25">
      <c r="A177" s="29" t="s">
        <v>140</v>
      </c>
      <c r="B177" s="176">
        <f>RES_hhdet_emih!B177/RES_summary!B$19</f>
        <v>0</v>
      </c>
      <c r="C177" s="176">
        <f>RES_hhdet_emih!C177/RES_summary!C$19</f>
        <v>0</v>
      </c>
      <c r="D177" s="176">
        <f>RES_hhdet_emih!D177/RES_summary!D$19</f>
        <v>0</v>
      </c>
      <c r="E177" s="176">
        <f>RES_hhdet_emih!E177/RES_summary!E$19</f>
        <v>0</v>
      </c>
      <c r="F177" s="176">
        <f>RES_hhdet_emih!F177/RES_summary!F$19</f>
        <v>0</v>
      </c>
      <c r="G177" s="176">
        <f>RES_hhdet_emih!G177/RES_summary!G$19</f>
        <v>0</v>
      </c>
      <c r="H177" s="176">
        <f>RES_hhdet_emih!H177/RES_summary!H$19</f>
        <v>0</v>
      </c>
      <c r="I177" s="176">
        <f>RES_hhdet_emih!I177/RES_summary!I$19</f>
        <v>0</v>
      </c>
      <c r="J177" s="176">
        <f>RES_hhdet_emih!J177/RES_summary!J$19</f>
        <v>0</v>
      </c>
      <c r="K177" s="176">
        <f>RES_hhdet_emih!K177/RES_summary!K$19</f>
        <v>0</v>
      </c>
      <c r="L177" s="176">
        <f>RES_hhdet_emih!L177/RES_summary!L$19</f>
        <v>0</v>
      </c>
      <c r="M177" s="176">
        <f>RES_hhdet_emih!M177/RES_summary!M$19</f>
        <v>0</v>
      </c>
      <c r="N177" s="176">
        <f>RES_hhdet_emih!N177/RES_summary!N$19</f>
        <v>0</v>
      </c>
      <c r="O177" s="176">
        <f>RES_hhdet_emih!O177/RES_summary!O$19</f>
        <v>0</v>
      </c>
      <c r="P177" s="176">
        <f>RES_hhdet_emih!P177/RES_summary!P$19</f>
        <v>0</v>
      </c>
      <c r="Q177" s="176">
        <f>RES_hhdet_emih!Q177/RES_summary!Q$19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15.253433544520034</v>
      </c>
      <c r="E3" s="168">
        <f t="shared" ref="E3" si="2">SUM(E4,E7,E9,E19)</f>
        <v>20.134769240861331</v>
      </c>
      <c r="F3" s="168">
        <f t="shared" ref="F3" si="3">SUM(F4,F7,F9,F19)</f>
        <v>30.47455941271123</v>
      </c>
      <c r="G3" s="168">
        <f t="shared" ref="G3" si="4">SUM(G4,G7,G9,G19)</f>
        <v>3.601801339546729</v>
      </c>
      <c r="H3" s="168">
        <f t="shared" ref="H3" si="5">SUM(H4,H7,H9,H19)</f>
        <v>30.111901068567136</v>
      </c>
      <c r="I3" s="168">
        <f t="shared" ref="I3" si="6">SUM(I4,I7,I9,I19)</f>
        <v>3.4392069917690171</v>
      </c>
      <c r="J3" s="168">
        <f t="shared" ref="J3" si="7">SUM(J4,J7,J9,J19)</f>
        <v>38.988893871053598</v>
      </c>
      <c r="K3" s="168">
        <f t="shared" ref="K3" si="8">SUM(K4,K7,K9,K19)</f>
        <v>69.295942632126398</v>
      </c>
      <c r="L3" s="168">
        <f t="shared" ref="L3" si="9">SUM(L4,L7,L9,L19)</f>
        <v>113.87225338050081</v>
      </c>
      <c r="M3" s="168">
        <f t="shared" ref="M3" si="10">SUM(M4,M7,M9,M19)</f>
        <v>62.690333095483716</v>
      </c>
      <c r="N3" s="168">
        <f t="shared" ref="N3" si="11">SUM(N4,N7,N9,N19)</f>
        <v>81.211542007999284</v>
      </c>
      <c r="O3" s="168">
        <f t="shared" ref="O3" si="12">SUM(O4,O7,O9,O19)</f>
        <v>46.721180746621272</v>
      </c>
      <c r="P3" s="168">
        <f t="shared" ref="P3" si="13">SUM(P4,P7,P9,P19)</f>
        <v>15.645791986789913</v>
      </c>
      <c r="Q3" s="168">
        <f t="shared" ref="Q3" si="14">SUM(Q4,Q7,Q9,Q19)</f>
        <v>7.2798292838683274</v>
      </c>
    </row>
    <row r="4" spans="1:17" ht="12.95" customHeight="1" x14ac:dyDescent="0.25">
      <c r="A4" s="158" t="s">
        <v>65</v>
      </c>
      <c r="B4" s="157"/>
      <c r="C4" s="157">
        <f t="shared" ref="C4" si="15">SUM(C5:C6)</f>
        <v>0</v>
      </c>
      <c r="D4" s="157">
        <f t="shared" ref="D4:Q4" si="16">SUM(D5:D6)</f>
        <v>12.991664908835217</v>
      </c>
      <c r="E4" s="157">
        <f t="shared" si="16"/>
        <v>17.270146321031692</v>
      </c>
      <c r="F4" s="157">
        <f t="shared" si="16"/>
        <v>26.083000511818383</v>
      </c>
      <c r="G4" s="157">
        <f t="shared" si="16"/>
        <v>2.9839143334842237</v>
      </c>
      <c r="H4" s="157">
        <f t="shared" si="16"/>
        <v>26.045508614799928</v>
      </c>
      <c r="I4" s="157">
        <f t="shared" si="16"/>
        <v>2.8645759131564437</v>
      </c>
      <c r="J4" s="157">
        <f t="shared" si="16"/>
        <v>33.186193427581323</v>
      </c>
      <c r="K4" s="157">
        <f t="shared" si="16"/>
        <v>58.756219277288082</v>
      </c>
      <c r="L4" s="157">
        <f t="shared" si="16"/>
        <v>97.594928621007654</v>
      </c>
      <c r="M4" s="157">
        <f t="shared" si="16"/>
        <v>52.854644705695307</v>
      </c>
      <c r="N4" s="157">
        <f t="shared" si="16"/>
        <v>68.746099268759309</v>
      </c>
      <c r="O4" s="157">
        <f t="shared" si="16"/>
        <v>39.607868969840681</v>
      </c>
      <c r="P4" s="157">
        <f t="shared" si="16"/>
        <v>13.087767016178283</v>
      </c>
      <c r="Q4" s="157">
        <f t="shared" si="16"/>
        <v>6.0889808493895279</v>
      </c>
    </row>
    <row r="5" spans="1:17" ht="12" customHeight="1" x14ac:dyDescent="0.25">
      <c r="A5" s="23" t="s">
        <v>58</v>
      </c>
      <c r="B5" s="156"/>
      <c r="C5" s="156">
        <v>0</v>
      </c>
      <c r="D5" s="156">
        <v>12.948280010743606</v>
      </c>
      <c r="E5" s="156">
        <v>17.194950369598736</v>
      </c>
      <c r="F5" s="156">
        <v>25.96435476813512</v>
      </c>
      <c r="G5" s="156">
        <v>2.96960478266872</v>
      </c>
      <c r="H5" s="156">
        <v>25.898798135972985</v>
      </c>
      <c r="I5" s="156">
        <v>2.851658452281439</v>
      </c>
      <c r="J5" s="156">
        <v>33.031589699847785</v>
      </c>
      <c r="K5" s="156">
        <v>58.490492005694577</v>
      </c>
      <c r="L5" s="156">
        <v>97.095107071278122</v>
      </c>
      <c r="M5" s="156">
        <v>52.622584757758936</v>
      </c>
      <c r="N5" s="156">
        <v>68.384662785818492</v>
      </c>
      <c r="O5" s="156">
        <v>39.397336227060315</v>
      </c>
      <c r="P5" s="156">
        <v>13.022236273604925</v>
      </c>
      <c r="Q5" s="156">
        <v>6.0527162439087681</v>
      </c>
    </row>
    <row r="6" spans="1:17" ht="12" customHeight="1" x14ac:dyDescent="0.25">
      <c r="A6" s="23" t="s">
        <v>60</v>
      </c>
      <c r="B6" s="156"/>
      <c r="C6" s="156">
        <v>0</v>
      </c>
      <c r="D6" s="156">
        <v>4.3384898091610884E-2</v>
      </c>
      <c r="E6" s="156">
        <v>7.5195951432954725E-2</v>
      </c>
      <c r="F6" s="156">
        <v>0.11864574368326457</v>
      </c>
      <c r="G6" s="156">
        <v>1.4309550815503782E-2</v>
      </c>
      <c r="H6" s="156">
        <v>0.14671047882694407</v>
      </c>
      <c r="I6" s="156">
        <v>1.2917460875004821E-2</v>
      </c>
      <c r="J6" s="156">
        <v>0.15460372773353737</v>
      </c>
      <c r="K6" s="156">
        <v>0.26572727159350712</v>
      </c>
      <c r="L6" s="156">
        <v>0.49982154972953541</v>
      </c>
      <c r="M6" s="156">
        <v>0.23205994793636739</v>
      </c>
      <c r="N6" s="156">
        <v>0.3614364829408202</v>
      </c>
      <c r="O6" s="156">
        <v>0.21053274278036457</v>
      </c>
      <c r="P6" s="156">
        <v>6.5530742573358031E-2</v>
      </c>
      <c r="Q6" s="156">
        <v>3.6264605480760242E-2</v>
      </c>
    </row>
    <row r="7" spans="1:17" ht="12.95" customHeight="1" x14ac:dyDescent="0.25">
      <c r="A7" s="158" t="s">
        <v>112</v>
      </c>
      <c r="B7" s="157"/>
      <c r="C7" s="157">
        <f t="shared" ref="C7:Q7" si="17">C8</f>
        <v>0</v>
      </c>
      <c r="D7" s="157">
        <f t="shared" si="17"/>
        <v>2.8338106292335442E-3</v>
      </c>
      <c r="E7" s="157">
        <f t="shared" si="17"/>
        <v>1.0647841184740965E-2</v>
      </c>
      <c r="F7" s="157">
        <f t="shared" si="17"/>
        <v>7.242600148811746E-3</v>
      </c>
      <c r="G7" s="157">
        <f t="shared" si="17"/>
        <v>6.2266302203728193E-3</v>
      </c>
      <c r="H7" s="157">
        <f t="shared" si="17"/>
        <v>1.1900010059035777E-2</v>
      </c>
      <c r="I7" s="157">
        <f t="shared" si="17"/>
        <v>1.099353780143327E-2</v>
      </c>
      <c r="J7" s="157">
        <f t="shared" si="17"/>
        <v>7.4652284215957166E-3</v>
      </c>
      <c r="K7" s="157">
        <f t="shared" si="17"/>
        <v>1.9776393721614459E-2</v>
      </c>
      <c r="L7" s="157">
        <f t="shared" si="17"/>
        <v>3.3525144734016646E-2</v>
      </c>
      <c r="M7" s="157">
        <f t="shared" si="17"/>
        <v>4.5935512620375693E-2</v>
      </c>
      <c r="N7" s="157">
        <f t="shared" si="17"/>
        <v>6.3749402834396035E-2</v>
      </c>
      <c r="O7" s="157">
        <f t="shared" si="17"/>
        <v>1.9587118778387244E-2</v>
      </c>
      <c r="P7" s="157">
        <f t="shared" si="17"/>
        <v>6.2417545798172984E-2</v>
      </c>
      <c r="Q7" s="157">
        <f t="shared" si="17"/>
        <v>4.9036974242131206E-3</v>
      </c>
    </row>
    <row r="8" spans="1:17" ht="12" customHeight="1" x14ac:dyDescent="0.25">
      <c r="A8" s="23" t="s">
        <v>60</v>
      </c>
      <c r="B8" s="156"/>
      <c r="C8" s="156">
        <v>0</v>
      </c>
      <c r="D8" s="156">
        <v>2.8338106292335442E-3</v>
      </c>
      <c r="E8" s="156">
        <v>1.0647841184740965E-2</v>
      </c>
      <c r="F8" s="156">
        <v>7.242600148811746E-3</v>
      </c>
      <c r="G8" s="156">
        <v>6.2266302203728193E-3</v>
      </c>
      <c r="H8" s="156">
        <v>1.1900010059035777E-2</v>
      </c>
      <c r="I8" s="156">
        <v>1.099353780143327E-2</v>
      </c>
      <c r="J8" s="156">
        <v>7.4652284215957166E-3</v>
      </c>
      <c r="K8" s="156">
        <v>1.9776393721614459E-2</v>
      </c>
      <c r="L8" s="156">
        <v>3.3525144734016646E-2</v>
      </c>
      <c r="M8" s="156">
        <v>4.5935512620375693E-2</v>
      </c>
      <c r="N8" s="156">
        <v>6.3749402834396035E-2</v>
      </c>
      <c r="O8" s="156">
        <v>1.9587118778387244E-2</v>
      </c>
      <c r="P8" s="156">
        <v>6.2417545798172984E-2</v>
      </c>
      <c r="Q8" s="156">
        <v>4.9036974242131206E-3</v>
      </c>
    </row>
    <row r="9" spans="1:17" ht="12" customHeight="1" x14ac:dyDescent="0.25">
      <c r="A9" s="158" t="s">
        <v>63</v>
      </c>
      <c r="B9" s="157"/>
      <c r="C9" s="157">
        <f t="shared" ref="C9" si="18">SUM(C10:C12,C15:C16)</f>
        <v>0</v>
      </c>
      <c r="D9" s="157">
        <f t="shared" ref="D9" si="19">SUM(D10:D12,D15:D16)</f>
        <v>1.6145342248248598</v>
      </c>
      <c r="E9" s="157">
        <f t="shared" ref="E9" si="20">SUM(E10:E12,E15:E16)</f>
        <v>2.0060586441185468</v>
      </c>
      <c r="F9" s="157">
        <f t="shared" ref="F9" si="21">SUM(F10:F12,F15:F16)</f>
        <v>3.1094021315314584</v>
      </c>
      <c r="G9" s="157">
        <f t="shared" ref="G9" si="22">SUM(G10:G12,G15:G16)</f>
        <v>0.44855787478235626</v>
      </c>
      <c r="H9" s="157">
        <f t="shared" ref="H9" si="23">SUM(H10:H12,H15:H16)</f>
        <v>2.8541374011939631</v>
      </c>
      <c r="I9" s="157">
        <f t="shared" ref="I9" si="24">SUM(I10:I12,I15:I16)</f>
        <v>0.40968353909205824</v>
      </c>
      <c r="J9" s="157">
        <f t="shared" ref="J9" si="25">SUM(J10:J12,J15:J16)</f>
        <v>3.9906744694997021</v>
      </c>
      <c r="K9" s="157">
        <f t="shared" ref="K9" si="26">SUM(K10:K12,K15:K16)</f>
        <v>7.3537190936247407</v>
      </c>
      <c r="L9" s="157">
        <f t="shared" ref="L9" si="27">SUM(L10:L12,L15:L16)</f>
        <v>11.55279869647109</v>
      </c>
      <c r="M9" s="157">
        <f t="shared" ref="M9" si="28">SUM(M10:M12,M15:M16)</f>
        <v>7.0207128098786473</v>
      </c>
      <c r="N9" s="157">
        <f t="shared" ref="N9" si="29">SUM(N10:N12,N15:N16)</f>
        <v>8.9810139075555409</v>
      </c>
      <c r="O9" s="157">
        <f t="shared" ref="O9" si="30">SUM(O10:O12,O15:O16)</f>
        <v>5.1282581354865808</v>
      </c>
      <c r="P9" s="157">
        <f t="shared" ref="P9" si="31">SUM(P10:P12,P15:P16)</f>
        <v>1.7692334271039276</v>
      </c>
      <c r="Q9" s="157">
        <f t="shared" ref="Q9" si="32">SUM(Q10:Q12,Q15:Q16)</f>
        <v>0.86959911638277876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0.84481512337274534</v>
      </c>
      <c r="E10" s="132">
        <v>0.82764806860751539</v>
      </c>
      <c r="F10" s="132">
        <v>1.1662507715340273</v>
      </c>
      <c r="G10" s="132">
        <v>0.44855787478235626</v>
      </c>
      <c r="H10" s="132">
        <v>0.8216531363304469</v>
      </c>
      <c r="I10" s="132">
        <v>0.40968353909205824</v>
      </c>
      <c r="J10" s="132">
        <v>0.92434660397736668</v>
      </c>
      <c r="K10" s="132">
        <v>1.8126761625794541</v>
      </c>
      <c r="L10" s="132">
        <v>4.6634164164508327</v>
      </c>
      <c r="M10" s="132">
        <v>3.066468861657635</v>
      </c>
      <c r="N10" s="132">
        <v>4.8185016144465003</v>
      </c>
      <c r="O10" s="132">
        <v>3.1632730211821003</v>
      </c>
      <c r="P10" s="132">
        <v>0.64220690146606274</v>
      </c>
      <c r="Q10" s="132">
        <v>0.61458370068900858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3">SUM(C13:C14)</f>
        <v>0</v>
      </c>
      <c r="D12" s="132">
        <f t="shared" ref="D12" si="34">SUM(D13:D14)</f>
        <v>0</v>
      </c>
      <c r="E12" s="132">
        <f t="shared" ref="E12" si="35">SUM(E13:E14)</f>
        <v>0</v>
      </c>
      <c r="F12" s="132">
        <f t="shared" ref="F12" si="36">SUM(F13:F14)</f>
        <v>0</v>
      </c>
      <c r="G12" s="132">
        <f t="shared" ref="G12" si="37">SUM(G13:G14)</f>
        <v>0</v>
      </c>
      <c r="H12" s="132">
        <f t="shared" ref="H12" si="38">SUM(H13:H14)</f>
        <v>0</v>
      </c>
      <c r="I12" s="132">
        <f t="shared" ref="I12" si="39">SUM(I13:I14)</f>
        <v>0</v>
      </c>
      <c r="J12" s="132">
        <f t="shared" ref="J12" si="40">SUM(J13:J14)</f>
        <v>0</v>
      </c>
      <c r="K12" s="132">
        <f t="shared" ref="K12" si="41">SUM(K13:K14)</f>
        <v>0</v>
      </c>
      <c r="L12" s="132">
        <f t="shared" ref="L12" si="42">SUM(L13:L14)</f>
        <v>0</v>
      </c>
      <c r="M12" s="132">
        <f t="shared" ref="M12" si="43">SUM(M13:M14)</f>
        <v>0</v>
      </c>
      <c r="N12" s="132">
        <f t="shared" ref="N12" si="44">SUM(N13:N14)</f>
        <v>0</v>
      </c>
      <c r="O12" s="132">
        <f t="shared" ref="O12" si="45">SUM(O13:O14)</f>
        <v>0</v>
      </c>
      <c r="P12" s="132">
        <f t="shared" ref="P12" si="46">SUM(P13:P14)</f>
        <v>0</v>
      </c>
      <c r="Q12" s="132">
        <f t="shared" ref="Q12" si="47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0.76971910145211442</v>
      </c>
      <c r="E15" s="162">
        <v>0.75412935359578825</v>
      </c>
      <c r="F15" s="162">
        <v>1.8690437801345194</v>
      </c>
      <c r="G15" s="162">
        <v>0</v>
      </c>
      <c r="H15" s="162">
        <v>1.8540942675207119</v>
      </c>
      <c r="I15" s="162">
        <v>0</v>
      </c>
      <c r="J15" s="162">
        <v>2.8262153127794294</v>
      </c>
      <c r="K15" s="162">
        <v>4.832639033677566</v>
      </c>
      <c r="L15" s="162">
        <v>5.7958916288761726</v>
      </c>
      <c r="M15" s="162">
        <v>3.0430461477074835</v>
      </c>
      <c r="N15" s="162">
        <v>3.2153703192811953</v>
      </c>
      <c r="O15" s="162">
        <v>1.4805721826509037</v>
      </c>
      <c r="P15" s="162">
        <v>0.86491796908383589</v>
      </c>
      <c r="Q15" s="162">
        <v>0.237058212693387</v>
      </c>
    </row>
    <row r="16" spans="1:17" ht="12" customHeight="1" x14ac:dyDescent="0.25">
      <c r="A16" s="161" t="s">
        <v>141</v>
      </c>
      <c r="B16" s="160"/>
      <c r="C16" s="160">
        <f t="shared" ref="C16" si="48">SUM(C17:C18)</f>
        <v>0</v>
      </c>
      <c r="D16" s="160">
        <f t="shared" ref="D16" si="49">SUM(D17:D18)</f>
        <v>0</v>
      </c>
      <c r="E16" s="160">
        <f t="shared" ref="E16" si="50">SUM(E17:E18)</f>
        <v>0.42428122191524309</v>
      </c>
      <c r="F16" s="160">
        <f t="shared" ref="F16" si="51">SUM(F17:F18)</f>
        <v>7.4107579862911402E-2</v>
      </c>
      <c r="G16" s="160">
        <f t="shared" ref="G16" si="52">SUM(G17:G18)</f>
        <v>0</v>
      </c>
      <c r="H16" s="160">
        <f t="shared" ref="H16" si="53">SUM(H17:H18)</f>
        <v>0.178389997342804</v>
      </c>
      <c r="I16" s="160">
        <f t="shared" ref="I16" si="54">SUM(I17:I18)</f>
        <v>0</v>
      </c>
      <c r="J16" s="160">
        <f t="shared" ref="J16" si="55">SUM(J17:J18)</f>
        <v>0.24011255274290616</v>
      </c>
      <c r="K16" s="160">
        <f t="shared" ref="K16" si="56">SUM(K17:K18)</f>
        <v>0.70840389736772091</v>
      </c>
      <c r="L16" s="160">
        <f t="shared" ref="L16" si="57">SUM(L17:L18)</f>
        <v>1.0934906511440845</v>
      </c>
      <c r="M16" s="160">
        <f t="shared" ref="M16" si="58">SUM(M17:M18)</f>
        <v>0.91119780051352905</v>
      </c>
      <c r="N16" s="160">
        <f t="shared" ref="N16" si="59">SUM(N17:N18)</f>
        <v>0.94714197382784449</v>
      </c>
      <c r="O16" s="160">
        <f t="shared" ref="O16" si="60">SUM(O17:O18)</f>
        <v>0.48441293165357607</v>
      </c>
      <c r="P16" s="160">
        <f t="shared" ref="P16" si="61">SUM(P17:P18)</f>
        <v>0.2621085565540292</v>
      </c>
      <c r="Q16" s="160">
        <f t="shared" ref="Q16" si="62">SUM(Q17:Q18)</f>
        <v>1.7957203000383129E-2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0.32545256421008978</v>
      </c>
      <c r="F17" s="156">
        <v>5.7032360192144763E-2</v>
      </c>
      <c r="G17" s="156">
        <v>0</v>
      </c>
      <c r="H17" s="156">
        <v>0.13788581420843377</v>
      </c>
      <c r="I17" s="156">
        <v>0</v>
      </c>
      <c r="J17" s="156">
        <v>0.18199776627581724</v>
      </c>
      <c r="K17" s="156">
        <v>0.53744680308839621</v>
      </c>
      <c r="L17" s="156">
        <v>0.82927724166111283</v>
      </c>
      <c r="M17" s="156">
        <v>0.69764250006439188</v>
      </c>
      <c r="N17" s="156">
        <v>0.72051539453895985</v>
      </c>
      <c r="O17" s="156">
        <v>0.36833000350807527</v>
      </c>
      <c r="P17" s="156">
        <v>0.19803230818049783</v>
      </c>
      <c r="Q17" s="156">
        <v>1.3621860074017575E-2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9.8828657705153325E-2</v>
      </c>
      <c r="F18" s="156">
        <v>1.7075219670766639E-2</v>
      </c>
      <c r="G18" s="156">
        <v>0</v>
      </c>
      <c r="H18" s="156">
        <v>4.0504183134370236E-2</v>
      </c>
      <c r="I18" s="156">
        <v>0</v>
      </c>
      <c r="J18" s="156">
        <v>5.8114786467088911E-2</v>
      </c>
      <c r="K18" s="156">
        <v>0.17095709427932468</v>
      </c>
      <c r="L18" s="156">
        <v>0.26421340948297162</v>
      </c>
      <c r="M18" s="156">
        <v>0.21355530044913712</v>
      </c>
      <c r="N18" s="156">
        <v>0.22662657928888466</v>
      </c>
      <c r="O18" s="156">
        <v>0.11608292814550081</v>
      </c>
      <c r="P18" s="156">
        <v>6.4076248373531375E-2</v>
      </c>
      <c r="Q18" s="156">
        <v>4.3353429263655553E-3</v>
      </c>
    </row>
    <row r="19" spans="1:17" ht="12" customHeight="1" x14ac:dyDescent="0.25">
      <c r="A19" s="158" t="s">
        <v>62</v>
      </c>
      <c r="B19" s="157"/>
      <c r="C19" s="157">
        <f t="shared" ref="C19" si="63">SUM(C20:C22)</f>
        <v>0</v>
      </c>
      <c r="D19" s="157">
        <f t="shared" ref="D19" si="64">SUM(D20:D22)</f>
        <v>0.64440060023072332</v>
      </c>
      <c r="E19" s="157">
        <f t="shared" ref="E19" si="65">SUM(E20:E22)</f>
        <v>0.84791643452635224</v>
      </c>
      <c r="F19" s="157">
        <f t="shared" ref="F19" si="66">SUM(F20:F22)</f>
        <v>1.2749141692125803</v>
      </c>
      <c r="G19" s="157">
        <f t="shared" ref="G19" si="67">SUM(G20:G22)</f>
        <v>0.16310250105977633</v>
      </c>
      <c r="H19" s="157">
        <f t="shared" ref="H19" si="68">SUM(H20:H22)</f>
        <v>1.200355042514208</v>
      </c>
      <c r="I19" s="157">
        <f t="shared" ref="I19" si="69">SUM(I20:I22)</f>
        <v>0.15395400171908188</v>
      </c>
      <c r="J19" s="157">
        <f t="shared" ref="J19" si="70">SUM(J20:J22)</f>
        <v>1.8045607455509827</v>
      </c>
      <c r="K19" s="157">
        <f t="shared" ref="K19" si="71">SUM(K20:K22)</f>
        <v>3.1662278674919548</v>
      </c>
      <c r="L19" s="157">
        <f t="shared" ref="L19" si="72">SUM(L20:L22)</f>
        <v>4.6910009182880472</v>
      </c>
      <c r="M19" s="157">
        <f t="shared" ref="M19" si="73">SUM(M20:M22)</f>
        <v>2.7690400672893869</v>
      </c>
      <c r="N19" s="157">
        <f t="shared" ref="N19" si="74">SUM(N20:N22)</f>
        <v>3.4206794288500491</v>
      </c>
      <c r="O19" s="157">
        <f t="shared" ref="O19" si="75">SUM(O20:O22)</f>
        <v>1.965466522515616</v>
      </c>
      <c r="P19" s="157">
        <f t="shared" ref="P19" si="76">SUM(P20:P22)</f>
        <v>0.72637399770953037</v>
      </c>
      <c r="Q19" s="157">
        <f t="shared" ref="Q19" si="77">SUM(Q20:Q22)</f>
        <v>0.31634562067180744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0.64440060023072332</v>
      </c>
      <c r="E22" s="57">
        <v>0.84791643452635224</v>
      </c>
      <c r="F22" s="57">
        <v>1.2749141692125803</v>
      </c>
      <c r="G22" s="57">
        <v>0.16310250105977633</v>
      </c>
      <c r="H22" s="57">
        <v>1.200355042514208</v>
      </c>
      <c r="I22" s="57">
        <v>0.15395400171908188</v>
      </c>
      <c r="J22" s="57">
        <v>1.8045607455509827</v>
      </c>
      <c r="K22" s="57">
        <v>3.1662278674919548</v>
      </c>
      <c r="L22" s="57">
        <v>4.6910009182880472</v>
      </c>
      <c r="M22" s="57">
        <v>2.7690400672893869</v>
      </c>
      <c r="N22" s="57">
        <v>3.4206794288500491</v>
      </c>
      <c r="O22" s="57">
        <v>1.965466522515616</v>
      </c>
      <c r="P22" s="57">
        <v>0.72637399770953037</v>
      </c>
      <c r="Q22" s="57">
        <v>0.31634562067180744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8">SUM(C25,C28,C30,C39)</f>
        <v>0</v>
      </c>
      <c r="D24" s="168">
        <f t="shared" ref="D24" si="79">SUM(D25,D28,D30,D39)</f>
        <v>0</v>
      </c>
      <c r="E24" s="168">
        <f t="shared" ref="E24" si="80">SUM(E25,E28,E30,E39)</f>
        <v>0</v>
      </c>
      <c r="F24" s="168">
        <f t="shared" ref="F24" si="81">SUM(F25,F28,F30,F39)</f>
        <v>0</v>
      </c>
      <c r="G24" s="168">
        <f t="shared" ref="G24" si="82">SUM(G25,G28,G30,G39)</f>
        <v>0</v>
      </c>
      <c r="H24" s="168">
        <f t="shared" ref="H24" si="83">SUM(H25,H28,H30,H39)</f>
        <v>0</v>
      </c>
      <c r="I24" s="168">
        <f t="shared" ref="I24" si="84">SUM(I25,I28,I30,I39)</f>
        <v>0</v>
      </c>
      <c r="J24" s="168">
        <f t="shared" ref="J24" si="85">SUM(J25,J28,J30,J39)</f>
        <v>0</v>
      </c>
      <c r="K24" s="168">
        <f t="shared" ref="K24" si="86">SUM(K25,K28,K30,K39)</f>
        <v>0</v>
      </c>
      <c r="L24" s="168">
        <f t="shared" ref="L24" si="87">SUM(L25,L28,L30,L39)</f>
        <v>0</v>
      </c>
      <c r="M24" s="168">
        <f t="shared" ref="M24" si="88">SUM(M25,M28,M30,M39)</f>
        <v>0</v>
      </c>
      <c r="N24" s="168">
        <f t="shared" ref="N24" si="89">SUM(N25,N28,N30,N39)</f>
        <v>0</v>
      </c>
      <c r="O24" s="168">
        <f t="shared" ref="O24" si="90">SUM(O25,O28,O30,O39)</f>
        <v>0</v>
      </c>
      <c r="P24" s="168">
        <f t="shared" ref="P24" si="91">SUM(P25,P28,P30,P39)</f>
        <v>0</v>
      </c>
      <c r="Q24" s="168">
        <f t="shared" ref="Q24" si="92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3">SUM(C26:C27)</f>
        <v>0</v>
      </c>
      <c r="D25" s="157">
        <f t="shared" si="93"/>
        <v>0</v>
      </c>
      <c r="E25" s="157">
        <f t="shared" si="93"/>
        <v>0</v>
      </c>
      <c r="F25" s="157">
        <f t="shared" si="93"/>
        <v>0</v>
      </c>
      <c r="G25" s="157">
        <f t="shared" si="93"/>
        <v>0</v>
      </c>
      <c r="H25" s="157">
        <f t="shared" si="93"/>
        <v>0</v>
      </c>
      <c r="I25" s="157">
        <f t="shared" si="93"/>
        <v>0</v>
      </c>
      <c r="J25" s="157">
        <f t="shared" si="93"/>
        <v>0</v>
      </c>
      <c r="K25" s="157">
        <f t="shared" si="93"/>
        <v>0</v>
      </c>
      <c r="L25" s="157">
        <f t="shared" si="93"/>
        <v>0</v>
      </c>
      <c r="M25" s="157">
        <f t="shared" si="93"/>
        <v>0</v>
      </c>
      <c r="N25" s="157">
        <f t="shared" si="93"/>
        <v>0</v>
      </c>
      <c r="O25" s="157">
        <f t="shared" si="93"/>
        <v>0</v>
      </c>
      <c r="P25" s="157">
        <f t="shared" si="93"/>
        <v>0</v>
      </c>
      <c r="Q25" s="157">
        <f t="shared" si="93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4">C29</f>
        <v>0</v>
      </c>
      <c r="D28" s="157">
        <f t="shared" si="94"/>
        <v>0</v>
      </c>
      <c r="E28" s="157">
        <f t="shared" si="94"/>
        <v>0</v>
      </c>
      <c r="F28" s="157">
        <f t="shared" si="94"/>
        <v>0</v>
      </c>
      <c r="G28" s="157">
        <f t="shared" si="94"/>
        <v>0</v>
      </c>
      <c r="H28" s="157">
        <f t="shared" si="94"/>
        <v>0</v>
      </c>
      <c r="I28" s="157">
        <f t="shared" si="94"/>
        <v>0</v>
      </c>
      <c r="J28" s="157">
        <f t="shared" si="94"/>
        <v>0</v>
      </c>
      <c r="K28" s="157">
        <f t="shared" si="94"/>
        <v>0</v>
      </c>
      <c r="L28" s="157">
        <f t="shared" si="94"/>
        <v>0</v>
      </c>
      <c r="M28" s="157">
        <f t="shared" si="94"/>
        <v>0</v>
      </c>
      <c r="N28" s="157">
        <f t="shared" si="94"/>
        <v>0</v>
      </c>
      <c r="O28" s="157">
        <f t="shared" si="94"/>
        <v>0</v>
      </c>
      <c r="P28" s="157">
        <f t="shared" si="94"/>
        <v>0</v>
      </c>
      <c r="Q28" s="157">
        <f t="shared" si="94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5">SUM(C31:C32,C35:C36)</f>
        <v>0</v>
      </c>
      <c r="D30" s="157">
        <f t="shared" ref="D30" si="96">SUM(D31:D32,D35:D36)</f>
        <v>0</v>
      </c>
      <c r="E30" s="157">
        <f t="shared" ref="E30" si="97">SUM(E31:E32,E35:E36)</f>
        <v>0</v>
      </c>
      <c r="F30" s="157">
        <f t="shared" ref="F30" si="98">SUM(F31:F32,F35:F36)</f>
        <v>0</v>
      </c>
      <c r="G30" s="157">
        <f t="shared" ref="G30" si="99">SUM(G31:G32,G35:G36)</f>
        <v>0</v>
      </c>
      <c r="H30" s="157">
        <f t="shared" ref="H30" si="100">SUM(H31:H32,H35:H36)</f>
        <v>0</v>
      </c>
      <c r="I30" s="157">
        <f t="shared" ref="I30" si="101">SUM(I31:I32,I35:I36)</f>
        <v>0</v>
      </c>
      <c r="J30" s="157">
        <f t="shared" ref="J30" si="102">SUM(J31:J32,J35:J36)</f>
        <v>0</v>
      </c>
      <c r="K30" s="157">
        <f t="shared" ref="K30" si="103">SUM(K31:K32,K35:K36)</f>
        <v>0</v>
      </c>
      <c r="L30" s="157">
        <f t="shared" ref="L30" si="104">SUM(L31:L32,L35:L36)</f>
        <v>0</v>
      </c>
      <c r="M30" s="157">
        <f t="shared" ref="M30" si="105">SUM(M31:M32,M35:M36)</f>
        <v>0</v>
      </c>
      <c r="N30" s="157">
        <f t="shared" ref="N30" si="106">SUM(N31:N32,N35:N36)</f>
        <v>0</v>
      </c>
      <c r="O30" s="157">
        <f t="shared" ref="O30" si="107">SUM(O31:O32,O35:O36)</f>
        <v>0</v>
      </c>
      <c r="P30" s="157">
        <f t="shared" ref="P30" si="108">SUM(P31:P32,P35:P36)</f>
        <v>0</v>
      </c>
      <c r="Q30" s="157">
        <f t="shared" ref="Q30" si="109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10">SUM(C33:C34)</f>
        <v>0</v>
      </c>
      <c r="D32" s="132">
        <f t="shared" ref="D32" si="111">SUM(D33:D34)</f>
        <v>0</v>
      </c>
      <c r="E32" s="132">
        <f t="shared" ref="E32" si="112">SUM(E33:E34)</f>
        <v>0</v>
      </c>
      <c r="F32" s="132">
        <f t="shared" ref="F32" si="113">SUM(F33:F34)</f>
        <v>0</v>
      </c>
      <c r="G32" s="132">
        <f t="shared" ref="G32" si="114">SUM(G33:G34)</f>
        <v>0</v>
      </c>
      <c r="H32" s="132">
        <f t="shared" ref="H32" si="115">SUM(H33:H34)</f>
        <v>0</v>
      </c>
      <c r="I32" s="132">
        <f t="shared" ref="I32" si="116">SUM(I33:I34)</f>
        <v>0</v>
      </c>
      <c r="J32" s="132">
        <f t="shared" ref="J32" si="117">SUM(J33:J34)</f>
        <v>0</v>
      </c>
      <c r="K32" s="132">
        <f t="shared" ref="K32" si="118">SUM(K33:K34)</f>
        <v>0</v>
      </c>
      <c r="L32" s="132">
        <f t="shared" ref="L32" si="119">SUM(L33:L34)</f>
        <v>0</v>
      </c>
      <c r="M32" s="132">
        <f t="shared" ref="M32" si="120">SUM(M33:M34)</f>
        <v>0</v>
      </c>
      <c r="N32" s="132">
        <f t="shared" ref="N32" si="121">SUM(N33:N34)</f>
        <v>0</v>
      </c>
      <c r="O32" s="132">
        <f t="shared" ref="O32" si="122">SUM(O33:O34)</f>
        <v>0</v>
      </c>
      <c r="P32" s="132">
        <f t="shared" ref="P32" si="123">SUM(P33:P34)</f>
        <v>0</v>
      </c>
      <c r="Q32" s="132">
        <f t="shared" ref="Q32" si="124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5">SUM(C37:C38)</f>
        <v>0</v>
      </c>
      <c r="D36" s="160">
        <f t="shared" ref="D36" si="126">SUM(D37:D38)</f>
        <v>0</v>
      </c>
      <c r="E36" s="160">
        <f t="shared" ref="E36" si="127">SUM(E37:E38)</f>
        <v>0</v>
      </c>
      <c r="F36" s="160">
        <f t="shared" ref="F36" si="128">SUM(F37:F38)</f>
        <v>0</v>
      </c>
      <c r="G36" s="160">
        <f t="shared" ref="G36" si="129">SUM(G37:G38)</f>
        <v>0</v>
      </c>
      <c r="H36" s="160">
        <f t="shared" ref="H36" si="130">SUM(H37:H38)</f>
        <v>0</v>
      </c>
      <c r="I36" s="160">
        <f t="shared" ref="I36" si="131">SUM(I37:I38)</f>
        <v>0</v>
      </c>
      <c r="J36" s="160">
        <f t="shared" ref="J36" si="132">SUM(J37:J38)</f>
        <v>0</v>
      </c>
      <c r="K36" s="160">
        <f t="shared" ref="K36" si="133">SUM(K37:K38)</f>
        <v>0</v>
      </c>
      <c r="L36" s="160">
        <f t="shared" ref="L36" si="134">SUM(L37:L38)</f>
        <v>0</v>
      </c>
      <c r="M36" s="160">
        <f t="shared" ref="M36" si="135">SUM(M37:M38)</f>
        <v>0</v>
      </c>
      <c r="N36" s="160">
        <f t="shared" ref="N36" si="136">SUM(N37:N38)</f>
        <v>0</v>
      </c>
      <c r="O36" s="160">
        <f t="shared" ref="O36" si="137">SUM(O37:O38)</f>
        <v>0</v>
      </c>
      <c r="P36" s="160">
        <f t="shared" ref="P36" si="138">SUM(P37:P38)</f>
        <v>0</v>
      </c>
      <c r="Q36" s="160">
        <f t="shared" ref="Q36" si="139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40">SUM(C40:C41)</f>
        <v>0</v>
      </c>
      <c r="D39" s="157">
        <f t="shared" ref="D39" si="141">SUM(D40:D41)</f>
        <v>0</v>
      </c>
      <c r="E39" s="157">
        <f t="shared" ref="E39" si="142">SUM(E40:E41)</f>
        <v>0</v>
      </c>
      <c r="F39" s="157">
        <f t="shared" ref="F39" si="143">SUM(F40:F41)</f>
        <v>0</v>
      </c>
      <c r="G39" s="157">
        <f t="shared" ref="G39" si="144">SUM(G40:G41)</f>
        <v>0</v>
      </c>
      <c r="H39" s="157">
        <f t="shared" ref="H39" si="145">SUM(H40:H41)</f>
        <v>0</v>
      </c>
      <c r="I39" s="157">
        <f t="shared" ref="I39" si="146">SUM(I40:I41)</f>
        <v>0</v>
      </c>
      <c r="J39" s="157">
        <f t="shared" ref="J39" si="147">SUM(J40:J41)</f>
        <v>0</v>
      </c>
      <c r="K39" s="157">
        <f t="shared" ref="K39" si="148">SUM(K40:K41)</f>
        <v>0</v>
      </c>
      <c r="L39" s="157">
        <f t="shared" ref="L39" si="149">SUM(L40:L41)</f>
        <v>0</v>
      </c>
      <c r="M39" s="157">
        <f t="shared" ref="M39" si="150">SUM(M40:M41)</f>
        <v>0</v>
      </c>
      <c r="N39" s="157">
        <f t="shared" ref="N39" si="151">SUM(N40:N41)</f>
        <v>0</v>
      </c>
      <c r="O39" s="157">
        <f t="shared" ref="O39" si="152">SUM(O40:O41)</f>
        <v>0</v>
      </c>
      <c r="P39" s="157">
        <f t="shared" ref="P39" si="153">SUM(P40:P41)</f>
        <v>0</v>
      </c>
      <c r="Q39" s="157">
        <f t="shared" ref="Q39" si="154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5">SUM(C44,C47,C49,C58)</f>
        <v>0</v>
      </c>
      <c r="D43" s="168">
        <f t="shared" ref="D43" si="156">SUM(D44,D47,D49,D58)</f>
        <v>0</v>
      </c>
      <c r="E43" s="168">
        <f t="shared" ref="E43" si="157">SUM(E44,E47,E49,E58)</f>
        <v>0</v>
      </c>
      <c r="F43" s="168">
        <f t="shared" ref="F43" si="158">SUM(F44,F47,F49,F58)</f>
        <v>0</v>
      </c>
      <c r="G43" s="168">
        <f t="shared" ref="G43" si="159">SUM(G44,G47,G49,G58)</f>
        <v>0</v>
      </c>
      <c r="H43" s="168">
        <f t="shared" ref="H43" si="160">SUM(H44,H47,H49,H58)</f>
        <v>0</v>
      </c>
      <c r="I43" s="168">
        <f t="shared" ref="I43" si="161">SUM(I44,I47,I49,I58)</f>
        <v>0</v>
      </c>
      <c r="J43" s="168">
        <f t="shared" ref="J43" si="162">SUM(J44,J47,J49,J58)</f>
        <v>0</v>
      </c>
      <c r="K43" s="168">
        <f t="shared" ref="K43" si="163">SUM(K44,K47,K49,K58)</f>
        <v>0</v>
      </c>
      <c r="L43" s="168">
        <f t="shared" ref="L43" si="164">SUM(L44,L47,L49,L58)</f>
        <v>0</v>
      </c>
      <c r="M43" s="168">
        <f t="shared" ref="M43" si="165">SUM(M44,M47,M49,M58)</f>
        <v>0</v>
      </c>
      <c r="N43" s="168">
        <f t="shared" ref="N43" si="166">SUM(N44,N47,N49,N58)</f>
        <v>0</v>
      </c>
      <c r="O43" s="168">
        <f t="shared" ref="O43" si="167">SUM(O44,O47,O49,O58)</f>
        <v>0</v>
      </c>
      <c r="P43" s="168">
        <f t="shared" ref="P43" si="168">SUM(P44,P47,P49,P58)</f>
        <v>0</v>
      </c>
      <c r="Q43" s="168">
        <f t="shared" ref="Q43" si="169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70">SUM(C45:C46)</f>
        <v>0</v>
      </c>
      <c r="D44" s="157">
        <f t="shared" si="170"/>
        <v>0</v>
      </c>
      <c r="E44" s="157">
        <f t="shared" si="170"/>
        <v>0</v>
      </c>
      <c r="F44" s="157">
        <f t="shared" si="170"/>
        <v>0</v>
      </c>
      <c r="G44" s="157">
        <f t="shared" si="170"/>
        <v>0</v>
      </c>
      <c r="H44" s="157">
        <f t="shared" si="170"/>
        <v>0</v>
      </c>
      <c r="I44" s="157">
        <f t="shared" si="170"/>
        <v>0</v>
      </c>
      <c r="J44" s="157">
        <f t="shared" si="170"/>
        <v>0</v>
      </c>
      <c r="K44" s="157">
        <f t="shared" si="170"/>
        <v>0</v>
      </c>
      <c r="L44" s="157">
        <f t="shared" si="170"/>
        <v>0</v>
      </c>
      <c r="M44" s="157">
        <f t="shared" si="170"/>
        <v>0</v>
      </c>
      <c r="N44" s="157">
        <f t="shared" si="170"/>
        <v>0</v>
      </c>
      <c r="O44" s="157">
        <f t="shared" si="170"/>
        <v>0</v>
      </c>
      <c r="P44" s="157">
        <f t="shared" si="170"/>
        <v>0</v>
      </c>
      <c r="Q44" s="157">
        <f t="shared" si="170"/>
        <v>0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1">C48</f>
        <v>0</v>
      </c>
      <c r="D47" s="157">
        <f t="shared" si="171"/>
        <v>0</v>
      </c>
      <c r="E47" s="157">
        <f t="shared" si="171"/>
        <v>0</v>
      </c>
      <c r="F47" s="157">
        <f t="shared" si="171"/>
        <v>0</v>
      </c>
      <c r="G47" s="157">
        <f t="shared" si="171"/>
        <v>0</v>
      </c>
      <c r="H47" s="157">
        <f t="shared" si="171"/>
        <v>0</v>
      </c>
      <c r="I47" s="157">
        <f t="shared" si="171"/>
        <v>0</v>
      </c>
      <c r="J47" s="157">
        <f t="shared" si="171"/>
        <v>0</v>
      </c>
      <c r="K47" s="157">
        <f t="shared" si="171"/>
        <v>0</v>
      </c>
      <c r="L47" s="157">
        <f t="shared" si="171"/>
        <v>0</v>
      </c>
      <c r="M47" s="157">
        <f t="shared" si="171"/>
        <v>0</v>
      </c>
      <c r="N47" s="157">
        <f t="shared" si="171"/>
        <v>0</v>
      </c>
      <c r="O47" s="157">
        <f t="shared" si="171"/>
        <v>0</v>
      </c>
      <c r="P47" s="157">
        <f t="shared" si="171"/>
        <v>0</v>
      </c>
      <c r="Q47" s="157">
        <f t="shared" si="171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2">SUM(C50:C51,C54:C55)</f>
        <v>0</v>
      </c>
      <c r="D49" s="157">
        <f t="shared" ref="D49" si="173">SUM(D50:D51,D54:D55)</f>
        <v>0</v>
      </c>
      <c r="E49" s="157">
        <f t="shared" ref="E49" si="174">SUM(E50:E51,E54:E55)</f>
        <v>0</v>
      </c>
      <c r="F49" s="157">
        <f t="shared" ref="F49" si="175">SUM(F50:F51,F54:F55)</f>
        <v>0</v>
      </c>
      <c r="G49" s="157">
        <f t="shared" ref="G49" si="176">SUM(G50:G51,G54:G55)</f>
        <v>0</v>
      </c>
      <c r="H49" s="157">
        <f t="shared" ref="H49" si="177">SUM(H50:H51,H54:H55)</f>
        <v>0</v>
      </c>
      <c r="I49" s="157">
        <f t="shared" ref="I49" si="178">SUM(I50:I51,I54:I55)</f>
        <v>0</v>
      </c>
      <c r="J49" s="157">
        <f t="shared" ref="J49" si="179">SUM(J50:J51,J54:J55)</f>
        <v>0</v>
      </c>
      <c r="K49" s="157">
        <f t="shared" ref="K49" si="180">SUM(K50:K51,K54:K55)</f>
        <v>0</v>
      </c>
      <c r="L49" s="157">
        <f t="shared" ref="L49" si="181">SUM(L50:L51,L54:L55)</f>
        <v>0</v>
      </c>
      <c r="M49" s="157">
        <f t="shared" ref="M49" si="182">SUM(M50:M51,M54:M55)</f>
        <v>0</v>
      </c>
      <c r="N49" s="157">
        <f t="shared" ref="N49" si="183">SUM(N50:N51,N54:N55)</f>
        <v>0</v>
      </c>
      <c r="O49" s="157">
        <f t="shared" ref="O49" si="184">SUM(O50:O51,O54:O55)</f>
        <v>0</v>
      </c>
      <c r="P49" s="157">
        <f t="shared" ref="P49" si="185">SUM(P50:P51,P54:P55)</f>
        <v>0</v>
      </c>
      <c r="Q49" s="157">
        <f t="shared" ref="Q49" si="186">SUM(Q50:Q51,Q54:Q55)</f>
        <v>0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7">SUM(C52:C53)</f>
        <v>0</v>
      </c>
      <c r="D51" s="132">
        <f t="shared" ref="D51" si="188">SUM(D52:D53)</f>
        <v>0</v>
      </c>
      <c r="E51" s="132">
        <f t="shared" ref="E51" si="189">SUM(E52:E53)</f>
        <v>0</v>
      </c>
      <c r="F51" s="132">
        <f t="shared" ref="F51" si="190">SUM(F52:F53)</f>
        <v>0</v>
      </c>
      <c r="G51" s="132">
        <f t="shared" ref="G51" si="191">SUM(G52:G53)</f>
        <v>0</v>
      </c>
      <c r="H51" s="132">
        <f t="shared" ref="H51" si="192">SUM(H52:H53)</f>
        <v>0</v>
      </c>
      <c r="I51" s="132">
        <f t="shared" ref="I51" si="193">SUM(I52:I53)</f>
        <v>0</v>
      </c>
      <c r="J51" s="132">
        <f t="shared" ref="J51" si="194">SUM(J52:J53)</f>
        <v>0</v>
      </c>
      <c r="K51" s="132">
        <f t="shared" ref="K51" si="195">SUM(K52:K53)</f>
        <v>0</v>
      </c>
      <c r="L51" s="132">
        <f t="shared" ref="L51" si="196">SUM(L52:L53)</f>
        <v>0</v>
      </c>
      <c r="M51" s="132">
        <f t="shared" ref="M51" si="197">SUM(M52:M53)</f>
        <v>0</v>
      </c>
      <c r="N51" s="132">
        <f t="shared" ref="N51" si="198">SUM(N52:N53)</f>
        <v>0</v>
      </c>
      <c r="O51" s="132">
        <f t="shared" ref="O51" si="199">SUM(O52:O53)</f>
        <v>0</v>
      </c>
      <c r="P51" s="132">
        <f t="shared" ref="P51" si="200">SUM(P52:P53)</f>
        <v>0</v>
      </c>
      <c r="Q51" s="132">
        <f t="shared" ref="Q51" si="201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2">SUM(C56:C57)</f>
        <v>0</v>
      </c>
      <c r="D55" s="160">
        <f t="shared" ref="D55" si="203">SUM(D56:D57)</f>
        <v>0</v>
      </c>
      <c r="E55" s="160">
        <f t="shared" ref="E55" si="204">SUM(E56:E57)</f>
        <v>0</v>
      </c>
      <c r="F55" s="160">
        <f t="shared" ref="F55" si="205">SUM(F56:F57)</f>
        <v>0</v>
      </c>
      <c r="G55" s="160">
        <f t="shared" ref="G55" si="206">SUM(G56:G57)</f>
        <v>0</v>
      </c>
      <c r="H55" s="160">
        <f t="shared" ref="H55" si="207">SUM(H56:H57)</f>
        <v>0</v>
      </c>
      <c r="I55" s="160">
        <f t="shared" ref="I55" si="208">SUM(I56:I57)</f>
        <v>0</v>
      </c>
      <c r="J55" s="160">
        <f t="shared" ref="J55" si="209">SUM(J56:J57)</f>
        <v>0</v>
      </c>
      <c r="K55" s="160">
        <f t="shared" ref="K55" si="210">SUM(K56:K57)</f>
        <v>0</v>
      </c>
      <c r="L55" s="160">
        <f t="shared" ref="L55" si="211">SUM(L56:L57)</f>
        <v>0</v>
      </c>
      <c r="M55" s="160">
        <f t="shared" ref="M55" si="212">SUM(M56:M57)</f>
        <v>0</v>
      </c>
      <c r="N55" s="160">
        <f t="shared" ref="N55" si="213">SUM(N56:N57)</f>
        <v>0</v>
      </c>
      <c r="O55" s="160">
        <f t="shared" ref="O55" si="214">SUM(O56:O57)</f>
        <v>0</v>
      </c>
      <c r="P55" s="160">
        <f t="shared" ref="P55" si="215">SUM(P56:P57)</f>
        <v>0</v>
      </c>
      <c r="Q55" s="160">
        <f t="shared" ref="Q55" si="216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7">SUM(C59:C60)</f>
        <v>0</v>
      </c>
      <c r="D58" s="157">
        <f t="shared" ref="D58" si="218">SUM(D59:D60)</f>
        <v>0</v>
      </c>
      <c r="E58" s="157">
        <f t="shared" ref="E58" si="219">SUM(E59:E60)</f>
        <v>0</v>
      </c>
      <c r="F58" s="157">
        <f t="shared" ref="F58" si="220">SUM(F59:F60)</f>
        <v>0</v>
      </c>
      <c r="G58" s="157">
        <f t="shared" ref="G58" si="221">SUM(G59:G60)</f>
        <v>0</v>
      </c>
      <c r="H58" s="157">
        <f t="shared" ref="H58" si="222">SUM(H59:H60)</f>
        <v>0</v>
      </c>
      <c r="I58" s="157">
        <f t="shared" ref="I58" si="223">SUM(I59:I60)</f>
        <v>0</v>
      </c>
      <c r="J58" s="157">
        <f t="shared" ref="J58" si="224">SUM(J59:J60)</f>
        <v>0</v>
      </c>
      <c r="K58" s="157">
        <f t="shared" ref="K58" si="225">SUM(K59:K60)</f>
        <v>0</v>
      </c>
      <c r="L58" s="157">
        <f t="shared" ref="L58" si="226">SUM(L59:L60)</f>
        <v>0</v>
      </c>
      <c r="M58" s="157">
        <f t="shared" ref="M58" si="227">SUM(M59:M60)</f>
        <v>0</v>
      </c>
      <c r="N58" s="157">
        <f t="shared" ref="N58" si="228">SUM(N59:N60)</f>
        <v>0</v>
      </c>
      <c r="O58" s="157">
        <f t="shared" ref="O58" si="229">SUM(O59:O60)</f>
        <v>0</v>
      </c>
      <c r="P58" s="157">
        <f t="shared" ref="P58" si="230">SUM(P59:P60)</f>
        <v>0</v>
      </c>
      <c r="Q58" s="157">
        <f t="shared" ref="Q58" si="231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2">SUM(C63,C66,C68,C77)</f>
        <v>86.123309528500187</v>
      </c>
      <c r="D62" s="168">
        <f t="shared" ref="D62" si="233">SUM(D63,D66,D68,D77)</f>
        <v>46.471663832902493</v>
      </c>
      <c r="E62" s="168">
        <f t="shared" ref="E62" si="234">SUM(E63,E66,E68,E77)</f>
        <v>111.37909537390941</v>
      </c>
      <c r="F62" s="168">
        <f t="shared" ref="F62" si="235">SUM(F63,F66,F68,F77)</f>
        <v>71.932247764379639</v>
      </c>
      <c r="G62" s="168">
        <f t="shared" ref="G62" si="236">SUM(G63,G66,G68,G77)</f>
        <v>68.973297915081986</v>
      </c>
      <c r="H62" s="168">
        <f t="shared" ref="H62" si="237">SUM(H63,H66,H68,H77)</f>
        <v>73.362420818148365</v>
      </c>
      <c r="I62" s="168">
        <f t="shared" ref="I62" si="238">SUM(I63,I66,I68,I77)</f>
        <v>0</v>
      </c>
      <c r="J62" s="168">
        <f t="shared" ref="J62" si="239">SUM(J63,J66,J68,J77)</f>
        <v>72.535375898649477</v>
      </c>
      <c r="K62" s="168">
        <f t="shared" ref="K62" si="240">SUM(K63,K66,K68,K77)</f>
        <v>62.37471659765604</v>
      </c>
      <c r="L62" s="168">
        <f t="shared" ref="L62" si="241">SUM(L63,L66,L68,L77)</f>
        <v>53.971479569719527</v>
      </c>
      <c r="M62" s="168">
        <f t="shared" ref="M62" si="242">SUM(M63,M66,M68,M77)</f>
        <v>52.954666867818233</v>
      </c>
      <c r="N62" s="168">
        <f t="shared" ref="N62" si="243">SUM(N63,N66,N68,N77)</f>
        <v>75.066017522141735</v>
      </c>
      <c r="O62" s="168">
        <f t="shared" ref="O62" si="244">SUM(O63,O66,O68,O77)</f>
        <v>60.8319843486804</v>
      </c>
      <c r="P62" s="168">
        <f t="shared" ref="P62" si="245">SUM(P63,P66,P68,P77)</f>
        <v>0</v>
      </c>
      <c r="Q62" s="168">
        <f t="shared" ref="Q62" si="246">SUM(Q63,Q66,Q68,Q77)</f>
        <v>79.572788600177134</v>
      </c>
    </row>
    <row r="63" spans="1:17" ht="12.95" customHeight="1" x14ac:dyDescent="0.25">
      <c r="A63" s="158" t="s">
        <v>65</v>
      </c>
      <c r="B63" s="157"/>
      <c r="C63" s="157">
        <f t="shared" ref="C63:Q63" si="247">SUM(C64:C65)</f>
        <v>70.663363963794765</v>
      </c>
      <c r="D63" s="157">
        <f t="shared" si="247"/>
        <v>37.073024840716641</v>
      </c>
      <c r="E63" s="157">
        <f t="shared" si="247"/>
        <v>90.714208854646998</v>
      </c>
      <c r="F63" s="157">
        <f t="shared" si="247"/>
        <v>57.950292400055709</v>
      </c>
      <c r="G63" s="157">
        <f t="shared" si="247"/>
        <v>55.292157256401055</v>
      </c>
      <c r="H63" s="157">
        <f t="shared" si="247"/>
        <v>59.169673980694824</v>
      </c>
      <c r="I63" s="157">
        <f t="shared" si="247"/>
        <v>0</v>
      </c>
      <c r="J63" s="157">
        <f t="shared" si="247"/>
        <v>57.728645636308151</v>
      </c>
      <c r="K63" s="157">
        <f t="shared" si="247"/>
        <v>49.438303135280734</v>
      </c>
      <c r="L63" s="157">
        <f t="shared" si="247"/>
        <v>43.987420926119327</v>
      </c>
      <c r="M63" s="157">
        <f t="shared" si="247"/>
        <v>42.218903768647529</v>
      </c>
      <c r="N63" s="157">
        <f t="shared" si="247"/>
        <v>60.44424056185251</v>
      </c>
      <c r="O63" s="157">
        <f t="shared" si="247"/>
        <v>49.292909005971758</v>
      </c>
      <c r="P63" s="157">
        <f t="shared" si="247"/>
        <v>0</v>
      </c>
      <c r="Q63" s="157">
        <f t="shared" si="247"/>
        <v>63.767500821325321</v>
      </c>
    </row>
    <row r="64" spans="1:17" ht="12" customHeight="1" x14ac:dyDescent="0.25">
      <c r="A64" s="23" t="s">
        <v>161</v>
      </c>
      <c r="B64" s="156"/>
      <c r="C64" s="156">
        <v>69.737124783807957</v>
      </c>
      <c r="D64" s="156">
        <v>36.687191911846234</v>
      </c>
      <c r="E64" s="156">
        <v>89.470632249657186</v>
      </c>
      <c r="F64" s="156">
        <v>57.115881498705171</v>
      </c>
      <c r="G64" s="156">
        <v>54.445970065347161</v>
      </c>
      <c r="H64" s="156">
        <v>58.102075505393806</v>
      </c>
      <c r="I64" s="156">
        <v>0</v>
      </c>
      <c r="J64" s="156">
        <v>56.859272910190704</v>
      </c>
      <c r="K64" s="156">
        <v>48.71634806469428</v>
      </c>
      <c r="L64" s="156">
        <v>43.263682622938539</v>
      </c>
      <c r="M64" s="156">
        <v>41.620787263548813</v>
      </c>
      <c r="N64" s="156">
        <v>59.416709222919479</v>
      </c>
      <c r="O64" s="156">
        <v>48.440972230611379</v>
      </c>
      <c r="P64" s="156">
        <v>0</v>
      </c>
      <c r="Q64" s="156">
        <v>62.517188529266242</v>
      </c>
    </row>
    <row r="65" spans="1:17" ht="12" customHeight="1" x14ac:dyDescent="0.25">
      <c r="A65" s="23" t="s">
        <v>60</v>
      </c>
      <c r="B65" s="156"/>
      <c r="C65" s="156">
        <v>0.92623917998680294</v>
      </c>
      <c r="D65" s="156">
        <v>0.38583292887040799</v>
      </c>
      <c r="E65" s="156">
        <v>1.2435766049898076</v>
      </c>
      <c r="F65" s="156">
        <v>0.83441090135053486</v>
      </c>
      <c r="G65" s="156">
        <v>0.84618719105389262</v>
      </c>
      <c r="H65" s="156">
        <v>1.0675984753010168</v>
      </c>
      <c r="I65" s="156">
        <v>0</v>
      </c>
      <c r="J65" s="156">
        <v>0.86937272611744831</v>
      </c>
      <c r="K65" s="156">
        <v>0.7219550705864537</v>
      </c>
      <c r="L65" s="156">
        <v>0.7237383031807858</v>
      </c>
      <c r="M65" s="156">
        <v>0.5981165050987125</v>
      </c>
      <c r="N65" s="156">
        <v>1.0275313389330336</v>
      </c>
      <c r="O65" s="156">
        <v>0.8519367753603817</v>
      </c>
      <c r="P65" s="156">
        <v>0</v>
      </c>
      <c r="Q65" s="156">
        <v>1.2503122920590772</v>
      </c>
    </row>
    <row r="66" spans="1:17" ht="12.95" customHeight="1" x14ac:dyDescent="0.25">
      <c r="A66" s="158" t="s">
        <v>112</v>
      </c>
      <c r="B66" s="157"/>
      <c r="C66" s="157">
        <f t="shared" ref="C66:Q66" si="248">C67</f>
        <v>8.7981311317073454E-3</v>
      </c>
      <c r="D66" s="157">
        <f t="shared" si="248"/>
        <v>4.2571822817182563E-3</v>
      </c>
      <c r="E66" s="157">
        <f t="shared" si="248"/>
        <v>2.5304162865911254E-2</v>
      </c>
      <c r="F66" s="157">
        <f t="shared" si="248"/>
        <v>1.846393197663013E-2</v>
      </c>
      <c r="G66" s="157">
        <f t="shared" si="248"/>
        <v>2.1896653054675367E-2</v>
      </c>
      <c r="H66" s="157">
        <f t="shared" si="248"/>
        <v>3.6706736525455932E-2</v>
      </c>
      <c r="I66" s="157">
        <f t="shared" si="248"/>
        <v>0</v>
      </c>
      <c r="J66" s="157">
        <f t="shared" si="248"/>
        <v>2.4335816125277143E-2</v>
      </c>
      <c r="K66" s="157">
        <f t="shared" si="248"/>
        <v>4.8448030090432838E-2</v>
      </c>
      <c r="L66" s="157">
        <f t="shared" si="248"/>
        <v>6.0262095223308332E-2</v>
      </c>
      <c r="M66" s="157">
        <f t="shared" si="248"/>
        <v>9.7868271611871546E-2</v>
      </c>
      <c r="N66" s="157">
        <f t="shared" si="248"/>
        <v>0.12061723314589187</v>
      </c>
      <c r="O66" s="157">
        <f t="shared" si="248"/>
        <v>4.1738423709477682E-2</v>
      </c>
      <c r="P66" s="157">
        <f t="shared" si="248"/>
        <v>0</v>
      </c>
      <c r="Q66" s="157">
        <f t="shared" si="248"/>
        <v>5.5547112656737639E-2</v>
      </c>
    </row>
    <row r="67" spans="1:17" ht="12" customHeight="1" x14ac:dyDescent="0.25">
      <c r="A67" s="23" t="s">
        <v>60</v>
      </c>
      <c r="B67" s="156"/>
      <c r="C67" s="156">
        <v>8.7981311317073454E-3</v>
      </c>
      <c r="D67" s="156">
        <v>4.2571822817182563E-3</v>
      </c>
      <c r="E67" s="156">
        <v>2.5304162865911254E-2</v>
      </c>
      <c r="F67" s="156">
        <v>1.846393197663013E-2</v>
      </c>
      <c r="G67" s="156">
        <v>2.1896653054675367E-2</v>
      </c>
      <c r="H67" s="156">
        <v>3.6706736525455932E-2</v>
      </c>
      <c r="I67" s="156">
        <v>0</v>
      </c>
      <c r="J67" s="156">
        <v>2.4335816125277143E-2</v>
      </c>
      <c r="K67" s="156">
        <v>4.8448030090432838E-2</v>
      </c>
      <c r="L67" s="156">
        <v>6.0262095223308332E-2</v>
      </c>
      <c r="M67" s="156">
        <v>9.7868271611871546E-2</v>
      </c>
      <c r="N67" s="156">
        <v>0.12061723314589187</v>
      </c>
      <c r="O67" s="156">
        <v>4.1738423709477682E-2</v>
      </c>
      <c r="P67" s="156">
        <v>0</v>
      </c>
      <c r="Q67" s="156">
        <v>5.5547112656737639E-2</v>
      </c>
    </row>
    <row r="68" spans="1:17" ht="12" customHeight="1" x14ac:dyDescent="0.25">
      <c r="A68" s="158" t="s">
        <v>63</v>
      </c>
      <c r="B68" s="157"/>
      <c r="C68" s="157">
        <f t="shared" ref="C68" si="249">SUM(C69:C70,C73:C74)</f>
        <v>9.1997275952018231</v>
      </c>
      <c r="D68" s="157">
        <f t="shared" ref="D68" si="250">SUM(D69:D70,D73:D74)</f>
        <v>5.6478565295973189</v>
      </c>
      <c r="E68" s="157">
        <f t="shared" ref="E68" si="251">SUM(E69:E70,E73:E74)</f>
        <v>12.711077246029758</v>
      </c>
      <c r="F68" s="157">
        <f t="shared" ref="F68" si="252">SUM(F69:F70,F73:F74)</f>
        <v>8.4921280711751237</v>
      </c>
      <c r="G68" s="157">
        <f t="shared" ref="G68" si="253">SUM(G69:G70,G73:G74)</f>
        <v>8.4381021500278681</v>
      </c>
      <c r="H68" s="157">
        <f t="shared" ref="H68" si="254">SUM(H69:H70,H73:H74)</f>
        <v>8.898084294634554</v>
      </c>
      <c r="I68" s="157">
        <f t="shared" ref="I68" si="255">SUM(I69:I70,I73:I74)</f>
        <v>0</v>
      </c>
      <c r="J68" s="157">
        <f t="shared" ref="J68" si="256">SUM(J69:J70,J73:J74)</f>
        <v>8.9796915299283739</v>
      </c>
      <c r="K68" s="157">
        <f t="shared" ref="K68" si="257">SUM(K69:K70,K73:K74)</f>
        <v>7.7269830990398649</v>
      </c>
      <c r="L68" s="157">
        <f t="shared" ref="L68" si="258">SUM(L69:L70,L73:L74)</f>
        <v>5.9515917506747478</v>
      </c>
      <c r="M68" s="157">
        <f t="shared" ref="M68" si="259">SUM(M69:M70,M73:M74)</f>
        <v>6.3618022595501209</v>
      </c>
      <c r="N68" s="157">
        <f t="shared" ref="N68" si="260">SUM(N69:N70,N73:N74)</f>
        <v>8.6928496438219263</v>
      </c>
      <c r="O68" s="157">
        <f t="shared" ref="O68" si="261">SUM(O69:O70,O73:O74)</f>
        <v>7.0170592087566863</v>
      </c>
      <c r="P68" s="157">
        <f t="shared" ref="P68" si="262">SUM(P69:P70,P73:P74)</f>
        <v>0</v>
      </c>
      <c r="Q68" s="157">
        <f t="shared" ref="Q68" si="263">SUM(Q69:Q70,Q73:Q74)</f>
        <v>9.7360754993989254</v>
      </c>
    </row>
    <row r="69" spans="1:17" ht="12" customHeight="1" x14ac:dyDescent="0.25">
      <c r="A69" s="167" t="s">
        <v>160</v>
      </c>
      <c r="B69" s="132"/>
      <c r="C69" s="132">
        <v>7.6878284625770839</v>
      </c>
      <c r="D69" s="132">
        <v>4.5723883816279765</v>
      </c>
      <c r="E69" s="132">
        <v>7.4759054245647416</v>
      </c>
      <c r="F69" s="132">
        <v>5.7942694337956082</v>
      </c>
      <c r="G69" s="132">
        <v>7.7207747790344499</v>
      </c>
      <c r="H69" s="132">
        <v>2.0490243990111892</v>
      </c>
      <c r="I69" s="132">
        <v>0</v>
      </c>
      <c r="J69" s="132">
        <v>4.22458628863955</v>
      </c>
      <c r="K69" s="132">
        <v>3.9944908516337794</v>
      </c>
      <c r="L69" s="132">
        <v>3.2525976592723347</v>
      </c>
      <c r="M69" s="132">
        <v>3.1484741347308263</v>
      </c>
      <c r="N69" s="132">
        <v>5.8408469833450001</v>
      </c>
      <c r="O69" s="132">
        <v>3.4506447438504062</v>
      </c>
      <c r="P69" s="132">
        <v>0</v>
      </c>
      <c r="Q69" s="132">
        <v>6.5021418426860818</v>
      </c>
    </row>
    <row r="70" spans="1:17" ht="12" customHeight="1" x14ac:dyDescent="0.25">
      <c r="A70" s="167" t="s">
        <v>159</v>
      </c>
      <c r="B70" s="132"/>
      <c r="C70" s="132">
        <f t="shared" ref="C70" si="264">SUM(C71:C72)</f>
        <v>0</v>
      </c>
      <c r="D70" s="132">
        <f t="shared" ref="D70" si="265">SUM(D71:D72)</f>
        <v>0</v>
      </c>
      <c r="E70" s="132">
        <f t="shared" ref="E70" si="266">SUM(E71:E72)</f>
        <v>2.1699311536940709</v>
      </c>
      <c r="F70" s="132">
        <f t="shared" ref="F70" si="267">SUM(F71:F72)</f>
        <v>0.39547053331091631</v>
      </c>
      <c r="G70" s="132">
        <f t="shared" ref="G70" si="268">SUM(G71:G72)</f>
        <v>0.71732737099341859</v>
      </c>
      <c r="H70" s="132">
        <f t="shared" ref="H70" si="269">SUM(H71:H72)</f>
        <v>0.83221064174101489</v>
      </c>
      <c r="I70" s="132">
        <f t="shared" ref="I70" si="270">SUM(I71:I72)</f>
        <v>0</v>
      </c>
      <c r="J70" s="132">
        <f t="shared" ref="J70" si="271">SUM(J71:J72)</f>
        <v>1.0527451692613539</v>
      </c>
      <c r="K70" s="132">
        <f t="shared" ref="K70" si="272">SUM(K71:K72)</f>
        <v>1.7986735210868949</v>
      </c>
      <c r="L70" s="132">
        <f t="shared" ref="L70" si="273">SUM(L71:L72)</f>
        <v>2.6989940914024131</v>
      </c>
      <c r="M70" s="132">
        <f t="shared" ref="M70" si="274">SUM(M71:M72)</f>
        <v>2.432719117257824</v>
      </c>
      <c r="N70" s="132">
        <f t="shared" ref="N70" si="275">SUM(N71:N72)</f>
        <v>2.8020387892990795</v>
      </c>
      <c r="O70" s="132">
        <f t="shared" ref="O70" si="276">SUM(O71:O72)</f>
        <v>1.9455358099585629</v>
      </c>
      <c r="P70" s="132">
        <f t="shared" ref="P70" si="277">SUM(P71:P72)</f>
        <v>0</v>
      </c>
      <c r="Q70" s="132">
        <f t="shared" ref="Q70" si="278">SUM(Q71:Q72)</f>
        <v>2.382298054340239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1.7062977462028348</v>
      </c>
      <c r="F71" s="165">
        <v>0.31048257283644631</v>
      </c>
      <c r="G71" s="165">
        <v>0.56227215084494453</v>
      </c>
      <c r="H71" s="165">
        <v>0.65138608478493665</v>
      </c>
      <c r="I71" s="165">
        <v>0</v>
      </c>
      <c r="J71" s="165">
        <v>0.82124798575592362</v>
      </c>
      <c r="K71" s="165">
        <v>1.4027313266069881</v>
      </c>
      <c r="L71" s="165">
        <v>2.1190540216464866</v>
      </c>
      <c r="M71" s="165">
        <v>1.8841317726291447</v>
      </c>
      <c r="N71" s="165">
        <v>2.1743830846952559</v>
      </c>
      <c r="O71" s="165">
        <v>1.507896815624878</v>
      </c>
      <c r="P71" s="165">
        <v>0</v>
      </c>
      <c r="Q71" s="165">
        <v>1.8478264382659511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0.46363340749123622</v>
      </c>
      <c r="F72" s="164">
        <v>8.4987960474469992E-2</v>
      </c>
      <c r="G72" s="164">
        <v>0.15505522014847403</v>
      </c>
      <c r="H72" s="164">
        <v>0.18082455695607824</v>
      </c>
      <c r="I72" s="164">
        <v>0</v>
      </c>
      <c r="J72" s="164">
        <v>0.23149718350543033</v>
      </c>
      <c r="K72" s="164">
        <v>0.39594219447990675</v>
      </c>
      <c r="L72" s="164">
        <v>0.57994006975592649</v>
      </c>
      <c r="M72" s="164">
        <v>0.5485873446286792</v>
      </c>
      <c r="N72" s="164">
        <v>0.62765570460382358</v>
      </c>
      <c r="O72" s="164">
        <v>0.43763899433368503</v>
      </c>
      <c r="P72" s="164">
        <v>0</v>
      </c>
      <c r="Q72" s="164">
        <v>0.53447161607428795</v>
      </c>
    </row>
    <row r="73" spans="1:17" ht="12" customHeight="1" x14ac:dyDescent="0.25">
      <c r="A73" s="163" t="s">
        <v>142</v>
      </c>
      <c r="B73" s="162"/>
      <c r="C73" s="162">
        <v>1.5118991326247391</v>
      </c>
      <c r="D73" s="162">
        <v>1.0754681479693426</v>
      </c>
      <c r="E73" s="162">
        <v>2.8751915089145239</v>
      </c>
      <c r="F73" s="162">
        <v>2.2636811316629997</v>
      </c>
      <c r="G73" s="162">
        <v>0</v>
      </c>
      <c r="H73" s="162">
        <v>5.7568119070481023</v>
      </c>
      <c r="I73" s="162">
        <v>0</v>
      </c>
      <c r="J73" s="162">
        <v>3.5486051530496048</v>
      </c>
      <c r="K73" s="162">
        <v>1.7854442649377171</v>
      </c>
      <c r="L73" s="162">
        <v>0</v>
      </c>
      <c r="M73" s="162">
        <v>0.65441349783494285</v>
      </c>
      <c r="N73" s="162">
        <v>3.0603914058638278E-2</v>
      </c>
      <c r="O73" s="162">
        <v>1.5062393245536303</v>
      </c>
      <c r="P73" s="162">
        <v>0</v>
      </c>
      <c r="Q73" s="162">
        <v>0.79181794561198504</v>
      </c>
    </row>
    <row r="74" spans="1:17" ht="12" customHeight="1" x14ac:dyDescent="0.25">
      <c r="A74" s="161" t="s">
        <v>141</v>
      </c>
      <c r="B74" s="160"/>
      <c r="C74" s="160">
        <f t="shared" ref="C74" si="279">SUM(C75:C76)</f>
        <v>0</v>
      </c>
      <c r="D74" s="160">
        <f t="shared" ref="D74" si="280">SUM(D75:D76)</f>
        <v>0</v>
      </c>
      <c r="E74" s="160">
        <f t="shared" ref="E74" si="281">SUM(E75:E76)</f>
        <v>0.19004915885642165</v>
      </c>
      <c r="F74" s="160">
        <f t="shared" ref="F74" si="282">SUM(F75:F76)</f>
        <v>3.8706972405598797E-2</v>
      </c>
      <c r="G74" s="160">
        <f t="shared" ref="G74" si="283">SUM(G75:G76)</f>
        <v>0</v>
      </c>
      <c r="H74" s="160">
        <f t="shared" ref="H74" si="284">SUM(H75:H76)</f>
        <v>0.26003734683424717</v>
      </c>
      <c r="I74" s="160">
        <f t="shared" ref="I74" si="285">SUM(I75:I76)</f>
        <v>0</v>
      </c>
      <c r="J74" s="160">
        <f t="shared" ref="J74" si="286">SUM(J75:J76)</f>
        <v>0.15375491897786489</v>
      </c>
      <c r="K74" s="160">
        <f t="shared" ref="K74" si="287">SUM(K75:K76)</f>
        <v>0.14837446138147303</v>
      </c>
      <c r="L74" s="160">
        <f t="shared" ref="L74" si="288">SUM(L75:L76)</f>
        <v>0</v>
      </c>
      <c r="M74" s="160">
        <f t="shared" ref="M74" si="289">SUM(M75:M76)</f>
        <v>0.12619550972652804</v>
      </c>
      <c r="N74" s="160">
        <f t="shared" ref="N74" si="290">SUM(N75:N76)</f>
        <v>1.9359957119208675E-2</v>
      </c>
      <c r="O74" s="160">
        <f t="shared" ref="O74" si="291">SUM(O75:O76)</f>
        <v>0.11463933039408641</v>
      </c>
      <c r="P74" s="160">
        <f t="shared" ref="P74" si="292">SUM(P75:P76)</f>
        <v>0</v>
      </c>
      <c r="Q74" s="160">
        <f t="shared" ref="Q74" si="293">SUM(Q75:Q76)</f>
        <v>5.9817656760620175E-2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0.14578063529794641</v>
      </c>
      <c r="F75" s="156">
        <v>2.9788450739683784E-2</v>
      </c>
      <c r="G75" s="156">
        <v>0</v>
      </c>
      <c r="H75" s="156">
        <v>0.2009947969444679</v>
      </c>
      <c r="I75" s="156">
        <v>0</v>
      </c>
      <c r="J75" s="156">
        <v>0.11654139480934489</v>
      </c>
      <c r="K75" s="156">
        <v>0.11256767534134825</v>
      </c>
      <c r="L75" s="156">
        <v>0</v>
      </c>
      <c r="M75" s="156">
        <v>9.6619362835268535E-2</v>
      </c>
      <c r="N75" s="156">
        <v>1.4727620069068359E-2</v>
      </c>
      <c r="O75" s="156">
        <v>8.7167584114815053E-2</v>
      </c>
      <c r="P75" s="156">
        <v>0</v>
      </c>
      <c r="Q75" s="156">
        <v>4.5376095059536534E-2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4.4268523558475242E-2</v>
      </c>
      <c r="F76" s="156">
        <v>8.9185216659150093E-3</v>
      </c>
      <c r="G76" s="156">
        <v>0</v>
      </c>
      <c r="H76" s="156">
        <v>5.9042549889779271E-2</v>
      </c>
      <c r="I76" s="156">
        <v>0</v>
      </c>
      <c r="J76" s="156">
        <v>3.7213524168520001E-2</v>
      </c>
      <c r="K76" s="156">
        <v>3.5806786040124786E-2</v>
      </c>
      <c r="L76" s="156">
        <v>0</v>
      </c>
      <c r="M76" s="156">
        <v>2.9576146891259498E-2</v>
      </c>
      <c r="N76" s="156">
        <v>4.632337050140314E-3</v>
      </c>
      <c r="O76" s="156">
        <v>2.7471746279271354E-2</v>
      </c>
      <c r="P76" s="156">
        <v>0</v>
      </c>
      <c r="Q76" s="156">
        <v>1.4441561701083645E-2</v>
      </c>
    </row>
    <row r="77" spans="1:17" ht="12" customHeight="1" x14ac:dyDescent="0.25">
      <c r="A77" s="158" t="s">
        <v>62</v>
      </c>
      <c r="B77" s="157"/>
      <c r="C77" s="157">
        <f t="shared" ref="C77" si="294">SUM(C78:C79)</f>
        <v>6.2514198383718877</v>
      </c>
      <c r="D77" s="157">
        <f t="shared" ref="D77" si="295">SUM(D78:D79)</f>
        <v>3.7465252803068134</v>
      </c>
      <c r="E77" s="157">
        <f t="shared" ref="E77" si="296">SUM(E78:E79)</f>
        <v>7.9285051103667392</v>
      </c>
      <c r="F77" s="157">
        <f t="shared" ref="F77" si="297">SUM(F78:F79)</f>
        <v>5.4713633611721644</v>
      </c>
      <c r="G77" s="157">
        <f t="shared" ref="G77" si="298">SUM(G78:G79)</f>
        <v>5.2211418555983951</v>
      </c>
      <c r="H77" s="157">
        <f t="shared" ref="H77" si="299">SUM(H78:H79)</f>
        <v>5.2579558062935448</v>
      </c>
      <c r="I77" s="157">
        <f t="shared" ref="I77" si="300">SUM(I78:I79)</f>
        <v>0</v>
      </c>
      <c r="J77" s="157">
        <f t="shared" ref="J77" si="301">SUM(J78:J79)</f>
        <v>5.8027029162876644</v>
      </c>
      <c r="K77" s="157">
        <f t="shared" ref="K77" si="302">SUM(K78:K79)</f>
        <v>5.1609823332450109</v>
      </c>
      <c r="L77" s="157">
        <f t="shared" ref="L77" si="303">SUM(L78:L79)</f>
        <v>3.9722047977021435</v>
      </c>
      <c r="M77" s="157">
        <f t="shared" ref="M77" si="304">SUM(M78:M79)</f>
        <v>4.2760925680087061</v>
      </c>
      <c r="N77" s="157">
        <f t="shared" ref="N77" si="305">SUM(N78:N79)</f>
        <v>5.8083100833213983</v>
      </c>
      <c r="O77" s="157">
        <f t="shared" ref="O77" si="306">SUM(O78:O79)</f>
        <v>4.4802777102424836</v>
      </c>
      <c r="P77" s="157">
        <f t="shared" ref="P77" si="307">SUM(P78:P79)</f>
        <v>0</v>
      </c>
      <c r="Q77" s="157">
        <f t="shared" ref="Q77" si="308">SUM(Q78:Q79)</f>
        <v>6.0136651667961463</v>
      </c>
    </row>
    <row r="78" spans="1:17" ht="12" customHeight="1" x14ac:dyDescent="0.25">
      <c r="A78" s="23" t="s">
        <v>109</v>
      </c>
      <c r="B78" s="156"/>
      <c r="C78" s="156">
        <v>5.7260758663368234</v>
      </c>
      <c r="D78" s="156">
        <v>3.5596828368002953</v>
      </c>
      <c r="E78" s="156">
        <v>6.3357844040196118</v>
      </c>
      <c r="F78" s="156">
        <v>4.9681099166466227</v>
      </c>
      <c r="G78" s="156">
        <v>4.3067445818506345</v>
      </c>
      <c r="H78" s="156">
        <v>4.0749533882444622</v>
      </c>
      <c r="I78" s="156">
        <v>0</v>
      </c>
      <c r="J78" s="156">
        <v>5.3886696996693439</v>
      </c>
      <c r="K78" s="156">
        <v>5.1609823332450109</v>
      </c>
      <c r="L78" s="156">
        <v>3.9722047977021435</v>
      </c>
      <c r="M78" s="156">
        <v>4.2760925680087061</v>
      </c>
      <c r="N78" s="156">
        <v>5.8083100833213983</v>
      </c>
      <c r="O78" s="156">
        <v>3.9587177739413906</v>
      </c>
      <c r="P78" s="156">
        <v>0</v>
      </c>
      <c r="Q78" s="156">
        <v>4.9500338863659863</v>
      </c>
    </row>
    <row r="79" spans="1:17" ht="12" customHeight="1" x14ac:dyDescent="0.25">
      <c r="A79" s="29" t="s">
        <v>140</v>
      </c>
      <c r="B79" s="57"/>
      <c r="C79" s="57">
        <v>0.52534397203506467</v>
      </c>
      <c r="D79" s="57">
        <v>0.18684244350651799</v>
      </c>
      <c r="E79" s="57">
        <v>1.5927207063471274</v>
      </c>
      <c r="F79" s="57">
        <v>0.50325344452554133</v>
      </c>
      <c r="G79" s="57">
        <v>0.91439727374776081</v>
      </c>
      <c r="H79" s="57">
        <v>1.1830024180490821</v>
      </c>
      <c r="I79" s="57">
        <v>0</v>
      </c>
      <c r="J79" s="57">
        <v>0.4140332166183201</v>
      </c>
      <c r="K79" s="57">
        <v>0</v>
      </c>
      <c r="L79" s="57">
        <v>0</v>
      </c>
      <c r="M79" s="57">
        <v>0</v>
      </c>
      <c r="N79" s="57">
        <v>0</v>
      </c>
      <c r="O79" s="57">
        <v>0.52155993630109265</v>
      </c>
      <c r="P79" s="57">
        <v>0</v>
      </c>
      <c r="Q79" s="57">
        <v>1.0636312804301604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9">SUM(C82,C85,C87,C100)</f>
        <v>28.941955581433419</v>
      </c>
      <c r="D81" s="168">
        <f t="shared" ref="D81" si="310">SUM(D82,D85,D87,D100)</f>
        <v>59.920504451553455</v>
      </c>
      <c r="E81" s="168">
        <f t="shared" ref="E81" si="311">SUM(E82,E85,E87,E100)</f>
        <v>35.515114856586791</v>
      </c>
      <c r="F81" s="168">
        <f t="shared" ref="F81" si="312">SUM(F82,F85,F87,F100)</f>
        <v>65.34474389551653</v>
      </c>
      <c r="G81" s="168">
        <f t="shared" ref="G81" si="313">SUM(G82,G85,G87,G100)</f>
        <v>73.522162206579338</v>
      </c>
      <c r="H81" s="168">
        <f t="shared" ref="H81" si="314">SUM(H82,H85,H87,H100)</f>
        <v>50.449597633557019</v>
      </c>
      <c r="I81" s="168">
        <f t="shared" ref="I81" si="315">SUM(I82,I85,I87,I100)</f>
        <v>87.498870476804299</v>
      </c>
      <c r="J81" s="168">
        <f t="shared" ref="J81" si="316">SUM(J82,J85,J87,J100)</f>
        <v>84.559083119749531</v>
      </c>
      <c r="K81" s="168">
        <f t="shared" ref="K81" si="317">SUM(K82,K85,K87,K100)</f>
        <v>36.933366846947514</v>
      </c>
      <c r="L81" s="168">
        <f t="shared" ref="L81" si="318">SUM(L82,L85,L87,L100)</f>
        <v>36.511274657466686</v>
      </c>
      <c r="M81" s="168">
        <f t="shared" ref="M81" si="319">SUM(M82,M85,M87,M100)</f>
        <v>78.67134680683381</v>
      </c>
      <c r="N81" s="168">
        <f t="shared" ref="N81" si="320">SUM(N82,N85,N87,N100)</f>
        <v>207.26248671013366</v>
      </c>
      <c r="O81" s="168">
        <f t="shared" ref="O81" si="321">SUM(O82,O85,O87,O100)</f>
        <v>60.536635299339217</v>
      </c>
      <c r="P81" s="168">
        <f t="shared" ref="P81" si="322">SUM(P82,P85,P87,P100)</f>
        <v>165.20226246462877</v>
      </c>
      <c r="Q81" s="168">
        <f t="shared" ref="Q81" si="323">SUM(Q82,Q85,Q87,Q100)</f>
        <v>59.105997638819652</v>
      </c>
    </row>
    <row r="82" spans="1:17" ht="12.95" customHeight="1" x14ac:dyDescent="0.25">
      <c r="A82" s="158" t="s">
        <v>65</v>
      </c>
      <c r="B82" s="157"/>
      <c r="C82" s="157">
        <f t="shared" ref="C82:Q82" si="324">SUM(C83:C84)</f>
        <v>25.185133485041298</v>
      </c>
      <c r="D82" s="157">
        <f t="shared" si="324"/>
        <v>51.381422850200721</v>
      </c>
      <c r="E82" s="157">
        <f t="shared" si="324"/>
        <v>30.266858946267551</v>
      </c>
      <c r="F82" s="157">
        <f t="shared" si="324"/>
        <v>55.923005141038999</v>
      </c>
      <c r="G82" s="157">
        <f t="shared" si="324"/>
        <v>62.709631908678631</v>
      </c>
      <c r="H82" s="157">
        <f t="shared" si="324"/>
        <v>43.092220751392695</v>
      </c>
      <c r="I82" s="157">
        <f t="shared" si="324"/>
        <v>74.17248449851968</v>
      </c>
      <c r="J82" s="157">
        <f t="shared" si="324"/>
        <v>71.788155985932065</v>
      </c>
      <c r="K82" s="157">
        <f t="shared" si="324"/>
        <v>31.344281440194596</v>
      </c>
      <c r="L82" s="157">
        <f t="shared" si="324"/>
        <v>31.449487612344662</v>
      </c>
      <c r="M82" s="157">
        <f t="shared" si="324"/>
        <v>66.442775365641552</v>
      </c>
      <c r="N82" s="157">
        <f t="shared" si="324"/>
        <v>177.15007497851173</v>
      </c>
      <c r="O82" s="157">
        <f t="shared" si="324"/>
        <v>51.52573154254582</v>
      </c>
      <c r="P82" s="157">
        <f t="shared" si="324"/>
        <v>138.64359009123675</v>
      </c>
      <c r="Q82" s="157">
        <f t="shared" si="324"/>
        <v>49.868490097998439</v>
      </c>
    </row>
    <row r="83" spans="1:17" ht="12" customHeight="1" x14ac:dyDescent="0.25">
      <c r="A83" s="23" t="s">
        <v>157</v>
      </c>
      <c r="B83" s="156"/>
      <c r="C83" s="156">
        <v>25.082304197187295</v>
      </c>
      <c r="D83" s="156">
        <v>51.213558721242208</v>
      </c>
      <c r="E83" s="156">
        <v>30.137032060358045</v>
      </c>
      <c r="F83" s="156">
        <v>55.669594951189495</v>
      </c>
      <c r="G83" s="156">
        <v>62.405762003993019</v>
      </c>
      <c r="H83" s="156">
        <v>42.845508840204204</v>
      </c>
      <c r="I83" s="156">
        <v>73.827549454861241</v>
      </c>
      <c r="J83" s="156">
        <v>71.4418432743214</v>
      </c>
      <c r="K83" s="156">
        <v>31.198193892258477</v>
      </c>
      <c r="L83" s="156">
        <v>31.284489123569841</v>
      </c>
      <c r="M83" s="156">
        <v>66.143228215742397</v>
      </c>
      <c r="N83" s="156">
        <v>176.18752986398454</v>
      </c>
      <c r="O83" s="156">
        <v>51.242218963668201</v>
      </c>
      <c r="P83" s="156">
        <v>137.92074396176483</v>
      </c>
      <c r="Q83" s="156">
        <v>49.558787064018688</v>
      </c>
    </row>
    <row r="84" spans="1:17" ht="12" customHeight="1" x14ac:dyDescent="0.25">
      <c r="A84" s="23" t="s">
        <v>60</v>
      </c>
      <c r="B84" s="156"/>
      <c r="C84" s="156">
        <v>0.10282928785400455</v>
      </c>
      <c r="D84" s="156">
        <v>0.16786412895851552</v>
      </c>
      <c r="E84" s="156">
        <v>0.12982688590950425</v>
      </c>
      <c r="F84" s="156">
        <v>0.25341018984950608</v>
      </c>
      <c r="G84" s="156">
        <v>0.30386990468561215</v>
      </c>
      <c r="H84" s="156">
        <v>0.24671191118849325</v>
      </c>
      <c r="I84" s="156">
        <v>0.34493504365843108</v>
      </c>
      <c r="J84" s="156">
        <v>0.34631271161067084</v>
      </c>
      <c r="K84" s="156">
        <v>0.14608754793611933</v>
      </c>
      <c r="L84" s="156">
        <v>0.16499848877481987</v>
      </c>
      <c r="M84" s="156">
        <v>0.2995471498991607</v>
      </c>
      <c r="N84" s="156">
        <v>0.96254511452718106</v>
      </c>
      <c r="O84" s="156">
        <v>0.28351257887761722</v>
      </c>
      <c r="P84" s="156">
        <v>0.72284612947192006</v>
      </c>
      <c r="Q84" s="156">
        <v>0.30970303397974863</v>
      </c>
    </row>
    <row r="85" spans="1:17" ht="12.95" customHeight="1" x14ac:dyDescent="0.25">
      <c r="A85" s="158" t="s">
        <v>112</v>
      </c>
      <c r="B85" s="157"/>
      <c r="C85" s="157">
        <f t="shared" ref="C85:Q85" si="325">C86</f>
        <v>3.5971191123593893E-3</v>
      </c>
      <c r="D85" s="157">
        <f t="shared" si="325"/>
        <v>2.3736491203173392E-3</v>
      </c>
      <c r="E85" s="157">
        <f t="shared" si="325"/>
        <v>1.0620215091843669E-2</v>
      </c>
      <c r="F85" s="157">
        <f t="shared" si="325"/>
        <v>9.3941198837278958E-3</v>
      </c>
      <c r="G85" s="157">
        <f t="shared" si="325"/>
        <v>1.2422669234273587E-2</v>
      </c>
      <c r="H85" s="157">
        <f t="shared" si="325"/>
        <v>1.8744441126320018E-2</v>
      </c>
      <c r="I85" s="157">
        <f t="shared" si="325"/>
        <v>2.9286419081546305E-2</v>
      </c>
      <c r="J85" s="157">
        <f t="shared" si="325"/>
        <v>1.7338730706781904E-2</v>
      </c>
      <c r="K85" s="157">
        <f t="shared" si="325"/>
        <v>2.600634822593725E-2</v>
      </c>
      <c r="L85" s="157">
        <f t="shared" si="325"/>
        <v>3.7492203507830127E-2</v>
      </c>
      <c r="M85" s="157">
        <f t="shared" si="325"/>
        <v>7.0719024653509599E-2</v>
      </c>
      <c r="N85" s="157">
        <f t="shared" si="325"/>
        <v>0.13036596559090821</v>
      </c>
      <c r="O85" s="157">
        <f t="shared" si="325"/>
        <v>3.8286945163817594E-2</v>
      </c>
      <c r="P85" s="157">
        <f t="shared" si="325"/>
        <v>0.17523088771842035</v>
      </c>
      <c r="Q85" s="157">
        <f t="shared" si="325"/>
        <v>5.4061828442105782E-2</v>
      </c>
    </row>
    <row r="86" spans="1:17" ht="12" customHeight="1" x14ac:dyDescent="0.25">
      <c r="A86" s="23" t="s">
        <v>60</v>
      </c>
      <c r="B86" s="156"/>
      <c r="C86" s="156">
        <v>3.5971191123593893E-3</v>
      </c>
      <c r="D86" s="156">
        <v>2.3736491203173392E-3</v>
      </c>
      <c r="E86" s="156">
        <v>1.0620215091843669E-2</v>
      </c>
      <c r="F86" s="156">
        <v>9.3941198837278958E-3</v>
      </c>
      <c r="G86" s="156">
        <v>1.2422669234273587E-2</v>
      </c>
      <c r="H86" s="156">
        <v>1.8744441126320018E-2</v>
      </c>
      <c r="I86" s="156">
        <v>2.9286419081546305E-2</v>
      </c>
      <c r="J86" s="156">
        <v>1.7338730706781904E-2</v>
      </c>
      <c r="K86" s="156">
        <v>2.600634822593725E-2</v>
      </c>
      <c r="L86" s="156">
        <v>3.7492203507830127E-2</v>
      </c>
      <c r="M86" s="156">
        <v>7.0719024653509599E-2</v>
      </c>
      <c r="N86" s="156">
        <v>0.13036596559090821</v>
      </c>
      <c r="O86" s="156">
        <v>3.8286945163817594E-2</v>
      </c>
      <c r="P86" s="156">
        <v>0.17523088771842035</v>
      </c>
      <c r="Q86" s="156">
        <v>5.4061828442105782E-2</v>
      </c>
    </row>
    <row r="87" spans="1:17" ht="12" customHeight="1" x14ac:dyDescent="0.25">
      <c r="A87" s="158" t="s">
        <v>63</v>
      </c>
      <c r="B87" s="157"/>
      <c r="C87" s="157">
        <f t="shared" ref="C87" si="326">SUM(C88:C89,C92:C93,C96:C97)</f>
        <v>2.5709369856041597</v>
      </c>
      <c r="D87" s="157">
        <f t="shared" ref="D87" si="327">SUM(D88:D89,D92:D93,D96:D97)</f>
        <v>5.9400421165931672</v>
      </c>
      <c r="E87" s="157">
        <f t="shared" ref="E87" si="328">SUM(E88:E89,E92:E93,E96:E97)</f>
        <v>3.7610264312496664</v>
      </c>
      <c r="F87" s="157">
        <f t="shared" ref="F87" si="329">SUM(F88:F89,F92:F93,F96:F97)</f>
        <v>6.6299279917007947</v>
      </c>
      <c r="G87" s="157">
        <f t="shared" ref="G87" si="330">SUM(G88:G89,G92:G93,G96:G97)</f>
        <v>7.5625822024482412</v>
      </c>
      <c r="H87" s="157">
        <f t="shared" ref="H87" si="331">SUM(H88:H89,H92:H93,H96:H97)</f>
        <v>5.1857245747354499</v>
      </c>
      <c r="I87" s="157">
        <f t="shared" ref="I87" si="332">SUM(I88:I89,I92:I93,I96:I97)</f>
        <v>9.3371678368958975</v>
      </c>
      <c r="J87" s="157">
        <f t="shared" ref="J87" si="333">SUM(J88:J89,J92:J93,J96:J97)</f>
        <v>8.8902804287510069</v>
      </c>
      <c r="K87" s="157">
        <f t="shared" ref="K87" si="334">SUM(K88:K89,K92:K93,K96:K97)</f>
        <v>3.9813959449205187</v>
      </c>
      <c r="L87" s="157">
        <f t="shared" ref="L87" si="335">SUM(L88:L89,L92:L93,L96:L97)</f>
        <v>3.476871663281992</v>
      </c>
      <c r="M87" s="157">
        <f t="shared" ref="M87" si="336">SUM(M88:M89,M92:M93,M96:M97)</f>
        <v>8.9295464014550863</v>
      </c>
      <c r="N87" s="157">
        <f t="shared" ref="N87" si="337">SUM(N88:N89,N92:N93,N96:N97)</f>
        <v>21.055508431410235</v>
      </c>
      <c r="O87" s="157">
        <f t="shared" ref="O87" si="338">SUM(O88:O89,O92:O93,O96:O97)</f>
        <v>6.3202999028503415</v>
      </c>
      <c r="P87" s="157">
        <f t="shared" ref="P87" si="339">SUM(P88:P89,P92:P93,P96:P97)</f>
        <v>18.741321528544006</v>
      </c>
      <c r="Q87" s="157">
        <f t="shared" ref="Q87" si="340">SUM(Q88:Q89,Q92:Q93,Q96:Q97)</f>
        <v>6.3711049435475751</v>
      </c>
    </row>
    <row r="88" spans="1:17" ht="12" customHeight="1" x14ac:dyDescent="0.25">
      <c r="A88" s="167" t="s">
        <v>156</v>
      </c>
      <c r="B88" s="132"/>
      <c r="C88" s="132">
        <v>0.56211783360194789</v>
      </c>
      <c r="D88" s="132">
        <v>1.8451726554972125</v>
      </c>
      <c r="E88" s="132">
        <v>2.1322288826523534</v>
      </c>
      <c r="F88" s="132">
        <v>1.9580451057356165</v>
      </c>
      <c r="G88" s="132">
        <v>1.9258609201200552</v>
      </c>
      <c r="H88" s="132">
        <v>1.6338948587760289</v>
      </c>
      <c r="I88" s="132">
        <v>3.4619678621863113</v>
      </c>
      <c r="J88" s="132">
        <v>2.4110839075255206</v>
      </c>
      <c r="K88" s="132">
        <v>1.8148927022205497</v>
      </c>
      <c r="L88" s="132">
        <v>0.26491624696600846</v>
      </c>
      <c r="M88" s="132">
        <v>6.1550562549722683</v>
      </c>
      <c r="N88" s="132">
        <v>2.9104808381262126</v>
      </c>
      <c r="O88" s="132">
        <v>1.8037101728992073</v>
      </c>
      <c r="P88" s="132">
        <v>6.1171501830754709</v>
      </c>
      <c r="Q88" s="132">
        <v>0.49116103792601667</v>
      </c>
    </row>
    <row r="89" spans="1:17" ht="12" customHeight="1" x14ac:dyDescent="0.25">
      <c r="A89" s="167" t="s">
        <v>155</v>
      </c>
      <c r="B89" s="132"/>
      <c r="C89" s="132">
        <f t="shared" ref="C89" si="341">SUM(C90:C91)</f>
        <v>0</v>
      </c>
      <c r="D89" s="132">
        <f t="shared" ref="D89" si="342">SUM(D90:D91)</f>
        <v>0</v>
      </c>
      <c r="E89" s="132">
        <f t="shared" ref="E89" si="343">SUM(E90:E91)</f>
        <v>0.32824153110309395</v>
      </c>
      <c r="F89" s="132">
        <f t="shared" ref="F89" si="344">SUM(F90:F91)</f>
        <v>0.10106931168739765</v>
      </c>
      <c r="G89" s="132">
        <f t="shared" ref="G89" si="345">SUM(G90:G91)</f>
        <v>0.14906551348686942</v>
      </c>
      <c r="H89" s="132">
        <f t="shared" ref="H89" si="346">SUM(H90:H91)</f>
        <v>0.2305736820354892</v>
      </c>
      <c r="I89" s="132">
        <f t="shared" ref="I89" si="347">SUM(I90:I91)</f>
        <v>0.3631485796994226</v>
      </c>
      <c r="J89" s="132">
        <f t="shared" ref="J89" si="348">SUM(J90:J91)</f>
        <v>0.38608288019723602</v>
      </c>
      <c r="K89" s="132">
        <f t="shared" ref="K89" si="349">SUM(K90:K91)</f>
        <v>0.58636764984586864</v>
      </c>
      <c r="L89" s="132">
        <f t="shared" ref="L89" si="350">SUM(L90:L91)</f>
        <v>0.67014497941858286</v>
      </c>
      <c r="M89" s="132">
        <f t="shared" ref="M89" si="351">SUM(M90:M91)</f>
        <v>1.538486319024241</v>
      </c>
      <c r="N89" s="132">
        <f t="shared" ref="N89" si="352">SUM(N90:N91)</f>
        <v>1.2008813957629587</v>
      </c>
      <c r="O89" s="132">
        <f t="shared" ref="O89" si="353">SUM(O90:O91)</f>
        <v>1.0227376520599682</v>
      </c>
      <c r="P89" s="132">
        <f t="shared" ref="P89" si="354">SUM(P90:P91)</f>
        <v>2.4116316195927219</v>
      </c>
      <c r="Q89" s="132">
        <f t="shared" ref="Q89" si="355">SUM(Q90:Q91)</f>
        <v>0.67047097677198975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0.26963044385254881</v>
      </c>
      <c r="F90" s="165">
        <v>8.2912832548835386E-2</v>
      </c>
      <c r="G90" s="165">
        <v>0.1221235640547664</v>
      </c>
      <c r="H90" s="165">
        <v>0.18867315285842717</v>
      </c>
      <c r="I90" s="165">
        <v>0.29678430560972419</v>
      </c>
      <c r="J90" s="165">
        <v>0.31503909359272325</v>
      </c>
      <c r="K90" s="165">
        <v>0.47900432548452831</v>
      </c>
      <c r="L90" s="165">
        <v>0.54349004518189903</v>
      </c>
      <c r="M90" s="165">
        <v>1.2508950069426614</v>
      </c>
      <c r="N90" s="165">
        <v>0.97430149224188178</v>
      </c>
      <c r="O90" s="165">
        <v>0.82833842426071413</v>
      </c>
      <c r="P90" s="165">
        <v>1.9496427375613343</v>
      </c>
      <c r="Q90" s="165">
        <v>0.54096684798665229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5.8611087250545132E-2</v>
      </c>
      <c r="F91" s="164">
        <v>1.8156479138562262E-2</v>
      </c>
      <c r="G91" s="164">
        <v>2.694194943210302E-2</v>
      </c>
      <c r="H91" s="164">
        <v>4.1900529177062024E-2</v>
      </c>
      <c r="I91" s="164">
        <v>6.6364274089698416E-2</v>
      </c>
      <c r="J91" s="164">
        <v>7.1043786604512799E-2</v>
      </c>
      <c r="K91" s="164">
        <v>0.10736332436134036</v>
      </c>
      <c r="L91" s="164">
        <v>0.12665493423668384</v>
      </c>
      <c r="M91" s="164">
        <v>0.28759131208157968</v>
      </c>
      <c r="N91" s="164">
        <v>0.22657990352107682</v>
      </c>
      <c r="O91" s="164">
        <v>0.19439922779925417</v>
      </c>
      <c r="P91" s="164">
        <v>0.46198888203138766</v>
      </c>
      <c r="Q91" s="164">
        <v>0.12950412878533749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6">SUM(C94:C95)</f>
        <v>0</v>
      </c>
      <c r="D93" s="160">
        <f t="shared" ref="D93" si="357">SUM(D94:D95)</f>
        <v>0</v>
      </c>
      <c r="E93" s="160">
        <f t="shared" ref="E93" si="358">SUM(E94:E95)</f>
        <v>0</v>
      </c>
      <c r="F93" s="160">
        <f t="shared" ref="F93" si="359">SUM(F94:F95)</f>
        <v>0</v>
      </c>
      <c r="G93" s="160">
        <f t="shared" ref="G93" si="360">SUM(G94:G95)</f>
        <v>0</v>
      </c>
      <c r="H93" s="160">
        <f t="shared" ref="H93" si="361">SUM(H94:H95)</f>
        <v>0</v>
      </c>
      <c r="I93" s="160">
        <f t="shared" ref="I93" si="362">SUM(I94:I95)</f>
        <v>0</v>
      </c>
      <c r="J93" s="160">
        <f t="shared" ref="J93" si="363">SUM(J94:J95)</f>
        <v>0</v>
      </c>
      <c r="K93" s="160">
        <f t="shared" ref="K93" si="364">SUM(K94:K95)</f>
        <v>0</v>
      </c>
      <c r="L93" s="160">
        <f t="shared" ref="L93" si="365">SUM(L94:L95)</f>
        <v>0</v>
      </c>
      <c r="M93" s="160">
        <f t="shared" ref="M93" si="366">SUM(M94:M95)</f>
        <v>0</v>
      </c>
      <c r="N93" s="160">
        <f t="shared" ref="N93" si="367">SUM(N94:N95)</f>
        <v>0</v>
      </c>
      <c r="O93" s="160">
        <f t="shared" ref="O93" si="368">SUM(O94:O95)</f>
        <v>0</v>
      </c>
      <c r="P93" s="160">
        <f t="shared" ref="P93" si="369">SUM(P94:P95)</f>
        <v>0</v>
      </c>
      <c r="Q93" s="160">
        <f t="shared" ref="Q93" si="370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2.0088191520022121</v>
      </c>
      <c r="D96" s="162">
        <v>4.0948694610959544</v>
      </c>
      <c r="E96" s="162">
        <v>0.69797640911680947</v>
      </c>
      <c r="F96" s="162">
        <v>4.4031896849809975</v>
      </c>
      <c r="G96" s="162">
        <v>5.1769063229412966</v>
      </c>
      <c r="H96" s="162">
        <v>2.9679998400920491</v>
      </c>
      <c r="I96" s="162">
        <v>4.979886666318313</v>
      </c>
      <c r="J96" s="162">
        <v>5.4117361392920813</v>
      </c>
      <c r="K96" s="162">
        <v>0.87111495134525663</v>
      </c>
      <c r="L96" s="162">
        <v>1.8055527530076416</v>
      </c>
      <c r="M96" s="162">
        <v>0.46763632034758856</v>
      </c>
      <c r="N96" s="162">
        <v>14.094194164564264</v>
      </c>
      <c r="O96" s="162">
        <v>2.4711473490690774</v>
      </c>
      <c r="P96" s="162">
        <v>8.2645766109380254</v>
      </c>
      <c r="Q96" s="162">
        <v>4.071127004257348</v>
      </c>
    </row>
    <row r="97" spans="1:17" ht="12" customHeight="1" x14ac:dyDescent="0.25">
      <c r="A97" s="161" t="s">
        <v>141</v>
      </c>
      <c r="B97" s="160"/>
      <c r="C97" s="160">
        <f t="shared" ref="C97" si="371">SUM(C98:C99)</f>
        <v>0</v>
      </c>
      <c r="D97" s="160">
        <f t="shared" ref="D97" si="372">SUM(D98:D99)</f>
        <v>0</v>
      </c>
      <c r="E97" s="160">
        <f t="shared" ref="E97" si="373">SUM(E98:E99)</f>
        <v>0.60257960837740954</v>
      </c>
      <c r="F97" s="160">
        <f t="shared" ref="F97" si="374">SUM(F98:F99)</f>
        <v>0.16762388929678307</v>
      </c>
      <c r="G97" s="160">
        <f t="shared" ref="G97" si="375">SUM(G98:G99)</f>
        <v>0.31074944590001946</v>
      </c>
      <c r="H97" s="160">
        <f t="shared" ref="H97" si="376">SUM(H98:H99)</f>
        <v>0.35325619383188261</v>
      </c>
      <c r="I97" s="160">
        <f t="shared" ref="I97" si="377">SUM(I98:I99)</f>
        <v>0.53216472869184939</v>
      </c>
      <c r="J97" s="160">
        <f t="shared" ref="J97" si="378">SUM(J98:J99)</f>
        <v>0.68137750173616873</v>
      </c>
      <c r="K97" s="160">
        <f t="shared" ref="K97" si="379">SUM(K98:K99)</f>
        <v>0.70902064150884381</v>
      </c>
      <c r="L97" s="160">
        <f t="shared" ref="L97" si="380">SUM(L98:L99)</f>
        <v>0.73625768388975898</v>
      </c>
      <c r="M97" s="160">
        <f t="shared" ref="M97" si="381">SUM(M98:M99)</f>
        <v>0.76836750711098667</v>
      </c>
      <c r="N97" s="160">
        <f t="shared" ref="N97" si="382">SUM(N98:N99)</f>
        <v>2.8499520329568009</v>
      </c>
      <c r="O97" s="160">
        <f t="shared" ref="O97" si="383">SUM(O98:O99)</f>
        <v>1.0227047288220892</v>
      </c>
      <c r="P97" s="160">
        <f t="shared" ref="P97" si="384">SUM(P98:P99)</f>
        <v>1.9479631149377874</v>
      </c>
      <c r="Q97" s="160">
        <f t="shared" ref="Q97" si="385">SUM(Q98:Q99)</f>
        <v>1.1383459245922203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0.46221955758936684</v>
      </c>
      <c r="F98" s="156">
        <v>0.12900146042910807</v>
      </c>
      <c r="G98" s="156">
        <v>0.23847524885365809</v>
      </c>
      <c r="H98" s="156">
        <v>0.2730479210506378</v>
      </c>
      <c r="I98" s="156">
        <v>0.4068181638256993</v>
      </c>
      <c r="J98" s="156">
        <v>0.51646272504277979</v>
      </c>
      <c r="K98" s="156">
        <v>0.5379147101230719</v>
      </c>
      <c r="L98" s="156">
        <v>0.5583602755168392</v>
      </c>
      <c r="M98" s="156">
        <v>0.58828700895354524</v>
      </c>
      <c r="N98" s="156">
        <v>2.1680322171174504</v>
      </c>
      <c r="O98" s="156">
        <v>0.77762753993560618</v>
      </c>
      <c r="P98" s="156">
        <v>1.4717552031617276</v>
      </c>
      <c r="Q98" s="156">
        <v>0.86351916277231744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0.1403600507880427</v>
      </c>
      <c r="F99" s="156">
        <v>3.8622428867674995E-2</v>
      </c>
      <c r="G99" s="156">
        <v>7.2274197046361385E-2</v>
      </c>
      <c r="H99" s="156">
        <v>8.0208272781244816E-2</v>
      </c>
      <c r="I99" s="156">
        <v>0.12534656486615012</v>
      </c>
      <c r="J99" s="156">
        <v>0.16491477669338891</v>
      </c>
      <c r="K99" s="156">
        <v>0.1711059313857719</v>
      </c>
      <c r="L99" s="156">
        <v>0.17789740837291981</v>
      </c>
      <c r="M99" s="156">
        <v>0.18008049815744145</v>
      </c>
      <c r="N99" s="156">
        <v>0.68191981583935046</v>
      </c>
      <c r="O99" s="156">
        <v>0.24507718888648303</v>
      </c>
      <c r="P99" s="156">
        <v>0.47620791177605976</v>
      </c>
      <c r="Q99" s="156">
        <v>0.27482676181990279</v>
      </c>
    </row>
    <row r="100" spans="1:17" ht="12" customHeight="1" x14ac:dyDescent="0.25">
      <c r="A100" s="158" t="s">
        <v>62</v>
      </c>
      <c r="B100" s="157"/>
      <c r="C100" s="157">
        <f t="shared" ref="C100" si="386">SUM(C101:C103)</f>
        <v>1.1822879916756013</v>
      </c>
      <c r="D100" s="157">
        <f t="shared" ref="D100" si="387">SUM(D101:D103)</f>
        <v>2.5966658356392478</v>
      </c>
      <c r="E100" s="157">
        <f t="shared" ref="E100" si="388">SUM(E101:E103)</f>
        <v>1.476609263977728</v>
      </c>
      <c r="F100" s="157">
        <f t="shared" ref="F100" si="389">SUM(F101:F103)</f>
        <v>2.7824166428930015</v>
      </c>
      <c r="G100" s="157">
        <f t="shared" ref="G100" si="390">SUM(G101:G103)</f>
        <v>3.2375254262181823</v>
      </c>
      <c r="H100" s="157">
        <f t="shared" ref="H100" si="391">SUM(H101:H103)</f>
        <v>2.1529078663025492</v>
      </c>
      <c r="I100" s="157">
        <f t="shared" ref="I100" si="392">SUM(I101:I103)</f>
        <v>3.9599317223071728</v>
      </c>
      <c r="J100" s="157">
        <f t="shared" ref="J100" si="393">SUM(J101:J103)</f>
        <v>3.8633079743596772</v>
      </c>
      <c r="K100" s="157">
        <f t="shared" ref="K100" si="394">SUM(K101:K103)</f>
        <v>1.5816831136064602</v>
      </c>
      <c r="L100" s="157">
        <f t="shared" ref="L100" si="395">SUM(L101:L103)</f>
        <v>1.5474231783322021</v>
      </c>
      <c r="M100" s="157">
        <f t="shared" ref="M100" si="396">SUM(M101:M103)</f>
        <v>3.2283060150836547</v>
      </c>
      <c r="N100" s="157">
        <f t="shared" ref="N100" si="397">SUM(N101:N103)</f>
        <v>8.9265373346208161</v>
      </c>
      <c r="O100" s="157">
        <f t="shared" ref="O100" si="398">SUM(O101:O103)</f>
        <v>2.6523169087792371</v>
      </c>
      <c r="P100" s="157">
        <f t="shared" ref="P100" si="399">SUM(P101:P103)</f>
        <v>7.642119957129597</v>
      </c>
      <c r="Q100" s="157">
        <f t="shared" ref="Q100" si="400">SUM(Q101:Q103)</f>
        <v>2.8123407688315281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1.1822879916756013</v>
      </c>
      <c r="D103" s="57">
        <v>2.5966658356392478</v>
      </c>
      <c r="E103" s="57">
        <v>1.476609263977728</v>
      </c>
      <c r="F103" s="57">
        <v>2.7824166428930015</v>
      </c>
      <c r="G103" s="57">
        <v>3.2375254262181823</v>
      </c>
      <c r="H103" s="57">
        <v>2.1529078663025492</v>
      </c>
      <c r="I103" s="57">
        <v>3.9599317223071728</v>
      </c>
      <c r="J103" s="57">
        <v>3.8633079743596772</v>
      </c>
      <c r="K103" s="57">
        <v>1.5816831136064602</v>
      </c>
      <c r="L103" s="57">
        <v>1.5474231783322021</v>
      </c>
      <c r="M103" s="57">
        <v>3.2283060150836547</v>
      </c>
      <c r="N103" s="57">
        <v>8.9265373346208161</v>
      </c>
      <c r="O103" s="57">
        <v>2.6523169087792371</v>
      </c>
      <c r="P103" s="57">
        <v>7.642119957129597</v>
      </c>
      <c r="Q103" s="57">
        <v>2.8123407688315281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1">SUM(C106,C109,C111,C120)</f>
        <v>0</v>
      </c>
      <c r="D105" s="168">
        <f t="shared" ref="D105" si="402">SUM(D106,D109,D111,D120)</f>
        <v>0</v>
      </c>
      <c r="E105" s="168">
        <f t="shared" ref="E105" si="403">SUM(E106,E109,E111,E120)</f>
        <v>0</v>
      </c>
      <c r="F105" s="168">
        <f t="shared" ref="F105" si="404">SUM(F106,F109,F111,F120)</f>
        <v>0</v>
      </c>
      <c r="G105" s="168">
        <f t="shared" ref="G105" si="405">SUM(G106,G109,G111,G120)</f>
        <v>0</v>
      </c>
      <c r="H105" s="168">
        <f t="shared" ref="H105" si="406">SUM(H106,H109,H111,H120)</f>
        <v>0</v>
      </c>
      <c r="I105" s="168">
        <f t="shared" ref="I105" si="407">SUM(I106,I109,I111,I120)</f>
        <v>0</v>
      </c>
      <c r="J105" s="168">
        <f t="shared" ref="J105" si="408">SUM(J106,J109,J111,J120)</f>
        <v>0</v>
      </c>
      <c r="K105" s="168">
        <f t="shared" ref="K105" si="409">SUM(K106,K109,K111,K120)</f>
        <v>0</v>
      </c>
      <c r="L105" s="168">
        <f t="shared" ref="L105" si="410">SUM(L106,L109,L111,L120)</f>
        <v>0</v>
      </c>
      <c r="M105" s="168">
        <f t="shared" ref="M105" si="411">SUM(M106,M109,M111,M120)</f>
        <v>0</v>
      </c>
      <c r="N105" s="168">
        <f t="shared" ref="N105" si="412">SUM(N106,N109,N111,N120)</f>
        <v>0</v>
      </c>
      <c r="O105" s="168">
        <f t="shared" ref="O105" si="413">SUM(O106,O109,O111,O120)</f>
        <v>0</v>
      </c>
      <c r="P105" s="168">
        <f t="shared" ref="P105" si="414">SUM(P106,P109,P111,P120)</f>
        <v>0</v>
      </c>
      <c r="Q105" s="168">
        <f t="shared" ref="Q105" si="415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6">SUM(C107:C108)</f>
        <v>0</v>
      </c>
      <c r="D106" s="157">
        <f t="shared" si="416"/>
        <v>0</v>
      </c>
      <c r="E106" s="157">
        <f t="shared" si="416"/>
        <v>0</v>
      </c>
      <c r="F106" s="157">
        <f t="shared" si="416"/>
        <v>0</v>
      </c>
      <c r="G106" s="157">
        <f t="shared" si="416"/>
        <v>0</v>
      </c>
      <c r="H106" s="157">
        <f t="shared" si="416"/>
        <v>0</v>
      </c>
      <c r="I106" s="157">
        <f t="shared" si="416"/>
        <v>0</v>
      </c>
      <c r="J106" s="157">
        <f t="shared" si="416"/>
        <v>0</v>
      </c>
      <c r="K106" s="157">
        <f t="shared" si="416"/>
        <v>0</v>
      </c>
      <c r="L106" s="157">
        <f t="shared" si="416"/>
        <v>0</v>
      </c>
      <c r="M106" s="157">
        <f t="shared" si="416"/>
        <v>0</v>
      </c>
      <c r="N106" s="157">
        <f t="shared" si="416"/>
        <v>0</v>
      </c>
      <c r="O106" s="157">
        <f t="shared" si="416"/>
        <v>0</v>
      </c>
      <c r="P106" s="157">
        <f t="shared" si="416"/>
        <v>0</v>
      </c>
      <c r="Q106" s="157">
        <f t="shared" si="416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7">C110</f>
        <v>0</v>
      </c>
      <c r="D109" s="157">
        <f t="shared" si="417"/>
        <v>0</v>
      </c>
      <c r="E109" s="157">
        <f t="shared" si="417"/>
        <v>0</v>
      </c>
      <c r="F109" s="157">
        <f t="shared" si="417"/>
        <v>0</v>
      </c>
      <c r="G109" s="157">
        <f t="shared" si="417"/>
        <v>0</v>
      </c>
      <c r="H109" s="157">
        <f t="shared" si="417"/>
        <v>0</v>
      </c>
      <c r="I109" s="157">
        <f t="shared" si="417"/>
        <v>0</v>
      </c>
      <c r="J109" s="157">
        <f t="shared" si="417"/>
        <v>0</v>
      </c>
      <c r="K109" s="157">
        <f t="shared" si="417"/>
        <v>0</v>
      </c>
      <c r="L109" s="157">
        <f t="shared" si="417"/>
        <v>0</v>
      </c>
      <c r="M109" s="157">
        <f t="shared" si="417"/>
        <v>0</v>
      </c>
      <c r="N109" s="157">
        <f t="shared" si="417"/>
        <v>0</v>
      </c>
      <c r="O109" s="157">
        <f t="shared" si="417"/>
        <v>0</v>
      </c>
      <c r="P109" s="157">
        <f t="shared" si="417"/>
        <v>0</v>
      </c>
      <c r="Q109" s="157">
        <f t="shared" si="417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8">SUM(C112:C113,C116:C117)</f>
        <v>0</v>
      </c>
      <c r="D111" s="157">
        <f t="shared" ref="D111" si="419">SUM(D112:D113,D116:D117)</f>
        <v>0</v>
      </c>
      <c r="E111" s="157">
        <f t="shared" ref="E111" si="420">SUM(E112:E113,E116:E117)</f>
        <v>0</v>
      </c>
      <c r="F111" s="157">
        <f t="shared" ref="F111" si="421">SUM(F112:F113,F116:F117)</f>
        <v>0</v>
      </c>
      <c r="G111" s="157">
        <f t="shared" ref="G111" si="422">SUM(G112:G113,G116:G117)</f>
        <v>0</v>
      </c>
      <c r="H111" s="157">
        <f t="shared" ref="H111" si="423">SUM(H112:H113,H116:H117)</f>
        <v>0</v>
      </c>
      <c r="I111" s="157">
        <f t="shared" ref="I111" si="424">SUM(I112:I113,I116:I117)</f>
        <v>0</v>
      </c>
      <c r="J111" s="157">
        <f t="shared" ref="J111" si="425">SUM(J112:J113,J116:J117)</f>
        <v>0</v>
      </c>
      <c r="K111" s="157">
        <f t="shared" ref="K111" si="426">SUM(K112:K113,K116:K117)</f>
        <v>0</v>
      </c>
      <c r="L111" s="157">
        <f t="shared" ref="L111" si="427">SUM(L112:L113,L116:L117)</f>
        <v>0</v>
      </c>
      <c r="M111" s="157">
        <f t="shared" ref="M111" si="428">SUM(M112:M113,M116:M117)</f>
        <v>0</v>
      </c>
      <c r="N111" s="157">
        <f t="shared" ref="N111" si="429">SUM(N112:N113,N116:N117)</f>
        <v>0</v>
      </c>
      <c r="O111" s="157">
        <f t="shared" ref="O111" si="430">SUM(O112:O113,O116:O117)</f>
        <v>0</v>
      </c>
      <c r="P111" s="157">
        <f t="shared" ref="P111" si="431">SUM(P112:P113,P116:P117)</f>
        <v>0</v>
      </c>
      <c r="Q111" s="157">
        <f t="shared" ref="Q111" si="432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3">SUM(C114:C115)</f>
        <v>0</v>
      </c>
      <c r="D113" s="132">
        <f t="shared" ref="D113" si="434">SUM(D114:D115)</f>
        <v>0</v>
      </c>
      <c r="E113" s="132">
        <f t="shared" ref="E113" si="435">SUM(E114:E115)</f>
        <v>0</v>
      </c>
      <c r="F113" s="132">
        <f t="shared" ref="F113" si="436">SUM(F114:F115)</f>
        <v>0</v>
      </c>
      <c r="G113" s="132">
        <f t="shared" ref="G113" si="437">SUM(G114:G115)</f>
        <v>0</v>
      </c>
      <c r="H113" s="132">
        <f t="shared" ref="H113" si="438">SUM(H114:H115)</f>
        <v>0</v>
      </c>
      <c r="I113" s="132">
        <f t="shared" ref="I113" si="439">SUM(I114:I115)</f>
        <v>0</v>
      </c>
      <c r="J113" s="132">
        <f t="shared" ref="J113" si="440">SUM(J114:J115)</f>
        <v>0</v>
      </c>
      <c r="K113" s="132">
        <f t="shared" ref="K113" si="441">SUM(K114:K115)</f>
        <v>0</v>
      </c>
      <c r="L113" s="132">
        <f t="shared" ref="L113" si="442">SUM(L114:L115)</f>
        <v>0</v>
      </c>
      <c r="M113" s="132">
        <f t="shared" ref="M113" si="443">SUM(M114:M115)</f>
        <v>0</v>
      </c>
      <c r="N113" s="132">
        <f t="shared" ref="N113" si="444">SUM(N114:N115)</f>
        <v>0</v>
      </c>
      <c r="O113" s="132">
        <f t="shared" ref="O113" si="445">SUM(O114:O115)</f>
        <v>0</v>
      </c>
      <c r="P113" s="132">
        <f t="shared" ref="P113" si="446">SUM(P114:P115)</f>
        <v>0</v>
      </c>
      <c r="Q113" s="132">
        <f t="shared" ref="Q113" si="447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8">SUM(C118:C119)</f>
        <v>0</v>
      </c>
      <c r="D117" s="160">
        <f t="shared" ref="D117" si="449">SUM(D118:D119)</f>
        <v>0</v>
      </c>
      <c r="E117" s="160">
        <f t="shared" ref="E117" si="450">SUM(E118:E119)</f>
        <v>0</v>
      </c>
      <c r="F117" s="160">
        <f t="shared" ref="F117" si="451">SUM(F118:F119)</f>
        <v>0</v>
      </c>
      <c r="G117" s="160">
        <f t="shared" ref="G117" si="452">SUM(G118:G119)</f>
        <v>0</v>
      </c>
      <c r="H117" s="160">
        <f t="shared" ref="H117" si="453">SUM(H118:H119)</f>
        <v>0</v>
      </c>
      <c r="I117" s="160">
        <f t="shared" ref="I117" si="454">SUM(I118:I119)</f>
        <v>0</v>
      </c>
      <c r="J117" s="160">
        <f t="shared" ref="J117" si="455">SUM(J118:J119)</f>
        <v>0</v>
      </c>
      <c r="K117" s="160">
        <f t="shared" ref="K117" si="456">SUM(K118:K119)</f>
        <v>0</v>
      </c>
      <c r="L117" s="160">
        <f t="shared" ref="L117" si="457">SUM(L118:L119)</f>
        <v>0</v>
      </c>
      <c r="M117" s="160">
        <f t="shared" ref="M117" si="458">SUM(M118:M119)</f>
        <v>0</v>
      </c>
      <c r="N117" s="160">
        <f t="shared" ref="N117" si="459">SUM(N118:N119)</f>
        <v>0</v>
      </c>
      <c r="O117" s="160">
        <f t="shared" ref="O117" si="460">SUM(O118:O119)</f>
        <v>0</v>
      </c>
      <c r="P117" s="160">
        <f t="shared" ref="P117" si="461">SUM(P118:P119)</f>
        <v>0</v>
      </c>
      <c r="Q117" s="160">
        <f t="shared" ref="Q117" si="462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3">SUM(C121:C122)</f>
        <v>0</v>
      </c>
      <c r="D120" s="157">
        <f t="shared" ref="D120" si="464">SUM(D121:D122)</f>
        <v>0</v>
      </c>
      <c r="E120" s="157">
        <f t="shared" ref="E120" si="465">SUM(E121:E122)</f>
        <v>0</v>
      </c>
      <c r="F120" s="157">
        <f t="shared" ref="F120" si="466">SUM(F121:F122)</f>
        <v>0</v>
      </c>
      <c r="G120" s="157">
        <f t="shared" ref="G120" si="467">SUM(G121:G122)</f>
        <v>0</v>
      </c>
      <c r="H120" s="157">
        <f t="shared" ref="H120" si="468">SUM(H121:H122)</f>
        <v>0</v>
      </c>
      <c r="I120" s="157">
        <f t="shared" ref="I120" si="469">SUM(I121:I122)</f>
        <v>0</v>
      </c>
      <c r="J120" s="157">
        <f t="shared" ref="J120" si="470">SUM(J121:J122)</f>
        <v>0</v>
      </c>
      <c r="K120" s="157">
        <f t="shared" ref="K120" si="471">SUM(K121:K122)</f>
        <v>0</v>
      </c>
      <c r="L120" s="157">
        <f t="shared" ref="L120" si="472">SUM(L121:L122)</f>
        <v>0</v>
      </c>
      <c r="M120" s="157">
        <f t="shared" ref="M120" si="473">SUM(M121:M122)</f>
        <v>0</v>
      </c>
      <c r="N120" s="157">
        <f t="shared" ref="N120" si="474">SUM(N121:N122)</f>
        <v>0</v>
      </c>
      <c r="O120" s="157">
        <f t="shared" ref="O120" si="475">SUM(O121:O122)</f>
        <v>0</v>
      </c>
      <c r="P120" s="157">
        <f t="shared" ref="P120" si="476">SUM(P121:P122)</f>
        <v>0</v>
      </c>
      <c r="Q120" s="157">
        <f t="shared" ref="Q120" si="477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8">SUM(C125,C128,C130,C139)</f>
        <v>37.780043303372125</v>
      </c>
      <c r="D124" s="168">
        <f t="shared" ref="D124" si="479">SUM(D125,D128,D130,D139)</f>
        <v>41.714691939011281</v>
      </c>
      <c r="E124" s="168">
        <f t="shared" ref="E124" si="480">SUM(E125,E128,E130,E139)</f>
        <v>17.892393249866664</v>
      </c>
      <c r="F124" s="168">
        <f t="shared" ref="F124" si="481">SUM(F125,F128,F130,F139)</f>
        <v>26.723993021385226</v>
      </c>
      <c r="G124" s="168">
        <f t="shared" ref="G124" si="482">SUM(G125,G128,G130,G139)</f>
        <v>40.034602328401277</v>
      </c>
      <c r="H124" s="168">
        <f t="shared" ref="H124" si="483">SUM(H125,H128,H130,H139)</f>
        <v>13.585303181083413</v>
      </c>
      <c r="I124" s="168">
        <f t="shared" ref="I124" si="484">SUM(I125,I128,I130,I139)</f>
        <v>77.100507430474423</v>
      </c>
      <c r="J124" s="168">
        <f t="shared" ref="J124" si="485">SUM(J125,J128,J130,J139)</f>
        <v>50.05452519552999</v>
      </c>
      <c r="K124" s="168">
        <f t="shared" ref="K124" si="486">SUM(K125,K128,K130,K139)</f>
        <v>38.579563463460673</v>
      </c>
      <c r="L124" s="168">
        <f t="shared" ref="L124" si="487">SUM(L125,L128,L130,L139)</f>
        <v>26.995059592247141</v>
      </c>
      <c r="M124" s="168">
        <f t="shared" ref="M124" si="488">SUM(M125,M128,M130,M139)</f>
        <v>39.62128681016921</v>
      </c>
      <c r="N124" s="168">
        <f t="shared" ref="N124" si="489">SUM(N125,N128,N130,N139)</f>
        <v>57.493576438396921</v>
      </c>
      <c r="O124" s="168">
        <f t="shared" ref="O124" si="490">SUM(O125,O128,O130,O139)</f>
        <v>44.968482563520254</v>
      </c>
      <c r="P124" s="168">
        <f t="shared" ref="P124" si="491">SUM(P125,P128,P130,P139)</f>
        <v>22.790618304722244</v>
      </c>
      <c r="Q124" s="168">
        <f t="shared" ref="Q124" si="492">SUM(Q125,Q128,Q130,Q139)</f>
        <v>28.926957351907603</v>
      </c>
    </row>
    <row r="125" spans="1:17" ht="12.95" customHeight="1" x14ac:dyDescent="0.25">
      <c r="A125" s="158" t="s">
        <v>65</v>
      </c>
      <c r="B125" s="157"/>
      <c r="C125" s="157">
        <f t="shared" ref="C125:Q125" si="493">SUM(C126:C127)</f>
        <v>31.914308287338802</v>
      </c>
      <c r="D125" s="157">
        <f t="shared" si="493"/>
        <v>34.316774411928556</v>
      </c>
      <c r="E125" s="157">
        <f t="shared" si="493"/>
        <v>14.997022458123729</v>
      </c>
      <c r="F125" s="157">
        <f t="shared" si="493"/>
        <v>22.310339114207324</v>
      </c>
      <c r="G125" s="157">
        <f t="shared" si="493"/>
        <v>32.81291630503744</v>
      </c>
      <c r="H125" s="157">
        <f t="shared" si="493"/>
        <v>11.368423553298708</v>
      </c>
      <c r="I125" s="157">
        <f t="shared" si="493"/>
        <v>62.056837804347133</v>
      </c>
      <c r="J125" s="157">
        <f t="shared" si="493"/>
        <v>40.45440216706546</v>
      </c>
      <c r="K125" s="157">
        <f t="shared" si="493"/>
        <v>31.132262817611306</v>
      </c>
      <c r="L125" s="157">
        <f t="shared" si="493"/>
        <v>22.464819167655644</v>
      </c>
      <c r="M125" s="157">
        <f t="shared" si="493"/>
        <v>32.594195072437046</v>
      </c>
      <c r="N125" s="157">
        <f t="shared" si="493"/>
        <v>47.894222089722305</v>
      </c>
      <c r="O125" s="157">
        <f t="shared" si="493"/>
        <v>37.0981165734119</v>
      </c>
      <c r="P125" s="157">
        <f t="shared" si="493"/>
        <v>17.686973501541445</v>
      </c>
      <c r="Q125" s="157">
        <f t="shared" si="493"/>
        <v>22.807750382952321</v>
      </c>
    </row>
    <row r="126" spans="1:17" ht="12" customHeight="1" x14ac:dyDescent="0.25">
      <c r="A126" s="23" t="s">
        <v>149</v>
      </c>
      <c r="B126" s="156"/>
      <c r="C126" s="156">
        <v>31.809981273569036</v>
      </c>
      <c r="D126" s="156">
        <v>34.228382759206994</v>
      </c>
      <c r="E126" s="156">
        <v>14.946722002876657</v>
      </c>
      <c r="F126" s="156">
        <v>22.232346259322224</v>
      </c>
      <c r="G126" s="156">
        <v>32.691759384018269</v>
      </c>
      <c r="H126" s="156">
        <v>11.319287856888856</v>
      </c>
      <c r="I126" s="156">
        <v>61.841036137068592</v>
      </c>
      <c r="J126" s="156">
        <v>40.30954699522789</v>
      </c>
      <c r="K126" s="156">
        <v>31.024918674629841</v>
      </c>
      <c r="L126" s="156">
        <v>22.377954638934735</v>
      </c>
      <c r="M126" s="156">
        <v>32.486483800342903</v>
      </c>
      <c r="N126" s="156">
        <v>47.705001529566978</v>
      </c>
      <c r="O126" s="156">
        <v>36.950006730391053</v>
      </c>
      <c r="P126" s="156">
        <v>17.620473470172122</v>
      </c>
      <c r="Q126" s="156">
        <v>22.705691484766721</v>
      </c>
    </row>
    <row r="127" spans="1:17" ht="12" customHeight="1" x14ac:dyDescent="0.25">
      <c r="A127" s="23" t="s">
        <v>60</v>
      </c>
      <c r="B127" s="156"/>
      <c r="C127" s="156">
        <v>0.10432701376976518</v>
      </c>
      <c r="D127" s="156">
        <v>8.8391652721560937E-2</v>
      </c>
      <c r="E127" s="156">
        <v>5.0300455247071572E-2</v>
      </c>
      <c r="F127" s="156">
        <v>7.7992854885099203E-2</v>
      </c>
      <c r="G127" s="156">
        <v>0.12115692101916783</v>
      </c>
      <c r="H127" s="156">
        <v>4.9135696409852547E-2</v>
      </c>
      <c r="I127" s="156">
        <v>0.21580166727854011</v>
      </c>
      <c r="J127" s="156">
        <v>0.14485517183756944</v>
      </c>
      <c r="K127" s="156">
        <v>0.10734414298146588</v>
      </c>
      <c r="L127" s="156">
        <v>8.686452872091073E-2</v>
      </c>
      <c r="M127" s="156">
        <v>0.10771127209414616</v>
      </c>
      <c r="N127" s="156">
        <v>0.18922056015532518</v>
      </c>
      <c r="O127" s="156">
        <v>0.14810984302084754</v>
      </c>
      <c r="P127" s="156">
        <v>6.6500031369321685E-2</v>
      </c>
      <c r="Q127" s="156">
        <v>0.10205889818559929</v>
      </c>
    </row>
    <row r="128" spans="1:17" ht="12.95" customHeight="1" x14ac:dyDescent="0.25">
      <c r="A128" s="158" t="s">
        <v>112</v>
      </c>
      <c r="B128" s="157"/>
      <c r="C128" s="157">
        <f t="shared" ref="C128:Q128" si="494">C129</f>
        <v>6.7505183443394125E-3</v>
      </c>
      <c r="D128" s="157">
        <f t="shared" si="494"/>
        <v>3.5716861630918704E-3</v>
      </c>
      <c r="E128" s="157">
        <f t="shared" si="494"/>
        <v>1.7355805508443501E-2</v>
      </c>
      <c r="F128" s="157">
        <f t="shared" si="494"/>
        <v>1.2127258678903704E-2</v>
      </c>
      <c r="G128" s="157">
        <f t="shared" si="494"/>
        <v>1.506068662771126E-2</v>
      </c>
      <c r="H128" s="157">
        <f t="shared" si="494"/>
        <v>2.1351731239724812E-2</v>
      </c>
      <c r="I128" s="157">
        <f t="shared" si="494"/>
        <v>3.7296146991965658E-2</v>
      </c>
      <c r="J128" s="157">
        <f t="shared" si="494"/>
        <v>1.626520255160676E-2</v>
      </c>
      <c r="K128" s="157">
        <f t="shared" si="494"/>
        <v>3.405076111328699E-2</v>
      </c>
      <c r="L128" s="157">
        <f t="shared" si="494"/>
        <v>4.2797660656259597E-2</v>
      </c>
      <c r="M128" s="157">
        <f t="shared" si="494"/>
        <v>7.6103948006904273E-2</v>
      </c>
      <c r="N128" s="157">
        <f t="shared" si="494"/>
        <v>9.7237810448804404E-2</v>
      </c>
      <c r="O128" s="157">
        <f t="shared" si="494"/>
        <v>3.3395805807442766E-2</v>
      </c>
      <c r="P128" s="157">
        <f t="shared" si="494"/>
        <v>0.10703475643776603</v>
      </c>
      <c r="Q128" s="157">
        <f t="shared" si="494"/>
        <v>4.2139671395616134E-2</v>
      </c>
    </row>
    <row r="129" spans="1:17" ht="12" customHeight="1" x14ac:dyDescent="0.25">
      <c r="A129" s="23" t="s">
        <v>60</v>
      </c>
      <c r="B129" s="156"/>
      <c r="C129" s="156">
        <v>6.7505183443394125E-3</v>
      </c>
      <c r="D129" s="156">
        <v>3.5716861630918704E-3</v>
      </c>
      <c r="E129" s="156">
        <v>1.7355805508443501E-2</v>
      </c>
      <c r="F129" s="156">
        <v>1.2127258678903704E-2</v>
      </c>
      <c r="G129" s="156">
        <v>1.506068662771126E-2</v>
      </c>
      <c r="H129" s="156">
        <v>2.1351731239724812E-2</v>
      </c>
      <c r="I129" s="156">
        <v>3.7296146991965658E-2</v>
      </c>
      <c r="J129" s="156">
        <v>1.626520255160676E-2</v>
      </c>
      <c r="K129" s="156">
        <v>3.405076111328699E-2</v>
      </c>
      <c r="L129" s="156">
        <v>4.2797660656259597E-2</v>
      </c>
      <c r="M129" s="156">
        <v>7.6103948006904273E-2</v>
      </c>
      <c r="N129" s="156">
        <v>9.7237810448804404E-2</v>
      </c>
      <c r="O129" s="156">
        <v>3.3395805807442766E-2</v>
      </c>
      <c r="P129" s="156">
        <v>0.10703475643776603</v>
      </c>
      <c r="Q129" s="156">
        <v>4.2139671395616134E-2</v>
      </c>
    </row>
    <row r="130" spans="1:17" ht="12" customHeight="1" x14ac:dyDescent="0.25">
      <c r="A130" s="158" t="s">
        <v>63</v>
      </c>
      <c r="B130" s="157"/>
      <c r="C130" s="157">
        <f t="shared" ref="C130" si="495">SUM(C131:C132,C135:C136)</f>
        <v>3.7243281970391022</v>
      </c>
      <c r="D130" s="157">
        <f t="shared" ref="D130" si="496">SUM(D131:D132,D135:D136)</f>
        <v>4.8148099317515332</v>
      </c>
      <c r="E130" s="157">
        <f t="shared" ref="E130" si="497">SUM(E131:E132,E135:E136)</f>
        <v>1.7635025604551577</v>
      </c>
      <c r="F130" s="157">
        <f t="shared" ref="F130" si="498">SUM(F131:F132,F135:F136)</f>
        <v>2.7100687986747971</v>
      </c>
      <c r="G130" s="157">
        <f t="shared" ref="G130" si="499">SUM(G131:G132,G135:G136)</f>
        <v>4.6521993497698881</v>
      </c>
      <c r="H130" s="157">
        <f t="shared" ref="H130" si="500">SUM(H131:H132,H135:H136)</f>
        <v>1.3192056325124786</v>
      </c>
      <c r="I130" s="157">
        <f t="shared" ref="I130" si="501">SUM(I131:I132,I135:I136)</f>
        <v>9.8474900566648422</v>
      </c>
      <c r="J130" s="157">
        <f t="shared" ref="J130" si="502">SUM(J131:J132,J135:J136)</f>
        <v>6.1694987790808407</v>
      </c>
      <c r="K130" s="157">
        <f t="shared" ref="K130" si="503">SUM(K131:K132,K135:K136)</f>
        <v>4.7136087432106777</v>
      </c>
      <c r="L130" s="157">
        <f t="shared" ref="L130" si="504">SUM(L131:L132,L135:L136)</f>
        <v>2.7468797576920903</v>
      </c>
      <c r="M130" s="157">
        <f t="shared" ref="M130" si="505">SUM(M131:M132,M135:M136)</f>
        <v>4.2502755544351656</v>
      </c>
      <c r="N130" s="157">
        <f t="shared" ref="N130" si="506">SUM(N131:N132,N135:N136)</f>
        <v>5.9096455129606777</v>
      </c>
      <c r="O130" s="157">
        <f t="shared" ref="O130" si="507">SUM(O131:O132,O135:O136)</f>
        <v>4.9670114952918683</v>
      </c>
      <c r="P130" s="157">
        <f t="shared" ref="P130" si="508">SUM(P131:P132,P135:P136)</f>
        <v>3.3274107841659331</v>
      </c>
      <c r="Q130" s="157">
        <f t="shared" ref="Q130" si="509">SUM(Q131:Q132,Q135:Q136)</f>
        <v>4.0200145650941117</v>
      </c>
    </row>
    <row r="131" spans="1:17" ht="12" customHeight="1" x14ac:dyDescent="0.25">
      <c r="A131" s="167" t="s">
        <v>148</v>
      </c>
      <c r="B131" s="132"/>
      <c r="C131" s="132">
        <v>2.5094553664189969</v>
      </c>
      <c r="D131" s="132">
        <v>2.8207892213486918</v>
      </c>
      <c r="E131" s="132">
        <v>0.61171524109679754</v>
      </c>
      <c r="F131" s="132">
        <v>2.5264040527080214</v>
      </c>
      <c r="G131" s="132">
        <v>2.5303056784197331</v>
      </c>
      <c r="H131" s="132">
        <v>0.87670242973588863</v>
      </c>
      <c r="I131" s="132">
        <v>3.6495536931188264</v>
      </c>
      <c r="J131" s="132">
        <v>3.3730034722579116</v>
      </c>
      <c r="K131" s="132">
        <v>2.3750316428605323</v>
      </c>
      <c r="L131" s="132">
        <v>1.2703378730716022</v>
      </c>
      <c r="M131" s="132">
        <v>2.6928298536959012</v>
      </c>
      <c r="N131" s="132">
        <v>4.0161252476278264</v>
      </c>
      <c r="O131" s="132">
        <v>2.3326991141785305</v>
      </c>
      <c r="P131" s="132">
        <v>0.54647186247065083</v>
      </c>
      <c r="Q131" s="132">
        <v>1.0535695971510031</v>
      </c>
    </row>
    <row r="132" spans="1:17" ht="12" customHeight="1" x14ac:dyDescent="0.25">
      <c r="A132" s="167" t="s">
        <v>147</v>
      </c>
      <c r="B132" s="132"/>
      <c r="C132" s="132">
        <f t="shared" ref="C132" si="510">SUM(C133:C134)</f>
        <v>0</v>
      </c>
      <c r="D132" s="132">
        <f t="shared" ref="D132" si="511">SUM(D133:D134)</f>
        <v>0</v>
      </c>
      <c r="E132" s="132">
        <f t="shared" ref="E132" si="512">SUM(E133:E134)</f>
        <v>1.1517873193583603</v>
      </c>
      <c r="F132" s="132">
        <f t="shared" ref="F132" si="513">SUM(F133:F134)</f>
        <v>0.18366474596677559</v>
      </c>
      <c r="G132" s="132">
        <f t="shared" ref="G132" si="514">SUM(G133:G134)</f>
        <v>0.29654883436562496</v>
      </c>
      <c r="H132" s="132">
        <f t="shared" ref="H132" si="515">SUM(H133:H134)</f>
        <v>0.44250320277658983</v>
      </c>
      <c r="I132" s="132">
        <f t="shared" ref="I132" si="516">SUM(I133:I134)</f>
        <v>0.56391892671168242</v>
      </c>
      <c r="J132" s="132">
        <f t="shared" ref="J132" si="517">SUM(J133:J134)</f>
        <v>0.68339560925758591</v>
      </c>
      <c r="K132" s="132">
        <f t="shared" ref="K132" si="518">SUM(K133:K134)</f>
        <v>1.0330928152214331</v>
      </c>
      <c r="L132" s="132">
        <f t="shared" ref="L132" si="519">SUM(L133:L134)</f>
        <v>1.4765418846204881</v>
      </c>
      <c r="M132" s="132">
        <f t="shared" ref="M132" si="520">SUM(M133:M134)</f>
        <v>1.5574457007392641</v>
      </c>
      <c r="N132" s="132">
        <f t="shared" ref="N132" si="521">SUM(N133:N134)</f>
        <v>1.8935202653328513</v>
      </c>
      <c r="O132" s="132">
        <f t="shared" ref="O132" si="522">SUM(O133:O134)</f>
        <v>1.2739726836892062</v>
      </c>
      <c r="P132" s="132">
        <f t="shared" ref="P132" si="523">SUM(P133:P134)</f>
        <v>0.51559443709621544</v>
      </c>
      <c r="Q132" s="132">
        <f t="shared" ref="Q132" si="524">SUM(Q133:Q134)</f>
        <v>0.46865774874425209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0.80709135479958138</v>
      </c>
      <c r="F133" s="165">
        <v>0.12750215572142226</v>
      </c>
      <c r="G133" s="165">
        <v>0.20750007061032477</v>
      </c>
      <c r="H133" s="165">
        <v>0.3044339538545916</v>
      </c>
      <c r="I133" s="165">
        <v>0.39500116891919901</v>
      </c>
      <c r="J133" s="165">
        <v>0.47996259566087146</v>
      </c>
      <c r="K133" s="165">
        <v>0.71738485159820264</v>
      </c>
      <c r="L133" s="165">
        <v>1.0200542587233001</v>
      </c>
      <c r="M133" s="165">
        <v>1.0736789213760836</v>
      </c>
      <c r="N133" s="165">
        <v>1.3168688887625521</v>
      </c>
      <c r="O133" s="165">
        <v>0.88588796553367832</v>
      </c>
      <c r="P133" s="165">
        <v>0.35847210623434772</v>
      </c>
      <c r="Q133" s="165">
        <v>0.32577268673792026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0.34469596455877882</v>
      </c>
      <c r="F134" s="164">
        <v>5.6162590245353333E-2</v>
      </c>
      <c r="G134" s="164">
        <v>8.9048763755300187E-2</v>
      </c>
      <c r="H134" s="164">
        <v>0.13806924892199826</v>
      </c>
      <c r="I134" s="164">
        <v>0.16891775779248339</v>
      </c>
      <c r="J134" s="164">
        <v>0.20343301359671445</v>
      </c>
      <c r="K134" s="164">
        <v>0.3157079636232305</v>
      </c>
      <c r="L134" s="164">
        <v>0.45648762589718794</v>
      </c>
      <c r="M134" s="164">
        <v>0.48376677936318063</v>
      </c>
      <c r="N134" s="164">
        <v>0.57665137657029919</v>
      </c>
      <c r="O134" s="164">
        <v>0.38808471815552797</v>
      </c>
      <c r="P134" s="164">
        <v>0.15712233086186772</v>
      </c>
      <c r="Q134" s="164">
        <v>0.14288506200633183</v>
      </c>
    </row>
    <row r="135" spans="1:17" ht="12" customHeight="1" x14ac:dyDescent="0.25">
      <c r="A135" s="163" t="s">
        <v>142</v>
      </c>
      <c r="B135" s="162"/>
      <c r="C135" s="162">
        <v>1.2148728306201051</v>
      </c>
      <c r="D135" s="162">
        <v>1.9940207104028413</v>
      </c>
      <c r="E135" s="162">
        <v>0</v>
      </c>
      <c r="F135" s="162">
        <v>0</v>
      </c>
      <c r="G135" s="162">
        <v>1.7904604439472946</v>
      </c>
      <c r="H135" s="162">
        <v>0</v>
      </c>
      <c r="I135" s="162">
        <v>5.4081179671444417</v>
      </c>
      <c r="J135" s="162">
        <v>2.0394521433037394</v>
      </c>
      <c r="K135" s="162">
        <v>1.1894360964924473</v>
      </c>
      <c r="L135" s="162">
        <v>0</v>
      </c>
      <c r="M135" s="162">
        <v>0</v>
      </c>
      <c r="N135" s="162">
        <v>0</v>
      </c>
      <c r="O135" s="162">
        <v>1.2783790577104994</v>
      </c>
      <c r="P135" s="162">
        <v>1.9619786741004481</v>
      </c>
      <c r="Q135" s="162">
        <v>2.1873123038045605</v>
      </c>
    </row>
    <row r="136" spans="1:17" ht="12" customHeight="1" x14ac:dyDescent="0.25">
      <c r="A136" s="161" t="s">
        <v>141</v>
      </c>
      <c r="B136" s="160"/>
      <c r="C136" s="160">
        <f t="shared" ref="C136" si="525">SUM(C137:C138)</f>
        <v>0</v>
      </c>
      <c r="D136" s="160">
        <f t="shared" ref="D136" si="526">SUM(D137:D138)</f>
        <v>0</v>
      </c>
      <c r="E136" s="160">
        <f t="shared" ref="E136" si="527">SUM(E137:E138)</f>
        <v>0</v>
      </c>
      <c r="F136" s="160">
        <f t="shared" ref="F136" si="528">SUM(F137:F138)</f>
        <v>0</v>
      </c>
      <c r="G136" s="160">
        <f t="shared" ref="G136" si="529">SUM(G137:G138)</f>
        <v>3.4884393037235444E-2</v>
      </c>
      <c r="H136" s="160">
        <f t="shared" ref="H136" si="530">SUM(H137:H138)</f>
        <v>0</v>
      </c>
      <c r="I136" s="160">
        <f t="shared" ref="I136" si="531">SUM(I137:I138)</f>
        <v>0.22589946968989316</v>
      </c>
      <c r="J136" s="160">
        <f t="shared" ref="J136" si="532">SUM(J137:J138)</f>
        <v>7.3647554261603687E-2</v>
      </c>
      <c r="K136" s="160">
        <f t="shared" ref="K136" si="533">SUM(K137:K138)</f>
        <v>0.11604818863626493</v>
      </c>
      <c r="L136" s="160">
        <f t="shared" ref="L136" si="534">SUM(L137:L138)</f>
        <v>0</v>
      </c>
      <c r="M136" s="160">
        <f t="shared" ref="M136" si="535">SUM(M137:M138)</f>
        <v>0</v>
      </c>
      <c r="N136" s="160">
        <f t="shared" ref="N136" si="536">SUM(N137:N138)</f>
        <v>0</v>
      </c>
      <c r="O136" s="160">
        <f t="shared" ref="O136" si="537">SUM(O137:O138)</f>
        <v>8.19606397136321E-2</v>
      </c>
      <c r="P136" s="160">
        <f t="shared" ref="P136" si="538">SUM(P137:P138)</f>
        <v>0.30336581049861877</v>
      </c>
      <c r="Q136" s="160">
        <f t="shared" ref="Q136" si="539">SUM(Q137:Q138)</f>
        <v>0.31047491539429645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2.6770970698175002E-2</v>
      </c>
      <c r="H137" s="156">
        <v>0</v>
      </c>
      <c r="I137" s="156">
        <v>0.17269090286075001</v>
      </c>
      <c r="J137" s="156">
        <v>5.5822530784721387E-2</v>
      </c>
      <c r="K137" s="156">
        <v>8.8042609898833793E-2</v>
      </c>
      <c r="L137" s="156">
        <v>0</v>
      </c>
      <c r="M137" s="156">
        <v>0</v>
      </c>
      <c r="N137" s="156">
        <v>0</v>
      </c>
      <c r="O137" s="156">
        <v>6.2319894331052478E-2</v>
      </c>
      <c r="P137" s="156">
        <v>0.22920362641310904</v>
      </c>
      <c r="Q137" s="156">
        <v>0.23551807338277111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8.1134223390604398E-3</v>
      </c>
      <c r="H138" s="156">
        <v>0</v>
      </c>
      <c r="I138" s="156">
        <v>5.3208566829143149E-2</v>
      </c>
      <c r="J138" s="156">
        <v>1.7825023476882296E-2</v>
      </c>
      <c r="K138" s="156">
        <v>2.800557873743113E-2</v>
      </c>
      <c r="L138" s="156">
        <v>0</v>
      </c>
      <c r="M138" s="156">
        <v>0</v>
      </c>
      <c r="N138" s="156">
        <v>0</v>
      </c>
      <c r="O138" s="156">
        <v>1.9640745382579629E-2</v>
      </c>
      <c r="P138" s="156">
        <v>7.4162184085509744E-2</v>
      </c>
      <c r="Q138" s="156">
        <v>7.4956842011525346E-2</v>
      </c>
    </row>
    <row r="139" spans="1:17" ht="12" customHeight="1" x14ac:dyDescent="0.25">
      <c r="A139" s="158" t="s">
        <v>62</v>
      </c>
      <c r="B139" s="157"/>
      <c r="C139" s="157">
        <f t="shared" ref="C139" si="540">SUM(C140:C141)</f>
        <v>2.1346563006498824</v>
      </c>
      <c r="D139" s="157">
        <f t="shared" ref="D139" si="541">SUM(D140:D141)</f>
        <v>2.5795359091681003</v>
      </c>
      <c r="E139" s="157">
        <f t="shared" ref="E139" si="542">SUM(E140:E141)</f>
        <v>1.1145124257793353</v>
      </c>
      <c r="F139" s="157">
        <f t="shared" ref="F139" si="543">SUM(F140:F141)</f>
        <v>1.6914578498241992</v>
      </c>
      <c r="G139" s="157">
        <f t="shared" ref="G139" si="544">SUM(G140:G141)</f>
        <v>2.5544259869662387</v>
      </c>
      <c r="H139" s="157">
        <f t="shared" ref="H139" si="545">SUM(H140:H141)</f>
        <v>0.8763222640325028</v>
      </c>
      <c r="I139" s="157">
        <f t="shared" ref="I139" si="546">SUM(I140:I141)</f>
        <v>5.1588834224704803</v>
      </c>
      <c r="J139" s="157">
        <f t="shared" ref="J139" si="547">SUM(J140:J141)</f>
        <v>3.4143590468320846</v>
      </c>
      <c r="K139" s="157">
        <f t="shared" ref="K139" si="548">SUM(K140:K141)</f>
        <v>2.6996411415254054</v>
      </c>
      <c r="L139" s="157">
        <f t="shared" ref="L139" si="549">SUM(L140:L141)</f>
        <v>1.7405630062431459</v>
      </c>
      <c r="M139" s="157">
        <f t="shared" ref="M139" si="550">SUM(M140:M141)</f>
        <v>2.700712235290101</v>
      </c>
      <c r="N139" s="157">
        <f t="shared" ref="N139" si="551">SUM(N140:N141)</f>
        <v>3.5924710252651364</v>
      </c>
      <c r="O139" s="157">
        <f t="shared" ref="O139" si="552">SUM(O140:O141)</f>
        <v>2.8699586890090414</v>
      </c>
      <c r="P139" s="157">
        <f t="shared" ref="P139" si="553">SUM(P140:P141)</f>
        <v>1.6691992625770997</v>
      </c>
      <c r="Q139" s="157">
        <f t="shared" ref="Q139" si="554">SUM(Q140:Q141)</f>
        <v>2.0570527324655532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2.1346563006498824</v>
      </c>
      <c r="D141" s="57">
        <v>2.5795359091681003</v>
      </c>
      <c r="E141" s="57">
        <v>1.1145124257793353</v>
      </c>
      <c r="F141" s="57">
        <v>1.6914578498241992</v>
      </c>
      <c r="G141" s="57">
        <v>2.5544259869662387</v>
      </c>
      <c r="H141" s="57">
        <v>0.8763222640325028</v>
      </c>
      <c r="I141" s="57">
        <v>5.1588834224704803</v>
      </c>
      <c r="J141" s="57">
        <v>3.4143590468320846</v>
      </c>
      <c r="K141" s="57">
        <v>2.6996411415254054</v>
      </c>
      <c r="L141" s="57">
        <v>1.7405630062431459</v>
      </c>
      <c r="M141" s="57">
        <v>2.700712235290101</v>
      </c>
      <c r="N141" s="57">
        <v>3.5924710252651364</v>
      </c>
      <c r="O141" s="57">
        <v>2.8699586890090414</v>
      </c>
      <c r="P141" s="57">
        <v>1.6691992625770997</v>
      </c>
      <c r="Q141" s="57">
        <v>2.0570527324655532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5">SUM(C144,C146,C148,C157)</f>
        <v>0.77750428770985702</v>
      </c>
      <c r="D143" s="168">
        <f t="shared" ref="D143" si="556">SUM(D144,D146,D148,D157)</f>
        <v>0.69233428057202218</v>
      </c>
      <c r="E143" s="168">
        <f t="shared" ref="E143" si="557">SUM(E144,E146,E148,E157)</f>
        <v>1.2126072563982353</v>
      </c>
      <c r="F143" s="168">
        <f t="shared" ref="F143" si="558">SUM(F144,F146,F148,F157)</f>
        <v>1.0255322657641466</v>
      </c>
      <c r="G143" s="168">
        <f t="shared" ref="G143" si="559">SUM(G144,G146,G148,G157)</f>
        <v>1.056614990896948</v>
      </c>
      <c r="H143" s="168">
        <f t="shared" ref="H143" si="560">SUM(H144,H146,H148,H157)</f>
        <v>1.0890104602246433</v>
      </c>
      <c r="I143" s="168">
        <f t="shared" ref="I143" si="561">SUM(I144,I146,I148,I157)</f>
        <v>0.90986121091972028</v>
      </c>
      <c r="J143" s="168">
        <f t="shared" ref="J143" si="562">SUM(J144,J146,J148,J157)</f>
        <v>0.61490134095602245</v>
      </c>
      <c r="K143" s="168">
        <f t="shared" ref="K143" si="563">SUM(K144,K146,K148,K157)</f>
        <v>0.59626782790035804</v>
      </c>
      <c r="L143" s="168">
        <f t="shared" ref="L143" si="564">SUM(L144,L146,L148,L157)</f>
        <v>0.5779050907278831</v>
      </c>
      <c r="M143" s="168">
        <f t="shared" ref="M143" si="565">SUM(M144,M146,M148,M157)</f>
        <v>0.84130158341410355</v>
      </c>
      <c r="N143" s="168">
        <f t="shared" ref="N143" si="566">SUM(N144,N146,N148,N157)</f>
        <v>2.9491684121128512</v>
      </c>
      <c r="O143" s="168">
        <f t="shared" ref="O143" si="567">SUM(O144,O146,O148,O157)</f>
        <v>2.6401507510206219</v>
      </c>
      <c r="P143" s="168">
        <f t="shared" ref="P143" si="568">SUM(P144,P146,P148,P157)</f>
        <v>3.5494730281515157</v>
      </c>
      <c r="Q143" s="168">
        <f t="shared" ref="Q143" si="569">SUM(Q144,Q146,Q148,Q157)</f>
        <v>9.5178809729271787</v>
      </c>
    </row>
    <row r="144" spans="1:17" ht="12.95" customHeight="1" x14ac:dyDescent="0.25">
      <c r="A144" s="158" t="s">
        <v>65</v>
      </c>
      <c r="B144" s="157"/>
      <c r="C144" s="157">
        <f t="shared" ref="C144:Q144" si="570">C145</f>
        <v>0.58745703790804427</v>
      </c>
      <c r="D144" s="157">
        <f t="shared" si="570"/>
        <v>0.50289458348113902</v>
      </c>
      <c r="E144" s="157">
        <f t="shared" si="570"/>
        <v>0.87381055460193902</v>
      </c>
      <c r="F144" s="157">
        <f t="shared" si="570"/>
        <v>0.72079581406630655</v>
      </c>
      <c r="G144" s="157">
        <f t="shared" si="570"/>
        <v>0.72367908387227198</v>
      </c>
      <c r="H144" s="157">
        <f t="shared" si="570"/>
        <v>0.73555471507170611</v>
      </c>
      <c r="I144" s="157">
        <f t="shared" si="570"/>
        <v>0.59369851760177184</v>
      </c>
      <c r="J144" s="157">
        <f t="shared" si="570"/>
        <v>0.39023741929585243</v>
      </c>
      <c r="K144" s="157">
        <f t="shared" si="570"/>
        <v>0.37008437292276969</v>
      </c>
      <c r="L144" s="157">
        <f t="shared" si="570"/>
        <v>0.36633728761853673</v>
      </c>
      <c r="M144" s="157">
        <f t="shared" si="570"/>
        <v>0.4910446861584345</v>
      </c>
      <c r="N144" s="157">
        <f t="shared" si="570"/>
        <v>1.6640119162073204</v>
      </c>
      <c r="O144" s="157">
        <f t="shared" si="570"/>
        <v>1.4604119147622032</v>
      </c>
      <c r="P144" s="157">
        <f t="shared" si="570"/>
        <v>1.7947478656880422</v>
      </c>
      <c r="Q144" s="157">
        <f t="shared" si="570"/>
        <v>4.7634827236124844</v>
      </c>
    </row>
    <row r="145" spans="1:17" ht="12" customHeight="1" x14ac:dyDescent="0.25">
      <c r="A145" s="23" t="s">
        <v>60</v>
      </c>
      <c r="B145" s="156"/>
      <c r="C145" s="156">
        <v>0.58745703790804427</v>
      </c>
      <c r="D145" s="156">
        <v>0.50289458348113902</v>
      </c>
      <c r="E145" s="156">
        <v>0.87381055460193902</v>
      </c>
      <c r="F145" s="156">
        <v>0.72079581406630655</v>
      </c>
      <c r="G145" s="156">
        <v>0.72367908387227198</v>
      </c>
      <c r="H145" s="156">
        <v>0.73555471507170611</v>
      </c>
      <c r="I145" s="156">
        <v>0.59369851760177184</v>
      </c>
      <c r="J145" s="156">
        <v>0.39023741929585243</v>
      </c>
      <c r="K145" s="156">
        <v>0.37008437292276969</v>
      </c>
      <c r="L145" s="156">
        <v>0.36633728761853673</v>
      </c>
      <c r="M145" s="156">
        <v>0.4910446861584345</v>
      </c>
      <c r="N145" s="156">
        <v>1.6640119162073204</v>
      </c>
      <c r="O145" s="156">
        <v>1.4604119147622032</v>
      </c>
      <c r="P145" s="156">
        <v>1.7947478656880422</v>
      </c>
      <c r="Q145" s="156">
        <v>4.7634827236124844</v>
      </c>
    </row>
    <row r="146" spans="1:17" ht="12.95" customHeight="1" x14ac:dyDescent="0.25">
      <c r="A146" s="158" t="s">
        <v>112</v>
      </c>
      <c r="B146" s="157"/>
      <c r="C146" s="157">
        <f t="shared" ref="C146:Q146" si="571">C147</f>
        <v>1.7014617640134105E-2</v>
      </c>
      <c r="D146" s="157">
        <f t="shared" si="571"/>
        <v>1.5361538589558073E-2</v>
      </c>
      <c r="E146" s="157">
        <f t="shared" si="571"/>
        <v>2.5730047532992233E-2</v>
      </c>
      <c r="F146" s="157">
        <f t="shared" si="571"/>
        <v>2.1802057420281483E-2</v>
      </c>
      <c r="G146" s="157">
        <f t="shared" si="571"/>
        <v>2.2955075356339089E-2</v>
      </c>
      <c r="H146" s="157">
        <f t="shared" si="571"/>
        <v>2.3538938549885691E-2</v>
      </c>
      <c r="I146" s="157">
        <f t="shared" si="571"/>
        <v>2.0813188604188237E-2</v>
      </c>
      <c r="J146" s="157">
        <f t="shared" si="571"/>
        <v>1.5982935341883792E-2</v>
      </c>
      <c r="K146" s="157">
        <f t="shared" si="571"/>
        <v>1.5478053882409802E-2</v>
      </c>
      <c r="L146" s="157">
        <f t="shared" si="571"/>
        <v>1.424073490093658E-2</v>
      </c>
      <c r="M146" s="157">
        <f t="shared" si="571"/>
        <v>2.3920115451970734E-2</v>
      </c>
      <c r="N146" s="157">
        <f t="shared" si="571"/>
        <v>8.7835260412412061E-2</v>
      </c>
      <c r="O146" s="157">
        <f t="shared" si="571"/>
        <v>7.2926766818757496E-2</v>
      </c>
      <c r="P146" s="157">
        <f t="shared" si="571"/>
        <v>0.12290300189179579</v>
      </c>
      <c r="Q146" s="157">
        <f t="shared" si="571"/>
        <v>0.30323842152941083</v>
      </c>
    </row>
    <row r="147" spans="1:17" ht="12" customHeight="1" x14ac:dyDescent="0.25">
      <c r="A147" s="23" t="s">
        <v>60</v>
      </c>
      <c r="B147" s="156"/>
      <c r="C147" s="156">
        <v>1.7014617640134105E-2</v>
      </c>
      <c r="D147" s="156">
        <v>1.5361538589558073E-2</v>
      </c>
      <c r="E147" s="156">
        <v>2.5730047532992233E-2</v>
      </c>
      <c r="F147" s="156">
        <v>2.1802057420281483E-2</v>
      </c>
      <c r="G147" s="156">
        <v>2.2955075356339089E-2</v>
      </c>
      <c r="H147" s="156">
        <v>2.3538938549885691E-2</v>
      </c>
      <c r="I147" s="156">
        <v>2.0813188604188237E-2</v>
      </c>
      <c r="J147" s="156">
        <v>1.5982935341883792E-2</v>
      </c>
      <c r="K147" s="156">
        <v>1.5478053882409802E-2</v>
      </c>
      <c r="L147" s="156">
        <v>1.424073490093658E-2</v>
      </c>
      <c r="M147" s="156">
        <v>2.3920115451970734E-2</v>
      </c>
      <c r="N147" s="156">
        <v>8.7835260412412061E-2</v>
      </c>
      <c r="O147" s="156">
        <v>7.2926766818757496E-2</v>
      </c>
      <c r="P147" s="156">
        <v>0.12290300189179579</v>
      </c>
      <c r="Q147" s="156">
        <v>0.30323842152941083</v>
      </c>
    </row>
    <row r="148" spans="1:17" ht="12" customHeight="1" x14ac:dyDescent="0.25">
      <c r="A148" s="158" t="s">
        <v>63</v>
      </c>
      <c r="B148" s="157"/>
      <c r="C148" s="157">
        <f t="shared" ref="C148" si="572">SUM(C149:C150,C153:C154)</f>
        <v>0.11708537812137951</v>
      </c>
      <c r="D148" s="157">
        <f t="shared" ref="D148" si="573">SUM(D149:D150,D153:D154)</f>
        <v>0.11834629686658436</v>
      </c>
      <c r="E148" s="157">
        <f t="shared" ref="E148" si="574">SUM(E149:E150,E153:E154)</f>
        <v>0.21494209167196882</v>
      </c>
      <c r="F148" s="157">
        <f t="shared" ref="F148" si="575">SUM(F149:F150,F153:F154)</f>
        <v>0.19651985110111289</v>
      </c>
      <c r="G148" s="157">
        <f t="shared" ref="G148" si="576">SUM(G149:G150,G153:G154)</f>
        <v>0.21417722689357266</v>
      </c>
      <c r="H148" s="157">
        <f t="shared" ref="H148" si="577">SUM(H149:H150,H153:H154)</f>
        <v>0.2291565741209482</v>
      </c>
      <c r="I148" s="157">
        <f t="shared" ref="I148" si="578">SUM(I149:I150,I153:I154)</f>
        <v>0.20128190061639234</v>
      </c>
      <c r="J148" s="157">
        <f t="shared" ref="J148" si="579">SUM(J149:J150,J153:J154)</f>
        <v>0.14157962577359426</v>
      </c>
      <c r="K148" s="157">
        <f t="shared" ref="K148" si="580">SUM(K149:K150,K153:K154)</f>
        <v>0.14365571736901872</v>
      </c>
      <c r="L148" s="157">
        <f t="shared" ref="L148" si="581">SUM(L149:L150,L153:L154)</f>
        <v>0.13410148130842825</v>
      </c>
      <c r="M148" s="157">
        <f t="shared" ref="M148" si="582">SUM(M149:M150,M153:M154)</f>
        <v>0.22520212937654899</v>
      </c>
      <c r="N148" s="157">
        <f t="shared" ref="N148" si="583">SUM(N149:N150,N153:N154)</f>
        <v>0.82987673163809927</v>
      </c>
      <c r="O148" s="157">
        <f t="shared" ref="O148" si="584">SUM(O149:O150,O153:O154)</f>
        <v>0.75875137696341777</v>
      </c>
      <c r="P148" s="157">
        <f t="shared" ref="P148" si="585">SUM(P149:P150,P153:P154)</f>
        <v>1.1201969384407873</v>
      </c>
      <c r="Q148" s="157">
        <f t="shared" ref="Q148" si="586">SUM(Q149:Q150,Q153:Q154)</f>
        <v>3.0635455247695833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7">SUM(C151:C152)</f>
        <v>0</v>
      </c>
      <c r="D150" s="132">
        <f t="shared" ref="D150" si="588">SUM(D151:D152)</f>
        <v>0</v>
      </c>
      <c r="E150" s="132">
        <f t="shared" ref="E150" si="589">SUM(E151:E152)</f>
        <v>0</v>
      </c>
      <c r="F150" s="132">
        <f t="shared" ref="F150" si="590">SUM(F151:F152)</f>
        <v>0</v>
      </c>
      <c r="G150" s="132">
        <f t="shared" ref="G150" si="591">SUM(G151:G152)</f>
        <v>0</v>
      </c>
      <c r="H150" s="132">
        <f t="shared" ref="H150" si="592">SUM(H151:H152)</f>
        <v>0</v>
      </c>
      <c r="I150" s="132">
        <f t="shared" ref="I150" si="593">SUM(I151:I152)</f>
        <v>0</v>
      </c>
      <c r="J150" s="132">
        <f t="shared" ref="J150" si="594">SUM(J151:J152)</f>
        <v>0</v>
      </c>
      <c r="K150" s="132">
        <f t="shared" ref="K150" si="595">SUM(K151:K152)</f>
        <v>0</v>
      </c>
      <c r="L150" s="132">
        <f t="shared" ref="L150" si="596">SUM(L151:L152)</f>
        <v>0</v>
      </c>
      <c r="M150" s="132">
        <f t="shared" ref="M150" si="597">SUM(M151:M152)</f>
        <v>0</v>
      </c>
      <c r="N150" s="132">
        <f t="shared" ref="N150" si="598">SUM(N151:N152)</f>
        <v>0</v>
      </c>
      <c r="O150" s="132">
        <f t="shared" ref="O150" si="599">SUM(O151:O152)</f>
        <v>0</v>
      </c>
      <c r="P150" s="132">
        <f t="shared" ref="P150" si="600">SUM(P151:P152)</f>
        <v>0</v>
      </c>
      <c r="Q150" s="132">
        <f t="shared" ref="Q150" si="601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0.11708537812137951</v>
      </c>
      <c r="D153" s="162">
        <v>0.11834629686658436</v>
      </c>
      <c r="E153" s="162">
        <v>0.19943107211155187</v>
      </c>
      <c r="F153" s="162">
        <v>0.18913421153199747</v>
      </c>
      <c r="G153" s="162">
        <v>0.20261677935866762</v>
      </c>
      <c r="H153" s="162">
        <v>0.21051471488911339</v>
      </c>
      <c r="I153" s="162">
        <v>0.18065717748641</v>
      </c>
      <c r="J153" s="162">
        <v>0.12011172778912155</v>
      </c>
      <c r="K153" s="162">
        <v>0.10812708327471714</v>
      </c>
      <c r="L153" s="162">
        <v>8.2876763927677052E-2</v>
      </c>
      <c r="M153" s="162">
        <v>0.15685384067925226</v>
      </c>
      <c r="N153" s="162">
        <v>0.6756002591868433</v>
      </c>
      <c r="O153" s="162">
        <v>0.58613429858400634</v>
      </c>
      <c r="P153" s="162">
        <v>0.86342572722406874</v>
      </c>
      <c r="Q153" s="162">
        <v>2.3991772013551698</v>
      </c>
    </row>
    <row r="154" spans="1:17" ht="12" customHeight="1" x14ac:dyDescent="0.25">
      <c r="A154" s="161" t="s">
        <v>141</v>
      </c>
      <c r="B154" s="160"/>
      <c r="C154" s="160">
        <f t="shared" ref="C154" si="602">SUM(C155:C156)</f>
        <v>0</v>
      </c>
      <c r="D154" s="160">
        <f t="shared" ref="D154" si="603">SUM(D155:D156)</f>
        <v>0</v>
      </c>
      <c r="E154" s="160">
        <f t="shared" ref="E154" si="604">SUM(E155:E156)</f>
        <v>1.5511019560416939E-2</v>
      </c>
      <c r="F154" s="160">
        <f t="shared" ref="F154" si="605">SUM(F155:F156)</f>
        <v>7.3856395691154295E-3</v>
      </c>
      <c r="G154" s="160">
        <f t="shared" ref="G154" si="606">SUM(G155:G156)</f>
        <v>1.1560447534905025E-2</v>
      </c>
      <c r="H154" s="160">
        <f t="shared" ref="H154" si="607">SUM(H155:H156)</f>
        <v>1.8641859231834802E-2</v>
      </c>
      <c r="I154" s="160">
        <f t="shared" ref="I154" si="608">SUM(I155:I156)</f>
        <v>2.0624723129982349E-2</v>
      </c>
      <c r="J154" s="160">
        <f t="shared" ref="J154" si="609">SUM(J155:J156)</f>
        <v>2.1467897984472715E-2</v>
      </c>
      <c r="K154" s="160">
        <f t="shared" ref="K154" si="610">SUM(K155:K156)</f>
        <v>3.5528634094301598E-2</v>
      </c>
      <c r="L154" s="160">
        <f t="shared" ref="L154" si="611">SUM(L155:L156)</f>
        <v>5.1224717380751211E-2</v>
      </c>
      <c r="M154" s="160">
        <f t="shared" ref="M154" si="612">SUM(M155:M156)</f>
        <v>6.8348288697296727E-2</v>
      </c>
      <c r="N154" s="160">
        <f t="shared" ref="N154" si="613">SUM(N155:N156)</f>
        <v>0.15427647245125592</v>
      </c>
      <c r="O154" s="160">
        <f t="shared" ref="O154" si="614">SUM(O155:O156)</f>
        <v>0.1726170783794114</v>
      </c>
      <c r="P154" s="160">
        <f t="shared" ref="P154" si="615">SUM(P155:P156)</f>
        <v>0.25677121121671864</v>
      </c>
      <c r="Q154" s="160">
        <f t="shared" ref="Q154" si="616">SUM(Q155:Q156)</f>
        <v>0.66436832341441354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1.1898007332643609E-2</v>
      </c>
      <c r="F155" s="156">
        <v>5.6839051677891328E-3</v>
      </c>
      <c r="G155" s="156">
        <v>8.871715264886209E-3</v>
      </c>
      <c r="H155" s="156">
        <v>1.440914836497831E-2</v>
      </c>
      <c r="I155" s="156">
        <v>1.5766757059939206E-2</v>
      </c>
      <c r="J155" s="156">
        <v>1.6271991760441539E-2</v>
      </c>
      <c r="K155" s="156">
        <v>2.6954610050893068E-2</v>
      </c>
      <c r="L155" s="156">
        <v>3.8847604494775048E-2</v>
      </c>
      <c r="M155" s="156">
        <v>5.2329659899345793E-2</v>
      </c>
      <c r="N155" s="156">
        <v>0.11736210250196359</v>
      </c>
      <c r="O155" s="156">
        <v>0.13125175842851167</v>
      </c>
      <c r="P155" s="156">
        <v>0.19399975452944537</v>
      </c>
      <c r="Q155" s="156">
        <v>0.50397226889776259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3.6130122277733302E-3</v>
      </c>
      <c r="F156" s="156">
        <v>1.7017344013262965E-3</v>
      </c>
      <c r="G156" s="156">
        <v>2.6887322700188151E-3</v>
      </c>
      <c r="H156" s="156">
        <v>4.2327108668564917E-3</v>
      </c>
      <c r="I156" s="156">
        <v>4.8579660700431423E-3</v>
      </c>
      <c r="J156" s="156">
        <v>5.1959062240311757E-3</v>
      </c>
      <c r="K156" s="156">
        <v>8.5740240434085263E-3</v>
      </c>
      <c r="L156" s="156">
        <v>1.2377112885976163E-2</v>
      </c>
      <c r="M156" s="156">
        <v>1.6018628797950931E-2</v>
      </c>
      <c r="N156" s="156">
        <v>3.6914369949292314E-2</v>
      </c>
      <c r="O156" s="156">
        <v>4.1365319950899725E-2</v>
      </c>
      <c r="P156" s="156">
        <v>6.2771456687273255E-2</v>
      </c>
      <c r="Q156" s="156">
        <v>0.16039605451665098</v>
      </c>
    </row>
    <row r="157" spans="1:17" ht="12" customHeight="1" x14ac:dyDescent="0.25">
      <c r="A157" s="158" t="s">
        <v>62</v>
      </c>
      <c r="B157" s="157"/>
      <c r="C157" s="157">
        <f t="shared" ref="C157" si="617">SUM(C158:C159)</f>
        <v>5.5947254040299051E-2</v>
      </c>
      <c r="D157" s="157">
        <f t="shared" ref="D157" si="618">SUM(D158:D159)</f>
        <v>5.5731861634740726E-2</v>
      </c>
      <c r="E157" s="157">
        <f t="shared" ref="E157" si="619">SUM(E158:E159)</f>
        <v>9.8124562591335077E-2</v>
      </c>
      <c r="F157" s="157">
        <f t="shared" ref="F157" si="620">SUM(F158:F159)</f>
        <v>8.6414543176445563E-2</v>
      </c>
      <c r="G157" s="157">
        <f t="shared" ref="G157" si="621">SUM(G158:G159)</f>
        <v>9.5803604774764198E-2</v>
      </c>
      <c r="H157" s="157">
        <f t="shared" ref="H157" si="622">SUM(H158:H159)</f>
        <v>0.10076023248210335</v>
      </c>
      <c r="I157" s="157">
        <f t="shared" ref="I157" si="623">SUM(I158:I159)</f>
        <v>9.4067604097367891E-2</v>
      </c>
      <c r="J157" s="157">
        <f t="shared" ref="J157" si="624">SUM(J158:J159)</f>
        <v>6.7101360544691957E-2</v>
      </c>
      <c r="K157" s="157">
        <f t="shared" ref="K157" si="625">SUM(K158:K159)</f>
        <v>6.7049683726159839E-2</v>
      </c>
      <c r="L157" s="157">
        <f t="shared" ref="L157" si="626">SUM(L158:L159)</f>
        <v>6.3225586899981534E-2</v>
      </c>
      <c r="M157" s="157">
        <f t="shared" ref="M157" si="627">SUM(M158:M159)</f>
        <v>0.10113465242714929</v>
      </c>
      <c r="N157" s="157">
        <f t="shared" ref="N157" si="628">SUM(N158:N159)</f>
        <v>0.36744450385501948</v>
      </c>
      <c r="O157" s="157">
        <f t="shared" ref="O157" si="629">SUM(O158:O159)</f>
        <v>0.34806069247624355</v>
      </c>
      <c r="P157" s="157">
        <f t="shared" ref="P157" si="630">SUM(P158:P159)</f>
        <v>0.51162522213089012</v>
      </c>
      <c r="Q157" s="157">
        <f t="shared" ref="Q157" si="631">SUM(Q158:Q159)</f>
        <v>1.3876143030157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5.5947254040299051E-2</v>
      </c>
      <c r="D159" s="57">
        <v>5.5731861634740726E-2</v>
      </c>
      <c r="E159" s="57">
        <v>9.8124562591335077E-2</v>
      </c>
      <c r="F159" s="57">
        <v>8.6414543176445563E-2</v>
      </c>
      <c r="G159" s="57">
        <v>9.5803604774764198E-2</v>
      </c>
      <c r="H159" s="57">
        <v>0.10076023248210335</v>
      </c>
      <c r="I159" s="57">
        <v>9.4067604097367891E-2</v>
      </c>
      <c r="J159" s="57">
        <v>6.7101360544691957E-2</v>
      </c>
      <c r="K159" s="57">
        <v>6.7049683726159839E-2</v>
      </c>
      <c r="L159" s="57">
        <v>6.3225586899981534E-2</v>
      </c>
      <c r="M159" s="57">
        <v>0.10113465242714929</v>
      </c>
      <c r="N159" s="57">
        <v>0.36744450385501948</v>
      </c>
      <c r="O159" s="57">
        <v>0.34806069247624355</v>
      </c>
      <c r="P159" s="57">
        <v>0.51162522213089012</v>
      </c>
      <c r="Q159" s="57">
        <v>1.3876143030157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2">SUM(C162,C164,C166,C175)</f>
        <v>10.460898953144726</v>
      </c>
      <c r="D161" s="168">
        <f t="shared" ref="D161" si="633">SUM(D162,D164,D166,D175)</f>
        <v>10.227755281446219</v>
      </c>
      <c r="E161" s="168">
        <f t="shared" ref="E161" si="634">SUM(E162,E164,E166,E175)</f>
        <v>10.319788379312527</v>
      </c>
      <c r="F161" s="168">
        <f t="shared" ref="F161" si="635">SUM(F162,F164,F166,F175)</f>
        <v>10.549048267543402</v>
      </c>
      <c r="G161" s="168">
        <f t="shared" ref="G161" si="636">SUM(G162,G164,G166,G175)</f>
        <v>12.664482427174327</v>
      </c>
      <c r="H161" s="168">
        <f t="shared" ref="H161" si="637">SUM(H162,H164,H166,H175)</f>
        <v>11.75418580645543</v>
      </c>
      <c r="I161" s="168">
        <f t="shared" ref="I161" si="638">SUM(I162,I164,I166,I175)</f>
        <v>3.6647359858404598</v>
      </c>
      <c r="J161" s="168">
        <f t="shared" ref="J161" si="639">SUM(J162,J164,J166,J175)</f>
        <v>0</v>
      </c>
      <c r="K161" s="168">
        <f t="shared" ref="K161" si="640">SUM(K162,K164,K166,K175)</f>
        <v>0</v>
      </c>
      <c r="L161" s="168">
        <f t="shared" ref="L161" si="641">SUM(L162,L164,L166,L175)</f>
        <v>0</v>
      </c>
      <c r="M161" s="168">
        <f t="shared" ref="M161" si="642">SUM(M162,M164,M166,M175)</f>
        <v>0</v>
      </c>
      <c r="N161" s="168">
        <f t="shared" ref="N161" si="643">SUM(N162,N164,N166,N175)</f>
        <v>18.645546016726662</v>
      </c>
      <c r="O161" s="168">
        <f t="shared" ref="O161" si="644">SUM(O162,O164,O166,O175)</f>
        <v>14.370254700305605</v>
      </c>
      <c r="P161" s="168">
        <f t="shared" ref="P161" si="645">SUM(P162,P164,P166,P175)</f>
        <v>11.021021173452249</v>
      </c>
      <c r="Q161" s="168">
        <f t="shared" ref="Q161" si="646">SUM(Q162,Q164,Q166,Q175)</f>
        <v>10.245214077427178</v>
      </c>
    </row>
    <row r="162" spans="1:17" ht="12.95" customHeight="1" x14ac:dyDescent="0.25">
      <c r="A162" s="158" t="s">
        <v>65</v>
      </c>
      <c r="B162" s="157"/>
      <c r="C162" s="157">
        <f t="shared" ref="C162:Q162" si="647">C163</f>
        <v>8.8306042788007382</v>
      </c>
      <c r="D162" s="157">
        <f t="shared" si="647"/>
        <v>8.4342536399241261</v>
      </c>
      <c r="E162" s="157">
        <f t="shared" si="647"/>
        <v>8.5948106841926037</v>
      </c>
      <c r="F162" s="157">
        <f t="shared" si="647"/>
        <v>8.7075462788787821</v>
      </c>
      <c r="G162" s="157">
        <f t="shared" si="647"/>
        <v>10.403028452281976</v>
      </c>
      <c r="H162" s="157">
        <f t="shared" si="647"/>
        <v>9.7126958455402441</v>
      </c>
      <c r="I162" s="157">
        <f t="shared" si="647"/>
        <v>2.9946358144716392</v>
      </c>
      <c r="J162" s="157">
        <f t="shared" si="647"/>
        <v>0</v>
      </c>
      <c r="K162" s="157">
        <f t="shared" si="647"/>
        <v>0</v>
      </c>
      <c r="L162" s="157">
        <f t="shared" si="647"/>
        <v>0</v>
      </c>
      <c r="M162" s="157">
        <f t="shared" si="647"/>
        <v>0</v>
      </c>
      <c r="N162" s="157">
        <f t="shared" si="647"/>
        <v>15.503650432471876</v>
      </c>
      <c r="O162" s="157">
        <f t="shared" si="647"/>
        <v>11.977633772660027</v>
      </c>
      <c r="P162" s="157">
        <f t="shared" si="647"/>
        <v>8.9463301715227761</v>
      </c>
      <c r="Q162" s="157">
        <f t="shared" si="647"/>
        <v>8.4152931833519471</v>
      </c>
    </row>
    <row r="163" spans="1:17" ht="12" customHeight="1" x14ac:dyDescent="0.25">
      <c r="A163" s="23" t="s">
        <v>60</v>
      </c>
      <c r="B163" s="57"/>
      <c r="C163" s="57">
        <v>8.8306042788007382</v>
      </c>
      <c r="D163" s="57">
        <v>8.4342536399241261</v>
      </c>
      <c r="E163" s="57">
        <v>8.5948106841926037</v>
      </c>
      <c r="F163" s="57">
        <v>8.7075462788787821</v>
      </c>
      <c r="G163" s="57">
        <v>10.403028452281976</v>
      </c>
      <c r="H163" s="57">
        <v>9.7126958455402441</v>
      </c>
      <c r="I163" s="57">
        <v>2.9946358144716392</v>
      </c>
      <c r="J163" s="57">
        <v>0</v>
      </c>
      <c r="K163" s="57">
        <v>0</v>
      </c>
      <c r="L163" s="57">
        <v>0</v>
      </c>
      <c r="M163" s="57">
        <v>0</v>
      </c>
      <c r="N163" s="57">
        <v>15.503650432471876</v>
      </c>
      <c r="O163" s="57">
        <v>11.977633772660027</v>
      </c>
      <c r="P163" s="57">
        <v>8.9463301715227761</v>
      </c>
      <c r="Q163" s="57">
        <v>8.4152931833519471</v>
      </c>
    </row>
    <row r="164" spans="1:17" ht="12.95" customHeight="1" x14ac:dyDescent="0.25">
      <c r="A164" s="158" t="s">
        <v>112</v>
      </c>
      <c r="B164" s="157"/>
      <c r="C164" s="157">
        <f t="shared" ref="C164:Q164" si="648">C165</f>
        <v>1.8586469753162579E-3</v>
      </c>
      <c r="D164" s="157">
        <f t="shared" si="648"/>
        <v>9.4703680936020424E-4</v>
      </c>
      <c r="E164" s="157">
        <f t="shared" si="648"/>
        <v>4.9178870170438387E-3</v>
      </c>
      <c r="F164" s="157">
        <f t="shared" si="648"/>
        <v>3.5194266204069896E-3</v>
      </c>
      <c r="G164" s="157">
        <f t="shared" si="648"/>
        <v>4.2783454578886491E-3</v>
      </c>
      <c r="H164" s="157">
        <f t="shared" si="648"/>
        <v>6.8851515951326697E-3</v>
      </c>
      <c r="I164" s="157">
        <f t="shared" si="648"/>
        <v>7.2484003006212244E-3</v>
      </c>
      <c r="J164" s="157">
        <f t="shared" si="648"/>
        <v>0</v>
      </c>
      <c r="K164" s="157">
        <f t="shared" si="648"/>
        <v>0</v>
      </c>
      <c r="L164" s="157">
        <f t="shared" si="648"/>
        <v>0</v>
      </c>
      <c r="M164" s="157">
        <f t="shared" si="648"/>
        <v>0</v>
      </c>
      <c r="N164" s="157">
        <f t="shared" si="648"/>
        <v>2.0577686601920636E-2</v>
      </c>
      <c r="O164" s="157">
        <f t="shared" si="648"/>
        <v>6.9175943925339012E-3</v>
      </c>
      <c r="P164" s="157">
        <f t="shared" si="648"/>
        <v>2.1000391942739487E-2</v>
      </c>
      <c r="Q164" s="157">
        <f t="shared" si="648"/>
        <v>8.5183954107712224E-3</v>
      </c>
    </row>
    <row r="165" spans="1:17" ht="12" customHeight="1" x14ac:dyDescent="0.25">
      <c r="A165" s="23" t="s">
        <v>60</v>
      </c>
      <c r="B165" s="156"/>
      <c r="C165" s="156">
        <v>1.8586469753162579E-3</v>
      </c>
      <c r="D165" s="156">
        <v>9.4703680936020424E-4</v>
      </c>
      <c r="E165" s="156">
        <v>4.9178870170438387E-3</v>
      </c>
      <c r="F165" s="156">
        <v>3.5194266204069896E-3</v>
      </c>
      <c r="G165" s="156">
        <v>4.2783454578886491E-3</v>
      </c>
      <c r="H165" s="156">
        <v>6.8851515951326697E-3</v>
      </c>
      <c r="I165" s="156">
        <v>7.2484003006212244E-3</v>
      </c>
      <c r="J165" s="156">
        <v>0</v>
      </c>
      <c r="K165" s="156">
        <v>0</v>
      </c>
      <c r="L165" s="156">
        <v>0</v>
      </c>
      <c r="M165" s="156">
        <v>0</v>
      </c>
      <c r="N165" s="156">
        <v>2.0577686601920636E-2</v>
      </c>
      <c r="O165" s="156">
        <v>6.9175943925339012E-3</v>
      </c>
      <c r="P165" s="156">
        <v>2.1000391942739487E-2</v>
      </c>
      <c r="Q165" s="156">
        <v>8.5183954107712224E-3</v>
      </c>
    </row>
    <row r="166" spans="1:17" ht="12" customHeight="1" x14ac:dyDescent="0.25">
      <c r="A166" s="158" t="s">
        <v>63</v>
      </c>
      <c r="B166" s="157"/>
      <c r="C166" s="157">
        <f t="shared" ref="C166" si="649">SUM(C167:C168,C171:C172)</f>
        <v>1.0924692960693831</v>
      </c>
      <c r="D166" s="157">
        <f t="shared" ref="D166" si="650">SUM(D167:D168,D171:D172)</f>
        <v>1.2038112266110514</v>
      </c>
      <c r="E166" s="157">
        <f t="shared" ref="E166" si="651">SUM(E167:E168,E171:E172)</f>
        <v>1.1586754059364275</v>
      </c>
      <c r="F166" s="157">
        <f t="shared" ref="F166" si="652">SUM(F167:F168,F171:F172)</f>
        <v>1.2568055754665801</v>
      </c>
      <c r="G166" s="157">
        <f t="shared" ref="G166" si="653">SUM(G167:G168,G171:G172)</f>
        <v>1.5376625796333947</v>
      </c>
      <c r="H166" s="157">
        <f t="shared" ref="H166" si="654">SUM(H167:H168,H171:H172)</f>
        <v>1.3951993832012852</v>
      </c>
      <c r="I166" s="157">
        <f t="shared" ref="I166" si="655">SUM(I167:I168,I171:I172)</f>
        <v>0.44468088157353214</v>
      </c>
      <c r="J166" s="157">
        <f t="shared" ref="J166" si="656">SUM(J167:J168,J171:J172)</f>
        <v>0</v>
      </c>
      <c r="K166" s="157">
        <f t="shared" ref="K166" si="657">SUM(K167:K168,K171:K172)</f>
        <v>0</v>
      </c>
      <c r="L166" s="157">
        <f t="shared" ref="L166" si="658">SUM(L167:L168,L171:L172)</f>
        <v>0</v>
      </c>
      <c r="M166" s="157">
        <f t="shared" ref="M166" si="659">SUM(M167:M168,M171:M172)</f>
        <v>0</v>
      </c>
      <c r="N166" s="157">
        <f t="shared" ref="N166" si="660">SUM(N167:N168,N171:N172)</f>
        <v>2.1525341269294089</v>
      </c>
      <c r="O166" s="157">
        <f t="shared" ref="O166" si="661">SUM(O167:O168,O171:O172)</f>
        <v>1.6339943336217932</v>
      </c>
      <c r="P166" s="157">
        <f t="shared" ref="P166" si="662">SUM(P167:P168,P171:P172)</f>
        <v>1.4125573851073647</v>
      </c>
      <c r="Q166" s="157">
        <f t="shared" ref="Q166" si="663">SUM(Q167:Q168,Q171:Q172)</f>
        <v>1.2544828947375195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4">SUM(C169:C170)</f>
        <v>0</v>
      </c>
      <c r="D168" s="132">
        <f t="shared" ref="D168" si="665">SUM(D169:D170)</f>
        <v>0</v>
      </c>
      <c r="E168" s="132">
        <f t="shared" ref="E168" si="666">SUM(E169:E170)</f>
        <v>0</v>
      </c>
      <c r="F168" s="132">
        <f t="shared" ref="F168" si="667">SUM(F169:F170)</f>
        <v>0</v>
      </c>
      <c r="G168" s="132">
        <f t="shared" ref="G168" si="668">SUM(G169:G170)</f>
        <v>0</v>
      </c>
      <c r="H168" s="132">
        <f t="shared" ref="H168" si="669">SUM(H169:H170)</f>
        <v>0</v>
      </c>
      <c r="I168" s="132">
        <f t="shared" ref="I168" si="670">SUM(I169:I170)</f>
        <v>0</v>
      </c>
      <c r="J168" s="132">
        <f t="shared" ref="J168" si="671">SUM(J169:J170)</f>
        <v>0</v>
      </c>
      <c r="K168" s="132">
        <f t="shared" ref="K168" si="672">SUM(K169:K170)</f>
        <v>0</v>
      </c>
      <c r="L168" s="132">
        <f t="shared" ref="L168" si="673">SUM(L169:L170)</f>
        <v>0</v>
      </c>
      <c r="M168" s="132">
        <f t="shared" ref="M168" si="674">SUM(M169:M170)</f>
        <v>0</v>
      </c>
      <c r="N168" s="132">
        <f t="shared" ref="N168" si="675">SUM(N169:N170)</f>
        <v>0</v>
      </c>
      <c r="O168" s="132">
        <f t="shared" ref="O168" si="676">SUM(O169:O170)</f>
        <v>0</v>
      </c>
      <c r="P168" s="132">
        <f t="shared" ref="P168" si="677">SUM(P169:P170)</f>
        <v>0</v>
      </c>
      <c r="Q168" s="132">
        <f t="shared" ref="Q168" si="678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1.0924692960693831</v>
      </c>
      <c r="D171" s="162">
        <v>1.2038112266110514</v>
      </c>
      <c r="E171" s="162">
        <v>0.77450348712690908</v>
      </c>
      <c r="F171" s="162">
        <v>1.1958247721565773</v>
      </c>
      <c r="G171" s="162">
        <v>1.4081523927828206</v>
      </c>
      <c r="H171" s="162">
        <v>1.2165699778052097</v>
      </c>
      <c r="I171" s="162">
        <v>0.31393895485386286</v>
      </c>
      <c r="J171" s="162">
        <v>0</v>
      </c>
      <c r="K171" s="162">
        <v>0</v>
      </c>
      <c r="L171" s="162">
        <v>0</v>
      </c>
      <c r="M171" s="162">
        <v>0</v>
      </c>
      <c r="N171" s="162">
        <v>1.7335478733558172</v>
      </c>
      <c r="O171" s="162">
        <v>1.3308124299003143</v>
      </c>
      <c r="P171" s="162">
        <v>1.1885941725657114</v>
      </c>
      <c r="Q171" s="162">
        <v>1.0404054508411418</v>
      </c>
    </row>
    <row r="172" spans="1:17" ht="12" customHeight="1" x14ac:dyDescent="0.25">
      <c r="A172" s="161" t="s">
        <v>141</v>
      </c>
      <c r="B172" s="160"/>
      <c r="C172" s="160">
        <f t="shared" ref="C172" si="679">SUM(C173:C174)</f>
        <v>0</v>
      </c>
      <c r="D172" s="160">
        <f t="shared" ref="D172" si="680">SUM(D173:D174)</f>
        <v>0</v>
      </c>
      <c r="E172" s="160">
        <f t="shared" ref="E172" si="681">SUM(E173:E174)</f>
        <v>0.38417191880951845</v>
      </c>
      <c r="F172" s="160">
        <f t="shared" ref="F172" si="682">SUM(F173:F174)</f>
        <v>6.0980803310002815E-2</v>
      </c>
      <c r="G172" s="160">
        <f t="shared" ref="G172" si="683">SUM(G173:G174)</f>
        <v>0.12951018685057425</v>
      </c>
      <c r="H172" s="160">
        <f t="shared" ref="H172" si="684">SUM(H173:H174)</f>
        <v>0.17862940539607547</v>
      </c>
      <c r="I172" s="160">
        <f t="shared" ref="I172" si="685">SUM(I173:I174)</f>
        <v>0.13074192671966928</v>
      </c>
      <c r="J172" s="160">
        <f t="shared" ref="J172" si="686">SUM(J173:J174)</f>
        <v>0</v>
      </c>
      <c r="K172" s="160">
        <f t="shared" ref="K172" si="687">SUM(K173:K174)</f>
        <v>0</v>
      </c>
      <c r="L172" s="160">
        <f t="shared" ref="L172" si="688">SUM(L173:L174)</f>
        <v>0</v>
      </c>
      <c r="M172" s="160">
        <f t="shared" ref="M172" si="689">SUM(M173:M174)</f>
        <v>0</v>
      </c>
      <c r="N172" s="160">
        <f t="shared" ref="N172" si="690">SUM(N173:N174)</f>
        <v>0.41898625357359182</v>
      </c>
      <c r="O172" s="160">
        <f t="shared" ref="O172" si="691">SUM(O173:O174)</f>
        <v>0.30318190372147885</v>
      </c>
      <c r="P172" s="160">
        <f t="shared" ref="P172" si="692">SUM(P173:P174)</f>
        <v>0.22396321254165327</v>
      </c>
      <c r="Q172" s="160">
        <f t="shared" ref="Q172" si="693">SUM(Q173:Q174)</f>
        <v>0.21407744389637778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0.29468599979436488</v>
      </c>
      <c r="F173" s="156">
        <v>4.6930140555338624E-2</v>
      </c>
      <c r="G173" s="156">
        <v>9.9388669700834736E-2</v>
      </c>
      <c r="H173" s="156">
        <v>0.13807086367782725</v>
      </c>
      <c r="I173" s="156">
        <v>9.9946854226651824E-2</v>
      </c>
      <c r="J173" s="156">
        <v>0</v>
      </c>
      <c r="K173" s="156">
        <v>0</v>
      </c>
      <c r="L173" s="156">
        <v>0</v>
      </c>
      <c r="M173" s="156">
        <v>0</v>
      </c>
      <c r="N173" s="156">
        <v>0.31873367894352123</v>
      </c>
      <c r="O173" s="156">
        <v>0.23052851062443938</v>
      </c>
      <c r="P173" s="156">
        <v>0.16921214824209913</v>
      </c>
      <c r="Q173" s="156">
        <v>0.16239349667638039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8.9485919015153584E-2</v>
      </c>
      <c r="F174" s="57">
        <v>1.4050662754664194E-2</v>
      </c>
      <c r="G174" s="57">
        <v>3.0121517149739499E-2</v>
      </c>
      <c r="H174" s="57">
        <v>4.0558541718248201E-2</v>
      </c>
      <c r="I174" s="57">
        <v>3.0795072493017456E-2</v>
      </c>
      <c r="J174" s="57">
        <v>0</v>
      </c>
      <c r="K174" s="57">
        <v>0</v>
      </c>
      <c r="L174" s="57">
        <v>0</v>
      </c>
      <c r="M174" s="57">
        <v>0</v>
      </c>
      <c r="N174" s="57">
        <v>0.10025257463007059</v>
      </c>
      <c r="O174" s="57">
        <v>7.2653393097039456E-2</v>
      </c>
      <c r="P174" s="57">
        <v>5.4751064299554141E-2</v>
      </c>
      <c r="Q174" s="57">
        <v>5.1683947219997389E-2</v>
      </c>
    </row>
    <row r="175" spans="1:17" ht="12" customHeight="1" x14ac:dyDescent="0.25">
      <c r="A175" s="158" t="s">
        <v>62</v>
      </c>
      <c r="B175" s="157"/>
      <c r="C175" s="157">
        <f t="shared" ref="C175" si="694">SUM(C176:C177)</f>
        <v>0.53596673129928873</v>
      </c>
      <c r="D175" s="157">
        <f t="shared" ref="D175" si="695">SUM(D176:D177)</f>
        <v>0.58874337810168043</v>
      </c>
      <c r="E175" s="157">
        <f t="shared" ref="E175" si="696">SUM(E176:E177)</f>
        <v>0.56138440216645069</v>
      </c>
      <c r="F175" s="157">
        <f t="shared" ref="F175" si="697">SUM(F176:F177)</f>
        <v>0.58117698657763095</v>
      </c>
      <c r="G175" s="157">
        <f t="shared" ref="G175" si="698">SUM(G176:G177)</f>
        <v>0.71951304980106756</v>
      </c>
      <c r="H175" s="157">
        <f t="shared" ref="H175" si="699">SUM(H176:H177)</f>
        <v>0.63940542611876761</v>
      </c>
      <c r="I175" s="157">
        <f t="shared" ref="I175" si="700">SUM(I176:I177)</f>
        <v>0.21817088949466751</v>
      </c>
      <c r="J175" s="157">
        <f t="shared" ref="J175" si="701">SUM(J176:J177)</f>
        <v>0</v>
      </c>
      <c r="K175" s="157">
        <f t="shared" ref="K175" si="702">SUM(K176:K177)</f>
        <v>0</v>
      </c>
      <c r="L175" s="157">
        <f t="shared" ref="L175" si="703">SUM(L176:L177)</f>
        <v>0</v>
      </c>
      <c r="M175" s="157">
        <f t="shared" ref="M175" si="704">SUM(M176:M177)</f>
        <v>0</v>
      </c>
      <c r="N175" s="157">
        <f t="shared" ref="N175" si="705">SUM(N176:N177)</f>
        <v>0.96878377072345534</v>
      </c>
      <c r="O175" s="157">
        <f t="shared" ref="O175" si="706">SUM(O176:O177)</f>
        <v>0.75170899963125171</v>
      </c>
      <c r="P175" s="157">
        <f t="shared" ref="P175" si="707">SUM(P176:P177)</f>
        <v>0.64113322487936975</v>
      </c>
      <c r="Q175" s="157">
        <f t="shared" ref="Q175" si="708">SUM(Q176:Q177)</f>
        <v>0.56691960392694118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0.53596673129928873</v>
      </c>
      <c r="D177" s="57">
        <v>0.58874337810168043</v>
      </c>
      <c r="E177" s="57">
        <v>0.56138440216645069</v>
      </c>
      <c r="F177" s="57">
        <v>0.58117698657763095</v>
      </c>
      <c r="G177" s="57">
        <v>0.71951304980106756</v>
      </c>
      <c r="H177" s="57">
        <v>0.63940542611876761</v>
      </c>
      <c r="I177" s="57">
        <v>0.21817088949466751</v>
      </c>
      <c r="J177" s="57">
        <v>0</v>
      </c>
      <c r="K177" s="57">
        <v>0</v>
      </c>
      <c r="L177" s="57">
        <v>0</v>
      </c>
      <c r="M177" s="57">
        <v>0</v>
      </c>
      <c r="N177" s="57">
        <v>0.96878377072345534</v>
      </c>
      <c r="O177" s="57">
        <v>0.75170899963125171</v>
      </c>
      <c r="P177" s="57">
        <v>0.64113322487936975</v>
      </c>
      <c r="Q177" s="57">
        <v>0.56691960392694118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7.6481843729123433</v>
      </c>
      <c r="E3" s="168">
        <f t="shared" ref="E3" si="2">SUM(E4,E7,E9,E19)</f>
        <v>10.163204925800315</v>
      </c>
      <c r="F3" s="168">
        <f t="shared" ref="F3" si="3">SUM(F4,F7,F9,F19)</f>
        <v>15.599337286260845</v>
      </c>
      <c r="G3" s="168">
        <f t="shared" ref="G3" si="4">SUM(G4,G7,G9,G19)</f>
        <v>1.7951582118598053</v>
      </c>
      <c r="H3" s="168">
        <f t="shared" ref="H3" si="5">SUM(H4,H7,H9,H19)</f>
        <v>15.625640009973264</v>
      </c>
      <c r="I3" s="168">
        <f t="shared" ref="I3" si="6">SUM(I4,I7,I9,I19)</f>
        <v>1.7434237682678857</v>
      </c>
      <c r="J3" s="168">
        <f t="shared" ref="J3" si="7">SUM(J4,J7,J9,J19)</f>
        <v>20.678924417659605</v>
      </c>
      <c r="K3" s="168">
        <f t="shared" ref="K3" si="8">SUM(K4,K7,K9,K19)</f>
        <v>36.852185929663946</v>
      </c>
      <c r="L3" s="168">
        <f t="shared" ref="L3" si="9">SUM(L4,L7,L9,L19)</f>
        <v>60.047239379639009</v>
      </c>
      <c r="M3" s="168">
        <f t="shared" ref="M3" si="10">SUM(M4,M7,M9,M19)</f>
        <v>33.247354109755008</v>
      </c>
      <c r="N3" s="168">
        <f t="shared" ref="N3" si="11">SUM(N4,N7,N9,N19)</f>
        <v>42.852396537889483</v>
      </c>
      <c r="O3" s="168">
        <f t="shared" ref="O3" si="12">SUM(O4,O7,O9,O19)</f>
        <v>24.522837171252586</v>
      </c>
      <c r="P3" s="168">
        <f t="shared" ref="P3" si="13">SUM(P4,P7,P9,P19)</f>
        <v>8.5120850038549403</v>
      </c>
      <c r="Q3" s="168">
        <f t="shared" ref="Q3" si="14">SUM(Q4,Q7,Q9,Q19)</f>
        <v>3.8165677875827551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6.2180751301380166</v>
      </c>
      <c r="E4" s="157">
        <f t="shared" si="15"/>
        <v>8.2303291722172531</v>
      </c>
      <c r="F4" s="157">
        <f t="shared" si="15"/>
        <v>12.625686371362178</v>
      </c>
      <c r="G4" s="157">
        <f t="shared" si="15"/>
        <v>1.4546932761976012</v>
      </c>
      <c r="H4" s="157">
        <f t="shared" si="15"/>
        <v>12.729178009183688</v>
      </c>
      <c r="I4" s="157">
        <f t="shared" si="15"/>
        <v>1.411913893524912</v>
      </c>
      <c r="J4" s="157">
        <f t="shared" si="15"/>
        <v>16.373725935491265</v>
      </c>
      <c r="K4" s="157">
        <f t="shared" si="15"/>
        <v>29.147934885369605</v>
      </c>
      <c r="L4" s="157">
        <f t="shared" si="15"/>
        <v>48.763281367807785</v>
      </c>
      <c r="M4" s="157">
        <f t="shared" si="15"/>
        <v>26.447556085680393</v>
      </c>
      <c r="N4" s="157">
        <f t="shared" si="15"/>
        <v>34.519426826415661</v>
      </c>
      <c r="O4" s="157">
        <f t="shared" si="15"/>
        <v>19.929953409960095</v>
      </c>
      <c r="P4" s="157">
        <f t="shared" si="15"/>
        <v>6.5738739864541884</v>
      </c>
      <c r="Q4" s="157">
        <f t="shared" si="15"/>
        <v>3.0746066414390683</v>
      </c>
    </row>
    <row r="5" spans="1:17" ht="12" customHeight="1" x14ac:dyDescent="0.25">
      <c r="A5" s="23" t="s">
        <v>58</v>
      </c>
      <c r="B5" s="156"/>
      <c r="C5" s="156">
        <v>0</v>
      </c>
      <c r="D5" s="156">
        <v>6.1728395291924247</v>
      </c>
      <c r="E5" s="156">
        <v>8.1525658069309141</v>
      </c>
      <c r="F5" s="156">
        <v>12.501621917969128</v>
      </c>
      <c r="G5" s="156">
        <v>1.4396460554077659</v>
      </c>
      <c r="H5" s="156">
        <v>12.575489660676579</v>
      </c>
      <c r="I5" s="156">
        <v>1.398275602443658</v>
      </c>
      <c r="J5" s="156">
        <v>16.211593375769304</v>
      </c>
      <c r="K5" s="156">
        <v>28.871110644673916</v>
      </c>
      <c r="L5" s="156">
        <v>48.246134835100356</v>
      </c>
      <c r="M5" s="156">
        <v>26.208719788035193</v>
      </c>
      <c r="N5" s="156">
        <v>34.148970730647882</v>
      </c>
      <c r="O5" s="156">
        <v>19.714917627010109</v>
      </c>
      <c r="P5" s="156">
        <v>6.507341999309749</v>
      </c>
      <c r="Q5" s="156">
        <v>3.0377967777841288</v>
      </c>
    </row>
    <row r="6" spans="1:17" ht="12" customHeight="1" x14ac:dyDescent="0.25">
      <c r="A6" s="23" t="s">
        <v>60</v>
      </c>
      <c r="B6" s="156"/>
      <c r="C6" s="156">
        <v>0</v>
      </c>
      <c r="D6" s="156">
        <v>4.5235600945591523E-2</v>
      </c>
      <c r="E6" s="156">
        <v>7.7763365286338398E-2</v>
      </c>
      <c r="F6" s="156">
        <v>0.12406445339304957</v>
      </c>
      <c r="G6" s="156">
        <v>1.5047220789835355E-2</v>
      </c>
      <c r="H6" s="156">
        <v>0.15368834850710758</v>
      </c>
      <c r="I6" s="156">
        <v>1.3638291081254078E-2</v>
      </c>
      <c r="J6" s="156">
        <v>0.16213255972196239</v>
      </c>
      <c r="K6" s="156">
        <v>0.27682424069568828</v>
      </c>
      <c r="L6" s="156">
        <v>0.51714653270743105</v>
      </c>
      <c r="M6" s="156">
        <v>0.23883629764519854</v>
      </c>
      <c r="N6" s="156">
        <v>0.37045609576777705</v>
      </c>
      <c r="O6" s="156">
        <v>0.21503578294998565</v>
      </c>
      <c r="P6" s="156">
        <v>6.6531987144439239E-2</v>
      </c>
      <c r="Q6" s="156">
        <v>3.6809863654939511E-2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4.9825706637766061E-3</v>
      </c>
      <c r="E7" s="157">
        <f t="shared" si="16"/>
        <v>1.9416733660169057E-2</v>
      </c>
      <c r="F7" s="157">
        <f t="shared" si="16"/>
        <v>1.3725922578270511E-2</v>
      </c>
      <c r="G7" s="157">
        <f t="shared" si="16"/>
        <v>1.2304024828221747E-2</v>
      </c>
      <c r="H7" s="157">
        <f t="shared" si="16"/>
        <v>2.4732445196459504E-2</v>
      </c>
      <c r="I7" s="157">
        <f t="shared" si="16"/>
        <v>2.416342049863663E-2</v>
      </c>
      <c r="J7" s="157">
        <f t="shared" si="16"/>
        <v>1.7543764533069769E-2</v>
      </c>
      <c r="K7" s="157">
        <f t="shared" si="16"/>
        <v>5.0522712675475534E-2</v>
      </c>
      <c r="L7" s="157">
        <f t="shared" si="16"/>
        <v>9.2990758938336998E-2</v>
      </c>
      <c r="M7" s="157">
        <f t="shared" si="16"/>
        <v>0.1337182058063445</v>
      </c>
      <c r="N7" s="157">
        <f t="shared" si="16"/>
        <v>0.19135152728893054</v>
      </c>
      <c r="O7" s="157">
        <f t="shared" si="16"/>
        <v>6.029652066080992E-2</v>
      </c>
      <c r="P7" s="157">
        <f t="shared" si="16"/>
        <v>0.19534525467821945</v>
      </c>
      <c r="Q7" s="157">
        <f t="shared" si="16"/>
        <v>1.5516466302597742E-2</v>
      </c>
    </row>
    <row r="8" spans="1:17" ht="12" customHeight="1" x14ac:dyDescent="0.25">
      <c r="A8" s="23" t="s">
        <v>60</v>
      </c>
      <c r="B8" s="156"/>
      <c r="C8" s="156">
        <v>0</v>
      </c>
      <c r="D8" s="156">
        <v>4.9825706637766061E-3</v>
      </c>
      <c r="E8" s="156">
        <v>1.9416733660169057E-2</v>
      </c>
      <c r="F8" s="156">
        <v>1.3725922578270511E-2</v>
      </c>
      <c r="G8" s="156">
        <v>1.2304024828221747E-2</v>
      </c>
      <c r="H8" s="156">
        <v>2.4732445196459504E-2</v>
      </c>
      <c r="I8" s="156">
        <v>2.416342049863663E-2</v>
      </c>
      <c r="J8" s="156">
        <v>1.7543764533069769E-2</v>
      </c>
      <c r="K8" s="156">
        <v>5.0522712675475534E-2</v>
      </c>
      <c r="L8" s="156">
        <v>9.2990758938336998E-2</v>
      </c>
      <c r="M8" s="156">
        <v>0.1337182058063445</v>
      </c>
      <c r="N8" s="156">
        <v>0.19135152728893054</v>
      </c>
      <c r="O8" s="156">
        <v>6.029652066080992E-2</v>
      </c>
      <c r="P8" s="156">
        <v>0.19534525467821945</v>
      </c>
      <c r="Q8" s="156">
        <v>1.5516466302597742E-2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0.89765664848667193</v>
      </c>
      <c r="E9" s="157">
        <f t="shared" ref="E9" si="19">SUM(E10:E12,E15:E16)</f>
        <v>1.2157054328896111</v>
      </c>
      <c r="F9" s="157">
        <f t="shared" ref="F9" si="20">SUM(F10:F12,F15:F16)</f>
        <v>1.9049049988449127</v>
      </c>
      <c r="G9" s="157">
        <f t="shared" ref="G9" si="21">SUM(G10:G12,G15:G16)</f>
        <v>0.19255136256634148</v>
      </c>
      <c r="H9" s="157">
        <f t="shared" ref="H9" si="22">SUM(H10:H12,H15:H16)</f>
        <v>1.8675060386171083</v>
      </c>
      <c r="I9" s="157">
        <f t="shared" ref="I9" si="23">SUM(I10:I12,I15:I16)</f>
        <v>0.17775860974622779</v>
      </c>
      <c r="J9" s="157">
        <f t="shared" ref="J9" si="24">SUM(J10:J12,J15:J16)</f>
        <v>2.7574246079232618</v>
      </c>
      <c r="K9" s="157">
        <f t="shared" ref="K9" si="25">SUM(K10:K12,K15:K16)</f>
        <v>4.9793159707835049</v>
      </c>
      <c r="L9" s="157">
        <f t="shared" ref="L9" si="26">SUM(L10:L12,L15:L16)</f>
        <v>7.2345655291018707</v>
      </c>
      <c r="M9" s="157">
        <f t="shared" ref="M9" si="27">SUM(M10:M12,M15:M16)</f>
        <v>4.3326778433042366</v>
      </c>
      <c r="N9" s="157">
        <f t="shared" ref="N9" si="28">SUM(N10:N12,N15:N16)</f>
        <v>5.2616718473006321</v>
      </c>
      <c r="O9" s="157">
        <f t="shared" ref="O9" si="29">SUM(O10:O12,O15:O16)</f>
        <v>2.8785654180162665</v>
      </c>
      <c r="P9" s="157">
        <f t="shared" ref="P9" si="30">SUM(P10:P12,P15:P16)</f>
        <v>1.1321860206610905</v>
      </c>
      <c r="Q9" s="157">
        <f t="shared" ref="Q9" si="31">SUM(Q10:Q12,Q15:Q16)</f>
        <v>0.46051111836652858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0.35626577202257875</v>
      </c>
      <c r="E10" s="132">
        <v>0.35104280897378953</v>
      </c>
      <c r="F10" s="132">
        <v>0.49761487561312229</v>
      </c>
      <c r="G10" s="132">
        <v>0.19255136256634148</v>
      </c>
      <c r="H10" s="132">
        <v>0.35441832467689233</v>
      </c>
      <c r="I10" s="132">
        <v>0.17775860974622779</v>
      </c>
      <c r="J10" s="132">
        <v>0.4033423209469959</v>
      </c>
      <c r="K10" s="132">
        <v>0.79318062583839588</v>
      </c>
      <c r="L10" s="132">
        <v>2.0486620151154566</v>
      </c>
      <c r="M10" s="132">
        <v>1.3500679672193756</v>
      </c>
      <c r="N10" s="132">
        <v>2.1245304560911471</v>
      </c>
      <c r="O10" s="132">
        <v>1.3967257326021796</v>
      </c>
      <c r="P10" s="132">
        <v>0.28357539018905181</v>
      </c>
      <c r="Q10" s="132">
        <v>0.27073260406148747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0.54139087646409323</v>
      </c>
      <c r="E15" s="162">
        <v>0.53735234345196237</v>
      </c>
      <c r="F15" s="162">
        <v>1.3499802557962817</v>
      </c>
      <c r="G15" s="162">
        <v>0</v>
      </c>
      <c r="H15" s="162">
        <v>1.3741743970745406</v>
      </c>
      <c r="I15" s="162">
        <v>0</v>
      </c>
      <c r="J15" s="162">
        <v>2.1631715955000197</v>
      </c>
      <c r="K15" s="162">
        <v>3.622871289263796</v>
      </c>
      <c r="L15" s="162">
        <v>4.3154840830229348</v>
      </c>
      <c r="M15" s="162">
        <v>2.2589365291369052</v>
      </c>
      <c r="N15" s="162">
        <v>2.3805962889102292</v>
      </c>
      <c r="O15" s="162">
        <v>1.0939108305032672</v>
      </c>
      <c r="P15" s="162">
        <v>0.63746033027208082</v>
      </c>
      <c r="Q15" s="162">
        <v>0.17531090064286539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0.32731028046385929</v>
      </c>
      <c r="F16" s="160">
        <f t="shared" ref="F16" si="50">SUM(F17:F18)</f>
        <v>5.7309867435508852E-2</v>
      </c>
      <c r="G16" s="160">
        <f t="shared" ref="G16" si="51">SUM(G17:G18)</f>
        <v>0</v>
      </c>
      <c r="H16" s="160">
        <f t="shared" ref="H16" si="52">SUM(H17:H18)</f>
        <v>0.13891331686567543</v>
      </c>
      <c r="I16" s="160">
        <f t="shared" ref="I16" si="53">SUM(I17:I18)</f>
        <v>0</v>
      </c>
      <c r="J16" s="160">
        <f t="shared" ref="J16" si="54">SUM(J17:J18)</f>
        <v>0.19091069147624601</v>
      </c>
      <c r="K16" s="160">
        <f t="shared" ref="K16" si="55">SUM(K17:K18)</f>
        <v>0.56326405568131321</v>
      </c>
      <c r="L16" s="160">
        <f t="shared" ref="L16" si="56">SUM(L17:L18)</f>
        <v>0.87041943096347929</v>
      </c>
      <c r="M16" s="160">
        <f t="shared" ref="M16" si="57">SUM(M17:M18)</f>
        <v>0.72367334694795549</v>
      </c>
      <c r="N16" s="160">
        <f t="shared" ref="N16" si="58">SUM(N17:N18)</f>
        <v>0.75654510229925542</v>
      </c>
      <c r="O16" s="160">
        <f t="shared" ref="O16" si="59">SUM(O17:O18)</f>
        <v>0.38792885491081969</v>
      </c>
      <c r="P16" s="160">
        <f t="shared" ref="P16" si="60">SUM(P17:P18)</f>
        <v>0.21115030019995792</v>
      </c>
      <c r="Q16" s="160">
        <f t="shared" ref="Q16" si="61">SUM(Q17:Q18)</f>
        <v>1.4467613662175768E-2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0.22848162275870598</v>
      </c>
      <c r="F17" s="156">
        <v>4.0192269226698066E-2</v>
      </c>
      <c r="G17" s="156">
        <v>0</v>
      </c>
      <c r="H17" s="156">
        <v>9.8162907974976732E-2</v>
      </c>
      <c r="I17" s="156">
        <v>0</v>
      </c>
      <c r="J17" s="156">
        <v>0.13198383036763672</v>
      </c>
      <c r="K17" s="156">
        <v>0.39089147124154094</v>
      </c>
      <c r="L17" s="156">
        <v>0.60490518159624607</v>
      </c>
      <c r="M17" s="156">
        <v>0.50946510750020602</v>
      </c>
      <c r="N17" s="156">
        <v>0.52880119136404491</v>
      </c>
      <c r="O17" s="156">
        <v>0.2710768217460518</v>
      </c>
      <c r="P17" s="156">
        <v>0.14644461136113093</v>
      </c>
      <c r="Q17" s="156">
        <v>1.0085029064232986E-2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9.8828657705153297E-2</v>
      </c>
      <c r="F18" s="156">
        <v>1.7117598208810782E-2</v>
      </c>
      <c r="G18" s="156">
        <v>0</v>
      </c>
      <c r="H18" s="156">
        <v>4.0750408890698683E-2</v>
      </c>
      <c r="I18" s="156">
        <v>0</v>
      </c>
      <c r="J18" s="156">
        <v>5.8926861108609271E-2</v>
      </c>
      <c r="K18" s="156">
        <v>0.17237258443977224</v>
      </c>
      <c r="L18" s="156">
        <v>0.26551424936723322</v>
      </c>
      <c r="M18" s="156">
        <v>0.21420823944774947</v>
      </c>
      <c r="N18" s="156">
        <v>0.22774391093521049</v>
      </c>
      <c r="O18" s="156">
        <v>0.11685203316476789</v>
      </c>
      <c r="P18" s="156">
        <v>6.4705688838826991E-2</v>
      </c>
      <c r="Q18" s="156">
        <v>4.3825845979427822E-3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0.52747002362387829</v>
      </c>
      <c r="E19" s="157">
        <f t="shared" ref="E19" si="64">SUM(E20:E22)</f>
        <v>0.69775358703328272</v>
      </c>
      <c r="F19" s="157">
        <f t="shared" ref="F19" si="65">SUM(F20:F22)</f>
        <v>1.0550199934754825</v>
      </c>
      <c r="G19" s="157">
        <f t="shared" ref="G19" si="66">SUM(G20:G22)</f>
        <v>0.13560954826764066</v>
      </c>
      <c r="H19" s="157">
        <f t="shared" ref="H19" si="67">SUM(H20:H22)</f>
        <v>1.0042235169760088</v>
      </c>
      <c r="I19" s="157">
        <f t="shared" ref="I19" si="68">SUM(I20:I22)</f>
        <v>0.12958784449810906</v>
      </c>
      <c r="J19" s="157">
        <f t="shared" ref="J19" si="69">SUM(J20:J22)</f>
        <v>1.5302301097120063</v>
      </c>
      <c r="K19" s="157">
        <f t="shared" ref="K19" si="70">SUM(K20:K22)</f>
        <v>2.6744123608353654</v>
      </c>
      <c r="L19" s="157">
        <f t="shared" ref="L19" si="71">SUM(L20:L22)</f>
        <v>3.9564017237910165</v>
      </c>
      <c r="M19" s="157">
        <f t="shared" ref="M19" si="72">SUM(M20:M22)</f>
        <v>2.3334019749640325</v>
      </c>
      <c r="N19" s="157">
        <f t="shared" ref="N19" si="73">SUM(N20:N22)</f>
        <v>2.8799463368842586</v>
      </c>
      <c r="O19" s="157">
        <f t="shared" ref="O19" si="74">SUM(O20:O22)</f>
        <v>1.6540218226154151</v>
      </c>
      <c r="P19" s="157">
        <f t="shared" ref="P19" si="75">SUM(P20:P22)</f>
        <v>0.6106797420614416</v>
      </c>
      <c r="Q19" s="157">
        <f t="shared" ref="Q19" si="76">SUM(Q20:Q22)</f>
        <v>0.26593356147456076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0.52747002362387829</v>
      </c>
      <c r="E22" s="57">
        <v>0.69775358703328272</v>
      </c>
      <c r="F22" s="57">
        <v>1.0550199934754825</v>
      </c>
      <c r="G22" s="57">
        <v>0.13560954826764066</v>
      </c>
      <c r="H22" s="57">
        <v>1.0042235169760088</v>
      </c>
      <c r="I22" s="57">
        <v>0.12958784449810906</v>
      </c>
      <c r="J22" s="57">
        <v>1.5302301097120063</v>
      </c>
      <c r="K22" s="57">
        <v>2.6744123608353654</v>
      </c>
      <c r="L22" s="57">
        <v>3.9564017237910165</v>
      </c>
      <c r="M22" s="57">
        <v>2.3334019749640325</v>
      </c>
      <c r="N22" s="57">
        <v>2.8799463368842586</v>
      </c>
      <c r="O22" s="57">
        <v>1.6540218226154151</v>
      </c>
      <c r="P22" s="57">
        <v>0.6106797420614416</v>
      </c>
      <c r="Q22" s="57">
        <v>0.26593356147456076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0</v>
      </c>
      <c r="E24" s="168">
        <f t="shared" ref="E24" si="79">SUM(E25,E28,E30,E39)</f>
        <v>0</v>
      </c>
      <c r="F24" s="168">
        <f t="shared" ref="F24" si="80">SUM(F25,F28,F30,F39)</f>
        <v>0</v>
      </c>
      <c r="G24" s="168">
        <f t="shared" ref="G24" si="81">SUM(G25,G28,G30,G39)</f>
        <v>0</v>
      </c>
      <c r="H24" s="168">
        <f t="shared" ref="H24" si="82">SUM(H25,H28,H30,H39)</f>
        <v>0</v>
      </c>
      <c r="I24" s="168">
        <f t="shared" ref="I24" si="83">SUM(I25,I28,I30,I39)</f>
        <v>0</v>
      </c>
      <c r="J24" s="168">
        <f t="shared" ref="J24" si="84">SUM(J25,J28,J30,J39)</f>
        <v>0</v>
      </c>
      <c r="K24" s="168">
        <f t="shared" ref="K24" si="85">SUM(K25,K28,K30,K39)</f>
        <v>0</v>
      </c>
      <c r="L24" s="168">
        <f t="shared" ref="L24" si="86">SUM(L25,L28,L30,L39)</f>
        <v>0</v>
      </c>
      <c r="M24" s="168">
        <f t="shared" ref="M24" si="87">SUM(M25,M28,M30,M39)</f>
        <v>0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0</v>
      </c>
      <c r="E25" s="157">
        <f t="shared" si="92"/>
        <v>0</v>
      </c>
      <c r="F25" s="157">
        <f t="shared" si="92"/>
        <v>0</v>
      </c>
      <c r="G25" s="157">
        <f t="shared" si="92"/>
        <v>0</v>
      </c>
      <c r="H25" s="157">
        <f t="shared" si="92"/>
        <v>0</v>
      </c>
      <c r="I25" s="157">
        <f t="shared" si="92"/>
        <v>0</v>
      </c>
      <c r="J25" s="157">
        <f t="shared" si="92"/>
        <v>0</v>
      </c>
      <c r="K25" s="157">
        <f t="shared" si="92"/>
        <v>0</v>
      </c>
      <c r="L25" s="157">
        <f t="shared" si="92"/>
        <v>0</v>
      </c>
      <c r="M25" s="157">
        <f t="shared" si="92"/>
        <v>0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0</v>
      </c>
      <c r="E30" s="157">
        <f t="shared" ref="E30" si="96">SUM(E31:E32,E35:E36)</f>
        <v>0</v>
      </c>
      <c r="F30" s="157">
        <f t="shared" ref="F30" si="97">SUM(F31:F32,F35:F36)</f>
        <v>0</v>
      </c>
      <c r="G30" s="157">
        <f t="shared" ref="G30" si="98">SUM(G31:G32,G35:G36)</f>
        <v>0</v>
      </c>
      <c r="H30" s="157">
        <f t="shared" ref="H30" si="99">SUM(H31:H32,H35:H36)</f>
        <v>0</v>
      </c>
      <c r="I30" s="157">
        <f t="shared" ref="I30" si="100">SUM(I31:I32,I35:I36)</f>
        <v>0</v>
      </c>
      <c r="J30" s="157">
        <f t="shared" ref="J30" si="101">SUM(J31:J32,J35:J36)</f>
        <v>0</v>
      </c>
      <c r="K30" s="157">
        <f t="shared" ref="K30" si="102">SUM(K31:K32,K35:K36)</f>
        <v>0</v>
      </c>
      <c r="L30" s="157">
        <f t="shared" ref="L30" si="103">SUM(L31:L32,L35:L36)</f>
        <v>0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0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0</v>
      </c>
      <c r="E39" s="157">
        <f t="shared" ref="E39" si="141">SUM(E40:E41)</f>
        <v>0</v>
      </c>
      <c r="F39" s="157">
        <f t="shared" ref="F39" si="142">SUM(F40:F41)</f>
        <v>0</v>
      </c>
      <c r="G39" s="157">
        <f t="shared" ref="G39" si="143">SUM(G40:G41)</f>
        <v>0</v>
      </c>
      <c r="H39" s="157">
        <f t="shared" ref="H39" si="144">SUM(H40:H41)</f>
        <v>0</v>
      </c>
      <c r="I39" s="157">
        <f t="shared" ref="I39" si="145">SUM(I40:I41)</f>
        <v>0</v>
      </c>
      <c r="J39" s="157">
        <f t="shared" ref="J39" si="146">SUM(J40:J41)</f>
        <v>0</v>
      </c>
      <c r="K39" s="157">
        <f t="shared" ref="K39" si="147">SUM(K40:K41)</f>
        <v>0</v>
      </c>
      <c r="L39" s="157">
        <f t="shared" ref="L39" si="148">SUM(L40:L41)</f>
        <v>0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0</v>
      </c>
      <c r="D43" s="168">
        <f t="shared" ref="D43" si="155">SUM(D44,D47,D49,D58)</f>
        <v>0</v>
      </c>
      <c r="E43" s="168">
        <f t="shared" ref="E43" si="156">SUM(E44,E47,E49,E58)</f>
        <v>0</v>
      </c>
      <c r="F43" s="168">
        <f t="shared" ref="F43" si="157">SUM(F44,F47,F49,F58)</f>
        <v>0</v>
      </c>
      <c r="G43" s="168">
        <f t="shared" ref="G43" si="158">SUM(G44,G47,G49,G58)</f>
        <v>0</v>
      </c>
      <c r="H43" s="168">
        <f t="shared" ref="H43" si="159">SUM(H44,H47,H49,H58)</f>
        <v>0</v>
      </c>
      <c r="I43" s="168">
        <f t="shared" ref="I43" si="160">SUM(I44,I47,I49,I58)</f>
        <v>0</v>
      </c>
      <c r="J43" s="168">
        <f t="shared" ref="J43" si="161">SUM(J44,J47,J49,J58)</f>
        <v>0</v>
      </c>
      <c r="K43" s="168">
        <f t="shared" ref="K43" si="162">SUM(K44,K47,K49,K58)</f>
        <v>0</v>
      </c>
      <c r="L43" s="168">
        <f t="shared" ref="L43" si="163">SUM(L44,L47,L49,L58)</f>
        <v>0</v>
      </c>
      <c r="M43" s="168">
        <f t="shared" ref="M43" si="164">SUM(M44,M47,M49,M58)</f>
        <v>0</v>
      </c>
      <c r="N43" s="168">
        <f t="shared" ref="N43" si="165">SUM(N44,N47,N49,N58)</f>
        <v>0</v>
      </c>
      <c r="O43" s="168">
        <f t="shared" ref="O43" si="166">SUM(O44,O47,O49,O58)</f>
        <v>0</v>
      </c>
      <c r="P43" s="168">
        <f t="shared" ref="P43" si="167">SUM(P44,P47,P49,P58)</f>
        <v>0</v>
      </c>
      <c r="Q43" s="168">
        <f t="shared" ref="Q43" si="16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</v>
      </c>
      <c r="D44" s="157">
        <f t="shared" si="169"/>
        <v>0</v>
      </c>
      <c r="E44" s="157">
        <f t="shared" si="169"/>
        <v>0</v>
      </c>
      <c r="F44" s="157">
        <f t="shared" si="169"/>
        <v>0</v>
      </c>
      <c r="G44" s="157">
        <f t="shared" si="169"/>
        <v>0</v>
      </c>
      <c r="H44" s="157">
        <f t="shared" si="169"/>
        <v>0</v>
      </c>
      <c r="I44" s="157">
        <f t="shared" si="169"/>
        <v>0</v>
      </c>
      <c r="J44" s="157">
        <f t="shared" si="169"/>
        <v>0</v>
      </c>
      <c r="K44" s="157">
        <f t="shared" si="169"/>
        <v>0</v>
      </c>
      <c r="L44" s="157">
        <f t="shared" si="169"/>
        <v>0</v>
      </c>
      <c r="M44" s="157">
        <f t="shared" si="169"/>
        <v>0</v>
      </c>
      <c r="N44" s="157">
        <f t="shared" si="169"/>
        <v>0</v>
      </c>
      <c r="O44" s="157">
        <f t="shared" si="169"/>
        <v>0</v>
      </c>
      <c r="P44" s="157">
        <f t="shared" si="169"/>
        <v>0</v>
      </c>
      <c r="Q44" s="157">
        <f t="shared" si="169"/>
        <v>0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0</v>
      </c>
      <c r="D49" s="157">
        <f t="shared" ref="D49" si="172">SUM(D50:D51,D54:D55)</f>
        <v>0</v>
      </c>
      <c r="E49" s="157">
        <f t="shared" ref="E49" si="173">SUM(E50:E51,E54:E55)</f>
        <v>0</v>
      </c>
      <c r="F49" s="157">
        <f t="shared" ref="F49" si="174">SUM(F50:F51,F54:F55)</f>
        <v>0</v>
      </c>
      <c r="G49" s="157">
        <f t="shared" ref="G49" si="175">SUM(G50:G51,G54:G55)</f>
        <v>0</v>
      </c>
      <c r="H49" s="157">
        <f t="shared" ref="H49" si="176">SUM(H50:H51,H54:H55)</f>
        <v>0</v>
      </c>
      <c r="I49" s="157">
        <f t="shared" ref="I49" si="177">SUM(I50:I51,I54:I55)</f>
        <v>0</v>
      </c>
      <c r="J49" s="157">
        <f t="shared" ref="J49" si="178">SUM(J50:J51,J54:J55)</f>
        <v>0</v>
      </c>
      <c r="K49" s="157">
        <f t="shared" ref="K49" si="179">SUM(K50:K51,K54:K55)</f>
        <v>0</v>
      </c>
      <c r="L49" s="157">
        <f t="shared" ref="L49" si="180">SUM(L50:L51,L54:L55)</f>
        <v>0</v>
      </c>
      <c r="M49" s="157">
        <f t="shared" ref="M49" si="181">SUM(M50:M51,M54:M55)</f>
        <v>0</v>
      </c>
      <c r="N49" s="157">
        <f t="shared" ref="N49" si="182">SUM(N50:N51,N54:N55)</f>
        <v>0</v>
      </c>
      <c r="O49" s="157">
        <f t="shared" ref="O49" si="183">SUM(O50:O51,O54:O55)</f>
        <v>0</v>
      </c>
      <c r="P49" s="157">
        <f t="shared" ref="P49" si="184">SUM(P50:P51,P54:P55)</f>
        <v>0</v>
      </c>
      <c r="Q49" s="157">
        <f t="shared" ref="Q49" si="185">SUM(Q50:Q51,Q54:Q55)</f>
        <v>0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54.15186976718693</v>
      </c>
      <c r="D62" s="168">
        <f t="shared" ref="D62" si="232">SUM(D63,D66,D68,D77)</f>
        <v>29.217931584258391</v>
      </c>
      <c r="E62" s="168">
        <f t="shared" ref="E62" si="233">SUM(E63,E66,E68,E77)</f>
        <v>70.200617835367098</v>
      </c>
      <c r="F62" s="168">
        <f t="shared" ref="F62" si="234">SUM(F63,F66,F68,F77)</f>
        <v>45.80188668485539</v>
      </c>
      <c r="G62" s="168">
        <f t="shared" ref="G62" si="235">SUM(G63,G66,G68,G77)</f>
        <v>44.408529638521372</v>
      </c>
      <c r="H62" s="168">
        <f t="shared" ref="H62" si="236">SUM(H63,H66,H68,H77)</f>
        <v>46.876109257623661</v>
      </c>
      <c r="I62" s="168">
        <f t="shared" ref="I62" si="237">SUM(I63,I66,I68,I77)</f>
        <v>0</v>
      </c>
      <c r="J62" s="168">
        <f t="shared" ref="J62" si="238">SUM(J63,J66,J68,J77)</f>
        <v>46.524932214768953</v>
      </c>
      <c r="K62" s="168">
        <f t="shared" ref="K62" si="239">SUM(K63,K66,K68,K77)</f>
        <v>40.270472994971591</v>
      </c>
      <c r="L62" s="168">
        <f t="shared" ref="L62" si="240">SUM(L63,L66,L68,L77)</f>
        <v>35.172550624815308</v>
      </c>
      <c r="M62" s="168">
        <f t="shared" ref="M62" si="241">SUM(M63,M66,M68,M77)</f>
        <v>34.750964537302039</v>
      </c>
      <c r="N62" s="168">
        <f t="shared" ref="N62" si="242">SUM(N63,N66,N68,N77)</f>
        <v>49.842372756578648</v>
      </c>
      <c r="O62" s="168">
        <f t="shared" ref="O62" si="243">SUM(O63,O66,O68,O77)</f>
        <v>40.654792967064125</v>
      </c>
      <c r="P62" s="168">
        <f t="shared" ref="P62" si="244">SUM(P63,P66,P68,P77)</f>
        <v>0</v>
      </c>
      <c r="Q62" s="168">
        <f t="shared" ref="Q62" si="245">SUM(Q63,Q66,Q68,Q77)</f>
        <v>54.061288506094328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45.562027571103329</v>
      </c>
      <c r="D63" s="157">
        <f t="shared" si="246"/>
        <v>23.978063393965652</v>
      </c>
      <c r="E63" s="157">
        <f t="shared" si="246"/>
        <v>57.878734851990686</v>
      </c>
      <c r="F63" s="157">
        <f t="shared" si="246"/>
        <v>37.672889484846749</v>
      </c>
      <c r="G63" s="157">
        <f t="shared" si="246"/>
        <v>36.474440787401385</v>
      </c>
      <c r="H63" s="157">
        <f t="shared" si="246"/>
        <v>37.764496774127252</v>
      </c>
      <c r="I63" s="157">
        <f t="shared" si="246"/>
        <v>0</v>
      </c>
      <c r="J63" s="157">
        <f t="shared" si="246"/>
        <v>37.427586564358073</v>
      </c>
      <c r="K63" s="157">
        <f t="shared" si="246"/>
        <v>32.459819045637353</v>
      </c>
      <c r="L63" s="157">
        <f t="shared" si="246"/>
        <v>29.180626963669145</v>
      </c>
      <c r="M63" s="157">
        <f t="shared" si="246"/>
        <v>28.120526940898756</v>
      </c>
      <c r="N63" s="157">
        <f t="shared" si="246"/>
        <v>41.02454973368593</v>
      </c>
      <c r="O63" s="157">
        <f t="shared" si="246"/>
        <v>33.436286937677806</v>
      </c>
      <c r="P63" s="157">
        <f t="shared" si="246"/>
        <v>0</v>
      </c>
      <c r="Q63" s="157">
        <f t="shared" si="246"/>
        <v>44.230697561694143</v>
      </c>
    </row>
    <row r="64" spans="1:17" ht="12" customHeight="1" x14ac:dyDescent="0.25">
      <c r="A64" s="23" t="s">
        <v>161</v>
      </c>
      <c r="B64" s="156"/>
      <c r="C64" s="156">
        <v>44.523880551127846</v>
      </c>
      <c r="D64" s="156">
        <v>23.546678395833577</v>
      </c>
      <c r="E64" s="156">
        <v>56.530687918485441</v>
      </c>
      <c r="F64" s="156">
        <v>36.760864510863001</v>
      </c>
      <c r="G64" s="156">
        <v>35.545630967662511</v>
      </c>
      <c r="H64" s="156">
        <v>36.644880111565335</v>
      </c>
      <c r="I64" s="156">
        <v>0</v>
      </c>
      <c r="J64" s="156">
        <v>36.514627262917834</v>
      </c>
      <c r="K64" s="156">
        <v>31.699949215914824</v>
      </c>
      <c r="L64" s="156">
        <v>28.419072445964066</v>
      </c>
      <c r="M64" s="156">
        <v>27.494151314768967</v>
      </c>
      <c r="N64" s="156">
        <v>39.941317628024031</v>
      </c>
      <c r="O64" s="156">
        <v>32.548742730110597</v>
      </c>
      <c r="P64" s="156">
        <v>0</v>
      </c>
      <c r="Q64" s="156">
        <v>42.930203284766428</v>
      </c>
    </row>
    <row r="65" spans="1:17" ht="12" customHeight="1" x14ac:dyDescent="0.25">
      <c r="A65" s="23" t="s">
        <v>60</v>
      </c>
      <c r="B65" s="156"/>
      <c r="C65" s="156">
        <v>1.0381470199754856</v>
      </c>
      <c r="D65" s="156">
        <v>0.43138499813207482</v>
      </c>
      <c r="E65" s="156">
        <v>1.3480469335052472</v>
      </c>
      <c r="F65" s="156">
        <v>0.91202497398374671</v>
      </c>
      <c r="G65" s="156">
        <v>0.92880981973887289</v>
      </c>
      <c r="H65" s="156">
        <v>1.1196166625619139</v>
      </c>
      <c r="I65" s="156">
        <v>0</v>
      </c>
      <c r="J65" s="156">
        <v>0.91295930144023951</v>
      </c>
      <c r="K65" s="156">
        <v>0.75986982972253192</v>
      </c>
      <c r="L65" s="156">
        <v>0.76155451770507809</v>
      </c>
      <c r="M65" s="156">
        <v>0.62637562612978825</v>
      </c>
      <c r="N65" s="156">
        <v>1.0832321056618968</v>
      </c>
      <c r="O65" s="156">
        <v>0.88754420756720764</v>
      </c>
      <c r="P65" s="156">
        <v>0</v>
      </c>
      <c r="Q65" s="156">
        <v>1.3004942769277184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1.5810461077419825E-2</v>
      </c>
      <c r="D66" s="157">
        <f t="shared" si="247"/>
        <v>7.8703118564023757E-3</v>
      </c>
      <c r="E66" s="157">
        <f t="shared" si="247"/>
        <v>4.7890005322962607E-2</v>
      </c>
      <c r="F66" s="157">
        <f t="shared" si="247"/>
        <v>3.6103933229847937E-2</v>
      </c>
      <c r="G66" s="157">
        <f t="shared" si="247"/>
        <v>4.4481126077986828E-2</v>
      </c>
      <c r="H66" s="157">
        <f t="shared" si="247"/>
        <v>7.7915730338171563E-2</v>
      </c>
      <c r="I66" s="157">
        <f t="shared" si="247"/>
        <v>0</v>
      </c>
      <c r="J66" s="157">
        <f t="shared" si="247"/>
        <v>5.8894704072640185E-2</v>
      </c>
      <c r="K66" s="157">
        <f t="shared" si="247"/>
        <v>0.12569187293111272</v>
      </c>
      <c r="L66" s="157">
        <f t="shared" si="247"/>
        <v>0.16869612059509789</v>
      </c>
      <c r="M66" s="157">
        <f t="shared" si="247"/>
        <v>0.2899311175170699</v>
      </c>
      <c r="N66" s="157">
        <f t="shared" si="247"/>
        <v>0.36908508228805365</v>
      </c>
      <c r="O66" s="157">
        <f t="shared" si="247"/>
        <v>0.12960474873482986</v>
      </c>
      <c r="P66" s="157">
        <f t="shared" si="247"/>
        <v>0</v>
      </c>
      <c r="Q66" s="157">
        <f t="shared" si="247"/>
        <v>0.18596295715069985</v>
      </c>
    </row>
    <row r="67" spans="1:17" ht="12" customHeight="1" x14ac:dyDescent="0.25">
      <c r="A67" s="23" t="s">
        <v>60</v>
      </c>
      <c r="B67" s="156"/>
      <c r="C67" s="156">
        <v>1.5810461077419825E-2</v>
      </c>
      <c r="D67" s="156">
        <v>7.8703118564023757E-3</v>
      </c>
      <c r="E67" s="156">
        <v>4.7890005322962607E-2</v>
      </c>
      <c r="F67" s="156">
        <v>3.6103933229847937E-2</v>
      </c>
      <c r="G67" s="156">
        <v>4.4481126077986828E-2</v>
      </c>
      <c r="H67" s="156">
        <v>7.7915730338171563E-2</v>
      </c>
      <c r="I67" s="156">
        <v>0</v>
      </c>
      <c r="J67" s="156">
        <v>5.8894704072640185E-2</v>
      </c>
      <c r="K67" s="156">
        <v>0.12569187293111272</v>
      </c>
      <c r="L67" s="156">
        <v>0.16869612059509789</v>
      </c>
      <c r="M67" s="156">
        <v>0.2899311175170699</v>
      </c>
      <c r="N67" s="156">
        <v>0.36908508228805365</v>
      </c>
      <c r="O67" s="156">
        <v>0.12960474873482986</v>
      </c>
      <c r="P67" s="156">
        <v>0</v>
      </c>
      <c r="Q67" s="156">
        <v>0.18596295715069985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5.37641716436538</v>
      </c>
      <c r="D68" s="157">
        <f t="shared" ref="D68" si="249">SUM(D69:D70,D73:D74)</f>
        <v>3.3386272195714684</v>
      </c>
      <c r="E68" s="157">
        <f t="shared" ref="E68" si="250">SUM(E69:E70,E73:E74)</f>
        <v>7.841235809106637</v>
      </c>
      <c r="F68" s="157">
        <f t="shared" ref="F68" si="251">SUM(F69:F70,F73:F74)</f>
        <v>5.1959152855863815</v>
      </c>
      <c r="G68" s="157">
        <f t="shared" ref="G68" si="252">SUM(G69:G70,G73:G74)</f>
        <v>4.9577064816690788</v>
      </c>
      <c r="H68" s="157">
        <f t="shared" ref="H68" si="253">SUM(H69:H70,H73:H74)</f>
        <v>5.9701220722531456</v>
      </c>
      <c r="I68" s="157">
        <f t="shared" ref="I68" si="254">SUM(I69:I70,I73:I74)</f>
        <v>0</v>
      </c>
      <c r="J68" s="157">
        <f t="shared" ref="J68" si="255">SUM(J69:J70,J73:J74)</f>
        <v>5.8779264380069991</v>
      </c>
      <c r="K68" s="157">
        <f t="shared" ref="K68" si="256">SUM(K69:K70,K73:K74)</f>
        <v>4.9910547865976582</v>
      </c>
      <c r="L68" s="157">
        <f t="shared" ref="L68" si="257">SUM(L69:L70,L73:L74)</f>
        <v>3.7562254113769713</v>
      </c>
      <c r="M68" s="157">
        <f t="shared" ref="M68" si="258">SUM(M69:M70,M73:M74)</f>
        <v>4.1184518986494973</v>
      </c>
      <c r="N68" s="157">
        <f t="shared" ref="N68" si="259">SUM(N69:N70,N73:N74)</f>
        <v>5.4371336264728756</v>
      </c>
      <c r="O68" s="157">
        <f t="shared" ref="O68" si="260">SUM(O69:O70,O73:O74)</f>
        <v>4.6018344456546068</v>
      </c>
      <c r="P68" s="157">
        <f t="shared" ref="P68" si="261">SUM(P69:P70,P73:P74)</f>
        <v>0</v>
      </c>
      <c r="Q68" s="157">
        <f t="shared" ref="Q68" si="262">SUM(Q69:Q70,Q73:Q74)</f>
        <v>6.1884497596020029</v>
      </c>
    </row>
    <row r="69" spans="1:17" ht="12" customHeight="1" x14ac:dyDescent="0.25">
      <c r="A69" s="167" t="s">
        <v>160</v>
      </c>
      <c r="B69" s="132"/>
      <c r="C69" s="132">
        <v>4.3318552574618483</v>
      </c>
      <c r="D69" s="132">
        <v>2.5946361690403816</v>
      </c>
      <c r="E69" s="132">
        <v>4.2759384285079607</v>
      </c>
      <c r="F69" s="132">
        <v>3.3369408341607705</v>
      </c>
      <c r="G69" s="132">
        <v>4.4793858234556625</v>
      </c>
      <c r="H69" s="132">
        <v>1.191535813925598</v>
      </c>
      <c r="I69" s="132">
        <v>0</v>
      </c>
      <c r="J69" s="132">
        <v>2.4754887866667494</v>
      </c>
      <c r="K69" s="132">
        <v>2.3496036716029374</v>
      </c>
      <c r="L69" s="132">
        <v>1.9195669772979393</v>
      </c>
      <c r="M69" s="132">
        <v>1.863979360432175</v>
      </c>
      <c r="N69" s="132">
        <v>3.4678101097382013</v>
      </c>
      <c r="O69" s="132">
        <v>2.0539279057230737</v>
      </c>
      <c r="P69" s="132">
        <v>0</v>
      </c>
      <c r="Q69" s="132">
        <v>3.8902081973755354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1.4313111596948696</v>
      </c>
      <c r="F70" s="132">
        <f t="shared" ref="F70" si="266">SUM(F71:F72)</f>
        <v>0.26230678251590112</v>
      </c>
      <c r="G70" s="132">
        <f t="shared" ref="G70" si="267">SUM(G71:G72)</f>
        <v>0.47832065821341607</v>
      </c>
      <c r="H70" s="132">
        <f t="shared" ref="H70" si="268">SUM(H71:H72)</f>
        <v>0.55734315894644659</v>
      </c>
      <c r="I70" s="132">
        <f t="shared" ref="I70" si="269">SUM(I71:I72)</f>
        <v>0</v>
      </c>
      <c r="J70" s="132">
        <f t="shared" ref="J70" si="270">SUM(J71:J72)</f>
        <v>0.7181509484270524</v>
      </c>
      <c r="K70" s="132">
        <f t="shared" ref="K70" si="271">SUM(K71:K72)</f>
        <v>1.2292497796062847</v>
      </c>
      <c r="L70" s="132">
        <f t="shared" ref="L70" si="272">SUM(L71:L72)</f>
        <v>1.8366584340790322</v>
      </c>
      <c r="M70" s="132">
        <f t="shared" ref="M70" si="273">SUM(M71:M72)</f>
        <v>1.6761957736048818</v>
      </c>
      <c r="N70" s="132">
        <f t="shared" ref="N70" si="274">SUM(N71:N72)</f>
        <v>1.9314251935114541</v>
      </c>
      <c r="O70" s="132">
        <f t="shared" ref="O70" si="275">SUM(O71:O72)</f>
        <v>1.3472231125801415</v>
      </c>
      <c r="P70" s="132">
        <f t="shared" ref="P70" si="276">SUM(P71:P72)</f>
        <v>0</v>
      </c>
      <c r="Q70" s="132">
        <f t="shared" ref="Q70" si="277">SUM(Q71:Q72)</f>
        <v>1.6618542334504836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0.96767775220363328</v>
      </c>
      <c r="F71" s="165">
        <v>0.17697692509687013</v>
      </c>
      <c r="G71" s="165">
        <v>0.32223699527125033</v>
      </c>
      <c r="H71" s="165">
        <v>0.37500264233558844</v>
      </c>
      <c r="I71" s="165">
        <v>0</v>
      </c>
      <c r="J71" s="165">
        <v>0.48177743038739929</v>
      </c>
      <c r="K71" s="165">
        <v>0.82578476985721827</v>
      </c>
      <c r="L71" s="165">
        <v>1.2485748134486785</v>
      </c>
      <c r="M71" s="165">
        <v>1.1183091345011984</v>
      </c>
      <c r="N71" s="165">
        <v>1.2942078563997654</v>
      </c>
      <c r="O71" s="165">
        <v>0.90220103510367056</v>
      </c>
      <c r="P71" s="165">
        <v>0</v>
      </c>
      <c r="Q71" s="165">
        <v>1.1165141003415433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0.46363340749123622</v>
      </c>
      <c r="F72" s="164">
        <v>8.5329857419030972E-2</v>
      </c>
      <c r="G72" s="164">
        <v>0.15608366294216572</v>
      </c>
      <c r="H72" s="164">
        <v>0.18234051661085818</v>
      </c>
      <c r="I72" s="164">
        <v>0</v>
      </c>
      <c r="J72" s="164">
        <v>0.23637351803965312</v>
      </c>
      <c r="K72" s="164">
        <v>0.40346500974906646</v>
      </c>
      <c r="L72" s="164">
        <v>0.58808362063035369</v>
      </c>
      <c r="M72" s="164">
        <v>0.55788663910368352</v>
      </c>
      <c r="N72" s="164">
        <v>0.63721733711168871</v>
      </c>
      <c r="O72" s="164">
        <v>0.44502207747647088</v>
      </c>
      <c r="P72" s="164">
        <v>0</v>
      </c>
      <c r="Q72" s="164">
        <v>0.54534013310894025</v>
      </c>
    </row>
    <row r="73" spans="1:17" ht="12" customHeight="1" x14ac:dyDescent="0.25">
      <c r="A73" s="163" t="s">
        <v>142</v>
      </c>
      <c r="B73" s="162"/>
      <c r="C73" s="162">
        <v>1.0445619069035312</v>
      </c>
      <c r="D73" s="162">
        <v>0.7439910505310865</v>
      </c>
      <c r="E73" s="162">
        <v>1.9873734549500908</v>
      </c>
      <c r="F73" s="162">
        <v>1.5667443721246279</v>
      </c>
      <c r="G73" s="162">
        <v>0</v>
      </c>
      <c r="H73" s="162">
        <v>4.01866074176663</v>
      </c>
      <c r="I73" s="162">
        <v>0</v>
      </c>
      <c r="J73" s="162">
        <v>2.5628308140814515</v>
      </c>
      <c r="K73" s="162">
        <v>1.2947927356122124</v>
      </c>
      <c r="L73" s="162">
        <v>0</v>
      </c>
      <c r="M73" s="162">
        <v>0.47822863188039627</v>
      </c>
      <c r="N73" s="162">
        <v>2.2452685565653132E-2</v>
      </c>
      <c r="O73" s="162">
        <v>1.1090072495570182</v>
      </c>
      <c r="P73" s="162">
        <v>0</v>
      </c>
      <c r="Q73" s="162">
        <v>0.58824624578111973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0.14661276595371542</v>
      </c>
      <c r="F74" s="160">
        <f t="shared" ref="F74" si="281">SUM(F75:F76)</f>
        <v>2.9923296785082258E-2</v>
      </c>
      <c r="G74" s="160">
        <f t="shared" ref="G74" si="282">SUM(G75:G76)</f>
        <v>0</v>
      </c>
      <c r="H74" s="160">
        <f t="shared" ref="H74" si="283">SUM(H75:H76)</f>
        <v>0.20258235761447052</v>
      </c>
      <c r="I74" s="160">
        <f t="shared" ref="I74" si="284">SUM(I75:I76)</f>
        <v>0</v>
      </c>
      <c r="J74" s="160">
        <f t="shared" ref="J74" si="285">SUM(J75:J76)</f>
        <v>0.12145588883174596</v>
      </c>
      <c r="K74" s="160">
        <f t="shared" ref="K74" si="286">SUM(K75:K76)</f>
        <v>0.11740859977622387</v>
      </c>
      <c r="L74" s="160">
        <f t="shared" ref="L74" si="287">SUM(L75:L76)</f>
        <v>0</v>
      </c>
      <c r="M74" s="160">
        <f t="shared" ref="M74" si="288">SUM(M75:M76)</f>
        <v>0.10004813273204444</v>
      </c>
      <c r="N74" s="160">
        <f t="shared" ref="N74" si="289">SUM(N75:N76)</f>
        <v>1.5445637657566458E-2</v>
      </c>
      <c r="O74" s="160">
        <f t="shared" ref="O74" si="290">SUM(O75:O76)</f>
        <v>9.1676177794372815E-2</v>
      </c>
      <c r="P74" s="160">
        <f t="shared" ref="P74" si="291">SUM(P75:P76)</f>
        <v>0</v>
      </c>
      <c r="Q74" s="160">
        <f t="shared" ref="Q74" si="292">SUM(Q75:Q76)</f>
        <v>4.8141082994864096E-2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0.10234424239524018</v>
      </c>
      <c r="F75" s="156">
        <v>2.0983299483122435E-2</v>
      </c>
      <c r="G75" s="156">
        <v>0</v>
      </c>
      <c r="H75" s="156">
        <v>0.14344897332246392</v>
      </c>
      <c r="I75" s="156">
        <v>0</v>
      </c>
      <c r="J75" s="156">
        <v>8.4038631604532232E-2</v>
      </c>
      <c r="K75" s="156">
        <v>8.145035783771401E-2</v>
      </c>
      <c r="L75" s="156">
        <v>0</v>
      </c>
      <c r="M75" s="156">
        <v>7.0309850910635394E-2</v>
      </c>
      <c r="N75" s="156">
        <v>1.0768447532659257E-2</v>
      </c>
      <c r="O75" s="156">
        <v>6.3980118387323384E-2</v>
      </c>
      <c r="P75" s="156">
        <v>0</v>
      </c>
      <c r="Q75" s="156">
        <v>3.3652492193924112E-2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4.4268523558475228E-2</v>
      </c>
      <c r="F76" s="156">
        <v>8.9399973019598216E-3</v>
      </c>
      <c r="G76" s="156">
        <v>0</v>
      </c>
      <c r="H76" s="156">
        <v>5.9133384292006597E-2</v>
      </c>
      <c r="I76" s="156">
        <v>0</v>
      </c>
      <c r="J76" s="156">
        <v>3.7417257227213736E-2</v>
      </c>
      <c r="K76" s="156">
        <v>3.5958241938509855E-2</v>
      </c>
      <c r="L76" s="156">
        <v>0</v>
      </c>
      <c r="M76" s="156">
        <v>2.9738281821409047E-2</v>
      </c>
      <c r="N76" s="156">
        <v>4.6771901249072004E-3</v>
      </c>
      <c r="O76" s="156">
        <v>2.7696059407049438E-2</v>
      </c>
      <c r="P76" s="156">
        <v>0</v>
      </c>
      <c r="Q76" s="156">
        <v>1.4488590800939987E-2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3.1976145706408028</v>
      </c>
      <c r="D77" s="157">
        <f t="shared" ref="D77" si="294">SUM(D78:D79)</f>
        <v>1.893370658864872</v>
      </c>
      <c r="E77" s="157">
        <f t="shared" ref="E77" si="295">SUM(E78:E79)</f>
        <v>4.4327571689468126</v>
      </c>
      <c r="F77" s="157">
        <f t="shared" ref="F77" si="296">SUM(F78:F79)</f>
        <v>2.8969779811924119</v>
      </c>
      <c r="G77" s="157">
        <f t="shared" ref="G77" si="297">SUM(G78:G79)</f>
        <v>2.9319012433729195</v>
      </c>
      <c r="H77" s="157">
        <f t="shared" ref="H77" si="298">SUM(H78:H79)</f>
        <v>3.0635746809050897</v>
      </c>
      <c r="I77" s="157">
        <f t="shared" ref="I77" si="299">SUM(I78:I79)</f>
        <v>0</v>
      </c>
      <c r="J77" s="157">
        <f t="shared" ref="J77" si="300">SUM(J78:J79)</f>
        <v>3.1605245083312354</v>
      </c>
      <c r="K77" s="157">
        <f t="shared" ref="K77" si="301">SUM(K78:K79)</f>
        <v>2.6939072898054648</v>
      </c>
      <c r="L77" s="157">
        <f t="shared" ref="L77" si="302">SUM(L78:L79)</f>
        <v>2.0670021291740901</v>
      </c>
      <c r="M77" s="157">
        <f t="shared" ref="M77" si="303">SUM(M78:M79)</f>
        <v>2.2220545802367138</v>
      </c>
      <c r="N77" s="157">
        <f t="shared" ref="N77" si="304">SUM(N78:N79)</f>
        <v>3.0116043141317883</v>
      </c>
      <c r="O77" s="157">
        <f t="shared" ref="O77" si="305">SUM(O78:O79)</f>
        <v>2.4870668349968801</v>
      </c>
      <c r="P77" s="157">
        <f t="shared" ref="P77" si="306">SUM(P78:P79)</f>
        <v>0</v>
      </c>
      <c r="Q77" s="157">
        <f t="shared" ref="Q77" si="307">SUM(Q78:Q79)</f>
        <v>3.4561782276474866</v>
      </c>
    </row>
    <row r="78" spans="1:17" ht="12" customHeight="1" x14ac:dyDescent="0.25">
      <c r="A78" s="23" t="s">
        <v>109</v>
      </c>
      <c r="B78" s="156"/>
      <c r="C78" s="156">
        <v>2.7708337980911812</v>
      </c>
      <c r="D78" s="156">
        <v>1.7412594779197534</v>
      </c>
      <c r="E78" s="156">
        <v>3.1330927378061082</v>
      </c>
      <c r="F78" s="156">
        <v>2.4844515200333976</v>
      </c>
      <c r="G78" s="156">
        <v>2.1786161210157715</v>
      </c>
      <c r="H78" s="156">
        <v>2.0843365132112699</v>
      </c>
      <c r="I78" s="156">
        <v>0</v>
      </c>
      <c r="J78" s="156">
        <v>2.8164878277509553</v>
      </c>
      <c r="K78" s="156">
        <v>2.6939072898054648</v>
      </c>
      <c r="L78" s="156">
        <v>2.0670021291740901</v>
      </c>
      <c r="M78" s="156">
        <v>2.2220545802367138</v>
      </c>
      <c r="N78" s="156">
        <v>3.0116043141317883</v>
      </c>
      <c r="O78" s="156">
        <v>2.0491483951074771</v>
      </c>
      <c r="P78" s="156">
        <v>0</v>
      </c>
      <c r="Q78" s="156">
        <v>2.5603731245038546</v>
      </c>
    </row>
    <row r="79" spans="1:17" ht="12" customHeight="1" x14ac:dyDescent="0.25">
      <c r="A79" s="29" t="s">
        <v>140</v>
      </c>
      <c r="B79" s="57"/>
      <c r="C79" s="57">
        <v>0.42678077254962132</v>
      </c>
      <c r="D79" s="57">
        <v>0.15211118094511844</v>
      </c>
      <c r="E79" s="57">
        <v>1.2996644311407042</v>
      </c>
      <c r="F79" s="57">
        <v>0.41252646115901409</v>
      </c>
      <c r="G79" s="57">
        <v>0.75328512235714784</v>
      </c>
      <c r="H79" s="57">
        <v>0.97923816769381977</v>
      </c>
      <c r="I79" s="57">
        <v>0</v>
      </c>
      <c r="J79" s="57">
        <v>0.34403668058028003</v>
      </c>
      <c r="K79" s="57">
        <v>0</v>
      </c>
      <c r="L79" s="57">
        <v>0</v>
      </c>
      <c r="M79" s="57">
        <v>0</v>
      </c>
      <c r="N79" s="57">
        <v>0</v>
      </c>
      <c r="O79" s="57">
        <v>0.43791843988940288</v>
      </c>
      <c r="P79" s="57">
        <v>0</v>
      </c>
      <c r="Q79" s="57">
        <v>0.89580510314363204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15.206975183085097</v>
      </c>
      <c r="D81" s="168">
        <f t="shared" ref="D81" si="309">SUM(D82,D85,D87,D100)</f>
        <v>31.662918482114662</v>
      </c>
      <c r="E81" s="168">
        <f t="shared" ref="E81" si="310">SUM(E82,E85,E87,E100)</f>
        <v>18.204350664409365</v>
      </c>
      <c r="F81" s="168">
        <f t="shared" ref="F81" si="311">SUM(F82,F85,F87,F100)</f>
        <v>34.945490387747093</v>
      </c>
      <c r="G81" s="168">
        <f t="shared" ref="G81" si="312">SUM(G82,G85,G87,G100)</f>
        <v>39.687624234379356</v>
      </c>
      <c r="H81" s="168">
        <f t="shared" ref="H81" si="313">SUM(H82,H85,H87,H100)</f>
        <v>27.22380297323139</v>
      </c>
      <c r="I81" s="168">
        <f t="shared" ref="I81" si="314">SUM(I82,I85,I87,I100)</f>
        <v>47.528819900883491</v>
      </c>
      <c r="J81" s="168">
        <f t="shared" ref="J81" si="315">SUM(J82,J85,J87,J100)</f>
        <v>46.388015615907335</v>
      </c>
      <c r="K81" s="168">
        <f t="shared" ref="K81" si="316">SUM(K82,K85,K87,K100)</f>
        <v>19.956286310212825</v>
      </c>
      <c r="L81" s="168">
        <f t="shared" ref="L81" si="317">SUM(L82,L85,L87,L100)</f>
        <v>20.062965735969911</v>
      </c>
      <c r="M81" s="168">
        <f t="shared" ref="M81" si="318">SUM(M82,M85,M87,M100)</f>
        <v>42.563824595985189</v>
      </c>
      <c r="N81" s="168">
        <f t="shared" ref="N81" si="319">SUM(N82,N85,N87,N100)</f>
        <v>115.76854686958771</v>
      </c>
      <c r="O81" s="168">
        <f t="shared" ref="O81" si="320">SUM(O82,O85,O87,O100)</f>
        <v>33.544651020825228</v>
      </c>
      <c r="P81" s="168">
        <f t="shared" ref="P81" si="321">SUM(P82,P85,P87,P100)</f>
        <v>92.238425877100198</v>
      </c>
      <c r="Q81" s="168">
        <f t="shared" ref="Q81" si="322">SUM(Q82,Q85,Q87,Q100)</f>
        <v>33.427319276382661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12.575382144111098</v>
      </c>
      <c r="D82" s="157">
        <f t="shared" si="323"/>
        <v>25.78963444372031</v>
      </c>
      <c r="E82" s="157">
        <f t="shared" si="323"/>
        <v>14.837921313247948</v>
      </c>
      <c r="F82" s="157">
        <f t="shared" si="323"/>
        <v>28.35016545224876</v>
      </c>
      <c r="G82" s="157">
        <f t="shared" si="323"/>
        <v>31.979458364256192</v>
      </c>
      <c r="H82" s="157">
        <f t="shared" si="323"/>
        <v>22.033256111398376</v>
      </c>
      <c r="I82" s="157">
        <f t="shared" si="323"/>
        <v>38.204387604242278</v>
      </c>
      <c r="J82" s="157">
        <f t="shared" si="323"/>
        <v>37.157508241546928</v>
      </c>
      <c r="K82" s="157">
        <f t="shared" si="323"/>
        <v>16.143363246159481</v>
      </c>
      <c r="L82" s="157">
        <f t="shared" si="323"/>
        <v>16.209826972164816</v>
      </c>
      <c r="M82" s="157">
        <f t="shared" si="323"/>
        <v>34.8286004915484</v>
      </c>
      <c r="N82" s="157">
        <f t="shared" si="323"/>
        <v>93.085305758172083</v>
      </c>
      <c r="O82" s="157">
        <f t="shared" si="323"/>
        <v>27.085920381004669</v>
      </c>
      <c r="P82" s="157">
        <f t="shared" si="323"/>
        <v>73.23675615539581</v>
      </c>
      <c r="Q82" s="157">
        <f t="shared" si="323"/>
        <v>26.329286008848161</v>
      </c>
    </row>
    <row r="83" spans="1:17" ht="12" customHeight="1" x14ac:dyDescent="0.25">
      <c r="A83" s="23" t="s">
        <v>157</v>
      </c>
      <c r="B83" s="156"/>
      <c r="C83" s="156">
        <v>12.459179691779861</v>
      </c>
      <c r="D83" s="156">
        <v>25.602018567775929</v>
      </c>
      <c r="E83" s="156">
        <v>14.697726836085717</v>
      </c>
      <c r="F83" s="156">
        <v>28.071586713875085</v>
      </c>
      <c r="G83" s="156">
        <v>31.648665626969255</v>
      </c>
      <c r="H83" s="156">
        <v>21.767233062498292</v>
      </c>
      <c r="I83" s="156">
        <v>37.835354789197936</v>
      </c>
      <c r="J83" s="156">
        <v>36.789574763984959</v>
      </c>
      <c r="K83" s="156">
        <v>15.990046234492358</v>
      </c>
      <c r="L83" s="156">
        <v>16.037917790106025</v>
      </c>
      <c r="M83" s="156">
        <v>34.514078651926745</v>
      </c>
      <c r="N83" s="156">
        <v>92.086331495999985</v>
      </c>
      <c r="O83" s="156">
        <v>26.793674735656623</v>
      </c>
      <c r="P83" s="156">
        <v>72.495551360617043</v>
      </c>
      <c r="Q83" s="156">
        <v>26.014066034021077</v>
      </c>
    </row>
    <row r="84" spans="1:17" ht="12" customHeight="1" x14ac:dyDescent="0.25">
      <c r="A84" s="23" t="s">
        <v>60</v>
      </c>
      <c r="B84" s="156"/>
      <c r="C84" s="156">
        <v>0.11620245233123734</v>
      </c>
      <c r="D84" s="156">
        <v>0.18761587594438089</v>
      </c>
      <c r="E84" s="156">
        <v>0.14019447716222994</v>
      </c>
      <c r="F84" s="156">
        <v>0.2785787383736737</v>
      </c>
      <c r="G84" s="156">
        <v>0.33079273728693909</v>
      </c>
      <c r="H84" s="156">
        <v>0.26602304890008444</v>
      </c>
      <c r="I84" s="156">
        <v>0.36903281504433905</v>
      </c>
      <c r="J84" s="156">
        <v>0.36793347756196976</v>
      </c>
      <c r="K84" s="156">
        <v>0.15331701166712397</v>
      </c>
      <c r="L84" s="156">
        <v>0.17190918205878916</v>
      </c>
      <c r="M84" s="156">
        <v>0.31452183962165747</v>
      </c>
      <c r="N84" s="156">
        <v>0.99897426217209517</v>
      </c>
      <c r="O84" s="156">
        <v>0.29224564534804764</v>
      </c>
      <c r="P84" s="156">
        <v>0.74120479477876278</v>
      </c>
      <c r="Q84" s="156">
        <v>0.31521997482708364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6.4652633857694812E-3</v>
      </c>
      <c r="D85" s="157">
        <f t="shared" si="324"/>
        <v>4.3866380609196226E-3</v>
      </c>
      <c r="E85" s="157">
        <f t="shared" si="324"/>
        <v>2.0097642653388408E-2</v>
      </c>
      <c r="F85" s="157">
        <f t="shared" si="324"/>
        <v>1.8364193134193674E-2</v>
      </c>
      <c r="G85" s="157">
        <f t="shared" si="324"/>
        <v>2.5233530778402697E-2</v>
      </c>
      <c r="H85" s="157">
        <f t="shared" si="324"/>
        <v>3.9799130482110125E-2</v>
      </c>
      <c r="I85" s="157">
        <f t="shared" si="324"/>
        <v>6.5517132701396891E-2</v>
      </c>
      <c r="J85" s="157">
        <f t="shared" si="324"/>
        <v>4.1239194306669537E-2</v>
      </c>
      <c r="K85" s="157">
        <f t="shared" si="324"/>
        <v>6.6259814080974408E-2</v>
      </c>
      <c r="L85" s="157">
        <f t="shared" si="324"/>
        <v>0.1039449846322781</v>
      </c>
      <c r="M85" s="157">
        <f t="shared" si="324"/>
        <v>0.2052137626300396</v>
      </c>
      <c r="N85" s="157">
        <f t="shared" si="324"/>
        <v>0.39277005857277292</v>
      </c>
      <c r="O85" s="157">
        <f t="shared" si="324"/>
        <v>0.11794092743413079</v>
      </c>
      <c r="P85" s="157">
        <f t="shared" si="324"/>
        <v>0.55193959677260074</v>
      </c>
      <c r="Q85" s="157">
        <f t="shared" si="324"/>
        <v>0.17144458902778645</v>
      </c>
    </row>
    <row r="86" spans="1:17" ht="12" customHeight="1" x14ac:dyDescent="0.25">
      <c r="A86" s="23" t="s">
        <v>60</v>
      </c>
      <c r="B86" s="156"/>
      <c r="C86" s="156">
        <v>6.4652633857694812E-3</v>
      </c>
      <c r="D86" s="156">
        <v>4.3866380609196226E-3</v>
      </c>
      <c r="E86" s="156">
        <v>2.0097642653388408E-2</v>
      </c>
      <c r="F86" s="156">
        <v>1.8364193134193674E-2</v>
      </c>
      <c r="G86" s="156">
        <v>2.5233530778402697E-2</v>
      </c>
      <c r="H86" s="156">
        <v>3.9799130482110125E-2</v>
      </c>
      <c r="I86" s="156">
        <v>6.5517132701396891E-2</v>
      </c>
      <c r="J86" s="156">
        <v>4.1239194306669537E-2</v>
      </c>
      <c r="K86" s="156">
        <v>6.6259814080974408E-2</v>
      </c>
      <c r="L86" s="156">
        <v>0.1039449846322781</v>
      </c>
      <c r="M86" s="156">
        <v>0.2052137626300396</v>
      </c>
      <c r="N86" s="156">
        <v>0.39277005857277292</v>
      </c>
      <c r="O86" s="156">
        <v>0.11794092743413079</v>
      </c>
      <c r="P86" s="156">
        <v>0.55193959677260074</v>
      </c>
      <c r="Q86" s="156">
        <v>0.17144458902778645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1.6601979457657143</v>
      </c>
      <c r="D87" s="157">
        <f t="shared" ref="D87" si="326">SUM(D88:D89,D92:D93,D96:D97)</f>
        <v>3.7408338241653336</v>
      </c>
      <c r="E87" s="157">
        <f t="shared" ref="E87" si="327">SUM(E88:E89,E92:E93,E96:E97)</f>
        <v>2.1306569570358418</v>
      </c>
      <c r="F87" s="157">
        <f t="shared" ref="F87" si="328">SUM(F88:F89,F92:F93,F96:F97)</f>
        <v>4.2760597627955352</v>
      </c>
      <c r="G87" s="157">
        <f t="shared" ref="G87" si="329">SUM(G88:G89,G92:G93,G96:G97)</f>
        <v>4.9952987938485522</v>
      </c>
      <c r="H87" s="157">
        <f t="shared" ref="H87" si="330">SUM(H88:H89,H92:H93,H96:H97)</f>
        <v>3.3558859140836934</v>
      </c>
      <c r="I87" s="157">
        <f t="shared" ref="I87" si="331">SUM(I88:I89,I92:I93,I96:I97)</f>
        <v>5.9468396677800728</v>
      </c>
      <c r="J87" s="157">
        <f t="shared" ref="J87" si="332">SUM(J88:J89,J92:J93,J96:J97)</f>
        <v>5.9436192055059855</v>
      </c>
      <c r="K87" s="157">
        <f t="shared" ref="K87" si="333">SUM(K88:K89,K92:K93,K96:K97)</f>
        <v>2.4178111228926156</v>
      </c>
      <c r="L87" s="157">
        <f t="shared" ref="L87" si="334">SUM(L88:L89,L92:L93,L96:L97)</f>
        <v>2.4475697153735831</v>
      </c>
      <c r="M87" s="157">
        <f t="shared" ref="M87" si="335">SUM(M88:M89,M92:M93,M96:M97)</f>
        <v>4.8142797008801992</v>
      </c>
      <c r="N87" s="157">
        <f t="shared" ref="N87" si="336">SUM(N88:N89,N92:N93,N96:N97)</f>
        <v>14.784844634946047</v>
      </c>
      <c r="O87" s="157">
        <f t="shared" ref="O87" si="337">SUM(O88:O89,O92:O93,O96:O97)</f>
        <v>4.109862905277474</v>
      </c>
      <c r="P87" s="157">
        <f t="shared" ref="P87" si="338">SUM(P88:P89,P92:P93,P96:P97)</f>
        <v>12.023160772708991</v>
      </c>
      <c r="Q87" s="157">
        <f t="shared" ref="Q87" si="339">SUM(Q88:Q89,Q92:Q93,Q96:Q97)</f>
        <v>4.560648095792379</v>
      </c>
    </row>
    <row r="88" spans="1:17" ht="12" customHeight="1" x14ac:dyDescent="0.25">
      <c r="A88" s="167" t="s">
        <v>156</v>
      </c>
      <c r="B88" s="132"/>
      <c r="C88" s="132">
        <v>0.25523725408998599</v>
      </c>
      <c r="D88" s="132">
        <v>0.8453555177145583</v>
      </c>
      <c r="E88" s="132">
        <v>0.98482365021850737</v>
      </c>
      <c r="F88" s="132">
        <v>0.91113965365796068</v>
      </c>
      <c r="G88" s="132">
        <v>0.90242317106387726</v>
      </c>
      <c r="H88" s="132">
        <v>0.77018954286618668</v>
      </c>
      <c r="I88" s="132">
        <v>1.6398349708907962</v>
      </c>
      <c r="J88" s="132">
        <v>1.1495684138710367</v>
      </c>
      <c r="K88" s="132">
        <v>0.87042406109860493</v>
      </c>
      <c r="L88" s="132">
        <v>0.12755111873014838</v>
      </c>
      <c r="M88" s="132">
        <v>2.9700461075678697</v>
      </c>
      <c r="N88" s="132">
        <v>1.3979874293944836</v>
      </c>
      <c r="O88" s="132">
        <v>0.86893951331316011</v>
      </c>
      <c r="P88" s="132">
        <v>2.9455378137942714</v>
      </c>
      <c r="Q88" s="132">
        <v>0.23591448214120167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0.18206246087739986</v>
      </c>
      <c r="F89" s="132">
        <f t="shared" ref="F89" si="343">SUM(F90:F91)</f>
        <v>5.639920552914042E-2</v>
      </c>
      <c r="G89" s="132">
        <f t="shared" ref="G89" si="344">SUM(G90:G91)</f>
        <v>8.365910400594842E-2</v>
      </c>
      <c r="H89" s="132">
        <f t="shared" ref="H89" si="345">SUM(H90:H91)</f>
        <v>0.13001523044034952</v>
      </c>
      <c r="I89" s="132">
        <f t="shared" ref="I89" si="346">SUM(I90:I91)</f>
        <v>0.20577853826717341</v>
      </c>
      <c r="J89" s="132">
        <f t="shared" ref="J89" si="347">SUM(J90:J91)</f>
        <v>0.22004279716415509</v>
      </c>
      <c r="K89" s="132">
        <f t="shared" ref="K89" si="348">SUM(K90:K91)</f>
        <v>0.33459002920295816</v>
      </c>
      <c r="L89" s="132">
        <f t="shared" ref="L89" si="349">SUM(L90:L91)</f>
        <v>0.38718385123535887</v>
      </c>
      <c r="M89" s="132">
        <f t="shared" ref="M89" si="350">SUM(M90:M91)</f>
        <v>0.88623745504695561</v>
      </c>
      <c r="N89" s="132">
        <f t="shared" ref="N89" si="351">SUM(N90:N91)</f>
        <v>0.69466870117412183</v>
      </c>
      <c r="O89" s="132">
        <f t="shared" ref="O89" si="352">SUM(O90:O91)</f>
        <v>0.59382209009241349</v>
      </c>
      <c r="P89" s="132">
        <f t="shared" ref="P89" si="353">SUM(P90:P91)</f>
        <v>1.4038187210447906</v>
      </c>
      <c r="Q89" s="132">
        <f t="shared" ref="Q89" si="354">SUM(Q90:Q91)</f>
        <v>0.39170400511324133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0.12345137362685472</v>
      </c>
      <c r="F90" s="165">
        <v>3.8173308220185845E-2</v>
      </c>
      <c r="G90" s="165">
        <v>5.6549030875914834E-2</v>
      </c>
      <c r="H90" s="165">
        <v>8.7821135868590486E-2</v>
      </c>
      <c r="I90" s="165">
        <v>0.13896172529652809</v>
      </c>
      <c r="J90" s="165">
        <v>0.14839323656668876</v>
      </c>
      <c r="K90" s="165">
        <v>0.22641244677811981</v>
      </c>
      <c r="L90" s="165">
        <v>0.25895734571990991</v>
      </c>
      <c r="M90" s="165">
        <v>0.59680425924382485</v>
      </c>
      <c r="N90" s="165">
        <v>0.46647358202463862</v>
      </c>
      <c r="O90" s="165">
        <v>0.39787026969735118</v>
      </c>
      <c r="P90" s="165">
        <v>0.93896291412227373</v>
      </c>
      <c r="Q90" s="165">
        <v>0.26115700846494538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5.8611087250545132E-2</v>
      </c>
      <c r="F91" s="164">
        <v>1.8225897308954575E-2</v>
      </c>
      <c r="G91" s="164">
        <v>2.7110073130033583E-2</v>
      </c>
      <c r="H91" s="164">
        <v>4.2194094571759017E-2</v>
      </c>
      <c r="I91" s="164">
        <v>6.6816812970645331E-2</v>
      </c>
      <c r="J91" s="164">
        <v>7.1649560597466314E-2</v>
      </c>
      <c r="K91" s="164">
        <v>0.10817758242483834</v>
      </c>
      <c r="L91" s="164">
        <v>0.12822650551544895</v>
      </c>
      <c r="M91" s="164">
        <v>0.28943319580313071</v>
      </c>
      <c r="N91" s="164">
        <v>0.22819511914948321</v>
      </c>
      <c r="O91" s="164">
        <v>0.19595182039506234</v>
      </c>
      <c r="P91" s="164">
        <v>0.46485580692251682</v>
      </c>
      <c r="Q91" s="164">
        <v>0.13054699664829594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1.4049606916757285</v>
      </c>
      <c r="D96" s="162">
        <v>2.8954783064507752</v>
      </c>
      <c r="E96" s="162">
        <v>0.49891289222353752</v>
      </c>
      <c r="F96" s="162">
        <v>3.1788863764527608</v>
      </c>
      <c r="G96" s="162">
        <v>3.7673946391635025</v>
      </c>
      <c r="H96" s="162">
        <v>2.1807195406063413</v>
      </c>
      <c r="I96" s="162">
        <v>3.6828098712767496</v>
      </c>
      <c r="J96" s="162">
        <v>4.0339832477871198</v>
      </c>
      <c r="K96" s="162">
        <v>0.64938467577169612</v>
      </c>
      <c r="L96" s="162">
        <v>1.3461734452829648</v>
      </c>
      <c r="M96" s="162">
        <v>0.34763926761415603</v>
      </c>
      <c r="N96" s="162">
        <v>10.413577794270189</v>
      </c>
      <c r="O96" s="162">
        <v>1.8263095731927654</v>
      </c>
      <c r="P96" s="162">
        <v>6.1036128574458619</v>
      </c>
      <c r="Q96" s="162">
        <v>3.015163834347836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0.46485795371639704</v>
      </c>
      <c r="F97" s="160">
        <f t="shared" ref="F97" si="373">SUM(F98:F99)</f>
        <v>0.12963452715567345</v>
      </c>
      <c r="G97" s="160">
        <f t="shared" ref="G97" si="374">SUM(G98:G99)</f>
        <v>0.24182187961522375</v>
      </c>
      <c r="H97" s="160">
        <f t="shared" ref="H97" si="375">SUM(H98:H99)</f>
        <v>0.27496160017081589</v>
      </c>
      <c r="I97" s="160">
        <f t="shared" ref="I97" si="376">SUM(I98:I99)</f>
        <v>0.41841628734535319</v>
      </c>
      <c r="J97" s="160">
        <f t="shared" ref="J97" si="377">SUM(J98:J99)</f>
        <v>0.54002474668367351</v>
      </c>
      <c r="K97" s="160">
        <f t="shared" ref="K97" si="378">SUM(K98:K99)</f>
        <v>0.56341235681935609</v>
      </c>
      <c r="L97" s="160">
        <f t="shared" ref="L97" si="379">SUM(L98:L99)</f>
        <v>0.58666130012511131</v>
      </c>
      <c r="M97" s="160">
        <f t="shared" ref="M97" si="380">SUM(M98:M99)</f>
        <v>0.61035687065121791</v>
      </c>
      <c r="N97" s="160">
        <f t="shared" ref="N97" si="381">SUM(N98:N99)</f>
        <v>2.2786107101072517</v>
      </c>
      <c r="O97" s="160">
        <f t="shared" ref="O97" si="382">SUM(O98:O99)</f>
        <v>0.8207917286791353</v>
      </c>
      <c r="P97" s="160">
        <f t="shared" ref="P97" si="383">SUM(P98:P99)</f>
        <v>1.5701913804240673</v>
      </c>
      <c r="Q97" s="160">
        <f t="shared" ref="Q97" si="384">SUM(Q98:Q99)</f>
        <v>0.91786577419009951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0.32449790292835434</v>
      </c>
      <c r="F98" s="156">
        <v>9.0925593381667322E-2</v>
      </c>
      <c r="G98" s="156">
        <v>0.16921535440574428</v>
      </c>
      <c r="H98" s="156">
        <v>0.19441922460544586</v>
      </c>
      <c r="I98" s="156">
        <v>0.29218116360211538</v>
      </c>
      <c r="J98" s="156">
        <v>0.37359751120884593</v>
      </c>
      <c r="K98" s="156">
        <v>0.39066956306823747</v>
      </c>
      <c r="L98" s="156">
        <v>0.40691175509671024</v>
      </c>
      <c r="M98" s="156">
        <v>0.42879608148074511</v>
      </c>
      <c r="N98" s="156">
        <v>1.5927876031760653</v>
      </c>
      <c r="O98" s="156">
        <v>0.57405229919680134</v>
      </c>
      <c r="P98" s="156">
        <v>1.0905578225827941</v>
      </c>
      <c r="Q98" s="156">
        <v>0.64115033752880535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0.1403600507880427</v>
      </c>
      <c r="F99" s="156">
        <v>3.8708933774006117E-2</v>
      </c>
      <c r="G99" s="156">
        <v>7.2606525209479467E-2</v>
      </c>
      <c r="H99" s="156">
        <v>8.0542375565370014E-2</v>
      </c>
      <c r="I99" s="156">
        <v>0.12623512374323781</v>
      </c>
      <c r="J99" s="156">
        <v>0.16642723547482757</v>
      </c>
      <c r="K99" s="156">
        <v>0.17274279375111862</v>
      </c>
      <c r="L99" s="156">
        <v>0.1797495450284011</v>
      </c>
      <c r="M99" s="156">
        <v>0.18156078917047275</v>
      </c>
      <c r="N99" s="156">
        <v>0.68582310693118653</v>
      </c>
      <c r="O99" s="156">
        <v>0.24673942948233393</v>
      </c>
      <c r="P99" s="156">
        <v>0.47963355784127309</v>
      </c>
      <c r="Q99" s="156">
        <v>0.27671543666129417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0.96492982982251563</v>
      </c>
      <c r="D100" s="157">
        <f t="shared" ref="D100" si="386">SUM(D101:D103)</f>
        <v>2.1280635761681017</v>
      </c>
      <c r="E100" s="157">
        <f t="shared" ref="E100" si="387">SUM(E101:E103)</f>
        <v>1.2156747514721851</v>
      </c>
      <c r="F100" s="157">
        <f t="shared" ref="F100" si="388">SUM(F101:F103)</f>
        <v>2.3009009795686048</v>
      </c>
      <c r="G100" s="157">
        <f t="shared" ref="G100" si="389">SUM(G101:G103)</f>
        <v>2.6876335454962019</v>
      </c>
      <c r="H100" s="157">
        <f t="shared" ref="H100" si="390">SUM(H101:H103)</f>
        <v>1.7948618172672128</v>
      </c>
      <c r="I100" s="157">
        <f t="shared" ref="I100" si="391">SUM(I101:I103)</f>
        <v>3.3120754961597414</v>
      </c>
      <c r="J100" s="157">
        <f t="shared" ref="J100" si="392">SUM(J101:J103)</f>
        <v>3.2456489745477448</v>
      </c>
      <c r="K100" s="157">
        <f t="shared" ref="K100" si="393">SUM(K101:K103)</f>
        <v>1.3288521270797524</v>
      </c>
      <c r="L100" s="157">
        <f t="shared" ref="L100" si="394">SUM(L101:L103)</f>
        <v>1.3016240637992329</v>
      </c>
      <c r="M100" s="157">
        <f t="shared" ref="M100" si="395">SUM(M101:M103)</f>
        <v>2.7157306409265503</v>
      </c>
      <c r="N100" s="157">
        <f t="shared" ref="N100" si="396">SUM(N101:N103)</f>
        <v>7.5056264178967913</v>
      </c>
      <c r="O100" s="157">
        <f t="shared" ref="O100" si="397">SUM(O101:O103)</f>
        <v>2.2309268071089536</v>
      </c>
      <c r="P100" s="157">
        <f t="shared" ref="P100" si="398">SUM(P101:P103)</f>
        <v>6.4265693522228</v>
      </c>
      <c r="Q100" s="157">
        <f t="shared" ref="Q100" si="399">SUM(Q101:Q103)</f>
        <v>2.3659405827143405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0.96492982982251563</v>
      </c>
      <c r="D103" s="57">
        <v>2.1280635761681017</v>
      </c>
      <c r="E103" s="57">
        <v>1.2156747514721851</v>
      </c>
      <c r="F103" s="57">
        <v>2.3009009795686048</v>
      </c>
      <c r="G103" s="57">
        <v>2.6876335454962019</v>
      </c>
      <c r="H103" s="57">
        <v>1.7948618172672128</v>
      </c>
      <c r="I103" s="57">
        <v>3.3120754961597414</v>
      </c>
      <c r="J103" s="57">
        <v>3.2456489745477448</v>
      </c>
      <c r="K103" s="57">
        <v>1.3288521270797524</v>
      </c>
      <c r="L103" s="57">
        <v>1.3016240637992329</v>
      </c>
      <c r="M103" s="57">
        <v>2.7157306409265503</v>
      </c>
      <c r="N103" s="57">
        <v>7.5056264178967913</v>
      </c>
      <c r="O103" s="57">
        <v>2.2309268071089536</v>
      </c>
      <c r="P103" s="57">
        <v>6.4265693522228</v>
      </c>
      <c r="Q103" s="57">
        <v>2.3659405827143405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27.583134334030117</v>
      </c>
      <c r="D124" s="168">
        <f t="shared" ref="D124" si="478">SUM(D125,D128,D130,D139)</f>
        <v>30.588507947735913</v>
      </c>
      <c r="E124" s="168">
        <f t="shared" ref="E124" si="479">SUM(E125,E128,E130,E139)</f>
        <v>13.132553279107718</v>
      </c>
      <c r="F124" s="168">
        <f t="shared" ref="F124" si="480">SUM(F125,F128,F130,F139)</f>
        <v>19.909513071722504</v>
      </c>
      <c r="G124" s="168">
        <f t="shared" ref="G124" si="481">SUM(G125,G128,G130,G139)</f>
        <v>29.745107457003794</v>
      </c>
      <c r="H124" s="168">
        <f t="shared" ref="H124" si="482">SUM(H125,H128,H130,H139)</f>
        <v>10.197570235686927</v>
      </c>
      <c r="I124" s="168">
        <f t="shared" ref="I124" si="483">SUM(I125,I128,I130,I139)</f>
        <v>57.192209944918538</v>
      </c>
      <c r="J124" s="168">
        <f t="shared" ref="J124" si="484">SUM(J125,J128,J130,J139)</f>
        <v>37.704619394654792</v>
      </c>
      <c r="K124" s="168">
        <f t="shared" ref="K124" si="485">SUM(K125,K128,K130,K139)</f>
        <v>29.289508728678626</v>
      </c>
      <c r="L124" s="168">
        <f t="shared" ref="L124" si="486">SUM(L125,L128,L130,L139)</f>
        <v>20.655097317218839</v>
      </c>
      <c r="M124" s="168">
        <f t="shared" ref="M124" si="487">SUM(M125,M128,M130,M139)</f>
        <v>30.568690018464913</v>
      </c>
      <c r="N124" s="168">
        <f t="shared" ref="N124" si="488">SUM(N125,N128,N130,N139)</f>
        <v>44.435730978285335</v>
      </c>
      <c r="O124" s="168">
        <f t="shared" ref="O124" si="489">SUM(O125,O128,O130,O139)</f>
        <v>34.530553625110009</v>
      </c>
      <c r="P124" s="168">
        <f t="shared" ref="P124" si="490">SUM(P125,P128,P130,P139)</f>
        <v>17.578726629264946</v>
      </c>
      <c r="Q124" s="168">
        <f t="shared" ref="Q124" si="491">SUM(Q125,Q128,Q130,Q139)</f>
        <v>22.205356941335346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22.995909556177285</v>
      </c>
      <c r="D125" s="157">
        <f t="shared" si="492"/>
        <v>24.824512064097878</v>
      </c>
      <c r="E125" s="157">
        <f t="shared" si="492"/>
        <v>10.707843111970112</v>
      </c>
      <c r="F125" s="157">
        <f t="shared" si="492"/>
        <v>16.308559989345941</v>
      </c>
      <c r="G125" s="157">
        <f t="shared" si="492"/>
        <v>23.994526137603735</v>
      </c>
      <c r="H125" s="157">
        <f t="shared" si="492"/>
        <v>8.3303874343511932</v>
      </c>
      <c r="I125" s="157">
        <f t="shared" si="492"/>
        <v>45.29677336074014</v>
      </c>
      <c r="J125" s="157">
        <f t="shared" si="492"/>
        <v>29.930612100121547</v>
      </c>
      <c r="K125" s="157">
        <f t="shared" si="492"/>
        <v>23.143318754761495</v>
      </c>
      <c r="L125" s="157">
        <f t="shared" si="492"/>
        <v>16.7422591470805</v>
      </c>
      <c r="M125" s="157">
        <f t="shared" si="492"/>
        <v>24.507873609913755</v>
      </c>
      <c r="N125" s="157">
        <f t="shared" si="492"/>
        <v>36.178832181019409</v>
      </c>
      <c r="O125" s="157">
        <f t="shared" si="492"/>
        <v>27.980824865907959</v>
      </c>
      <c r="P125" s="157">
        <f t="shared" si="492"/>
        <v>13.244145562277108</v>
      </c>
      <c r="Q125" s="157">
        <f t="shared" si="492"/>
        <v>17.199004704019586</v>
      </c>
    </row>
    <row r="126" spans="1:17" ht="12" customHeight="1" x14ac:dyDescent="0.25">
      <c r="A126" s="23" t="s">
        <v>149</v>
      </c>
      <c r="B126" s="156"/>
      <c r="C126" s="156">
        <v>22.889169877586859</v>
      </c>
      <c r="D126" s="156">
        <v>24.733885040002043</v>
      </c>
      <c r="E126" s="156">
        <v>10.657017057331737</v>
      </c>
      <c r="F126" s="156">
        <v>16.228037533163675</v>
      </c>
      <c r="G126" s="156">
        <v>23.869782321770732</v>
      </c>
      <c r="H126" s="156">
        <v>8.2797926783198896</v>
      </c>
      <c r="I126" s="156">
        <v>45.076941003875376</v>
      </c>
      <c r="J126" s="156">
        <v>29.781688386731361</v>
      </c>
      <c r="K126" s="156">
        <v>23.032895848232506</v>
      </c>
      <c r="L126" s="156">
        <v>16.653008004186368</v>
      </c>
      <c r="M126" s="156">
        <v>24.396711745558093</v>
      </c>
      <c r="N126" s="156">
        <v>35.98365260211515</v>
      </c>
      <c r="O126" s="156">
        <v>27.829055458535791</v>
      </c>
      <c r="P126" s="156">
        <v>13.176784903814818</v>
      </c>
      <c r="Q126" s="156">
        <v>17.095429567574143</v>
      </c>
    </row>
    <row r="127" spans="1:17" ht="12" customHeight="1" x14ac:dyDescent="0.25">
      <c r="A127" s="23" t="s">
        <v>60</v>
      </c>
      <c r="B127" s="156"/>
      <c r="C127" s="156">
        <v>0.10673967859042564</v>
      </c>
      <c r="D127" s="156">
        <v>9.0627024095833314E-2</v>
      </c>
      <c r="E127" s="156">
        <v>5.0826054638374411E-2</v>
      </c>
      <c r="F127" s="156">
        <v>8.0522456182265736E-2</v>
      </c>
      <c r="G127" s="156">
        <v>0.12474381583300366</v>
      </c>
      <c r="H127" s="156">
        <v>5.0594756031303603E-2</v>
      </c>
      <c r="I127" s="156">
        <v>0.21983235686476252</v>
      </c>
      <c r="J127" s="156">
        <v>0.14892371339018548</v>
      </c>
      <c r="K127" s="156">
        <v>0.11042290652898866</v>
      </c>
      <c r="L127" s="156">
        <v>8.9251142894130678E-2</v>
      </c>
      <c r="M127" s="156">
        <v>0.1111618643556616</v>
      </c>
      <c r="N127" s="156">
        <v>0.19517957890426121</v>
      </c>
      <c r="O127" s="156">
        <v>0.15176940737216668</v>
      </c>
      <c r="P127" s="156">
        <v>6.7360658462290765E-2</v>
      </c>
      <c r="Q127" s="156">
        <v>0.10357513644544129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1.2131234931831117E-2</v>
      </c>
      <c r="D128" s="157">
        <f t="shared" si="493"/>
        <v>6.6021894847641347E-3</v>
      </c>
      <c r="E128" s="157">
        <f t="shared" si="493"/>
        <v>3.2849111679476885E-2</v>
      </c>
      <c r="F128" s="157">
        <f t="shared" si="493"/>
        <v>2.3701020494346543E-2</v>
      </c>
      <c r="G128" s="157">
        <f t="shared" si="493"/>
        <v>3.0560253242356977E-2</v>
      </c>
      <c r="H128" s="157">
        <f t="shared" si="493"/>
        <v>4.5251853947558658E-2</v>
      </c>
      <c r="I128" s="157">
        <f t="shared" si="493"/>
        <v>8.329507726212361E-2</v>
      </c>
      <c r="J128" s="157">
        <f t="shared" si="493"/>
        <v>3.8698527245098882E-2</v>
      </c>
      <c r="K128" s="157">
        <f t="shared" si="493"/>
        <v>8.6914867465877649E-2</v>
      </c>
      <c r="L128" s="157">
        <f t="shared" si="493"/>
        <v>0.11870491239639611</v>
      </c>
      <c r="M128" s="157">
        <f t="shared" si="493"/>
        <v>0.22200034563012883</v>
      </c>
      <c r="N128" s="157">
        <f t="shared" si="493"/>
        <v>0.29334980109244807</v>
      </c>
      <c r="O128" s="157">
        <f t="shared" si="493"/>
        <v>0.10300468462203437</v>
      </c>
      <c r="P128" s="157">
        <f t="shared" si="493"/>
        <v>0.33797725847072629</v>
      </c>
      <c r="Q128" s="157">
        <f t="shared" si="493"/>
        <v>0.13330108976781238</v>
      </c>
    </row>
    <row r="129" spans="1:17" ht="12" customHeight="1" x14ac:dyDescent="0.25">
      <c r="A129" s="23" t="s">
        <v>60</v>
      </c>
      <c r="B129" s="156"/>
      <c r="C129" s="156">
        <v>1.2131234931831117E-2</v>
      </c>
      <c r="D129" s="156">
        <v>6.6021894847641347E-3</v>
      </c>
      <c r="E129" s="156">
        <v>3.2849111679476885E-2</v>
      </c>
      <c r="F129" s="156">
        <v>2.3701020494346543E-2</v>
      </c>
      <c r="G129" s="156">
        <v>3.0560253242356977E-2</v>
      </c>
      <c r="H129" s="156">
        <v>4.5251853947558658E-2</v>
      </c>
      <c r="I129" s="156">
        <v>8.329507726212361E-2</v>
      </c>
      <c r="J129" s="156">
        <v>3.8698527245098882E-2</v>
      </c>
      <c r="K129" s="156">
        <v>8.6914867465877649E-2</v>
      </c>
      <c r="L129" s="156">
        <v>0.11870491239639611</v>
      </c>
      <c r="M129" s="156">
        <v>0.22200034563012883</v>
      </c>
      <c r="N129" s="156">
        <v>0.29334980109244807</v>
      </c>
      <c r="O129" s="156">
        <v>0.10300468462203437</v>
      </c>
      <c r="P129" s="156">
        <v>0.33797725847072629</v>
      </c>
      <c r="Q129" s="156">
        <v>0.13330108976781238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2.8328850172364075</v>
      </c>
      <c r="D130" s="157">
        <f t="shared" ref="D130" si="495">SUM(D131:D132,D135:D136)</f>
        <v>3.6430932878223592</v>
      </c>
      <c r="E130" s="157">
        <f t="shared" ref="E130" si="496">SUM(E131:E132,E135:E136)</f>
        <v>1.4738446750360299</v>
      </c>
      <c r="F130" s="157">
        <f t="shared" ref="F130" si="497">SUM(F131:F132,F135:F136)</f>
        <v>2.1765418764322102</v>
      </c>
      <c r="G130" s="157">
        <f t="shared" ref="G130" si="498">SUM(G131:G132,G135:G136)</f>
        <v>3.5940642063717703</v>
      </c>
      <c r="H130" s="157">
        <f t="shared" ref="H130" si="499">SUM(H131:H132,H135:H136)</f>
        <v>1.0883914485114121</v>
      </c>
      <c r="I130" s="157">
        <f t="shared" ref="I130" si="500">SUM(I131:I132,I135:I136)</f>
        <v>7.4760010714958387</v>
      </c>
      <c r="J130" s="157">
        <f t="shared" ref="J130" si="501">SUM(J131:J132,J135:J136)</f>
        <v>4.8477788816179661</v>
      </c>
      <c r="K130" s="157">
        <f t="shared" ref="K130" si="502">SUM(K131:K132,K135:K136)</f>
        <v>3.7785814037695471</v>
      </c>
      <c r="L130" s="157">
        <f t="shared" ref="L130" si="503">SUM(L131:L132,L135:L136)</f>
        <v>2.3221830522772935</v>
      </c>
      <c r="M130" s="157">
        <f t="shared" ref="M130" si="504">SUM(M131:M132,M135:M136)</f>
        <v>3.5562609296534635</v>
      </c>
      <c r="N130" s="157">
        <f t="shared" ref="N130" si="505">SUM(N131:N132,N135:N136)</f>
        <v>4.9304429038487072</v>
      </c>
      <c r="O130" s="157">
        <f t="shared" ref="O130" si="506">SUM(O131:O132,O135:O136)</f>
        <v>4.0258869411739528</v>
      </c>
      <c r="P130" s="157">
        <f t="shared" ref="P130" si="507">SUM(P131:P132,P135:P136)</f>
        <v>2.5904372448377067</v>
      </c>
      <c r="Q130" s="157">
        <f t="shared" ref="Q130" si="508">SUM(Q131:Q132,Q135:Q136)</f>
        <v>3.1416084244616167</v>
      </c>
    </row>
    <row r="131" spans="1:17" ht="12" customHeight="1" x14ac:dyDescent="0.25">
      <c r="A131" s="167" t="s">
        <v>148</v>
      </c>
      <c r="B131" s="132"/>
      <c r="C131" s="132">
        <v>1.9850608037821444</v>
      </c>
      <c r="D131" s="132">
        <v>2.2380207007796331</v>
      </c>
      <c r="E131" s="132">
        <v>0.48698568801836256</v>
      </c>
      <c r="F131" s="132">
        <v>2.0183750220385042</v>
      </c>
      <c r="G131" s="132">
        <v>2.0282318099142866</v>
      </c>
      <c r="H131" s="132">
        <v>0.70484060313131958</v>
      </c>
      <c r="I131" s="132">
        <v>2.9392908441414822</v>
      </c>
      <c r="J131" s="132">
        <v>2.7271320409634976</v>
      </c>
      <c r="K131" s="132">
        <v>1.9260740508396235</v>
      </c>
      <c r="L131" s="132">
        <v>1.0330171086354787</v>
      </c>
      <c r="M131" s="132">
        <v>2.1939917053863782</v>
      </c>
      <c r="N131" s="132">
        <v>3.2766673891567955</v>
      </c>
      <c r="O131" s="132">
        <v>1.905056012123018</v>
      </c>
      <c r="P131" s="132">
        <v>0.44659646726732755</v>
      </c>
      <c r="Q131" s="132">
        <v>0.86132063639953338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0.98685898701766739</v>
      </c>
      <c r="F132" s="132">
        <f t="shared" ref="F132" si="512">SUM(F133:F134)</f>
        <v>0.15816685439370615</v>
      </c>
      <c r="G132" s="132">
        <f t="shared" ref="G132" si="513">SUM(G133:G134)</f>
        <v>0.25528362853783493</v>
      </c>
      <c r="H132" s="132">
        <f t="shared" ref="H132" si="514">SUM(H133:H134)</f>
        <v>0.3835508453800926</v>
      </c>
      <c r="I132" s="132">
        <f t="shared" ref="I132" si="515">SUM(I133:I134)</f>
        <v>0.48712182653568115</v>
      </c>
      <c r="J132" s="132">
        <f t="shared" ref="J132" si="516">SUM(J133:J134)</f>
        <v>0.59150324163505186</v>
      </c>
      <c r="K132" s="132">
        <f t="shared" ref="K132" si="517">SUM(K133:K134)</f>
        <v>0.89905605245027997</v>
      </c>
      <c r="L132" s="132">
        <f t="shared" ref="L132" si="518">SUM(L133:L134)</f>
        <v>1.2891659436418148</v>
      </c>
      <c r="M132" s="132">
        <f t="shared" ref="M132" si="519">SUM(M133:M134)</f>
        <v>1.3622692242670853</v>
      </c>
      <c r="N132" s="132">
        <f t="shared" ref="N132" si="520">SUM(N133:N134)</f>
        <v>1.6537755146919122</v>
      </c>
      <c r="O132" s="132">
        <f t="shared" ref="O132" si="521">SUM(O133:O134)</f>
        <v>1.1138930450373437</v>
      </c>
      <c r="P132" s="132">
        <f t="shared" ref="P132" si="522">SUM(P133:P134)</f>
        <v>0.4512126944914267</v>
      </c>
      <c r="Q132" s="132">
        <f t="shared" ref="Q132" si="523">SUM(Q133:Q134)</f>
        <v>0.4104625117385966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0.64216302245888857</v>
      </c>
      <c r="F133" s="165">
        <v>0.10182652508503452</v>
      </c>
      <c r="G133" s="165">
        <v>0.16594667402274704</v>
      </c>
      <c r="H133" s="165">
        <v>0.24465312030589023</v>
      </c>
      <c r="I133" s="165">
        <v>0.31755641274199414</v>
      </c>
      <c r="J133" s="165">
        <v>0.3871603644068104</v>
      </c>
      <c r="K133" s="165">
        <v>0.58141207165374953</v>
      </c>
      <c r="L133" s="165">
        <v>0.82972102203909615</v>
      </c>
      <c r="M133" s="165">
        <v>0.87546089018718298</v>
      </c>
      <c r="N133" s="165">
        <v>1.0745131899152847</v>
      </c>
      <c r="O133" s="165">
        <v>0.72402565037420785</v>
      </c>
      <c r="P133" s="165">
        <v>0.29328950330666487</v>
      </c>
      <c r="Q133" s="165">
        <v>0.26680752110349454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0.34469596455877877</v>
      </c>
      <c r="F134" s="164">
        <v>5.6340329308671611E-2</v>
      </c>
      <c r="G134" s="164">
        <v>8.9336954515087857E-2</v>
      </c>
      <c r="H134" s="164">
        <v>0.13889772507420237</v>
      </c>
      <c r="I134" s="164">
        <v>0.16956541379368698</v>
      </c>
      <c r="J134" s="164">
        <v>0.20434287722824152</v>
      </c>
      <c r="K134" s="164">
        <v>0.3176439807965305</v>
      </c>
      <c r="L134" s="164">
        <v>0.4594449216027186</v>
      </c>
      <c r="M134" s="164">
        <v>0.48680833407990226</v>
      </c>
      <c r="N134" s="164">
        <v>0.57926232477662742</v>
      </c>
      <c r="O134" s="164">
        <v>0.38986739466313569</v>
      </c>
      <c r="P134" s="164">
        <v>0.15792319118476184</v>
      </c>
      <c r="Q134" s="164">
        <v>0.14365499063510206</v>
      </c>
    </row>
    <row r="135" spans="1:17" ht="12" customHeight="1" x14ac:dyDescent="0.25">
      <c r="A135" s="163" t="s">
        <v>142</v>
      </c>
      <c r="B135" s="162"/>
      <c r="C135" s="162">
        <v>0.84782421345426318</v>
      </c>
      <c r="D135" s="162">
        <v>1.4050725870427259</v>
      </c>
      <c r="E135" s="162">
        <v>0</v>
      </c>
      <c r="F135" s="162">
        <v>0</v>
      </c>
      <c r="G135" s="162">
        <v>1.2834500395663226</v>
      </c>
      <c r="H135" s="162">
        <v>0</v>
      </c>
      <c r="I135" s="162">
        <v>3.8727182128013409</v>
      </c>
      <c r="J135" s="162">
        <v>1.4709978616533437</v>
      </c>
      <c r="K135" s="162">
        <v>0.86159959656859808</v>
      </c>
      <c r="L135" s="162">
        <v>0</v>
      </c>
      <c r="M135" s="162">
        <v>0</v>
      </c>
      <c r="N135" s="162">
        <v>0</v>
      </c>
      <c r="O135" s="162">
        <v>0.94123183192528537</v>
      </c>
      <c r="P135" s="162">
        <v>1.4491631573348553</v>
      </c>
      <c r="Q135" s="162">
        <v>1.6205015324505661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2.7098728353326051E-2</v>
      </c>
      <c r="H136" s="160">
        <f t="shared" ref="H136" si="529">SUM(H137:H138)</f>
        <v>0</v>
      </c>
      <c r="I136" s="160">
        <f t="shared" ref="I136" si="530">SUM(I137:I138)</f>
        <v>0.17687018801733467</v>
      </c>
      <c r="J136" s="160">
        <f t="shared" ref="J136" si="531">SUM(J137:J138)</f>
        <v>5.8145737366072502E-2</v>
      </c>
      <c r="K136" s="160">
        <f t="shared" ref="K136" si="532">SUM(K137:K138)</f>
        <v>9.1851703911045607E-2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6.5706052088305517E-2</v>
      </c>
      <c r="P136" s="160">
        <f t="shared" ref="P136" si="537">SUM(P137:P138)</f>
        <v>0.24346492574409712</v>
      </c>
      <c r="Q136" s="160">
        <f t="shared" ref="Q136" si="538">SUM(Q137:Q138)</f>
        <v>0.24932374387292081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1.8946326046759148E-2</v>
      </c>
      <c r="H137" s="156">
        <v>0</v>
      </c>
      <c r="I137" s="156">
        <v>0.12366162118819155</v>
      </c>
      <c r="J137" s="156">
        <v>4.0234712811811943E-2</v>
      </c>
      <c r="K137" s="156">
        <v>6.3696572635416948E-2</v>
      </c>
      <c r="L137" s="156">
        <v>0</v>
      </c>
      <c r="M137" s="156">
        <v>0</v>
      </c>
      <c r="N137" s="156">
        <v>0</v>
      </c>
      <c r="O137" s="156">
        <v>4.5959241998127461E-2</v>
      </c>
      <c r="P137" s="156">
        <v>0.1692873132762118</v>
      </c>
      <c r="Q137" s="156">
        <v>0.17433977683040169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8.1524023065669016E-3</v>
      </c>
      <c r="H138" s="156">
        <v>0</v>
      </c>
      <c r="I138" s="156">
        <v>5.3208566829143135E-2</v>
      </c>
      <c r="J138" s="156">
        <v>1.7911024554260559E-2</v>
      </c>
      <c r="K138" s="156">
        <v>2.8155131275628659E-2</v>
      </c>
      <c r="L138" s="156">
        <v>0</v>
      </c>
      <c r="M138" s="156">
        <v>0</v>
      </c>
      <c r="N138" s="156">
        <v>0</v>
      </c>
      <c r="O138" s="156">
        <v>1.9746810090178063E-2</v>
      </c>
      <c r="P138" s="156">
        <v>7.4177612467885304E-2</v>
      </c>
      <c r="Q138" s="156">
        <v>7.4983967042519112E-2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1.7422085256845927</v>
      </c>
      <c r="D139" s="157">
        <f t="shared" ref="D139" si="540">SUM(D140:D141)</f>
        <v>2.1143004063309121</v>
      </c>
      <c r="E139" s="157">
        <f t="shared" ref="E139" si="541">SUM(E140:E141)</f>
        <v>0.91801638042209943</v>
      </c>
      <c r="F139" s="157">
        <f t="shared" ref="F139" si="542">SUM(F140:F141)</f>
        <v>1.4007101854500061</v>
      </c>
      <c r="G139" s="157">
        <f t="shared" ref="G139" si="543">SUM(G140:G141)</f>
        <v>2.1259568597859335</v>
      </c>
      <c r="H139" s="157">
        <f t="shared" ref="H139" si="544">SUM(H140:H141)</f>
        <v>0.73353949887676329</v>
      </c>
      <c r="I139" s="157">
        <f t="shared" ref="I139" si="545">SUM(I140:I141)</f>
        <v>4.3361404354204405</v>
      </c>
      <c r="J139" s="157">
        <f t="shared" ref="J139" si="546">SUM(J140:J141)</f>
        <v>2.8875298856701863</v>
      </c>
      <c r="K139" s="157">
        <f t="shared" ref="K139" si="547">SUM(K140:K141)</f>
        <v>2.2806937026817069</v>
      </c>
      <c r="L139" s="157">
        <f t="shared" ref="L139" si="548">SUM(L140:L141)</f>
        <v>1.4719502054646525</v>
      </c>
      <c r="M139" s="157">
        <f t="shared" ref="M139" si="549">SUM(M140:M141)</f>
        <v>2.2825551332675627</v>
      </c>
      <c r="N139" s="157">
        <f t="shared" ref="N139" si="550">SUM(N140:N141)</f>
        <v>3.033106092324771</v>
      </c>
      <c r="O139" s="157">
        <f t="shared" ref="O139" si="551">SUM(O140:O141)</f>
        <v>2.4208371334060574</v>
      </c>
      <c r="P139" s="157">
        <f t="shared" ref="P139" si="552">SUM(P140:P141)</f>
        <v>1.4061665636794067</v>
      </c>
      <c r="Q139" s="157">
        <f t="shared" ref="Q139" si="553">SUM(Q140:Q141)</f>
        <v>1.7314427230863305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1.7422085256845927</v>
      </c>
      <c r="D141" s="57">
        <v>2.1143004063309121</v>
      </c>
      <c r="E141" s="57">
        <v>0.91801638042209943</v>
      </c>
      <c r="F141" s="57">
        <v>1.4007101854500061</v>
      </c>
      <c r="G141" s="57">
        <v>2.1259568597859335</v>
      </c>
      <c r="H141" s="57">
        <v>0.73353949887676329</v>
      </c>
      <c r="I141" s="57">
        <v>4.3361404354204405</v>
      </c>
      <c r="J141" s="57">
        <v>2.8875298856701863</v>
      </c>
      <c r="K141" s="57">
        <v>2.2806937026817069</v>
      </c>
      <c r="L141" s="57">
        <v>1.4719502054646525</v>
      </c>
      <c r="M141" s="57">
        <v>2.2825551332675627</v>
      </c>
      <c r="N141" s="57">
        <v>3.033106092324771</v>
      </c>
      <c r="O141" s="57">
        <v>2.4208371334060574</v>
      </c>
      <c r="P141" s="57">
        <v>1.4061665636794067</v>
      </c>
      <c r="Q141" s="57">
        <v>1.7314427230863305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0.83023776074559641</v>
      </c>
      <c r="D143" s="168">
        <f t="shared" ref="D143" si="555">SUM(D144,D146,D148,D157)</f>
        <v>0.75633703216563597</v>
      </c>
      <c r="E143" s="168">
        <f t="shared" ref="E143" si="556">SUM(E144,E146,E148,E157)</f>
        <v>1.3667451888963142</v>
      </c>
      <c r="F143" s="168">
        <f t="shared" ref="F143" si="557">SUM(F144,F146,F148,F157)</f>
        <v>1.2021854990954914</v>
      </c>
      <c r="G143" s="168">
        <f t="shared" ref="G143" si="558">SUM(G144,G146,G148,G157)</f>
        <v>1.2916209193202284</v>
      </c>
      <c r="H143" s="168">
        <f t="shared" ref="H143" si="559">SUM(H144,H146,H148,H157)</f>
        <v>1.3978786292685403</v>
      </c>
      <c r="I143" s="168">
        <f t="shared" ref="I143" si="560">SUM(I144,I146,I148,I157)</f>
        <v>1.2279091471166441</v>
      </c>
      <c r="J143" s="168">
        <f t="shared" ref="J143" si="561">SUM(J144,J146,J148,J157)</f>
        <v>0.87566846341489446</v>
      </c>
      <c r="K143" s="168">
        <f t="shared" ref="K143" si="562">SUM(K144,K146,K148,K157)</f>
        <v>0.89283898243944249</v>
      </c>
      <c r="L143" s="168">
        <f t="shared" ref="L143" si="563">SUM(L144,L146,L148,L157)</f>
        <v>0.92058076283881263</v>
      </c>
      <c r="M143" s="168">
        <f t="shared" ref="M143" si="564">SUM(M144,M146,M148,M157)</f>
        <v>1.409155239968477</v>
      </c>
      <c r="N143" s="168">
        <f t="shared" ref="N143" si="565">SUM(N144,N146,N148,N157)</f>
        <v>5.3584480947975566</v>
      </c>
      <c r="O143" s="168">
        <f t="shared" ref="O143" si="566">SUM(O144,O146,O148,O157)</f>
        <v>4.98071339881069</v>
      </c>
      <c r="P143" s="168">
        <f t="shared" ref="P143" si="567">SUM(P144,P146,P148,P157)</f>
        <v>6.7642356142052487</v>
      </c>
      <c r="Q143" s="168">
        <f t="shared" ref="Q143" si="568">SUM(Q144,Q146,Q148,Q157)</f>
        <v>18.694155358150223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0.67205631751351158</v>
      </c>
      <c r="D144" s="157">
        <f t="shared" si="569"/>
        <v>0.59869681076374959</v>
      </c>
      <c r="E144" s="157">
        <f t="shared" si="569"/>
        <v>1.0830106607344632</v>
      </c>
      <c r="F144" s="157">
        <f t="shared" si="569"/>
        <v>0.94646416932384525</v>
      </c>
      <c r="G144" s="157">
        <f t="shared" si="569"/>
        <v>1.0098125431565772</v>
      </c>
      <c r="H144" s="157">
        <f t="shared" si="569"/>
        <v>1.0959877471994139</v>
      </c>
      <c r="I144" s="157">
        <f t="shared" si="569"/>
        <v>0.95381963229677236</v>
      </c>
      <c r="J144" s="157">
        <f t="shared" si="569"/>
        <v>0.6767638173138667</v>
      </c>
      <c r="K144" s="157">
        <f t="shared" si="569"/>
        <v>0.68955286629097023</v>
      </c>
      <c r="L144" s="157">
        <f t="shared" si="569"/>
        <v>0.72652404485063471</v>
      </c>
      <c r="M144" s="157">
        <f t="shared" si="569"/>
        <v>1.0845095243006235</v>
      </c>
      <c r="N144" s="157">
        <f t="shared" si="569"/>
        <v>4.1628834186281374</v>
      </c>
      <c r="O144" s="157">
        <f t="shared" si="569"/>
        <v>3.8904892350587281</v>
      </c>
      <c r="P144" s="157">
        <f t="shared" si="569"/>
        <v>5.1014230953644644</v>
      </c>
      <c r="Q144" s="157">
        <f t="shared" si="569"/>
        <v>14.253448998078886</v>
      </c>
    </row>
    <row r="145" spans="1:17" ht="12" customHeight="1" x14ac:dyDescent="0.25">
      <c r="A145" s="23" t="s">
        <v>60</v>
      </c>
      <c r="B145" s="156"/>
      <c r="C145" s="156">
        <v>0.67205631751351158</v>
      </c>
      <c r="D145" s="156">
        <v>0.59869681076374959</v>
      </c>
      <c r="E145" s="156">
        <v>1.0830106607344632</v>
      </c>
      <c r="F145" s="156">
        <v>0.94646416932384525</v>
      </c>
      <c r="G145" s="156">
        <v>1.0098125431565772</v>
      </c>
      <c r="H145" s="156">
        <v>1.0959877471994139</v>
      </c>
      <c r="I145" s="156">
        <v>0.95381963229677236</v>
      </c>
      <c r="J145" s="156">
        <v>0.6767638173138667</v>
      </c>
      <c r="K145" s="156">
        <v>0.68955286629097023</v>
      </c>
      <c r="L145" s="156">
        <v>0.72652404485063471</v>
      </c>
      <c r="M145" s="156">
        <v>1.0845095243006235</v>
      </c>
      <c r="N145" s="156">
        <v>4.1628834186281374</v>
      </c>
      <c r="O145" s="156">
        <v>3.8904892350587281</v>
      </c>
      <c r="P145" s="156">
        <v>5.1014230953644644</v>
      </c>
      <c r="Q145" s="156">
        <v>14.253448998078886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3.0535696819775315E-2</v>
      </c>
      <c r="D146" s="157">
        <f t="shared" si="570"/>
        <v>2.8419918548752431E-2</v>
      </c>
      <c r="E146" s="157">
        <f t="shared" si="570"/>
        <v>4.9388931105540684E-2</v>
      </c>
      <c r="F146" s="157">
        <f t="shared" si="570"/>
        <v>4.3545051237141134E-2</v>
      </c>
      <c r="G146" s="157">
        <f t="shared" si="570"/>
        <v>4.797123174375717E-2</v>
      </c>
      <c r="H146" s="157">
        <f t="shared" si="570"/>
        <v>5.181409813973966E-2</v>
      </c>
      <c r="I146" s="157">
        <f t="shared" si="570"/>
        <v>4.8592011305746419E-2</v>
      </c>
      <c r="J146" s="157">
        <f t="shared" si="570"/>
        <v>3.8158051623818925E-2</v>
      </c>
      <c r="K146" s="157">
        <f t="shared" si="570"/>
        <v>3.9789464978191545E-2</v>
      </c>
      <c r="L146" s="157">
        <f t="shared" si="570"/>
        <v>3.943581122184945E-2</v>
      </c>
      <c r="M146" s="157">
        <f t="shared" si="570"/>
        <v>7.002705050940157E-2</v>
      </c>
      <c r="N146" s="157">
        <f t="shared" si="570"/>
        <v>0.26643259280016862</v>
      </c>
      <c r="O146" s="157">
        <f t="shared" si="570"/>
        <v>0.22738727877963449</v>
      </c>
      <c r="P146" s="157">
        <f t="shared" si="570"/>
        <v>0.38854618962677057</v>
      </c>
      <c r="Q146" s="157">
        <f t="shared" si="570"/>
        <v>0.96489844124025759</v>
      </c>
    </row>
    <row r="147" spans="1:17" ht="12" customHeight="1" x14ac:dyDescent="0.25">
      <c r="A147" s="23" t="s">
        <v>60</v>
      </c>
      <c r="B147" s="156"/>
      <c r="C147" s="156">
        <v>3.0535696819775315E-2</v>
      </c>
      <c r="D147" s="156">
        <v>2.8419918548752431E-2</v>
      </c>
      <c r="E147" s="156">
        <v>4.9388931105540684E-2</v>
      </c>
      <c r="F147" s="156">
        <v>4.3545051237141134E-2</v>
      </c>
      <c r="G147" s="156">
        <v>4.797123174375717E-2</v>
      </c>
      <c r="H147" s="156">
        <v>5.181409813973966E-2</v>
      </c>
      <c r="I147" s="156">
        <v>4.8592011305746419E-2</v>
      </c>
      <c r="J147" s="156">
        <v>3.8158051623818925E-2</v>
      </c>
      <c r="K147" s="156">
        <v>3.9789464978191545E-2</v>
      </c>
      <c r="L147" s="156">
        <v>3.943581122184945E-2</v>
      </c>
      <c r="M147" s="156">
        <v>7.002705050940157E-2</v>
      </c>
      <c r="N147" s="156">
        <v>0.26643259280016862</v>
      </c>
      <c r="O147" s="156">
        <v>0.22738727877963449</v>
      </c>
      <c r="P147" s="156">
        <v>0.38854618962677057</v>
      </c>
      <c r="Q147" s="156">
        <v>0.96489844124025759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8.1985327687238874E-2</v>
      </c>
      <c r="D148" s="157">
        <f t="shared" ref="D148" si="572">SUM(D149:D150,D153:D154)</f>
        <v>8.3578242709964098E-2</v>
      </c>
      <c r="E148" s="157">
        <f t="shared" ref="E148" si="573">SUM(E149:E150,E153:E154)</f>
        <v>0.15372515100479797</v>
      </c>
      <c r="F148" s="157">
        <f t="shared" ref="F148" si="574">SUM(F149:F150,F153:F154)</f>
        <v>0.14094961677600115</v>
      </c>
      <c r="G148" s="157">
        <f t="shared" ref="G148" si="575">SUM(G149:G150,G153:G154)</f>
        <v>0.15464568248867089</v>
      </c>
      <c r="H148" s="157">
        <f t="shared" ref="H148" si="576">SUM(H149:H150,H153:H154)</f>
        <v>0.1665590744018503</v>
      </c>
      <c r="I148" s="157">
        <f t="shared" ref="I148" si="577">SUM(I149:I150,I153:I154)</f>
        <v>0.14731910713834018</v>
      </c>
      <c r="J148" s="157">
        <f t="shared" ref="J148" si="578">SUM(J149:J150,J153:J154)</f>
        <v>0.10477527873880788</v>
      </c>
      <c r="K148" s="157">
        <f t="shared" ref="K148" si="579">SUM(K149:K150,K153:K154)</f>
        <v>0.10749846663129756</v>
      </c>
      <c r="L148" s="157">
        <f t="shared" ref="L148" si="580">SUM(L149:L150,L153:L154)</f>
        <v>0.10172037502708958</v>
      </c>
      <c r="M148" s="157">
        <f t="shared" ref="M148" si="581">SUM(M149:M150,M153:M154)</f>
        <v>0.16989343373253252</v>
      </c>
      <c r="N148" s="157">
        <f t="shared" ref="N148" si="582">SUM(N149:N150,N153:N154)</f>
        <v>0.62105027203824315</v>
      </c>
      <c r="O148" s="157">
        <f t="shared" ref="O148" si="583">SUM(O149:O150,O153:O154)</f>
        <v>0.57067936403431141</v>
      </c>
      <c r="P148" s="157">
        <f t="shared" ref="P148" si="584">SUM(P149:P150,P153:P154)</f>
        <v>0.84441192891646932</v>
      </c>
      <c r="Q148" s="157">
        <f t="shared" ref="Q148" si="585">SUM(Q149:Q150,Q153:Q154)</f>
        <v>2.3087381078580758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8.1985327687238874E-2</v>
      </c>
      <c r="D153" s="162">
        <v>8.3578242709964098E-2</v>
      </c>
      <c r="E153" s="162">
        <v>0.14175922863924328</v>
      </c>
      <c r="F153" s="162">
        <v>0.13523713540855831</v>
      </c>
      <c r="G153" s="162">
        <v>0.14565020631219711</v>
      </c>
      <c r="H153" s="162">
        <v>0.15204797998976141</v>
      </c>
      <c r="I153" s="162">
        <v>0.13111465604359113</v>
      </c>
      <c r="J153" s="162">
        <v>8.7774188799954508E-2</v>
      </c>
      <c r="K153" s="162">
        <v>7.9281965708869528E-2</v>
      </c>
      <c r="L153" s="162">
        <v>6.090211390156499E-2</v>
      </c>
      <c r="M153" s="162">
        <v>0.11548623562662458</v>
      </c>
      <c r="N153" s="162">
        <v>0.49773596212154891</v>
      </c>
      <c r="O153" s="162">
        <v>0.43239436117267999</v>
      </c>
      <c r="P153" s="162">
        <v>0.63779104349335614</v>
      </c>
      <c r="Q153" s="162">
        <v>1.7745722100093895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1.1965922365554679E-2</v>
      </c>
      <c r="F154" s="160">
        <f t="shared" ref="F154" si="604">SUM(F155:F156)</f>
        <v>5.7124813674428506E-3</v>
      </c>
      <c r="G154" s="160">
        <f t="shared" ref="G154" si="605">SUM(G155:G156)</f>
        <v>8.9954761764737858E-3</v>
      </c>
      <c r="H154" s="160">
        <f t="shared" ref="H154" si="606">SUM(H155:H156)</f>
        <v>1.4511094412088903E-2</v>
      </c>
      <c r="I154" s="160">
        <f t="shared" ref="I154" si="607">SUM(I155:I156)</f>
        <v>1.6204451094749047E-2</v>
      </c>
      <c r="J154" s="160">
        <f t="shared" ref="J154" si="608">SUM(J155:J156)</f>
        <v>1.7001089938853367E-2</v>
      </c>
      <c r="K154" s="160">
        <f t="shared" ref="K154" si="609">SUM(K155:K156)</f>
        <v>2.8216500922428021E-2</v>
      </c>
      <c r="L154" s="160">
        <f t="shared" ref="L154" si="610">SUM(L155:L156)</f>
        <v>4.0818261125524599E-2</v>
      </c>
      <c r="M154" s="160">
        <f t="shared" ref="M154" si="611">SUM(M155:M156)</f>
        <v>5.4407198105907925E-2</v>
      </c>
      <c r="N154" s="160">
        <f t="shared" ref="N154" si="612">SUM(N155:N156)</f>
        <v>0.12331430991669426</v>
      </c>
      <c r="O154" s="160">
        <f t="shared" ref="O154" si="613">SUM(O155:O156)</f>
        <v>0.1382850028616314</v>
      </c>
      <c r="P154" s="160">
        <f t="shared" ref="P154" si="614">SUM(P155:P156)</f>
        <v>0.20662088542311316</v>
      </c>
      <c r="Q154" s="160">
        <f t="shared" ref="Q154" si="615">SUM(Q155:Q156)</f>
        <v>0.5341658978486864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8.3529101377813487E-3</v>
      </c>
      <c r="F155" s="156">
        <v>4.0075731377729072E-3</v>
      </c>
      <c r="G155" s="156">
        <v>6.2962602286726855E-3</v>
      </c>
      <c r="H155" s="156">
        <v>1.0266478572683603E-2</v>
      </c>
      <c r="I155" s="156">
        <v>1.1317371464513658E-2</v>
      </c>
      <c r="J155" s="156">
        <v>1.1758143241495477E-2</v>
      </c>
      <c r="K155" s="156">
        <v>1.9571399146091916E-2</v>
      </c>
      <c r="L155" s="156">
        <v>2.8342272855566061E-2</v>
      </c>
      <c r="M155" s="156">
        <v>3.8299961491742217E-2</v>
      </c>
      <c r="N155" s="156">
        <v>8.6254494044686436E-2</v>
      </c>
      <c r="O155" s="156">
        <v>9.6778600271156909E-2</v>
      </c>
      <c r="P155" s="156">
        <v>0.14360672695707444</v>
      </c>
      <c r="Q155" s="156">
        <v>0.37356135035938243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3.6130122277733298E-3</v>
      </c>
      <c r="F156" s="156">
        <v>1.7049082296699432E-3</v>
      </c>
      <c r="G156" s="156">
        <v>2.6992159478010994E-3</v>
      </c>
      <c r="H156" s="156">
        <v>4.2446158394053015E-3</v>
      </c>
      <c r="I156" s="156">
        <v>4.887079630235389E-3</v>
      </c>
      <c r="J156" s="156">
        <v>5.2429466973578885E-3</v>
      </c>
      <c r="K156" s="156">
        <v>8.6451017763361053E-3</v>
      </c>
      <c r="L156" s="156">
        <v>1.2475988269958537E-2</v>
      </c>
      <c r="M156" s="156">
        <v>1.6107236614165708E-2</v>
      </c>
      <c r="N156" s="156">
        <v>3.7059815872007816E-2</v>
      </c>
      <c r="O156" s="156">
        <v>4.1506402590474487E-2</v>
      </c>
      <c r="P156" s="156">
        <v>6.3014158466038722E-2</v>
      </c>
      <c r="Q156" s="156">
        <v>0.16060454748930394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4.5660418725070595E-2</v>
      </c>
      <c r="D157" s="157">
        <f t="shared" ref="D157" si="617">SUM(D158:D159)</f>
        <v>4.5642060143169856E-2</v>
      </c>
      <c r="E157" s="157">
        <f t="shared" ref="E157" si="618">SUM(E158:E159)</f>
        <v>8.0620446051512515E-2</v>
      </c>
      <c r="F157" s="157">
        <f t="shared" ref="F157" si="619">SUM(F158:F159)</f>
        <v>7.1226661758503992E-2</v>
      </c>
      <c r="G157" s="157">
        <f t="shared" ref="G157" si="620">SUM(G158:G159)</f>
        <v>7.9191461931223395E-2</v>
      </c>
      <c r="H157" s="157">
        <f t="shared" ref="H157" si="621">SUM(H158:H159)</f>
        <v>8.3517709527536246E-2</v>
      </c>
      <c r="I157" s="157">
        <f t="shared" ref="I157" si="622">SUM(I158:I159)</f>
        <v>7.8178396375785095E-2</v>
      </c>
      <c r="J157" s="157">
        <f t="shared" ref="J157" si="623">SUM(J158:J159)</f>
        <v>5.5971315738401015E-2</v>
      </c>
      <c r="K157" s="157">
        <f t="shared" ref="K157" si="624">SUM(K158:K159)</f>
        <v>5.5998184538983073E-2</v>
      </c>
      <c r="L157" s="157">
        <f t="shared" ref="L157" si="625">SUM(L158:L159)</f>
        <v>5.2900531739238942E-2</v>
      </c>
      <c r="M157" s="157">
        <f t="shared" ref="M157" si="626">SUM(M158:M159)</f>
        <v>8.4725231425919353E-2</v>
      </c>
      <c r="N157" s="157">
        <f t="shared" ref="N157" si="627">SUM(N158:N159)</f>
        <v>0.30808181133100743</v>
      </c>
      <c r="O157" s="157">
        <f t="shared" ref="O157" si="628">SUM(O158:O159)</f>
        <v>0.29215752093801545</v>
      </c>
      <c r="P157" s="157">
        <f t="shared" ref="P157" si="629">SUM(P158:P159)</f>
        <v>0.42985440029754535</v>
      </c>
      <c r="Q157" s="157">
        <f t="shared" ref="Q157" si="630">SUM(Q158:Q159)</f>
        <v>1.1670698109730053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4.5660418725070595E-2</v>
      </c>
      <c r="D159" s="57">
        <v>4.5642060143169856E-2</v>
      </c>
      <c r="E159" s="57">
        <v>8.0620446051512515E-2</v>
      </c>
      <c r="F159" s="57">
        <v>7.1226661758503992E-2</v>
      </c>
      <c r="G159" s="57">
        <v>7.9191461931223395E-2</v>
      </c>
      <c r="H159" s="57">
        <v>8.3517709527536246E-2</v>
      </c>
      <c r="I159" s="57">
        <v>7.8178396375785095E-2</v>
      </c>
      <c r="J159" s="57">
        <v>5.5971315738401015E-2</v>
      </c>
      <c r="K159" s="57">
        <v>5.5998184538983073E-2</v>
      </c>
      <c r="L159" s="57">
        <v>5.2900531739238942E-2</v>
      </c>
      <c r="M159" s="57">
        <v>8.4725231425919353E-2</v>
      </c>
      <c r="N159" s="57">
        <v>0.30808181133100743</v>
      </c>
      <c r="O159" s="57">
        <v>0.29215752093801545</v>
      </c>
      <c r="P159" s="57">
        <v>0.42985440029754535</v>
      </c>
      <c r="Q159" s="57">
        <v>1.1670698109730053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7.6397634747636713</v>
      </c>
      <c r="D161" s="168">
        <f t="shared" ref="D161" si="632">SUM(D162,D164,D166,D175)</f>
        <v>7.5111312312397889</v>
      </c>
      <c r="E161" s="168">
        <f t="shared" ref="E161" si="633">SUM(E162,E164,E166,E175)</f>
        <v>7.4750153718121544</v>
      </c>
      <c r="F161" s="168">
        <f t="shared" ref="F161" si="634">SUM(F162,F164,F166,F175)</f>
        <v>7.8215580662679001</v>
      </c>
      <c r="G161" s="168">
        <f t="shared" ref="G161" si="635">SUM(G162,G164,G166,G175)</f>
        <v>9.4378597290128727</v>
      </c>
      <c r="H161" s="168">
        <f t="shared" ref="H161" si="636">SUM(H162,H164,H166,H175)</f>
        <v>8.7923700546617116</v>
      </c>
      <c r="I161" s="168">
        <f t="shared" ref="I161" si="637">SUM(I162,I164,I166,I175)</f>
        <v>2.7460716692798637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14.36210389529972</v>
      </c>
      <c r="O161" s="168">
        <f t="shared" ref="O161" si="643">SUM(O162,O164,O166,O175)</f>
        <v>11.091261947084405</v>
      </c>
      <c r="P161" s="168">
        <f t="shared" ref="P161" si="644">SUM(P162,P164,P166,P175)</f>
        <v>8.580003523548875</v>
      </c>
      <c r="Q161" s="168">
        <f t="shared" ref="Q161" si="645">SUM(Q162,Q164,Q166,Q175)</f>
        <v>7.9786629039674146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6.4349969296463492</v>
      </c>
      <c r="D162" s="157">
        <f t="shared" si="646"/>
        <v>6.1755561414436597</v>
      </c>
      <c r="E162" s="157">
        <f t="shared" si="646"/>
        <v>6.1528182466960866</v>
      </c>
      <c r="F162" s="157">
        <f t="shared" si="646"/>
        <v>6.4202882007778896</v>
      </c>
      <c r="G162" s="157">
        <f t="shared" si="646"/>
        <v>7.6986601235806909</v>
      </c>
      <c r="H162" s="157">
        <f t="shared" si="646"/>
        <v>7.2021679204693774</v>
      </c>
      <c r="I162" s="157">
        <f t="shared" si="646"/>
        <v>2.2078493860042157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11.839549966204251</v>
      </c>
      <c r="O162" s="157">
        <f t="shared" si="646"/>
        <v>9.1995954470055388</v>
      </c>
      <c r="P162" s="157">
        <f t="shared" si="646"/>
        <v>6.910357495046787</v>
      </c>
      <c r="Q162" s="157">
        <f t="shared" si="646"/>
        <v>6.5293101672932226</v>
      </c>
    </row>
    <row r="163" spans="1:17" ht="12" customHeight="1" x14ac:dyDescent="0.25">
      <c r="A163" s="23" t="s">
        <v>60</v>
      </c>
      <c r="B163" s="57"/>
      <c r="C163" s="57">
        <v>6.4349969296463492</v>
      </c>
      <c r="D163" s="57">
        <v>6.1755561414436597</v>
      </c>
      <c r="E163" s="57">
        <v>6.1528182466960866</v>
      </c>
      <c r="F163" s="57">
        <v>6.4202882007778896</v>
      </c>
      <c r="G163" s="57">
        <v>7.6986601235806909</v>
      </c>
      <c r="H163" s="57">
        <v>7.2021679204693774</v>
      </c>
      <c r="I163" s="57">
        <v>2.2078493860042157</v>
      </c>
      <c r="J163" s="57">
        <v>0</v>
      </c>
      <c r="K163" s="57">
        <v>0</v>
      </c>
      <c r="L163" s="57">
        <v>0</v>
      </c>
      <c r="M163" s="57">
        <v>0</v>
      </c>
      <c r="N163" s="57">
        <v>11.839549966204251</v>
      </c>
      <c r="O163" s="57">
        <v>9.1995954470055388</v>
      </c>
      <c r="P163" s="57">
        <v>6.910357495046787</v>
      </c>
      <c r="Q163" s="57">
        <v>6.5293101672932226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3.3400871026657017E-3</v>
      </c>
      <c r="D164" s="157">
        <f t="shared" si="647"/>
        <v>1.7506879785199343E-3</v>
      </c>
      <c r="E164" s="157">
        <f t="shared" si="647"/>
        <v>9.3029040595193901E-3</v>
      </c>
      <c r="F164" s="157">
        <f t="shared" si="647"/>
        <v>6.871390039849724E-3</v>
      </c>
      <c r="G164" s="157">
        <f t="shared" si="647"/>
        <v>8.6717227632454579E-3</v>
      </c>
      <c r="H164" s="157">
        <f t="shared" si="647"/>
        <v>1.458031189551485E-2</v>
      </c>
      <c r="I164" s="157">
        <f t="shared" si="647"/>
        <v>1.6167313638341053E-2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6.9276340123008581E-2</v>
      </c>
      <c r="O164" s="157">
        <f t="shared" si="647"/>
        <v>2.3856232435985229E-2</v>
      </c>
      <c r="P164" s="157">
        <f t="shared" si="647"/>
        <v>7.2111580454931795E-2</v>
      </c>
      <c r="Q164" s="157">
        <f t="shared" si="647"/>
        <v>2.9005608534572094E-2</v>
      </c>
    </row>
    <row r="165" spans="1:17" ht="12" customHeight="1" x14ac:dyDescent="0.25">
      <c r="A165" s="23" t="s">
        <v>60</v>
      </c>
      <c r="B165" s="156"/>
      <c r="C165" s="156">
        <v>3.3400871026657017E-3</v>
      </c>
      <c r="D165" s="156">
        <v>1.7506879785199343E-3</v>
      </c>
      <c r="E165" s="156">
        <v>9.3029040595193901E-3</v>
      </c>
      <c r="F165" s="156">
        <v>6.871390039849724E-3</v>
      </c>
      <c r="G165" s="156">
        <v>8.6717227632454579E-3</v>
      </c>
      <c r="H165" s="156">
        <v>1.458031189551485E-2</v>
      </c>
      <c r="I165" s="156">
        <v>1.6167313638341053E-2</v>
      </c>
      <c r="J165" s="156">
        <v>0</v>
      </c>
      <c r="K165" s="156">
        <v>0</v>
      </c>
      <c r="L165" s="156">
        <v>0</v>
      </c>
      <c r="M165" s="156">
        <v>0</v>
      </c>
      <c r="N165" s="156">
        <v>6.9276340123008581E-2</v>
      </c>
      <c r="O165" s="156">
        <v>2.3856232435985229E-2</v>
      </c>
      <c r="P165" s="156">
        <v>7.2111580454931795E-2</v>
      </c>
      <c r="Q165" s="156">
        <v>2.9005608534572094E-2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0.76399576358367982</v>
      </c>
      <c r="D166" s="157">
        <f t="shared" ref="D166" si="649">SUM(D167:D168,D171:D172)</f>
        <v>0.85124463103359072</v>
      </c>
      <c r="E166" s="157">
        <f t="shared" ref="E166" si="650">SUM(E167:E168,E171:E172)</f>
        <v>0.85048058632832868</v>
      </c>
      <c r="F166" s="157">
        <f t="shared" ref="F166" si="651">SUM(F167:F168,F171:F172)</f>
        <v>0.91316408655043957</v>
      </c>
      <c r="G166" s="157">
        <f t="shared" ref="G166" si="652">SUM(G167:G168,G171:G172)</f>
        <v>1.1317943953332334</v>
      </c>
      <c r="H166" s="157">
        <f t="shared" ref="H166" si="653">SUM(H167:H168,H171:H172)</f>
        <v>1.0406656130932515</v>
      </c>
      <c r="I166" s="157">
        <f t="shared" ref="I166" si="654">SUM(I167:I168,I171:I172)</f>
        <v>0.33847346416952384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1.635453864469369</v>
      </c>
      <c r="O166" s="157">
        <f t="shared" ref="O166" si="660">SUM(O167:O168,O171:O172)</f>
        <v>1.2347819485658604</v>
      </c>
      <c r="P166" s="157">
        <f t="shared" ref="P166" si="661">SUM(P167:P168,P171:P172)</f>
        <v>1.0590987027157173</v>
      </c>
      <c r="Q166" s="157">
        <f t="shared" ref="Q166" si="662">SUM(Q167:Q168,Q171:Q172)</f>
        <v>0.94345998568572864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0.76399576358367982</v>
      </c>
      <c r="D171" s="162">
        <v>0.85124463103359072</v>
      </c>
      <c r="E171" s="162">
        <v>0.55411248895115617</v>
      </c>
      <c r="F171" s="162">
        <v>0.86600828040259836</v>
      </c>
      <c r="G171" s="162">
        <v>1.0310160486264583</v>
      </c>
      <c r="H171" s="162">
        <v>0.90162009520937869</v>
      </c>
      <c r="I171" s="162">
        <v>0.23563479834064005</v>
      </c>
      <c r="J171" s="162">
        <v>0</v>
      </c>
      <c r="K171" s="162">
        <v>0</v>
      </c>
      <c r="L171" s="162">
        <v>0</v>
      </c>
      <c r="M171" s="162">
        <v>0</v>
      </c>
      <c r="N171" s="162">
        <v>1.3007450041100088</v>
      </c>
      <c r="O171" s="162">
        <v>0.99144971827502415</v>
      </c>
      <c r="P171" s="162">
        <v>0.87846812277343633</v>
      </c>
      <c r="Q171" s="162">
        <v>0.77091862585087512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0.29636809737717246</v>
      </c>
      <c r="F172" s="160">
        <f t="shared" ref="F172" si="681">SUM(F173:F174)</f>
        <v>4.715580614784122E-2</v>
      </c>
      <c r="G172" s="160">
        <f t="shared" ref="G172" si="682">SUM(G173:G174)</f>
        <v>0.1007783467067751</v>
      </c>
      <c r="H172" s="160">
        <f t="shared" ref="H172" si="683">SUM(H173:H174)</f>
        <v>0.13904551788387284</v>
      </c>
      <c r="I172" s="160">
        <f t="shared" ref="I172" si="684">SUM(I173:I174)</f>
        <v>0.10283866582888376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0.33470886035936021</v>
      </c>
      <c r="O172" s="160">
        <f t="shared" ref="O172" si="690">SUM(O173:O174)</f>
        <v>0.24333223029083639</v>
      </c>
      <c r="P172" s="160">
        <f t="shared" ref="P172" si="691">SUM(P173:P174)</f>
        <v>0.18063057994228102</v>
      </c>
      <c r="Q172" s="160">
        <f t="shared" ref="Q172" si="692">SUM(Q173:Q174)</f>
        <v>0.17254135983485352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0.20688217836201886</v>
      </c>
      <c r="F173" s="156">
        <v>3.3069585960251155E-2</v>
      </c>
      <c r="G173" s="156">
        <v>7.0493134948147199E-2</v>
      </c>
      <c r="H173" s="156">
        <v>9.8286076948537845E-2</v>
      </c>
      <c r="I173" s="156">
        <v>7.1744703851383068E-2</v>
      </c>
      <c r="J173" s="156">
        <v>0</v>
      </c>
      <c r="K173" s="156">
        <v>0</v>
      </c>
      <c r="L173" s="156">
        <v>0</v>
      </c>
      <c r="M173" s="156">
        <v>0</v>
      </c>
      <c r="N173" s="156">
        <v>0.23352589465635681</v>
      </c>
      <c r="O173" s="156">
        <v>0.17008259588704491</v>
      </c>
      <c r="P173" s="156">
        <v>0.12540729856727756</v>
      </c>
      <c r="Q173" s="156">
        <v>0.12049521260152955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8.9485919015153584E-2</v>
      </c>
      <c r="F174" s="57">
        <v>1.4086220187590067E-2</v>
      </c>
      <c r="G174" s="57">
        <v>3.0285211758627903E-2</v>
      </c>
      <c r="H174" s="57">
        <v>4.0759440935334998E-2</v>
      </c>
      <c r="I174" s="57">
        <v>3.1093961977500695E-2</v>
      </c>
      <c r="J174" s="57">
        <v>0</v>
      </c>
      <c r="K174" s="57">
        <v>0</v>
      </c>
      <c r="L174" s="57">
        <v>0</v>
      </c>
      <c r="M174" s="57">
        <v>0</v>
      </c>
      <c r="N174" s="57">
        <v>0.10118296570300336</v>
      </c>
      <c r="O174" s="57">
        <v>7.324963440379148E-2</v>
      </c>
      <c r="P174" s="57">
        <v>5.5223281375003451E-2</v>
      </c>
      <c r="Q174" s="57">
        <v>5.2046147233323986E-2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0.43743069443097665</v>
      </c>
      <c r="D175" s="157">
        <f t="shared" ref="D175" si="694">SUM(D176:D177)</f>
        <v>0.48257977078401859</v>
      </c>
      <c r="E175" s="157">
        <f t="shared" ref="E175" si="695">SUM(E176:E177)</f>
        <v>0.46241363472821939</v>
      </c>
      <c r="F175" s="157">
        <f t="shared" ref="F175" si="696">SUM(F176:F177)</f>
        <v>0.48123438889972109</v>
      </c>
      <c r="G175" s="157">
        <f t="shared" ref="G175" si="697">SUM(G176:G177)</f>
        <v>0.59873348733570309</v>
      </c>
      <c r="H175" s="157">
        <f t="shared" ref="H175" si="698">SUM(H176:H177)</f>
        <v>0.53495620920356735</v>
      </c>
      <c r="I175" s="157">
        <f t="shared" ref="I175" si="699">SUM(I176:I177)</f>
        <v>0.18358150546778335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0.81782372450309126</v>
      </c>
      <c r="O175" s="157">
        <f t="shared" ref="O175" si="705">SUM(O176:O177)</f>
        <v>0.6330283190770204</v>
      </c>
      <c r="P175" s="157">
        <f t="shared" ref="P175" si="706">SUM(P176:P177)</f>
        <v>0.53843574533143868</v>
      </c>
      <c r="Q175" s="157">
        <f t="shared" ref="Q175" si="707">SUM(Q176:Q177)</f>
        <v>0.47688714245389219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0.43743069443097665</v>
      </c>
      <c r="D177" s="57">
        <v>0.48257977078401859</v>
      </c>
      <c r="E177" s="57">
        <v>0.46241363472821939</v>
      </c>
      <c r="F177" s="57">
        <v>0.48123438889972109</v>
      </c>
      <c r="G177" s="57">
        <v>0.59873348733570309</v>
      </c>
      <c r="H177" s="57">
        <v>0.53495620920356735</v>
      </c>
      <c r="I177" s="57">
        <v>0.18358150546778335</v>
      </c>
      <c r="J177" s="57">
        <v>0</v>
      </c>
      <c r="K177" s="57">
        <v>0</v>
      </c>
      <c r="L177" s="57">
        <v>0</v>
      </c>
      <c r="M177" s="57">
        <v>0</v>
      </c>
      <c r="N177" s="57">
        <v>0.81782372450309126</v>
      </c>
      <c r="O177" s="57">
        <v>0.6330283190770204</v>
      </c>
      <c r="P177" s="57">
        <v>0.53843574533143868</v>
      </c>
      <c r="Q177" s="57">
        <v>0.47688714245389219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/>
      <c r="C3" s="175" t="str">
        <f>IF(RES_hhdet_in_tes!C3=0,"",RES_hhdet_in_tes!C3/RES_hhdet_in_fec!C3)</f>
        <v/>
      </c>
      <c r="D3" s="175">
        <f>IF(RES_hhdet_in_tes!D3=0,"",RES_hhdet_in_tes!D3/RES_hhdet_in_fec!D3)</f>
        <v>0.50140739464263373</v>
      </c>
      <c r="E3" s="175">
        <f>IF(RES_hhdet_in_tes!E3=0,"",RES_hhdet_in_tes!E3/RES_hhdet_in_fec!E3)</f>
        <v>0.50475894728285198</v>
      </c>
      <c r="F3" s="175">
        <f>IF(RES_hhdet_in_tes!F3=0,"",RES_hhdet_in_tes!F3/RES_hhdet_in_fec!F3)</f>
        <v>0.51188065018437023</v>
      </c>
      <c r="G3" s="175">
        <f>IF(RES_hhdet_in_tes!G3=0,"",RES_hhdet_in_tes!G3/RES_hhdet_in_fec!G3)</f>
        <v>0.49840567055975332</v>
      </c>
      <c r="H3" s="175">
        <f>IF(RES_hhdet_in_tes!H3=0,"",RES_hhdet_in_tes!H3/RES_hhdet_in_fec!H3)</f>
        <v>0.51891908034608869</v>
      </c>
      <c r="I3" s="175">
        <f>IF(RES_hhdet_in_tes!I3=0,"",RES_hhdet_in_tes!I3/RES_hhdet_in_fec!I3)</f>
        <v>0.50692609442827541</v>
      </c>
      <c r="J3" s="175">
        <f>IF(RES_hhdet_in_tes!J3=0,"",RES_hhdet_in_tes!J3/RES_hhdet_in_fec!J3)</f>
        <v>0.53037986884291155</v>
      </c>
      <c r="K3" s="175">
        <f>IF(RES_hhdet_in_tes!K3=0,"",RES_hhdet_in_tes!K3/RES_hhdet_in_fec!K3)</f>
        <v>0.53180871101360627</v>
      </c>
      <c r="L3" s="175">
        <f>IF(RES_hhdet_in_tes!L3=0,"",RES_hhdet_in_tes!L3/RES_hhdet_in_fec!L3)</f>
        <v>0.52732107776064563</v>
      </c>
      <c r="M3" s="175">
        <f>IF(RES_hhdet_in_tes!M3=0,"",RES_hhdet_in_tes!M3/RES_hhdet_in_fec!M3)</f>
        <v>0.53034259778323278</v>
      </c>
      <c r="N3" s="175">
        <f>IF(RES_hhdet_in_tes!N3=0,"",RES_hhdet_in_tes!N3/RES_hhdet_in_fec!N3)</f>
        <v>0.52766386991726555</v>
      </c>
      <c r="O3" s="175">
        <f>IF(RES_hhdet_in_tes!O3=0,"",RES_hhdet_in_tes!O3/RES_hhdet_in_fec!O3)</f>
        <v>0.52487622913994958</v>
      </c>
      <c r="P3" s="175">
        <f>IF(RES_hhdet_in_tes!P3=0,"",RES_hhdet_in_tes!P3/RES_hhdet_in_fec!P3)</f>
        <v>0.54404948059145108</v>
      </c>
      <c r="Q3" s="175">
        <f>IF(RES_hhdet_in_tes!Q3=0,"",RES_hhdet_in_tes!Q3/RES_hhdet_in_fec!Q3)</f>
        <v>0.52426611102543907</v>
      </c>
    </row>
    <row r="4" spans="1:17" ht="12.95" customHeight="1" x14ac:dyDescent="0.25">
      <c r="A4" s="158" t="s">
        <v>65</v>
      </c>
      <c r="B4" s="169"/>
      <c r="C4" s="169" t="str">
        <f>IF(RES_hhdet_in_tes!C4=0,"",RES_hhdet_in_tes!C4/RES_hhdet_in_fec!C4)</f>
        <v/>
      </c>
      <c r="D4" s="169">
        <f>IF(RES_hhdet_in_tes!D4=0,"",RES_hhdet_in_tes!D4/RES_hhdet_in_fec!D4)</f>
        <v>0.47862034418000593</v>
      </c>
      <c r="E4" s="169">
        <f>IF(RES_hhdet_in_tes!E4=0,"",RES_hhdet_in_tes!E4/RES_hhdet_in_fec!E4)</f>
        <v>0.47656395141217228</v>
      </c>
      <c r="F4" s="169">
        <f>IF(RES_hhdet_in_tes!F4=0,"",RES_hhdet_in_tes!F4/RES_hhdet_in_fec!F4)</f>
        <v>0.48405805020942261</v>
      </c>
      <c r="G4" s="169">
        <f>IF(RES_hhdet_in_tes!G4=0,"",RES_hhdet_in_tes!G4/RES_hhdet_in_fec!G4)</f>
        <v>0.487511742503345</v>
      </c>
      <c r="H4" s="169">
        <f>IF(RES_hhdet_in_tes!H4=0,"",RES_hhdet_in_tes!H4/RES_hhdet_in_fec!H4)</f>
        <v>0.48872833306662877</v>
      </c>
      <c r="I4" s="169">
        <f>IF(RES_hhdet_in_tes!I4=0,"",RES_hhdet_in_tes!I4/RES_hhdet_in_fec!I4)</f>
        <v>0.49288758138343075</v>
      </c>
      <c r="J4" s="169">
        <f>IF(RES_hhdet_in_tes!J4=0,"",RES_hhdet_in_tes!J4/RES_hhdet_in_fec!J4)</f>
        <v>0.49338969747229056</v>
      </c>
      <c r="K4" s="169">
        <f>IF(RES_hhdet_in_tes!K4=0,"",RES_hhdet_in_tes!K4/RES_hhdet_in_fec!K4)</f>
        <v>0.49608254656093215</v>
      </c>
      <c r="L4" s="169">
        <f>IF(RES_hhdet_in_tes!L4=0,"",RES_hhdet_in_tes!L4/RES_hhdet_in_fec!L4)</f>
        <v>0.49964974673193535</v>
      </c>
      <c r="M4" s="169">
        <f>IF(RES_hhdet_in_tes!M4=0,"",RES_hhdet_in_tes!M4/RES_hhdet_in_fec!M4)</f>
        <v>0.5003828184437793</v>
      </c>
      <c r="N4" s="169">
        <f>IF(RES_hhdet_in_tes!N4=0,"",RES_hhdet_in_tes!N4/RES_hhdet_in_fec!N4)</f>
        <v>0.50212924360208067</v>
      </c>
      <c r="O4" s="169">
        <f>IF(RES_hhdet_in_tes!O4=0,"",RES_hhdet_in_tes!O4/RES_hhdet_in_fec!O4)</f>
        <v>0.50318166385411223</v>
      </c>
      <c r="P4" s="169">
        <f>IF(RES_hhdet_in_tes!P4=0,"",RES_hhdet_in_tes!P4/RES_hhdet_in_fec!P4)</f>
        <v>0.50229148932189693</v>
      </c>
      <c r="Q4" s="169">
        <f>IF(RES_hhdet_in_tes!Q4=0,"",RES_hhdet_in_tes!Q4/RES_hhdet_in_fec!Q4)</f>
        <v>0.50494601929111405</v>
      </c>
    </row>
    <row r="5" spans="1:17" ht="12" customHeight="1" x14ac:dyDescent="0.25">
      <c r="A5" s="23" t="s">
        <v>58</v>
      </c>
      <c r="B5" s="73"/>
      <c r="C5" s="73" t="str">
        <f>IF(RES_hhdet_in_tes!C5=0,"",RES_hhdet_in_tes!C5/RES_hhdet_in_fec!C5)</f>
        <v/>
      </c>
      <c r="D5" s="73">
        <f>IF(RES_hhdet_in_tes!D5=0,"",RES_hhdet_in_tes!D5/RES_hhdet_in_fec!D5)</f>
        <v>0.47673046335657099</v>
      </c>
      <c r="E5" s="73">
        <f>IF(RES_hhdet_in_tes!E5=0,"",RES_hhdet_in_tes!E5/RES_hhdet_in_fec!E5)</f>
        <v>0.47412557941108868</v>
      </c>
      <c r="F5" s="73">
        <f>IF(RES_hhdet_in_tes!F5=0,"",RES_hhdet_in_tes!F5/RES_hhdet_in_fec!F5)</f>
        <v>0.48149172315700312</v>
      </c>
      <c r="G5" s="73">
        <f>IF(RES_hhdet_in_tes!G5=0,"",RES_hhdet_in_tes!G5/RES_hhdet_in_fec!G5)</f>
        <v>0.48479382300630153</v>
      </c>
      <c r="H5" s="73">
        <f>IF(RES_hhdet_in_tes!H5=0,"",RES_hhdet_in_tes!H5/RES_hhdet_in_fec!H5)</f>
        <v>0.48556267339716591</v>
      </c>
      <c r="I5" s="73">
        <f>IF(RES_hhdet_in_tes!I5=0,"",RES_hhdet_in_tes!I5/RES_hhdet_in_fec!I5)</f>
        <v>0.49033768448847109</v>
      </c>
      <c r="J5" s="73">
        <f>IF(RES_hhdet_in_tes!J5=0,"",RES_hhdet_in_tes!J5/RES_hhdet_in_fec!J5)</f>
        <v>0.49079058934435754</v>
      </c>
      <c r="K5" s="73">
        <f>IF(RES_hhdet_in_tes!K5=0,"",RES_hhdet_in_tes!K5/RES_hhdet_in_fec!K5)</f>
        <v>0.49360348416735927</v>
      </c>
      <c r="L5" s="73">
        <f>IF(RES_hhdet_in_tes!L5=0,"",RES_hhdet_in_tes!L5/RES_hhdet_in_fec!L5)</f>
        <v>0.49689563450074337</v>
      </c>
      <c r="M5" s="73">
        <f>IF(RES_hhdet_in_tes!M5=0,"",RES_hhdet_in_tes!M5/RES_hhdet_in_fec!M5)</f>
        <v>0.49805078767383903</v>
      </c>
      <c r="N5" s="73">
        <f>IF(RES_hhdet_in_tes!N5=0,"",RES_hhdet_in_tes!N5/RES_hhdet_in_fec!N5)</f>
        <v>0.49936593001274027</v>
      </c>
      <c r="O5" s="73">
        <f>IF(RES_hhdet_in_tes!O5=0,"",RES_hhdet_in_tes!O5/RES_hhdet_in_fec!O5)</f>
        <v>0.5004124520852451</v>
      </c>
      <c r="P5" s="73">
        <f>IF(RES_hhdet_in_tes!P5=0,"",RES_hhdet_in_tes!P5/RES_hhdet_in_fec!P5)</f>
        <v>0.49971002388427188</v>
      </c>
      <c r="Q5" s="73">
        <f>IF(RES_hhdet_in_tes!Q5=0,"",RES_hhdet_in_tes!Q5/RES_hhdet_in_fec!Q5)</f>
        <v>0.50188983844092416</v>
      </c>
    </row>
    <row r="6" spans="1:17" ht="12" customHeight="1" x14ac:dyDescent="0.25">
      <c r="A6" s="23" t="s">
        <v>60</v>
      </c>
      <c r="B6" s="73"/>
      <c r="C6" s="73" t="str">
        <f>IF(RES_hhdet_in_tes!C6=0,"",RES_hhdet_in_tes!C6/RES_hhdet_in_fec!C6)</f>
        <v/>
      </c>
      <c r="D6" s="73">
        <f>IF(RES_hhdet_in_tes!D6=0,"",RES_hhdet_in_tes!D6/RES_hhdet_in_fec!D6)</f>
        <v>1.0426577665360126</v>
      </c>
      <c r="E6" s="73">
        <f>IF(RES_hhdet_in_tes!E6=0,"",RES_hhdet_in_tes!E6/RES_hhdet_in_fec!E6)</f>
        <v>1.0341429798341311</v>
      </c>
      <c r="F6" s="73">
        <f>IF(RES_hhdet_in_tes!F6=0,"",RES_hhdet_in_tes!F6/RES_hhdet_in_fec!F6)</f>
        <v>1.0456713367168968</v>
      </c>
      <c r="G6" s="73">
        <f>IF(RES_hhdet_in_tes!G6=0,"",RES_hhdet_in_tes!G6/RES_hhdet_in_fec!G6)</f>
        <v>1.0515508826127749</v>
      </c>
      <c r="H6" s="73">
        <f>IF(RES_hhdet_in_tes!H6=0,"",RES_hhdet_in_tes!H6/RES_hhdet_in_fec!H6)</f>
        <v>1.0475621764440863</v>
      </c>
      <c r="I6" s="73">
        <f>IF(RES_hhdet_in_tes!I6=0,"",RES_hhdet_in_tes!I6/RES_hhdet_in_fec!I6)</f>
        <v>1.0558027783652171</v>
      </c>
      <c r="J6" s="73">
        <f>IF(RES_hhdet_in_tes!J6=0,"",RES_hhdet_in_tes!J6/RES_hhdet_in_fec!J6)</f>
        <v>1.0486976096811915</v>
      </c>
      <c r="K6" s="73">
        <f>IF(RES_hhdet_in_tes!K6=0,"",RES_hhdet_in_tes!K6/RES_hhdet_in_fec!K6)</f>
        <v>1.0417607460296985</v>
      </c>
      <c r="L6" s="73">
        <f>IF(RES_hhdet_in_tes!L6=0,"",RES_hhdet_in_tes!L6/RES_hhdet_in_fec!L6)</f>
        <v>1.0346623369626031</v>
      </c>
      <c r="M6" s="73">
        <f>IF(RES_hhdet_in_tes!M6=0,"",RES_hhdet_in_tes!M6/RES_hhdet_in_fec!M6)</f>
        <v>1.0292008585242347</v>
      </c>
      <c r="N6" s="73">
        <f>IF(RES_hhdet_in_tes!N6=0,"",RES_hhdet_in_tes!N6/RES_hhdet_in_fec!N6)</f>
        <v>1.0249549042575032</v>
      </c>
      <c r="O6" s="73">
        <f>IF(RES_hhdet_in_tes!O6=0,"",RES_hhdet_in_tes!O6/RES_hhdet_in_fec!O6)</f>
        <v>1.021388787844363</v>
      </c>
      <c r="P6" s="73">
        <f>IF(RES_hhdet_in_tes!P6=0,"",RES_hhdet_in_tes!P6/RES_hhdet_in_fec!P6)</f>
        <v>1.0152790054219265</v>
      </c>
      <c r="Q6" s="73">
        <f>IF(RES_hhdet_in_tes!Q6=0,"",RES_hhdet_in_tes!Q6/RES_hhdet_in_fec!Q6)</f>
        <v>1.0150355468355652</v>
      </c>
    </row>
    <row r="7" spans="1:17" ht="12.95" customHeight="1" x14ac:dyDescent="0.25">
      <c r="A7" s="158" t="s">
        <v>112</v>
      </c>
      <c r="B7" s="169"/>
      <c r="C7" s="169" t="str">
        <f>IF(RES_hhdet_in_tes!C7=0,"",RES_hhdet_in_tes!C7/RES_hhdet_in_fec!C7)</f>
        <v/>
      </c>
      <c r="D7" s="169">
        <f>IF(RES_hhdet_in_tes!D7=0,"",RES_hhdet_in_tes!D7/RES_hhdet_in_fec!D7)</f>
        <v>1.7582581603641714</v>
      </c>
      <c r="E7" s="169">
        <f>IF(RES_hhdet_in_tes!E7=0,"",RES_hhdet_in_tes!E7/RES_hhdet_in_fec!E7)</f>
        <v>1.8235371211203331</v>
      </c>
      <c r="F7" s="169">
        <f>IF(RES_hhdet_in_tes!F7=0,"",RES_hhdet_in_tes!F7/RES_hhdet_in_fec!F7)</f>
        <v>1.8951650368994135</v>
      </c>
      <c r="G7" s="169">
        <f>IF(RES_hhdet_in_tes!G7=0,"",RES_hhdet_in_tes!G7/RES_hhdet_in_fec!G7)</f>
        <v>1.9760326842542197</v>
      </c>
      <c r="H7" s="169">
        <f>IF(RES_hhdet_in_tes!H7=0,"",RES_hhdet_in_tes!H7/RES_hhdet_in_fec!H7)</f>
        <v>2.0783549823707883</v>
      </c>
      <c r="I7" s="169">
        <f>IF(RES_hhdet_in_tes!I7=0,"",RES_hhdet_in_tes!I7/RES_hhdet_in_fec!I7)</f>
        <v>2.1979658354825826</v>
      </c>
      <c r="J7" s="169">
        <f>IF(RES_hhdet_in_tes!J7=0,"",RES_hhdet_in_tes!J7/RES_hhdet_in_fec!J7)</f>
        <v>2.3500639956733878</v>
      </c>
      <c r="K7" s="169">
        <f>IF(RES_hhdet_in_tes!K7=0,"",RES_hhdet_in_tes!K7/RES_hhdet_in_fec!K7)</f>
        <v>2.5546979589234775</v>
      </c>
      <c r="L7" s="169">
        <f>IF(RES_hhdet_in_tes!L7=0,"",RES_hhdet_in_tes!L7/RES_hhdet_in_fec!L7)</f>
        <v>2.7737615952477284</v>
      </c>
      <c r="M7" s="169">
        <f>IF(RES_hhdet_in_tes!M7=0,"",RES_hhdet_in_tes!M7/RES_hhdet_in_fec!M7)</f>
        <v>2.910998444959791</v>
      </c>
      <c r="N7" s="169">
        <f>IF(RES_hhdet_in_tes!N7=0,"",RES_hhdet_in_tes!N7/RES_hhdet_in_fec!N7)</f>
        <v>3.0016207020167833</v>
      </c>
      <c r="O7" s="169">
        <f>IF(RES_hhdet_in_tes!O7=0,"",RES_hhdet_in_tes!O7/RES_hhdet_in_fec!O7)</f>
        <v>3.078376219750202</v>
      </c>
      <c r="P7" s="169">
        <f>IF(RES_hhdet_in_tes!P7=0,"",RES_hhdet_in_tes!P7/RES_hhdet_in_fec!P7)</f>
        <v>3.1296529233922135</v>
      </c>
      <c r="Q7" s="169">
        <f>IF(RES_hhdet_in_tes!Q7=0,"",RES_hhdet_in_tes!Q7/RES_hhdet_in_fec!Q7)</f>
        <v>3.1642381167283409</v>
      </c>
    </row>
    <row r="8" spans="1:17" ht="12" customHeight="1" x14ac:dyDescent="0.25">
      <c r="A8" s="23" t="s">
        <v>60</v>
      </c>
      <c r="B8" s="73"/>
      <c r="C8" s="73" t="str">
        <f>IF(RES_hhdet_in_tes!C8=0,"",RES_hhdet_in_tes!C8/RES_hhdet_in_fec!C8)</f>
        <v/>
      </c>
      <c r="D8" s="73">
        <f>IF(RES_hhdet_in_tes!D8=0,"",RES_hhdet_in_tes!D8/RES_hhdet_in_fec!D8)</f>
        <v>1.7582581603641714</v>
      </c>
      <c r="E8" s="73">
        <f>IF(RES_hhdet_in_tes!E8=0,"",RES_hhdet_in_tes!E8/RES_hhdet_in_fec!E8)</f>
        <v>1.8235371211203331</v>
      </c>
      <c r="F8" s="73">
        <f>IF(RES_hhdet_in_tes!F8=0,"",RES_hhdet_in_tes!F8/RES_hhdet_in_fec!F8)</f>
        <v>1.8951650368994135</v>
      </c>
      <c r="G8" s="73">
        <f>IF(RES_hhdet_in_tes!G8=0,"",RES_hhdet_in_tes!G8/RES_hhdet_in_fec!G8)</f>
        <v>1.9760326842542197</v>
      </c>
      <c r="H8" s="73">
        <f>IF(RES_hhdet_in_tes!H8=0,"",RES_hhdet_in_tes!H8/RES_hhdet_in_fec!H8)</f>
        <v>2.0783549823707883</v>
      </c>
      <c r="I8" s="73">
        <f>IF(RES_hhdet_in_tes!I8=0,"",RES_hhdet_in_tes!I8/RES_hhdet_in_fec!I8)</f>
        <v>2.1979658354825826</v>
      </c>
      <c r="J8" s="73">
        <f>IF(RES_hhdet_in_tes!J8=0,"",RES_hhdet_in_tes!J8/RES_hhdet_in_fec!J8)</f>
        <v>2.3500639956733878</v>
      </c>
      <c r="K8" s="73">
        <f>IF(RES_hhdet_in_tes!K8=0,"",RES_hhdet_in_tes!K8/RES_hhdet_in_fec!K8)</f>
        <v>2.5546979589234775</v>
      </c>
      <c r="L8" s="73">
        <f>IF(RES_hhdet_in_tes!L8=0,"",RES_hhdet_in_tes!L8/RES_hhdet_in_fec!L8)</f>
        <v>2.7737615952477284</v>
      </c>
      <c r="M8" s="73">
        <f>IF(RES_hhdet_in_tes!M8=0,"",RES_hhdet_in_tes!M8/RES_hhdet_in_fec!M8)</f>
        <v>2.910998444959791</v>
      </c>
      <c r="N8" s="73">
        <f>IF(RES_hhdet_in_tes!N8=0,"",RES_hhdet_in_tes!N8/RES_hhdet_in_fec!N8)</f>
        <v>3.0016207020167833</v>
      </c>
      <c r="O8" s="73">
        <f>IF(RES_hhdet_in_tes!O8=0,"",RES_hhdet_in_tes!O8/RES_hhdet_in_fec!O8)</f>
        <v>3.078376219750202</v>
      </c>
      <c r="P8" s="73">
        <f>IF(RES_hhdet_in_tes!P8=0,"",RES_hhdet_in_tes!P8/RES_hhdet_in_fec!P8)</f>
        <v>3.1296529233922135</v>
      </c>
      <c r="Q8" s="73">
        <f>IF(RES_hhdet_in_tes!Q8=0,"",RES_hhdet_in_tes!Q8/RES_hhdet_in_fec!Q8)</f>
        <v>3.1642381167283409</v>
      </c>
    </row>
    <row r="9" spans="1:17" ht="12" customHeight="1" x14ac:dyDescent="0.25">
      <c r="A9" s="158" t="s">
        <v>63</v>
      </c>
      <c r="B9" s="169"/>
      <c r="C9" s="169" t="str">
        <f>IF(RES_hhdet_in_tes!C9=0,"",RES_hhdet_in_tes!C9/RES_hhdet_in_fec!C9)</f>
        <v/>
      </c>
      <c r="D9" s="169">
        <f>IF(RES_hhdet_in_tes!D9=0,"",RES_hhdet_in_tes!D9/RES_hhdet_in_fec!D9)</f>
        <v>0.55598489935018081</v>
      </c>
      <c r="E9" s="169">
        <f>IF(RES_hhdet_in_tes!E9=0,"",RES_hhdet_in_tes!E9/RES_hhdet_in_fec!E9)</f>
        <v>0.6060168960931781</v>
      </c>
      <c r="F9" s="169">
        <f>IF(RES_hhdet_in_tes!F9=0,"",RES_hhdet_in_tes!F9/RES_hhdet_in_fec!F9)</f>
        <v>0.61262741783311869</v>
      </c>
      <c r="G9" s="169">
        <f>IF(RES_hhdet_in_tes!G9=0,"",RES_hhdet_in_tes!G9/RES_hhdet_in_fec!G9)</f>
        <v>0.42926760044011908</v>
      </c>
      <c r="H9" s="169">
        <f>IF(RES_hhdet_in_tes!H9=0,"",RES_hhdet_in_tes!H9/RES_hhdet_in_fec!H9)</f>
        <v>0.65431539414881701</v>
      </c>
      <c r="I9" s="169">
        <f>IF(RES_hhdet_in_tes!I9=0,"",RES_hhdet_in_tes!I9/RES_hhdet_in_fec!I9)</f>
        <v>0.43389248721141421</v>
      </c>
      <c r="J9" s="169">
        <f>IF(RES_hhdet_in_tes!J9=0,"",RES_hhdet_in_tes!J9/RES_hhdet_in_fec!J9)</f>
        <v>0.69096706058035129</v>
      </c>
      <c r="K9" s="169">
        <f>IF(RES_hhdet_in_tes!K9=0,"",RES_hhdet_in_tes!K9/RES_hhdet_in_fec!K9)</f>
        <v>0.67711533543622715</v>
      </c>
      <c r="L9" s="169">
        <f>IF(RES_hhdet_in_tes!L9=0,"",RES_hhdet_in_tes!L9/RES_hhdet_in_fec!L9)</f>
        <v>0.62621757023358648</v>
      </c>
      <c r="M9" s="169">
        <f>IF(RES_hhdet_in_tes!M9=0,"",RES_hhdet_in_tes!M9/RES_hhdet_in_fec!M9)</f>
        <v>0.61712791288198654</v>
      </c>
      <c r="N9" s="169">
        <f>IF(RES_hhdet_in_tes!N9=0,"",RES_hhdet_in_tes!N9/RES_hhdet_in_fec!N9)</f>
        <v>0.5858661284194312</v>
      </c>
      <c r="O9" s="169">
        <f>IF(RES_hhdet_in_tes!O9=0,"",RES_hhdet_in_tes!O9/RES_hhdet_in_fec!O9)</f>
        <v>0.56131445453128337</v>
      </c>
      <c r="P9" s="169">
        <f>IF(RES_hhdet_in_tes!P9=0,"",RES_hhdet_in_tes!P9/RES_hhdet_in_fec!P9)</f>
        <v>0.63993026771734407</v>
      </c>
      <c r="Q9" s="169">
        <f>IF(RES_hhdet_in_tes!Q9=0,"",RES_hhdet_in_tes!Q9/RES_hhdet_in_fec!Q9)</f>
        <v>0.5295671415606884</v>
      </c>
    </row>
    <row r="10" spans="1:17" ht="12" customHeight="1" x14ac:dyDescent="0.25">
      <c r="A10" s="167" t="s">
        <v>171</v>
      </c>
      <c r="B10" s="174"/>
      <c r="C10" s="174" t="str">
        <f>IF(RES_hhdet_in_tes!C10=0,"",RES_hhdet_in_tes!C10/RES_hhdet_in_fec!C10)</f>
        <v/>
      </c>
      <c r="D10" s="174">
        <f>IF(RES_hhdet_in_tes!D10=0,"",RES_hhdet_in_tes!D10/RES_hhdet_in_fec!D10)</f>
        <v>0.42170856340765206</v>
      </c>
      <c r="E10" s="174">
        <f>IF(RES_hhdet_in_tes!E10=0,"",RES_hhdet_in_tes!E10/RES_hhdet_in_fec!E10)</f>
        <v>0.42414502285301642</v>
      </c>
      <c r="F10" s="174">
        <f>IF(RES_hhdet_in_tes!F10=0,"",RES_hhdet_in_tes!F10/RES_hhdet_in_fec!F10)</f>
        <v>0.42667913947751118</v>
      </c>
      <c r="G10" s="174">
        <f>IF(RES_hhdet_in_tes!G10=0,"",RES_hhdet_in_tes!G10/RES_hhdet_in_fec!G10)</f>
        <v>0.42926760044011908</v>
      </c>
      <c r="H10" s="174">
        <f>IF(RES_hhdet_in_tes!H10=0,"",RES_hhdet_in_tes!H10/RES_hhdet_in_fec!H10)</f>
        <v>0.43134786323550861</v>
      </c>
      <c r="I10" s="174">
        <f>IF(RES_hhdet_in_tes!I10=0,"",RES_hhdet_in_tes!I10/RES_hhdet_in_fec!I10)</f>
        <v>0.43389248721141421</v>
      </c>
      <c r="J10" s="174">
        <f>IF(RES_hhdet_in_tes!J10=0,"",RES_hhdet_in_tes!J10/RES_hhdet_in_fec!J10)</f>
        <v>0.43635398151673421</v>
      </c>
      <c r="K10" s="174">
        <f>IF(RES_hhdet_in_tes!K10=0,"",RES_hhdet_in_tes!K10/RES_hhdet_in_fec!K10)</f>
        <v>0.43757436778431119</v>
      </c>
      <c r="L10" s="174">
        <f>IF(RES_hhdet_in_tes!L10=0,"",RES_hhdet_in_tes!L10/RES_hhdet_in_fec!L10)</f>
        <v>0.43930497132714208</v>
      </c>
      <c r="M10" s="174">
        <f>IF(RES_hhdet_in_tes!M10=0,"",RES_hhdet_in_tes!M10/RES_hhdet_in_fec!M10)</f>
        <v>0.4402679525301203</v>
      </c>
      <c r="N10" s="174">
        <f>IF(RES_hhdet_in_tes!N10=0,"",RES_hhdet_in_tes!N10/RES_hhdet_in_fec!N10)</f>
        <v>0.44091101883654576</v>
      </c>
      <c r="O10" s="174">
        <f>IF(RES_hhdet_in_tes!O10=0,"",RES_hhdet_in_tes!O10/RES_hhdet_in_fec!O10)</f>
        <v>0.44154447727064344</v>
      </c>
      <c r="P10" s="174">
        <f>IF(RES_hhdet_in_tes!P10=0,"",RES_hhdet_in_tes!P10/RES_hhdet_in_fec!P10)</f>
        <v>0.44156390960871245</v>
      </c>
      <c r="Q10" s="174">
        <f>IF(RES_hhdet_in_tes!Q10=0,"",RES_hhdet_in_tes!Q10/RES_hhdet_in_fec!Q10)</f>
        <v>0.4405138043165962</v>
      </c>
    </row>
    <row r="11" spans="1:17" ht="12" customHeight="1" x14ac:dyDescent="0.25">
      <c r="A11" s="167" t="s">
        <v>144</v>
      </c>
      <c r="B11" s="174"/>
      <c r="C11" s="174" t="str">
        <f>IF(RES_hhdet_in_tes!C11=0,"",RES_hhdet_in_tes!C11/RES_hhdet_in_fec!C11)</f>
        <v/>
      </c>
      <c r="D11" s="174" t="str">
        <f>IF(RES_hhdet_in_tes!D11=0,"",RES_hhdet_in_tes!D11/RES_hhdet_in_fec!D11)</f>
        <v/>
      </c>
      <c r="E11" s="174" t="str">
        <f>IF(RES_hhdet_in_tes!E11=0,"",RES_hhdet_in_tes!E11/RES_hhdet_in_fec!E11)</f>
        <v/>
      </c>
      <c r="F11" s="174" t="str">
        <f>IF(RES_hhdet_in_tes!F11=0,"",RES_hhdet_in_tes!F11/RES_hhdet_in_fec!F11)</f>
        <v/>
      </c>
      <c r="G11" s="174" t="str">
        <f>IF(RES_hhdet_in_tes!G11=0,"",RES_hhdet_in_tes!G11/RES_hhdet_in_fec!G11)</f>
        <v/>
      </c>
      <c r="H11" s="174" t="str">
        <f>IF(RES_hhdet_in_tes!H11=0,"",RES_hhdet_in_tes!H11/RES_hhdet_in_fec!H11)</f>
        <v/>
      </c>
      <c r="I11" s="174" t="str">
        <f>IF(RES_hhdet_in_tes!I11=0,"",RES_hhdet_in_tes!I11/RES_hhdet_in_fec!I11)</f>
        <v/>
      </c>
      <c r="J11" s="174" t="str">
        <f>IF(RES_hhdet_in_tes!J11=0,"",RES_hhdet_in_tes!J11/RES_hhdet_in_fec!J11)</f>
        <v/>
      </c>
      <c r="K11" s="174" t="str">
        <f>IF(RES_hhdet_in_tes!K11=0,"",RES_hhdet_in_tes!K11/RES_hhdet_in_fec!K11)</f>
        <v/>
      </c>
      <c r="L11" s="174" t="str">
        <f>IF(RES_hhdet_in_tes!L11=0,"",RES_hhdet_in_tes!L11/RES_hhdet_in_fec!L11)</f>
        <v/>
      </c>
      <c r="M11" s="174" t="str">
        <f>IF(RES_hhdet_in_tes!M11=0,"",RES_hhdet_in_tes!M11/RES_hhdet_in_fec!M11)</f>
        <v/>
      </c>
      <c r="N11" s="174" t="str">
        <f>IF(RES_hhdet_in_tes!N11=0,"",RES_hhdet_in_tes!N11/RES_hhdet_in_fec!N11)</f>
        <v/>
      </c>
      <c r="O11" s="174" t="str">
        <f>IF(RES_hhdet_in_tes!O11=0,"",RES_hhdet_in_tes!O11/RES_hhdet_in_fec!O11)</f>
        <v/>
      </c>
      <c r="P11" s="174" t="str">
        <f>IF(RES_hhdet_in_tes!P11=0,"",RES_hhdet_in_tes!P11/RES_hhdet_in_fec!P11)</f>
        <v/>
      </c>
      <c r="Q11" s="174" t="str">
        <f>IF(RES_hhdet_in_tes!Q11=0,"",RES_hhdet_in_tes!Q11/RES_hhdet_in_fec!Q11)</f>
        <v/>
      </c>
    </row>
    <row r="12" spans="1:17" ht="12" customHeight="1" x14ac:dyDescent="0.25">
      <c r="A12" s="167" t="s">
        <v>143</v>
      </c>
      <c r="B12" s="174"/>
      <c r="C12" s="174" t="str">
        <f>IF(RES_hhdet_in_tes!C12=0,"",RES_hhdet_in_tes!C12/RES_hhdet_in_fec!C12)</f>
        <v/>
      </c>
      <c r="D12" s="174" t="str">
        <f>IF(RES_hhdet_in_tes!D12=0,"",RES_hhdet_in_tes!D12/RES_hhdet_in_fec!D12)</f>
        <v/>
      </c>
      <c r="E12" s="174" t="str">
        <f>IF(RES_hhdet_in_tes!E12=0,"",RES_hhdet_in_tes!E12/RES_hhdet_in_fec!E12)</f>
        <v/>
      </c>
      <c r="F12" s="174" t="str">
        <f>IF(RES_hhdet_in_tes!F12=0,"",RES_hhdet_in_tes!F12/RES_hhdet_in_fec!F12)</f>
        <v/>
      </c>
      <c r="G12" s="174" t="str">
        <f>IF(RES_hhdet_in_tes!G12=0,"",RES_hhdet_in_tes!G12/RES_hhdet_in_fec!G12)</f>
        <v/>
      </c>
      <c r="H12" s="174" t="str">
        <f>IF(RES_hhdet_in_tes!H12=0,"",RES_hhdet_in_tes!H12/RES_hhdet_in_fec!H12)</f>
        <v/>
      </c>
      <c r="I12" s="174" t="str">
        <f>IF(RES_hhdet_in_tes!I12=0,"",RES_hhdet_in_tes!I12/RES_hhdet_in_fec!I12)</f>
        <v/>
      </c>
      <c r="J12" s="174" t="str">
        <f>IF(RES_hhdet_in_tes!J12=0,"",RES_hhdet_in_tes!J12/RES_hhdet_in_fec!J12)</f>
        <v/>
      </c>
      <c r="K12" s="174" t="str">
        <f>IF(RES_hhdet_in_tes!K12=0,"",RES_hhdet_in_tes!K12/RES_hhdet_in_fec!K12)</f>
        <v/>
      </c>
      <c r="L12" s="174" t="str">
        <f>IF(RES_hhdet_in_tes!L12=0,"",RES_hhdet_in_tes!L12/RES_hhdet_in_fec!L12)</f>
        <v/>
      </c>
      <c r="M12" s="174" t="str">
        <f>IF(RES_hhdet_in_tes!M12=0,"",RES_hhdet_in_tes!M12/RES_hhdet_in_fec!M12)</f>
        <v/>
      </c>
      <c r="N12" s="174" t="str">
        <f>IF(RES_hhdet_in_tes!N12=0,"",RES_hhdet_in_tes!N12/RES_hhdet_in_fec!N12)</f>
        <v/>
      </c>
      <c r="O12" s="174" t="str">
        <f>IF(RES_hhdet_in_tes!O12=0,"",RES_hhdet_in_tes!O12/RES_hhdet_in_fec!O12)</f>
        <v/>
      </c>
      <c r="P12" s="174" t="str">
        <f>IF(RES_hhdet_in_tes!P12=0,"",RES_hhdet_in_tes!P12/RES_hhdet_in_fec!P12)</f>
        <v/>
      </c>
      <c r="Q12" s="174" t="str">
        <f>IF(RES_hhdet_in_tes!Q12=0,"",RES_hhdet_in_tes!Q12/RES_hhdet_in_fec!Q12)</f>
        <v/>
      </c>
    </row>
    <row r="13" spans="1:17" ht="12" customHeight="1" x14ac:dyDescent="0.25">
      <c r="A13" s="166" t="s">
        <v>57</v>
      </c>
      <c r="B13" s="173"/>
      <c r="C13" s="173" t="str">
        <f>IF(RES_hhdet_in_tes!C13=0,"",RES_hhdet_in_tes!C13/RES_hhdet_in_fec!C13)</f>
        <v/>
      </c>
      <c r="D13" s="173" t="str">
        <f>IF(RES_hhdet_in_tes!D13=0,"",RES_hhdet_in_tes!D13/RES_hhdet_in_fec!D13)</f>
        <v/>
      </c>
      <c r="E13" s="173" t="str">
        <f>IF(RES_hhdet_in_tes!E13=0,"",RES_hhdet_in_tes!E13/RES_hhdet_in_fec!E13)</f>
        <v/>
      </c>
      <c r="F13" s="173" t="str">
        <f>IF(RES_hhdet_in_tes!F13=0,"",RES_hhdet_in_tes!F13/RES_hhdet_in_fec!F13)</f>
        <v/>
      </c>
      <c r="G13" s="173" t="str">
        <f>IF(RES_hhdet_in_tes!G13=0,"",RES_hhdet_in_tes!G13/RES_hhdet_in_fec!G13)</f>
        <v/>
      </c>
      <c r="H13" s="173" t="str">
        <f>IF(RES_hhdet_in_tes!H13=0,"",RES_hhdet_in_tes!H13/RES_hhdet_in_fec!H13)</f>
        <v/>
      </c>
      <c r="I13" s="173" t="str">
        <f>IF(RES_hhdet_in_tes!I13=0,"",RES_hhdet_in_tes!I13/RES_hhdet_in_fec!I13)</f>
        <v/>
      </c>
      <c r="J13" s="173" t="str">
        <f>IF(RES_hhdet_in_tes!J13=0,"",RES_hhdet_in_tes!J13/RES_hhdet_in_fec!J13)</f>
        <v/>
      </c>
      <c r="K13" s="173" t="str">
        <f>IF(RES_hhdet_in_tes!K13=0,"",RES_hhdet_in_tes!K13/RES_hhdet_in_fec!K13)</f>
        <v/>
      </c>
      <c r="L13" s="173" t="str">
        <f>IF(RES_hhdet_in_tes!L13=0,"",RES_hhdet_in_tes!L13/RES_hhdet_in_fec!L13)</f>
        <v/>
      </c>
      <c r="M13" s="173" t="str">
        <f>IF(RES_hhdet_in_tes!M13=0,"",RES_hhdet_in_tes!M13/RES_hhdet_in_fec!M13)</f>
        <v/>
      </c>
      <c r="N13" s="173" t="str">
        <f>IF(RES_hhdet_in_tes!N13=0,"",RES_hhdet_in_tes!N13/RES_hhdet_in_fec!N13)</f>
        <v/>
      </c>
      <c r="O13" s="173" t="str">
        <f>IF(RES_hhdet_in_tes!O13=0,"",RES_hhdet_in_tes!O13/RES_hhdet_in_fec!O13)</f>
        <v/>
      </c>
      <c r="P13" s="173" t="str">
        <f>IF(RES_hhdet_in_tes!P13=0,"",RES_hhdet_in_tes!P13/RES_hhdet_in_fec!P13)</f>
        <v/>
      </c>
      <c r="Q13" s="173" t="str">
        <f>IF(RES_hhdet_in_tes!Q13=0,"",RES_hhdet_in_tes!Q13/RES_hhdet_in_fec!Q13)</f>
        <v/>
      </c>
    </row>
    <row r="14" spans="1:17" ht="12" customHeight="1" x14ac:dyDescent="0.25">
      <c r="A14" s="147" t="s">
        <v>59</v>
      </c>
      <c r="B14" s="172"/>
      <c r="C14" s="172" t="str">
        <f>IF(RES_hhdet_in_tes!C14=0,"",RES_hhdet_in_tes!C14/RES_hhdet_in_fec!C14)</f>
        <v/>
      </c>
      <c r="D14" s="172" t="str">
        <f>IF(RES_hhdet_in_tes!D14=0,"",RES_hhdet_in_tes!D14/RES_hhdet_in_fec!D14)</f>
        <v/>
      </c>
      <c r="E14" s="172" t="str">
        <f>IF(RES_hhdet_in_tes!E14=0,"",RES_hhdet_in_tes!E14/RES_hhdet_in_fec!E14)</f>
        <v/>
      </c>
      <c r="F14" s="172" t="str">
        <f>IF(RES_hhdet_in_tes!F14=0,"",RES_hhdet_in_tes!F14/RES_hhdet_in_fec!F14)</f>
        <v/>
      </c>
      <c r="G14" s="172" t="str">
        <f>IF(RES_hhdet_in_tes!G14=0,"",RES_hhdet_in_tes!G14/RES_hhdet_in_fec!G14)</f>
        <v/>
      </c>
      <c r="H14" s="172" t="str">
        <f>IF(RES_hhdet_in_tes!H14=0,"",RES_hhdet_in_tes!H14/RES_hhdet_in_fec!H14)</f>
        <v/>
      </c>
      <c r="I14" s="172" t="str">
        <f>IF(RES_hhdet_in_tes!I14=0,"",RES_hhdet_in_tes!I14/RES_hhdet_in_fec!I14)</f>
        <v/>
      </c>
      <c r="J14" s="172" t="str">
        <f>IF(RES_hhdet_in_tes!J14=0,"",RES_hhdet_in_tes!J14/RES_hhdet_in_fec!J14)</f>
        <v/>
      </c>
      <c r="K14" s="172" t="str">
        <f>IF(RES_hhdet_in_tes!K14=0,"",RES_hhdet_in_tes!K14/RES_hhdet_in_fec!K14)</f>
        <v/>
      </c>
      <c r="L14" s="172" t="str">
        <f>IF(RES_hhdet_in_tes!L14=0,"",RES_hhdet_in_tes!L14/RES_hhdet_in_fec!L14)</f>
        <v/>
      </c>
      <c r="M14" s="172" t="str">
        <f>IF(RES_hhdet_in_tes!M14=0,"",RES_hhdet_in_tes!M14/RES_hhdet_in_fec!M14)</f>
        <v/>
      </c>
      <c r="N14" s="172" t="str">
        <f>IF(RES_hhdet_in_tes!N14=0,"",RES_hhdet_in_tes!N14/RES_hhdet_in_fec!N14)</f>
        <v/>
      </c>
      <c r="O14" s="172" t="str">
        <f>IF(RES_hhdet_in_tes!O14=0,"",RES_hhdet_in_tes!O14/RES_hhdet_in_fec!O14)</f>
        <v/>
      </c>
      <c r="P14" s="172" t="str">
        <f>IF(RES_hhdet_in_tes!P14=0,"",RES_hhdet_in_tes!P14/RES_hhdet_in_fec!P14)</f>
        <v/>
      </c>
      <c r="Q14" s="172" t="str">
        <f>IF(RES_hhdet_in_tes!Q14=0,"",RES_hhdet_in_tes!Q14/RES_hhdet_in_fec!Q14)</f>
        <v/>
      </c>
    </row>
    <row r="15" spans="1:17" ht="12" customHeight="1" x14ac:dyDescent="0.25">
      <c r="A15" s="163" t="s">
        <v>142</v>
      </c>
      <c r="B15" s="171"/>
      <c r="C15" s="171" t="str">
        <f>IF(RES_hhdet_in_tes!C15=0,"",RES_hhdet_in_tes!C15/RES_hhdet_in_fec!C15)</f>
        <v/>
      </c>
      <c r="D15" s="171">
        <f>IF(RES_hhdet_in_tes!D15=0,"",RES_hhdet_in_tes!D15/RES_hhdet_in_fec!D15)</f>
        <v>0.7033616230164117</v>
      </c>
      <c r="E15" s="171">
        <f>IF(RES_hhdet_in_tes!E15=0,"",RES_hhdet_in_tes!E15/RES_hhdet_in_fec!E15)</f>
        <v>0.71254664851566307</v>
      </c>
      <c r="F15" s="171">
        <f>IF(RES_hhdet_in_tes!F15=0,"",RES_hhdet_in_tes!F15/RES_hhdet_in_fec!F15)</f>
        <v>0.72228391338116249</v>
      </c>
      <c r="G15" s="171" t="str">
        <f>IF(RES_hhdet_in_tes!G15=0,"",RES_hhdet_in_tes!G15/RES_hhdet_in_fec!G15)</f>
        <v/>
      </c>
      <c r="H15" s="171">
        <f>IF(RES_hhdet_in_tes!H15=0,"",RES_hhdet_in_tes!H15/RES_hhdet_in_fec!H15)</f>
        <v>0.74115670446038406</v>
      </c>
      <c r="I15" s="171" t="str">
        <f>IF(RES_hhdet_in_tes!I15=0,"",RES_hhdet_in_tes!I15/RES_hhdet_in_fec!I15)</f>
        <v/>
      </c>
      <c r="J15" s="171">
        <f>IF(RES_hhdet_in_tes!J15=0,"",RES_hhdet_in_tes!J15/RES_hhdet_in_fec!J15)</f>
        <v>0.76539518617661784</v>
      </c>
      <c r="K15" s="171">
        <f>IF(RES_hhdet_in_tes!K15=0,"",RES_hhdet_in_tes!K15/RES_hhdet_in_fec!K15)</f>
        <v>0.74966726544582107</v>
      </c>
      <c r="L15" s="171">
        <f>IF(RES_hhdet_in_tes!L15=0,"",RES_hhdet_in_tes!L15/RES_hhdet_in_fec!L15)</f>
        <v>0.74457639296125178</v>
      </c>
      <c r="M15" s="171">
        <f>IF(RES_hhdet_in_tes!M15=0,"",RES_hhdet_in_tes!M15/RES_hhdet_in_fec!M15)</f>
        <v>0.74232739810360848</v>
      </c>
      <c r="N15" s="171">
        <f>IF(RES_hhdet_in_tes!N15=0,"",RES_hhdet_in_tes!N15/RES_hhdet_in_fec!N15)</f>
        <v>0.74038012810991483</v>
      </c>
      <c r="O15" s="171">
        <f>IF(RES_hhdet_in_tes!O15=0,"",RES_hhdet_in_tes!O15/RES_hhdet_in_fec!O15)</f>
        <v>0.7388432953972327</v>
      </c>
      <c r="P15" s="171">
        <f>IF(RES_hhdet_in_tes!P15=0,"",RES_hhdet_in_tes!P15/RES_hhdet_in_fec!P15)</f>
        <v>0.73701825266425036</v>
      </c>
      <c r="Q15" s="171">
        <f>IF(RES_hhdet_in_tes!Q15=0,"",RES_hhdet_in_tes!Q15/RES_hhdet_in_fec!Q15)</f>
        <v>0.73952679660845122</v>
      </c>
    </row>
    <row r="16" spans="1:17" ht="12" customHeight="1" x14ac:dyDescent="0.25">
      <c r="A16" s="161" t="s">
        <v>141</v>
      </c>
      <c r="B16" s="170"/>
      <c r="C16" s="170" t="str">
        <f>IF(RES_hhdet_in_tes!C16=0,"",RES_hhdet_in_tes!C16/RES_hhdet_in_fec!C16)</f>
        <v/>
      </c>
      <c r="D16" s="170" t="str">
        <f>IF(RES_hhdet_in_tes!D16=0,"",RES_hhdet_in_tes!D16/RES_hhdet_in_fec!D16)</f>
        <v/>
      </c>
      <c r="E16" s="170">
        <f>IF(RES_hhdet_in_tes!E16=0,"",RES_hhdet_in_tes!E16/RES_hhdet_in_fec!E16)</f>
        <v>0.77144653960020115</v>
      </c>
      <c r="F16" s="170">
        <f>IF(RES_hhdet_in_tes!F16=0,"",RES_hhdet_in_tes!F16/RES_hhdet_in_fec!F16)</f>
        <v>0.77333340990927035</v>
      </c>
      <c r="G16" s="170" t="str">
        <f>IF(RES_hhdet_in_tes!G16=0,"",RES_hhdet_in_tes!G16/RES_hhdet_in_fec!G16)</f>
        <v/>
      </c>
      <c r="H16" s="170">
        <f>IF(RES_hhdet_in_tes!H16=0,"",RES_hhdet_in_tes!H16/RES_hhdet_in_fec!H16)</f>
        <v>0.77870575107825124</v>
      </c>
      <c r="I16" s="170" t="str">
        <f>IF(RES_hhdet_in_tes!I16=0,"",RES_hhdet_in_tes!I16/RES_hhdet_in_fec!I16)</f>
        <v/>
      </c>
      <c r="J16" s="170">
        <f>IF(RES_hhdet_in_tes!J16=0,"",RES_hhdet_in_tes!J16/RES_hhdet_in_fec!J16)</f>
        <v>0.79508834209371104</v>
      </c>
      <c r="K16" s="170">
        <f>IF(RES_hhdet_in_tes!K16=0,"",RES_hhdet_in_tes!K16/RES_hhdet_in_fec!K16)</f>
        <v>0.79511710448556727</v>
      </c>
      <c r="L16" s="170">
        <f>IF(RES_hhdet_in_tes!L16=0,"",RES_hhdet_in_tes!L16/RES_hhdet_in_fec!L16)</f>
        <v>0.79600079804320878</v>
      </c>
      <c r="M16" s="170">
        <f>IF(RES_hhdet_in_tes!M16=0,"",RES_hhdet_in_tes!M16/RES_hhdet_in_fec!M16)</f>
        <v>0.79420005902133506</v>
      </c>
      <c r="N16" s="170">
        <f>IF(RES_hhdet_in_tes!N16=0,"",RES_hhdet_in_tes!N16/RES_hhdet_in_fec!N16)</f>
        <v>0.79876631297597567</v>
      </c>
      <c r="O16" s="170">
        <f>IF(RES_hhdet_in_tes!O16=0,"",RES_hhdet_in_tes!O16/RES_hhdet_in_fec!O16)</f>
        <v>0.80082266504859501</v>
      </c>
      <c r="P16" s="170">
        <f>IF(RES_hhdet_in_tes!P16=0,"",RES_hhdet_in_tes!P16/RES_hhdet_in_fec!P16)</f>
        <v>0.80558339253008282</v>
      </c>
      <c r="Q16" s="170">
        <f>IF(RES_hhdet_in_tes!Q16=0,"",RES_hhdet_in_tes!Q16/RES_hhdet_in_fec!Q16)</f>
        <v>0.80567188898332842</v>
      </c>
    </row>
    <row r="17" spans="1:17" ht="12" customHeight="1" x14ac:dyDescent="0.25">
      <c r="A17" s="148" t="s">
        <v>60</v>
      </c>
      <c r="B17" s="73"/>
      <c r="C17" s="73" t="str">
        <f>IF(RES_hhdet_in_tes!C17=0,"",RES_hhdet_in_tes!C17/RES_hhdet_in_fec!C17)</f>
        <v/>
      </c>
      <c r="D17" s="73" t="str">
        <f>IF(RES_hhdet_in_tes!D17=0,"",RES_hhdet_in_tes!D17/RES_hhdet_in_fec!D17)</f>
        <v/>
      </c>
      <c r="E17" s="73">
        <f>IF(RES_hhdet_in_tes!E17=0,"",RES_hhdet_in_tes!E17/RES_hhdet_in_fec!E17)</f>
        <v>0.70204277945468563</v>
      </c>
      <c r="F17" s="73">
        <f>IF(RES_hhdet_in_tes!F17=0,"",RES_hhdet_in_tes!F17/RES_hhdet_in_fec!F17)</f>
        <v>0.70472744054933689</v>
      </c>
      <c r="G17" s="73" t="str">
        <f>IF(RES_hhdet_in_tes!G17=0,"",RES_hhdet_in_tes!G17/RES_hhdet_in_fec!G17)</f>
        <v/>
      </c>
      <c r="H17" s="73">
        <f>IF(RES_hhdet_in_tes!H17=0,"",RES_hhdet_in_tes!H17/RES_hhdet_in_fec!H17)</f>
        <v>0.71191448183777428</v>
      </c>
      <c r="I17" s="73" t="str">
        <f>IF(RES_hhdet_in_tes!I17=0,"",RES_hhdet_in_tes!I17/RES_hhdet_in_fec!I17)</f>
        <v/>
      </c>
      <c r="J17" s="73">
        <f>IF(RES_hhdet_in_tes!J17=0,"",RES_hhdet_in_tes!J17/RES_hhdet_in_fec!J17)</f>
        <v>0.72519478160855833</v>
      </c>
      <c r="K17" s="73">
        <f>IF(RES_hhdet_in_tes!K17=0,"",RES_hhdet_in_tes!K17/RES_hhdet_in_fec!K17)</f>
        <v>0.72731192928363053</v>
      </c>
      <c r="L17" s="73">
        <f>IF(RES_hhdet_in_tes!L17=0,"",RES_hhdet_in_tes!L17/RES_hhdet_in_fec!L17)</f>
        <v>0.72943661203648802</v>
      </c>
      <c r="M17" s="73">
        <f>IF(RES_hhdet_in_tes!M17=0,"",RES_hhdet_in_tes!M17/RES_hhdet_in_fec!M17)</f>
        <v>0.73026673038581047</v>
      </c>
      <c r="N17" s="73">
        <f>IF(RES_hhdet_in_tes!N17=0,"",RES_hhdet_in_tes!N17/RES_hhdet_in_fec!N17)</f>
        <v>0.73392073975381444</v>
      </c>
      <c r="O17" s="73">
        <f>IF(RES_hhdet_in_tes!O17=0,"",RES_hhdet_in_tes!O17/RES_hhdet_in_fec!O17)</f>
        <v>0.73596182543980215</v>
      </c>
      <c r="P17" s="73">
        <f>IF(RES_hhdet_in_tes!P17=0,"",RES_hhdet_in_tes!P17/RES_hhdet_in_fec!P17)</f>
        <v>0.73949858337081564</v>
      </c>
      <c r="Q17" s="73">
        <f>IF(RES_hhdet_in_tes!Q17=0,"",RES_hhdet_in_tes!Q17/RES_hhdet_in_fec!Q17)</f>
        <v>0.74035623691871832</v>
      </c>
    </row>
    <row r="18" spans="1:17" ht="12" customHeight="1" x14ac:dyDescent="0.25">
      <c r="A18" s="148" t="s">
        <v>59</v>
      </c>
      <c r="B18" s="73"/>
      <c r="C18" s="73" t="str">
        <f>IF(RES_hhdet_in_tes!C18=0,"",RES_hhdet_in_tes!C18/RES_hhdet_in_fec!C18)</f>
        <v/>
      </c>
      <c r="D18" s="73" t="str">
        <f>IF(RES_hhdet_in_tes!D18=0,"",RES_hhdet_in_tes!D18/RES_hhdet_in_fec!D18)</f>
        <v/>
      </c>
      <c r="E18" s="73">
        <f>IF(RES_hhdet_in_tes!E18=0,"",RES_hhdet_in_tes!E18/RES_hhdet_in_fec!E18)</f>
        <v>0.99999999999999967</v>
      </c>
      <c r="F18" s="73">
        <f>IF(RES_hhdet_in_tes!F18=0,"",RES_hhdet_in_tes!F18/RES_hhdet_in_fec!F18)</f>
        <v>1.0024818736661232</v>
      </c>
      <c r="G18" s="73" t="str">
        <f>IF(RES_hhdet_in_tes!G18=0,"",RES_hhdet_in_tes!G18/RES_hhdet_in_fec!G18)</f>
        <v/>
      </c>
      <c r="H18" s="73">
        <f>IF(RES_hhdet_in_tes!H18=0,"",RES_hhdet_in_tes!H18/RES_hhdet_in_fec!H18)</f>
        <v>1.0060790204189924</v>
      </c>
      <c r="I18" s="73" t="str">
        <f>IF(RES_hhdet_in_tes!I18=0,"",RES_hhdet_in_tes!I18/RES_hhdet_in_fec!I18)</f>
        <v/>
      </c>
      <c r="J18" s="73">
        <f>IF(RES_hhdet_in_tes!J18=0,"",RES_hhdet_in_tes!J18/RES_hhdet_in_fec!J18)</f>
        <v>1.013973632028748</v>
      </c>
      <c r="K18" s="73">
        <f>IF(RES_hhdet_in_tes!K18=0,"",RES_hhdet_in_tes!K18/RES_hhdet_in_fec!K18)</f>
        <v>1.0082797977259417</v>
      </c>
      <c r="L18" s="73">
        <f>IF(RES_hhdet_in_tes!L18=0,"",RES_hhdet_in_tes!L18/RES_hhdet_in_fec!L18)</f>
        <v>1.004923443843396</v>
      </c>
      <c r="M18" s="73">
        <f>IF(RES_hhdet_in_tes!M18=0,"",RES_hhdet_in_tes!M18/RES_hhdet_in_fec!M18)</f>
        <v>1.0030574703472082</v>
      </c>
      <c r="N18" s="73">
        <f>IF(RES_hhdet_in_tes!N18=0,"",RES_hhdet_in_tes!N18/RES_hhdet_in_fec!N18)</f>
        <v>1.0049302762713528</v>
      </c>
      <c r="O18" s="73">
        <f>IF(RES_hhdet_in_tes!O18=0,"",RES_hhdet_in_tes!O18/RES_hhdet_in_fec!O18)</f>
        <v>1.0066254791428337</v>
      </c>
      <c r="P18" s="73">
        <f>IF(RES_hhdet_in_tes!P18=0,"",RES_hhdet_in_tes!P18/RES_hhdet_in_fec!P18)</f>
        <v>1.0098233039741389</v>
      </c>
      <c r="Q18" s="73">
        <f>IF(RES_hhdet_in_tes!Q18=0,"",RES_hhdet_in_tes!Q18/RES_hhdet_in_fec!Q18)</f>
        <v>1.0108968707619239</v>
      </c>
    </row>
    <row r="19" spans="1:17" ht="12" customHeight="1" x14ac:dyDescent="0.25">
      <c r="A19" s="158" t="s">
        <v>62</v>
      </c>
      <c r="B19" s="169"/>
      <c r="C19" s="169" t="str">
        <f>IF(RES_hhdet_in_tes!C19=0,"",RES_hhdet_in_tes!C19/RES_hhdet_in_fec!C19)</f>
        <v/>
      </c>
      <c r="D19" s="169">
        <f>IF(RES_hhdet_in_tes!D19=0,"",RES_hhdet_in_tes!D19/RES_hhdet_in_fec!D19)</f>
        <v>0.81854365659346251</v>
      </c>
      <c r="E19" s="169">
        <f>IF(RES_hhdet_in_tes!E19=0,"",RES_hhdet_in_tes!E19/RES_hhdet_in_fec!E19)</f>
        <v>0.82290371859940326</v>
      </c>
      <c r="F19" s="169">
        <f>IF(RES_hhdet_in_tes!F19=0,"",RES_hhdet_in_tes!F19/RES_hhdet_in_fec!F19)</f>
        <v>0.82752236891922681</v>
      </c>
      <c r="G19" s="169">
        <f>IF(RES_hhdet_in_tes!G19=0,"",RES_hhdet_in_tes!G19/RES_hhdet_in_fec!G19)</f>
        <v>0.83143757690104558</v>
      </c>
      <c r="H19" s="169">
        <f>IF(RES_hhdet_in_tes!H19=0,"",RES_hhdet_in_tes!H19/RES_hhdet_in_fec!H19)</f>
        <v>0.83660540540789397</v>
      </c>
      <c r="I19" s="169">
        <f>IF(RES_hhdet_in_tes!I19=0,"",RES_hhdet_in_tes!I19/RES_hhdet_in_fec!I19)</f>
        <v>0.84173092645273706</v>
      </c>
      <c r="J19" s="169">
        <f>IF(RES_hhdet_in_tes!J19=0,"",RES_hhdet_in_tes!J19/RES_hhdet_in_fec!J19)</f>
        <v>0.84797927334099499</v>
      </c>
      <c r="K19" s="169">
        <f>IF(RES_hhdet_in_tes!K19=0,"",RES_hhdet_in_tes!K19/RES_hhdet_in_fec!K19)</f>
        <v>0.84466831597746994</v>
      </c>
      <c r="L19" s="169">
        <f>IF(RES_hhdet_in_tes!L19=0,"",RES_hhdet_in_tes!L19/RES_hhdet_in_fec!L19)</f>
        <v>0.84340246201334823</v>
      </c>
      <c r="M19" s="169">
        <f>IF(RES_hhdet_in_tes!M19=0,"",RES_hhdet_in_tes!M19/RES_hhdet_in_fec!M19)</f>
        <v>0.84267541034471183</v>
      </c>
      <c r="N19" s="169">
        <f>IF(RES_hhdet_in_tes!N19=0,"",RES_hhdet_in_tes!N19/RES_hhdet_in_fec!N19)</f>
        <v>0.84192231303370857</v>
      </c>
      <c r="O19" s="169">
        <f>IF(RES_hhdet_in_tes!O19=0,"",RES_hhdet_in_tes!O19/RES_hhdet_in_fec!O19)</f>
        <v>0.84154159008438345</v>
      </c>
      <c r="P19" s="169">
        <f>IF(RES_hhdet_in_tes!P19=0,"",RES_hhdet_in_tes!P19/RES_hhdet_in_fec!P19)</f>
        <v>0.84072357213652116</v>
      </c>
      <c r="Q19" s="169">
        <f>IF(RES_hhdet_in_tes!Q19=0,"",RES_hhdet_in_tes!Q19/RES_hhdet_in_fec!Q19)</f>
        <v>0.84064246222157557</v>
      </c>
    </row>
    <row r="20" spans="1:17" ht="12" customHeight="1" x14ac:dyDescent="0.25">
      <c r="A20" s="23" t="s">
        <v>58</v>
      </c>
      <c r="B20" s="73"/>
      <c r="C20" s="73" t="str">
        <f>IF(RES_hhdet_in_tes!C20=0,"",RES_hhdet_in_tes!C20/RES_hhdet_in_fec!C20)</f>
        <v/>
      </c>
      <c r="D20" s="73" t="str">
        <f>IF(RES_hhdet_in_tes!D20=0,"",RES_hhdet_in_tes!D20/RES_hhdet_in_fec!D20)</f>
        <v/>
      </c>
      <c r="E20" s="73" t="str">
        <f>IF(RES_hhdet_in_tes!E20=0,"",RES_hhdet_in_tes!E20/RES_hhdet_in_fec!E20)</f>
        <v/>
      </c>
      <c r="F20" s="73" t="str">
        <f>IF(RES_hhdet_in_tes!F20=0,"",RES_hhdet_in_tes!F20/RES_hhdet_in_fec!F20)</f>
        <v/>
      </c>
      <c r="G20" s="73" t="str">
        <f>IF(RES_hhdet_in_tes!G20=0,"",RES_hhdet_in_tes!G20/RES_hhdet_in_fec!G20)</f>
        <v/>
      </c>
      <c r="H20" s="73" t="str">
        <f>IF(RES_hhdet_in_tes!H20=0,"",RES_hhdet_in_tes!H20/RES_hhdet_in_fec!H20)</f>
        <v/>
      </c>
      <c r="I20" s="73" t="str">
        <f>IF(RES_hhdet_in_tes!I20=0,"",RES_hhdet_in_tes!I20/RES_hhdet_in_fec!I20)</f>
        <v/>
      </c>
      <c r="J20" s="73" t="str">
        <f>IF(RES_hhdet_in_tes!J20=0,"",RES_hhdet_in_tes!J20/RES_hhdet_in_fec!J20)</f>
        <v/>
      </c>
      <c r="K20" s="73" t="str">
        <f>IF(RES_hhdet_in_tes!K20=0,"",RES_hhdet_in_tes!K20/RES_hhdet_in_fec!K20)</f>
        <v/>
      </c>
      <c r="L20" s="73" t="str">
        <f>IF(RES_hhdet_in_tes!L20=0,"",RES_hhdet_in_tes!L20/RES_hhdet_in_fec!L20)</f>
        <v/>
      </c>
      <c r="M20" s="73" t="str">
        <f>IF(RES_hhdet_in_tes!M20=0,"",RES_hhdet_in_tes!M20/RES_hhdet_in_fec!M20)</f>
        <v/>
      </c>
      <c r="N20" s="73" t="str">
        <f>IF(RES_hhdet_in_tes!N20=0,"",RES_hhdet_in_tes!N20/RES_hhdet_in_fec!N20)</f>
        <v/>
      </c>
      <c r="O20" s="73" t="str">
        <f>IF(RES_hhdet_in_tes!O20=0,"",RES_hhdet_in_tes!O20/RES_hhdet_in_fec!O20)</f>
        <v/>
      </c>
      <c r="P20" s="73" t="str">
        <f>IF(RES_hhdet_in_tes!P20=0,"",RES_hhdet_in_tes!P20/RES_hhdet_in_fec!P20)</f>
        <v/>
      </c>
      <c r="Q20" s="73" t="str">
        <f>IF(RES_hhdet_in_tes!Q20=0,"",RES_hhdet_in_tes!Q20/RES_hhdet_in_fec!Q20)</f>
        <v/>
      </c>
    </row>
    <row r="21" spans="1:17" ht="12" customHeight="1" x14ac:dyDescent="0.25">
      <c r="A21" s="23" t="s">
        <v>57</v>
      </c>
      <c r="B21" s="73"/>
      <c r="C21" s="73" t="str">
        <f>IF(RES_hhdet_in_tes!C21=0,"",RES_hhdet_in_tes!C21/RES_hhdet_in_fec!C21)</f>
        <v/>
      </c>
      <c r="D21" s="73" t="str">
        <f>IF(RES_hhdet_in_tes!D21=0,"",RES_hhdet_in_tes!D21/RES_hhdet_in_fec!D21)</f>
        <v/>
      </c>
      <c r="E21" s="73" t="str">
        <f>IF(RES_hhdet_in_tes!E21=0,"",RES_hhdet_in_tes!E21/RES_hhdet_in_fec!E21)</f>
        <v/>
      </c>
      <c r="F21" s="73" t="str">
        <f>IF(RES_hhdet_in_tes!F21=0,"",RES_hhdet_in_tes!F21/RES_hhdet_in_fec!F21)</f>
        <v/>
      </c>
      <c r="G21" s="73" t="str">
        <f>IF(RES_hhdet_in_tes!G21=0,"",RES_hhdet_in_tes!G21/RES_hhdet_in_fec!G21)</f>
        <v/>
      </c>
      <c r="H21" s="73" t="str">
        <f>IF(RES_hhdet_in_tes!H21=0,"",RES_hhdet_in_tes!H21/RES_hhdet_in_fec!H21)</f>
        <v/>
      </c>
      <c r="I21" s="73" t="str">
        <f>IF(RES_hhdet_in_tes!I21=0,"",RES_hhdet_in_tes!I21/RES_hhdet_in_fec!I21)</f>
        <v/>
      </c>
      <c r="J21" s="73" t="str">
        <f>IF(RES_hhdet_in_tes!J21=0,"",RES_hhdet_in_tes!J21/RES_hhdet_in_fec!J21)</f>
        <v/>
      </c>
      <c r="K21" s="73" t="str">
        <f>IF(RES_hhdet_in_tes!K21=0,"",RES_hhdet_in_tes!K21/RES_hhdet_in_fec!K21)</f>
        <v/>
      </c>
      <c r="L21" s="73" t="str">
        <f>IF(RES_hhdet_in_tes!L21=0,"",RES_hhdet_in_tes!L21/RES_hhdet_in_fec!L21)</f>
        <v/>
      </c>
      <c r="M21" s="73" t="str">
        <f>IF(RES_hhdet_in_tes!M21=0,"",RES_hhdet_in_tes!M21/RES_hhdet_in_fec!M21)</f>
        <v/>
      </c>
      <c r="N21" s="73" t="str">
        <f>IF(RES_hhdet_in_tes!N21=0,"",RES_hhdet_in_tes!N21/RES_hhdet_in_fec!N21)</f>
        <v/>
      </c>
      <c r="O21" s="73" t="str">
        <f>IF(RES_hhdet_in_tes!O21=0,"",RES_hhdet_in_tes!O21/RES_hhdet_in_fec!O21)</f>
        <v/>
      </c>
      <c r="P21" s="73" t="str">
        <f>IF(RES_hhdet_in_tes!P21=0,"",RES_hhdet_in_tes!P21/RES_hhdet_in_fec!P21)</f>
        <v/>
      </c>
      <c r="Q21" s="73" t="str">
        <f>IF(RES_hhdet_in_tes!Q21=0,"",RES_hhdet_in_tes!Q21/RES_hhdet_in_fec!Q21)</f>
        <v/>
      </c>
    </row>
    <row r="22" spans="1:17" ht="12" customHeight="1" x14ac:dyDescent="0.25">
      <c r="A22" s="29" t="s">
        <v>140</v>
      </c>
      <c r="B22" s="65"/>
      <c r="C22" s="65" t="str">
        <f>IF(RES_hhdet_in_tes!C22=0,"",RES_hhdet_in_tes!C22/RES_hhdet_in_fec!C22)</f>
        <v/>
      </c>
      <c r="D22" s="65">
        <f>IF(RES_hhdet_in_tes!D22=0,"",RES_hhdet_in_tes!D22/RES_hhdet_in_fec!D22)</f>
        <v>0.81854365659346251</v>
      </c>
      <c r="E22" s="65">
        <f>IF(RES_hhdet_in_tes!E22=0,"",RES_hhdet_in_tes!E22/RES_hhdet_in_fec!E22)</f>
        <v>0.82290371859940326</v>
      </c>
      <c r="F22" s="65">
        <f>IF(RES_hhdet_in_tes!F22=0,"",RES_hhdet_in_tes!F22/RES_hhdet_in_fec!F22)</f>
        <v>0.82752236891922681</v>
      </c>
      <c r="G22" s="65">
        <f>IF(RES_hhdet_in_tes!G22=0,"",RES_hhdet_in_tes!G22/RES_hhdet_in_fec!G22)</f>
        <v>0.83143757690104558</v>
      </c>
      <c r="H22" s="65">
        <f>IF(RES_hhdet_in_tes!H22=0,"",RES_hhdet_in_tes!H22/RES_hhdet_in_fec!H22)</f>
        <v>0.83660540540789397</v>
      </c>
      <c r="I22" s="65">
        <f>IF(RES_hhdet_in_tes!I22=0,"",RES_hhdet_in_tes!I22/RES_hhdet_in_fec!I22)</f>
        <v>0.84173092645273706</v>
      </c>
      <c r="J22" s="65">
        <f>IF(RES_hhdet_in_tes!J22=0,"",RES_hhdet_in_tes!J22/RES_hhdet_in_fec!J22)</f>
        <v>0.84797927334099499</v>
      </c>
      <c r="K22" s="65">
        <f>IF(RES_hhdet_in_tes!K22=0,"",RES_hhdet_in_tes!K22/RES_hhdet_in_fec!K22)</f>
        <v>0.84466831597746994</v>
      </c>
      <c r="L22" s="65">
        <f>IF(RES_hhdet_in_tes!L22=0,"",RES_hhdet_in_tes!L22/RES_hhdet_in_fec!L22)</f>
        <v>0.84340246201334823</v>
      </c>
      <c r="M22" s="65">
        <f>IF(RES_hhdet_in_tes!M22=0,"",RES_hhdet_in_tes!M22/RES_hhdet_in_fec!M22)</f>
        <v>0.84267541034471183</v>
      </c>
      <c r="N22" s="65">
        <f>IF(RES_hhdet_in_tes!N22=0,"",RES_hhdet_in_tes!N22/RES_hhdet_in_fec!N22)</f>
        <v>0.84192231303370857</v>
      </c>
      <c r="O22" s="65">
        <f>IF(RES_hhdet_in_tes!O22=0,"",RES_hhdet_in_tes!O22/RES_hhdet_in_fec!O22)</f>
        <v>0.84154159008438345</v>
      </c>
      <c r="P22" s="65">
        <f>IF(RES_hhdet_in_tes!P22=0,"",RES_hhdet_in_tes!P22/RES_hhdet_in_fec!P22)</f>
        <v>0.84072357213652116</v>
      </c>
      <c r="Q22" s="65">
        <f>IF(RES_hhdet_in_tes!Q22=0,"",RES_hhdet_in_tes!Q22/RES_hhdet_in_fec!Q22)</f>
        <v>0.84064246222157557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/>
      <c r="C24" s="175" t="str">
        <f>IF(RES_hhdet_in_tes!C24=0,"",RES_hhdet_in_tes!C24/RES_hhdet_in_fec!C24)</f>
        <v/>
      </c>
      <c r="D24" s="175" t="str">
        <f>IF(RES_hhdet_in_tes!D24=0,"",RES_hhdet_in_tes!D24/RES_hhdet_in_fec!D24)</f>
        <v/>
      </c>
      <c r="E24" s="175" t="str">
        <f>IF(RES_hhdet_in_tes!E24=0,"",RES_hhdet_in_tes!E24/RES_hhdet_in_fec!E24)</f>
        <v/>
      </c>
      <c r="F24" s="175" t="str">
        <f>IF(RES_hhdet_in_tes!F24=0,"",RES_hhdet_in_tes!F24/RES_hhdet_in_fec!F24)</f>
        <v/>
      </c>
      <c r="G24" s="175" t="str">
        <f>IF(RES_hhdet_in_tes!G24=0,"",RES_hhdet_in_tes!G24/RES_hhdet_in_fec!G24)</f>
        <v/>
      </c>
      <c r="H24" s="175" t="str">
        <f>IF(RES_hhdet_in_tes!H24=0,"",RES_hhdet_in_tes!H24/RES_hhdet_in_fec!H24)</f>
        <v/>
      </c>
      <c r="I24" s="175" t="str">
        <f>IF(RES_hhdet_in_tes!I24=0,"",RES_hhdet_in_tes!I24/RES_hhdet_in_fec!I24)</f>
        <v/>
      </c>
      <c r="J24" s="175" t="str">
        <f>IF(RES_hhdet_in_tes!J24=0,"",RES_hhdet_in_tes!J24/RES_hhdet_in_fec!J24)</f>
        <v/>
      </c>
      <c r="K24" s="175" t="str">
        <f>IF(RES_hhdet_in_tes!K24=0,"",RES_hhdet_in_tes!K24/RES_hhdet_in_fec!K24)</f>
        <v/>
      </c>
      <c r="L24" s="175" t="str">
        <f>IF(RES_hhdet_in_tes!L24=0,"",RES_hhdet_in_tes!L24/RES_hhdet_in_fec!L24)</f>
        <v/>
      </c>
      <c r="M24" s="175" t="str">
        <f>IF(RES_hhdet_in_tes!M24=0,"",RES_hhdet_in_tes!M24/RES_hhdet_in_fec!M24)</f>
        <v/>
      </c>
      <c r="N24" s="175" t="str">
        <f>IF(RES_hhdet_in_tes!N24=0,"",RES_hhdet_in_tes!N24/RES_hhdet_in_fec!N24)</f>
        <v/>
      </c>
      <c r="O24" s="175" t="str">
        <f>IF(RES_hhdet_in_tes!O24=0,"",RES_hhdet_in_tes!O24/RES_hhdet_in_fec!O24)</f>
        <v/>
      </c>
      <c r="P24" s="175" t="str">
        <f>IF(RES_hhdet_in_tes!P24=0,"",RES_hhdet_in_tes!P24/RES_hhdet_in_fec!P24)</f>
        <v/>
      </c>
      <c r="Q24" s="175" t="str">
        <f>IF(RES_hhdet_in_tes!Q24=0,"",RES_hhdet_in_tes!Q24/RES_hhdet_in_fec!Q24)</f>
        <v/>
      </c>
    </row>
    <row r="25" spans="1:17" ht="12.95" customHeight="1" x14ac:dyDescent="0.25">
      <c r="A25" s="158" t="s">
        <v>65</v>
      </c>
      <c r="B25" s="169"/>
      <c r="C25" s="169" t="str">
        <f>IF(RES_hhdet_in_tes!C25=0,"",RES_hhdet_in_tes!C25/RES_hhdet_in_fec!C25)</f>
        <v/>
      </c>
      <c r="D25" s="169" t="str">
        <f>IF(RES_hhdet_in_tes!D25=0,"",RES_hhdet_in_tes!D25/RES_hhdet_in_fec!D25)</f>
        <v/>
      </c>
      <c r="E25" s="169" t="str">
        <f>IF(RES_hhdet_in_tes!E25=0,"",RES_hhdet_in_tes!E25/RES_hhdet_in_fec!E25)</f>
        <v/>
      </c>
      <c r="F25" s="169" t="str">
        <f>IF(RES_hhdet_in_tes!F25=0,"",RES_hhdet_in_tes!F25/RES_hhdet_in_fec!F25)</f>
        <v/>
      </c>
      <c r="G25" s="169" t="str">
        <f>IF(RES_hhdet_in_tes!G25=0,"",RES_hhdet_in_tes!G25/RES_hhdet_in_fec!G25)</f>
        <v/>
      </c>
      <c r="H25" s="169" t="str">
        <f>IF(RES_hhdet_in_tes!H25=0,"",RES_hhdet_in_tes!H25/RES_hhdet_in_fec!H25)</f>
        <v/>
      </c>
      <c r="I25" s="169" t="str">
        <f>IF(RES_hhdet_in_tes!I25=0,"",RES_hhdet_in_tes!I25/RES_hhdet_in_fec!I25)</f>
        <v/>
      </c>
      <c r="J25" s="169" t="str">
        <f>IF(RES_hhdet_in_tes!J25=0,"",RES_hhdet_in_tes!J25/RES_hhdet_in_fec!J25)</f>
        <v/>
      </c>
      <c r="K25" s="169" t="str">
        <f>IF(RES_hhdet_in_tes!K25=0,"",RES_hhdet_in_tes!K25/RES_hhdet_in_fec!K25)</f>
        <v/>
      </c>
      <c r="L25" s="169" t="str">
        <f>IF(RES_hhdet_in_tes!L25=0,"",RES_hhdet_in_tes!L25/RES_hhdet_in_fec!L25)</f>
        <v/>
      </c>
      <c r="M25" s="169" t="str">
        <f>IF(RES_hhdet_in_tes!M25=0,"",RES_hhdet_in_tes!M25/RES_hhdet_in_fec!M25)</f>
        <v/>
      </c>
      <c r="N25" s="169" t="str">
        <f>IF(RES_hhdet_in_tes!N25=0,"",RES_hhdet_in_tes!N25/RES_hhdet_in_fec!N25)</f>
        <v/>
      </c>
      <c r="O25" s="169" t="str">
        <f>IF(RES_hhdet_in_tes!O25=0,"",RES_hhdet_in_tes!O25/RES_hhdet_in_fec!O25)</f>
        <v/>
      </c>
      <c r="P25" s="169" t="str">
        <f>IF(RES_hhdet_in_tes!P25=0,"",RES_hhdet_in_tes!P25/RES_hhdet_in_fec!P25)</f>
        <v/>
      </c>
      <c r="Q25" s="169" t="str">
        <f>IF(RES_hhdet_in_tes!Q25=0,"",RES_hhdet_in_tes!Q25/RES_hhdet_in_fec!Q25)</f>
        <v/>
      </c>
    </row>
    <row r="26" spans="1:17" ht="12" customHeight="1" x14ac:dyDescent="0.25">
      <c r="A26" s="23" t="s">
        <v>84</v>
      </c>
      <c r="B26" s="73"/>
      <c r="C26" s="73" t="str">
        <f>IF(RES_hhdet_in_tes!C26=0,"",RES_hhdet_in_tes!C26/RES_hhdet_in_fec!C26)</f>
        <v/>
      </c>
      <c r="D26" s="73" t="str">
        <f>IF(RES_hhdet_in_tes!D26=0,"",RES_hhdet_in_tes!D26/RES_hhdet_in_fec!D26)</f>
        <v/>
      </c>
      <c r="E26" s="73" t="str">
        <f>IF(RES_hhdet_in_tes!E26=0,"",RES_hhdet_in_tes!E26/RES_hhdet_in_fec!E26)</f>
        <v/>
      </c>
      <c r="F26" s="73" t="str">
        <f>IF(RES_hhdet_in_tes!F26=0,"",RES_hhdet_in_tes!F26/RES_hhdet_in_fec!F26)</f>
        <v/>
      </c>
      <c r="G26" s="73" t="str">
        <f>IF(RES_hhdet_in_tes!G26=0,"",RES_hhdet_in_tes!G26/RES_hhdet_in_fec!G26)</f>
        <v/>
      </c>
      <c r="H26" s="73" t="str">
        <f>IF(RES_hhdet_in_tes!H26=0,"",RES_hhdet_in_tes!H26/RES_hhdet_in_fec!H26)</f>
        <v/>
      </c>
      <c r="I26" s="73" t="str">
        <f>IF(RES_hhdet_in_tes!I26=0,"",RES_hhdet_in_tes!I26/RES_hhdet_in_fec!I26)</f>
        <v/>
      </c>
      <c r="J26" s="73" t="str">
        <f>IF(RES_hhdet_in_tes!J26=0,"",RES_hhdet_in_tes!J26/RES_hhdet_in_fec!J26)</f>
        <v/>
      </c>
      <c r="K26" s="73" t="str">
        <f>IF(RES_hhdet_in_tes!K26=0,"",RES_hhdet_in_tes!K26/RES_hhdet_in_fec!K26)</f>
        <v/>
      </c>
      <c r="L26" s="73" t="str">
        <f>IF(RES_hhdet_in_tes!L26=0,"",RES_hhdet_in_tes!L26/RES_hhdet_in_fec!L26)</f>
        <v/>
      </c>
      <c r="M26" s="73" t="str">
        <f>IF(RES_hhdet_in_tes!M26=0,"",RES_hhdet_in_tes!M26/RES_hhdet_in_fec!M26)</f>
        <v/>
      </c>
      <c r="N26" s="73" t="str">
        <f>IF(RES_hhdet_in_tes!N26=0,"",RES_hhdet_in_tes!N26/RES_hhdet_in_fec!N26)</f>
        <v/>
      </c>
      <c r="O26" s="73" t="str">
        <f>IF(RES_hhdet_in_tes!O26=0,"",RES_hhdet_in_tes!O26/RES_hhdet_in_fec!O26)</f>
        <v/>
      </c>
      <c r="P26" s="73" t="str">
        <f>IF(RES_hhdet_in_tes!P26=0,"",RES_hhdet_in_tes!P26/RES_hhdet_in_fec!P26)</f>
        <v/>
      </c>
      <c r="Q26" s="73" t="str">
        <f>IF(RES_hhdet_in_tes!Q26=0,"",RES_hhdet_in_tes!Q26/RES_hhdet_in_fec!Q26)</f>
        <v/>
      </c>
    </row>
    <row r="27" spans="1:17" ht="12" customHeight="1" x14ac:dyDescent="0.25">
      <c r="A27" s="23" t="s">
        <v>60</v>
      </c>
      <c r="B27" s="73"/>
      <c r="C27" s="73" t="str">
        <f>IF(RES_hhdet_in_tes!C27=0,"",RES_hhdet_in_tes!C27/RES_hhdet_in_fec!C27)</f>
        <v/>
      </c>
      <c r="D27" s="73" t="str">
        <f>IF(RES_hhdet_in_tes!D27=0,"",RES_hhdet_in_tes!D27/RES_hhdet_in_fec!D27)</f>
        <v/>
      </c>
      <c r="E27" s="73" t="str">
        <f>IF(RES_hhdet_in_tes!E27=0,"",RES_hhdet_in_tes!E27/RES_hhdet_in_fec!E27)</f>
        <v/>
      </c>
      <c r="F27" s="73" t="str">
        <f>IF(RES_hhdet_in_tes!F27=0,"",RES_hhdet_in_tes!F27/RES_hhdet_in_fec!F27)</f>
        <v/>
      </c>
      <c r="G27" s="73" t="str">
        <f>IF(RES_hhdet_in_tes!G27=0,"",RES_hhdet_in_tes!G27/RES_hhdet_in_fec!G27)</f>
        <v/>
      </c>
      <c r="H27" s="73" t="str">
        <f>IF(RES_hhdet_in_tes!H27=0,"",RES_hhdet_in_tes!H27/RES_hhdet_in_fec!H27)</f>
        <v/>
      </c>
      <c r="I27" s="73" t="str">
        <f>IF(RES_hhdet_in_tes!I27=0,"",RES_hhdet_in_tes!I27/RES_hhdet_in_fec!I27)</f>
        <v/>
      </c>
      <c r="J27" s="73" t="str">
        <f>IF(RES_hhdet_in_tes!J27=0,"",RES_hhdet_in_tes!J27/RES_hhdet_in_fec!J27)</f>
        <v/>
      </c>
      <c r="K27" s="73" t="str">
        <f>IF(RES_hhdet_in_tes!K27=0,"",RES_hhdet_in_tes!K27/RES_hhdet_in_fec!K27)</f>
        <v/>
      </c>
      <c r="L27" s="73" t="str">
        <f>IF(RES_hhdet_in_tes!L27=0,"",RES_hhdet_in_tes!L27/RES_hhdet_in_fec!L27)</f>
        <v/>
      </c>
      <c r="M27" s="73" t="str">
        <f>IF(RES_hhdet_in_tes!M27=0,"",RES_hhdet_in_tes!M27/RES_hhdet_in_fec!M27)</f>
        <v/>
      </c>
      <c r="N27" s="73" t="str">
        <f>IF(RES_hhdet_in_tes!N27=0,"",RES_hhdet_in_tes!N27/RES_hhdet_in_fec!N27)</f>
        <v/>
      </c>
      <c r="O27" s="73" t="str">
        <f>IF(RES_hhdet_in_tes!O27=0,"",RES_hhdet_in_tes!O27/RES_hhdet_in_fec!O27)</f>
        <v/>
      </c>
      <c r="P27" s="73" t="str">
        <f>IF(RES_hhdet_in_tes!P27=0,"",RES_hhdet_in_tes!P27/RES_hhdet_in_fec!P27)</f>
        <v/>
      </c>
      <c r="Q27" s="73" t="str">
        <f>IF(RES_hhdet_in_tes!Q27=0,"",RES_hhdet_in_tes!Q27/RES_hhdet_in_fec!Q27)</f>
        <v/>
      </c>
    </row>
    <row r="28" spans="1:17" ht="12.95" customHeight="1" x14ac:dyDescent="0.25">
      <c r="A28" s="158" t="s">
        <v>112</v>
      </c>
      <c r="B28" s="169"/>
      <c r="C28" s="169" t="str">
        <f>IF(RES_hhdet_in_tes!C28=0,"",RES_hhdet_in_tes!C28/RES_hhdet_in_fec!C28)</f>
        <v/>
      </c>
      <c r="D28" s="169" t="str">
        <f>IF(RES_hhdet_in_tes!D28=0,"",RES_hhdet_in_tes!D28/RES_hhdet_in_fec!D28)</f>
        <v/>
      </c>
      <c r="E28" s="169" t="str">
        <f>IF(RES_hhdet_in_tes!E28=0,"",RES_hhdet_in_tes!E28/RES_hhdet_in_fec!E28)</f>
        <v/>
      </c>
      <c r="F28" s="169" t="str">
        <f>IF(RES_hhdet_in_tes!F28=0,"",RES_hhdet_in_tes!F28/RES_hhdet_in_fec!F28)</f>
        <v/>
      </c>
      <c r="G28" s="169" t="str">
        <f>IF(RES_hhdet_in_tes!G28=0,"",RES_hhdet_in_tes!G28/RES_hhdet_in_fec!G28)</f>
        <v/>
      </c>
      <c r="H28" s="169" t="str">
        <f>IF(RES_hhdet_in_tes!H28=0,"",RES_hhdet_in_tes!H28/RES_hhdet_in_fec!H28)</f>
        <v/>
      </c>
      <c r="I28" s="169" t="str">
        <f>IF(RES_hhdet_in_tes!I28=0,"",RES_hhdet_in_tes!I28/RES_hhdet_in_fec!I28)</f>
        <v/>
      </c>
      <c r="J28" s="169" t="str">
        <f>IF(RES_hhdet_in_tes!J28=0,"",RES_hhdet_in_tes!J28/RES_hhdet_in_fec!J28)</f>
        <v/>
      </c>
      <c r="K28" s="169" t="str">
        <f>IF(RES_hhdet_in_tes!K28=0,"",RES_hhdet_in_tes!K28/RES_hhdet_in_fec!K28)</f>
        <v/>
      </c>
      <c r="L28" s="169" t="str">
        <f>IF(RES_hhdet_in_tes!L28=0,"",RES_hhdet_in_tes!L28/RES_hhdet_in_fec!L28)</f>
        <v/>
      </c>
      <c r="M28" s="169" t="str">
        <f>IF(RES_hhdet_in_tes!M28=0,"",RES_hhdet_in_tes!M28/RES_hhdet_in_fec!M28)</f>
        <v/>
      </c>
      <c r="N28" s="169" t="str">
        <f>IF(RES_hhdet_in_tes!N28=0,"",RES_hhdet_in_tes!N28/RES_hhdet_in_fec!N28)</f>
        <v/>
      </c>
      <c r="O28" s="169" t="str">
        <f>IF(RES_hhdet_in_tes!O28=0,"",RES_hhdet_in_tes!O28/RES_hhdet_in_fec!O28)</f>
        <v/>
      </c>
      <c r="P28" s="169" t="str">
        <f>IF(RES_hhdet_in_tes!P28=0,"",RES_hhdet_in_tes!P28/RES_hhdet_in_fec!P28)</f>
        <v/>
      </c>
      <c r="Q28" s="169" t="str">
        <f>IF(RES_hhdet_in_tes!Q28=0,"",RES_hhdet_in_tes!Q28/RES_hhdet_in_fec!Q28)</f>
        <v/>
      </c>
    </row>
    <row r="29" spans="1:17" ht="12" customHeight="1" x14ac:dyDescent="0.25">
      <c r="A29" s="23" t="s">
        <v>60</v>
      </c>
      <c r="B29" s="73"/>
      <c r="C29" s="73" t="str">
        <f>IF(RES_hhdet_in_tes!C29=0,"",RES_hhdet_in_tes!C29/RES_hhdet_in_fec!C29)</f>
        <v/>
      </c>
      <c r="D29" s="73" t="str">
        <f>IF(RES_hhdet_in_tes!D29=0,"",RES_hhdet_in_tes!D29/RES_hhdet_in_fec!D29)</f>
        <v/>
      </c>
      <c r="E29" s="73" t="str">
        <f>IF(RES_hhdet_in_tes!E29=0,"",RES_hhdet_in_tes!E29/RES_hhdet_in_fec!E29)</f>
        <v/>
      </c>
      <c r="F29" s="73" t="str">
        <f>IF(RES_hhdet_in_tes!F29=0,"",RES_hhdet_in_tes!F29/RES_hhdet_in_fec!F29)</f>
        <v/>
      </c>
      <c r="G29" s="73" t="str">
        <f>IF(RES_hhdet_in_tes!G29=0,"",RES_hhdet_in_tes!G29/RES_hhdet_in_fec!G29)</f>
        <v/>
      </c>
      <c r="H29" s="73" t="str">
        <f>IF(RES_hhdet_in_tes!H29=0,"",RES_hhdet_in_tes!H29/RES_hhdet_in_fec!H29)</f>
        <v/>
      </c>
      <c r="I29" s="73" t="str">
        <f>IF(RES_hhdet_in_tes!I29=0,"",RES_hhdet_in_tes!I29/RES_hhdet_in_fec!I29)</f>
        <v/>
      </c>
      <c r="J29" s="73" t="str">
        <f>IF(RES_hhdet_in_tes!J29=0,"",RES_hhdet_in_tes!J29/RES_hhdet_in_fec!J29)</f>
        <v/>
      </c>
      <c r="K29" s="73" t="str">
        <f>IF(RES_hhdet_in_tes!K29=0,"",RES_hhdet_in_tes!K29/RES_hhdet_in_fec!K29)</f>
        <v/>
      </c>
      <c r="L29" s="73" t="str">
        <f>IF(RES_hhdet_in_tes!L29=0,"",RES_hhdet_in_tes!L29/RES_hhdet_in_fec!L29)</f>
        <v/>
      </c>
      <c r="M29" s="73" t="str">
        <f>IF(RES_hhdet_in_tes!M29=0,"",RES_hhdet_in_tes!M29/RES_hhdet_in_fec!M29)</f>
        <v/>
      </c>
      <c r="N29" s="73" t="str">
        <f>IF(RES_hhdet_in_tes!N29=0,"",RES_hhdet_in_tes!N29/RES_hhdet_in_fec!N29)</f>
        <v/>
      </c>
      <c r="O29" s="73" t="str">
        <f>IF(RES_hhdet_in_tes!O29=0,"",RES_hhdet_in_tes!O29/RES_hhdet_in_fec!O29)</f>
        <v/>
      </c>
      <c r="P29" s="73" t="str">
        <f>IF(RES_hhdet_in_tes!P29=0,"",RES_hhdet_in_tes!P29/RES_hhdet_in_fec!P29)</f>
        <v/>
      </c>
      <c r="Q29" s="73" t="str">
        <f>IF(RES_hhdet_in_tes!Q29=0,"",RES_hhdet_in_tes!Q29/RES_hhdet_in_fec!Q29)</f>
        <v/>
      </c>
    </row>
    <row r="30" spans="1:17" ht="12" customHeight="1" x14ac:dyDescent="0.25">
      <c r="A30" s="158" t="s">
        <v>63</v>
      </c>
      <c r="B30" s="169"/>
      <c r="C30" s="169" t="str">
        <f>IF(RES_hhdet_in_tes!C30=0,"",RES_hhdet_in_tes!C30/RES_hhdet_in_fec!C30)</f>
        <v/>
      </c>
      <c r="D30" s="169" t="str">
        <f>IF(RES_hhdet_in_tes!D30=0,"",RES_hhdet_in_tes!D30/RES_hhdet_in_fec!D30)</f>
        <v/>
      </c>
      <c r="E30" s="169" t="str">
        <f>IF(RES_hhdet_in_tes!E30=0,"",RES_hhdet_in_tes!E30/RES_hhdet_in_fec!E30)</f>
        <v/>
      </c>
      <c r="F30" s="169" t="str">
        <f>IF(RES_hhdet_in_tes!F30=0,"",RES_hhdet_in_tes!F30/RES_hhdet_in_fec!F30)</f>
        <v/>
      </c>
      <c r="G30" s="169" t="str">
        <f>IF(RES_hhdet_in_tes!G30=0,"",RES_hhdet_in_tes!G30/RES_hhdet_in_fec!G30)</f>
        <v/>
      </c>
      <c r="H30" s="169" t="str">
        <f>IF(RES_hhdet_in_tes!H30=0,"",RES_hhdet_in_tes!H30/RES_hhdet_in_fec!H30)</f>
        <v/>
      </c>
      <c r="I30" s="169" t="str">
        <f>IF(RES_hhdet_in_tes!I30=0,"",RES_hhdet_in_tes!I30/RES_hhdet_in_fec!I30)</f>
        <v/>
      </c>
      <c r="J30" s="169" t="str">
        <f>IF(RES_hhdet_in_tes!J30=0,"",RES_hhdet_in_tes!J30/RES_hhdet_in_fec!J30)</f>
        <v/>
      </c>
      <c r="K30" s="169" t="str">
        <f>IF(RES_hhdet_in_tes!K30=0,"",RES_hhdet_in_tes!K30/RES_hhdet_in_fec!K30)</f>
        <v/>
      </c>
      <c r="L30" s="169" t="str">
        <f>IF(RES_hhdet_in_tes!L30=0,"",RES_hhdet_in_tes!L30/RES_hhdet_in_fec!L30)</f>
        <v/>
      </c>
      <c r="M30" s="169" t="str">
        <f>IF(RES_hhdet_in_tes!M30=0,"",RES_hhdet_in_tes!M30/RES_hhdet_in_fec!M30)</f>
        <v/>
      </c>
      <c r="N30" s="169" t="str">
        <f>IF(RES_hhdet_in_tes!N30=0,"",RES_hhdet_in_tes!N30/RES_hhdet_in_fec!N30)</f>
        <v/>
      </c>
      <c r="O30" s="169" t="str">
        <f>IF(RES_hhdet_in_tes!O30=0,"",RES_hhdet_in_tes!O30/RES_hhdet_in_fec!O30)</f>
        <v/>
      </c>
      <c r="P30" s="169" t="str">
        <f>IF(RES_hhdet_in_tes!P30=0,"",RES_hhdet_in_tes!P30/RES_hhdet_in_fec!P30)</f>
        <v/>
      </c>
      <c r="Q30" s="169" t="str">
        <f>IF(RES_hhdet_in_tes!Q30=0,"",RES_hhdet_in_tes!Q30/RES_hhdet_in_fec!Q30)</f>
        <v/>
      </c>
    </row>
    <row r="31" spans="1:17" ht="12" customHeight="1" x14ac:dyDescent="0.25">
      <c r="A31" s="167" t="s">
        <v>169</v>
      </c>
      <c r="B31" s="174"/>
      <c r="C31" s="174" t="str">
        <f>IF(RES_hhdet_in_tes!C31=0,"",RES_hhdet_in_tes!C31/RES_hhdet_in_fec!C31)</f>
        <v/>
      </c>
      <c r="D31" s="174" t="str">
        <f>IF(RES_hhdet_in_tes!D31=0,"",RES_hhdet_in_tes!D31/RES_hhdet_in_fec!D31)</f>
        <v/>
      </c>
      <c r="E31" s="174" t="str">
        <f>IF(RES_hhdet_in_tes!E31=0,"",RES_hhdet_in_tes!E31/RES_hhdet_in_fec!E31)</f>
        <v/>
      </c>
      <c r="F31" s="174" t="str">
        <f>IF(RES_hhdet_in_tes!F31=0,"",RES_hhdet_in_tes!F31/RES_hhdet_in_fec!F31)</f>
        <v/>
      </c>
      <c r="G31" s="174" t="str">
        <f>IF(RES_hhdet_in_tes!G31=0,"",RES_hhdet_in_tes!G31/RES_hhdet_in_fec!G31)</f>
        <v/>
      </c>
      <c r="H31" s="174" t="str">
        <f>IF(RES_hhdet_in_tes!H31=0,"",RES_hhdet_in_tes!H31/RES_hhdet_in_fec!H31)</f>
        <v/>
      </c>
      <c r="I31" s="174" t="str">
        <f>IF(RES_hhdet_in_tes!I31=0,"",RES_hhdet_in_tes!I31/RES_hhdet_in_fec!I31)</f>
        <v/>
      </c>
      <c r="J31" s="174" t="str">
        <f>IF(RES_hhdet_in_tes!J31=0,"",RES_hhdet_in_tes!J31/RES_hhdet_in_fec!J31)</f>
        <v/>
      </c>
      <c r="K31" s="174" t="str">
        <f>IF(RES_hhdet_in_tes!K31=0,"",RES_hhdet_in_tes!K31/RES_hhdet_in_fec!K31)</f>
        <v/>
      </c>
      <c r="L31" s="174" t="str">
        <f>IF(RES_hhdet_in_tes!L31=0,"",RES_hhdet_in_tes!L31/RES_hhdet_in_fec!L31)</f>
        <v/>
      </c>
      <c r="M31" s="174" t="str">
        <f>IF(RES_hhdet_in_tes!M31=0,"",RES_hhdet_in_tes!M31/RES_hhdet_in_fec!M31)</f>
        <v/>
      </c>
      <c r="N31" s="174" t="str">
        <f>IF(RES_hhdet_in_tes!N31=0,"",RES_hhdet_in_tes!N31/RES_hhdet_in_fec!N31)</f>
        <v/>
      </c>
      <c r="O31" s="174" t="str">
        <f>IF(RES_hhdet_in_tes!O31=0,"",RES_hhdet_in_tes!O31/RES_hhdet_in_fec!O31)</f>
        <v/>
      </c>
      <c r="P31" s="174" t="str">
        <f>IF(RES_hhdet_in_tes!P31=0,"",RES_hhdet_in_tes!P31/RES_hhdet_in_fec!P31)</f>
        <v/>
      </c>
      <c r="Q31" s="174" t="str">
        <f>IF(RES_hhdet_in_tes!Q31=0,"",RES_hhdet_in_tes!Q31/RES_hhdet_in_fec!Q31)</f>
        <v/>
      </c>
    </row>
    <row r="32" spans="1:17" ht="12" customHeight="1" x14ac:dyDescent="0.25">
      <c r="A32" s="167" t="s">
        <v>168</v>
      </c>
      <c r="B32" s="174"/>
      <c r="C32" s="174" t="str">
        <f>IF(RES_hhdet_in_tes!C32=0,"",RES_hhdet_in_tes!C32/RES_hhdet_in_fec!C32)</f>
        <v/>
      </c>
      <c r="D32" s="174" t="str">
        <f>IF(RES_hhdet_in_tes!D32=0,"",RES_hhdet_in_tes!D32/RES_hhdet_in_fec!D32)</f>
        <v/>
      </c>
      <c r="E32" s="174" t="str">
        <f>IF(RES_hhdet_in_tes!E32=0,"",RES_hhdet_in_tes!E32/RES_hhdet_in_fec!E32)</f>
        <v/>
      </c>
      <c r="F32" s="174" t="str">
        <f>IF(RES_hhdet_in_tes!F32=0,"",RES_hhdet_in_tes!F32/RES_hhdet_in_fec!F32)</f>
        <v/>
      </c>
      <c r="G32" s="174" t="str">
        <f>IF(RES_hhdet_in_tes!G32=0,"",RES_hhdet_in_tes!G32/RES_hhdet_in_fec!G32)</f>
        <v/>
      </c>
      <c r="H32" s="174" t="str">
        <f>IF(RES_hhdet_in_tes!H32=0,"",RES_hhdet_in_tes!H32/RES_hhdet_in_fec!H32)</f>
        <v/>
      </c>
      <c r="I32" s="174" t="str">
        <f>IF(RES_hhdet_in_tes!I32=0,"",RES_hhdet_in_tes!I32/RES_hhdet_in_fec!I32)</f>
        <v/>
      </c>
      <c r="J32" s="174" t="str">
        <f>IF(RES_hhdet_in_tes!J32=0,"",RES_hhdet_in_tes!J32/RES_hhdet_in_fec!J32)</f>
        <v/>
      </c>
      <c r="K32" s="174" t="str">
        <f>IF(RES_hhdet_in_tes!K32=0,"",RES_hhdet_in_tes!K32/RES_hhdet_in_fec!K32)</f>
        <v/>
      </c>
      <c r="L32" s="174" t="str">
        <f>IF(RES_hhdet_in_tes!L32=0,"",RES_hhdet_in_tes!L32/RES_hhdet_in_fec!L32)</f>
        <v/>
      </c>
      <c r="M32" s="174" t="str">
        <f>IF(RES_hhdet_in_tes!M32=0,"",RES_hhdet_in_tes!M32/RES_hhdet_in_fec!M32)</f>
        <v/>
      </c>
      <c r="N32" s="174" t="str">
        <f>IF(RES_hhdet_in_tes!N32=0,"",RES_hhdet_in_tes!N32/RES_hhdet_in_fec!N32)</f>
        <v/>
      </c>
      <c r="O32" s="174" t="str">
        <f>IF(RES_hhdet_in_tes!O32=0,"",RES_hhdet_in_tes!O32/RES_hhdet_in_fec!O32)</f>
        <v/>
      </c>
      <c r="P32" s="174" t="str">
        <f>IF(RES_hhdet_in_tes!P32=0,"",RES_hhdet_in_tes!P32/RES_hhdet_in_fec!P32)</f>
        <v/>
      </c>
      <c r="Q32" s="174" t="str">
        <f>IF(RES_hhdet_in_tes!Q32=0,"",RES_hhdet_in_tes!Q32/RES_hhdet_in_fec!Q32)</f>
        <v/>
      </c>
    </row>
    <row r="33" spans="1:17" ht="12" customHeight="1" x14ac:dyDescent="0.25">
      <c r="A33" s="166" t="s">
        <v>57</v>
      </c>
      <c r="B33" s="173"/>
      <c r="C33" s="173" t="str">
        <f>IF(RES_hhdet_in_tes!C33=0,"",RES_hhdet_in_tes!C33/RES_hhdet_in_fec!C33)</f>
        <v/>
      </c>
      <c r="D33" s="173" t="str">
        <f>IF(RES_hhdet_in_tes!D33=0,"",RES_hhdet_in_tes!D33/RES_hhdet_in_fec!D33)</f>
        <v/>
      </c>
      <c r="E33" s="173" t="str">
        <f>IF(RES_hhdet_in_tes!E33=0,"",RES_hhdet_in_tes!E33/RES_hhdet_in_fec!E33)</f>
        <v/>
      </c>
      <c r="F33" s="173" t="str">
        <f>IF(RES_hhdet_in_tes!F33=0,"",RES_hhdet_in_tes!F33/RES_hhdet_in_fec!F33)</f>
        <v/>
      </c>
      <c r="G33" s="173" t="str">
        <f>IF(RES_hhdet_in_tes!G33=0,"",RES_hhdet_in_tes!G33/RES_hhdet_in_fec!G33)</f>
        <v/>
      </c>
      <c r="H33" s="173" t="str">
        <f>IF(RES_hhdet_in_tes!H33=0,"",RES_hhdet_in_tes!H33/RES_hhdet_in_fec!H33)</f>
        <v/>
      </c>
      <c r="I33" s="173" t="str">
        <f>IF(RES_hhdet_in_tes!I33=0,"",RES_hhdet_in_tes!I33/RES_hhdet_in_fec!I33)</f>
        <v/>
      </c>
      <c r="J33" s="173" t="str">
        <f>IF(RES_hhdet_in_tes!J33=0,"",RES_hhdet_in_tes!J33/RES_hhdet_in_fec!J33)</f>
        <v/>
      </c>
      <c r="K33" s="173" t="str">
        <f>IF(RES_hhdet_in_tes!K33=0,"",RES_hhdet_in_tes!K33/RES_hhdet_in_fec!K33)</f>
        <v/>
      </c>
      <c r="L33" s="173" t="str">
        <f>IF(RES_hhdet_in_tes!L33=0,"",RES_hhdet_in_tes!L33/RES_hhdet_in_fec!L33)</f>
        <v/>
      </c>
      <c r="M33" s="173" t="str">
        <f>IF(RES_hhdet_in_tes!M33=0,"",RES_hhdet_in_tes!M33/RES_hhdet_in_fec!M33)</f>
        <v/>
      </c>
      <c r="N33" s="173" t="str">
        <f>IF(RES_hhdet_in_tes!N33=0,"",RES_hhdet_in_tes!N33/RES_hhdet_in_fec!N33)</f>
        <v/>
      </c>
      <c r="O33" s="173" t="str">
        <f>IF(RES_hhdet_in_tes!O33=0,"",RES_hhdet_in_tes!O33/RES_hhdet_in_fec!O33)</f>
        <v/>
      </c>
      <c r="P33" s="173" t="str">
        <f>IF(RES_hhdet_in_tes!P33=0,"",RES_hhdet_in_tes!P33/RES_hhdet_in_fec!P33)</f>
        <v/>
      </c>
      <c r="Q33" s="173" t="str">
        <f>IF(RES_hhdet_in_tes!Q33=0,"",RES_hhdet_in_tes!Q33/RES_hhdet_in_fec!Q33)</f>
        <v/>
      </c>
    </row>
    <row r="34" spans="1:17" ht="12" customHeight="1" x14ac:dyDescent="0.25">
      <c r="A34" s="147" t="s">
        <v>59</v>
      </c>
      <c r="B34" s="172"/>
      <c r="C34" s="172" t="str">
        <f>IF(RES_hhdet_in_tes!C34=0,"",RES_hhdet_in_tes!C34/RES_hhdet_in_fec!C34)</f>
        <v/>
      </c>
      <c r="D34" s="172" t="str">
        <f>IF(RES_hhdet_in_tes!D34=0,"",RES_hhdet_in_tes!D34/RES_hhdet_in_fec!D34)</f>
        <v/>
      </c>
      <c r="E34" s="172" t="str">
        <f>IF(RES_hhdet_in_tes!E34=0,"",RES_hhdet_in_tes!E34/RES_hhdet_in_fec!E34)</f>
        <v/>
      </c>
      <c r="F34" s="172" t="str">
        <f>IF(RES_hhdet_in_tes!F34=0,"",RES_hhdet_in_tes!F34/RES_hhdet_in_fec!F34)</f>
        <v/>
      </c>
      <c r="G34" s="172" t="str">
        <f>IF(RES_hhdet_in_tes!G34=0,"",RES_hhdet_in_tes!G34/RES_hhdet_in_fec!G34)</f>
        <v/>
      </c>
      <c r="H34" s="172" t="str">
        <f>IF(RES_hhdet_in_tes!H34=0,"",RES_hhdet_in_tes!H34/RES_hhdet_in_fec!H34)</f>
        <v/>
      </c>
      <c r="I34" s="172" t="str">
        <f>IF(RES_hhdet_in_tes!I34=0,"",RES_hhdet_in_tes!I34/RES_hhdet_in_fec!I34)</f>
        <v/>
      </c>
      <c r="J34" s="172" t="str">
        <f>IF(RES_hhdet_in_tes!J34=0,"",RES_hhdet_in_tes!J34/RES_hhdet_in_fec!J34)</f>
        <v/>
      </c>
      <c r="K34" s="172" t="str">
        <f>IF(RES_hhdet_in_tes!K34=0,"",RES_hhdet_in_tes!K34/RES_hhdet_in_fec!K34)</f>
        <v/>
      </c>
      <c r="L34" s="172" t="str">
        <f>IF(RES_hhdet_in_tes!L34=0,"",RES_hhdet_in_tes!L34/RES_hhdet_in_fec!L34)</f>
        <v/>
      </c>
      <c r="M34" s="172" t="str">
        <f>IF(RES_hhdet_in_tes!M34=0,"",RES_hhdet_in_tes!M34/RES_hhdet_in_fec!M34)</f>
        <v/>
      </c>
      <c r="N34" s="172" t="str">
        <f>IF(RES_hhdet_in_tes!N34=0,"",RES_hhdet_in_tes!N34/RES_hhdet_in_fec!N34)</f>
        <v/>
      </c>
      <c r="O34" s="172" t="str">
        <f>IF(RES_hhdet_in_tes!O34=0,"",RES_hhdet_in_tes!O34/RES_hhdet_in_fec!O34)</f>
        <v/>
      </c>
      <c r="P34" s="172" t="str">
        <f>IF(RES_hhdet_in_tes!P34=0,"",RES_hhdet_in_tes!P34/RES_hhdet_in_fec!P34)</f>
        <v/>
      </c>
      <c r="Q34" s="172" t="str">
        <f>IF(RES_hhdet_in_tes!Q34=0,"",RES_hhdet_in_tes!Q34/RES_hhdet_in_fec!Q34)</f>
        <v/>
      </c>
    </row>
    <row r="35" spans="1:17" ht="12" customHeight="1" x14ac:dyDescent="0.25">
      <c r="A35" s="163" t="s">
        <v>142</v>
      </c>
      <c r="B35" s="171"/>
      <c r="C35" s="171" t="str">
        <f>IF(RES_hhdet_in_tes!C35=0,"",RES_hhdet_in_tes!C35/RES_hhdet_in_fec!C35)</f>
        <v/>
      </c>
      <c r="D35" s="171" t="str">
        <f>IF(RES_hhdet_in_tes!D35=0,"",RES_hhdet_in_tes!D35/RES_hhdet_in_fec!D35)</f>
        <v/>
      </c>
      <c r="E35" s="171" t="str">
        <f>IF(RES_hhdet_in_tes!E35=0,"",RES_hhdet_in_tes!E35/RES_hhdet_in_fec!E35)</f>
        <v/>
      </c>
      <c r="F35" s="171" t="str">
        <f>IF(RES_hhdet_in_tes!F35=0,"",RES_hhdet_in_tes!F35/RES_hhdet_in_fec!F35)</f>
        <v/>
      </c>
      <c r="G35" s="171" t="str">
        <f>IF(RES_hhdet_in_tes!G35=0,"",RES_hhdet_in_tes!G35/RES_hhdet_in_fec!G35)</f>
        <v/>
      </c>
      <c r="H35" s="171" t="str">
        <f>IF(RES_hhdet_in_tes!H35=0,"",RES_hhdet_in_tes!H35/RES_hhdet_in_fec!H35)</f>
        <v/>
      </c>
      <c r="I35" s="171" t="str">
        <f>IF(RES_hhdet_in_tes!I35=0,"",RES_hhdet_in_tes!I35/RES_hhdet_in_fec!I35)</f>
        <v/>
      </c>
      <c r="J35" s="171" t="str">
        <f>IF(RES_hhdet_in_tes!J35=0,"",RES_hhdet_in_tes!J35/RES_hhdet_in_fec!J35)</f>
        <v/>
      </c>
      <c r="K35" s="171" t="str">
        <f>IF(RES_hhdet_in_tes!K35=0,"",RES_hhdet_in_tes!K35/RES_hhdet_in_fec!K35)</f>
        <v/>
      </c>
      <c r="L35" s="171" t="str">
        <f>IF(RES_hhdet_in_tes!L35=0,"",RES_hhdet_in_tes!L35/RES_hhdet_in_fec!L35)</f>
        <v/>
      </c>
      <c r="M35" s="171" t="str">
        <f>IF(RES_hhdet_in_tes!M35=0,"",RES_hhdet_in_tes!M35/RES_hhdet_in_fec!M35)</f>
        <v/>
      </c>
      <c r="N35" s="171" t="str">
        <f>IF(RES_hhdet_in_tes!N35=0,"",RES_hhdet_in_tes!N35/RES_hhdet_in_fec!N35)</f>
        <v/>
      </c>
      <c r="O35" s="171" t="str">
        <f>IF(RES_hhdet_in_tes!O35=0,"",RES_hhdet_in_tes!O35/RES_hhdet_in_fec!O35)</f>
        <v/>
      </c>
      <c r="P35" s="171" t="str">
        <f>IF(RES_hhdet_in_tes!P35=0,"",RES_hhdet_in_tes!P35/RES_hhdet_in_fec!P35)</f>
        <v/>
      </c>
      <c r="Q35" s="171" t="str">
        <f>IF(RES_hhdet_in_tes!Q35=0,"",RES_hhdet_in_tes!Q35/RES_hhdet_in_fec!Q35)</f>
        <v/>
      </c>
    </row>
    <row r="36" spans="1:17" ht="12" customHeight="1" x14ac:dyDescent="0.25">
      <c r="A36" s="161" t="s">
        <v>141</v>
      </c>
      <c r="B36" s="170"/>
      <c r="C36" s="170" t="str">
        <f>IF(RES_hhdet_in_tes!C36=0,"",RES_hhdet_in_tes!C36/RES_hhdet_in_fec!C36)</f>
        <v/>
      </c>
      <c r="D36" s="170" t="str">
        <f>IF(RES_hhdet_in_tes!D36=0,"",RES_hhdet_in_tes!D36/RES_hhdet_in_fec!D36)</f>
        <v/>
      </c>
      <c r="E36" s="170" t="str">
        <f>IF(RES_hhdet_in_tes!E36=0,"",RES_hhdet_in_tes!E36/RES_hhdet_in_fec!E36)</f>
        <v/>
      </c>
      <c r="F36" s="170" t="str">
        <f>IF(RES_hhdet_in_tes!F36=0,"",RES_hhdet_in_tes!F36/RES_hhdet_in_fec!F36)</f>
        <v/>
      </c>
      <c r="G36" s="170" t="str">
        <f>IF(RES_hhdet_in_tes!G36=0,"",RES_hhdet_in_tes!G36/RES_hhdet_in_fec!G36)</f>
        <v/>
      </c>
      <c r="H36" s="170" t="str">
        <f>IF(RES_hhdet_in_tes!H36=0,"",RES_hhdet_in_tes!H36/RES_hhdet_in_fec!H36)</f>
        <v/>
      </c>
      <c r="I36" s="170" t="str">
        <f>IF(RES_hhdet_in_tes!I36=0,"",RES_hhdet_in_tes!I36/RES_hhdet_in_fec!I36)</f>
        <v/>
      </c>
      <c r="J36" s="170" t="str">
        <f>IF(RES_hhdet_in_tes!J36=0,"",RES_hhdet_in_tes!J36/RES_hhdet_in_fec!J36)</f>
        <v/>
      </c>
      <c r="K36" s="170" t="str">
        <f>IF(RES_hhdet_in_tes!K36=0,"",RES_hhdet_in_tes!K36/RES_hhdet_in_fec!K36)</f>
        <v/>
      </c>
      <c r="L36" s="170" t="str">
        <f>IF(RES_hhdet_in_tes!L36=0,"",RES_hhdet_in_tes!L36/RES_hhdet_in_fec!L36)</f>
        <v/>
      </c>
      <c r="M36" s="170" t="str">
        <f>IF(RES_hhdet_in_tes!M36=0,"",RES_hhdet_in_tes!M36/RES_hhdet_in_fec!M36)</f>
        <v/>
      </c>
      <c r="N36" s="170" t="str">
        <f>IF(RES_hhdet_in_tes!N36=0,"",RES_hhdet_in_tes!N36/RES_hhdet_in_fec!N36)</f>
        <v/>
      </c>
      <c r="O36" s="170" t="str">
        <f>IF(RES_hhdet_in_tes!O36=0,"",RES_hhdet_in_tes!O36/RES_hhdet_in_fec!O36)</f>
        <v/>
      </c>
      <c r="P36" s="170" t="str">
        <f>IF(RES_hhdet_in_tes!P36=0,"",RES_hhdet_in_tes!P36/RES_hhdet_in_fec!P36)</f>
        <v/>
      </c>
      <c r="Q36" s="170" t="str">
        <f>IF(RES_hhdet_in_tes!Q36=0,"",RES_hhdet_in_tes!Q36/RES_hhdet_in_fec!Q36)</f>
        <v/>
      </c>
    </row>
    <row r="37" spans="1:17" ht="12" customHeight="1" x14ac:dyDescent="0.25">
      <c r="A37" s="148" t="s">
        <v>60</v>
      </c>
      <c r="B37" s="73"/>
      <c r="C37" s="73" t="str">
        <f>IF(RES_hhdet_in_tes!C37=0,"",RES_hhdet_in_tes!C37/RES_hhdet_in_fec!C37)</f>
        <v/>
      </c>
      <c r="D37" s="73" t="str">
        <f>IF(RES_hhdet_in_tes!D37=0,"",RES_hhdet_in_tes!D37/RES_hhdet_in_fec!D37)</f>
        <v/>
      </c>
      <c r="E37" s="73" t="str">
        <f>IF(RES_hhdet_in_tes!E37=0,"",RES_hhdet_in_tes!E37/RES_hhdet_in_fec!E37)</f>
        <v/>
      </c>
      <c r="F37" s="73" t="str">
        <f>IF(RES_hhdet_in_tes!F37=0,"",RES_hhdet_in_tes!F37/RES_hhdet_in_fec!F37)</f>
        <v/>
      </c>
      <c r="G37" s="73" t="str">
        <f>IF(RES_hhdet_in_tes!G37=0,"",RES_hhdet_in_tes!G37/RES_hhdet_in_fec!G37)</f>
        <v/>
      </c>
      <c r="H37" s="73" t="str">
        <f>IF(RES_hhdet_in_tes!H37=0,"",RES_hhdet_in_tes!H37/RES_hhdet_in_fec!H37)</f>
        <v/>
      </c>
      <c r="I37" s="73" t="str">
        <f>IF(RES_hhdet_in_tes!I37=0,"",RES_hhdet_in_tes!I37/RES_hhdet_in_fec!I37)</f>
        <v/>
      </c>
      <c r="J37" s="73" t="str">
        <f>IF(RES_hhdet_in_tes!J37=0,"",RES_hhdet_in_tes!J37/RES_hhdet_in_fec!J37)</f>
        <v/>
      </c>
      <c r="K37" s="73" t="str">
        <f>IF(RES_hhdet_in_tes!K37=0,"",RES_hhdet_in_tes!K37/RES_hhdet_in_fec!K37)</f>
        <v/>
      </c>
      <c r="L37" s="73" t="str">
        <f>IF(RES_hhdet_in_tes!L37=0,"",RES_hhdet_in_tes!L37/RES_hhdet_in_fec!L37)</f>
        <v/>
      </c>
      <c r="M37" s="73" t="str">
        <f>IF(RES_hhdet_in_tes!M37=0,"",RES_hhdet_in_tes!M37/RES_hhdet_in_fec!M37)</f>
        <v/>
      </c>
      <c r="N37" s="73" t="str">
        <f>IF(RES_hhdet_in_tes!N37=0,"",RES_hhdet_in_tes!N37/RES_hhdet_in_fec!N37)</f>
        <v/>
      </c>
      <c r="O37" s="73" t="str">
        <f>IF(RES_hhdet_in_tes!O37=0,"",RES_hhdet_in_tes!O37/RES_hhdet_in_fec!O37)</f>
        <v/>
      </c>
      <c r="P37" s="73" t="str">
        <f>IF(RES_hhdet_in_tes!P37=0,"",RES_hhdet_in_tes!P37/RES_hhdet_in_fec!P37)</f>
        <v/>
      </c>
      <c r="Q37" s="73" t="str">
        <f>IF(RES_hhdet_in_tes!Q37=0,"",RES_hhdet_in_tes!Q37/RES_hhdet_in_fec!Q37)</f>
        <v/>
      </c>
    </row>
    <row r="38" spans="1:17" ht="12" customHeight="1" x14ac:dyDescent="0.25">
      <c r="A38" s="148" t="s">
        <v>59</v>
      </c>
      <c r="B38" s="73"/>
      <c r="C38" s="73" t="str">
        <f>IF(RES_hhdet_in_tes!C38=0,"",RES_hhdet_in_tes!C38/RES_hhdet_in_fec!C38)</f>
        <v/>
      </c>
      <c r="D38" s="73" t="str">
        <f>IF(RES_hhdet_in_tes!D38=0,"",RES_hhdet_in_tes!D38/RES_hhdet_in_fec!D38)</f>
        <v/>
      </c>
      <c r="E38" s="73" t="str">
        <f>IF(RES_hhdet_in_tes!E38=0,"",RES_hhdet_in_tes!E38/RES_hhdet_in_fec!E38)</f>
        <v/>
      </c>
      <c r="F38" s="73" t="str">
        <f>IF(RES_hhdet_in_tes!F38=0,"",RES_hhdet_in_tes!F38/RES_hhdet_in_fec!F38)</f>
        <v/>
      </c>
      <c r="G38" s="73" t="str">
        <f>IF(RES_hhdet_in_tes!G38=0,"",RES_hhdet_in_tes!G38/RES_hhdet_in_fec!G38)</f>
        <v/>
      </c>
      <c r="H38" s="73" t="str">
        <f>IF(RES_hhdet_in_tes!H38=0,"",RES_hhdet_in_tes!H38/RES_hhdet_in_fec!H38)</f>
        <v/>
      </c>
      <c r="I38" s="73" t="str">
        <f>IF(RES_hhdet_in_tes!I38=0,"",RES_hhdet_in_tes!I38/RES_hhdet_in_fec!I38)</f>
        <v/>
      </c>
      <c r="J38" s="73" t="str">
        <f>IF(RES_hhdet_in_tes!J38=0,"",RES_hhdet_in_tes!J38/RES_hhdet_in_fec!J38)</f>
        <v/>
      </c>
      <c r="K38" s="73" t="str">
        <f>IF(RES_hhdet_in_tes!K38=0,"",RES_hhdet_in_tes!K38/RES_hhdet_in_fec!K38)</f>
        <v/>
      </c>
      <c r="L38" s="73" t="str">
        <f>IF(RES_hhdet_in_tes!L38=0,"",RES_hhdet_in_tes!L38/RES_hhdet_in_fec!L38)</f>
        <v/>
      </c>
      <c r="M38" s="73" t="str">
        <f>IF(RES_hhdet_in_tes!M38=0,"",RES_hhdet_in_tes!M38/RES_hhdet_in_fec!M38)</f>
        <v/>
      </c>
      <c r="N38" s="73" t="str">
        <f>IF(RES_hhdet_in_tes!N38=0,"",RES_hhdet_in_tes!N38/RES_hhdet_in_fec!N38)</f>
        <v/>
      </c>
      <c r="O38" s="73" t="str">
        <f>IF(RES_hhdet_in_tes!O38=0,"",RES_hhdet_in_tes!O38/RES_hhdet_in_fec!O38)</f>
        <v/>
      </c>
      <c r="P38" s="73" t="str">
        <f>IF(RES_hhdet_in_tes!P38=0,"",RES_hhdet_in_tes!P38/RES_hhdet_in_fec!P38)</f>
        <v/>
      </c>
      <c r="Q38" s="73" t="str">
        <f>IF(RES_hhdet_in_tes!Q38=0,"",RES_hhdet_in_tes!Q38/RES_hhdet_in_fec!Q38)</f>
        <v/>
      </c>
    </row>
    <row r="39" spans="1:17" ht="12" customHeight="1" x14ac:dyDescent="0.25">
      <c r="A39" s="158" t="s">
        <v>62</v>
      </c>
      <c r="B39" s="169"/>
      <c r="C39" s="169" t="str">
        <f>IF(RES_hhdet_in_tes!C39=0,"",RES_hhdet_in_tes!C39/RES_hhdet_in_fec!C39)</f>
        <v/>
      </c>
      <c r="D39" s="169" t="str">
        <f>IF(RES_hhdet_in_tes!D39=0,"",RES_hhdet_in_tes!D39/RES_hhdet_in_fec!D39)</f>
        <v/>
      </c>
      <c r="E39" s="169" t="str">
        <f>IF(RES_hhdet_in_tes!E39=0,"",RES_hhdet_in_tes!E39/RES_hhdet_in_fec!E39)</f>
        <v/>
      </c>
      <c r="F39" s="169" t="str">
        <f>IF(RES_hhdet_in_tes!F39=0,"",RES_hhdet_in_tes!F39/RES_hhdet_in_fec!F39)</f>
        <v/>
      </c>
      <c r="G39" s="169" t="str">
        <f>IF(RES_hhdet_in_tes!G39=0,"",RES_hhdet_in_tes!G39/RES_hhdet_in_fec!G39)</f>
        <v/>
      </c>
      <c r="H39" s="169" t="str">
        <f>IF(RES_hhdet_in_tes!H39=0,"",RES_hhdet_in_tes!H39/RES_hhdet_in_fec!H39)</f>
        <v/>
      </c>
      <c r="I39" s="169" t="str">
        <f>IF(RES_hhdet_in_tes!I39=0,"",RES_hhdet_in_tes!I39/RES_hhdet_in_fec!I39)</f>
        <v/>
      </c>
      <c r="J39" s="169" t="str">
        <f>IF(RES_hhdet_in_tes!J39=0,"",RES_hhdet_in_tes!J39/RES_hhdet_in_fec!J39)</f>
        <v/>
      </c>
      <c r="K39" s="169" t="str">
        <f>IF(RES_hhdet_in_tes!K39=0,"",RES_hhdet_in_tes!K39/RES_hhdet_in_fec!K39)</f>
        <v/>
      </c>
      <c r="L39" s="169" t="str">
        <f>IF(RES_hhdet_in_tes!L39=0,"",RES_hhdet_in_tes!L39/RES_hhdet_in_fec!L39)</f>
        <v/>
      </c>
      <c r="M39" s="169" t="str">
        <f>IF(RES_hhdet_in_tes!M39=0,"",RES_hhdet_in_tes!M39/RES_hhdet_in_fec!M39)</f>
        <v/>
      </c>
      <c r="N39" s="169" t="str">
        <f>IF(RES_hhdet_in_tes!N39=0,"",RES_hhdet_in_tes!N39/RES_hhdet_in_fec!N39)</f>
        <v/>
      </c>
      <c r="O39" s="169" t="str">
        <f>IF(RES_hhdet_in_tes!O39=0,"",RES_hhdet_in_tes!O39/RES_hhdet_in_fec!O39)</f>
        <v/>
      </c>
      <c r="P39" s="169" t="str">
        <f>IF(RES_hhdet_in_tes!P39=0,"",RES_hhdet_in_tes!P39/RES_hhdet_in_fec!P39)</f>
        <v/>
      </c>
      <c r="Q39" s="169" t="str">
        <f>IF(RES_hhdet_in_tes!Q39=0,"",RES_hhdet_in_tes!Q39/RES_hhdet_in_fec!Q39)</f>
        <v/>
      </c>
    </row>
    <row r="40" spans="1:17" ht="12" customHeight="1" x14ac:dyDescent="0.25">
      <c r="A40" s="23" t="s">
        <v>57</v>
      </c>
      <c r="B40" s="73"/>
      <c r="C40" s="73" t="str">
        <f>IF(RES_hhdet_in_tes!C40=0,"",RES_hhdet_in_tes!C40/RES_hhdet_in_fec!C40)</f>
        <v/>
      </c>
      <c r="D40" s="73" t="str">
        <f>IF(RES_hhdet_in_tes!D40=0,"",RES_hhdet_in_tes!D40/RES_hhdet_in_fec!D40)</f>
        <v/>
      </c>
      <c r="E40" s="73" t="str">
        <f>IF(RES_hhdet_in_tes!E40=0,"",RES_hhdet_in_tes!E40/RES_hhdet_in_fec!E40)</f>
        <v/>
      </c>
      <c r="F40" s="73" t="str">
        <f>IF(RES_hhdet_in_tes!F40=0,"",RES_hhdet_in_tes!F40/RES_hhdet_in_fec!F40)</f>
        <v/>
      </c>
      <c r="G40" s="73" t="str">
        <f>IF(RES_hhdet_in_tes!G40=0,"",RES_hhdet_in_tes!G40/RES_hhdet_in_fec!G40)</f>
        <v/>
      </c>
      <c r="H40" s="73" t="str">
        <f>IF(RES_hhdet_in_tes!H40=0,"",RES_hhdet_in_tes!H40/RES_hhdet_in_fec!H40)</f>
        <v/>
      </c>
      <c r="I40" s="73" t="str">
        <f>IF(RES_hhdet_in_tes!I40=0,"",RES_hhdet_in_tes!I40/RES_hhdet_in_fec!I40)</f>
        <v/>
      </c>
      <c r="J40" s="73" t="str">
        <f>IF(RES_hhdet_in_tes!J40=0,"",RES_hhdet_in_tes!J40/RES_hhdet_in_fec!J40)</f>
        <v/>
      </c>
      <c r="K40" s="73" t="str">
        <f>IF(RES_hhdet_in_tes!K40=0,"",RES_hhdet_in_tes!K40/RES_hhdet_in_fec!K40)</f>
        <v/>
      </c>
      <c r="L40" s="73" t="str">
        <f>IF(RES_hhdet_in_tes!L40=0,"",RES_hhdet_in_tes!L40/RES_hhdet_in_fec!L40)</f>
        <v/>
      </c>
      <c r="M40" s="73" t="str">
        <f>IF(RES_hhdet_in_tes!M40=0,"",RES_hhdet_in_tes!M40/RES_hhdet_in_fec!M40)</f>
        <v/>
      </c>
      <c r="N40" s="73" t="str">
        <f>IF(RES_hhdet_in_tes!N40=0,"",RES_hhdet_in_tes!N40/RES_hhdet_in_fec!N40)</f>
        <v/>
      </c>
      <c r="O40" s="73" t="str">
        <f>IF(RES_hhdet_in_tes!O40=0,"",RES_hhdet_in_tes!O40/RES_hhdet_in_fec!O40)</f>
        <v/>
      </c>
      <c r="P40" s="73" t="str">
        <f>IF(RES_hhdet_in_tes!P40=0,"",RES_hhdet_in_tes!P40/RES_hhdet_in_fec!P40)</f>
        <v/>
      </c>
      <c r="Q40" s="73" t="str">
        <f>IF(RES_hhdet_in_tes!Q40=0,"",RES_hhdet_in_tes!Q40/RES_hhdet_in_fec!Q40)</f>
        <v/>
      </c>
    </row>
    <row r="41" spans="1:17" ht="12" customHeight="1" x14ac:dyDescent="0.25">
      <c r="A41" s="29" t="s">
        <v>140</v>
      </c>
      <c r="B41" s="65"/>
      <c r="C41" s="65" t="str">
        <f>IF(RES_hhdet_in_tes!C41=0,"",RES_hhdet_in_tes!C41/RES_hhdet_in_fec!C41)</f>
        <v/>
      </c>
      <c r="D41" s="65" t="str">
        <f>IF(RES_hhdet_in_tes!D41=0,"",RES_hhdet_in_tes!D41/RES_hhdet_in_fec!D41)</f>
        <v/>
      </c>
      <c r="E41" s="65" t="str">
        <f>IF(RES_hhdet_in_tes!E41=0,"",RES_hhdet_in_tes!E41/RES_hhdet_in_fec!E41)</f>
        <v/>
      </c>
      <c r="F41" s="65" t="str">
        <f>IF(RES_hhdet_in_tes!F41=0,"",RES_hhdet_in_tes!F41/RES_hhdet_in_fec!F41)</f>
        <v/>
      </c>
      <c r="G41" s="65" t="str">
        <f>IF(RES_hhdet_in_tes!G41=0,"",RES_hhdet_in_tes!G41/RES_hhdet_in_fec!G41)</f>
        <v/>
      </c>
      <c r="H41" s="65" t="str">
        <f>IF(RES_hhdet_in_tes!H41=0,"",RES_hhdet_in_tes!H41/RES_hhdet_in_fec!H41)</f>
        <v/>
      </c>
      <c r="I41" s="65" t="str">
        <f>IF(RES_hhdet_in_tes!I41=0,"",RES_hhdet_in_tes!I41/RES_hhdet_in_fec!I41)</f>
        <v/>
      </c>
      <c r="J41" s="65" t="str">
        <f>IF(RES_hhdet_in_tes!J41=0,"",RES_hhdet_in_tes!J41/RES_hhdet_in_fec!J41)</f>
        <v/>
      </c>
      <c r="K41" s="65" t="str">
        <f>IF(RES_hhdet_in_tes!K41=0,"",RES_hhdet_in_tes!K41/RES_hhdet_in_fec!K41)</f>
        <v/>
      </c>
      <c r="L41" s="65" t="str">
        <f>IF(RES_hhdet_in_tes!L41=0,"",RES_hhdet_in_tes!L41/RES_hhdet_in_fec!L41)</f>
        <v/>
      </c>
      <c r="M41" s="65" t="str">
        <f>IF(RES_hhdet_in_tes!M41=0,"",RES_hhdet_in_tes!M41/RES_hhdet_in_fec!M41)</f>
        <v/>
      </c>
      <c r="N41" s="65" t="str">
        <f>IF(RES_hhdet_in_tes!N41=0,"",RES_hhdet_in_tes!N41/RES_hhdet_in_fec!N41)</f>
        <v/>
      </c>
      <c r="O41" s="65" t="str">
        <f>IF(RES_hhdet_in_tes!O41=0,"",RES_hhdet_in_tes!O41/RES_hhdet_in_fec!O41)</f>
        <v/>
      </c>
      <c r="P41" s="65" t="str">
        <f>IF(RES_hhdet_in_tes!P41=0,"",RES_hhdet_in_tes!P41/RES_hhdet_in_fec!P41)</f>
        <v/>
      </c>
      <c r="Q41" s="65" t="str">
        <f>IF(RES_hhdet_in_tes!Q41=0,"",RES_hhdet_in_tes!Q41/RES_hhdet_in_fec!Q41)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/>
      <c r="C43" s="175" t="str">
        <f>IF(RES_hhdet_in_tes!C43=0,"",RES_hhdet_in_tes!C43/RES_hhdet_in_fec!C43)</f>
        <v/>
      </c>
      <c r="D43" s="175" t="str">
        <f>IF(RES_hhdet_in_tes!D43=0,"",RES_hhdet_in_tes!D43/RES_hhdet_in_fec!D43)</f>
        <v/>
      </c>
      <c r="E43" s="175" t="str">
        <f>IF(RES_hhdet_in_tes!E43=0,"",RES_hhdet_in_tes!E43/RES_hhdet_in_fec!E43)</f>
        <v/>
      </c>
      <c r="F43" s="175" t="str">
        <f>IF(RES_hhdet_in_tes!F43=0,"",RES_hhdet_in_tes!F43/RES_hhdet_in_fec!F43)</f>
        <v/>
      </c>
      <c r="G43" s="175" t="str">
        <f>IF(RES_hhdet_in_tes!G43=0,"",RES_hhdet_in_tes!G43/RES_hhdet_in_fec!G43)</f>
        <v/>
      </c>
      <c r="H43" s="175" t="str">
        <f>IF(RES_hhdet_in_tes!H43=0,"",RES_hhdet_in_tes!H43/RES_hhdet_in_fec!H43)</f>
        <v/>
      </c>
      <c r="I43" s="175" t="str">
        <f>IF(RES_hhdet_in_tes!I43=0,"",RES_hhdet_in_tes!I43/RES_hhdet_in_fec!I43)</f>
        <v/>
      </c>
      <c r="J43" s="175" t="str">
        <f>IF(RES_hhdet_in_tes!J43=0,"",RES_hhdet_in_tes!J43/RES_hhdet_in_fec!J43)</f>
        <v/>
      </c>
      <c r="K43" s="175" t="str">
        <f>IF(RES_hhdet_in_tes!K43=0,"",RES_hhdet_in_tes!K43/RES_hhdet_in_fec!K43)</f>
        <v/>
      </c>
      <c r="L43" s="175" t="str">
        <f>IF(RES_hhdet_in_tes!L43=0,"",RES_hhdet_in_tes!L43/RES_hhdet_in_fec!L43)</f>
        <v/>
      </c>
      <c r="M43" s="175" t="str">
        <f>IF(RES_hhdet_in_tes!M43=0,"",RES_hhdet_in_tes!M43/RES_hhdet_in_fec!M43)</f>
        <v/>
      </c>
      <c r="N43" s="175" t="str">
        <f>IF(RES_hhdet_in_tes!N43=0,"",RES_hhdet_in_tes!N43/RES_hhdet_in_fec!N43)</f>
        <v/>
      </c>
      <c r="O43" s="175" t="str">
        <f>IF(RES_hhdet_in_tes!O43=0,"",RES_hhdet_in_tes!O43/RES_hhdet_in_fec!O43)</f>
        <v/>
      </c>
      <c r="P43" s="175" t="str">
        <f>IF(RES_hhdet_in_tes!P43=0,"",RES_hhdet_in_tes!P43/RES_hhdet_in_fec!P43)</f>
        <v/>
      </c>
      <c r="Q43" s="175" t="str">
        <f>IF(RES_hhdet_in_tes!Q43=0,"",RES_hhdet_in_tes!Q43/RES_hhdet_in_fec!Q43)</f>
        <v/>
      </c>
    </row>
    <row r="44" spans="1:17" ht="12.95" customHeight="1" x14ac:dyDescent="0.25">
      <c r="A44" s="158" t="s">
        <v>65</v>
      </c>
      <c r="B44" s="169"/>
      <c r="C44" s="169" t="str">
        <f>IF(RES_hhdet_in_tes!C44=0,"",RES_hhdet_in_tes!C44/RES_hhdet_in_fec!C44)</f>
        <v/>
      </c>
      <c r="D44" s="169" t="str">
        <f>IF(RES_hhdet_in_tes!D44=0,"",RES_hhdet_in_tes!D44/RES_hhdet_in_fec!D44)</f>
        <v/>
      </c>
      <c r="E44" s="169" t="str">
        <f>IF(RES_hhdet_in_tes!E44=0,"",RES_hhdet_in_tes!E44/RES_hhdet_in_fec!E44)</f>
        <v/>
      </c>
      <c r="F44" s="169" t="str">
        <f>IF(RES_hhdet_in_tes!F44=0,"",RES_hhdet_in_tes!F44/RES_hhdet_in_fec!F44)</f>
        <v/>
      </c>
      <c r="G44" s="169" t="str">
        <f>IF(RES_hhdet_in_tes!G44=0,"",RES_hhdet_in_tes!G44/RES_hhdet_in_fec!G44)</f>
        <v/>
      </c>
      <c r="H44" s="169" t="str">
        <f>IF(RES_hhdet_in_tes!H44=0,"",RES_hhdet_in_tes!H44/RES_hhdet_in_fec!H44)</f>
        <v/>
      </c>
      <c r="I44" s="169" t="str">
        <f>IF(RES_hhdet_in_tes!I44=0,"",RES_hhdet_in_tes!I44/RES_hhdet_in_fec!I44)</f>
        <v/>
      </c>
      <c r="J44" s="169" t="str">
        <f>IF(RES_hhdet_in_tes!J44=0,"",RES_hhdet_in_tes!J44/RES_hhdet_in_fec!J44)</f>
        <v/>
      </c>
      <c r="K44" s="169" t="str">
        <f>IF(RES_hhdet_in_tes!K44=0,"",RES_hhdet_in_tes!K44/RES_hhdet_in_fec!K44)</f>
        <v/>
      </c>
      <c r="L44" s="169" t="str">
        <f>IF(RES_hhdet_in_tes!L44=0,"",RES_hhdet_in_tes!L44/RES_hhdet_in_fec!L44)</f>
        <v/>
      </c>
      <c r="M44" s="169" t="str">
        <f>IF(RES_hhdet_in_tes!M44=0,"",RES_hhdet_in_tes!M44/RES_hhdet_in_fec!M44)</f>
        <v/>
      </c>
      <c r="N44" s="169" t="str">
        <f>IF(RES_hhdet_in_tes!N44=0,"",RES_hhdet_in_tes!N44/RES_hhdet_in_fec!N44)</f>
        <v/>
      </c>
      <c r="O44" s="169" t="str">
        <f>IF(RES_hhdet_in_tes!O44=0,"",RES_hhdet_in_tes!O44/RES_hhdet_in_fec!O44)</f>
        <v/>
      </c>
      <c r="P44" s="169" t="str">
        <f>IF(RES_hhdet_in_tes!P44=0,"",RES_hhdet_in_tes!P44/RES_hhdet_in_fec!P44)</f>
        <v/>
      </c>
      <c r="Q44" s="169" t="str">
        <f>IF(RES_hhdet_in_tes!Q44=0,"",RES_hhdet_in_tes!Q44/RES_hhdet_in_fec!Q44)</f>
        <v/>
      </c>
    </row>
    <row r="45" spans="1:17" ht="12" customHeight="1" x14ac:dyDescent="0.25">
      <c r="A45" s="23" t="s">
        <v>166</v>
      </c>
      <c r="B45" s="73"/>
      <c r="C45" s="73" t="str">
        <f>IF(RES_hhdet_in_tes!C45=0,"",RES_hhdet_in_tes!C45/RES_hhdet_in_fec!C45)</f>
        <v/>
      </c>
      <c r="D45" s="73" t="str">
        <f>IF(RES_hhdet_in_tes!D45=0,"",RES_hhdet_in_tes!D45/RES_hhdet_in_fec!D45)</f>
        <v/>
      </c>
      <c r="E45" s="73" t="str">
        <f>IF(RES_hhdet_in_tes!E45=0,"",RES_hhdet_in_tes!E45/RES_hhdet_in_fec!E45)</f>
        <v/>
      </c>
      <c r="F45" s="73" t="str">
        <f>IF(RES_hhdet_in_tes!F45=0,"",RES_hhdet_in_tes!F45/RES_hhdet_in_fec!F45)</f>
        <v/>
      </c>
      <c r="G45" s="73" t="str">
        <f>IF(RES_hhdet_in_tes!G45=0,"",RES_hhdet_in_tes!G45/RES_hhdet_in_fec!G45)</f>
        <v/>
      </c>
      <c r="H45" s="73" t="str">
        <f>IF(RES_hhdet_in_tes!H45=0,"",RES_hhdet_in_tes!H45/RES_hhdet_in_fec!H45)</f>
        <v/>
      </c>
      <c r="I45" s="73" t="str">
        <f>IF(RES_hhdet_in_tes!I45=0,"",RES_hhdet_in_tes!I45/RES_hhdet_in_fec!I45)</f>
        <v/>
      </c>
      <c r="J45" s="73" t="str">
        <f>IF(RES_hhdet_in_tes!J45=0,"",RES_hhdet_in_tes!J45/RES_hhdet_in_fec!J45)</f>
        <v/>
      </c>
      <c r="K45" s="73" t="str">
        <f>IF(RES_hhdet_in_tes!K45=0,"",RES_hhdet_in_tes!K45/RES_hhdet_in_fec!K45)</f>
        <v/>
      </c>
      <c r="L45" s="73" t="str">
        <f>IF(RES_hhdet_in_tes!L45=0,"",RES_hhdet_in_tes!L45/RES_hhdet_in_fec!L45)</f>
        <v/>
      </c>
      <c r="M45" s="73" t="str">
        <f>IF(RES_hhdet_in_tes!M45=0,"",RES_hhdet_in_tes!M45/RES_hhdet_in_fec!M45)</f>
        <v/>
      </c>
      <c r="N45" s="73" t="str">
        <f>IF(RES_hhdet_in_tes!N45=0,"",RES_hhdet_in_tes!N45/RES_hhdet_in_fec!N45)</f>
        <v/>
      </c>
      <c r="O45" s="73" t="str">
        <f>IF(RES_hhdet_in_tes!O45=0,"",RES_hhdet_in_tes!O45/RES_hhdet_in_fec!O45)</f>
        <v/>
      </c>
      <c r="P45" s="73" t="str">
        <f>IF(RES_hhdet_in_tes!P45=0,"",RES_hhdet_in_tes!P45/RES_hhdet_in_fec!P45)</f>
        <v/>
      </c>
      <c r="Q45" s="73" t="str">
        <f>IF(RES_hhdet_in_tes!Q45=0,"",RES_hhdet_in_tes!Q45/RES_hhdet_in_fec!Q45)</f>
        <v/>
      </c>
    </row>
    <row r="46" spans="1:17" ht="12" customHeight="1" x14ac:dyDescent="0.25">
      <c r="A46" s="23" t="s">
        <v>60</v>
      </c>
      <c r="B46" s="73"/>
      <c r="C46" s="73" t="str">
        <f>IF(RES_hhdet_in_tes!C46=0,"",RES_hhdet_in_tes!C46/RES_hhdet_in_fec!C46)</f>
        <v/>
      </c>
      <c r="D46" s="73" t="str">
        <f>IF(RES_hhdet_in_tes!D46=0,"",RES_hhdet_in_tes!D46/RES_hhdet_in_fec!D46)</f>
        <v/>
      </c>
      <c r="E46" s="73" t="str">
        <f>IF(RES_hhdet_in_tes!E46=0,"",RES_hhdet_in_tes!E46/RES_hhdet_in_fec!E46)</f>
        <v/>
      </c>
      <c r="F46" s="73" t="str">
        <f>IF(RES_hhdet_in_tes!F46=0,"",RES_hhdet_in_tes!F46/RES_hhdet_in_fec!F46)</f>
        <v/>
      </c>
      <c r="G46" s="73" t="str">
        <f>IF(RES_hhdet_in_tes!G46=0,"",RES_hhdet_in_tes!G46/RES_hhdet_in_fec!G46)</f>
        <v/>
      </c>
      <c r="H46" s="73" t="str">
        <f>IF(RES_hhdet_in_tes!H46=0,"",RES_hhdet_in_tes!H46/RES_hhdet_in_fec!H46)</f>
        <v/>
      </c>
      <c r="I46" s="73" t="str">
        <f>IF(RES_hhdet_in_tes!I46=0,"",RES_hhdet_in_tes!I46/RES_hhdet_in_fec!I46)</f>
        <v/>
      </c>
      <c r="J46" s="73" t="str">
        <f>IF(RES_hhdet_in_tes!J46=0,"",RES_hhdet_in_tes!J46/RES_hhdet_in_fec!J46)</f>
        <v/>
      </c>
      <c r="K46" s="73" t="str">
        <f>IF(RES_hhdet_in_tes!K46=0,"",RES_hhdet_in_tes!K46/RES_hhdet_in_fec!K46)</f>
        <v/>
      </c>
      <c r="L46" s="73" t="str">
        <f>IF(RES_hhdet_in_tes!L46=0,"",RES_hhdet_in_tes!L46/RES_hhdet_in_fec!L46)</f>
        <v/>
      </c>
      <c r="M46" s="73" t="str">
        <f>IF(RES_hhdet_in_tes!M46=0,"",RES_hhdet_in_tes!M46/RES_hhdet_in_fec!M46)</f>
        <v/>
      </c>
      <c r="N46" s="73" t="str">
        <f>IF(RES_hhdet_in_tes!N46=0,"",RES_hhdet_in_tes!N46/RES_hhdet_in_fec!N46)</f>
        <v/>
      </c>
      <c r="O46" s="73" t="str">
        <f>IF(RES_hhdet_in_tes!O46=0,"",RES_hhdet_in_tes!O46/RES_hhdet_in_fec!O46)</f>
        <v/>
      </c>
      <c r="P46" s="73" t="str">
        <f>IF(RES_hhdet_in_tes!P46=0,"",RES_hhdet_in_tes!P46/RES_hhdet_in_fec!P46)</f>
        <v/>
      </c>
      <c r="Q46" s="73" t="str">
        <f>IF(RES_hhdet_in_tes!Q46=0,"",RES_hhdet_in_tes!Q46/RES_hhdet_in_fec!Q46)</f>
        <v/>
      </c>
    </row>
    <row r="47" spans="1:17" ht="12.95" customHeight="1" x14ac:dyDescent="0.25">
      <c r="A47" s="158" t="s">
        <v>112</v>
      </c>
      <c r="B47" s="169"/>
      <c r="C47" s="169" t="str">
        <f>IF(RES_hhdet_in_tes!C47=0,"",RES_hhdet_in_tes!C47/RES_hhdet_in_fec!C47)</f>
        <v/>
      </c>
      <c r="D47" s="169" t="str">
        <f>IF(RES_hhdet_in_tes!D47=0,"",RES_hhdet_in_tes!D47/RES_hhdet_in_fec!D47)</f>
        <v/>
      </c>
      <c r="E47" s="169" t="str">
        <f>IF(RES_hhdet_in_tes!E47=0,"",RES_hhdet_in_tes!E47/RES_hhdet_in_fec!E47)</f>
        <v/>
      </c>
      <c r="F47" s="169" t="str">
        <f>IF(RES_hhdet_in_tes!F47=0,"",RES_hhdet_in_tes!F47/RES_hhdet_in_fec!F47)</f>
        <v/>
      </c>
      <c r="G47" s="169" t="str">
        <f>IF(RES_hhdet_in_tes!G47=0,"",RES_hhdet_in_tes!G47/RES_hhdet_in_fec!G47)</f>
        <v/>
      </c>
      <c r="H47" s="169" t="str">
        <f>IF(RES_hhdet_in_tes!H47=0,"",RES_hhdet_in_tes!H47/RES_hhdet_in_fec!H47)</f>
        <v/>
      </c>
      <c r="I47" s="169" t="str">
        <f>IF(RES_hhdet_in_tes!I47=0,"",RES_hhdet_in_tes!I47/RES_hhdet_in_fec!I47)</f>
        <v/>
      </c>
      <c r="J47" s="169" t="str">
        <f>IF(RES_hhdet_in_tes!J47=0,"",RES_hhdet_in_tes!J47/RES_hhdet_in_fec!J47)</f>
        <v/>
      </c>
      <c r="K47" s="169" t="str">
        <f>IF(RES_hhdet_in_tes!K47=0,"",RES_hhdet_in_tes!K47/RES_hhdet_in_fec!K47)</f>
        <v/>
      </c>
      <c r="L47" s="169" t="str">
        <f>IF(RES_hhdet_in_tes!L47=0,"",RES_hhdet_in_tes!L47/RES_hhdet_in_fec!L47)</f>
        <v/>
      </c>
      <c r="M47" s="169" t="str">
        <f>IF(RES_hhdet_in_tes!M47=0,"",RES_hhdet_in_tes!M47/RES_hhdet_in_fec!M47)</f>
        <v/>
      </c>
      <c r="N47" s="169" t="str">
        <f>IF(RES_hhdet_in_tes!N47=0,"",RES_hhdet_in_tes!N47/RES_hhdet_in_fec!N47)</f>
        <v/>
      </c>
      <c r="O47" s="169" t="str">
        <f>IF(RES_hhdet_in_tes!O47=0,"",RES_hhdet_in_tes!O47/RES_hhdet_in_fec!O47)</f>
        <v/>
      </c>
      <c r="P47" s="169" t="str">
        <f>IF(RES_hhdet_in_tes!P47=0,"",RES_hhdet_in_tes!P47/RES_hhdet_in_fec!P47)</f>
        <v/>
      </c>
      <c r="Q47" s="169" t="str">
        <f>IF(RES_hhdet_in_tes!Q47=0,"",RES_hhdet_in_tes!Q47/RES_hhdet_in_fec!Q47)</f>
        <v/>
      </c>
    </row>
    <row r="48" spans="1:17" ht="12" customHeight="1" x14ac:dyDescent="0.25">
      <c r="A48" s="23" t="s">
        <v>60</v>
      </c>
      <c r="B48" s="73"/>
      <c r="C48" s="73" t="str">
        <f>IF(RES_hhdet_in_tes!C48=0,"",RES_hhdet_in_tes!C48/RES_hhdet_in_fec!C48)</f>
        <v/>
      </c>
      <c r="D48" s="73" t="str">
        <f>IF(RES_hhdet_in_tes!D48=0,"",RES_hhdet_in_tes!D48/RES_hhdet_in_fec!D48)</f>
        <v/>
      </c>
      <c r="E48" s="73" t="str">
        <f>IF(RES_hhdet_in_tes!E48=0,"",RES_hhdet_in_tes!E48/RES_hhdet_in_fec!E48)</f>
        <v/>
      </c>
      <c r="F48" s="73" t="str">
        <f>IF(RES_hhdet_in_tes!F48=0,"",RES_hhdet_in_tes!F48/RES_hhdet_in_fec!F48)</f>
        <v/>
      </c>
      <c r="G48" s="73" t="str">
        <f>IF(RES_hhdet_in_tes!G48=0,"",RES_hhdet_in_tes!G48/RES_hhdet_in_fec!G48)</f>
        <v/>
      </c>
      <c r="H48" s="73" t="str">
        <f>IF(RES_hhdet_in_tes!H48=0,"",RES_hhdet_in_tes!H48/RES_hhdet_in_fec!H48)</f>
        <v/>
      </c>
      <c r="I48" s="73" t="str">
        <f>IF(RES_hhdet_in_tes!I48=0,"",RES_hhdet_in_tes!I48/RES_hhdet_in_fec!I48)</f>
        <v/>
      </c>
      <c r="J48" s="73" t="str">
        <f>IF(RES_hhdet_in_tes!J48=0,"",RES_hhdet_in_tes!J48/RES_hhdet_in_fec!J48)</f>
        <v/>
      </c>
      <c r="K48" s="73" t="str">
        <f>IF(RES_hhdet_in_tes!K48=0,"",RES_hhdet_in_tes!K48/RES_hhdet_in_fec!K48)</f>
        <v/>
      </c>
      <c r="L48" s="73" t="str">
        <f>IF(RES_hhdet_in_tes!L48=0,"",RES_hhdet_in_tes!L48/RES_hhdet_in_fec!L48)</f>
        <v/>
      </c>
      <c r="M48" s="73" t="str">
        <f>IF(RES_hhdet_in_tes!M48=0,"",RES_hhdet_in_tes!M48/RES_hhdet_in_fec!M48)</f>
        <v/>
      </c>
      <c r="N48" s="73" t="str">
        <f>IF(RES_hhdet_in_tes!N48=0,"",RES_hhdet_in_tes!N48/RES_hhdet_in_fec!N48)</f>
        <v/>
      </c>
      <c r="O48" s="73" t="str">
        <f>IF(RES_hhdet_in_tes!O48=0,"",RES_hhdet_in_tes!O48/RES_hhdet_in_fec!O48)</f>
        <v/>
      </c>
      <c r="P48" s="73" t="str">
        <f>IF(RES_hhdet_in_tes!P48=0,"",RES_hhdet_in_tes!P48/RES_hhdet_in_fec!P48)</f>
        <v/>
      </c>
      <c r="Q48" s="73" t="str">
        <f>IF(RES_hhdet_in_tes!Q48=0,"",RES_hhdet_in_tes!Q48/RES_hhdet_in_fec!Q48)</f>
        <v/>
      </c>
    </row>
    <row r="49" spans="1:17" ht="12" customHeight="1" x14ac:dyDescent="0.25">
      <c r="A49" s="158" t="s">
        <v>63</v>
      </c>
      <c r="B49" s="169"/>
      <c r="C49" s="169" t="str">
        <f>IF(RES_hhdet_in_tes!C49=0,"",RES_hhdet_in_tes!C49/RES_hhdet_in_fec!C49)</f>
        <v/>
      </c>
      <c r="D49" s="169" t="str">
        <f>IF(RES_hhdet_in_tes!D49=0,"",RES_hhdet_in_tes!D49/RES_hhdet_in_fec!D49)</f>
        <v/>
      </c>
      <c r="E49" s="169" t="str">
        <f>IF(RES_hhdet_in_tes!E49=0,"",RES_hhdet_in_tes!E49/RES_hhdet_in_fec!E49)</f>
        <v/>
      </c>
      <c r="F49" s="169" t="str">
        <f>IF(RES_hhdet_in_tes!F49=0,"",RES_hhdet_in_tes!F49/RES_hhdet_in_fec!F49)</f>
        <v/>
      </c>
      <c r="G49" s="169" t="str">
        <f>IF(RES_hhdet_in_tes!G49=0,"",RES_hhdet_in_tes!G49/RES_hhdet_in_fec!G49)</f>
        <v/>
      </c>
      <c r="H49" s="169" t="str">
        <f>IF(RES_hhdet_in_tes!H49=0,"",RES_hhdet_in_tes!H49/RES_hhdet_in_fec!H49)</f>
        <v/>
      </c>
      <c r="I49" s="169" t="str">
        <f>IF(RES_hhdet_in_tes!I49=0,"",RES_hhdet_in_tes!I49/RES_hhdet_in_fec!I49)</f>
        <v/>
      </c>
      <c r="J49" s="169" t="str">
        <f>IF(RES_hhdet_in_tes!J49=0,"",RES_hhdet_in_tes!J49/RES_hhdet_in_fec!J49)</f>
        <v/>
      </c>
      <c r="K49" s="169" t="str">
        <f>IF(RES_hhdet_in_tes!K49=0,"",RES_hhdet_in_tes!K49/RES_hhdet_in_fec!K49)</f>
        <v/>
      </c>
      <c r="L49" s="169" t="str">
        <f>IF(RES_hhdet_in_tes!L49=0,"",RES_hhdet_in_tes!L49/RES_hhdet_in_fec!L49)</f>
        <v/>
      </c>
      <c r="M49" s="169" t="str">
        <f>IF(RES_hhdet_in_tes!M49=0,"",RES_hhdet_in_tes!M49/RES_hhdet_in_fec!M49)</f>
        <v/>
      </c>
      <c r="N49" s="169" t="str">
        <f>IF(RES_hhdet_in_tes!N49=0,"",RES_hhdet_in_tes!N49/RES_hhdet_in_fec!N49)</f>
        <v/>
      </c>
      <c r="O49" s="169" t="str">
        <f>IF(RES_hhdet_in_tes!O49=0,"",RES_hhdet_in_tes!O49/RES_hhdet_in_fec!O49)</f>
        <v/>
      </c>
      <c r="P49" s="169" t="str">
        <f>IF(RES_hhdet_in_tes!P49=0,"",RES_hhdet_in_tes!P49/RES_hhdet_in_fec!P49)</f>
        <v/>
      </c>
      <c r="Q49" s="169" t="str">
        <f>IF(RES_hhdet_in_tes!Q49=0,"",RES_hhdet_in_tes!Q49/RES_hhdet_in_fec!Q49)</f>
        <v/>
      </c>
    </row>
    <row r="50" spans="1:17" ht="12" customHeight="1" x14ac:dyDescent="0.25">
      <c r="A50" s="167" t="s">
        <v>165</v>
      </c>
      <c r="B50" s="174"/>
      <c r="C50" s="174" t="str">
        <f>IF(RES_hhdet_in_tes!C50=0,"",RES_hhdet_in_tes!C50/RES_hhdet_in_fec!C50)</f>
        <v/>
      </c>
      <c r="D50" s="174" t="str">
        <f>IF(RES_hhdet_in_tes!D50=0,"",RES_hhdet_in_tes!D50/RES_hhdet_in_fec!D50)</f>
        <v/>
      </c>
      <c r="E50" s="174" t="str">
        <f>IF(RES_hhdet_in_tes!E50=0,"",RES_hhdet_in_tes!E50/RES_hhdet_in_fec!E50)</f>
        <v/>
      </c>
      <c r="F50" s="174" t="str">
        <f>IF(RES_hhdet_in_tes!F50=0,"",RES_hhdet_in_tes!F50/RES_hhdet_in_fec!F50)</f>
        <v/>
      </c>
      <c r="G50" s="174" t="str">
        <f>IF(RES_hhdet_in_tes!G50=0,"",RES_hhdet_in_tes!G50/RES_hhdet_in_fec!G50)</f>
        <v/>
      </c>
      <c r="H50" s="174" t="str">
        <f>IF(RES_hhdet_in_tes!H50=0,"",RES_hhdet_in_tes!H50/RES_hhdet_in_fec!H50)</f>
        <v/>
      </c>
      <c r="I50" s="174" t="str">
        <f>IF(RES_hhdet_in_tes!I50=0,"",RES_hhdet_in_tes!I50/RES_hhdet_in_fec!I50)</f>
        <v/>
      </c>
      <c r="J50" s="174" t="str">
        <f>IF(RES_hhdet_in_tes!J50=0,"",RES_hhdet_in_tes!J50/RES_hhdet_in_fec!J50)</f>
        <v/>
      </c>
      <c r="K50" s="174" t="str">
        <f>IF(RES_hhdet_in_tes!K50=0,"",RES_hhdet_in_tes!K50/RES_hhdet_in_fec!K50)</f>
        <v/>
      </c>
      <c r="L50" s="174" t="str">
        <f>IF(RES_hhdet_in_tes!L50=0,"",RES_hhdet_in_tes!L50/RES_hhdet_in_fec!L50)</f>
        <v/>
      </c>
      <c r="M50" s="174" t="str">
        <f>IF(RES_hhdet_in_tes!M50=0,"",RES_hhdet_in_tes!M50/RES_hhdet_in_fec!M50)</f>
        <v/>
      </c>
      <c r="N50" s="174" t="str">
        <f>IF(RES_hhdet_in_tes!N50=0,"",RES_hhdet_in_tes!N50/RES_hhdet_in_fec!N50)</f>
        <v/>
      </c>
      <c r="O50" s="174" t="str">
        <f>IF(RES_hhdet_in_tes!O50=0,"",RES_hhdet_in_tes!O50/RES_hhdet_in_fec!O50)</f>
        <v/>
      </c>
      <c r="P50" s="174" t="str">
        <f>IF(RES_hhdet_in_tes!P50=0,"",RES_hhdet_in_tes!P50/RES_hhdet_in_fec!P50)</f>
        <v/>
      </c>
      <c r="Q50" s="174" t="str">
        <f>IF(RES_hhdet_in_tes!Q50=0,"",RES_hhdet_in_tes!Q50/RES_hhdet_in_fec!Q50)</f>
        <v/>
      </c>
    </row>
    <row r="51" spans="1:17" ht="12" customHeight="1" x14ac:dyDescent="0.25">
      <c r="A51" s="167" t="s">
        <v>164</v>
      </c>
      <c r="B51" s="174"/>
      <c r="C51" s="174" t="str">
        <f>IF(RES_hhdet_in_tes!C51=0,"",RES_hhdet_in_tes!C51/RES_hhdet_in_fec!C51)</f>
        <v/>
      </c>
      <c r="D51" s="174" t="str">
        <f>IF(RES_hhdet_in_tes!D51=0,"",RES_hhdet_in_tes!D51/RES_hhdet_in_fec!D51)</f>
        <v/>
      </c>
      <c r="E51" s="174" t="str">
        <f>IF(RES_hhdet_in_tes!E51=0,"",RES_hhdet_in_tes!E51/RES_hhdet_in_fec!E51)</f>
        <v/>
      </c>
      <c r="F51" s="174" t="str">
        <f>IF(RES_hhdet_in_tes!F51=0,"",RES_hhdet_in_tes!F51/RES_hhdet_in_fec!F51)</f>
        <v/>
      </c>
      <c r="G51" s="174" t="str">
        <f>IF(RES_hhdet_in_tes!G51=0,"",RES_hhdet_in_tes!G51/RES_hhdet_in_fec!G51)</f>
        <v/>
      </c>
      <c r="H51" s="174" t="str">
        <f>IF(RES_hhdet_in_tes!H51=0,"",RES_hhdet_in_tes!H51/RES_hhdet_in_fec!H51)</f>
        <v/>
      </c>
      <c r="I51" s="174" t="str">
        <f>IF(RES_hhdet_in_tes!I51=0,"",RES_hhdet_in_tes!I51/RES_hhdet_in_fec!I51)</f>
        <v/>
      </c>
      <c r="J51" s="174" t="str">
        <f>IF(RES_hhdet_in_tes!J51=0,"",RES_hhdet_in_tes!J51/RES_hhdet_in_fec!J51)</f>
        <v/>
      </c>
      <c r="K51" s="174" t="str">
        <f>IF(RES_hhdet_in_tes!K51=0,"",RES_hhdet_in_tes!K51/RES_hhdet_in_fec!K51)</f>
        <v/>
      </c>
      <c r="L51" s="174" t="str">
        <f>IF(RES_hhdet_in_tes!L51=0,"",RES_hhdet_in_tes!L51/RES_hhdet_in_fec!L51)</f>
        <v/>
      </c>
      <c r="M51" s="174" t="str">
        <f>IF(RES_hhdet_in_tes!M51=0,"",RES_hhdet_in_tes!M51/RES_hhdet_in_fec!M51)</f>
        <v/>
      </c>
      <c r="N51" s="174" t="str">
        <f>IF(RES_hhdet_in_tes!N51=0,"",RES_hhdet_in_tes!N51/RES_hhdet_in_fec!N51)</f>
        <v/>
      </c>
      <c r="O51" s="174" t="str">
        <f>IF(RES_hhdet_in_tes!O51=0,"",RES_hhdet_in_tes!O51/RES_hhdet_in_fec!O51)</f>
        <v/>
      </c>
      <c r="P51" s="174" t="str">
        <f>IF(RES_hhdet_in_tes!P51=0,"",RES_hhdet_in_tes!P51/RES_hhdet_in_fec!P51)</f>
        <v/>
      </c>
      <c r="Q51" s="174" t="str">
        <f>IF(RES_hhdet_in_tes!Q51=0,"",RES_hhdet_in_tes!Q51/RES_hhdet_in_fec!Q51)</f>
        <v/>
      </c>
    </row>
    <row r="52" spans="1:17" ht="12" customHeight="1" x14ac:dyDescent="0.25">
      <c r="A52" s="166" t="s">
        <v>163</v>
      </c>
      <c r="B52" s="173"/>
      <c r="C52" s="173" t="str">
        <f>IF(RES_hhdet_in_tes!C52=0,"",RES_hhdet_in_tes!C52/RES_hhdet_in_fec!C52)</f>
        <v/>
      </c>
      <c r="D52" s="173" t="str">
        <f>IF(RES_hhdet_in_tes!D52=0,"",RES_hhdet_in_tes!D52/RES_hhdet_in_fec!D52)</f>
        <v/>
      </c>
      <c r="E52" s="173" t="str">
        <f>IF(RES_hhdet_in_tes!E52=0,"",RES_hhdet_in_tes!E52/RES_hhdet_in_fec!E52)</f>
        <v/>
      </c>
      <c r="F52" s="173" t="str">
        <f>IF(RES_hhdet_in_tes!F52=0,"",RES_hhdet_in_tes!F52/RES_hhdet_in_fec!F52)</f>
        <v/>
      </c>
      <c r="G52" s="173" t="str">
        <f>IF(RES_hhdet_in_tes!G52=0,"",RES_hhdet_in_tes!G52/RES_hhdet_in_fec!G52)</f>
        <v/>
      </c>
      <c r="H52" s="173" t="str">
        <f>IF(RES_hhdet_in_tes!H52=0,"",RES_hhdet_in_tes!H52/RES_hhdet_in_fec!H52)</f>
        <v/>
      </c>
      <c r="I52" s="173" t="str">
        <f>IF(RES_hhdet_in_tes!I52=0,"",RES_hhdet_in_tes!I52/RES_hhdet_in_fec!I52)</f>
        <v/>
      </c>
      <c r="J52" s="173" t="str">
        <f>IF(RES_hhdet_in_tes!J52=0,"",RES_hhdet_in_tes!J52/RES_hhdet_in_fec!J52)</f>
        <v/>
      </c>
      <c r="K52" s="173" t="str">
        <f>IF(RES_hhdet_in_tes!K52=0,"",RES_hhdet_in_tes!K52/RES_hhdet_in_fec!K52)</f>
        <v/>
      </c>
      <c r="L52" s="173" t="str">
        <f>IF(RES_hhdet_in_tes!L52=0,"",RES_hhdet_in_tes!L52/RES_hhdet_in_fec!L52)</f>
        <v/>
      </c>
      <c r="M52" s="173" t="str">
        <f>IF(RES_hhdet_in_tes!M52=0,"",RES_hhdet_in_tes!M52/RES_hhdet_in_fec!M52)</f>
        <v/>
      </c>
      <c r="N52" s="173" t="str">
        <f>IF(RES_hhdet_in_tes!N52=0,"",RES_hhdet_in_tes!N52/RES_hhdet_in_fec!N52)</f>
        <v/>
      </c>
      <c r="O52" s="173" t="str">
        <f>IF(RES_hhdet_in_tes!O52=0,"",RES_hhdet_in_tes!O52/RES_hhdet_in_fec!O52)</f>
        <v/>
      </c>
      <c r="P52" s="173" t="str">
        <f>IF(RES_hhdet_in_tes!P52=0,"",RES_hhdet_in_tes!P52/RES_hhdet_in_fec!P52)</f>
        <v/>
      </c>
      <c r="Q52" s="173" t="str">
        <f>IF(RES_hhdet_in_tes!Q52=0,"",RES_hhdet_in_tes!Q52/RES_hhdet_in_fec!Q52)</f>
        <v/>
      </c>
    </row>
    <row r="53" spans="1:17" ht="12" customHeight="1" x14ac:dyDescent="0.25">
      <c r="A53" s="147" t="s">
        <v>59</v>
      </c>
      <c r="B53" s="172"/>
      <c r="C53" s="172" t="str">
        <f>IF(RES_hhdet_in_tes!C53=0,"",RES_hhdet_in_tes!C53/RES_hhdet_in_fec!C53)</f>
        <v/>
      </c>
      <c r="D53" s="172" t="str">
        <f>IF(RES_hhdet_in_tes!D53=0,"",RES_hhdet_in_tes!D53/RES_hhdet_in_fec!D53)</f>
        <v/>
      </c>
      <c r="E53" s="172" t="str">
        <f>IF(RES_hhdet_in_tes!E53=0,"",RES_hhdet_in_tes!E53/RES_hhdet_in_fec!E53)</f>
        <v/>
      </c>
      <c r="F53" s="172" t="str">
        <f>IF(RES_hhdet_in_tes!F53=0,"",RES_hhdet_in_tes!F53/RES_hhdet_in_fec!F53)</f>
        <v/>
      </c>
      <c r="G53" s="172" t="str">
        <f>IF(RES_hhdet_in_tes!G53=0,"",RES_hhdet_in_tes!G53/RES_hhdet_in_fec!G53)</f>
        <v/>
      </c>
      <c r="H53" s="172" t="str">
        <f>IF(RES_hhdet_in_tes!H53=0,"",RES_hhdet_in_tes!H53/RES_hhdet_in_fec!H53)</f>
        <v/>
      </c>
      <c r="I53" s="172" t="str">
        <f>IF(RES_hhdet_in_tes!I53=0,"",RES_hhdet_in_tes!I53/RES_hhdet_in_fec!I53)</f>
        <v/>
      </c>
      <c r="J53" s="172" t="str">
        <f>IF(RES_hhdet_in_tes!J53=0,"",RES_hhdet_in_tes!J53/RES_hhdet_in_fec!J53)</f>
        <v/>
      </c>
      <c r="K53" s="172" t="str">
        <f>IF(RES_hhdet_in_tes!K53=0,"",RES_hhdet_in_tes!K53/RES_hhdet_in_fec!K53)</f>
        <v/>
      </c>
      <c r="L53" s="172" t="str">
        <f>IF(RES_hhdet_in_tes!L53=0,"",RES_hhdet_in_tes!L53/RES_hhdet_in_fec!L53)</f>
        <v/>
      </c>
      <c r="M53" s="172" t="str">
        <f>IF(RES_hhdet_in_tes!M53=0,"",RES_hhdet_in_tes!M53/RES_hhdet_in_fec!M53)</f>
        <v/>
      </c>
      <c r="N53" s="172" t="str">
        <f>IF(RES_hhdet_in_tes!N53=0,"",RES_hhdet_in_tes!N53/RES_hhdet_in_fec!N53)</f>
        <v/>
      </c>
      <c r="O53" s="172" t="str">
        <f>IF(RES_hhdet_in_tes!O53=0,"",RES_hhdet_in_tes!O53/RES_hhdet_in_fec!O53)</f>
        <v/>
      </c>
      <c r="P53" s="172" t="str">
        <f>IF(RES_hhdet_in_tes!P53=0,"",RES_hhdet_in_tes!P53/RES_hhdet_in_fec!P53)</f>
        <v/>
      </c>
      <c r="Q53" s="172" t="str">
        <f>IF(RES_hhdet_in_tes!Q53=0,"",RES_hhdet_in_tes!Q53/RES_hhdet_in_fec!Q53)</f>
        <v/>
      </c>
    </row>
    <row r="54" spans="1:17" ht="12" customHeight="1" x14ac:dyDescent="0.25">
      <c r="A54" s="163" t="s">
        <v>142</v>
      </c>
      <c r="B54" s="171"/>
      <c r="C54" s="171" t="str">
        <f>IF(RES_hhdet_in_tes!C54=0,"",RES_hhdet_in_tes!C54/RES_hhdet_in_fec!C54)</f>
        <v/>
      </c>
      <c r="D54" s="171" t="str">
        <f>IF(RES_hhdet_in_tes!D54=0,"",RES_hhdet_in_tes!D54/RES_hhdet_in_fec!D54)</f>
        <v/>
      </c>
      <c r="E54" s="171" t="str">
        <f>IF(RES_hhdet_in_tes!E54=0,"",RES_hhdet_in_tes!E54/RES_hhdet_in_fec!E54)</f>
        <v/>
      </c>
      <c r="F54" s="171" t="str">
        <f>IF(RES_hhdet_in_tes!F54=0,"",RES_hhdet_in_tes!F54/RES_hhdet_in_fec!F54)</f>
        <v/>
      </c>
      <c r="G54" s="171" t="str">
        <f>IF(RES_hhdet_in_tes!G54=0,"",RES_hhdet_in_tes!G54/RES_hhdet_in_fec!G54)</f>
        <v/>
      </c>
      <c r="H54" s="171" t="str">
        <f>IF(RES_hhdet_in_tes!H54=0,"",RES_hhdet_in_tes!H54/RES_hhdet_in_fec!H54)</f>
        <v/>
      </c>
      <c r="I54" s="171" t="str">
        <f>IF(RES_hhdet_in_tes!I54=0,"",RES_hhdet_in_tes!I54/RES_hhdet_in_fec!I54)</f>
        <v/>
      </c>
      <c r="J54" s="171" t="str">
        <f>IF(RES_hhdet_in_tes!J54=0,"",RES_hhdet_in_tes!J54/RES_hhdet_in_fec!J54)</f>
        <v/>
      </c>
      <c r="K54" s="171" t="str">
        <f>IF(RES_hhdet_in_tes!K54=0,"",RES_hhdet_in_tes!K54/RES_hhdet_in_fec!K54)</f>
        <v/>
      </c>
      <c r="L54" s="171" t="str">
        <f>IF(RES_hhdet_in_tes!L54=0,"",RES_hhdet_in_tes!L54/RES_hhdet_in_fec!L54)</f>
        <v/>
      </c>
      <c r="M54" s="171" t="str">
        <f>IF(RES_hhdet_in_tes!M54=0,"",RES_hhdet_in_tes!M54/RES_hhdet_in_fec!M54)</f>
        <v/>
      </c>
      <c r="N54" s="171" t="str">
        <f>IF(RES_hhdet_in_tes!N54=0,"",RES_hhdet_in_tes!N54/RES_hhdet_in_fec!N54)</f>
        <v/>
      </c>
      <c r="O54" s="171" t="str">
        <f>IF(RES_hhdet_in_tes!O54=0,"",RES_hhdet_in_tes!O54/RES_hhdet_in_fec!O54)</f>
        <v/>
      </c>
      <c r="P54" s="171" t="str">
        <f>IF(RES_hhdet_in_tes!P54=0,"",RES_hhdet_in_tes!P54/RES_hhdet_in_fec!P54)</f>
        <v/>
      </c>
      <c r="Q54" s="171" t="str">
        <f>IF(RES_hhdet_in_tes!Q54=0,"",RES_hhdet_in_tes!Q54/RES_hhdet_in_fec!Q54)</f>
        <v/>
      </c>
    </row>
    <row r="55" spans="1:17" ht="12" customHeight="1" x14ac:dyDescent="0.25">
      <c r="A55" s="161" t="s">
        <v>141</v>
      </c>
      <c r="B55" s="170"/>
      <c r="C55" s="170" t="str">
        <f>IF(RES_hhdet_in_tes!C55=0,"",RES_hhdet_in_tes!C55/RES_hhdet_in_fec!C55)</f>
        <v/>
      </c>
      <c r="D55" s="170" t="str">
        <f>IF(RES_hhdet_in_tes!D55=0,"",RES_hhdet_in_tes!D55/RES_hhdet_in_fec!D55)</f>
        <v/>
      </c>
      <c r="E55" s="170" t="str">
        <f>IF(RES_hhdet_in_tes!E55=0,"",RES_hhdet_in_tes!E55/RES_hhdet_in_fec!E55)</f>
        <v/>
      </c>
      <c r="F55" s="170" t="str">
        <f>IF(RES_hhdet_in_tes!F55=0,"",RES_hhdet_in_tes!F55/RES_hhdet_in_fec!F55)</f>
        <v/>
      </c>
      <c r="G55" s="170" t="str">
        <f>IF(RES_hhdet_in_tes!G55=0,"",RES_hhdet_in_tes!G55/RES_hhdet_in_fec!G55)</f>
        <v/>
      </c>
      <c r="H55" s="170" t="str">
        <f>IF(RES_hhdet_in_tes!H55=0,"",RES_hhdet_in_tes!H55/RES_hhdet_in_fec!H55)</f>
        <v/>
      </c>
      <c r="I55" s="170" t="str">
        <f>IF(RES_hhdet_in_tes!I55=0,"",RES_hhdet_in_tes!I55/RES_hhdet_in_fec!I55)</f>
        <v/>
      </c>
      <c r="J55" s="170" t="str">
        <f>IF(RES_hhdet_in_tes!J55=0,"",RES_hhdet_in_tes!J55/RES_hhdet_in_fec!J55)</f>
        <v/>
      </c>
      <c r="K55" s="170" t="str">
        <f>IF(RES_hhdet_in_tes!K55=0,"",RES_hhdet_in_tes!K55/RES_hhdet_in_fec!K55)</f>
        <v/>
      </c>
      <c r="L55" s="170" t="str">
        <f>IF(RES_hhdet_in_tes!L55=0,"",RES_hhdet_in_tes!L55/RES_hhdet_in_fec!L55)</f>
        <v/>
      </c>
      <c r="M55" s="170" t="str">
        <f>IF(RES_hhdet_in_tes!M55=0,"",RES_hhdet_in_tes!M55/RES_hhdet_in_fec!M55)</f>
        <v/>
      </c>
      <c r="N55" s="170" t="str">
        <f>IF(RES_hhdet_in_tes!N55=0,"",RES_hhdet_in_tes!N55/RES_hhdet_in_fec!N55)</f>
        <v/>
      </c>
      <c r="O55" s="170" t="str">
        <f>IF(RES_hhdet_in_tes!O55=0,"",RES_hhdet_in_tes!O55/RES_hhdet_in_fec!O55)</f>
        <v/>
      </c>
      <c r="P55" s="170" t="str">
        <f>IF(RES_hhdet_in_tes!P55=0,"",RES_hhdet_in_tes!P55/RES_hhdet_in_fec!P55)</f>
        <v/>
      </c>
      <c r="Q55" s="170" t="str">
        <f>IF(RES_hhdet_in_tes!Q55=0,"",RES_hhdet_in_tes!Q55/RES_hhdet_in_fec!Q55)</f>
        <v/>
      </c>
    </row>
    <row r="56" spans="1:17" ht="12" customHeight="1" x14ac:dyDescent="0.25">
      <c r="A56" s="148" t="s">
        <v>60</v>
      </c>
      <c r="B56" s="73"/>
      <c r="C56" s="73" t="str">
        <f>IF(RES_hhdet_in_tes!C56=0,"",RES_hhdet_in_tes!C56/RES_hhdet_in_fec!C56)</f>
        <v/>
      </c>
      <c r="D56" s="73" t="str">
        <f>IF(RES_hhdet_in_tes!D56=0,"",RES_hhdet_in_tes!D56/RES_hhdet_in_fec!D56)</f>
        <v/>
      </c>
      <c r="E56" s="73" t="str">
        <f>IF(RES_hhdet_in_tes!E56=0,"",RES_hhdet_in_tes!E56/RES_hhdet_in_fec!E56)</f>
        <v/>
      </c>
      <c r="F56" s="73" t="str">
        <f>IF(RES_hhdet_in_tes!F56=0,"",RES_hhdet_in_tes!F56/RES_hhdet_in_fec!F56)</f>
        <v/>
      </c>
      <c r="G56" s="73" t="str">
        <f>IF(RES_hhdet_in_tes!G56=0,"",RES_hhdet_in_tes!G56/RES_hhdet_in_fec!G56)</f>
        <v/>
      </c>
      <c r="H56" s="73" t="str">
        <f>IF(RES_hhdet_in_tes!H56=0,"",RES_hhdet_in_tes!H56/RES_hhdet_in_fec!H56)</f>
        <v/>
      </c>
      <c r="I56" s="73" t="str">
        <f>IF(RES_hhdet_in_tes!I56=0,"",RES_hhdet_in_tes!I56/RES_hhdet_in_fec!I56)</f>
        <v/>
      </c>
      <c r="J56" s="73" t="str">
        <f>IF(RES_hhdet_in_tes!J56=0,"",RES_hhdet_in_tes!J56/RES_hhdet_in_fec!J56)</f>
        <v/>
      </c>
      <c r="K56" s="73" t="str">
        <f>IF(RES_hhdet_in_tes!K56=0,"",RES_hhdet_in_tes!K56/RES_hhdet_in_fec!K56)</f>
        <v/>
      </c>
      <c r="L56" s="73" t="str">
        <f>IF(RES_hhdet_in_tes!L56=0,"",RES_hhdet_in_tes!L56/RES_hhdet_in_fec!L56)</f>
        <v/>
      </c>
      <c r="M56" s="73" t="str">
        <f>IF(RES_hhdet_in_tes!M56=0,"",RES_hhdet_in_tes!M56/RES_hhdet_in_fec!M56)</f>
        <v/>
      </c>
      <c r="N56" s="73" t="str">
        <f>IF(RES_hhdet_in_tes!N56=0,"",RES_hhdet_in_tes!N56/RES_hhdet_in_fec!N56)</f>
        <v/>
      </c>
      <c r="O56" s="73" t="str">
        <f>IF(RES_hhdet_in_tes!O56=0,"",RES_hhdet_in_tes!O56/RES_hhdet_in_fec!O56)</f>
        <v/>
      </c>
      <c r="P56" s="73" t="str">
        <f>IF(RES_hhdet_in_tes!P56=0,"",RES_hhdet_in_tes!P56/RES_hhdet_in_fec!P56)</f>
        <v/>
      </c>
      <c r="Q56" s="73" t="str">
        <f>IF(RES_hhdet_in_tes!Q56=0,"",RES_hhdet_in_tes!Q56/RES_hhdet_in_fec!Q56)</f>
        <v/>
      </c>
    </row>
    <row r="57" spans="1:17" ht="12" customHeight="1" x14ac:dyDescent="0.25">
      <c r="A57" s="148" t="s">
        <v>59</v>
      </c>
      <c r="B57" s="73"/>
      <c r="C57" s="73" t="str">
        <f>IF(RES_hhdet_in_tes!C57=0,"",RES_hhdet_in_tes!C57/RES_hhdet_in_fec!C57)</f>
        <v/>
      </c>
      <c r="D57" s="73" t="str">
        <f>IF(RES_hhdet_in_tes!D57=0,"",RES_hhdet_in_tes!D57/RES_hhdet_in_fec!D57)</f>
        <v/>
      </c>
      <c r="E57" s="73" t="str">
        <f>IF(RES_hhdet_in_tes!E57=0,"",RES_hhdet_in_tes!E57/RES_hhdet_in_fec!E57)</f>
        <v/>
      </c>
      <c r="F57" s="73" t="str">
        <f>IF(RES_hhdet_in_tes!F57=0,"",RES_hhdet_in_tes!F57/RES_hhdet_in_fec!F57)</f>
        <v/>
      </c>
      <c r="G57" s="73" t="str">
        <f>IF(RES_hhdet_in_tes!G57=0,"",RES_hhdet_in_tes!G57/RES_hhdet_in_fec!G57)</f>
        <v/>
      </c>
      <c r="H57" s="73" t="str">
        <f>IF(RES_hhdet_in_tes!H57=0,"",RES_hhdet_in_tes!H57/RES_hhdet_in_fec!H57)</f>
        <v/>
      </c>
      <c r="I57" s="73" t="str">
        <f>IF(RES_hhdet_in_tes!I57=0,"",RES_hhdet_in_tes!I57/RES_hhdet_in_fec!I57)</f>
        <v/>
      </c>
      <c r="J57" s="73" t="str">
        <f>IF(RES_hhdet_in_tes!J57=0,"",RES_hhdet_in_tes!J57/RES_hhdet_in_fec!J57)</f>
        <v/>
      </c>
      <c r="K57" s="73" t="str">
        <f>IF(RES_hhdet_in_tes!K57=0,"",RES_hhdet_in_tes!K57/RES_hhdet_in_fec!K57)</f>
        <v/>
      </c>
      <c r="L57" s="73" t="str">
        <f>IF(RES_hhdet_in_tes!L57=0,"",RES_hhdet_in_tes!L57/RES_hhdet_in_fec!L57)</f>
        <v/>
      </c>
      <c r="M57" s="73" t="str">
        <f>IF(RES_hhdet_in_tes!M57=0,"",RES_hhdet_in_tes!M57/RES_hhdet_in_fec!M57)</f>
        <v/>
      </c>
      <c r="N57" s="73" t="str">
        <f>IF(RES_hhdet_in_tes!N57=0,"",RES_hhdet_in_tes!N57/RES_hhdet_in_fec!N57)</f>
        <v/>
      </c>
      <c r="O57" s="73" t="str">
        <f>IF(RES_hhdet_in_tes!O57=0,"",RES_hhdet_in_tes!O57/RES_hhdet_in_fec!O57)</f>
        <v/>
      </c>
      <c r="P57" s="73" t="str">
        <f>IF(RES_hhdet_in_tes!P57=0,"",RES_hhdet_in_tes!P57/RES_hhdet_in_fec!P57)</f>
        <v/>
      </c>
      <c r="Q57" s="73" t="str">
        <f>IF(RES_hhdet_in_tes!Q57=0,"",RES_hhdet_in_tes!Q57/RES_hhdet_in_fec!Q57)</f>
        <v/>
      </c>
    </row>
    <row r="58" spans="1:17" ht="12" customHeight="1" x14ac:dyDescent="0.25">
      <c r="A58" s="158" t="s">
        <v>62</v>
      </c>
      <c r="B58" s="169"/>
      <c r="C58" s="169" t="str">
        <f>IF(RES_hhdet_in_tes!C58=0,"",RES_hhdet_in_tes!C58/RES_hhdet_in_fec!C58)</f>
        <v/>
      </c>
      <c r="D58" s="169" t="str">
        <f>IF(RES_hhdet_in_tes!D58=0,"",RES_hhdet_in_tes!D58/RES_hhdet_in_fec!D58)</f>
        <v/>
      </c>
      <c r="E58" s="169" t="str">
        <f>IF(RES_hhdet_in_tes!E58=0,"",RES_hhdet_in_tes!E58/RES_hhdet_in_fec!E58)</f>
        <v/>
      </c>
      <c r="F58" s="169" t="str">
        <f>IF(RES_hhdet_in_tes!F58=0,"",RES_hhdet_in_tes!F58/RES_hhdet_in_fec!F58)</f>
        <v/>
      </c>
      <c r="G58" s="169" t="str">
        <f>IF(RES_hhdet_in_tes!G58=0,"",RES_hhdet_in_tes!G58/RES_hhdet_in_fec!G58)</f>
        <v/>
      </c>
      <c r="H58" s="169" t="str">
        <f>IF(RES_hhdet_in_tes!H58=0,"",RES_hhdet_in_tes!H58/RES_hhdet_in_fec!H58)</f>
        <v/>
      </c>
      <c r="I58" s="169" t="str">
        <f>IF(RES_hhdet_in_tes!I58=0,"",RES_hhdet_in_tes!I58/RES_hhdet_in_fec!I58)</f>
        <v/>
      </c>
      <c r="J58" s="169" t="str">
        <f>IF(RES_hhdet_in_tes!J58=0,"",RES_hhdet_in_tes!J58/RES_hhdet_in_fec!J58)</f>
        <v/>
      </c>
      <c r="K58" s="169" t="str">
        <f>IF(RES_hhdet_in_tes!K58=0,"",RES_hhdet_in_tes!K58/RES_hhdet_in_fec!K58)</f>
        <v/>
      </c>
      <c r="L58" s="169" t="str">
        <f>IF(RES_hhdet_in_tes!L58=0,"",RES_hhdet_in_tes!L58/RES_hhdet_in_fec!L58)</f>
        <v/>
      </c>
      <c r="M58" s="169" t="str">
        <f>IF(RES_hhdet_in_tes!M58=0,"",RES_hhdet_in_tes!M58/RES_hhdet_in_fec!M58)</f>
        <v/>
      </c>
      <c r="N58" s="169" t="str">
        <f>IF(RES_hhdet_in_tes!N58=0,"",RES_hhdet_in_tes!N58/RES_hhdet_in_fec!N58)</f>
        <v/>
      </c>
      <c r="O58" s="169" t="str">
        <f>IF(RES_hhdet_in_tes!O58=0,"",RES_hhdet_in_tes!O58/RES_hhdet_in_fec!O58)</f>
        <v/>
      </c>
      <c r="P58" s="169" t="str">
        <f>IF(RES_hhdet_in_tes!P58=0,"",RES_hhdet_in_tes!P58/RES_hhdet_in_fec!P58)</f>
        <v/>
      </c>
      <c r="Q58" s="169" t="str">
        <f>IF(RES_hhdet_in_tes!Q58=0,"",RES_hhdet_in_tes!Q58/RES_hhdet_in_fec!Q58)</f>
        <v/>
      </c>
    </row>
    <row r="59" spans="1:17" ht="12" customHeight="1" x14ac:dyDescent="0.25">
      <c r="A59" s="23" t="s">
        <v>57</v>
      </c>
      <c r="B59" s="73"/>
      <c r="C59" s="73" t="str">
        <f>IF(RES_hhdet_in_tes!C59=0,"",RES_hhdet_in_tes!C59/RES_hhdet_in_fec!C59)</f>
        <v/>
      </c>
      <c r="D59" s="73" t="str">
        <f>IF(RES_hhdet_in_tes!D59=0,"",RES_hhdet_in_tes!D59/RES_hhdet_in_fec!D59)</f>
        <v/>
      </c>
      <c r="E59" s="73" t="str">
        <f>IF(RES_hhdet_in_tes!E59=0,"",RES_hhdet_in_tes!E59/RES_hhdet_in_fec!E59)</f>
        <v/>
      </c>
      <c r="F59" s="73" t="str">
        <f>IF(RES_hhdet_in_tes!F59=0,"",RES_hhdet_in_tes!F59/RES_hhdet_in_fec!F59)</f>
        <v/>
      </c>
      <c r="G59" s="73" t="str">
        <f>IF(RES_hhdet_in_tes!G59=0,"",RES_hhdet_in_tes!G59/RES_hhdet_in_fec!G59)</f>
        <v/>
      </c>
      <c r="H59" s="73" t="str">
        <f>IF(RES_hhdet_in_tes!H59=0,"",RES_hhdet_in_tes!H59/RES_hhdet_in_fec!H59)</f>
        <v/>
      </c>
      <c r="I59" s="73" t="str">
        <f>IF(RES_hhdet_in_tes!I59=0,"",RES_hhdet_in_tes!I59/RES_hhdet_in_fec!I59)</f>
        <v/>
      </c>
      <c r="J59" s="73" t="str">
        <f>IF(RES_hhdet_in_tes!J59=0,"",RES_hhdet_in_tes!J59/RES_hhdet_in_fec!J59)</f>
        <v/>
      </c>
      <c r="K59" s="73" t="str">
        <f>IF(RES_hhdet_in_tes!K59=0,"",RES_hhdet_in_tes!K59/RES_hhdet_in_fec!K59)</f>
        <v/>
      </c>
      <c r="L59" s="73" t="str">
        <f>IF(RES_hhdet_in_tes!L59=0,"",RES_hhdet_in_tes!L59/RES_hhdet_in_fec!L59)</f>
        <v/>
      </c>
      <c r="M59" s="73" t="str">
        <f>IF(RES_hhdet_in_tes!M59=0,"",RES_hhdet_in_tes!M59/RES_hhdet_in_fec!M59)</f>
        <v/>
      </c>
      <c r="N59" s="73" t="str">
        <f>IF(RES_hhdet_in_tes!N59=0,"",RES_hhdet_in_tes!N59/RES_hhdet_in_fec!N59)</f>
        <v/>
      </c>
      <c r="O59" s="73" t="str">
        <f>IF(RES_hhdet_in_tes!O59=0,"",RES_hhdet_in_tes!O59/RES_hhdet_in_fec!O59)</f>
        <v/>
      </c>
      <c r="P59" s="73" t="str">
        <f>IF(RES_hhdet_in_tes!P59=0,"",RES_hhdet_in_tes!P59/RES_hhdet_in_fec!P59)</f>
        <v/>
      </c>
      <c r="Q59" s="73" t="str">
        <f>IF(RES_hhdet_in_tes!Q59=0,"",RES_hhdet_in_tes!Q59/RES_hhdet_in_fec!Q59)</f>
        <v/>
      </c>
    </row>
    <row r="60" spans="1:17" ht="12" customHeight="1" x14ac:dyDescent="0.25">
      <c r="A60" s="29" t="s">
        <v>140</v>
      </c>
      <c r="B60" s="65"/>
      <c r="C60" s="65" t="str">
        <f>IF(RES_hhdet_in_tes!C60=0,"",RES_hhdet_in_tes!C60/RES_hhdet_in_fec!C60)</f>
        <v/>
      </c>
      <c r="D60" s="65" t="str">
        <f>IF(RES_hhdet_in_tes!D60=0,"",RES_hhdet_in_tes!D60/RES_hhdet_in_fec!D60)</f>
        <v/>
      </c>
      <c r="E60" s="65" t="str">
        <f>IF(RES_hhdet_in_tes!E60=0,"",RES_hhdet_in_tes!E60/RES_hhdet_in_fec!E60)</f>
        <v/>
      </c>
      <c r="F60" s="65" t="str">
        <f>IF(RES_hhdet_in_tes!F60=0,"",RES_hhdet_in_tes!F60/RES_hhdet_in_fec!F60)</f>
        <v/>
      </c>
      <c r="G60" s="65" t="str">
        <f>IF(RES_hhdet_in_tes!G60=0,"",RES_hhdet_in_tes!G60/RES_hhdet_in_fec!G60)</f>
        <v/>
      </c>
      <c r="H60" s="65" t="str">
        <f>IF(RES_hhdet_in_tes!H60=0,"",RES_hhdet_in_tes!H60/RES_hhdet_in_fec!H60)</f>
        <v/>
      </c>
      <c r="I60" s="65" t="str">
        <f>IF(RES_hhdet_in_tes!I60=0,"",RES_hhdet_in_tes!I60/RES_hhdet_in_fec!I60)</f>
        <v/>
      </c>
      <c r="J60" s="65" t="str">
        <f>IF(RES_hhdet_in_tes!J60=0,"",RES_hhdet_in_tes!J60/RES_hhdet_in_fec!J60)</f>
        <v/>
      </c>
      <c r="K60" s="65" t="str">
        <f>IF(RES_hhdet_in_tes!K60=0,"",RES_hhdet_in_tes!K60/RES_hhdet_in_fec!K60)</f>
        <v/>
      </c>
      <c r="L60" s="65" t="str">
        <f>IF(RES_hhdet_in_tes!L60=0,"",RES_hhdet_in_tes!L60/RES_hhdet_in_fec!L60)</f>
        <v/>
      </c>
      <c r="M60" s="65" t="str">
        <f>IF(RES_hhdet_in_tes!M60=0,"",RES_hhdet_in_tes!M60/RES_hhdet_in_fec!M60)</f>
        <v/>
      </c>
      <c r="N60" s="65" t="str">
        <f>IF(RES_hhdet_in_tes!N60=0,"",RES_hhdet_in_tes!N60/RES_hhdet_in_fec!N60)</f>
        <v/>
      </c>
      <c r="O60" s="65" t="str">
        <f>IF(RES_hhdet_in_tes!O60=0,"",RES_hhdet_in_tes!O60/RES_hhdet_in_fec!O60)</f>
        <v/>
      </c>
      <c r="P60" s="65" t="str">
        <f>IF(RES_hhdet_in_tes!P60=0,"",RES_hhdet_in_tes!P60/RES_hhdet_in_fec!P60)</f>
        <v/>
      </c>
      <c r="Q60" s="65" t="str">
        <f>IF(RES_hhdet_in_tes!Q60=0,"",RES_hhdet_in_tes!Q60/RES_hhdet_in_fec!Q60)</f>
        <v/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/>
      <c r="C62" s="175">
        <f>IF(RES_hhdet_in_tes!C62=0,"",RES_hhdet_in_tes!C62/RES_hhdet_in_fec!C62)</f>
        <v>0.62877135195631129</v>
      </c>
      <c r="D62" s="175">
        <f>IF(RES_hhdet_in_tes!D62=0,"",RES_hhdet_in_tes!D62/RES_hhdet_in_fec!D62)</f>
        <v>0.62872574757204513</v>
      </c>
      <c r="E62" s="175">
        <f>IF(RES_hhdet_in_tes!E62=0,"",RES_hhdet_in_tes!E62/RES_hhdet_in_fec!E62)</f>
        <v>0.63028540140048239</v>
      </c>
      <c r="F62" s="175">
        <f>IF(RES_hhdet_in_tes!F62=0,"",RES_hhdet_in_tes!F62/RES_hhdet_in_fec!F62)</f>
        <v>0.63673648618465906</v>
      </c>
      <c r="G62" s="175">
        <f>IF(RES_hhdet_in_tes!G62=0,"",RES_hhdet_in_tes!G62/RES_hhdet_in_fec!G62)</f>
        <v>0.64385104063308563</v>
      </c>
      <c r="H62" s="175">
        <f>IF(RES_hhdet_in_tes!H62=0,"",RES_hhdet_in_tes!H62/RES_hhdet_in_fec!H62)</f>
        <v>0.63896622732530484</v>
      </c>
      <c r="I62" s="175" t="str">
        <f>IF(RES_hhdet_in_tes!I62=0,"",RES_hhdet_in_tes!I62/RES_hhdet_in_fec!I62)</f>
        <v/>
      </c>
      <c r="J62" s="175">
        <f>IF(RES_hhdet_in_tes!J62=0,"",RES_hhdet_in_tes!J62/RES_hhdet_in_fec!J62)</f>
        <v>0.64141023105437844</v>
      </c>
      <c r="K62" s="175">
        <f>IF(RES_hhdet_in_tes!K62=0,"",RES_hhdet_in_tes!K62/RES_hhdet_in_fec!K62)</f>
        <v>0.64562173892882913</v>
      </c>
      <c r="L62" s="175">
        <f>IF(RES_hhdet_in_tes!L62=0,"",RES_hhdet_in_tes!L62/RES_hhdet_in_fec!L62)</f>
        <v>0.65168772294596722</v>
      </c>
      <c r="M62" s="175">
        <f>IF(RES_hhdet_in_tes!M62=0,"",RES_hhdet_in_tes!M62/RES_hhdet_in_fec!M62)</f>
        <v>0.65623988578844217</v>
      </c>
      <c r="N62" s="175">
        <f>IF(RES_hhdet_in_tes!N62=0,"",RES_hhdet_in_tes!N62/RES_hhdet_in_fec!N62)</f>
        <v>0.66398051211224796</v>
      </c>
      <c r="O62" s="175">
        <f>IF(RES_hhdet_in_tes!O62=0,"",RES_hhdet_in_tes!O62/RES_hhdet_in_fec!O62)</f>
        <v>0.66831278647818815</v>
      </c>
      <c r="P62" s="175" t="str">
        <f>IF(RES_hhdet_in_tes!P62=0,"",RES_hhdet_in_tes!P62/RES_hhdet_in_fec!P62)</f>
        <v/>
      </c>
      <c r="Q62" s="175">
        <f>IF(RES_hhdet_in_tes!Q62=0,"",RES_hhdet_in_tes!Q62/RES_hhdet_in_fec!Q62)</f>
        <v>0.67939416799543939</v>
      </c>
    </row>
    <row r="63" spans="1:17" ht="12.95" customHeight="1" x14ac:dyDescent="0.25">
      <c r="A63" s="158" t="s">
        <v>65</v>
      </c>
      <c r="B63" s="169"/>
      <c r="C63" s="169">
        <f>IF(RES_hhdet_in_tes!C63=0,"",RES_hhdet_in_tes!C63/RES_hhdet_in_fec!C63)</f>
        <v>0.6447758076511555</v>
      </c>
      <c r="D63" s="169">
        <f>IF(RES_hhdet_in_tes!D63=0,"",RES_hhdet_in_tes!D63/RES_hhdet_in_fec!D63)</f>
        <v>0.64677925518586155</v>
      </c>
      <c r="E63" s="169">
        <f>IF(RES_hhdet_in_tes!E63=0,"",RES_hhdet_in_tes!E63/RES_hhdet_in_fec!E63)</f>
        <v>0.63803383816895565</v>
      </c>
      <c r="F63" s="169">
        <f>IF(RES_hhdet_in_tes!F63=0,"",RES_hhdet_in_tes!F63/RES_hhdet_in_fec!F63)</f>
        <v>0.65008972214971139</v>
      </c>
      <c r="G63" s="169">
        <f>IF(RES_hhdet_in_tes!G63=0,"",RES_hhdet_in_tes!G63/RES_hhdet_in_fec!G63)</f>
        <v>0.65966752966902586</v>
      </c>
      <c r="H63" s="169">
        <f>IF(RES_hhdet_in_tes!H63=0,"",RES_hhdet_in_tes!H63/RES_hhdet_in_fec!H63)</f>
        <v>0.63824074451464108</v>
      </c>
      <c r="I63" s="169" t="str">
        <f>IF(RES_hhdet_in_tes!I63=0,"",RES_hhdet_in_tes!I63/RES_hhdet_in_fec!I63)</f>
        <v/>
      </c>
      <c r="J63" s="169">
        <f>IF(RES_hhdet_in_tes!J63=0,"",RES_hhdet_in_tes!J63/RES_hhdet_in_fec!J63)</f>
        <v>0.64833647406441441</v>
      </c>
      <c r="K63" s="169">
        <f>IF(RES_hhdet_in_tes!K63=0,"",RES_hhdet_in_tes!K63/RES_hhdet_in_fec!K63)</f>
        <v>0.65657227265296247</v>
      </c>
      <c r="L63" s="169">
        <f>IF(RES_hhdet_in_tes!L63=0,"",RES_hhdet_in_tes!L63/RES_hhdet_in_fec!L63)</f>
        <v>0.6633857214015918</v>
      </c>
      <c r="M63" s="169">
        <f>IF(RES_hhdet_in_tes!M63=0,"",RES_hhdet_in_tes!M63/RES_hhdet_in_fec!M63)</f>
        <v>0.66606482951320811</v>
      </c>
      <c r="N63" s="169">
        <f>IF(RES_hhdet_in_tes!N63=0,"",RES_hhdet_in_tes!N63/RES_hhdet_in_fec!N63)</f>
        <v>0.67871726656414122</v>
      </c>
      <c r="O63" s="169">
        <f>IF(RES_hhdet_in_tes!O63=0,"",RES_hhdet_in_tes!O63/RES_hhdet_in_fec!O63)</f>
        <v>0.67831839532187177</v>
      </c>
      <c r="P63" s="169" t="str">
        <f>IF(RES_hhdet_in_tes!P63=0,"",RES_hhdet_in_tes!P63/RES_hhdet_in_fec!P63)</f>
        <v/>
      </c>
      <c r="Q63" s="169">
        <f>IF(RES_hhdet_in_tes!Q63=0,"",RES_hhdet_in_tes!Q63/RES_hhdet_in_fec!Q63)</f>
        <v>0.69362444806528123</v>
      </c>
    </row>
    <row r="64" spans="1:17" ht="12" customHeight="1" x14ac:dyDescent="0.25">
      <c r="A64" s="23" t="s">
        <v>161</v>
      </c>
      <c r="B64" s="73"/>
      <c r="C64" s="73">
        <f>IF(RES_hhdet_in_tes!C64=0,"",RES_hhdet_in_tes!C64/RES_hhdet_in_fec!C64)</f>
        <v>0.63845305766700755</v>
      </c>
      <c r="D64" s="73">
        <f>IF(RES_hhdet_in_tes!D64=0,"",RES_hhdet_in_tes!D64/RES_hhdet_in_fec!D64)</f>
        <v>0.64182285884438028</v>
      </c>
      <c r="E64" s="73">
        <f>IF(RES_hhdet_in_tes!E64=0,"",RES_hhdet_in_tes!E64/RES_hhdet_in_fec!E64)</f>
        <v>0.63183512284503884</v>
      </c>
      <c r="F64" s="73">
        <f>IF(RES_hhdet_in_tes!F64=0,"",RES_hhdet_in_tes!F64/RES_hhdet_in_fec!F64)</f>
        <v>0.64361896457286361</v>
      </c>
      <c r="G64" s="73">
        <f>IF(RES_hhdet_in_tes!G64=0,"",RES_hhdet_in_tes!G64/RES_hhdet_in_fec!G64)</f>
        <v>0.65286064193548066</v>
      </c>
      <c r="H64" s="73">
        <f>IF(RES_hhdet_in_tes!H64=0,"",RES_hhdet_in_tes!H64/RES_hhdet_in_fec!H64)</f>
        <v>0.63069829765656948</v>
      </c>
      <c r="I64" s="73" t="str">
        <f>IF(RES_hhdet_in_tes!I64=0,"",RES_hhdet_in_tes!I64/RES_hhdet_in_fec!I64)</f>
        <v/>
      </c>
      <c r="J64" s="73">
        <f>IF(RES_hhdet_in_tes!J64=0,"",RES_hhdet_in_tes!J64/RES_hhdet_in_fec!J64)</f>
        <v>0.64219300377957234</v>
      </c>
      <c r="K64" s="73">
        <f>IF(RES_hhdet_in_tes!K64=0,"",RES_hhdet_in_tes!K64/RES_hhdet_in_fec!K64)</f>
        <v>0.65070454734862226</v>
      </c>
      <c r="L64" s="73">
        <f>IF(RES_hhdet_in_tes!L64=0,"",RES_hhdet_in_tes!L64/RES_hhdet_in_fec!L64)</f>
        <v>0.65688056871275646</v>
      </c>
      <c r="M64" s="73">
        <f>IF(RES_hhdet_in_tes!M64=0,"",RES_hhdet_in_tes!M64/RES_hhdet_in_fec!M64)</f>
        <v>0.6605870076573046</v>
      </c>
      <c r="N64" s="73">
        <f>IF(RES_hhdet_in_tes!N64=0,"",RES_hhdet_in_tes!N64/RES_hhdet_in_fec!N64)</f>
        <v>0.67222365813246709</v>
      </c>
      <c r="O64" s="73">
        <f>IF(RES_hhdet_in_tes!O64=0,"",RES_hhdet_in_tes!O64/RES_hhdet_in_fec!O64)</f>
        <v>0.6719258766144669</v>
      </c>
      <c r="P64" s="73" t="str">
        <f>IF(RES_hhdet_in_tes!P64=0,"",RES_hhdet_in_tes!P64/RES_hhdet_in_fec!P64)</f>
        <v/>
      </c>
      <c r="Q64" s="73">
        <f>IF(RES_hhdet_in_tes!Q64=0,"",RES_hhdet_in_tes!Q64/RES_hhdet_in_fec!Q64)</f>
        <v>0.68669440028752193</v>
      </c>
    </row>
    <row r="65" spans="1:17" ht="12" customHeight="1" x14ac:dyDescent="0.25">
      <c r="A65" s="23" t="s">
        <v>60</v>
      </c>
      <c r="B65" s="73"/>
      <c r="C65" s="73">
        <f>IF(RES_hhdet_in_tes!C65=0,"",RES_hhdet_in_tes!C65/RES_hhdet_in_fec!C65)</f>
        <v>1.1208195921816622</v>
      </c>
      <c r="D65" s="73">
        <f>IF(RES_hhdet_in_tes!D65=0,"",RES_hhdet_in_tes!D65/RES_hhdet_in_fec!D65)</f>
        <v>1.1180616423668874</v>
      </c>
      <c r="E65" s="73">
        <f>IF(RES_hhdet_in_tes!E65=0,"",RES_hhdet_in_tes!E65/RES_hhdet_in_fec!E65)</f>
        <v>1.0840079558398381</v>
      </c>
      <c r="F65" s="73">
        <f>IF(RES_hhdet_in_tes!F65=0,"",RES_hhdet_in_tes!F65/RES_hhdet_in_fec!F65)</f>
        <v>1.0930166090922226</v>
      </c>
      <c r="G65" s="73">
        <f>IF(RES_hhdet_in_tes!G65=0,"",RES_hhdet_in_tes!G65/RES_hhdet_in_fec!G65)</f>
        <v>1.0976410770081229</v>
      </c>
      <c r="H65" s="73">
        <f>IF(RES_hhdet_in_tes!H65=0,"",RES_hhdet_in_tes!H65/RES_hhdet_in_fec!H65)</f>
        <v>1.048724486278636</v>
      </c>
      <c r="I65" s="73" t="str">
        <f>IF(RES_hhdet_in_tes!I65=0,"",RES_hhdet_in_tes!I65/RES_hhdet_in_fec!I65)</f>
        <v/>
      </c>
      <c r="J65" s="73">
        <f>IF(RES_hhdet_in_tes!J65=0,"",RES_hhdet_in_tes!J65/RES_hhdet_in_fec!J65)</f>
        <v>1.0501356598998055</v>
      </c>
      <c r="K65" s="73">
        <f>IF(RES_hhdet_in_tes!K65=0,"",RES_hhdet_in_tes!K65/RES_hhdet_in_fec!K65)</f>
        <v>1.052516784881474</v>
      </c>
      <c r="L65" s="73">
        <f>IF(RES_hhdet_in_tes!L65=0,"",RES_hhdet_in_tes!L65/RES_hhdet_in_fec!L65)</f>
        <v>1.0522512272158213</v>
      </c>
      <c r="M65" s="73">
        <f>IF(RES_hhdet_in_tes!M65=0,"",RES_hhdet_in_tes!M65/RES_hhdet_in_fec!M65)</f>
        <v>1.0472468503881396</v>
      </c>
      <c r="N65" s="73">
        <f>IF(RES_hhdet_in_tes!N65=0,"",RES_hhdet_in_tes!N65/RES_hhdet_in_fec!N65)</f>
        <v>1.0542083385862484</v>
      </c>
      <c r="O65" s="73">
        <f>IF(RES_hhdet_in_tes!O65=0,"",RES_hhdet_in_tes!O65/RES_hhdet_in_fec!O65)</f>
        <v>1.041795862365213</v>
      </c>
      <c r="P65" s="73" t="str">
        <f>IF(RES_hhdet_in_tes!P65=0,"",RES_hhdet_in_tes!P65/RES_hhdet_in_fec!P65)</f>
        <v/>
      </c>
      <c r="Q65" s="73">
        <f>IF(RES_hhdet_in_tes!Q65=0,"",RES_hhdet_in_tes!Q65/RES_hhdet_in_fec!Q65)</f>
        <v>1.0401355606814029</v>
      </c>
    </row>
    <row r="66" spans="1:17" ht="12.95" customHeight="1" x14ac:dyDescent="0.25">
      <c r="A66" s="158" t="s">
        <v>112</v>
      </c>
      <c r="B66" s="169"/>
      <c r="C66" s="169">
        <f>IF(RES_hhdet_in_tes!C66=0,"",RES_hhdet_in_tes!C66/RES_hhdet_in_fec!C66)</f>
        <v>1.7970249409492129</v>
      </c>
      <c r="D66" s="169">
        <f>IF(RES_hhdet_in_tes!D66=0,"",RES_hhdet_in_tes!D66/RES_hhdet_in_fec!D66)</f>
        <v>1.8487138523995292</v>
      </c>
      <c r="E66" s="169">
        <f>IF(RES_hhdet_in_tes!E66=0,"",RES_hhdet_in_tes!E66/RES_hhdet_in_fec!E66)</f>
        <v>1.8925741814394534</v>
      </c>
      <c r="F66" s="169">
        <f>IF(RES_hhdet_in_tes!F66=0,"",RES_hhdet_in_tes!F66/RES_hhdet_in_fec!F66)</f>
        <v>1.9553762045670893</v>
      </c>
      <c r="G66" s="169">
        <f>IF(RES_hhdet_in_tes!G66=0,"",RES_hhdet_in_tes!G66/RES_hhdet_in_fec!G66)</f>
        <v>2.0314121051705309</v>
      </c>
      <c r="H66" s="169">
        <f>IF(RES_hhdet_in_tes!H66=0,"",RES_hhdet_in_tes!H66/RES_hhdet_in_fec!H66)</f>
        <v>2.1226547961880895</v>
      </c>
      <c r="I66" s="169" t="str">
        <f>IF(RES_hhdet_in_tes!I66=0,"",RES_hhdet_in_tes!I66/RES_hhdet_in_fec!I66)</f>
        <v/>
      </c>
      <c r="J66" s="169">
        <f>IF(RES_hhdet_in_tes!J66=0,"",RES_hhdet_in_tes!J66/RES_hhdet_in_fec!J66)</f>
        <v>2.4200833770874604</v>
      </c>
      <c r="K66" s="169">
        <f>IF(RES_hhdet_in_tes!K66=0,"",RES_hhdet_in_tes!K66/RES_hhdet_in_fec!K66)</f>
        <v>2.5943649864916476</v>
      </c>
      <c r="L66" s="169">
        <f>IF(RES_hhdet_in_tes!L66=0,"",RES_hhdet_in_tes!L66/RES_hhdet_in_fec!L66)</f>
        <v>2.7993736356157952</v>
      </c>
      <c r="M66" s="169">
        <f>IF(RES_hhdet_in_tes!M66=0,"",RES_hhdet_in_tes!M66/RES_hhdet_in_fec!M66)</f>
        <v>2.9624628364429078</v>
      </c>
      <c r="N66" s="169">
        <f>IF(RES_hhdet_in_tes!N66=0,"",RES_hhdet_in_tes!N66/RES_hhdet_in_fec!N66)</f>
        <v>3.0599697295462658</v>
      </c>
      <c r="O66" s="169">
        <f>IF(RES_hhdet_in_tes!O66=0,"",RES_hhdet_in_tes!O66/RES_hhdet_in_fec!O66)</f>
        <v>3.1051663483257053</v>
      </c>
      <c r="P66" s="169" t="str">
        <f>IF(RES_hhdet_in_tes!P66=0,"",RES_hhdet_in_tes!P66/RES_hhdet_in_fec!P66)</f>
        <v/>
      </c>
      <c r="Q66" s="169">
        <f>IF(RES_hhdet_in_tes!Q66=0,"",RES_hhdet_in_tes!Q66/RES_hhdet_in_fec!Q66)</f>
        <v>3.3478420075565043</v>
      </c>
    </row>
    <row r="67" spans="1:17" ht="12" customHeight="1" x14ac:dyDescent="0.25">
      <c r="A67" s="23" t="s">
        <v>60</v>
      </c>
      <c r="B67" s="73"/>
      <c r="C67" s="73">
        <f>IF(RES_hhdet_in_tes!C67=0,"",RES_hhdet_in_tes!C67/RES_hhdet_in_fec!C67)</f>
        <v>1.7970249409492129</v>
      </c>
      <c r="D67" s="73">
        <f>IF(RES_hhdet_in_tes!D67=0,"",RES_hhdet_in_tes!D67/RES_hhdet_in_fec!D67)</f>
        <v>1.8487138523995292</v>
      </c>
      <c r="E67" s="73">
        <f>IF(RES_hhdet_in_tes!E67=0,"",RES_hhdet_in_tes!E67/RES_hhdet_in_fec!E67)</f>
        <v>1.8925741814394534</v>
      </c>
      <c r="F67" s="73">
        <f>IF(RES_hhdet_in_tes!F67=0,"",RES_hhdet_in_tes!F67/RES_hhdet_in_fec!F67)</f>
        <v>1.9553762045670893</v>
      </c>
      <c r="G67" s="73">
        <f>IF(RES_hhdet_in_tes!G67=0,"",RES_hhdet_in_tes!G67/RES_hhdet_in_fec!G67)</f>
        <v>2.0314121051705309</v>
      </c>
      <c r="H67" s="73">
        <f>IF(RES_hhdet_in_tes!H67=0,"",RES_hhdet_in_tes!H67/RES_hhdet_in_fec!H67)</f>
        <v>2.1226547961880895</v>
      </c>
      <c r="I67" s="73" t="str">
        <f>IF(RES_hhdet_in_tes!I67=0,"",RES_hhdet_in_tes!I67/RES_hhdet_in_fec!I67)</f>
        <v/>
      </c>
      <c r="J67" s="73">
        <f>IF(RES_hhdet_in_tes!J67=0,"",RES_hhdet_in_tes!J67/RES_hhdet_in_fec!J67)</f>
        <v>2.4200833770874604</v>
      </c>
      <c r="K67" s="73">
        <f>IF(RES_hhdet_in_tes!K67=0,"",RES_hhdet_in_tes!K67/RES_hhdet_in_fec!K67)</f>
        <v>2.5943649864916476</v>
      </c>
      <c r="L67" s="73">
        <f>IF(RES_hhdet_in_tes!L67=0,"",RES_hhdet_in_tes!L67/RES_hhdet_in_fec!L67)</f>
        <v>2.7993736356157952</v>
      </c>
      <c r="M67" s="73">
        <f>IF(RES_hhdet_in_tes!M67=0,"",RES_hhdet_in_tes!M67/RES_hhdet_in_fec!M67)</f>
        <v>2.9624628364429078</v>
      </c>
      <c r="N67" s="73">
        <f>IF(RES_hhdet_in_tes!N67=0,"",RES_hhdet_in_tes!N67/RES_hhdet_in_fec!N67)</f>
        <v>3.0599697295462658</v>
      </c>
      <c r="O67" s="73">
        <f>IF(RES_hhdet_in_tes!O67=0,"",RES_hhdet_in_tes!O67/RES_hhdet_in_fec!O67)</f>
        <v>3.1051663483257053</v>
      </c>
      <c r="P67" s="73" t="str">
        <f>IF(RES_hhdet_in_tes!P67=0,"",RES_hhdet_in_tes!P67/RES_hhdet_in_fec!P67)</f>
        <v/>
      </c>
      <c r="Q67" s="73">
        <f>IF(RES_hhdet_in_tes!Q67=0,"",RES_hhdet_in_tes!Q67/RES_hhdet_in_fec!Q67)</f>
        <v>3.3478420075565043</v>
      </c>
    </row>
    <row r="68" spans="1:17" ht="12" customHeight="1" x14ac:dyDescent="0.25">
      <c r="A68" s="158" t="s">
        <v>63</v>
      </c>
      <c r="B68" s="169"/>
      <c r="C68" s="169">
        <f>IF(RES_hhdet_in_tes!C68=0,"",RES_hhdet_in_tes!C68/RES_hhdet_in_fec!C68)</f>
        <v>0.58441047397636914</v>
      </c>
      <c r="D68" s="169">
        <f>IF(RES_hhdet_in_tes!D68=0,"",RES_hhdet_in_tes!D68/RES_hhdet_in_fec!D68)</f>
        <v>0.59113173326474455</v>
      </c>
      <c r="E68" s="169">
        <f>IF(RES_hhdet_in_tes!E68=0,"",RES_hhdet_in_tes!E68/RES_hhdet_in_fec!E68)</f>
        <v>0.61688208303161784</v>
      </c>
      <c r="F68" s="169">
        <f>IF(RES_hhdet_in_tes!F68=0,"",RES_hhdet_in_tes!F68/RES_hhdet_in_fec!F68)</f>
        <v>0.61185079193787772</v>
      </c>
      <c r="G68" s="169">
        <f>IF(RES_hhdet_in_tes!G68=0,"",RES_hhdet_in_tes!G68/RES_hhdet_in_fec!G68)</f>
        <v>0.5875380972548081</v>
      </c>
      <c r="H68" s="169">
        <f>IF(RES_hhdet_in_tes!H68=0,"",RES_hhdet_in_tes!H68/RES_hhdet_in_fec!H68)</f>
        <v>0.67094465219362587</v>
      </c>
      <c r="I68" s="169" t="str">
        <f>IF(RES_hhdet_in_tes!I68=0,"",RES_hhdet_in_tes!I68/RES_hhdet_in_fec!I68)</f>
        <v/>
      </c>
      <c r="J68" s="169">
        <f>IF(RES_hhdet_in_tes!J68=0,"",RES_hhdet_in_tes!J68/RES_hhdet_in_fec!J68)</f>
        <v>0.65457999513863974</v>
      </c>
      <c r="K68" s="169">
        <f>IF(RES_hhdet_in_tes!K68=0,"",RES_hhdet_in_tes!K68/RES_hhdet_in_fec!K68)</f>
        <v>0.6459254178021735</v>
      </c>
      <c r="L68" s="169">
        <f>IF(RES_hhdet_in_tes!L68=0,"",RES_hhdet_in_tes!L68/RES_hhdet_in_fec!L68)</f>
        <v>0.63112954798203658</v>
      </c>
      <c r="M68" s="169">
        <f>IF(RES_hhdet_in_tes!M68=0,"",RES_hhdet_in_tes!M68/RES_hhdet_in_fec!M68)</f>
        <v>0.6473718815241416</v>
      </c>
      <c r="N68" s="169">
        <f>IF(RES_hhdet_in_tes!N68=0,"",RES_hhdet_in_tes!N68/RES_hhdet_in_fec!N68)</f>
        <v>0.6254719510002209</v>
      </c>
      <c r="O68" s="169">
        <f>IF(RES_hhdet_in_tes!O68=0,"",RES_hhdet_in_tes!O68/RES_hhdet_in_fec!O68)</f>
        <v>0.65580670032139865</v>
      </c>
      <c r="P68" s="169" t="str">
        <f>IF(RES_hhdet_in_tes!P68=0,"",RES_hhdet_in_tes!P68/RES_hhdet_in_fec!P68)</f>
        <v/>
      </c>
      <c r="Q68" s="169">
        <f>IF(RES_hhdet_in_tes!Q68=0,"",RES_hhdet_in_tes!Q68/RES_hhdet_in_fec!Q68)</f>
        <v>0.63562055984303512</v>
      </c>
    </row>
    <row r="69" spans="1:17" ht="12" customHeight="1" x14ac:dyDescent="0.25">
      <c r="A69" s="167" t="s">
        <v>160</v>
      </c>
      <c r="B69" s="174"/>
      <c r="C69" s="174">
        <f>IF(RES_hhdet_in_tes!C69=0,"",RES_hhdet_in_tes!C69/RES_hhdet_in_fec!C69)</f>
        <v>0.56346929156243697</v>
      </c>
      <c r="D69" s="174">
        <f>IF(RES_hhdet_in_tes!D69=0,"",RES_hhdet_in_tes!D69/RES_hhdet_in_fec!D69)</f>
        <v>0.56745751945869793</v>
      </c>
      <c r="E69" s="174">
        <f>IF(RES_hhdet_in_tes!E69=0,"",RES_hhdet_in_tes!E69/RES_hhdet_in_fec!E69)</f>
        <v>0.57196261665615067</v>
      </c>
      <c r="F69" s="174">
        <f>IF(RES_hhdet_in_tes!F69=0,"",RES_hhdet_in_tes!F69/RES_hhdet_in_fec!F69)</f>
        <v>0.57590363587474147</v>
      </c>
      <c r="G69" s="174">
        <f>IF(RES_hhdet_in_tes!G69=0,"",RES_hhdet_in_tes!G69/RES_hhdet_in_fec!G69)</f>
        <v>0.58017309812213547</v>
      </c>
      <c r="H69" s="174">
        <f>IF(RES_hhdet_in_tes!H69=0,"",RES_hhdet_in_tes!H69/RES_hhdet_in_fec!H69)</f>
        <v>0.58151372648398192</v>
      </c>
      <c r="I69" s="174" t="str">
        <f>IF(RES_hhdet_in_tes!I69=0,"",RES_hhdet_in_tes!I69/RES_hhdet_in_fec!I69)</f>
        <v/>
      </c>
      <c r="J69" s="174">
        <f>IF(RES_hhdet_in_tes!J69=0,"",RES_hhdet_in_tes!J69/RES_hhdet_in_fec!J69)</f>
        <v>0.58597188399812161</v>
      </c>
      <c r="K69" s="174">
        <f>IF(RES_hhdet_in_tes!K69=0,"",RES_hhdet_in_tes!K69/RES_hhdet_in_fec!K69)</f>
        <v>0.58821105339168078</v>
      </c>
      <c r="L69" s="174">
        <f>IF(RES_hhdet_in_tes!L69=0,"",RES_hhdet_in_tes!L69/RES_hhdet_in_fec!L69)</f>
        <v>0.59016428663586429</v>
      </c>
      <c r="M69" s="174">
        <f>IF(RES_hhdet_in_tes!M69=0,"",RES_hhdet_in_tes!M69/RES_hhdet_in_fec!M69)</f>
        <v>0.59202625801197284</v>
      </c>
      <c r="N69" s="174">
        <f>IF(RES_hhdet_in_tes!N69=0,"",RES_hhdet_in_tes!N69/RES_hhdet_in_fec!N69)</f>
        <v>0.59371699337896677</v>
      </c>
      <c r="O69" s="174">
        <f>IF(RES_hhdet_in_tes!O69=0,"",RES_hhdet_in_tes!O69/RES_hhdet_in_fec!O69)</f>
        <v>0.59523018397750094</v>
      </c>
      <c r="P69" s="174" t="str">
        <f>IF(RES_hhdet_in_tes!P69=0,"",RES_hhdet_in_tes!P69/RES_hhdet_in_fec!P69)</f>
        <v/>
      </c>
      <c r="Q69" s="174">
        <f>IF(RES_hhdet_in_tes!Q69=0,"",RES_hhdet_in_tes!Q69/RES_hhdet_in_fec!Q69)</f>
        <v>0.59829642162473373</v>
      </c>
    </row>
    <row r="70" spans="1:17" ht="12" customHeight="1" x14ac:dyDescent="0.25">
      <c r="A70" s="167" t="s">
        <v>159</v>
      </c>
      <c r="B70" s="174"/>
      <c r="C70" s="174" t="str">
        <f>IF(RES_hhdet_in_tes!C70=0,"",RES_hhdet_in_tes!C70/RES_hhdet_in_fec!C70)</f>
        <v/>
      </c>
      <c r="D70" s="174" t="str">
        <f>IF(RES_hhdet_in_tes!D70=0,"",RES_hhdet_in_tes!D70/RES_hhdet_in_fec!D70)</f>
        <v/>
      </c>
      <c r="E70" s="174">
        <f>IF(RES_hhdet_in_tes!E70=0,"",RES_hhdet_in_tes!E70/RES_hhdet_in_fec!E70)</f>
        <v>0.65961132327088745</v>
      </c>
      <c r="F70" s="174">
        <f>IF(RES_hhdet_in_tes!F70=0,"",RES_hhdet_in_tes!F70/RES_hhdet_in_fec!F70)</f>
        <v>0.66327769181649054</v>
      </c>
      <c r="G70" s="174">
        <f>IF(RES_hhdet_in_tes!G70=0,"",RES_hhdet_in_tes!G70/RES_hhdet_in_fec!G70)</f>
        <v>0.66680943395620773</v>
      </c>
      <c r="H70" s="174">
        <f>IF(RES_hhdet_in_tes!H70=0,"",RES_hhdet_in_tes!H70/RES_hhdet_in_fec!H70)</f>
        <v>0.6697140495349404</v>
      </c>
      <c r="I70" s="174" t="str">
        <f>IF(RES_hhdet_in_tes!I70=0,"",RES_hhdet_in_tes!I70/RES_hhdet_in_fec!I70)</f>
        <v/>
      </c>
      <c r="J70" s="174">
        <f>IF(RES_hhdet_in_tes!J70=0,"",RES_hhdet_in_tes!J70/RES_hhdet_in_fec!J70)</f>
        <v>0.68216978751936186</v>
      </c>
      <c r="K70" s="174">
        <f>IF(RES_hhdet_in_tes!K70=0,"",RES_hhdet_in_tes!K70/RES_hhdet_in_fec!K70)</f>
        <v>0.6834201789235651</v>
      </c>
      <c r="L70" s="174">
        <f>IF(RES_hhdet_in_tes!L70=0,"",RES_hhdet_in_tes!L70/RES_hhdet_in_fec!L70)</f>
        <v>0.68049738972370022</v>
      </c>
      <c r="M70" s="174">
        <f>IF(RES_hhdet_in_tes!M70=0,"",RES_hhdet_in_tes!M70/RES_hhdet_in_fec!M70)</f>
        <v>0.68902149932307022</v>
      </c>
      <c r="N70" s="174">
        <f>IF(RES_hhdet_in_tes!N70=0,"",RES_hhdet_in_tes!N70/RES_hhdet_in_fec!N70)</f>
        <v>0.68929281096590156</v>
      </c>
      <c r="O70" s="174">
        <f>IF(RES_hhdet_in_tes!O70=0,"",RES_hhdet_in_tes!O70/RES_hhdet_in_fec!O70)</f>
        <v>0.69246893615843308</v>
      </c>
      <c r="P70" s="174" t="str">
        <f>IF(RES_hhdet_in_tes!P70=0,"",RES_hhdet_in_tes!P70/RES_hhdet_in_fec!P70)</f>
        <v/>
      </c>
      <c r="Q70" s="174">
        <f>IF(RES_hhdet_in_tes!Q70=0,"",RES_hhdet_in_tes!Q70/RES_hhdet_in_fec!Q70)</f>
        <v>0.69758451526365484</v>
      </c>
    </row>
    <row r="71" spans="1:17" ht="12" customHeight="1" x14ac:dyDescent="0.25">
      <c r="A71" s="166" t="s">
        <v>109</v>
      </c>
      <c r="B71" s="173"/>
      <c r="C71" s="173" t="str">
        <f>IF(RES_hhdet_in_tes!C71=0,"",RES_hhdet_in_tes!C71/RES_hhdet_in_fec!C71)</f>
        <v/>
      </c>
      <c r="D71" s="173" t="str">
        <f>IF(RES_hhdet_in_tes!D71=0,"",RES_hhdet_in_tes!D71/RES_hhdet_in_fec!D71)</f>
        <v/>
      </c>
      <c r="E71" s="173">
        <f>IF(RES_hhdet_in_tes!E71=0,"",RES_hhdet_in_tes!E71/RES_hhdet_in_fec!E71)</f>
        <v>0.56712127432453474</v>
      </c>
      <c r="F71" s="173">
        <f>IF(RES_hhdet_in_tes!F71=0,"",RES_hhdet_in_tes!F71/RES_hhdet_in_fec!F71)</f>
        <v>0.57000598610118036</v>
      </c>
      <c r="G71" s="173">
        <f>IF(RES_hhdet_in_tes!G71=0,"",RES_hhdet_in_tes!G71/RES_hhdet_in_fec!G71)</f>
        <v>0.5730979113708804</v>
      </c>
      <c r="H71" s="173">
        <f>IF(RES_hhdet_in_tes!H71=0,"",RES_hhdet_in_tes!H71/RES_hhdet_in_fec!H71)</f>
        <v>0.57569949849235769</v>
      </c>
      <c r="I71" s="173" t="str">
        <f>IF(RES_hhdet_in_tes!I71=0,"",RES_hhdet_in_tes!I71/RES_hhdet_in_fec!I71)</f>
        <v/>
      </c>
      <c r="J71" s="173">
        <f>IF(RES_hhdet_in_tes!J71=0,"",RES_hhdet_in_tes!J71/RES_hhdet_in_fec!J71)</f>
        <v>0.58664062347007617</v>
      </c>
      <c r="K71" s="173">
        <f>IF(RES_hhdet_in_tes!K71=0,"",RES_hhdet_in_tes!K71/RES_hhdet_in_fec!K71)</f>
        <v>0.58869774574342526</v>
      </c>
      <c r="L71" s="173">
        <f>IF(RES_hhdet_in_tes!L71=0,"",RES_hhdet_in_tes!L71/RES_hhdet_in_fec!L71)</f>
        <v>0.58921330022466656</v>
      </c>
      <c r="M71" s="173">
        <f>IF(RES_hhdet_in_tes!M71=0,"",RES_hhdet_in_tes!M71/RES_hhdet_in_fec!M71)</f>
        <v>0.59354082912188977</v>
      </c>
      <c r="N71" s="173">
        <f>IF(RES_hhdet_in_tes!N71=0,"",RES_hhdet_in_tes!N71/RES_hhdet_in_fec!N71)</f>
        <v>0.59520691892300626</v>
      </c>
      <c r="O71" s="173">
        <f>IF(RES_hhdet_in_tes!O71=0,"",RES_hhdet_in_tes!O71/RES_hhdet_in_fec!O71)</f>
        <v>0.59831748814310959</v>
      </c>
      <c r="P71" s="173" t="str">
        <f>IF(RES_hhdet_in_tes!P71=0,"",RES_hhdet_in_tes!P71/RES_hhdet_in_fec!P71)</f>
        <v/>
      </c>
      <c r="Q71" s="173">
        <f>IF(RES_hhdet_in_tes!Q71=0,"",RES_hhdet_in_tes!Q71/RES_hhdet_in_fec!Q71)</f>
        <v>0.60423104530818894</v>
      </c>
    </row>
    <row r="72" spans="1:17" ht="12" customHeight="1" x14ac:dyDescent="0.25">
      <c r="A72" s="147" t="s">
        <v>59</v>
      </c>
      <c r="B72" s="172"/>
      <c r="C72" s="172" t="str">
        <f>IF(RES_hhdet_in_tes!C72=0,"",RES_hhdet_in_tes!C72/RES_hhdet_in_fec!C72)</f>
        <v/>
      </c>
      <c r="D72" s="172" t="str">
        <f>IF(RES_hhdet_in_tes!D72=0,"",RES_hhdet_in_tes!D72/RES_hhdet_in_fec!D72)</f>
        <v/>
      </c>
      <c r="E72" s="172">
        <f>IF(RES_hhdet_in_tes!E72=0,"",RES_hhdet_in_tes!E72/RES_hhdet_in_fec!E72)</f>
        <v>1</v>
      </c>
      <c r="F72" s="172">
        <f>IF(RES_hhdet_in_tes!F72=0,"",RES_hhdet_in_tes!F72/RES_hhdet_in_fec!F72)</f>
        <v>1.0040228868024628</v>
      </c>
      <c r="G72" s="172">
        <f>IF(RES_hhdet_in_tes!G72=0,"",RES_hhdet_in_tes!G72/RES_hhdet_in_fec!G72)</f>
        <v>1.0066327518203315</v>
      </c>
      <c r="H72" s="172">
        <f>IF(RES_hhdet_in_tes!H72=0,"",RES_hhdet_in_tes!H72/RES_hhdet_in_fec!H72)</f>
        <v>1.0083835939116841</v>
      </c>
      <c r="I72" s="172" t="str">
        <f>IF(RES_hhdet_in_tes!I72=0,"",RES_hhdet_in_tes!I72/RES_hhdet_in_fec!I72)</f>
        <v/>
      </c>
      <c r="J72" s="172">
        <f>IF(RES_hhdet_in_tes!J72=0,"",RES_hhdet_in_tes!J72/RES_hhdet_in_fec!J72)</f>
        <v>1.0210643363361196</v>
      </c>
      <c r="K72" s="172">
        <f>IF(RES_hhdet_in_tes!K72=0,"",RES_hhdet_in_tes!K72/RES_hhdet_in_fec!K72)</f>
        <v>1.018999781720767</v>
      </c>
      <c r="L72" s="172">
        <f>IF(RES_hhdet_in_tes!L72=0,"",RES_hhdet_in_tes!L72/RES_hhdet_in_fec!L72)</f>
        <v>1.014042055893559</v>
      </c>
      <c r="M72" s="172">
        <f>IF(RES_hhdet_in_tes!M72=0,"",RES_hhdet_in_tes!M72/RES_hhdet_in_fec!M72)</f>
        <v>1.0169513470663432</v>
      </c>
      <c r="N72" s="172">
        <f>IF(RES_hhdet_in_tes!N72=0,"",RES_hhdet_in_tes!N72/RES_hhdet_in_fec!N72)</f>
        <v>1.015233881310615</v>
      </c>
      <c r="O72" s="172">
        <f>IF(RES_hhdet_in_tes!O72=0,"",RES_hhdet_in_tes!O72/RES_hhdet_in_fec!O72)</f>
        <v>1.0168702589083196</v>
      </c>
      <c r="P72" s="172" t="str">
        <f>IF(RES_hhdet_in_tes!P72=0,"",RES_hhdet_in_tes!P72/RES_hhdet_in_fec!P72)</f>
        <v/>
      </c>
      <c r="Q72" s="172">
        <f>IF(RES_hhdet_in_tes!Q72=0,"",RES_hhdet_in_tes!Q72/RES_hhdet_in_fec!Q72)</f>
        <v>1.0203350687067012</v>
      </c>
    </row>
    <row r="73" spans="1:17" ht="12" customHeight="1" x14ac:dyDescent="0.25">
      <c r="A73" s="163" t="s">
        <v>142</v>
      </c>
      <c r="B73" s="171"/>
      <c r="C73" s="171">
        <f>IF(RES_hhdet_in_tes!C73=0,"",RES_hhdet_in_tes!C73/RES_hhdet_in_fec!C73)</f>
        <v>0.69089391240678533</v>
      </c>
      <c r="D73" s="171">
        <f>IF(RES_hhdet_in_tes!D73=0,"",RES_hhdet_in_tes!D73/RES_hhdet_in_fec!D73)</f>
        <v>0.69178343583290836</v>
      </c>
      <c r="E73" s="171">
        <f>IF(RES_hhdet_in_tes!E73=0,"",RES_hhdet_in_tes!E73/RES_hhdet_in_fec!E73)</f>
        <v>0.69121428913108729</v>
      </c>
      <c r="F73" s="171">
        <f>IF(RES_hhdet_in_tes!F73=0,"",RES_hhdet_in_tes!F73/RES_hhdet_in_fec!F73)</f>
        <v>0.69212237987495551</v>
      </c>
      <c r="G73" s="171" t="str">
        <f>IF(RES_hhdet_in_tes!G73=0,"",RES_hhdet_in_tes!G73/RES_hhdet_in_fec!G73)</f>
        <v/>
      </c>
      <c r="H73" s="171">
        <f>IF(RES_hhdet_in_tes!H73=0,"",RES_hhdet_in_tes!H73/RES_hhdet_in_fec!H73)</f>
        <v>0.69807053046957424</v>
      </c>
      <c r="I73" s="171" t="str">
        <f>IF(RES_hhdet_in_tes!I73=0,"",RES_hhdet_in_tes!I73/RES_hhdet_in_fec!I73)</f>
        <v/>
      </c>
      <c r="J73" s="171">
        <f>IF(RES_hhdet_in_tes!J73=0,"",RES_hhdet_in_tes!J73/RES_hhdet_in_fec!J73)</f>
        <v>0.72220793904867175</v>
      </c>
      <c r="K73" s="171">
        <f>IF(RES_hhdet_in_tes!K73=0,"",RES_hhdet_in_tes!K73/RES_hhdet_in_fec!K73)</f>
        <v>0.72519358965113345</v>
      </c>
      <c r="L73" s="171" t="str">
        <f>IF(RES_hhdet_in_tes!L73=0,"",RES_hhdet_in_tes!L73/RES_hhdet_in_fec!L73)</f>
        <v/>
      </c>
      <c r="M73" s="171">
        <f>IF(RES_hhdet_in_tes!M73=0,"",RES_hhdet_in_tes!M73/RES_hhdet_in_fec!M73)</f>
        <v>0.73077440099045121</v>
      </c>
      <c r="N73" s="171">
        <f>IF(RES_hhdet_in_tes!N73=0,"",RES_hhdet_in_tes!N73/RES_hhdet_in_fec!N73)</f>
        <v>0.73365405230954839</v>
      </c>
      <c r="O73" s="171">
        <f>IF(RES_hhdet_in_tes!O73=0,"",RES_hhdet_in_tes!O73/RES_hhdet_in_fec!O73)</f>
        <v>0.73627559145401367</v>
      </c>
      <c r="P73" s="171" t="str">
        <f>IF(RES_hhdet_in_tes!P73=0,"",RES_hhdet_in_tes!P73/RES_hhdet_in_fec!P73)</f>
        <v/>
      </c>
      <c r="Q73" s="171">
        <f>IF(RES_hhdet_in_tes!Q73=0,"",RES_hhdet_in_tes!Q73/RES_hhdet_in_fec!Q73)</f>
        <v>0.74290592811264511</v>
      </c>
    </row>
    <row r="74" spans="1:17" ht="12" customHeight="1" x14ac:dyDescent="0.25">
      <c r="A74" s="161" t="s">
        <v>141</v>
      </c>
      <c r="B74" s="170"/>
      <c r="C74" s="170" t="str">
        <f>IF(RES_hhdet_in_tes!C74=0,"",RES_hhdet_in_tes!C74/RES_hhdet_in_fec!C74)</f>
        <v/>
      </c>
      <c r="D74" s="170" t="str">
        <f>IF(RES_hhdet_in_tes!D74=0,"",RES_hhdet_in_tes!D74/RES_hhdet_in_fec!D74)</f>
        <v/>
      </c>
      <c r="E74" s="170">
        <f>IF(RES_hhdet_in_tes!E74=0,"",RES_hhdet_in_tes!E74/RES_hhdet_in_fec!E74)</f>
        <v>0.77144653960020126</v>
      </c>
      <c r="F74" s="170">
        <f>IF(RES_hhdet_in_tes!F74=0,"",RES_hhdet_in_tes!F74/RES_hhdet_in_fec!F74)</f>
        <v>0.77307252221963974</v>
      </c>
      <c r="G74" s="170" t="str">
        <f>IF(RES_hhdet_in_tes!G74=0,"",RES_hhdet_in_tes!G74/RES_hhdet_in_fec!G74)</f>
        <v/>
      </c>
      <c r="H74" s="170">
        <f>IF(RES_hhdet_in_tes!H74=0,"",RES_hhdet_in_tes!H74/RES_hhdet_in_fec!H74)</f>
        <v>0.77905100971361785</v>
      </c>
      <c r="I74" s="170" t="str">
        <f>IF(RES_hhdet_in_tes!I74=0,"",RES_hhdet_in_tes!I74/RES_hhdet_in_fec!I74)</f>
        <v/>
      </c>
      <c r="J74" s="170">
        <f>IF(RES_hhdet_in_tes!J74=0,"",RES_hhdet_in_tes!J74/RES_hhdet_in_fec!J74)</f>
        <v>0.78993172796787847</v>
      </c>
      <c r="K74" s="170">
        <f>IF(RES_hhdet_in_tes!K74=0,"",RES_hhdet_in_tes!K74/RES_hhdet_in_fec!K74)</f>
        <v>0.79129924842230459</v>
      </c>
      <c r="L74" s="170" t="str">
        <f>IF(RES_hhdet_in_tes!L74=0,"",RES_hhdet_in_tes!L74/RES_hhdet_in_fec!L74)</f>
        <v/>
      </c>
      <c r="M74" s="170">
        <f>IF(RES_hhdet_in_tes!M74=0,"",RES_hhdet_in_tes!M74/RES_hhdet_in_fec!M74)</f>
        <v>0.79280263575822729</v>
      </c>
      <c r="N74" s="170">
        <f>IF(RES_hhdet_in_tes!N74=0,"",RES_hhdet_in_tes!N74/RES_hhdet_in_fec!N74)</f>
        <v>0.79781362956850332</v>
      </c>
      <c r="O74" s="170">
        <f>IF(RES_hhdet_in_tes!O74=0,"",RES_hhdet_in_tes!O74/RES_hhdet_in_fec!O74)</f>
        <v>0.79969219533318092</v>
      </c>
      <c r="P74" s="170" t="str">
        <f>IF(RES_hhdet_in_tes!P74=0,"",RES_hhdet_in_tes!P74/RES_hhdet_in_fec!P74)</f>
        <v/>
      </c>
      <c r="Q74" s="170">
        <f>IF(RES_hhdet_in_tes!Q74=0,"",RES_hhdet_in_tes!Q74/RES_hhdet_in_fec!Q74)</f>
        <v>0.80479720540569333</v>
      </c>
    </row>
    <row r="75" spans="1:17" ht="12" customHeight="1" x14ac:dyDescent="0.25">
      <c r="A75" s="148" t="s">
        <v>60</v>
      </c>
      <c r="B75" s="73"/>
      <c r="C75" s="73" t="str">
        <f>IF(RES_hhdet_in_tes!C75=0,"",RES_hhdet_in_tes!C75/RES_hhdet_in_fec!C75)</f>
        <v/>
      </c>
      <c r="D75" s="73" t="str">
        <f>IF(RES_hhdet_in_tes!D75=0,"",RES_hhdet_in_tes!D75/RES_hhdet_in_fec!D75)</f>
        <v/>
      </c>
      <c r="E75" s="73">
        <f>IF(RES_hhdet_in_tes!E75=0,"",RES_hhdet_in_tes!E75/RES_hhdet_in_fec!E75)</f>
        <v>0.70204277945468585</v>
      </c>
      <c r="F75" s="73">
        <f>IF(RES_hhdet_in_tes!F75=0,"",RES_hhdet_in_tes!F75/RES_hhdet_in_fec!F75)</f>
        <v>0.70441056725278961</v>
      </c>
      <c r="G75" s="73" t="str">
        <f>IF(RES_hhdet_in_tes!G75=0,"",RES_hhdet_in_tes!G75/RES_hhdet_in_fec!G75)</f>
        <v/>
      </c>
      <c r="H75" s="73">
        <f>IF(RES_hhdet_in_tes!H75=0,"",RES_hhdet_in_tes!H75/RES_hhdet_in_fec!H75)</f>
        <v>0.71369495879088307</v>
      </c>
      <c r="I75" s="73" t="str">
        <f>IF(RES_hhdet_in_tes!I75=0,"",RES_hhdet_in_tes!I75/RES_hhdet_in_fec!I75)</f>
        <v/>
      </c>
      <c r="J75" s="73">
        <f>IF(RES_hhdet_in_tes!J75=0,"",RES_hhdet_in_tes!J75/RES_hhdet_in_fec!J75)</f>
        <v>0.72110542131415767</v>
      </c>
      <c r="K75" s="73">
        <f>IF(RES_hhdet_in_tes!K75=0,"",RES_hhdet_in_tes!K75/RES_hhdet_in_fec!K75)</f>
        <v>0.72356791228676764</v>
      </c>
      <c r="L75" s="73" t="str">
        <f>IF(RES_hhdet_in_tes!L75=0,"",RES_hhdet_in_tes!L75/RES_hhdet_in_fec!L75)</f>
        <v/>
      </c>
      <c r="M75" s="73">
        <f>IF(RES_hhdet_in_tes!M75=0,"",RES_hhdet_in_tes!M75/RES_hhdet_in_fec!M75)</f>
        <v>0.72769938496189812</v>
      </c>
      <c r="N75" s="73">
        <f>IF(RES_hhdet_in_tes!N75=0,"",RES_hhdet_in_tes!N75/RES_hhdet_in_fec!N75)</f>
        <v>0.73117363716325479</v>
      </c>
      <c r="O75" s="73">
        <f>IF(RES_hhdet_in_tes!O75=0,"",RES_hhdet_in_tes!O75/RES_hhdet_in_fec!O75)</f>
        <v>0.7339898086776192</v>
      </c>
      <c r="P75" s="73" t="str">
        <f>IF(RES_hhdet_in_tes!P75=0,"",RES_hhdet_in_tes!P75/RES_hhdet_in_fec!P75)</f>
        <v/>
      </c>
      <c r="Q75" s="73">
        <f>IF(RES_hhdet_in_tes!Q75=0,"",RES_hhdet_in_tes!Q75/RES_hhdet_in_fec!Q75)</f>
        <v>0.74163482225100563</v>
      </c>
    </row>
    <row r="76" spans="1:17" ht="12" customHeight="1" x14ac:dyDescent="0.25">
      <c r="A76" s="148" t="s">
        <v>59</v>
      </c>
      <c r="B76" s="73"/>
      <c r="C76" s="73" t="str">
        <f>IF(RES_hhdet_in_tes!C76=0,"",RES_hhdet_in_tes!C76/RES_hhdet_in_fec!C76)</f>
        <v/>
      </c>
      <c r="D76" s="73" t="str">
        <f>IF(RES_hhdet_in_tes!D76=0,"",RES_hhdet_in_tes!D76/RES_hhdet_in_fec!D76)</f>
        <v/>
      </c>
      <c r="E76" s="73">
        <f>IF(RES_hhdet_in_tes!E76=0,"",RES_hhdet_in_tes!E76/RES_hhdet_in_fec!E76)</f>
        <v>0.99999999999999967</v>
      </c>
      <c r="F76" s="73">
        <f>IF(RES_hhdet_in_tes!F76=0,"",RES_hhdet_in_tes!F76/RES_hhdet_in_fec!F76)</f>
        <v>1.0024079815970945</v>
      </c>
      <c r="G76" s="73" t="str">
        <f>IF(RES_hhdet_in_tes!G76=0,"",RES_hhdet_in_tes!G76/RES_hhdet_in_fec!G76)</f>
        <v/>
      </c>
      <c r="H76" s="73">
        <f>IF(RES_hhdet_in_tes!H76=0,"",RES_hhdet_in_tes!H76/RES_hhdet_in_fec!H76)</f>
        <v>1.0015384566282604</v>
      </c>
      <c r="I76" s="73" t="str">
        <f>IF(RES_hhdet_in_tes!I76=0,"",RES_hhdet_in_tes!I76/RES_hhdet_in_fec!I76)</f>
        <v/>
      </c>
      <c r="J76" s="73">
        <f>IF(RES_hhdet_in_tes!J76=0,"",RES_hhdet_in_tes!J76/RES_hhdet_in_fec!J76)</f>
        <v>1.0054747047812815</v>
      </c>
      <c r="K76" s="73">
        <f>IF(RES_hhdet_in_tes!K76=0,"",RES_hhdet_in_tes!K76/RES_hhdet_in_fec!K76)</f>
        <v>1.0042298099085283</v>
      </c>
      <c r="L76" s="73" t="str">
        <f>IF(RES_hhdet_in_tes!L76=0,"",RES_hhdet_in_tes!L76/RES_hhdet_in_fec!L76)</f>
        <v/>
      </c>
      <c r="M76" s="73">
        <f>IF(RES_hhdet_in_tes!M76=0,"",RES_hhdet_in_tes!M76/RES_hhdet_in_fec!M76)</f>
        <v>1.0054819490431144</v>
      </c>
      <c r="N76" s="73">
        <f>IF(RES_hhdet_in_tes!N76=0,"",RES_hhdet_in_tes!N76/RES_hhdet_in_fec!N76)</f>
        <v>1.0096826017367471</v>
      </c>
      <c r="O76" s="73">
        <f>IF(RES_hhdet_in_tes!O76=0,"",RES_hhdet_in_tes!O76/RES_hhdet_in_fec!O76)</f>
        <v>1.0081652300329862</v>
      </c>
      <c r="P76" s="73" t="str">
        <f>IF(RES_hhdet_in_tes!P76=0,"",RES_hhdet_in_tes!P76/RES_hhdet_in_fec!P76)</f>
        <v/>
      </c>
      <c r="Q76" s="73">
        <f>IF(RES_hhdet_in_tes!Q76=0,"",RES_hhdet_in_tes!Q76/RES_hhdet_in_fec!Q76)</f>
        <v>1.0032565106759066</v>
      </c>
    </row>
    <row r="77" spans="1:17" ht="12" customHeight="1" x14ac:dyDescent="0.25">
      <c r="A77" s="158" t="s">
        <v>62</v>
      </c>
      <c r="B77" s="169"/>
      <c r="C77" s="169">
        <f>IF(RES_hhdet_in_tes!C77=0,"",RES_hhdet_in_tes!C77/RES_hhdet_in_fec!C77)</f>
        <v>0.51150213124600918</v>
      </c>
      <c r="D77" s="169">
        <f>IF(RES_hhdet_in_tes!D77=0,"",RES_hhdet_in_tes!D77/RES_hhdet_in_fec!D77)</f>
        <v>0.50536711144514646</v>
      </c>
      <c r="E77" s="169">
        <f>IF(RES_hhdet_in_tes!E77=0,"",RES_hhdet_in_tes!E77/RES_hhdet_in_fec!E77)</f>
        <v>0.55909116627179323</v>
      </c>
      <c r="F77" s="169">
        <f>IF(RES_hhdet_in_tes!F77=0,"",RES_hhdet_in_tes!F77/RES_hhdet_in_fec!F77)</f>
        <v>0.52948009297846632</v>
      </c>
      <c r="G77" s="169">
        <f>IF(RES_hhdet_in_tes!G77=0,"",RES_hhdet_in_tes!G77/RES_hhdet_in_fec!G77)</f>
        <v>0.56154406918271604</v>
      </c>
      <c r="H77" s="169">
        <f>IF(RES_hhdet_in_tes!H77=0,"",RES_hhdet_in_tes!H77/RES_hhdet_in_fec!H77)</f>
        <v>0.58265508379475606</v>
      </c>
      <c r="I77" s="169" t="str">
        <f>IF(RES_hhdet_in_tes!I77=0,"",RES_hhdet_in_tes!I77/RES_hhdet_in_fec!I77)</f>
        <v/>
      </c>
      <c r="J77" s="169">
        <f>IF(RES_hhdet_in_tes!J77=0,"",RES_hhdet_in_tes!J77/RES_hhdet_in_fec!J77)</f>
        <v>0.54466419424298418</v>
      </c>
      <c r="K77" s="169">
        <f>IF(RES_hhdet_in_tes!K77=0,"",RES_hhdet_in_tes!K77/RES_hhdet_in_fec!K77)</f>
        <v>0.52197568522030724</v>
      </c>
      <c r="L77" s="169">
        <f>IF(RES_hhdet_in_tes!L77=0,"",RES_hhdet_in_tes!L77/RES_hhdet_in_fec!L77)</f>
        <v>0.52036645501506307</v>
      </c>
      <c r="M77" s="169">
        <f>IF(RES_hhdet_in_tes!M77=0,"",RES_hhdet_in_tes!M77/RES_hhdet_in_fec!M77)</f>
        <v>0.5196460424783278</v>
      </c>
      <c r="N77" s="169">
        <f>IF(RES_hhdet_in_tes!N77=0,"",RES_hhdet_in_tes!N77/RES_hhdet_in_fec!N77)</f>
        <v>0.51849923143387788</v>
      </c>
      <c r="O77" s="169">
        <f>IF(RES_hhdet_in_tes!O77=0,"",RES_hhdet_in_tes!O77/RES_hhdet_in_fec!O77)</f>
        <v>0.55511443616790312</v>
      </c>
      <c r="P77" s="169" t="str">
        <f>IF(RES_hhdet_in_tes!P77=0,"",RES_hhdet_in_tes!P77/RES_hhdet_in_fec!P77)</f>
        <v/>
      </c>
      <c r="Q77" s="169">
        <f>IF(RES_hhdet_in_tes!Q77=0,"",RES_hhdet_in_tes!Q77/RES_hhdet_in_fec!Q77)</f>
        <v>0.57472076209537415</v>
      </c>
    </row>
    <row r="78" spans="1:17" ht="12" customHeight="1" x14ac:dyDescent="0.25">
      <c r="A78" s="23" t="s">
        <v>109</v>
      </c>
      <c r="B78" s="73"/>
      <c r="C78" s="73">
        <f>IF(RES_hhdet_in_tes!C78=0,"",RES_hhdet_in_tes!C78/RES_hhdet_in_fec!C78)</f>
        <v>0.48389750027251793</v>
      </c>
      <c r="D78" s="73">
        <f>IF(RES_hhdet_in_tes!D78=0,"",RES_hhdet_in_tes!D78/RES_hhdet_in_fec!D78)</f>
        <v>0.48916141065110325</v>
      </c>
      <c r="E78" s="73">
        <f>IF(RES_hhdet_in_tes!E78=0,"",RES_hhdet_in_tes!E78/RES_hhdet_in_fec!E78)</f>
        <v>0.49450747342639689</v>
      </c>
      <c r="F78" s="73">
        <f>IF(RES_hhdet_in_tes!F78=0,"",RES_hhdet_in_tes!F78/RES_hhdet_in_fec!F78)</f>
        <v>0.50007982144452112</v>
      </c>
      <c r="G78" s="73">
        <f>IF(RES_hhdet_in_tes!G78=0,"",RES_hhdet_in_tes!G78/RES_hhdet_in_fec!G78)</f>
        <v>0.50586146441022672</v>
      </c>
      <c r="H78" s="73">
        <f>IF(RES_hhdet_in_tes!H78=0,"",RES_hhdet_in_tes!H78/RES_hhdet_in_fec!H78)</f>
        <v>0.51149947364409643</v>
      </c>
      <c r="I78" s="73" t="str">
        <f>IF(RES_hhdet_in_tes!I78=0,"",RES_hhdet_in_tes!I78/RES_hhdet_in_fec!I78)</f>
        <v/>
      </c>
      <c r="J78" s="73">
        <f>IF(RES_hhdet_in_tes!J78=0,"",RES_hhdet_in_tes!J78/RES_hhdet_in_fec!J78)</f>
        <v>0.52266848493678852</v>
      </c>
      <c r="K78" s="73">
        <f>IF(RES_hhdet_in_tes!K78=0,"",RES_hhdet_in_tes!K78/RES_hhdet_in_fec!K78)</f>
        <v>0.52197568522030724</v>
      </c>
      <c r="L78" s="73">
        <f>IF(RES_hhdet_in_tes!L78=0,"",RES_hhdet_in_tes!L78/RES_hhdet_in_fec!L78)</f>
        <v>0.52036645501506307</v>
      </c>
      <c r="M78" s="73">
        <f>IF(RES_hhdet_in_tes!M78=0,"",RES_hhdet_in_tes!M78/RES_hhdet_in_fec!M78)</f>
        <v>0.5196460424783278</v>
      </c>
      <c r="N78" s="73">
        <f>IF(RES_hhdet_in_tes!N78=0,"",RES_hhdet_in_tes!N78/RES_hhdet_in_fec!N78)</f>
        <v>0.51849923143387788</v>
      </c>
      <c r="O78" s="73">
        <f>IF(RES_hhdet_in_tes!O78=0,"",RES_hhdet_in_tes!O78/RES_hhdet_in_fec!O78)</f>
        <v>0.51762932144245732</v>
      </c>
      <c r="P78" s="73" t="str">
        <f>IF(RES_hhdet_in_tes!P78=0,"",RES_hhdet_in_tes!P78/RES_hhdet_in_fec!P78)</f>
        <v/>
      </c>
      <c r="Q78" s="73">
        <f>IF(RES_hhdet_in_tes!Q78=0,"",RES_hhdet_in_tes!Q78/RES_hhdet_in_fec!Q78)</f>
        <v>0.51724355494938334</v>
      </c>
    </row>
    <row r="79" spans="1:17" ht="12" customHeight="1" x14ac:dyDescent="0.25">
      <c r="A79" s="29" t="s">
        <v>140</v>
      </c>
      <c r="B79" s="65"/>
      <c r="C79" s="65">
        <f>IF(RES_hhdet_in_tes!C79=0,"",RES_hhdet_in_tes!C79/RES_hhdet_in_fec!C79)</f>
        <v>0.81238349589578118</v>
      </c>
      <c r="D79" s="65">
        <f>IF(RES_hhdet_in_tes!D79=0,"",RES_hhdet_in_tes!D79/RES_hhdet_in_fec!D79)</f>
        <v>0.8141147059009215</v>
      </c>
      <c r="E79" s="65">
        <f>IF(RES_hhdet_in_tes!E79=0,"",RES_hhdet_in_tes!E79/RES_hhdet_in_fec!E79)</f>
        <v>0.81600272160802012</v>
      </c>
      <c r="F79" s="65">
        <f>IF(RES_hhdet_in_tes!F79=0,"",RES_hhdet_in_tes!F79/RES_hhdet_in_fec!F79)</f>
        <v>0.81971910107428458</v>
      </c>
      <c r="G79" s="65">
        <f>IF(RES_hhdet_in_tes!G79=0,"",RES_hhdet_in_tes!G79/RES_hhdet_in_fec!G79)</f>
        <v>0.82380508339632663</v>
      </c>
      <c r="H79" s="65">
        <f>IF(RES_hhdet_in_tes!H79=0,"",RES_hhdet_in_tes!H79/RES_hhdet_in_fec!H79)</f>
        <v>0.82775669157862342</v>
      </c>
      <c r="I79" s="65" t="str">
        <f>IF(RES_hhdet_in_tes!I79=0,"",RES_hhdet_in_tes!I79/RES_hhdet_in_fec!I79)</f>
        <v/>
      </c>
      <c r="J79" s="65">
        <f>IF(RES_hhdet_in_tes!J79=0,"",RES_hhdet_in_tes!J79/RES_hhdet_in_fec!J79)</f>
        <v>0.8309398057244114</v>
      </c>
      <c r="K79" s="65" t="str">
        <f>IF(RES_hhdet_in_tes!K79=0,"",RES_hhdet_in_tes!K79/RES_hhdet_in_fec!K79)</f>
        <v/>
      </c>
      <c r="L79" s="65" t="str">
        <f>IF(RES_hhdet_in_tes!L79=0,"",RES_hhdet_in_tes!L79/RES_hhdet_in_fec!L79)</f>
        <v/>
      </c>
      <c r="M79" s="65" t="str">
        <f>IF(RES_hhdet_in_tes!M79=0,"",RES_hhdet_in_tes!M79/RES_hhdet_in_fec!M79)</f>
        <v/>
      </c>
      <c r="N79" s="65" t="str">
        <f>IF(RES_hhdet_in_tes!N79=0,"",RES_hhdet_in_tes!N79/RES_hhdet_in_fec!N79)</f>
        <v/>
      </c>
      <c r="O79" s="65">
        <f>IF(RES_hhdet_in_tes!O79=0,"",RES_hhdet_in_tes!O79/RES_hhdet_in_fec!O79)</f>
        <v>0.83963205263641227</v>
      </c>
      <c r="P79" s="65" t="str">
        <f>IF(RES_hhdet_in_tes!P79=0,"",RES_hhdet_in_tes!P79/RES_hhdet_in_fec!P79)</f>
        <v/>
      </c>
      <c r="Q79" s="65">
        <f>IF(RES_hhdet_in_tes!Q79=0,"",RES_hhdet_in_tes!Q79/RES_hhdet_in_fec!Q79)</f>
        <v>0.84221395104264418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/>
      <c r="C81" s="175">
        <f>IF(RES_hhdet_in_tes!C81=0,"",RES_hhdet_in_tes!C81/RES_hhdet_in_fec!C81)</f>
        <v>0.52543011961639996</v>
      </c>
      <c r="D81" s="175">
        <f>IF(RES_hhdet_in_tes!D81=0,"",RES_hhdet_in_tes!D81/RES_hhdet_in_fec!D81)</f>
        <v>0.52841541926127411</v>
      </c>
      <c r="E81" s="175">
        <f>IF(RES_hhdet_in_tes!E81=0,"",RES_hhdet_in_tes!E81/RES_hhdet_in_fec!E81)</f>
        <v>0.51258036860982037</v>
      </c>
      <c r="F81" s="175">
        <f>IF(RES_hhdet_in_tes!F81=0,"",RES_hhdet_in_tes!F81/RES_hhdet_in_fec!F81)</f>
        <v>0.5347865536610481</v>
      </c>
      <c r="G81" s="175">
        <f>IF(RES_hhdet_in_tes!G81=0,"",RES_hhdet_in_tes!G81/RES_hhdet_in_fec!G81)</f>
        <v>0.53980491110784823</v>
      </c>
      <c r="H81" s="175">
        <f>IF(RES_hhdet_in_tes!H81=0,"",RES_hhdet_in_tes!H81/RES_hhdet_in_fec!H81)</f>
        <v>0.53962378790357735</v>
      </c>
      <c r="I81" s="175">
        <f>IF(RES_hhdet_in_tes!I81=0,"",RES_hhdet_in_tes!I81/RES_hhdet_in_fec!I81)</f>
        <v>0.54319352514937025</v>
      </c>
      <c r="J81" s="175">
        <f>IF(RES_hhdet_in_tes!J81=0,"",RES_hhdet_in_tes!J81/RES_hhdet_in_fec!J81)</f>
        <v>0.54858702228611322</v>
      </c>
      <c r="K81" s="175">
        <f>IF(RES_hhdet_in_tes!K81=0,"",RES_hhdet_in_tes!K81/RES_hhdet_in_fec!K81)</f>
        <v>0.54033217152695578</v>
      </c>
      <c r="L81" s="175">
        <f>IF(RES_hhdet_in_tes!L81=0,"",RES_hhdet_in_tes!L81/RES_hhdet_in_fec!L81)</f>
        <v>0.54950055631286931</v>
      </c>
      <c r="M81" s="175">
        <f>IF(RES_hhdet_in_tes!M81=0,"",RES_hhdet_in_tes!M81/RES_hhdet_in_fec!M81)</f>
        <v>0.54103337903308746</v>
      </c>
      <c r="N81" s="175">
        <f>IF(RES_hhdet_in_tes!N81=0,"",RES_hhdet_in_tes!N81/RES_hhdet_in_fec!N81)</f>
        <v>0.55856005931018027</v>
      </c>
      <c r="O81" s="175">
        <f>IF(RES_hhdet_in_tes!O81=0,"",RES_hhdet_in_tes!O81/RES_hhdet_in_fec!O81)</f>
        <v>0.55412149775016295</v>
      </c>
      <c r="P81" s="175">
        <f>IF(RES_hhdet_in_tes!P81=0,"",RES_hhdet_in_tes!P81/RES_hhdet_in_fec!P81)</f>
        <v>0.55833633571967112</v>
      </c>
      <c r="Q81" s="175">
        <f>IF(RES_hhdet_in_tes!Q81=0,"",RES_hhdet_in_tes!Q81/RES_hhdet_in_fec!Q81)</f>
        <v>0.56554868561136096</v>
      </c>
    </row>
    <row r="82" spans="1:17" ht="12.95" customHeight="1" x14ac:dyDescent="0.25">
      <c r="A82" s="158" t="s">
        <v>65</v>
      </c>
      <c r="B82" s="169"/>
      <c r="C82" s="169">
        <f>IF(RES_hhdet_in_tes!C82=0,"",RES_hhdet_in_tes!C82/RES_hhdet_in_fec!C82)</f>
        <v>0.49931766895657875</v>
      </c>
      <c r="D82" s="169">
        <f>IF(RES_hhdet_in_tes!D82=0,"",RES_hhdet_in_tes!D82/RES_hhdet_in_fec!D82)</f>
        <v>0.50192526818317884</v>
      </c>
      <c r="E82" s="169">
        <f>IF(RES_hhdet_in_tes!E82=0,"",RES_hhdet_in_tes!E82/RES_hhdet_in_fec!E82)</f>
        <v>0.49023657656678415</v>
      </c>
      <c r="F82" s="169">
        <f>IF(RES_hhdet_in_tes!F82=0,"",RES_hhdet_in_tes!F82/RES_hhdet_in_fec!F82)</f>
        <v>0.50694996416499871</v>
      </c>
      <c r="G82" s="169">
        <f>IF(RES_hhdet_in_tes!G82=0,"",RES_hhdet_in_tes!G82/RES_hhdet_in_fec!G82)</f>
        <v>0.50996086870397384</v>
      </c>
      <c r="H82" s="169">
        <f>IF(RES_hhdet_in_tes!H82=0,"",RES_hhdet_in_tes!H82/RES_hhdet_in_fec!H82)</f>
        <v>0.51130472570704733</v>
      </c>
      <c r="I82" s="169">
        <f>IF(RES_hhdet_in_tes!I82=0,"",RES_hhdet_in_tes!I82/RES_hhdet_in_fec!I82)</f>
        <v>0.51507493462760778</v>
      </c>
      <c r="J82" s="169">
        <f>IF(RES_hhdet_in_tes!J82=0,"",RES_hhdet_in_tes!J82/RES_hhdet_in_fec!J82)</f>
        <v>0.51759942474115761</v>
      </c>
      <c r="K82" s="169">
        <f>IF(RES_hhdet_in_tes!K82=0,"",RES_hhdet_in_tes!K82/RES_hhdet_in_fec!K82)</f>
        <v>0.51503376387687438</v>
      </c>
      <c r="L82" s="169">
        <f>IF(RES_hhdet_in_tes!L82=0,"",RES_hhdet_in_tes!L82/RES_hhdet_in_fec!L82)</f>
        <v>0.51542419933741868</v>
      </c>
      <c r="M82" s="169">
        <f>IF(RES_hhdet_in_tes!M82=0,"",RES_hhdet_in_tes!M82/RES_hhdet_in_fec!M82)</f>
        <v>0.52418942917244149</v>
      </c>
      <c r="N82" s="169">
        <f>IF(RES_hhdet_in_tes!N82=0,"",RES_hhdet_in_tes!N82/RES_hhdet_in_fec!N82)</f>
        <v>0.52546015444511285</v>
      </c>
      <c r="O82" s="169">
        <f>IF(RES_hhdet_in_tes!O82=0,"",RES_hhdet_in_tes!O82/RES_hhdet_in_fec!O82)</f>
        <v>0.52567755119865278</v>
      </c>
      <c r="P82" s="169">
        <f>IF(RES_hhdet_in_tes!P82=0,"",RES_hhdet_in_tes!P82/RES_hhdet_in_fec!P82)</f>
        <v>0.52823759185117125</v>
      </c>
      <c r="Q82" s="169">
        <f>IF(RES_hhdet_in_tes!Q82=0,"",RES_hhdet_in_tes!Q82/RES_hhdet_in_fec!Q82)</f>
        <v>0.52797439740219709</v>
      </c>
    </row>
    <row r="83" spans="1:17" ht="12" customHeight="1" x14ac:dyDescent="0.25">
      <c r="A83" s="23" t="s">
        <v>157</v>
      </c>
      <c r="B83" s="73"/>
      <c r="C83" s="73">
        <f>IF(RES_hhdet_in_tes!C83=0,"",RES_hhdet_in_tes!C83/RES_hhdet_in_fec!C83)</f>
        <v>0.49673186298318722</v>
      </c>
      <c r="D83" s="73">
        <f>IF(RES_hhdet_in_tes!D83=0,"",RES_hhdet_in_tes!D83/RES_hhdet_in_fec!D83)</f>
        <v>0.49990704038219469</v>
      </c>
      <c r="E83" s="73">
        <f>IF(RES_hhdet_in_tes!E83=0,"",RES_hhdet_in_tes!E83/RES_hhdet_in_fec!E83)</f>
        <v>0.48769655905894471</v>
      </c>
      <c r="F83" s="73">
        <f>IF(RES_hhdet_in_tes!F83=0,"",RES_hhdet_in_tes!F83/RES_hhdet_in_fec!F83)</f>
        <v>0.50425347514182473</v>
      </c>
      <c r="G83" s="73">
        <f>IF(RES_hhdet_in_tes!G83=0,"",RES_hhdet_in_tes!G83/RES_hhdet_in_fec!G83)</f>
        <v>0.50714332476132928</v>
      </c>
      <c r="H83" s="73">
        <f>IF(RES_hhdet_in_tes!H83=0,"",RES_hhdet_in_tes!H83/RES_hhdet_in_fec!H83)</f>
        <v>0.50804001753558237</v>
      </c>
      <c r="I83" s="73">
        <f>IF(RES_hhdet_in_tes!I83=0,"",RES_hhdet_in_tes!I83/RES_hhdet_in_fec!I83)</f>
        <v>0.51248287486950628</v>
      </c>
      <c r="J83" s="73">
        <f>IF(RES_hhdet_in_tes!J83=0,"",RES_hhdet_in_tes!J83/RES_hhdet_in_fec!J83)</f>
        <v>0.51495836442406528</v>
      </c>
      <c r="K83" s="73">
        <f>IF(RES_hhdet_in_tes!K83=0,"",RES_hhdet_in_tes!K83/RES_hhdet_in_fec!K83)</f>
        <v>0.51253115131322169</v>
      </c>
      <c r="L83" s="73">
        <f>IF(RES_hhdet_in_tes!L83=0,"",RES_hhdet_in_tes!L83/RES_hhdet_in_fec!L83)</f>
        <v>0.51264758477462247</v>
      </c>
      <c r="M83" s="73">
        <f>IF(RES_hhdet_in_tes!M83=0,"",RES_hhdet_in_tes!M83/RES_hhdet_in_fec!M83)</f>
        <v>0.52180819689281865</v>
      </c>
      <c r="N83" s="73">
        <f>IF(RES_hhdet_in_tes!N83=0,"",RES_hhdet_in_tes!N83/RES_hhdet_in_fec!N83)</f>
        <v>0.52266089187520792</v>
      </c>
      <c r="O83" s="73">
        <f>IF(RES_hhdet_in_tes!O83=0,"",RES_hhdet_in_tes!O83/RES_hhdet_in_fec!O83)</f>
        <v>0.52288279620860867</v>
      </c>
      <c r="P83" s="73">
        <f>IF(RES_hhdet_in_tes!P83=0,"",RES_hhdet_in_tes!P83/RES_hhdet_in_fec!P83)</f>
        <v>0.52563196280839863</v>
      </c>
      <c r="Q83" s="73">
        <f>IF(RES_hhdet_in_tes!Q83=0,"",RES_hhdet_in_tes!Q83/RES_hhdet_in_fec!Q83)</f>
        <v>0.52491329136883069</v>
      </c>
    </row>
    <row r="84" spans="1:17" ht="12" customHeight="1" x14ac:dyDescent="0.25">
      <c r="A84" s="23" t="s">
        <v>60</v>
      </c>
      <c r="B84" s="73"/>
      <c r="C84" s="73">
        <f>IF(RES_hhdet_in_tes!C84=0,"",RES_hhdet_in_tes!C84/RES_hhdet_in_fec!C84)</f>
        <v>1.1300520965993639</v>
      </c>
      <c r="D84" s="73">
        <f>IF(RES_hhdet_in_tes!D84=0,"",RES_hhdet_in_tes!D84/RES_hhdet_in_fec!D84)</f>
        <v>1.11766508490177</v>
      </c>
      <c r="E84" s="73">
        <f>IF(RES_hhdet_in_tes!E84=0,"",RES_hhdet_in_tes!E84/RES_hhdet_in_fec!E84)</f>
        <v>1.079857043324234</v>
      </c>
      <c r="F84" s="73">
        <f>IF(RES_hhdet_in_tes!F84=0,"",RES_hhdet_in_tes!F84/RES_hhdet_in_fec!F84)</f>
        <v>1.0993194020300232</v>
      </c>
      <c r="G84" s="73">
        <f>IF(RES_hhdet_in_tes!G84=0,"",RES_hhdet_in_tes!G84/RES_hhdet_in_fec!G84)</f>
        <v>1.0885998652258164</v>
      </c>
      <c r="H84" s="73">
        <f>IF(RES_hhdet_in_tes!H84=0,"",RES_hhdet_in_tes!H84/RES_hhdet_in_fec!H84)</f>
        <v>1.078274038811353</v>
      </c>
      <c r="I84" s="73">
        <f>IF(RES_hhdet_in_tes!I84=0,"",RES_hhdet_in_tes!I84/RES_hhdet_in_fec!I84)</f>
        <v>1.0698617662337915</v>
      </c>
      <c r="J84" s="73">
        <f>IF(RES_hhdet_in_tes!J84=0,"",RES_hhdet_in_tes!J84/RES_hhdet_in_fec!J84)</f>
        <v>1.0624313379972181</v>
      </c>
      <c r="K84" s="73">
        <f>IF(RES_hhdet_in_tes!K84=0,"",RES_hhdet_in_tes!K84/RES_hhdet_in_fec!K84)</f>
        <v>1.0494872001970073</v>
      </c>
      <c r="L84" s="73">
        <f>IF(RES_hhdet_in_tes!L84=0,"",RES_hhdet_in_tes!L84/RES_hhdet_in_fec!L84)</f>
        <v>1.0418833732071364</v>
      </c>
      <c r="M84" s="73">
        <f>IF(RES_hhdet_in_tes!M84=0,"",RES_hhdet_in_tes!M84/RES_hhdet_in_fec!M84)</f>
        <v>1.0499910939814912</v>
      </c>
      <c r="N84" s="73">
        <f>IF(RES_hhdet_in_tes!N84=0,"",RES_hhdet_in_tes!N84/RES_hhdet_in_fec!N84)</f>
        <v>1.0378466911265856</v>
      </c>
      <c r="O84" s="73">
        <f>IF(RES_hhdet_in_tes!O84=0,"",RES_hhdet_in_tes!O84/RES_hhdet_in_fec!O84)</f>
        <v>1.0308031005361502</v>
      </c>
      <c r="P84" s="73">
        <f>IF(RES_hhdet_in_tes!P84=0,"",RES_hhdet_in_tes!P84/RES_hhdet_in_fec!P84)</f>
        <v>1.0253977500305007</v>
      </c>
      <c r="Q84" s="73">
        <f>IF(RES_hhdet_in_tes!Q84=0,"",RES_hhdet_in_tes!Q84/RES_hhdet_in_fec!Q84)</f>
        <v>1.0178136480500084</v>
      </c>
    </row>
    <row r="85" spans="1:17" ht="12.95" customHeight="1" x14ac:dyDescent="0.25">
      <c r="A85" s="158" t="s">
        <v>112</v>
      </c>
      <c r="B85" s="169"/>
      <c r="C85" s="169">
        <f>IF(RES_hhdet_in_tes!C85=0,"",RES_hhdet_in_tes!C85/RES_hhdet_in_fec!C85)</f>
        <v>1.7973448150647546</v>
      </c>
      <c r="D85" s="169">
        <f>IF(RES_hhdet_in_tes!D85=0,"",RES_hhdet_in_tes!D85/RES_hhdet_in_fec!D85)</f>
        <v>1.8480566581522218</v>
      </c>
      <c r="E85" s="169">
        <f>IF(RES_hhdet_in_tes!E85=0,"",RES_hhdet_in_tes!E85/RES_hhdet_in_fec!E85)</f>
        <v>1.8923950672923198</v>
      </c>
      <c r="F85" s="169">
        <f>IF(RES_hhdet_in_tes!F85=0,"",RES_hhdet_in_tes!F85/RES_hhdet_in_fec!F85)</f>
        <v>1.9548604192291996</v>
      </c>
      <c r="G85" s="169">
        <f>IF(RES_hhdet_in_tes!G85=0,"",RES_hhdet_in_tes!G85/RES_hhdet_in_fec!G85)</f>
        <v>2.0312487036831439</v>
      </c>
      <c r="H85" s="169">
        <f>IF(RES_hhdet_in_tes!H85=0,"",RES_hhdet_in_tes!H85/RES_hhdet_in_fec!H85)</f>
        <v>2.1232497791692575</v>
      </c>
      <c r="I85" s="169">
        <f>IF(RES_hhdet_in_tes!I85=0,"",RES_hhdet_in_tes!I85/RES_hhdet_in_fec!I85)</f>
        <v>2.2371165460334463</v>
      </c>
      <c r="J85" s="169">
        <f>IF(RES_hhdet_in_tes!J85=0,"",RES_hhdet_in_tes!J85/RES_hhdet_in_fec!J85)</f>
        <v>2.3784436706511141</v>
      </c>
      <c r="K85" s="169">
        <f>IF(RES_hhdet_in_tes!K85=0,"",RES_hhdet_in_tes!K85/RES_hhdet_in_fec!K85)</f>
        <v>2.5478323025333731</v>
      </c>
      <c r="L85" s="169">
        <f>IF(RES_hhdet_in_tes!L85=0,"",RES_hhdet_in_tes!L85/RES_hhdet_in_fec!L85)</f>
        <v>2.7724426655949821</v>
      </c>
      <c r="M85" s="169">
        <f>IF(RES_hhdet_in_tes!M85=0,"",RES_hhdet_in_tes!M85/RES_hhdet_in_fec!M85)</f>
        <v>2.9018183386364815</v>
      </c>
      <c r="N85" s="169">
        <f>IF(RES_hhdet_in_tes!N85=0,"",RES_hhdet_in_tes!N85/RES_hhdet_in_fec!N85)</f>
        <v>3.0128266744504129</v>
      </c>
      <c r="O85" s="169">
        <f>IF(RES_hhdet_in_tes!O85=0,"",RES_hhdet_in_tes!O85/RES_hhdet_in_fec!O85)</f>
        <v>3.0804475763083023</v>
      </c>
      <c r="P85" s="169">
        <f>IF(RES_hhdet_in_tes!P85=0,"",RES_hhdet_in_tes!P85/RES_hhdet_in_fec!P85)</f>
        <v>3.1497848579042529</v>
      </c>
      <c r="Q85" s="169">
        <f>IF(RES_hhdet_in_tes!Q85=0,"",RES_hhdet_in_tes!Q85/RES_hhdet_in_fec!Q85)</f>
        <v>3.1712687855421793</v>
      </c>
    </row>
    <row r="86" spans="1:17" ht="12" customHeight="1" x14ac:dyDescent="0.25">
      <c r="A86" s="23" t="s">
        <v>60</v>
      </c>
      <c r="B86" s="73"/>
      <c r="C86" s="73">
        <f>IF(RES_hhdet_in_tes!C86=0,"",RES_hhdet_in_tes!C86/RES_hhdet_in_fec!C86)</f>
        <v>1.7973448150647546</v>
      </c>
      <c r="D86" s="73">
        <f>IF(RES_hhdet_in_tes!D86=0,"",RES_hhdet_in_tes!D86/RES_hhdet_in_fec!D86)</f>
        <v>1.8480566581522218</v>
      </c>
      <c r="E86" s="73">
        <f>IF(RES_hhdet_in_tes!E86=0,"",RES_hhdet_in_tes!E86/RES_hhdet_in_fec!E86)</f>
        <v>1.8923950672923198</v>
      </c>
      <c r="F86" s="73">
        <f>IF(RES_hhdet_in_tes!F86=0,"",RES_hhdet_in_tes!F86/RES_hhdet_in_fec!F86)</f>
        <v>1.9548604192291996</v>
      </c>
      <c r="G86" s="73">
        <f>IF(RES_hhdet_in_tes!G86=0,"",RES_hhdet_in_tes!G86/RES_hhdet_in_fec!G86)</f>
        <v>2.0312487036831439</v>
      </c>
      <c r="H86" s="73">
        <f>IF(RES_hhdet_in_tes!H86=0,"",RES_hhdet_in_tes!H86/RES_hhdet_in_fec!H86)</f>
        <v>2.1232497791692575</v>
      </c>
      <c r="I86" s="73">
        <f>IF(RES_hhdet_in_tes!I86=0,"",RES_hhdet_in_tes!I86/RES_hhdet_in_fec!I86)</f>
        <v>2.2371165460334463</v>
      </c>
      <c r="J86" s="73">
        <f>IF(RES_hhdet_in_tes!J86=0,"",RES_hhdet_in_tes!J86/RES_hhdet_in_fec!J86)</f>
        <v>2.3784436706511141</v>
      </c>
      <c r="K86" s="73">
        <f>IF(RES_hhdet_in_tes!K86=0,"",RES_hhdet_in_tes!K86/RES_hhdet_in_fec!K86)</f>
        <v>2.5478323025333731</v>
      </c>
      <c r="L86" s="73">
        <f>IF(RES_hhdet_in_tes!L86=0,"",RES_hhdet_in_tes!L86/RES_hhdet_in_fec!L86)</f>
        <v>2.7724426655949821</v>
      </c>
      <c r="M86" s="73">
        <f>IF(RES_hhdet_in_tes!M86=0,"",RES_hhdet_in_tes!M86/RES_hhdet_in_fec!M86)</f>
        <v>2.9018183386364815</v>
      </c>
      <c r="N86" s="73">
        <f>IF(RES_hhdet_in_tes!N86=0,"",RES_hhdet_in_tes!N86/RES_hhdet_in_fec!N86)</f>
        <v>3.0128266744504129</v>
      </c>
      <c r="O86" s="73">
        <f>IF(RES_hhdet_in_tes!O86=0,"",RES_hhdet_in_tes!O86/RES_hhdet_in_fec!O86)</f>
        <v>3.0804475763083023</v>
      </c>
      <c r="P86" s="73">
        <f>IF(RES_hhdet_in_tes!P86=0,"",RES_hhdet_in_tes!P86/RES_hhdet_in_fec!P86)</f>
        <v>3.1497848579042529</v>
      </c>
      <c r="Q86" s="73">
        <f>IF(RES_hhdet_in_tes!Q86=0,"",RES_hhdet_in_tes!Q86/RES_hhdet_in_fec!Q86)</f>
        <v>3.1712687855421793</v>
      </c>
    </row>
    <row r="87" spans="1:17" ht="12" customHeight="1" x14ac:dyDescent="0.25">
      <c r="A87" s="158" t="s">
        <v>63</v>
      </c>
      <c r="B87" s="169"/>
      <c r="C87" s="169">
        <f>IF(RES_hhdet_in_tes!C87=0,"",RES_hhdet_in_tes!C87/RES_hhdet_in_fec!C87)</f>
        <v>0.64575598509878473</v>
      </c>
      <c r="D87" s="169">
        <f>IF(RES_hhdet_in_tes!D87=0,"",RES_hhdet_in_tes!D87/RES_hhdet_in_fec!D87)</f>
        <v>0.6297655388192499</v>
      </c>
      <c r="E87" s="169">
        <f>IF(RES_hhdet_in_tes!E87=0,"",RES_hhdet_in_tes!E87/RES_hhdet_in_fec!E87)</f>
        <v>0.56650943458748682</v>
      </c>
      <c r="F87" s="169">
        <f>IF(RES_hhdet_in_tes!F87=0,"",RES_hhdet_in_tes!F87/RES_hhdet_in_fec!F87)</f>
        <v>0.64496322858230393</v>
      </c>
      <c r="G87" s="169">
        <f>IF(RES_hhdet_in_tes!G87=0,"",RES_hhdet_in_tes!G87/RES_hhdet_in_fec!G87)</f>
        <v>0.66052819792575868</v>
      </c>
      <c r="H87" s="169">
        <f>IF(RES_hhdet_in_tes!H87=0,"",RES_hhdet_in_tes!H87/RES_hhdet_in_fec!H87)</f>
        <v>0.64713925040164599</v>
      </c>
      <c r="I87" s="169">
        <f>IF(RES_hhdet_in_tes!I87=0,"",RES_hhdet_in_tes!I87/RES_hhdet_in_fec!I87)</f>
        <v>0.63689972930347094</v>
      </c>
      <c r="J87" s="169">
        <f>IF(RES_hhdet_in_tes!J87=0,"",RES_hhdet_in_tes!J87/RES_hhdet_in_fec!J87)</f>
        <v>0.66855249990590038</v>
      </c>
      <c r="K87" s="169">
        <f>IF(RES_hhdet_in_tes!K87=0,"",RES_hhdet_in_tes!K87/RES_hhdet_in_fec!K87)</f>
        <v>0.60727723550762869</v>
      </c>
      <c r="L87" s="169">
        <f>IF(RES_hhdet_in_tes!L87=0,"",RES_hhdet_in_tes!L87/RES_hhdet_in_fec!L87)</f>
        <v>0.70395745152790612</v>
      </c>
      <c r="M87" s="169">
        <f>IF(RES_hhdet_in_tes!M87=0,"",RES_hhdet_in_tes!M87/RES_hhdet_in_fec!M87)</f>
        <v>0.53914045399839161</v>
      </c>
      <c r="N87" s="169">
        <f>IF(RES_hhdet_in_tes!N87=0,"",RES_hhdet_in_tes!N87/RES_hhdet_in_fec!N87)</f>
        <v>0.70218416634814085</v>
      </c>
      <c r="O87" s="169">
        <f>IF(RES_hhdet_in_tes!O87=0,"",RES_hhdet_in_tes!O87/RES_hhdet_in_fec!O87)</f>
        <v>0.65026390653139732</v>
      </c>
      <c r="P87" s="169">
        <f>IF(RES_hhdet_in_tes!P87=0,"",RES_hhdet_in_tes!P87/RES_hhdet_in_fec!P87)</f>
        <v>0.6415321755404011</v>
      </c>
      <c r="Q87" s="169">
        <f>IF(RES_hhdet_in_tes!Q87=0,"",RES_hhdet_in_tes!Q87/RES_hhdet_in_fec!Q87)</f>
        <v>0.71583314608735782</v>
      </c>
    </row>
    <row r="88" spans="1:17" ht="12" customHeight="1" x14ac:dyDescent="0.25">
      <c r="A88" s="167" t="s">
        <v>156</v>
      </c>
      <c r="B88" s="174"/>
      <c r="C88" s="174">
        <f>IF(RES_hhdet_in_tes!C88=0,"",RES_hhdet_in_tes!C88/RES_hhdet_in_fec!C88)</f>
        <v>0.45406361234702786</v>
      </c>
      <c r="D88" s="174">
        <f>IF(RES_hhdet_in_tes!D88=0,"",RES_hhdet_in_tes!D88/RES_hhdet_in_fec!D88)</f>
        <v>0.45814439922250155</v>
      </c>
      <c r="E88" s="174">
        <f>IF(RES_hhdet_in_tes!E88=0,"",RES_hhdet_in_tes!E88/RES_hhdet_in_fec!E88)</f>
        <v>0.46187520403224774</v>
      </c>
      <c r="F88" s="174">
        <f>IF(RES_hhdet_in_tes!F88=0,"",RES_hhdet_in_tes!F88/RES_hhdet_in_fec!F88)</f>
        <v>0.46533128935028045</v>
      </c>
      <c r="G88" s="174">
        <f>IF(RES_hhdet_in_tes!G88=0,"",RES_hhdet_in_tes!G88/RES_hhdet_in_fec!G88)</f>
        <v>0.46858169332789701</v>
      </c>
      <c r="H88" s="174">
        <f>IF(RES_hhdet_in_tes!H88=0,"",RES_hhdet_in_tes!H88/RES_hhdet_in_fec!H88)</f>
        <v>0.47138256095814224</v>
      </c>
      <c r="I88" s="174">
        <f>IF(RES_hhdet_in_tes!I88=0,"",RES_hhdet_in_tes!I88/RES_hhdet_in_fec!I88)</f>
        <v>0.47367134420918722</v>
      </c>
      <c r="J88" s="174">
        <f>IF(RES_hhdet_in_tes!J88=0,"",RES_hhdet_in_tes!J88/RES_hhdet_in_fec!J88)</f>
        <v>0.47678490586038175</v>
      </c>
      <c r="K88" s="174">
        <f>IF(RES_hhdet_in_tes!K88=0,"",RES_hhdet_in_tes!K88/RES_hhdet_in_fec!K88)</f>
        <v>0.47960083812868248</v>
      </c>
      <c r="L88" s="174">
        <f>IF(RES_hhdet_in_tes!L88=0,"",RES_hhdet_in_tes!L88/RES_hhdet_in_fec!L88)</f>
        <v>0.48147714679996401</v>
      </c>
      <c r="M88" s="174">
        <f>IF(RES_hhdet_in_tes!M88=0,"",RES_hhdet_in_tes!M88/RES_hhdet_in_fec!M88)</f>
        <v>0.48253760559354159</v>
      </c>
      <c r="N88" s="174">
        <f>IF(RES_hhdet_in_tes!N88=0,"",RES_hhdet_in_tes!N88/RES_hhdet_in_fec!N88)</f>
        <v>0.48032868352245106</v>
      </c>
      <c r="O88" s="174">
        <f>IF(RES_hhdet_in_tes!O88=0,"",RES_hhdet_in_tes!O88/RES_hhdet_in_fec!O88)</f>
        <v>0.48175118506786685</v>
      </c>
      <c r="P88" s="174">
        <f>IF(RES_hhdet_in_tes!P88=0,"",RES_hhdet_in_tes!P88/RES_hhdet_in_fec!P88)</f>
        <v>0.48152125183125172</v>
      </c>
      <c r="Q88" s="174">
        <f>IF(RES_hhdet_in_tes!Q88=0,"",RES_hhdet_in_tes!Q88/RES_hhdet_in_fec!Q88)</f>
        <v>0.48032002525562162</v>
      </c>
    </row>
    <row r="89" spans="1:17" ht="12" customHeight="1" x14ac:dyDescent="0.25">
      <c r="A89" s="167" t="s">
        <v>155</v>
      </c>
      <c r="B89" s="174"/>
      <c r="C89" s="174" t="str">
        <f>IF(RES_hhdet_in_tes!C89=0,"",RES_hhdet_in_tes!C89/RES_hhdet_in_fec!C89)</f>
        <v/>
      </c>
      <c r="D89" s="174" t="str">
        <f>IF(RES_hhdet_in_tes!D89=0,"",RES_hhdet_in_tes!D89/RES_hhdet_in_fec!D89)</f>
        <v/>
      </c>
      <c r="E89" s="174">
        <f>IF(RES_hhdet_in_tes!E89=0,"",RES_hhdet_in_tes!E89/RES_hhdet_in_fec!E89)</f>
        <v>0.55466004032322702</v>
      </c>
      <c r="F89" s="174">
        <f>IF(RES_hhdet_in_tes!F89=0,"",RES_hhdet_in_tes!F89/RES_hhdet_in_fec!F89)</f>
        <v>0.5580250284436522</v>
      </c>
      <c r="G89" s="174">
        <f>IF(RES_hhdet_in_tes!G89=0,"",RES_hhdet_in_tes!G89/RES_hhdet_in_fec!G89)</f>
        <v>0.56122373343796661</v>
      </c>
      <c r="H89" s="174">
        <f>IF(RES_hhdet_in_tes!H89=0,"",RES_hhdet_in_tes!H89/RES_hhdet_in_fec!H89)</f>
        <v>0.56387714891215546</v>
      </c>
      <c r="I89" s="174">
        <f>IF(RES_hhdet_in_tes!I89=0,"",RES_hhdet_in_tes!I89/RES_hhdet_in_fec!I89)</f>
        <v>0.56665108930756636</v>
      </c>
      <c r="J89" s="174">
        <f>IF(RES_hhdet_in_tes!J89=0,"",RES_hhdet_in_tes!J89/RES_hhdet_in_fec!J89)</f>
        <v>0.56993668574929568</v>
      </c>
      <c r="K89" s="174">
        <f>IF(RES_hhdet_in_tes!K89=0,"",RES_hhdet_in_tes!K89/RES_hhdet_in_fec!K89)</f>
        <v>0.57061474876881046</v>
      </c>
      <c r="L89" s="174">
        <f>IF(RES_hhdet_in_tes!L89=0,"",RES_hhdet_in_tes!L89/RES_hhdet_in_fec!L89)</f>
        <v>0.57776132497669264</v>
      </c>
      <c r="M89" s="174">
        <f>IF(RES_hhdet_in_tes!M89=0,"",RES_hhdet_in_tes!M89/RES_hhdet_in_fec!M89)</f>
        <v>0.57604506721193127</v>
      </c>
      <c r="N89" s="174">
        <f>IF(RES_hhdet_in_tes!N89=0,"",RES_hhdet_in_tes!N89/RES_hhdet_in_fec!N89)</f>
        <v>0.57846570329518376</v>
      </c>
      <c r="O89" s="174">
        <f>IF(RES_hhdet_in_tes!O89=0,"",RES_hhdet_in_tes!O89/RES_hhdet_in_fec!O89)</f>
        <v>0.58062015111730214</v>
      </c>
      <c r="P89" s="174">
        <f>IF(RES_hhdet_in_tes!P89=0,"",RES_hhdet_in_tes!P89/RES_hhdet_in_fec!P89)</f>
        <v>0.58210329871270661</v>
      </c>
      <c r="Q89" s="174">
        <f>IF(RES_hhdet_in_tes!Q89=0,"",RES_hhdet_in_tes!Q89/RES_hhdet_in_fec!Q89)</f>
        <v>0.58422216424507512</v>
      </c>
    </row>
    <row r="90" spans="1:17" ht="12" customHeight="1" x14ac:dyDescent="0.25">
      <c r="A90" s="166" t="s">
        <v>55</v>
      </c>
      <c r="B90" s="173"/>
      <c r="C90" s="173" t="str">
        <f>IF(RES_hhdet_in_tes!C90=0,"",RES_hhdet_in_tes!C90/RES_hhdet_in_fec!C90)</f>
        <v/>
      </c>
      <c r="D90" s="173" t="str">
        <f>IF(RES_hhdet_in_tes!D90=0,"",RES_hhdet_in_tes!D90/RES_hhdet_in_fec!D90)</f>
        <v/>
      </c>
      <c r="E90" s="173">
        <f>IF(RES_hhdet_in_tes!E90=0,"",RES_hhdet_in_tes!E90/RES_hhdet_in_fec!E90)</f>
        <v>0.45785398660088189</v>
      </c>
      <c r="F90" s="173">
        <f>IF(RES_hhdet_in_tes!F90=0,"",RES_hhdet_in_tes!F90/RES_hhdet_in_fec!F90)</f>
        <v>0.46040289598961526</v>
      </c>
      <c r="G90" s="173">
        <f>IF(RES_hhdet_in_tes!G90=0,"",RES_hhdet_in_tes!G90/RES_hhdet_in_fec!G90)</f>
        <v>0.46304766253427865</v>
      </c>
      <c r="H90" s="173">
        <f>IF(RES_hhdet_in_tes!H90=0,"",RES_hhdet_in_tes!H90/RES_hhdet_in_fec!H90)</f>
        <v>0.46546704996490929</v>
      </c>
      <c r="I90" s="173">
        <f>IF(RES_hhdet_in_tes!I90=0,"",RES_hhdet_in_tes!I90/RES_hhdet_in_fec!I90)</f>
        <v>0.4682246421725037</v>
      </c>
      <c r="J90" s="173">
        <f>IF(RES_hhdet_in_tes!J90=0,"",RES_hhdet_in_tes!J90/RES_hhdet_in_fec!J90)</f>
        <v>0.47103118179526254</v>
      </c>
      <c r="K90" s="173">
        <f>IF(RES_hhdet_in_tes!K90=0,"",RES_hhdet_in_tes!K90/RES_hhdet_in_fec!K90)</f>
        <v>0.47267307356587296</v>
      </c>
      <c r="L90" s="173">
        <f>IF(RES_hhdet_in_tes!L90=0,"",RES_hhdet_in_tes!L90/RES_hhdet_in_fec!L90)</f>
        <v>0.47647118473575772</v>
      </c>
      <c r="M90" s="173">
        <f>IF(RES_hhdet_in_tes!M90=0,"",RES_hhdet_in_tes!M90/RES_hhdet_in_fec!M90)</f>
        <v>0.47710179985647766</v>
      </c>
      <c r="N90" s="173">
        <f>IF(RES_hhdet_in_tes!N90=0,"",RES_hhdet_in_tes!N90/RES_hhdet_in_fec!N90)</f>
        <v>0.47877744798612204</v>
      </c>
      <c r="O90" s="173">
        <f>IF(RES_hhdet_in_tes!O90=0,"",RES_hhdet_in_tes!O90/RES_hhdet_in_fec!O90)</f>
        <v>0.48032332926297294</v>
      </c>
      <c r="P90" s="173">
        <f>IF(RES_hhdet_in_tes!P90=0,"",RES_hhdet_in_tes!P90/RES_hhdet_in_fec!P90)</f>
        <v>0.48160767920832193</v>
      </c>
      <c r="Q90" s="173">
        <f>IF(RES_hhdet_in_tes!Q90=0,"",RES_hhdet_in_tes!Q90/RES_hhdet_in_fec!Q90)</f>
        <v>0.48275972813659207</v>
      </c>
    </row>
    <row r="91" spans="1:17" ht="12" customHeight="1" x14ac:dyDescent="0.25">
      <c r="A91" s="147" t="s">
        <v>59</v>
      </c>
      <c r="B91" s="172"/>
      <c r="C91" s="172" t="str">
        <f>IF(RES_hhdet_in_tes!C91=0,"",RES_hhdet_in_tes!C91/RES_hhdet_in_fec!C91)</f>
        <v/>
      </c>
      <c r="D91" s="172" t="str">
        <f>IF(RES_hhdet_in_tes!D91=0,"",RES_hhdet_in_tes!D91/RES_hhdet_in_fec!D91)</f>
        <v/>
      </c>
      <c r="E91" s="172">
        <f>IF(RES_hhdet_in_tes!E91=0,"",RES_hhdet_in_tes!E91/RES_hhdet_in_fec!E91)</f>
        <v>1</v>
      </c>
      <c r="F91" s="172">
        <f>IF(RES_hhdet_in_tes!F91=0,"",RES_hhdet_in_tes!F91/RES_hhdet_in_fec!F91)</f>
        <v>1.0038233277422646</v>
      </c>
      <c r="G91" s="172">
        <f>IF(RES_hhdet_in_tes!G91=0,"",RES_hhdet_in_tes!G91/RES_hhdet_in_fec!G91)</f>
        <v>1.0062402202318081</v>
      </c>
      <c r="H91" s="172">
        <f>IF(RES_hhdet_in_tes!H91=0,"",RES_hhdet_in_tes!H91/RES_hhdet_in_fec!H91)</f>
        <v>1.0070062455167679</v>
      </c>
      <c r="I91" s="172">
        <f>IF(RES_hhdet_in_tes!I91=0,"",RES_hhdet_in_tes!I91/RES_hhdet_in_fec!I91)</f>
        <v>1.0068190135001742</v>
      </c>
      <c r="J91" s="172">
        <f>IF(RES_hhdet_in_tes!J91=0,"",RES_hhdet_in_tes!J91/RES_hhdet_in_fec!J91)</f>
        <v>1.0085267695023878</v>
      </c>
      <c r="K91" s="172">
        <f>IF(RES_hhdet_in_tes!K91=0,"",RES_hhdet_in_tes!K91/RES_hhdet_in_fec!K91)</f>
        <v>1.0075841360943476</v>
      </c>
      <c r="L91" s="172">
        <f>IF(RES_hhdet_in_tes!L91=0,"",RES_hhdet_in_tes!L91/RES_hhdet_in_fec!L91)</f>
        <v>1.0124082909855552</v>
      </c>
      <c r="M91" s="172">
        <f>IF(RES_hhdet_in_tes!M91=0,"",RES_hhdet_in_tes!M91/RES_hhdet_in_fec!M91)</f>
        <v>1.0064045179536876</v>
      </c>
      <c r="N91" s="172">
        <f>IF(RES_hhdet_in_tes!N91=0,"",RES_hhdet_in_tes!N91/RES_hhdet_in_fec!N91)</f>
        <v>1.0071286800078283</v>
      </c>
      <c r="O91" s="172">
        <f>IF(RES_hhdet_in_tes!O91=0,"",RES_hhdet_in_tes!O91/RES_hhdet_in_fec!O91)</f>
        <v>1.0079866191516536</v>
      </c>
      <c r="P91" s="172">
        <f>IF(RES_hhdet_in_tes!P91=0,"",RES_hhdet_in_tes!P91/RES_hhdet_in_fec!P91)</f>
        <v>1.0062056144696019</v>
      </c>
      <c r="Q91" s="172">
        <f>IF(RES_hhdet_in_tes!Q91=0,"",RES_hhdet_in_tes!Q91/RES_hhdet_in_fec!Q91)</f>
        <v>1.0080527769480392</v>
      </c>
    </row>
    <row r="92" spans="1:17" ht="12" customHeight="1" x14ac:dyDescent="0.25">
      <c r="A92" s="163" t="s">
        <v>144</v>
      </c>
      <c r="B92" s="171"/>
      <c r="C92" s="171" t="str">
        <f>IF(RES_hhdet_in_tes!C92=0,"",RES_hhdet_in_tes!C92/RES_hhdet_in_fec!C92)</f>
        <v/>
      </c>
      <c r="D92" s="171" t="str">
        <f>IF(RES_hhdet_in_tes!D92=0,"",RES_hhdet_in_tes!D92/RES_hhdet_in_fec!D92)</f>
        <v/>
      </c>
      <c r="E92" s="171" t="str">
        <f>IF(RES_hhdet_in_tes!E92=0,"",RES_hhdet_in_tes!E92/RES_hhdet_in_fec!E92)</f>
        <v/>
      </c>
      <c r="F92" s="171" t="str">
        <f>IF(RES_hhdet_in_tes!F92=0,"",RES_hhdet_in_tes!F92/RES_hhdet_in_fec!F92)</f>
        <v/>
      </c>
      <c r="G92" s="171" t="str">
        <f>IF(RES_hhdet_in_tes!G92=0,"",RES_hhdet_in_tes!G92/RES_hhdet_in_fec!G92)</f>
        <v/>
      </c>
      <c r="H92" s="171" t="str">
        <f>IF(RES_hhdet_in_tes!H92=0,"",RES_hhdet_in_tes!H92/RES_hhdet_in_fec!H92)</f>
        <v/>
      </c>
      <c r="I92" s="171" t="str">
        <f>IF(RES_hhdet_in_tes!I92=0,"",RES_hhdet_in_tes!I92/RES_hhdet_in_fec!I92)</f>
        <v/>
      </c>
      <c r="J92" s="171" t="str">
        <f>IF(RES_hhdet_in_tes!J92=0,"",RES_hhdet_in_tes!J92/RES_hhdet_in_fec!J92)</f>
        <v/>
      </c>
      <c r="K92" s="171" t="str">
        <f>IF(RES_hhdet_in_tes!K92=0,"",RES_hhdet_in_tes!K92/RES_hhdet_in_fec!K92)</f>
        <v/>
      </c>
      <c r="L92" s="171" t="str">
        <f>IF(RES_hhdet_in_tes!L92=0,"",RES_hhdet_in_tes!L92/RES_hhdet_in_fec!L92)</f>
        <v/>
      </c>
      <c r="M92" s="171" t="str">
        <f>IF(RES_hhdet_in_tes!M92=0,"",RES_hhdet_in_tes!M92/RES_hhdet_in_fec!M92)</f>
        <v/>
      </c>
      <c r="N92" s="171" t="str">
        <f>IF(RES_hhdet_in_tes!N92=0,"",RES_hhdet_in_tes!N92/RES_hhdet_in_fec!N92)</f>
        <v/>
      </c>
      <c r="O92" s="171" t="str">
        <f>IF(RES_hhdet_in_tes!O92=0,"",RES_hhdet_in_tes!O92/RES_hhdet_in_fec!O92)</f>
        <v/>
      </c>
      <c r="P92" s="171" t="str">
        <f>IF(RES_hhdet_in_tes!P92=0,"",RES_hhdet_in_tes!P92/RES_hhdet_in_fec!P92)</f>
        <v/>
      </c>
      <c r="Q92" s="171" t="str">
        <f>IF(RES_hhdet_in_tes!Q92=0,"",RES_hhdet_in_tes!Q92/RES_hhdet_in_fec!Q92)</f>
        <v/>
      </c>
    </row>
    <row r="93" spans="1:17" ht="12" customHeight="1" x14ac:dyDescent="0.25">
      <c r="A93" s="161" t="s">
        <v>143</v>
      </c>
      <c r="B93" s="170"/>
      <c r="C93" s="170" t="str">
        <f>IF(RES_hhdet_in_tes!C93=0,"",RES_hhdet_in_tes!C93/RES_hhdet_in_fec!C93)</f>
        <v/>
      </c>
      <c r="D93" s="170" t="str">
        <f>IF(RES_hhdet_in_tes!D93=0,"",RES_hhdet_in_tes!D93/RES_hhdet_in_fec!D93)</f>
        <v/>
      </c>
      <c r="E93" s="170" t="str">
        <f>IF(RES_hhdet_in_tes!E93=0,"",RES_hhdet_in_tes!E93/RES_hhdet_in_fec!E93)</f>
        <v/>
      </c>
      <c r="F93" s="170" t="str">
        <f>IF(RES_hhdet_in_tes!F93=0,"",RES_hhdet_in_tes!F93/RES_hhdet_in_fec!F93)</f>
        <v/>
      </c>
      <c r="G93" s="170" t="str">
        <f>IF(RES_hhdet_in_tes!G93=0,"",RES_hhdet_in_tes!G93/RES_hhdet_in_fec!G93)</f>
        <v/>
      </c>
      <c r="H93" s="170" t="str">
        <f>IF(RES_hhdet_in_tes!H93=0,"",RES_hhdet_in_tes!H93/RES_hhdet_in_fec!H93)</f>
        <v/>
      </c>
      <c r="I93" s="170" t="str">
        <f>IF(RES_hhdet_in_tes!I93=0,"",RES_hhdet_in_tes!I93/RES_hhdet_in_fec!I93)</f>
        <v/>
      </c>
      <c r="J93" s="170" t="str">
        <f>IF(RES_hhdet_in_tes!J93=0,"",RES_hhdet_in_tes!J93/RES_hhdet_in_fec!J93)</f>
        <v/>
      </c>
      <c r="K93" s="170" t="str">
        <f>IF(RES_hhdet_in_tes!K93=0,"",RES_hhdet_in_tes!K93/RES_hhdet_in_fec!K93)</f>
        <v/>
      </c>
      <c r="L93" s="170" t="str">
        <f>IF(RES_hhdet_in_tes!L93=0,"",RES_hhdet_in_tes!L93/RES_hhdet_in_fec!L93)</f>
        <v/>
      </c>
      <c r="M93" s="170" t="str">
        <f>IF(RES_hhdet_in_tes!M93=0,"",RES_hhdet_in_tes!M93/RES_hhdet_in_fec!M93)</f>
        <v/>
      </c>
      <c r="N93" s="170" t="str">
        <f>IF(RES_hhdet_in_tes!N93=0,"",RES_hhdet_in_tes!N93/RES_hhdet_in_fec!N93)</f>
        <v/>
      </c>
      <c r="O93" s="170" t="str">
        <f>IF(RES_hhdet_in_tes!O93=0,"",RES_hhdet_in_tes!O93/RES_hhdet_in_fec!O93)</f>
        <v/>
      </c>
      <c r="P93" s="170" t="str">
        <f>IF(RES_hhdet_in_tes!P93=0,"",RES_hhdet_in_tes!P93/RES_hhdet_in_fec!P93)</f>
        <v/>
      </c>
      <c r="Q93" s="170" t="str">
        <f>IF(RES_hhdet_in_tes!Q93=0,"",RES_hhdet_in_tes!Q93/RES_hhdet_in_fec!Q93)</f>
        <v/>
      </c>
    </row>
    <row r="94" spans="1:17" ht="12" customHeight="1" x14ac:dyDescent="0.25">
      <c r="A94" s="148" t="s">
        <v>57</v>
      </c>
      <c r="B94" s="73"/>
      <c r="C94" s="73" t="str">
        <f>IF(RES_hhdet_in_tes!C94=0,"",RES_hhdet_in_tes!C94/RES_hhdet_in_fec!C94)</f>
        <v/>
      </c>
      <c r="D94" s="73" t="str">
        <f>IF(RES_hhdet_in_tes!D94=0,"",RES_hhdet_in_tes!D94/RES_hhdet_in_fec!D94)</f>
        <v/>
      </c>
      <c r="E94" s="73" t="str">
        <f>IF(RES_hhdet_in_tes!E94=0,"",RES_hhdet_in_tes!E94/RES_hhdet_in_fec!E94)</f>
        <v/>
      </c>
      <c r="F94" s="73" t="str">
        <f>IF(RES_hhdet_in_tes!F94=0,"",RES_hhdet_in_tes!F94/RES_hhdet_in_fec!F94)</f>
        <v/>
      </c>
      <c r="G94" s="73" t="str">
        <f>IF(RES_hhdet_in_tes!G94=0,"",RES_hhdet_in_tes!G94/RES_hhdet_in_fec!G94)</f>
        <v/>
      </c>
      <c r="H94" s="73" t="str">
        <f>IF(RES_hhdet_in_tes!H94=0,"",RES_hhdet_in_tes!H94/RES_hhdet_in_fec!H94)</f>
        <v/>
      </c>
      <c r="I94" s="73" t="str">
        <f>IF(RES_hhdet_in_tes!I94=0,"",RES_hhdet_in_tes!I94/RES_hhdet_in_fec!I94)</f>
        <v/>
      </c>
      <c r="J94" s="73" t="str">
        <f>IF(RES_hhdet_in_tes!J94=0,"",RES_hhdet_in_tes!J94/RES_hhdet_in_fec!J94)</f>
        <v/>
      </c>
      <c r="K94" s="73" t="str">
        <f>IF(RES_hhdet_in_tes!K94=0,"",RES_hhdet_in_tes!K94/RES_hhdet_in_fec!K94)</f>
        <v/>
      </c>
      <c r="L94" s="73" t="str">
        <f>IF(RES_hhdet_in_tes!L94=0,"",RES_hhdet_in_tes!L94/RES_hhdet_in_fec!L94)</f>
        <v/>
      </c>
      <c r="M94" s="73" t="str">
        <f>IF(RES_hhdet_in_tes!M94=0,"",RES_hhdet_in_tes!M94/RES_hhdet_in_fec!M94)</f>
        <v/>
      </c>
      <c r="N94" s="73" t="str">
        <f>IF(RES_hhdet_in_tes!N94=0,"",RES_hhdet_in_tes!N94/RES_hhdet_in_fec!N94)</f>
        <v/>
      </c>
      <c r="O94" s="73" t="str">
        <f>IF(RES_hhdet_in_tes!O94=0,"",RES_hhdet_in_tes!O94/RES_hhdet_in_fec!O94)</f>
        <v/>
      </c>
      <c r="P94" s="73" t="str">
        <f>IF(RES_hhdet_in_tes!P94=0,"",RES_hhdet_in_tes!P94/RES_hhdet_in_fec!P94)</f>
        <v/>
      </c>
      <c r="Q94" s="73" t="str">
        <f>IF(RES_hhdet_in_tes!Q94=0,"",RES_hhdet_in_tes!Q94/RES_hhdet_in_fec!Q94)</f>
        <v/>
      </c>
    </row>
    <row r="95" spans="1:17" ht="12" customHeight="1" x14ac:dyDescent="0.25">
      <c r="A95" s="148" t="s">
        <v>59</v>
      </c>
      <c r="B95" s="73"/>
      <c r="C95" s="73" t="str">
        <f>IF(RES_hhdet_in_tes!C95=0,"",RES_hhdet_in_tes!C95/RES_hhdet_in_fec!C95)</f>
        <v/>
      </c>
      <c r="D95" s="73" t="str">
        <f>IF(RES_hhdet_in_tes!D95=0,"",RES_hhdet_in_tes!D95/RES_hhdet_in_fec!D95)</f>
        <v/>
      </c>
      <c r="E95" s="73" t="str">
        <f>IF(RES_hhdet_in_tes!E95=0,"",RES_hhdet_in_tes!E95/RES_hhdet_in_fec!E95)</f>
        <v/>
      </c>
      <c r="F95" s="73" t="str">
        <f>IF(RES_hhdet_in_tes!F95=0,"",RES_hhdet_in_tes!F95/RES_hhdet_in_fec!F95)</f>
        <v/>
      </c>
      <c r="G95" s="73" t="str">
        <f>IF(RES_hhdet_in_tes!G95=0,"",RES_hhdet_in_tes!G95/RES_hhdet_in_fec!G95)</f>
        <v/>
      </c>
      <c r="H95" s="73" t="str">
        <f>IF(RES_hhdet_in_tes!H95=0,"",RES_hhdet_in_tes!H95/RES_hhdet_in_fec!H95)</f>
        <v/>
      </c>
      <c r="I95" s="73" t="str">
        <f>IF(RES_hhdet_in_tes!I95=0,"",RES_hhdet_in_tes!I95/RES_hhdet_in_fec!I95)</f>
        <v/>
      </c>
      <c r="J95" s="73" t="str">
        <f>IF(RES_hhdet_in_tes!J95=0,"",RES_hhdet_in_tes!J95/RES_hhdet_in_fec!J95)</f>
        <v/>
      </c>
      <c r="K95" s="73" t="str">
        <f>IF(RES_hhdet_in_tes!K95=0,"",RES_hhdet_in_tes!K95/RES_hhdet_in_fec!K95)</f>
        <v/>
      </c>
      <c r="L95" s="73" t="str">
        <f>IF(RES_hhdet_in_tes!L95=0,"",RES_hhdet_in_tes!L95/RES_hhdet_in_fec!L95)</f>
        <v/>
      </c>
      <c r="M95" s="73" t="str">
        <f>IF(RES_hhdet_in_tes!M95=0,"",RES_hhdet_in_tes!M95/RES_hhdet_in_fec!M95)</f>
        <v/>
      </c>
      <c r="N95" s="73" t="str">
        <f>IF(RES_hhdet_in_tes!N95=0,"",RES_hhdet_in_tes!N95/RES_hhdet_in_fec!N95)</f>
        <v/>
      </c>
      <c r="O95" s="73" t="str">
        <f>IF(RES_hhdet_in_tes!O95=0,"",RES_hhdet_in_tes!O95/RES_hhdet_in_fec!O95)</f>
        <v/>
      </c>
      <c r="P95" s="73" t="str">
        <f>IF(RES_hhdet_in_tes!P95=0,"",RES_hhdet_in_tes!P95/RES_hhdet_in_fec!P95)</f>
        <v/>
      </c>
      <c r="Q95" s="73" t="str">
        <f>IF(RES_hhdet_in_tes!Q95=0,"",RES_hhdet_in_tes!Q95/RES_hhdet_in_fec!Q95)</f>
        <v/>
      </c>
    </row>
    <row r="96" spans="1:17" ht="12" customHeight="1" x14ac:dyDescent="0.25">
      <c r="A96" s="163" t="s">
        <v>142</v>
      </c>
      <c r="B96" s="171"/>
      <c r="C96" s="171">
        <f>IF(RES_hhdet_in_tes!C96=0,"",RES_hhdet_in_tes!C96/RES_hhdet_in_fec!C96)</f>
        <v>0.69939630467749614</v>
      </c>
      <c r="D96" s="171">
        <f>IF(RES_hhdet_in_tes!D96=0,"",RES_hhdet_in_tes!D96/RES_hhdet_in_fec!D96)</f>
        <v>0.70709905015527086</v>
      </c>
      <c r="E96" s="171">
        <f>IF(RES_hhdet_in_tes!E96=0,"",RES_hhdet_in_tes!E96/RES_hhdet_in_fec!E96)</f>
        <v>0.71479907588114799</v>
      </c>
      <c r="F96" s="171">
        <f>IF(RES_hhdet_in_tes!F96=0,"",RES_hhdet_in_tes!F96/RES_hhdet_in_fec!F96)</f>
        <v>0.7219508138147539</v>
      </c>
      <c r="G96" s="171">
        <f>IF(RES_hhdet_in_tes!G96=0,"",RES_hhdet_in_tes!G96/RES_hhdet_in_fec!G96)</f>
        <v>0.72773088871019598</v>
      </c>
      <c r="H96" s="171">
        <f>IF(RES_hhdet_in_tes!H96=0,"",RES_hhdet_in_tes!H96/RES_hhdet_in_fec!H96)</f>
        <v>0.73474382011378703</v>
      </c>
      <c r="I96" s="171">
        <f>IF(RES_hhdet_in_tes!I96=0,"",RES_hhdet_in_tes!I96/RES_hhdet_in_fec!I96)</f>
        <v>0.73953688468165335</v>
      </c>
      <c r="J96" s="171">
        <f>IF(RES_hhdet_in_tes!J96=0,"",RES_hhdet_in_tes!J96/RES_hhdet_in_fec!J96)</f>
        <v>0.7454138827091471</v>
      </c>
      <c r="K96" s="171">
        <f>IF(RES_hhdet_in_tes!K96=0,"",RES_hhdet_in_tes!K96/RES_hhdet_in_fec!K96)</f>
        <v>0.74546381596235489</v>
      </c>
      <c r="L96" s="171">
        <f>IF(RES_hhdet_in_tes!L96=0,"",RES_hhdet_in_tes!L96/RES_hhdet_in_fec!L96)</f>
        <v>0.7455741423453538</v>
      </c>
      <c r="M96" s="171">
        <f>IF(RES_hhdet_in_tes!M96=0,"",RES_hhdet_in_tes!M96/RES_hhdet_in_fec!M96)</f>
        <v>0.74339663641985687</v>
      </c>
      <c r="N96" s="171">
        <f>IF(RES_hhdet_in_tes!N96=0,"",RES_hhdet_in_tes!N96/RES_hhdet_in_fec!N96)</f>
        <v>0.73885584891771183</v>
      </c>
      <c r="O96" s="171">
        <f>IF(RES_hhdet_in_tes!O96=0,"",RES_hhdet_in_tes!O96/RES_hhdet_in_fec!O96)</f>
        <v>0.73905328789105462</v>
      </c>
      <c r="P96" s="171">
        <f>IF(RES_hhdet_in_tes!P96=0,"",RES_hhdet_in_tes!P96/RES_hhdet_in_fec!P96)</f>
        <v>0.73852698629084457</v>
      </c>
      <c r="Q96" s="171">
        <f>IF(RES_hhdet_in_tes!Q96=0,"",RES_hhdet_in_tes!Q96/RES_hhdet_in_fec!Q96)</f>
        <v>0.74062141298828377</v>
      </c>
    </row>
    <row r="97" spans="1:17" ht="12" customHeight="1" x14ac:dyDescent="0.25">
      <c r="A97" s="161" t="s">
        <v>141</v>
      </c>
      <c r="B97" s="170"/>
      <c r="C97" s="170" t="str">
        <f>IF(RES_hhdet_in_tes!C97=0,"",RES_hhdet_in_tes!C97/RES_hhdet_in_fec!C97)</f>
        <v/>
      </c>
      <c r="D97" s="170" t="str">
        <f>IF(RES_hhdet_in_tes!D97=0,"",RES_hhdet_in_tes!D97/RES_hhdet_in_fec!D97)</f>
        <v/>
      </c>
      <c r="E97" s="170">
        <f>IF(RES_hhdet_in_tes!E97=0,"",RES_hhdet_in_tes!E97/RES_hhdet_in_fec!E97)</f>
        <v>0.77144653960020126</v>
      </c>
      <c r="F97" s="170">
        <f>IF(RES_hhdet_in_tes!F97=0,"",RES_hhdet_in_tes!F97/RES_hhdet_in_fec!F97)</f>
        <v>0.77336546538513773</v>
      </c>
      <c r="G97" s="170">
        <f>IF(RES_hhdet_in_tes!G97=0,"",RES_hhdet_in_tes!G97/RES_hhdet_in_fec!G97)</f>
        <v>0.7781892544163298</v>
      </c>
      <c r="H97" s="170">
        <f>IF(RES_hhdet_in_tes!H97=0,"",RES_hhdet_in_tes!H97/RES_hhdet_in_fec!H97)</f>
        <v>0.77836313976046589</v>
      </c>
      <c r="I97" s="170">
        <f>IF(RES_hhdet_in_tes!I97=0,"",RES_hhdet_in_tes!I97/RES_hhdet_in_fec!I97)</f>
        <v>0.78625332493171984</v>
      </c>
      <c r="J97" s="170">
        <f>IF(RES_hhdet_in_tes!J97=0,"",RES_hhdet_in_tes!J97/RES_hhdet_in_fec!J97)</f>
        <v>0.79254854365997629</v>
      </c>
      <c r="K97" s="170">
        <f>IF(RES_hhdet_in_tes!K97=0,"",RES_hhdet_in_tes!K97/RES_hhdet_in_fec!K97)</f>
        <v>0.79463463238584497</v>
      </c>
      <c r="L97" s="170">
        <f>IF(RES_hhdet_in_tes!L97=0,"",RES_hhdet_in_tes!L97/RES_hhdet_in_fec!L97)</f>
        <v>0.79681518164359566</v>
      </c>
      <c r="M97" s="170">
        <f>IF(RES_hhdet_in_tes!M97=0,"",RES_hhdet_in_tes!M97/RES_hhdet_in_fec!M97)</f>
        <v>0.79435538983958498</v>
      </c>
      <c r="N97" s="170">
        <f>IF(RES_hhdet_in_tes!N97=0,"",RES_hhdet_in_tes!N97/RES_hhdet_in_fec!N97)</f>
        <v>0.7995259863174653</v>
      </c>
      <c r="O97" s="170">
        <f>IF(RES_hhdet_in_tes!O97=0,"",RES_hhdet_in_tes!O97/RES_hhdet_in_fec!O97)</f>
        <v>0.80256960347146411</v>
      </c>
      <c r="P97" s="170">
        <f>IF(RES_hhdet_in_tes!P97=0,"",RES_hhdet_in_tes!P97/RES_hhdet_in_fec!P97)</f>
        <v>0.80606833280527224</v>
      </c>
      <c r="Q97" s="170">
        <f>IF(RES_hhdet_in_tes!Q97=0,"",RES_hhdet_in_tes!Q97/RES_hhdet_in_fec!Q97)</f>
        <v>0.80631533381990061</v>
      </c>
    </row>
    <row r="98" spans="1:17" ht="12" customHeight="1" x14ac:dyDescent="0.25">
      <c r="A98" s="148" t="s">
        <v>60</v>
      </c>
      <c r="B98" s="73"/>
      <c r="C98" s="73" t="str">
        <f>IF(RES_hhdet_in_tes!C98=0,"",RES_hhdet_in_tes!C98/RES_hhdet_in_fec!C98)</f>
        <v/>
      </c>
      <c r="D98" s="73" t="str">
        <f>IF(RES_hhdet_in_tes!D98=0,"",RES_hhdet_in_tes!D98/RES_hhdet_in_fec!D98)</f>
        <v/>
      </c>
      <c r="E98" s="73">
        <f>IF(RES_hhdet_in_tes!E98=0,"",RES_hhdet_in_tes!E98/RES_hhdet_in_fec!E98)</f>
        <v>0.70204277945468585</v>
      </c>
      <c r="F98" s="73">
        <f>IF(RES_hhdet_in_tes!F98=0,"",RES_hhdet_in_tes!F98/RES_hhdet_in_fec!F98)</f>
        <v>0.70484158147678422</v>
      </c>
      <c r="G98" s="73">
        <f>IF(RES_hhdet_in_tes!G98=0,"",RES_hhdet_in_tes!G98/RES_hhdet_in_fec!G98)</f>
        <v>0.70957197956247609</v>
      </c>
      <c r="H98" s="73">
        <f>IF(RES_hhdet_in_tes!H98=0,"",RES_hhdet_in_tes!H98/RES_hhdet_in_fec!H98)</f>
        <v>0.71203334512622074</v>
      </c>
      <c r="I98" s="73">
        <f>IF(RES_hhdet_in_tes!I98=0,"",RES_hhdet_in_tes!I98/RES_hhdet_in_fec!I98)</f>
        <v>0.71821071324460328</v>
      </c>
      <c r="J98" s="73">
        <f>IF(RES_hhdet_in_tes!J98=0,"",RES_hhdet_in_tes!J98/RES_hhdet_in_fec!J98)</f>
        <v>0.72337749288276321</v>
      </c>
      <c r="K98" s="73">
        <f>IF(RES_hhdet_in_tes!K98=0,"",RES_hhdet_in_tes!K98/RES_hhdet_in_fec!K98)</f>
        <v>0.72626674027719829</v>
      </c>
      <c r="L98" s="73">
        <f>IF(RES_hhdet_in_tes!L98=0,"",RES_hhdet_in_tes!L98/RES_hhdet_in_fec!L98)</f>
        <v>0.7287620071468327</v>
      </c>
      <c r="M98" s="73">
        <f>IF(RES_hhdet_in_tes!M98=0,"",RES_hhdet_in_tes!M98/RES_hhdet_in_fec!M98)</f>
        <v>0.72888925805704041</v>
      </c>
      <c r="N98" s="73">
        <f>IF(RES_hhdet_in_tes!N98=0,"",RES_hhdet_in_tes!N98/RES_hhdet_in_fec!N98)</f>
        <v>0.73466971136332426</v>
      </c>
      <c r="O98" s="73">
        <f>IF(RES_hhdet_in_tes!O98=0,"",RES_hhdet_in_tes!O98/RES_hhdet_in_fec!O98)</f>
        <v>0.73820983660678674</v>
      </c>
      <c r="P98" s="73">
        <f>IF(RES_hhdet_in_tes!P98=0,"",RES_hhdet_in_tes!P98/RES_hhdet_in_fec!P98)</f>
        <v>0.74099131447946054</v>
      </c>
      <c r="Q98" s="73">
        <f>IF(RES_hhdet_in_tes!Q98=0,"",RES_hhdet_in_tes!Q98/RES_hhdet_in_fec!Q98)</f>
        <v>0.74248536126332187</v>
      </c>
    </row>
    <row r="99" spans="1:17" ht="12" customHeight="1" x14ac:dyDescent="0.25">
      <c r="A99" s="148" t="s">
        <v>59</v>
      </c>
      <c r="B99" s="73"/>
      <c r="C99" s="73" t="str">
        <f>IF(RES_hhdet_in_tes!C99=0,"",RES_hhdet_in_tes!C99/RES_hhdet_in_fec!C99)</f>
        <v/>
      </c>
      <c r="D99" s="73" t="str">
        <f>IF(RES_hhdet_in_tes!D99=0,"",RES_hhdet_in_tes!D99/RES_hhdet_in_fec!D99)</f>
        <v/>
      </c>
      <c r="E99" s="73">
        <f>IF(RES_hhdet_in_tes!E99=0,"",RES_hhdet_in_tes!E99/RES_hhdet_in_fec!E99)</f>
        <v>1</v>
      </c>
      <c r="F99" s="73">
        <f>IF(RES_hhdet_in_tes!F99=0,"",RES_hhdet_in_tes!F99/RES_hhdet_in_fec!F99)</f>
        <v>1.0022397583183464</v>
      </c>
      <c r="G99" s="73">
        <f>IF(RES_hhdet_in_tes!G99=0,"",RES_hhdet_in_tes!G99/RES_hhdet_in_fec!G99)</f>
        <v>1.0045981578031908</v>
      </c>
      <c r="H99" s="73">
        <f>IF(RES_hhdet_in_tes!H99=0,"",RES_hhdet_in_tes!H99/RES_hhdet_in_fec!H99)</f>
        <v>1.0041654404532112</v>
      </c>
      <c r="I99" s="73">
        <f>IF(RES_hhdet_in_tes!I99=0,"",RES_hhdet_in_tes!I99/RES_hhdet_in_fec!I99)</f>
        <v>1.0070888171370036</v>
      </c>
      <c r="J99" s="73">
        <f>IF(RES_hhdet_in_tes!J99=0,"",RES_hhdet_in_tes!J99/RES_hhdet_in_fec!J99)</f>
        <v>1.0091711538029768</v>
      </c>
      <c r="K99" s="73">
        <f>IF(RES_hhdet_in_tes!K99=0,"",RES_hhdet_in_tes!K99/RES_hhdet_in_fec!K99)</f>
        <v>1.0095663683432241</v>
      </c>
      <c r="L99" s="73">
        <f>IF(RES_hhdet_in_tes!L99=0,"",RES_hhdet_in_tes!L99/RES_hhdet_in_fec!L99)</f>
        <v>1.0104112627183344</v>
      </c>
      <c r="M99" s="73">
        <f>IF(RES_hhdet_in_tes!M99=0,"",RES_hhdet_in_tes!M99/RES_hhdet_in_fec!M99)</f>
        <v>1.0082201628059531</v>
      </c>
      <c r="N99" s="73">
        <f>IF(RES_hhdet_in_tes!N99=0,"",RES_hhdet_in_tes!N99/RES_hhdet_in_fec!N99)</f>
        <v>1.0057239737006787</v>
      </c>
      <c r="O99" s="73">
        <f>IF(RES_hhdet_in_tes!O99=0,"",RES_hhdet_in_tes!O99/RES_hhdet_in_fec!O99)</f>
        <v>1.0067825186154753</v>
      </c>
      <c r="P99" s="73">
        <f>IF(RES_hhdet_in_tes!P99=0,"",RES_hhdet_in_tes!P99/RES_hhdet_in_fec!P99)</f>
        <v>1.0071935933454719</v>
      </c>
      <c r="Q99" s="73">
        <f>IF(RES_hhdet_in_tes!Q99=0,"",RES_hhdet_in_tes!Q99/RES_hhdet_in_fec!Q99)</f>
        <v>1.0068722377285406</v>
      </c>
    </row>
    <row r="100" spans="1:17" ht="12" customHeight="1" x14ac:dyDescent="0.25">
      <c r="A100" s="158" t="s">
        <v>62</v>
      </c>
      <c r="B100" s="169"/>
      <c r="C100" s="169">
        <f>IF(RES_hhdet_in_tes!C100=0,"",RES_hhdet_in_tes!C100/RES_hhdet_in_fec!C100)</f>
        <v>0.81615463966183555</v>
      </c>
      <c r="D100" s="169">
        <f>IF(RES_hhdet_in_tes!D100=0,"",RES_hhdet_in_tes!D100/RES_hhdet_in_fec!D100)</f>
        <v>0.81953694116525189</v>
      </c>
      <c r="E100" s="169">
        <f>IF(RES_hhdet_in_tes!E100=0,"",RES_hhdet_in_tes!E100/RES_hhdet_in_fec!E100)</f>
        <v>0.8232880431735673</v>
      </c>
      <c r="F100" s="169">
        <f>IF(RES_hhdet_in_tes!F100=0,"",RES_hhdet_in_tes!F100/RES_hhdet_in_fec!F100)</f>
        <v>0.8269433643037214</v>
      </c>
      <c r="G100" s="169">
        <f>IF(RES_hhdet_in_tes!G100=0,"",RES_hhdet_in_tes!G100/RES_hhdet_in_fec!G100)</f>
        <v>0.83015055997125553</v>
      </c>
      <c r="H100" s="169">
        <f>IF(RES_hhdet_in_tes!H100=0,"",RES_hhdet_in_tes!H100/RES_hhdet_in_fec!H100)</f>
        <v>0.8336918849898336</v>
      </c>
      <c r="I100" s="169">
        <f>IF(RES_hhdet_in_tes!I100=0,"",RES_hhdet_in_tes!I100/RES_hhdet_in_fec!I100)</f>
        <v>0.83639712207715255</v>
      </c>
      <c r="J100" s="169">
        <f>IF(RES_hhdet_in_tes!J100=0,"",RES_hhdet_in_tes!J100/RES_hhdet_in_fec!J100)</f>
        <v>0.84012172886260617</v>
      </c>
      <c r="K100" s="169">
        <f>IF(RES_hhdet_in_tes!K100=0,"",RES_hhdet_in_tes!K100/RES_hhdet_in_fec!K100)</f>
        <v>0.84015066965580887</v>
      </c>
      <c r="L100" s="169">
        <f>IF(RES_hhdet_in_tes!L100=0,"",RES_hhdet_in_tes!L100/RES_hhdet_in_fec!L100)</f>
        <v>0.84115585317916131</v>
      </c>
      <c r="M100" s="169">
        <f>IF(RES_hhdet_in_tes!M100=0,"",RES_hhdet_in_tes!M100/RES_hhdet_in_fec!M100)</f>
        <v>0.84122466341102975</v>
      </c>
      <c r="N100" s="169">
        <f>IF(RES_hhdet_in_tes!N100=0,"",RES_hhdet_in_tes!N100/RES_hhdet_in_fec!N100)</f>
        <v>0.84082171356488444</v>
      </c>
      <c r="O100" s="169">
        <f>IF(RES_hhdet_in_tes!O100=0,"",RES_hhdet_in_tes!O100/RES_hhdet_in_fec!O100)</f>
        <v>0.84112377360508039</v>
      </c>
      <c r="P100" s="169">
        <f>IF(RES_hhdet_in_tes!P100=0,"",RES_hhdet_in_tes!P100/RES_hhdet_in_fec!P100)</f>
        <v>0.84094065367650139</v>
      </c>
      <c r="Q100" s="169">
        <f>IF(RES_hhdet_in_tes!Q100=0,"",RES_hhdet_in_tes!Q100/RES_hhdet_in_fec!Q100)</f>
        <v>0.84127094729609952</v>
      </c>
    </row>
    <row r="101" spans="1:17" ht="12" customHeight="1" x14ac:dyDescent="0.25">
      <c r="A101" s="23" t="s">
        <v>55</v>
      </c>
      <c r="B101" s="73"/>
      <c r="C101" s="73" t="str">
        <f>IF(RES_hhdet_in_tes!C101=0,"",RES_hhdet_in_tes!C101/RES_hhdet_in_fec!C101)</f>
        <v/>
      </c>
      <c r="D101" s="73" t="str">
        <f>IF(RES_hhdet_in_tes!D101=0,"",RES_hhdet_in_tes!D101/RES_hhdet_in_fec!D101)</f>
        <v/>
      </c>
      <c r="E101" s="73" t="str">
        <f>IF(RES_hhdet_in_tes!E101=0,"",RES_hhdet_in_tes!E101/RES_hhdet_in_fec!E101)</f>
        <v/>
      </c>
      <c r="F101" s="73" t="str">
        <f>IF(RES_hhdet_in_tes!F101=0,"",RES_hhdet_in_tes!F101/RES_hhdet_in_fec!F101)</f>
        <v/>
      </c>
      <c r="G101" s="73" t="str">
        <f>IF(RES_hhdet_in_tes!G101=0,"",RES_hhdet_in_tes!G101/RES_hhdet_in_fec!G101)</f>
        <v/>
      </c>
      <c r="H101" s="73" t="str">
        <f>IF(RES_hhdet_in_tes!H101=0,"",RES_hhdet_in_tes!H101/RES_hhdet_in_fec!H101)</f>
        <v/>
      </c>
      <c r="I101" s="73" t="str">
        <f>IF(RES_hhdet_in_tes!I101=0,"",RES_hhdet_in_tes!I101/RES_hhdet_in_fec!I101)</f>
        <v/>
      </c>
      <c r="J101" s="73" t="str">
        <f>IF(RES_hhdet_in_tes!J101=0,"",RES_hhdet_in_tes!J101/RES_hhdet_in_fec!J101)</f>
        <v/>
      </c>
      <c r="K101" s="73" t="str">
        <f>IF(RES_hhdet_in_tes!K101=0,"",RES_hhdet_in_tes!K101/RES_hhdet_in_fec!K101)</f>
        <v/>
      </c>
      <c r="L101" s="73" t="str">
        <f>IF(RES_hhdet_in_tes!L101=0,"",RES_hhdet_in_tes!L101/RES_hhdet_in_fec!L101)</f>
        <v/>
      </c>
      <c r="M101" s="73" t="str">
        <f>IF(RES_hhdet_in_tes!M101=0,"",RES_hhdet_in_tes!M101/RES_hhdet_in_fec!M101)</f>
        <v/>
      </c>
      <c r="N101" s="73" t="str">
        <f>IF(RES_hhdet_in_tes!N101=0,"",RES_hhdet_in_tes!N101/RES_hhdet_in_fec!N101)</f>
        <v/>
      </c>
      <c r="O101" s="73" t="str">
        <f>IF(RES_hhdet_in_tes!O101=0,"",RES_hhdet_in_tes!O101/RES_hhdet_in_fec!O101)</f>
        <v/>
      </c>
      <c r="P101" s="73" t="str">
        <f>IF(RES_hhdet_in_tes!P101=0,"",RES_hhdet_in_tes!P101/RES_hhdet_in_fec!P101)</f>
        <v/>
      </c>
      <c r="Q101" s="73" t="str">
        <f>IF(RES_hhdet_in_tes!Q101=0,"",RES_hhdet_in_tes!Q101/RES_hhdet_in_fec!Q101)</f>
        <v/>
      </c>
    </row>
    <row r="102" spans="1:17" ht="12" customHeight="1" x14ac:dyDescent="0.25">
      <c r="A102" s="23" t="s">
        <v>57</v>
      </c>
      <c r="B102" s="73"/>
      <c r="C102" s="73" t="str">
        <f>IF(RES_hhdet_in_tes!C102=0,"",RES_hhdet_in_tes!C102/RES_hhdet_in_fec!C102)</f>
        <v/>
      </c>
      <c r="D102" s="73" t="str">
        <f>IF(RES_hhdet_in_tes!D102=0,"",RES_hhdet_in_tes!D102/RES_hhdet_in_fec!D102)</f>
        <v/>
      </c>
      <c r="E102" s="73" t="str">
        <f>IF(RES_hhdet_in_tes!E102=0,"",RES_hhdet_in_tes!E102/RES_hhdet_in_fec!E102)</f>
        <v/>
      </c>
      <c r="F102" s="73" t="str">
        <f>IF(RES_hhdet_in_tes!F102=0,"",RES_hhdet_in_tes!F102/RES_hhdet_in_fec!F102)</f>
        <v/>
      </c>
      <c r="G102" s="73" t="str">
        <f>IF(RES_hhdet_in_tes!G102=0,"",RES_hhdet_in_tes!G102/RES_hhdet_in_fec!G102)</f>
        <v/>
      </c>
      <c r="H102" s="73" t="str">
        <f>IF(RES_hhdet_in_tes!H102=0,"",RES_hhdet_in_tes!H102/RES_hhdet_in_fec!H102)</f>
        <v/>
      </c>
      <c r="I102" s="73" t="str">
        <f>IF(RES_hhdet_in_tes!I102=0,"",RES_hhdet_in_tes!I102/RES_hhdet_in_fec!I102)</f>
        <v/>
      </c>
      <c r="J102" s="73" t="str">
        <f>IF(RES_hhdet_in_tes!J102=0,"",RES_hhdet_in_tes!J102/RES_hhdet_in_fec!J102)</f>
        <v/>
      </c>
      <c r="K102" s="73" t="str">
        <f>IF(RES_hhdet_in_tes!K102=0,"",RES_hhdet_in_tes!K102/RES_hhdet_in_fec!K102)</f>
        <v/>
      </c>
      <c r="L102" s="73" t="str">
        <f>IF(RES_hhdet_in_tes!L102=0,"",RES_hhdet_in_tes!L102/RES_hhdet_in_fec!L102)</f>
        <v/>
      </c>
      <c r="M102" s="73" t="str">
        <f>IF(RES_hhdet_in_tes!M102=0,"",RES_hhdet_in_tes!M102/RES_hhdet_in_fec!M102)</f>
        <v/>
      </c>
      <c r="N102" s="73" t="str">
        <f>IF(RES_hhdet_in_tes!N102=0,"",RES_hhdet_in_tes!N102/RES_hhdet_in_fec!N102)</f>
        <v/>
      </c>
      <c r="O102" s="73" t="str">
        <f>IF(RES_hhdet_in_tes!O102=0,"",RES_hhdet_in_tes!O102/RES_hhdet_in_fec!O102)</f>
        <v/>
      </c>
      <c r="P102" s="73" t="str">
        <f>IF(RES_hhdet_in_tes!P102=0,"",RES_hhdet_in_tes!P102/RES_hhdet_in_fec!P102)</f>
        <v/>
      </c>
      <c r="Q102" s="73" t="str">
        <f>IF(RES_hhdet_in_tes!Q102=0,"",RES_hhdet_in_tes!Q102/RES_hhdet_in_fec!Q102)</f>
        <v/>
      </c>
    </row>
    <row r="103" spans="1:17" ht="12" customHeight="1" x14ac:dyDescent="0.25">
      <c r="A103" s="29" t="s">
        <v>140</v>
      </c>
      <c r="B103" s="65"/>
      <c r="C103" s="65">
        <f>IF(RES_hhdet_in_tes!C103=0,"",RES_hhdet_in_tes!C103/RES_hhdet_in_fec!C103)</f>
        <v>0.81615463966183555</v>
      </c>
      <c r="D103" s="65">
        <f>IF(RES_hhdet_in_tes!D103=0,"",RES_hhdet_in_tes!D103/RES_hhdet_in_fec!D103)</f>
        <v>0.81953694116525189</v>
      </c>
      <c r="E103" s="65">
        <f>IF(RES_hhdet_in_tes!E103=0,"",RES_hhdet_in_tes!E103/RES_hhdet_in_fec!E103)</f>
        <v>0.8232880431735673</v>
      </c>
      <c r="F103" s="65">
        <f>IF(RES_hhdet_in_tes!F103=0,"",RES_hhdet_in_tes!F103/RES_hhdet_in_fec!F103)</f>
        <v>0.8269433643037214</v>
      </c>
      <c r="G103" s="65">
        <f>IF(RES_hhdet_in_tes!G103=0,"",RES_hhdet_in_tes!G103/RES_hhdet_in_fec!G103)</f>
        <v>0.83015055997125553</v>
      </c>
      <c r="H103" s="65">
        <f>IF(RES_hhdet_in_tes!H103=0,"",RES_hhdet_in_tes!H103/RES_hhdet_in_fec!H103)</f>
        <v>0.8336918849898336</v>
      </c>
      <c r="I103" s="65">
        <f>IF(RES_hhdet_in_tes!I103=0,"",RES_hhdet_in_tes!I103/RES_hhdet_in_fec!I103)</f>
        <v>0.83639712207715255</v>
      </c>
      <c r="J103" s="65">
        <f>IF(RES_hhdet_in_tes!J103=0,"",RES_hhdet_in_tes!J103/RES_hhdet_in_fec!J103)</f>
        <v>0.84012172886260617</v>
      </c>
      <c r="K103" s="65">
        <f>IF(RES_hhdet_in_tes!K103=0,"",RES_hhdet_in_tes!K103/RES_hhdet_in_fec!K103)</f>
        <v>0.84015066965580887</v>
      </c>
      <c r="L103" s="65">
        <f>IF(RES_hhdet_in_tes!L103=0,"",RES_hhdet_in_tes!L103/RES_hhdet_in_fec!L103)</f>
        <v>0.84115585317916131</v>
      </c>
      <c r="M103" s="65">
        <f>IF(RES_hhdet_in_tes!M103=0,"",RES_hhdet_in_tes!M103/RES_hhdet_in_fec!M103)</f>
        <v>0.84122466341102975</v>
      </c>
      <c r="N103" s="65">
        <f>IF(RES_hhdet_in_tes!N103=0,"",RES_hhdet_in_tes!N103/RES_hhdet_in_fec!N103)</f>
        <v>0.84082171356488444</v>
      </c>
      <c r="O103" s="65">
        <f>IF(RES_hhdet_in_tes!O103=0,"",RES_hhdet_in_tes!O103/RES_hhdet_in_fec!O103)</f>
        <v>0.84112377360508039</v>
      </c>
      <c r="P103" s="65">
        <f>IF(RES_hhdet_in_tes!P103=0,"",RES_hhdet_in_tes!P103/RES_hhdet_in_fec!P103)</f>
        <v>0.84094065367650139</v>
      </c>
      <c r="Q103" s="65">
        <f>IF(RES_hhdet_in_tes!Q103=0,"",RES_hhdet_in_tes!Q103/RES_hhdet_in_fec!Q103)</f>
        <v>0.84127094729609952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/>
      <c r="C105" s="175" t="str">
        <f>IF(RES_hhdet_in_tes!C105=0,"",RES_hhdet_in_tes!C105/RES_hhdet_in_fec!C105)</f>
        <v/>
      </c>
      <c r="D105" s="175" t="str">
        <f>IF(RES_hhdet_in_tes!D105=0,"",RES_hhdet_in_tes!D105/RES_hhdet_in_fec!D105)</f>
        <v/>
      </c>
      <c r="E105" s="175" t="str">
        <f>IF(RES_hhdet_in_tes!E105=0,"",RES_hhdet_in_tes!E105/RES_hhdet_in_fec!E105)</f>
        <v/>
      </c>
      <c r="F105" s="175" t="str">
        <f>IF(RES_hhdet_in_tes!F105=0,"",RES_hhdet_in_tes!F105/RES_hhdet_in_fec!F105)</f>
        <v/>
      </c>
      <c r="G105" s="175" t="str">
        <f>IF(RES_hhdet_in_tes!G105=0,"",RES_hhdet_in_tes!G105/RES_hhdet_in_fec!G105)</f>
        <v/>
      </c>
      <c r="H105" s="175" t="str">
        <f>IF(RES_hhdet_in_tes!H105=0,"",RES_hhdet_in_tes!H105/RES_hhdet_in_fec!H105)</f>
        <v/>
      </c>
      <c r="I105" s="175" t="str">
        <f>IF(RES_hhdet_in_tes!I105=0,"",RES_hhdet_in_tes!I105/RES_hhdet_in_fec!I105)</f>
        <v/>
      </c>
      <c r="J105" s="175" t="str">
        <f>IF(RES_hhdet_in_tes!J105=0,"",RES_hhdet_in_tes!J105/RES_hhdet_in_fec!J105)</f>
        <v/>
      </c>
      <c r="K105" s="175" t="str">
        <f>IF(RES_hhdet_in_tes!K105=0,"",RES_hhdet_in_tes!K105/RES_hhdet_in_fec!K105)</f>
        <v/>
      </c>
      <c r="L105" s="175" t="str">
        <f>IF(RES_hhdet_in_tes!L105=0,"",RES_hhdet_in_tes!L105/RES_hhdet_in_fec!L105)</f>
        <v/>
      </c>
      <c r="M105" s="175" t="str">
        <f>IF(RES_hhdet_in_tes!M105=0,"",RES_hhdet_in_tes!M105/RES_hhdet_in_fec!M105)</f>
        <v/>
      </c>
      <c r="N105" s="175" t="str">
        <f>IF(RES_hhdet_in_tes!N105=0,"",RES_hhdet_in_tes!N105/RES_hhdet_in_fec!N105)</f>
        <v/>
      </c>
      <c r="O105" s="175" t="str">
        <f>IF(RES_hhdet_in_tes!O105=0,"",RES_hhdet_in_tes!O105/RES_hhdet_in_fec!O105)</f>
        <v/>
      </c>
      <c r="P105" s="175" t="str">
        <f>IF(RES_hhdet_in_tes!P105=0,"",RES_hhdet_in_tes!P105/RES_hhdet_in_fec!P105)</f>
        <v/>
      </c>
      <c r="Q105" s="175" t="str">
        <f>IF(RES_hhdet_in_tes!Q105=0,"",RES_hhdet_in_tes!Q105/RES_hhdet_in_fec!Q105)</f>
        <v/>
      </c>
    </row>
    <row r="106" spans="1:17" ht="12.95" customHeight="1" x14ac:dyDescent="0.25">
      <c r="A106" s="158" t="s">
        <v>65</v>
      </c>
      <c r="B106" s="169"/>
      <c r="C106" s="169" t="str">
        <f>IF(RES_hhdet_in_tes!C106=0,"",RES_hhdet_in_tes!C106/RES_hhdet_in_fec!C106)</f>
        <v/>
      </c>
      <c r="D106" s="169" t="str">
        <f>IF(RES_hhdet_in_tes!D106=0,"",RES_hhdet_in_tes!D106/RES_hhdet_in_fec!D106)</f>
        <v/>
      </c>
      <c r="E106" s="169" t="str">
        <f>IF(RES_hhdet_in_tes!E106=0,"",RES_hhdet_in_tes!E106/RES_hhdet_in_fec!E106)</f>
        <v/>
      </c>
      <c r="F106" s="169" t="str">
        <f>IF(RES_hhdet_in_tes!F106=0,"",RES_hhdet_in_tes!F106/RES_hhdet_in_fec!F106)</f>
        <v/>
      </c>
      <c r="G106" s="169" t="str">
        <f>IF(RES_hhdet_in_tes!G106=0,"",RES_hhdet_in_tes!G106/RES_hhdet_in_fec!G106)</f>
        <v/>
      </c>
      <c r="H106" s="169" t="str">
        <f>IF(RES_hhdet_in_tes!H106=0,"",RES_hhdet_in_tes!H106/RES_hhdet_in_fec!H106)</f>
        <v/>
      </c>
      <c r="I106" s="169" t="str">
        <f>IF(RES_hhdet_in_tes!I106=0,"",RES_hhdet_in_tes!I106/RES_hhdet_in_fec!I106)</f>
        <v/>
      </c>
      <c r="J106" s="169" t="str">
        <f>IF(RES_hhdet_in_tes!J106=0,"",RES_hhdet_in_tes!J106/RES_hhdet_in_fec!J106)</f>
        <v/>
      </c>
      <c r="K106" s="169" t="str">
        <f>IF(RES_hhdet_in_tes!K106=0,"",RES_hhdet_in_tes!K106/RES_hhdet_in_fec!K106)</f>
        <v/>
      </c>
      <c r="L106" s="169" t="str">
        <f>IF(RES_hhdet_in_tes!L106=0,"",RES_hhdet_in_tes!L106/RES_hhdet_in_fec!L106)</f>
        <v/>
      </c>
      <c r="M106" s="169" t="str">
        <f>IF(RES_hhdet_in_tes!M106=0,"",RES_hhdet_in_tes!M106/RES_hhdet_in_fec!M106)</f>
        <v/>
      </c>
      <c r="N106" s="169" t="str">
        <f>IF(RES_hhdet_in_tes!N106=0,"",RES_hhdet_in_tes!N106/RES_hhdet_in_fec!N106)</f>
        <v/>
      </c>
      <c r="O106" s="169" t="str">
        <f>IF(RES_hhdet_in_tes!O106=0,"",RES_hhdet_in_tes!O106/RES_hhdet_in_fec!O106)</f>
        <v/>
      </c>
      <c r="P106" s="169" t="str">
        <f>IF(RES_hhdet_in_tes!P106=0,"",RES_hhdet_in_tes!P106/RES_hhdet_in_fec!P106)</f>
        <v/>
      </c>
      <c r="Q106" s="169" t="str">
        <f>IF(RES_hhdet_in_tes!Q106=0,"",RES_hhdet_in_tes!Q106/RES_hhdet_in_fec!Q106)</f>
        <v/>
      </c>
    </row>
    <row r="107" spans="1:17" ht="12" customHeight="1" x14ac:dyDescent="0.25">
      <c r="A107" s="23" t="s">
        <v>153</v>
      </c>
      <c r="B107" s="73"/>
      <c r="C107" s="73" t="str">
        <f>IF(RES_hhdet_in_tes!C107=0,"",RES_hhdet_in_tes!C107/RES_hhdet_in_fec!C107)</f>
        <v/>
      </c>
      <c r="D107" s="73" t="str">
        <f>IF(RES_hhdet_in_tes!D107=0,"",RES_hhdet_in_tes!D107/RES_hhdet_in_fec!D107)</f>
        <v/>
      </c>
      <c r="E107" s="73" t="str">
        <f>IF(RES_hhdet_in_tes!E107=0,"",RES_hhdet_in_tes!E107/RES_hhdet_in_fec!E107)</f>
        <v/>
      </c>
      <c r="F107" s="73" t="str">
        <f>IF(RES_hhdet_in_tes!F107=0,"",RES_hhdet_in_tes!F107/RES_hhdet_in_fec!F107)</f>
        <v/>
      </c>
      <c r="G107" s="73" t="str">
        <f>IF(RES_hhdet_in_tes!G107=0,"",RES_hhdet_in_tes!G107/RES_hhdet_in_fec!G107)</f>
        <v/>
      </c>
      <c r="H107" s="73" t="str">
        <f>IF(RES_hhdet_in_tes!H107=0,"",RES_hhdet_in_tes!H107/RES_hhdet_in_fec!H107)</f>
        <v/>
      </c>
      <c r="I107" s="73" t="str">
        <f>IF(RES_hhdet_in_tes!I107=0,"",RES_hhdet_in_tes!I107/RES_hhdet_in_fec!I107)</f>
        <v/>
      </c>
      <c r="J107" s="73" t="str">
        <f>IF(RES_hhdet_in_tes!J107=0,"",RES_hhdet_in_tes!J107/RES_hhdet_in_fec!J107)</f>
        <v/>
      </c>
      <c r="K107" s="73" t="str">
        <f>IF(RES_hhdet_in_tes!K107=0,"",RES_hhdet_in_tes!K107/RES_hhdet_in_fec!K107)</f>
        <v/>
      </c>
      <c r="L107" s="73" t="str">
        <f>IF(RES_hhdet_in_tes!L107=0,"",RES_hhdet_in_tes!L107/RES_hhdet_in_fec!L107)</f>
        <v/>
      </c>
      <c r="M107" s="73" t="str">
        <f>IF(RES_hhdet_in_tes!M107=0,"",RES_hhdet_in_tes!M107/RES_hhdet_in_fec!M107)</f>
        <v/>
      </c>
      <c r="N107" s="73" t="str">
        <f>IF(RES_hhdet_in_tes!N107=0,"",RES_hhdet_in_tes!N107/RES_hhdet_in_fec!N107)</f>
        <v/>
      </c>
      <c r="O107" s="73" t="str">
        <f>IF(RES_hhdet_in_tes!O107=0,"",RES_hhdet_in_tes!O107/RES_hhdet_in_fec!O107)</f>
        <v/>
      </c>
      <c r="P107" s="73" t="str">
        <f>IF(RES_hhdet_in_tes!P107=0,"",RES_hhdet_in_tes!P107/RES_hhdet_in_fec!P107)</f>
        <v/>
      </c>
      <c r="Q107" s="73" t="str">
        <f>IF(RES_hhdet_in_tes!Q107=0,"",RES_hhdet_in_tes!Q107/RES_hhdet_in_fec!Q107)</f>
        <v/>
      </c>
    </row>
    <row r="108" spans="1:17" ht="12" customHeight="1" x14ac:dyDescent="0.25">
      <c r="A108" s="23" t="s">
        <v>60</v>
      </c>
      <c r="B108" s="73"/>
      <c r="C108" s="73" t="str">
        <f>IF(RES_hhdet_in_tes!C108=0,"",RES_hhdet_in_tes!C108/RES_hhdet_in_fec!C108)</f>
        <v/>
      </c>
      <c r="D108" s="73" t="str">
        <f>IF(RES_hhdet_in_tes!D108=0,"",RES_hhdet_in_tes!D108/RES_hhdet_in_fec!D108)</f>
        <v/>
      </c>
      <c r="E108" s="73" t="str">
        <f>IF(RES_hhdet_in_tes!E108=0,"",RES_hhdet_in_tes!E108/RES_hhdet_in_fec!E108)</f>
        <v/>
      </c>
      <c r="F108" s="73" t="str">
        <f>IF(RES_hhdet_in_tes!F108=0,"",RES_hhdet_in_tes!F108/RES_hhdet_in_fec!F108)</f>
        <v/>
      </c>
      <c r="G108" s="73" t="str">
        <f>IF(RES_hhdet_in_tes!G108=0,"",RES_hhdet_in_tes!G108/RES_hhdet_in_fec!G108)</f>
        <v/>
      </c>
      <c r="H108" s="73" t="str">
        <f>IF(RES_hhdet_in_tes!H108=0,"",RES_hhdet_in_tes!H108/RES_hhdet_in_fec!H108)</f>
        <v/>
      </c>
      <c r="I108" s="73" t="str">
        <f>IF(RES_hhdet_in_tes!I108=0,"",RES_hhdet_in_tes!I108/RES_hhdet_in_fec!I108)</f>
        <v/>
      </c>
      <c r="J108" s="73" t="str">
        <f>IF(RES_hhdet_in_tes!J108=0,"",RES_hhdet_in_tes!J108/RES_hhdet_in_fec!J108)</f>
        <v/>
      </c>
      <c r="K108" s="73" t="str">
        <f>IF(RES_hhdet_in_tes!K108=0,"",RES_hhdet_in_tes!K108/RES_hhdet_in_fec!K108)</f>
        <v/>
      </c>
      <c r="L108" s="73" t="str">
        <f>IF(RES_hhdet_in_tes!L108=0,"",RES_hhdet_in_tes!L108/RES_hhdet_in_fec!L108)</f>
        <v/>
      </c>
      <c r="M108" s="73" t="str">
        <f>IF(RES_hhdet_in_tes!M108=0,"",RES_hhdet_in_tes!M108/RES_hhdet_in_fec!M108)</f>
        <v/>
      </c>
      <c r="N108" s="73" t="str">
        <f>IF(RES_hhdet_in_tes!N108=0,"",RES_hhdet_in_tes!N108/RES_hhdet_in_fec!N108)</f>
        <v/>
      </c>
      <c r="O108" s="73" t="str">
        <f>IF(RES_hhdet_in_tes!O108=0,"",RES_hhdet_in_tes!O108/RES_hhdet_in_fec!O108)</f>
        <v/>
      </c>
      <c r="P108" s="73" t="str">
        <f>IF(RES_hhdet_in_tes!P108=0,"",RES_hhdet_in_tes!P108/RES_hhdet_in_fec!P108)</f>
        <v/>
      </c>
      <c r="Q108" s="73" t="str">
        <f>IF(RES_hhdet_in_tes!Q108=0,"",RES_hhdet_in_tes!Q108/RES_hhdet_in_fec!Q108)</f>
        <v/>
      </c>
    </row>
    <row r="109" spans="1:17" ht="12.95" customHeight="1" x14ac:dyDescent="0.25">
      <c r="A109" s="158" t="s">
        <v>112</v>
      </c>
      <c r="B109" s="169"/>
      <c r="C109" s="169" t="str">
        <f>IF(RES_hhdet_in_tes!C109=0,"",RES_hhdet_in_tes!C109/RES_hhdet_in_fec!C109)</f>
        <v/>
      </c>
      <c r="D109" s="169" t="str">
        <f>IF(RES_hhdet_in_tes!D109=0,"",RES_hhdet_in_tes!D109/RES_hhdet_in_fec!D109)</f>
        <v/>
      </c>
      <c r="E109" s="169" t="str">
        <f>IF(RES_hhdet_in_tes!E109=0,"",RES_hhdet_in_tes!E109/RES_hhdet_in_fec!E109)</f>
        <v/>
      </c>
      <c r="F109" s="169" t="str">
        <f>IF(RES_hhdet_in_tes!F109=0,"",RES_hhdet_in_tes!F109/RES_hhdet_in_fec!F109)</f>
        <v/>
      </c>
      <c r="G109" s="169" t="str">
        <f>IF(RES_hhdet_in_tes!G109=0,"",RES_hhdet_in_tes!G109/RES_hhdet_in_fec!G109)</f>
        <v/>
      </c>
      <c r="H109" s="169" t="str">
        <f>IF(RES_hhdet_in_tes!H109=0,"",RES_hhdet_in_tes!H109/RES_hhdet_in_fec!H109)</f>
        <v/>
      </c>
      <c r="I109" s="169" t="str">
        <f>IF(RES_hhdet_in_tes!I109=0,"",RES_hhdet_in_tes!I109/RES_hhdet_in_fec!I109)</f>
        <v/>
      </c>
      <c r="J109" s="169" t="str">
        <f>IF(RES_hhdet_in_tes!J109=0,"",RES_hhdet_in_tes!J109/RES_hhdet_in_fec!J109)</f>
        <v/>
      </c>
      <c r="K109" s="169" t="str">
        <f>IF(RES_hhdet_in_tes!K109=0,"",RES_hhdet_in_tes!K109/RES_hhdet_in_fec!K109)</f>
        <v/>
      </c>
      <c r="L109" s="169" t="str">
        <f>IF(RES_hhdet_in_tes!L109=0,"",RES_hhdet_in_tes!L109/RES_hhdet_in_fec!L109)</f>
        <v/>
      </c>
      <c r="M109" s="169" t="str">
        <f>IF(RES_hhdet_in_tes!M109=0,"",RES_hhdet_in_tes!M109/RES_hhdet_in_fec!M109)</f>
        <v/>
      </c>
      <c r="N109" s="169" t="str">
        <f>IF(RES_hhdet_in_tes!N109=0,"",RES_hhdet_in_tes!N109/RES_hhdet_in_fec!N109)</f>
        <v/>
      </c>
      <c r="O109" s="169" t="str">
        <f>IF(RES_hhdet_in_tes!O109=0,"",RES_hhdet_in_tes!O109/RES_hhdet_in_fec!O109)</f>
        <v/>
      </c>
      <c r="P109" s="169" t="str">
        <f>IF(RES_hhdet_in_tes!P109=0,"",RES_hhdet_in_tes!P109/RES_hhdet_in_fec!P109)</f>
        <v/>
      </c>
      <c r="Q109" s="169" t="str">
        <f>IF(RES_hhdet_in_tes!Q109=0,"",RES_hhdet_in_tes!Q109/RES_hhdet_in_fec!Q109)</f>
        <v/>
      </c>
    </row>
    <row r="110" spans="1:17" ht="12" customHeight="1" x14ac:dyDescent="0.25">
      <c r="A110" s="23" t="s">
        <v>60</v>
      </c>
      <c r="B110" s="73"/>
      <c r="C110" s="73" t="str">
        <f>IF(RES_hhdet_in_tes!C110=0,"",RES_hhdet_in_tes!C110/RES_hhdet_in_fec!C110)</f>
        <v/>
      </c>
      <c r="D110" s="73" t="str">
        <f>IF(RES_hhdet_in_tes!D110=0,"",RES_hhdet_in_tes!D110/RES_hhdet_in_fec!D110)</f>
        <v/>
      </c>
      <c r="E110" s="73" t="str">
        <f>IF(RES_hhdet_in_tes!E110=0,"",RES_hhdet_in_tes!E110/RES_hhdet_in_fec!E110)</f>
        <v/>
      </c>
      <c r="F110" s="73" t="str">
        <f>IF(RES_hhdet_in_tes!F110=0,"",RES_hhdet_in_tes!F110/RES_hhdet_in_fec!F110)</f>
        <v/>
      </c>
      <c r="G110" s="73" t="str">
        <f>IF(RES_hhdet_in_tes!G110=0,"",RES_hhdet_in_tes!G110/RES_hhdet_in_fec!G110)</f>
        <v/>
      </c>
      <c r="H110" s="73" t="str">
        <f>IF(RES_hhdet_in_tes!H110=0,"",RES_hhdet_in_tes!H110/RES_hhdet_in_fec!H110)</f>
        <v/>
      </c>
      <c r="I110" s="73" t="str">
        <f>IF(RES_hhdet_in_tes!I110=0,"",RES_hhdet_in_tes!I110/RES_hhdet_in_fec!I110)</f>
        <v/>
      </c>
      <c r="J110" s="73" t="str">
        <f>IF(RES_hhdet_in_tes!J110=0,"",RES_hhdet_in_tes!J110/RES_hhdet_in_fec!J110)</f>
        <v/>
      </c>
      <c r="K110" s="73" t="str">
        <f>IF(RES_hhdet_in_tes!K110=0,"",RES_hhdet_in_tes!K110/RES_hhdet_in_fec!K110)</f>
        <v/>
      </c>
      <c r="L110" s="73" t="str">
        <f>IF(RES_hhdet_in_tes!L110=0,"",RES_hhdet_in_tes!L110/RES_hhdet_in_fec!L110)</f>
        <v/>
      </c>
      <c r="M110" s="73" t="str">
        <f>IF(RES_hhdet_in_tes!M110=0,"",RES_hhdet_in_tes!M110/RES_hhdet_in_fec!M110)</f>
        <v/>
      </c>
      <c r="N110" s="73" t="str">
        <f>IF(RES_hhdet_in_tes!N110=0,"",RES_hhdet_in_tes!N110/RES_hhdet_in_fec!N110)</f>
        <v/>
      </c>
      <c r="O110" s="73" t="str">
        <f>IF(RES_hhdet_in_tes!O110=0,"",RES_hhdet_in_tes!O110/RES_hhdet_in_fec!O110)</f>
        <v/>
      </c>
      <c r="P110" s="73" t="str">
        <f>IF(RES_hhdet_in_tes!P110=0,"",RES_hhdet_in_tes!P110/RES_hhdet_in_fec!P110)</f>
        <v/>
      </c>
      <c r="Q110" s="73" t="str">
        <f>IF(RES_hhdet_in_tes!Q110=0,"",RES_hhdet_in_tes!Q110/RES_hhdet_in_fec!Q110)</f>
        <v/>
      </c>
    </row>
    <row r="111" spans="1:17" ht="12" customHeight="1" x14ac:dyDescent="0.25">
      <c r="A111" s="158" t="s">
        <v>63</v>
      </c>
      <c r="B111" s="169"/>
      <c r="C111" s="169" t="str">
        <f>IF(RES_hhdet_in_tes!C111=0,"",RES_hhdet_in_tes!C111/RES_hhdet_in_fec!C111)</f>
        <v/>
      </c>
      <c r="D111" s="169" t="str">
        <f>IF(RES_hhdet_in_tes!D111=0,"",RES_hhdet_in_tes!D111/RES_hhdet_in_fec!D111)</f>
        <v/>
      </c>
      <c r="E111" s="169" t="str">
        <f>IF(RES_hhdet_in_tes!E111=0,"",RES_hhdet_in_tes!E111/RES_hhdet_in_fec!E111)</f>
        <v/>
      </c>
      <c r="F111" s="169" t="str">
        <f>IF(RES_hhdet_in_tes!F111=0,"",RES_hhdet_in_tes!F111/RES_hhdet_in_fec!F111)</f>
        <v/>
      </c>
      <c r="G111" s="169" t="str">
        <f>IF(RES_hhdet_in_tes!G111=0,"",RES_hhdet_in_tes!G111/RES_hhdet_in_fec!G111)</f>
        <v/>
      </c>
      <c r="H111" s="169" t="str">
        <f>IF(RES_hhdet_in_tes!H111=0,"",RES_hhdet_in_tes!H111/RES_hhdet_in_fec!H111)</f>
        <v/>
      </c>
      <c r="I111" s="169" t="str">
        <f>IF(RES_hhdet_in_tes!I111=0,"",RES_hhdet_in_tes!I111/RES_hhdet_in_fec!I111)</f>
        <v/>
      </c>
      <c r="J111" s="169" t="str">
        <f>IF(RES_hhdet_in_tes!J111=0,"",RES_hhdet_in_tes!J111/RES_hhdet_in_fec!J111)</f>
        <v/>
      </c>
      <c r="K111" s="169" t="str">
        <f>IF(RES_hhdet_in_tes!K111=0,"",RES_hhdet_in_tes!K111/RES_hhdet_in_fec!K111)</f>
        <v/>
      </c>
      <c r="L111" s="169" t="str">
        <f>IF(RES_hhdet_in_tes!L111=0,"",RES_hhdet_in_tes!L111/RES_hhdet_in_fec!L111)</f>
        <v/>
      </c>
      <c r="M111" s="169" t="str">
        <f>IF(RES_hhdet_in_tes!M111=0,"",RES_hhdet_in_tes!M111/RES_hhdet_in_fec!M111)</f>
        <v/>
      </c>
      <c r="N111" s="169" t="str">
        <f>IF(RES_hhdet_in_tes!N111=0,"",RES_hhdet_in_tes!N111/RES_hhdet_in_fec!N111)</f>
        <v/>
      </c>
      <c r="O111" s="169" t="str">
        <f>IF(RES_hhdet_in_tes!O111=0,"",RES_hhdet_in_tes!O111/RES_hhdet_in_fec!O111)</f>
        <v/>
      </c>
      <c r="P111" s="169" t="str">
        <f>IF(RES_hhdet_in_tes!P111=0,"",RES_hhdet_in_tes!P111/RES_hhdet_in_fec!P111)</f>
        <v/>
      </c>
      <c r="Q111" s="169" t="str">
        <f>IF(RES_hhdet_in_tes!Q111=0,"",RES_hhdet_in_tes!Q111/RES_hhdet_in_fec!Q111)</f>
        <v/>
      </c>
    </row>
    <row r="112" spans="1:17" ht="12" customHeight="1" x14ac:dyDescent="0.25">
      <c r="A112" s="167" t="s">
        <v>152</v>
      </c>
      <c r="B112" s="174"/>
      <c r="C112" s="174" t="str">
        <f>IF(RES_hhdet_in_tes!C112=0,"",RES_hhdet_in_tes!C112/RES_hhdet_in_fec!C112)</f>
        <v/>
      </c>
      <c r="D112" s="174" t="str">
        <f>IF(RES_hhdet_in_tes!D112=0,"",RES_hhdet_in_tes!D112/RES_hhdet_in_fec!D112)</f>
        <v/>
      </c>
      <c r="E112" s="174" t="str">
        <f>IF(RES_hhdet_in_tes!E112=0,"",RES_hhdet_in_tes!E112/RES_hhdet_in_fec!E112)</f>
        <v/>
      </c>
      <c r="F112" s="174" t="str">
        <f>IF(RES_hhdet_in_tes!F112=0,"",RES_hhdet_in_tes!F112/RES_hhdet_in_fec!F112)</f>
        <v/>
      </c>
      <c r="G112" s="174" t="str">
        <f>IF(RES_hhdet_in_tes!G112=0,"",RES_hhdet_in_tes!G112/RES_hhdet_in_fec!G112)</f>
        <v/>
      </c>
      <c r="H112" s="174" t="str">
        <f>IF(RES_hhdet_in_tes!H112=0,"",RES_hhdet_in_tes!H112/RES_hhdet_in_fec!H112)</f>
        <v/>
      </c>
      <c r="I112" s="174" t="str">
        <f>IF(RES_hhdet_in_tes!I112=0,"",RES_hhdet_in_tes!I112/RES_hhdet_in_fec!I112)</f>
        <v/>
      </c>
      <c r="J112" s="174" t="str">
        <f>IF(RES_hhdet_in_tes!J112=0,"",RES_hhdet_in_tes!J112/RES_hhdet_in_fec!J112)</f>
        <v/>
      </c>
      <c r="K112" s="174" t="str">
        <f>IF(RES_hhdet_in_tes!K112=0,"",RES_hhdet_in_tes!K112/RES_hhdet_in_fec!K112)</f>
        <v/>
      </c>
      <c r="L112" s="174" t="str">
        <f>IF(RES_hhdet_in_tes!L112=0,"",RES_hhdet_in_tes!L112/RES_hhdet_in_fec!L112)</f>
        <v/>
      </c>
      <c r="M112" s="174" t="str">
        <f>IF(RES_hhdet_in_tes!M112=0,"",RES_hhdet_in_tes!M112/RES_hhdet_in_fec!M112)</f>
        <v/>
      </c>
      <c r="N112" s="174" t="str">
        <f>IF(RES_hhdet_in_tes!N112=0,"",RES_hhdet_in_tes!N112/RES_hhdet_in_fec!N112)</f>
        <v/>
      </c>
      <c r="O112" s="174" t="str">
        <f>IF(RES_hhdet_in_tes!O112=0,"",RES_hhdet_in_tes!O112/RES_hhdet_in_fec!O112)</f>
        <v/>
      </c>
      <c r="P112" s="174" t="str">
        <f>IF(RES_hhdet_in_tes!P112=0,"",RES_hhdet_in_tes!P112/RES_hhdet_in_fec!P112)</f>
        <v/>
      </c>
      <c r="Q112" s="174" t="str">
        <f>IF(RES_hhdet_in_tes!Q112=0,"",RES_hhdet_in_tes!Q112/RES_hhdet_in_fec!Q112)</f>
        <v/>
      </c>
    </row>
    <row r="113" spans="1:17" ht="12" customHeight="1" x14ac:dyDescent="0.25">
      <c r="A113" s="167" t="s">
        <v>151</v>
      </c>
      <c r="B113" s="174"/>
      <c r="C113" s="174" t="str">
        <f>IF(RES_hhdet_in_tes!C113=0,"",RES_hhdet_in_tes!C113/RES_hhdet_in_fec!C113)</f>
        <v/>
      </c>
      <c r="D113" s="174" t="str">
        <f>IF(RES_hhdet_in_tes!D113=0,"",RES_hhdet_in_tes!D113/RES_hhdet_in_fec!D113)</f>
        <v/>
      </c>
      <c r="E113" s="174" t="str">
        <f>IF(RES_hhdet_in_tes!E113=0,"",RES_hhdet_in_tes!E113/RES_hhdet_in_fec!E113)</f>
        <v/>
      </c>
      <c r="F113" s="174" t="str">
        <f>IF(RES_hhdet_in_tes!F113=0,"",RES_hhdet_in_tes!F113/RES_hhdet_in_fec!F113)</f>
        <v/>
      </c>
      <c r="G113" s="174" t="str">
        <f>IF(RES_hhdet_in_tes!G113=0,"",RES_hhdet_in_tes!G113/RES_hhdet_in_fec!G113)</f>
        <v/>
      </c>
      <c r="H113" s="174" t="str">
        <f>IF(RES_hhdet_in_tes!H113=0,"",RES_hhdet_in_tes!H113/RES_hhdet_in_fec!H113)</f>
        <v/>
      </c>
      <c r="I113" s="174" t="str">
        <f>IF(RES_hhdet_in_tes!I113=0,"",RES_hhdet_in_tes!I113/RES_hhdet_in_fec!I113)</f>
        <v/>
      </c>
      <c r="J113" s="174" t="str">
        <f>IF(RES_hhdet_in_tes!J113=0,"",RES_hhdet_in_tes!J113/RES_hhdet_in_fec!J113)</f>
        <v/>
      </c>
      <c r="K113" s="174" t="str">
        <f>IF(RES_hhdet_in_tes!K113=0,"",RES_hhdet_in_tes!K113/RES_hhdet_in_fec!K113)</f>
        <v/>
      </c>
      <c r="L113" s="174" t="str">
        <f>IF(RES_hhdet_in_tes!L113=0,"",RES_hhdet_in_tes!L113/RES_hhdet_in_fec!L113)</f>
        <v/>
      </c>
      <c r="M113" s="174" t="str">
        <f>IF(RES_hhdet_in_tes!M113=0,"",RES_hhdet_in_tes!M113/RES_hhdet_in_fec!M113)</f>
        <v/>
      </c>
      <c r="N113" s="174" t="str">
        <f>IF(RES_hhdet_in_tes!N113=0,"",RES_hhdet_in_tes!N113/RES_hhdet_in_fec!N113)</f>
        <v/>
      </c>
      <c r="O113" s="174" t="str">
        <f>IF(RES_hhdet_in_tes!O113=0,"",RES_hhdet_in_tes!O113/RES_hhdet_in_fec!O113)</f>
        <v/>
      </c>
      <c r="P113" s="174" t="str">
        <f>IF(RES_hhdet_in_tes!P113=0,"",RES_hhdet_in_tes!P113/RES_hhdet_in_fec!P113)</f>
        <v/>
      </c>
      <c r="Q113" s="174" t="str">
        <f>IF(RES_hhdet_in_tes!Q113=0,"",RES_hhdet_in_tes!Q113/RES_hhdet_in_fec!Q113)</f>
        <v/>
      </c>
    </row>
    <row r="114" spans="1:17" ht="12" customHeight="1" x14ac:dyDescent="0.25">
      <c r="A114" s="166" t="s">
        <v>79</v>
      </c>
      <c r="B114" s="173"/>
      <c r="C114" s="173" t="str">
        <f>IF(RES_hhdet_in_tes!C114=0,"",RES_hhdet_in_tes!C114/RES_hhdet_in_fec!C114)</f>
        <v/>
      </c>
      <c r="D114" s="173" t="str">
        <f>IF(RES_hhdet_in_tes!D114=0,"",RES_hhdet_in_tes!D114/RES_hhdet_in_fec!D114)</f>
        <v/>
      </c>
      <c r="E114" s="173" t="str">
        <f>IF(RES_hhdet_in_tes!E114=0,"",RES_hhdet_in_tes!E114/RES_hhdet_in_fec!E114)</f>
        <v/>
      </c>
      <c r="F114" s="173" t="str">
        <f>IF(RES_hhdet_in_tes!F114=0,"",RES_hhdet_in_tes!F114/RES_hhdet_in_fec!F114)</f>
        <v/>
      </c>
      <c r="G114" s="173" t="str">
        <f>IF(RES_hhdet_in_tes!G114=0,"",RES_hhdet_in_tes!G114/RES_hhdet_in_fec!G114)</f>
        <v/>
      </c>
      <c r="H114" s="173" t="str">
        <f>IF(RES_hhdet_in_tes!H114=0,"",RES_hhdet_in_tes!H114/RES_hhdet_in_fec!H114)</f>
        <v/>
      </c>
      <c r="I114" s="173" t="str">
        <f>IF(RES_hhdet_in_tes!I114=0,"",RES_hhdet_in_tes!I114/RES_hhdet_in_fec!I114)</f>
        <v/>
      </c>
      <c r="J114" s="173" t="str">
        <f>IF(RES_hhdet_in_tes!J114=0,"",RES_hhdet_in_tes!J114/RES_hhdet_in_fec!J114)</f>
        <v/>
      </c>
      <c r="K114" s="173" t="str">
        <f>IF(RES_hhdet_in_tes!K114=0,"",RES_hhdet_in_tes!K114/RES_hhdet_in_fec!K114)</f>
        <v/>
      </c>
      <c r="L114" s="173" t="str">
        <f>IF(RES_hhdet_in_tes!L114=0,"",RES_hhdet_in_tes!L114/RES_hhdet_in_fec!L114)</f>
        <v/>
      </c>
      <c r="M114" s="173" t="str">
        <f>IF(RES_hhdet_in_tes!M114=0,"",RES_hhdet_in_tes!M114/RES_hhdet_in_fec!M114)</f>
        <v/>
      </c>
      <c r="N114" s="173" t="str">
        <f>IF(RES_hhdet_in_tes!N114=0,"",RES_hhdet_in_tes!N114/RES_hhdet_in_fec!N114)</f>
        <v/>
      </c>
      <c r="O114" s="173" t="str">
        <f>IF(RES_hhdet_in_tes!O114=0,"",RES_hhdet_in_tes!O114/RES_hhdet_in_fec!O114)</f>
        <v/>
      </c>
      <c r="P114" s="173" t="str">
        <f>IF(RES_hhdet_in_tes!P114=0,"",RES_hhdet_in_tes!P114/RES_hhdet_in_fec!P114)</f>
        <v/>
      </c>
      <c r="Q114" s="173" t="str">
        <f>IF(RES_hhdet_in_tes!Q114=0,"",RES_hhdet_in_tes!Q114/RES_hhdet_in_fec!Q114)</f>
        <v/>
      </c>
    </row>
    <row r="115" spans="1:17" ht="12" customHeight="1" x14ac:dyDescent="0.25">
      <c r="A115" s="147" t="s">
        <v>59</v>
      </c>
      <c r="B115" s="172"/>
      <c r="C115" s="172" t="str">
        <f>IF(RES_hhdet_in_tes!C115=0,"",RES_hhdet_in_tes!C115/RES_hhdet_in_fec!C115)</f>
        <v/>
      </c>
      <c r="D115" s="172" t="str">
        <f>IF(RES_hhdet_in_tes!D115=0,"",RES_hhdet_in_tes!D115/RES_hhdet_in_fec!D115)</f>
        <v/>
      </c>
      <c r="E115" s="172" t="str">
        <f>IF(RES_hhdet_in_tes!E115=0,"",RES_hhdet_in_tes!E115/RES_hhdet_in_fec!E115)</f>
        <v/>
      </c>
      <c r="F115" s="172" t="str">
        <f>IF(RES_hhdet_in_tes!F115=0,"",RES_hhdet_in_tes!F115/RES_hhdet_in_fec!F115)</f>
        <v/>
      </c>
      <c r="G115" s="172" t="str">
        <f>IF(RES_hhdet_in_tes!G115=0,"",RES_hhdet_in_tes!G115/RES_hhdet_in_fec!G115)</f>
        <v/>
      </c>
      <c r="H115" s="172" t="str">
        <f>IF(RES_hhdet_in_tes!H115=0,"",RES_hhdet_in_tes!H115/RES_hhdet_in_fec!H115)</f>
        <v/>
      </c>
      <c r="I115" s="172" t="str">
        <f>IF(RES_hhdet_in_tes!I115=0,"",RES_hhdet_in_tes!I115/RES_hhdet_in_fec!I115)</f>
        <v/>
      </c>
      <c r="J115" s="172" t="str">
        <f>IF(RES_hhdet_in_tes!J115=0,"",RES_hhdet_in_tes!J115/RES_hhdet_in_fec!J115)</f>
        <v/>
      </c>
      <c r="K115" s="172" t="str">
        <f>IF(RES_hhdet_in_tes!K115=0,"",RES_hhdet_in_tes!K115/RES_hhdet_in_fec!K115)</f>
        <v/>
      </c>
      <c r="L115" s="172" t="str">
        <f>IF(RES_hhdet_in_tes!L115=0,"",RES_hhdet_in_tes!L115/RES_hhdet_in_fec!L115)</f>
        <v/>
      </c>
      <c r="M115" s="172" t="str">
        <f>IF(RES_hhdet_in_tes!M115=0,"",RES_hhdet_in_tes!M115/RES_hhdet_in_fec!M115)</f>
        <v/>
      </c>
      <c r="N115" s="172" t="str">
        <f>IF(RES_hhdet_in_tes!N115=0,"",RES_hhdet_in_tes!N115/RES_hhdet_in_fec!N115)</f>
        <v/>
      </c>
      <c r="O115" s="172" t="str">
        <f>IF(RES_hhdet_in_tes!O115=0,"",RES_hhdet_in_tes!O115/RES_hhdet_in_fec!O115)</f>
        <v/>
      </c>
      <c r="P115" s="172" t="str">
        <f>IF(RES_hhdet_in_tes!P115=0,"",RES_hhdet_in_tes!P115/RES_hhdet_in_fec!P115)</f>
        <v/>
      </c>
      <c r="Q115" s="172" t="str">
        <f>IF(RES_hhdet_in_tes!Q115=0,"",RES_hhdet_in_tes!Q115/RES_hhdet_in_fec!Q115)</f>
        <v/>
      </c>
    </row>
    <row r="116" spans="1:17" ht="12" customHeight="1" x14ac:dyDescent="0.25">
      <c r="A116" s="163" t="s">
        <v>142</v>
      </c>
      <c r="B116" s="171"/>
      <c r="C116" s="171" t="str">
        <f>IF(RES_hhdet_in_tes!C116=0,"",RES_hhdet_in_tes!C116/RES_hhdet_in_fec!C116)</f>
        <v/>
      </c>
      <c r="D116" s="171" t="str">
        <f>IF(RES_hhdet_in_tes!D116=0,"",RES_hhdet_in_tes!D116/RES_hhdet_in_fec!D116)</f>
        <v/>
      </c>
      <c r="E116" s="171" t="str">
        <f>IF(RES_hhdet_in_tes!E116=0,"",RES_hhdet_in_tes!E116/RES_hhdet_in_fec!E116)</f>
        <v/>
      </c>
      <c r="F116" s="171" t="str">
        <f>IF(RES_hhdet_in_tes!F116=0,"",RES_hhdet_in_tes!F116/RES_hhdet_in_fec!F116)</f>
        <v/>
      </c>
      <c r="G116" s="171" t="str">
        <f>IF(RES_hhdet_in_tes!G116=0,"",RES_hhdet_in_tes!G116/RES_hhdet_in_fec!G116)</f>
        <v/>
      </c>
      <c r="H116" s="171" t="str">
        <f>IF(RES_hhdet_in_tes!H116=0,"",RES_hhdet_in_tes!H116/RES_hhdet_in_fec!H116)</f>
        <v/>
      </c>
      <c r="I116" s="171" t="str">
        <f>IF(RES_hhdet_in_tes!I116=0,"",RES_hhdet_in_tes!I116/RES_hhdet_in_fec!I116)</f>
        <v/>
      </c>
      <c r="J116" s="171" t="str">
        <f>IF(RES_hhdet_in_tes!J116=0,"",RES_hhdet_in_tes!J116/RES_hhdet_in_fec!J116)</f>
        <v/>
      </c>
      <c r="K116" s="171" t="str">
        <f>IF(RES_hhdet_in_tes!K116=0,"",RES_hhdet_in_tes!K116/RES_hhdet_in_fec!K116)</f>
        <v/>
      </c>
      <c r="L116" s="171" t="str">
        <f>IF(RES_hhdet_in_tes!L116=0,"",RES_hhdet_in_tes!L116/RES_hhdet_in_fec!L116)</f>
        <v/>
      </c>
      <c r="M116" s="171" t="str">
        <f>IF(RES_hhdet_in_tes!M116=0,"",RES_hhdet_in_tes!M116/RES_hhdet_in_fec!M116)</f>
        <v/>
      </c>
      <c r="N116" s="171" t="str">
        <f>IF(RES_hhdet_in_tes!N116=0,"",RES_hhdet_in_tes!N116/RES_hhdet_in_fec!N116)</f>
        <v/>
      </c>
      <c r="O116" s="171" t="str">
        <f>IF(RES_hhdet_in_tes!O116=0,"",RES_hhdet_in_tes!O116/RES_hhdet_in_fec!O116)</f>
        <v/>
      </c>
      <c r="P116" s="171" t="str">
        <f>IF(RES_hhdet_in_tes!P116=0,"",RES_hhdet_in_tes!P116/RES_hhdet_in_fec!P116)</f>
        <v/>
      </c>
      <c r="Q116" s="171" t="str">
        <f>IF(RES_hhdet_in_tes!Q116=0,"",RES_hhdet_in_tes!Q116/RES_hhdet_in_fec!Q116)</f>
        <v/>
      </c>
    </row>
    <row r="117" spans="1:17" ht="12" customHeight="1" x14ac:dyDescent="0.25">
      <c r="A117" s="161" t="s">
        <v>141</v>
      </c>
      <c r="B117" s="170"/>
      <c r="C117" s="170" t="str">
        <f>IF(RES_hhdet_in_tes!C117=0,"",RES_hhdet_in_tes!C117/RES_hhdet_in_fec!C117)</f>
        <v/>
      </c>
      <c r="D117" s="170" t="str">
        <f>IF(RES_hhdet_in_tes!D117=0,"",RES_hhdet_in_tes!D117/RES_hhdet_in_fec!D117)</f>
        <v/>
      </c>
      <c r="E117" s="170" t="str">
        <f>IF(RES_hhdet_in_tes!E117=0,"",RES_hhdet_in_tes!E117/RES_hhdet_in_fec!E117)</f>
        <v/>
      </c>
      <c r="F117" s="170" t="str">
        <f>IF(RES_hhdet_in_tes!F117=0,"",RES_hhdet_in_tes!F117/RES_hhdet_in_fec!F117)</f>
        <v/>
      </c>
      <c r="G117" s="170" t="str">
        <f>IF(RES_hhdet_in_tes!G117=0,"",RES_hhdet_in_tes!G117/RES_hhdet_in_fec!G117)</f>
        <v/>
      </c>
      <c r="H117" s="170" t="str">
        <f>IF(RES_hhdet_in_tes!H117=0,"",RES_hhdet_in_tes!H117/RES_hhdet_in_fec!H117)</f>
        <v/>
      </c>
      <c r="I117" s="170" t="str">
        <f>IF(RES_hhdet_in_tes!I117=0,"",RES_hhdet_in_tes!I117/RES_hhdet_in_fec!I117)</f>
        <v/>
      </c>
      <c r="J117" s="170" t="str">
        <f>IF(RES_hhdet_in_tes!J117=0,"",RES_hhdet_in_tes!J117/RES_hhdet_in_fec!J117)</f>
        <v/>
      </c>
      <c r="K117" s="170" t="str">
        <f>IF(RES_hhdet_in_tes!K117=0,"",RES_hhdet_in_tes!K117/RES_hhdet_in_fec!K117)</f>
        <v/>
      </c>
      <c r="L117" s="170" t="str">
        <f>IF(RES_hhdet_in_tes!L117=0,"",RES_hhdet_in_tes!L117/RES_hhdet_in_fec!L117)</f>
        <v/>
      </c>
      <c r="M117" s="170" t="str">
        <f>IF(RES_hhdet_in_tes!M117=0,"",RES_hhdet_in_tes!M117/RES_hhdet_in_fec!M117)</f>
        <v/>
      </c>
      <c r="N117" s="170" t="str">
        <f>IF(RES_hhdet_in_tes!N117=0,"",RES_hhdet_in_tes!N117/RES_hhdet_in_fec!N117)</f>
        <v/>
      </c>
      <c r="O117" s="170" t="str">
        <f>IF(RES_hhdet_in_tes!O117=0,"",RES_hhdet_in_tes!O117/RES_hhdet_in_fec!O117)</f>
        <v/>
      </c>
      <c r="P117" s="170" t="str">
        <f>IF(RES_hhdet_in_tes!P117=0,"",RES_hhdet_in_tes!P117/RES_hhdet_in_fec!P117)</f>
        <v/>
      </c>
      <c r="Q117" s="170" t="str">
        <f>IF(RES_hhdet_in_tes!Q117=0,"",RES_hhdet_in_tes!Q117/RES_hhdet_in_fec!Q117)</f>
        <v/>
      </c>
    </row>
    <row r="118" spans="1:17" ht="12" customHeight="1" x14ac:dyDescent="0.25">
      <c r="A118" s="148" t="s">
        <v>60</v>
      </c>
      <c r="B118" s="73"/>
      <c r="C118" s="73" t="str">
        <f>IF(RES_hhdet_in_tes!C118=0,"",RES_hhdet_in_tes!C118/RES_hhdet_in_fec!C118)</f>
        <v/>
      </c>
      <c r="D118" s="73" t="str">
        <f>IF(RES_hhdet_in_tes!D118=0,"",RES_hhdet_in_tes!D118/RES_hhdet_in_fec!D118)</f>
        <v/>
      </c>
      <c r="E118" s="73" t="str">
        <f>IF(RES_hhdet_in_tes!E118=0,"",RES_hhdet_in_tes!E118/RES_hhdet_in_fec!E118)</f>
        <v/>
      </c>
      <c r="F118" s="73" t="str">
        <f>IF(RES_hhdet_in_tes!F118=0,"",RES_hhdet_in_tes!F118/RES_hhdet_in_fec!F118)</f>
        <v/>
      </c>
      <c r="G118" s="73" t="str">
        <f>IF(RES_hhdet_in_tes!G118=0,"",RES_hhdet_in_tes!G118/RES_hhdet_in_fec!G118)</f>
        <v/>
      </c>
      <c r="H118" s="73" t="str">
        <f>IF(RES_hhdet_in_tes!H118=0,"",RES_hhdet_in_tes!H118/RES_hhdet_in_fec!H118)</f>
        <v/>
      </c>
      <c r="I118" s="73" t="str">
        <f>IF(RES_hhdet_in_tes!I118=0,"",RES_hhdet_in_tes!I118/RES_hhdet_in_fec!I118)</f>
        <v/>
      </c>
      <c r="J118" s="73" t="str">
        <f>IF(RES_hhdet_in_tes!J118=0,"",RES_hhdet_in_tes!J118/RES_hhdet_in_fec!J118)</f>
        <v/>
      </c>
      <c r="K118" s="73" t="str">
        <f>IF(RES_hhdet_in_tes!K118=0,"",RES_hhdet_in_tes!K118/RES_hhdet_in_fec!K118)</f>
        <v/>
      </c>
      <c r="L118" s="73" t="str">
        <f>IF(RES_hhdet_in_tes!L118=0,"",RES_hhdet_in_tes!L118/RES_hhdet_in_fec!L118)</f>
        <v/>
      </c>
      <c r="M118" s="73" t="str">
        <f>IF(RES_hhdet_in_tes!M118=0,"",RES_hhdet_in_tes!M118/RES_hhdet_in_fec!M118)</f>
        <v/>
      </c>
      <c r="N118" s="73" t="str">
        <f>IF(RES_hhdet_in_tes!N118=0,"",RES_hhdet_in_tes!N118/RES_hhdet_in_fec!N118)</f>
        <v/>
      </c>
      <c r="O118" s="73" t="str">
        <f>IF(RES_hhdet_in_tes!O118=0,"",RES_hhdet_in_tes!O118/RES_hhdet_in_fec!O118)</f>
        <v/>
      </c>
      <c r="P118" s="73" t="str">
        <f>IF(RES_hhdet_in_tes!P118=0,"",RES_hhdet_in_tes!P118/RES_hhdet_in_fec!P118)</f>
        <v/>
      </c>
      <c r="Q118" s="73" t="str">
        <f>IF(RES_hhdet_in_tes!Q118=0,"",RES_hhdet_in_tes!Q118/RES_hhdet_in_fec!Q118)</f>
        <v/>
      </c>
    </row>
    <row r="119" spans="1:17" ht="12" customHeight="1" x14ac:dyDescent="0.25">
      <c r="A119" s="148" t="s">
        <v>59</v>
      </c>
      <c r="B119" s="73"/>
      <c r="C119" s="73" t="str">
        <f>IF(RES_hhdet_in_tes!C119=0,"",RES_hhdet_in_tes!C119/RES_hhdet_in_fec!C119)</f>
        <v/>
      </c>
      <c r="D119" s="73" t="str">
        <f>IF(RES_hhdet_in_tes!D119=0,"",RES_hhdet_in_tes!D119/RES_hhdet_in_fec!D119)</f>
        <v/>
      </c>
      <c r="E119" s="73" t="str">
        <f>IF(RES_hhdet_in_tes!E119=0,"",RES_hhdet_in_tes!E119/RES_hhdet_in_fec!E119)</f>
        <v/>
      </c>
      <c r="F119" s="73" t="str">
        <f>IF(RES_hhdet_in_tes!F119=0,"",RES_hhdet_in_tes!F119/RES_hhdet_in_fec!F119)</f>
        <v/>
      </c>
      <c r="G119" s="73" t="str">
        <f>IF(RES_hhdet_in_tes!G119=0,"",RES_hhdet_in_tes!G119/RES_hhdet_in_fec!G119)</f>
        <v/>
      </c>
      <c r="H119" s="73" t="str">
        <f>IF(RES_hhdet_in_tes!H119=0,"",RES_hhdet_in_tes!H119/RES_hhdet_in_fec!H119)</f>
        <v/>
      </c>
      <c r="I119" s="73" t="str">
        <f>IF(RES_hhdet_in_tes!I119=0,"",RES_hhdet_in_tes!I119/RES_hhdet_in_fec!I119)</f>
        <v/>
      </c>
      <c r="J119" s="73" t="str">
        <f>IF(RES_hhdet_in_tes!J119=0,"",RES_hhdet_in_tes!J119/RES_hhdet_in_fec!J119)</f>
        <v/>
      </c>
      <c r="K119" s="73" t="str">
        <f>IF(RES_hhdet_in_tes!K119=0,"",RES_hhdet_in_tes!K119/RES_hhdet_in_fec!K119)</f>
        <v/>
      </c>
      <c r="L119" s="73" t="str">
        <f>IF(RES_hhdet_in_tes!L119=0,"",RES_hhdet_in_tes!L119/RES_hhdet_in_fec!L119)</f>
        <v/>
      </c>
      <c r="M119" s="73" t="str">
        <f>IF(RES_hhdet_in_tes!M119=0,"",RES_hhdet_in_tes!M119/RES_hhdet_in_fec!M119)</f>
        <v/>
      </c>
      <c r="N119" s="73" t="str">
        <f>IF(RES_hhdet_in_tes!N119=0,"",RES_hhdet_in_tes!N119/RES_hhdet_in_fec!N119)</f>
        <v/>
      </c>
      <c r="O119" s="73" t="str">
        <f>IF(RES_hhdet_in_tes!O119=0,"",RES_hhdet_in_tes!O119/RES_hhdet_in_fec!O119)</f>
        <v/>
      </c>
      <c r="P119" s="73" t="str">
        <f>IF(RES_hhdet_in_tes!P119=0,"",RES_hhdet_in_tes!P119/RES_hhdet_in_fec!P119)</f>
        <v/>
      </c>
      <c r="Q119" s="73" t="str">
        <f>IF(RES_hhdet_in_tes!Q119=0,"",RES_hhdet_in_tes!Q119/RES_hhdet_in_fec!Q119)</f>
        <v/>
      </c>
    </row>
    <row r="120" spans="1:17" ht="12" customHeight="1" x14ac:dyDescent="0.25">
      <c r="A120" s="158" t="s">
        <v>62</v>
      </c>
      <c r="B120" s="169"/>
      <c r="C120" s="169" t="str">
        <f>IF(RES_hhdet_in_tes!C120=0,"",RES_hhdet_in_tes!C120/RES_hhdet_in_fec!C120)</f>
        <v/>
      </c>
      <c r="D120" s="169" t="str">
        <f>IF(RES_hhdet_in_tes!D120=0,"",RES_hhdet_in_tes!D120/RES_hhdet_in_fec!D120)</f>
        <v/>
      </c>
      <c r="E120" s="169" t="str">
        <f>IF(RES_hhdet_in_tes!E120=0,"",RES_hhdet_in_tes!E120/RES_hhdet_in_fec!E120)</f>
        <v/>
      </c>
      <c r="F120" s="169" t="str">
        <f>IF(RES_hhdet_in_tes!F120=0,"",RES_hhdet_in_tes!F120/RES_hhdet_in_fec!F120)</f>
        <v/>
      </c>
      <c r="G120" s="169" t="str">
        <f>IF(RES_hhdet_in_tes!G120=0,"",RES_hhdet_in_tes!G120/RES_hhdet_in_fec!G120)</f>
        <v/>
      </c>
      <c r="H120" s="169" t="str">
        <f>IF(RES_hhdet_in_tes!H120=0,"",RES_hhdet_in_tes!H120/RES_hhdet_in_fec!H120)</f>
        <v/>
      </c>
      <c r="I120" s="169" t="str">
        <f>IF(RES_hhdet_in_tes!I120=0,"",RES_hhdet_in_tes!I120/RES_hhdet_in_fec!I120)</f>
        <v/>
      </c>
      <c r="J120" s="169" t="str">
        <f>IF(RES_hhdet_in_tes!J120=0,"",RES_hhdet_in_tes!J120/RES_hhdet_in_fec!J120)</f>
        <v/>
      </c>
      <c r="K120" s="169" t="str">
        <f>IF(RES_hhdet_in_tes!K120=0,"",RES_hhdet_in_tes!K120/RES_hhdet_in_fec!K120)</f>
        <v/>
      </c>
      <c r="L120" s="169" t="str">
        <f>IF(RES_hhdet_in_tes!L120=0,"",RES_hhdet_in_tes!L120/RES_hhdet_in_fec!L120)</f>
        <v/>
      </c>
      <c r="M120" s="169" t="str">
        <f>IF(RES_hhdet_in_tes!M120=0,"",RES_hhdet_in_tes!M120/RES_hhdet_in_fec!M120)</f>
        <v/>
      </c>
      <c r="N120" s="169" t="str">
        <f>IF(RES_hhdet_in_tes!N120=0,"",RES_hhdet_in_tes!N120/RES_hhdet_in_fec!N120)</f>
        <v/>
      </c>
      <c r="O120" s="169" t="str">
        <f>IF(RES_hhdet_in_tes!O120=0,"",RES_hhdet_in_tes!O120/RES_hhdet_in_fec!O120)</f>
        <v/>
      </c>
      <c r="P120" s="169" t="str">
        <f>IF(RES_hhdet_in_tes!P120=0,"",RES_hhdet_in_tes!P120/RES_hhdet_in_fec!P120)</f>
        <v/>
      </c>
      <c r="Q120" s="169" t="str">
        <f>IF(RES_hhdet_in_tes!Q120=0,"",RES_hhdet_in_tes!Q120/RES_hhdet_in_fec!Q120)</f>
        <v/>
      </c>
    </row>
    <row r="121" spans="1:17" ht="12" customHeight="1" x14ac:dyDescent="0.25">
      <c r="A121" s="23" t="s">
        <v>57</v>
      </c>
      <c r="B121" s="73"/>
      <c r="C121" s="73" t="str">
        <f>IF(RES_hhdet_in_tes!C121=0,"",RES_hhdet_in_tes!C121/RES_hhdet_in_fec!C121)</f>
        <v/>
      </c>
      <c r="D121" s="73" t="str">
        <f>IF(RES_hhdet_in_tes!D121=0,"",RES_hhdet_in_tes!D121/RES_hhdet_in_fec!D121)</f>
        <v/>
      </c>
      <c r="E121" s="73" t="str">
        <f>IF(RES_hhdet_in_tes!E121=0,"",RES_hhdet_in_tes!E121/RES_hhdet_in_fec!E121)</f>
        <v/>
      </c>
      <c r="F121" s="73" t="str">
        <f>IF(RES_hhdet_in_tes!F121=0,"",RES_hhdet_in_tes!F121/RES_hhdet_in_fec!F121)</f>
        <v/>
      </c>
      <c r="G121" s="73" t="str">
        <f>IF(RES_hhdet_in_tes!G121=0,"",RES_hhdet_in_tes!G121/RES_hhdet_in_fec!G121)</f>
        <v/>
      </c>
      <c r="H121" s="73" t="str">
        <f>IF(RES_hhdet_in_tes!H121=0,"",RES_hhdet_in_tes!H121/RES_hhdet_in_fec!H121)</f>
        <v/>
      </c>
      <c r="I121" s="73" t="str">
        <f>IF(RES_hhdet_in_tes!I121=0,"",RES_hhdet_in_tes!I121/RES_hhdet_in_fec!I121)</f>
        <v/>
      </c>
      <c r="J121" s="73" t="str">
        <f>IF(RES_hhdet_in_tes!J121=0,"",RES_hhdet_in_tes!J121/RES_hhdet_in_fec!J121)</f>
        <v/>
      </c>
      <c r="K121" s="73" t="str">
        <f>IF(RES_hhdet_in_tes!K121=0,"",RES_hhdet_in_tes!K121/RES_hhdet_in_fec!K121)</f>
        <v/>
      </c>
      <c r="L121" s="73" t="str">
        <f>IF(RES_hhdet_in_tes!L121=0,"",RES_hhdet_in_tes!L121/RES_hhdet_in_fec!L121)</f>
        <v/>
      </c>
      <c r="M121" s="73" t="str">
        <f>IF(RES_hhdet_in_tes!M121=0,"",RES_hhdet_in_tes!M121/RES_hhdet_in_fec!M121)</f>
        <v/>
      </c>
      <c r="N121" s="73" t="str">
        <f>IF(RES_hhdet_in_tes!N121=0,"",RES_hhdet_in_tes!N121/RES_hhdet_in_fec!N121)</f>
        <v/>
      </c>
      <c r="O121" s="73" t="str">
        <f>IF(RES_hhdet_in_tes!O121=0,"",RES_hhdet_in_tes!O121/RES_hhdet_in_fec!O121)</f>
        <v/>
      </c>
      <c r="P121" s="73" t="str">
        <f>IF(RES_hhdet_in_tes!P121=0,"",RES_hhdet_in_tes!P121/RES_hhdet_in_fec!P121)</f>
        <v/>
      </c>
      <c r="Q121" s="73" t="str">
        <f>IF(RES_hhdet_in_tes!Q121=0,"",RES_hhdet_in_tes!Q121/RES_hhdet_in_fec!Q121)</f>
        <v/>
      </c>
    </row>
    <row r="122" spans="1:17" ht="12" customHeight="1" x14ac:dyDescent="0.25">
      <c r="A122" s="29" t="s">
        <v>140</v>
      </c>
      <c r="B122" s="65"/>
      <c r="C122" s="65" t="str">
        <f>IF(RES_hhdet_in_tes!C122=0,"",RES_hhdet_in_tes!C122/RES_hhdet_in_fec!C122)</f>
        <v/>
      </c>
      <c r="D122" s="65" t="str">
        <f>IF(RES_hhdet_in_tes!D122=0,"",RES_hhdet_in_tes!D122/RES_hhdet_in_fec!D122)</f>
        <v/>
      </c>
      <c r="E122" s="65" t="str">
        <f>IF(RES_hhdet_in_tes!E122=0,"",RES_hhdet_in_tes!E122/RES_hhdet_in_fec!E122)</f>
        <v/>
      </c>
      <c r="F122" s="65" t="str">
        <f>IF(RES_hhdet_in_tes!F122=0,"",RES_hhdet_in_tes!F122/RES_hhdet_in_fec!F122)</f>
        <v/>
      </c>
      <c r="G122" s="65" t="str">
        <f>IF(RES_hhdet_in_tes!G122=0,"",RES_hhdet_in_tes!G122/RES_hhdet_in_fec!G122)</f>
        <v/>
      </c>
      <c r="H122" s="65" t="str">
        <f>IF(RES_hhdet_in_tes!H122=0,"",RES_hhdet_in_tes!H122/RES_hhdet_in_fec!H122)</f>
        <v/>
      </c>
      <c r="I122" s="65" t="str">
        <f>IF(RES_hhdet_in_tes!I122=0,"",RES_hhdet_in_tes!I122/RES_hhdet_in_fec!I122)</f>
        <v/>
      </c>
      <c r="J122" s="65" t="str">
        <f>IF(RES_hhdet_in_tes!J122=0,"",RES_hhdet_in_tes!J122/RES_hhdet_in_fec!J122)</f>
        <v/>
      </c>
      <c r="K122" s="65" t="str">
        <f>IF(RES_hhdet_in_tes!K122=0,"",RES_hhdet_in_tes!K122/RES_hhdet_in_fec!K122)</f>
        <v/>
      </c>
      <c r="L122" s="65" t="str">
        <f>IF(RES_hhdet_in_tes!L122=0,"",RES_hhdet_in_tes!L122/RES_hhdet_in_fec!L122)</f>
        <v/>
      </c>
      <c r="M122" s="65" t="str">
        <f>IF(RES_hhdet_in_tes!M122=0,"",RES_hhdet_in_tes!M122/RES_hhdet_in_fec!M122)</f>
        <v/>
      </c>
      <c r="N122" s="65" t="str">
        <f>IF(RES_hhdet_in_tes!N122=0,"",RES_hhdet_in_tes!N122/RES_hhdet_in_fec!N122)</f>
        <v/>
      </c>
      <c r="O122" s="65" t="str">
        <f>IF(RES_hhdet_in_tes!O122=0,"",RES_hhdet_in_tes!O122/RES_hhdet_in_fec!O122)</f>
        <v/>
      </c>
      <c r="P122" s="65" t="str">
        <f>IF(RES_hhdet_in_tes!P122=0,"",RES_hhdet_in_tes!P122/RES_hhdet_in_fec!P122)</f>
        <v/>
      </c>
      <c r="Q122" s="65" t="str">
        <f>IF(RES_hhdet_in_tes!Q122=0,"",RES_hhdet_in_tes!Q122/RES_hhdet_in_fec!Q122)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/>
      <c r="C124" s="175">
        <f>IF(RES_hhdet_in_tes!C124=0,"",RES_hhdet_in_tes!C124/RES_hhdet_in_fec!C124)</f>
        <v>0.73009800736697761</v>
      </c>
      <c r="D124" s="175">
        <f>IF(RES_hhdet_in_tes!D124=0,"",RES_hhdet_in_tes!D124/RES_hhdet_in_fec!D124)</f>
        <v>0.73327900856747685</v>
      </c>
      <c r="E124" s="175">
        <f>IF(RES_hhdet_in_tes!E124=0,"",RES_hhdet_in_tes!E124/RES_hhdet_in_fec!E124)</f>
        <v>0.73397410260953122</v>
      </c>
      <c r="F124" s="175">
        <f>IF(RES_hhdet_in_tes!F124=0,"",RES_hhdet_in_tes!F124/RES_hhdet_in_fec!F124)</f>
        <v>0.74500517403182975</v>
      </c>
      <c r="G124" s="175">
        <f>IF(RES_hhdet_in_tes!G124=0,"",RES_hhdet_in_tes!G124/RES_hhdet_in_fec!G124)</f>
        <v>0.74298496118449198</v>
      </c>
      <c r="H124" s="175">
        <f>IF(RES_hhdet_in_tes!H124=0,"",RES_hhdet_in_tes!H124/RES_hhdet_in_fec!H124)</f>
        <v>0.75063251071837189</v>
      </c>
      <c r="I124" s="175">
        <f>IF(RES_hhdet_in_tes!I124=0,"",RES_hhdet_in_tes!I124/RES_hhdet_in_fec!I124)</f>
        <v>0.74178772424412065</v>
      </c>
      <c r="J124" s="175">
        <f>IF(RES_hhdet_in_tes!J124=0,"",RES_hhdet_in_tes!J124/RES_hhdet_in_fec!J124)</f>
        <v>0.75327094298403052</v>
      </c>
      <c r="K124" s="175">
        <f>IF(RES_hhdet_in_tes!K124=0,"",RES_hhdet_in_tes!K124/RES_hhdet_in_fec!K124)</f>
        <v>0.75919751545190994</v>
      </c>
      <c r="L124" s="175">
        <f>IF(RES_hhdet_in_tes!L124=0,"",RES_hhdet_in_tes!L124/RES_hhdet_in_fec!L124)</f>
        <v>0.76514360883837018</v>
      </c>
      <c r="M124" s="175">
        <f>IF(RES_hhdet_in_tes!M124=0,"",RES_hhdet_in_tes!M124/RES_hhdet_in_fec!M124)</f>
        <v>0.77152188834561386</v>
      </c>
      <c r="N124" s="175">
        <f>IF(RES_hhdet_in_tes!N124=0,"",RES_hhdet_in_tes!N124/RES_hhdet_in_fec!N124)</f>
        <v>0.77288166315235629</v>
      </c>
      <c r="O124" s="175">
        <f>IF(RES_hhdet_in_tes!O124=0,"",RES_hhdet_in_tes!O124/RES_hhdet_in_fec!O124)</f>
        <v>0.76788345206743092</v>
      </c>
      <c r="P124" s="175">
        <f>IF(RES_hhdet_in_tes!P124=0,"",RES_hhdet_in_tes!P124/RES_hhdet_in_fec!P124)</f>
        <v>0.77131416068789194</v>
      </c>
      <c r="Q124" s="175">
        <f>IF(RES_hhdet_in_tes!Q124=0,"",RES_hhdet_in_tes!Q124/RES_hhdet_in_fec!Q124)</f>
        <v>0.7676354160307497</v>
      </c>
    </row>
    <row r="125" spans="1:17" ht="12.95" customHeight="1" x14ac:dyDescent="0.25">
      <c r="A125" s="158" t="s">
        <v>65</v>
      </c>
      <c r="B125" s="169"/>
      <c r="C125" s="169">
        <f>IF(RES_hhdet_in_tes!C125=0,"",RES_hhdet_in_tes!C125/RES_hhdet_in_fec!C125)</f>
        <v>0.72055171458315248</v>
      </c>
      <c r="D125" s="169">
        <f>IF(RES_hhdet_in_tes!D125=0,"",RES_hhdet_in_tes!D125/RES_hhdet_in_fec!D125)</f>
        <v>0.72339293215940614</v>
      </c>
      <c r="E125" s="169">
        <f>IF(RES_hhdet_in_tes!E125=0,"",RES_hhdet_in_tes!E125/RES_hhdet_in_fec!E125)</f>
        <v>0.7139979380486815</v>
      </c>
      <c r="F125" s="169">
        <f>IF(RES_hhdet_in_tes!F125=0,"",RES_hhdet_in_tes!F125/RES_hhdet_in_fec!F125)</f>
        <v>0.73098664730562424</v>
      </c>
      <c r="G125" s="169">
        <f>IF(RES_hhdet_in_tes!G125=0,"",RES_hhdet_in_tes!G125/RES_hhdet_in_fec!G125)</f>
        <v>0.73125247126906834</v>
      </c>
      <c r="H125" s="169">
        <f>IF(RES_hhdet_in_tes!H125=0,"",RES_hhdet_in_tes!H125/RES_hhdet_in_fec!H125)</f>
        <v>0.73276540017142611</v>
      </c>
      <c r="I125" s="169">
        <f>IF(RES_hhdet_in_tes!I125=0,"",RES_hhdet_in_tes!I125/RES_hhdet_in_fec!I125)</f>
        <v>0.72992396911282942</v>
      </c>
      <c r="J125" s="169">
        <f>IF(RES_hhdet_in_tes!J125=0,"",RES_hhdet_in_tes!J125/RES_hhdet_in_fec!J125)</f>
        <v>0.73986044773363402</v>
      </c>
      <c r="K125" s="169">
        <f>IF(RES_hhdet_in_tes!K125=0,"",RES_hhdet_in_tes!K125/RES_hhdet_in_fec!K125)</f>
        <v>0.7433869773728583</v>
      </c>
      <c r="L125" s="169">
        <f>IF(RES_hhdet_in_tes!L125=0,"",RES_hhdet_in_tes!L125/RES_hhdet_in_fec!L125)</f>
        <v>0.74526569842973134</v>
      </c>
      <c r="M125" s="169">
        <f>IF(RES_hhdet_in_tes!M125=0,"",RES_hhdet_in_tes!M125/RES_hhdet_in_fec!M125)</f>
        <v>0.75190915300861638</v>
      </c>
      <c r="N125" s="169">
        <f>IF(RES_hhdet_in_tes!N125=0,"",RES_hhdet_in_tes!N125/RES_hhdet_in_fec!N125)</f>
        <v>0.75539032898882974</v>
      </c>
      <c r="O125" s="169">
        <f>IF(RES_hhdet_in_tes!O125=0,"",RES_hhdet_in_tes!O125/RES_hhdet_in_fec!O125)</f>
        <v>0.75423842098662564</v>
      </c>
      <c r="P125" s="169">
        <f>IF(RES_hhdet_in_tes!P125=0,"",RES_hhdet_in_tes!P125/RES_hhdet_in_fec!P125)</f>
        <v>0.74880790436661548</v>
      </c>
      <c r="Q125" s="169">
        <f>IF(RES_hhdet_in_tes!Q125=0,"",RES_hhdet_in_tes!Q125/RES_hhdet_in_fec!Q125)</f>
        <v>0.75408597583017223</v>
      </c>
    </row>
    <row r="126" spans="1:17" ht="12" customHeight="1" x14ac:dyDescent="0.25">
      <c r="A126" s="23" t="s">
        <v>149</v>
      </c>
      <c r="B126" s="73"/>
      <c r="C126" s="73">
        <f>IF(RES_hhdet_in_tes!C126=0,"",RES_hhdet_in_tes!C126/RES_hhdet_in_fec!C126)</f>
        <v>0.71955936348210003</v>
      </c>
      <c r="D126" s="73">
        <f>IF(RES_hhdet_in_tes!D126=0,"",RES_hhdet_in_tes!D126/RES_hhdet_in_fec!D126)</f>
        <v>0.72261331229121384</v>
      </c>
      <c r="E126" s="73">
        <f>IF(RES_hhdet_in_tes!E126=0,"",RES_hhdet_in_tes!E126/RES_hhdet_in_fec!E126)</f>
        <v>0.71300028563324325</v>
      </c>
      <c r="F126" s="73">
        <f>IF(RES_hhdet_in_tes!F126=0,"",RES_hhdet_in_tes!F126/RES_hhdet_in_fec!F126)</f>
        <v>0.72992914665311637</v>
      </c>
      <c r="G126" s="73">
        <f>IF(RES_hhdet_in_tes!G126=0,"",RES_hhdet_in_tes!G126/RES_hhdet_in_fec!G126)</f>
        <v>0.73014676394075451</v>
      </c>
      <c r="H126" s="73">
        <f>IF(RES_hhdet_in_tes!H126=0,"",RES_hhdet_in_tes!H126/RES_hhdet_in_fec!H126)</f>
        <v>0.73147646592279691</v>
      </c>
      <c r="I126" s="73">
        <f>IF(RES_hhdet_in_tes!I126=0,"",RES_hhdet_in_tes!I126/RES_hhdet_in_fec!I126)</f>
        <v>0.72891632837399167</v>
      </c>
      <c r="J126" s="73">
        <f>IF(RES_hhdet_in_tes!J126=0,"",RES_hhdet_in_tes!J126/RES_hhdet_in_fec!J126)</f>
        <v>0.73882468563234194</v>
      </c>
      <c r="K126" s="73">
        <f>IF(RES_hhdet_in_tes!K126=0,"",RES_hhdet_in_tes!K126/RES_hhdet_in_fec!K126)</f>
        <v>0.74239987829741871</v>
      </c>
      <c r="L126" s="73">
        <f>IF(RES_hhdet_in_tes!L126=0,"",RES_hhdet_in_tes!L126/RES_hhdet_in_fec!L126)</f>
        <v>0.74417024580129842</v>
      </c>
      <c r="M126" s="73">
        <f>IF(RES_hhdet_in_tes!M126=0,"",RES_hhdet_in_tes!M126/RES_hhdet_in_fec!M126)</f>
        <v>0.75098037373009197</v>
      </c>
      <c r="N126" s="73">
        <f>IF(RES_hhdet_in_tes!N126=0,"",RES_hhdet_in_tes!N126/RES_hhdet_in_fec!N126)</f>
        <v>0.75429517762016884</v>
      </c>
      <c r="O126" s="73">
        <f>IF(RES_hhdet_in_tes!O126=0,"",RES_hhdet_in_tes!O126/RES_hhdet_in_fec!O126)</f>
        <v>0.75315427305853888</v>
      </c>
      <c r="P126" s="73">
        <f>IF(RES_hhdet_in_tes!P126=0,"",RES_hhdet_in_tes!P126/RES_hhdet_in_fec!P126)</f>
        <v>0.74781105775167933</v>
      </c>
      <c r="Q126" s="73">
        <f>IF(RES_hhdet_in_tes!Q126=0,"",RES_hhdet_in_tes!Q126/RES_hhdet_in_fec!Q126)</f>
        <v>0.75291384889306234</v>
      </c>
    </row>
    <row r="127" spans="1:17" ht="12" customHeight="1" x14ac:dyDescent="0.25">
      <c r="A127" s="23" t="s">
        <v>60</v>
      </c>
      <c r="B127" s="73"/>
      <c r="C127" s="73">
        <f>IF(RES_hhdet_in_tes!C127=0,"",RES_hhdet_in_tes!C127/RES_hhdet_in_fec!C127)</f>
        <v>1.0231259837072004</v>
      </c>
      <c r="D127" s="73">
        <f>IF(RES_hhdet_in_tes!D127=0,"",RES_hhdet_in_tes!D127/RES_hhdet_in_fec!D127)</f>
        <v>1.0252893944783896</v>
      </c>
      <c r="E127" s="73">
        <f>IF(RES_hhdet_in_tes!E127=0,"",RES_hhdet_in_tes!E127/RES_hhdet_in_fec!E127)</f>
        <v>1.0104491975017151</v>
      </c>
      <c r="F127" s="73">
        <f>IF(RES_hhdet_in_tes!F127=0,"",RES_hhdet_in_tes!F127/RES_hhdet_in_fec!F127)</f>
        <v>1.0324337569241848</v>
      </c>
      <c r="G127" s="73">
        <f>IF(RES_hhdet_in_tes!G127=0,"",RES_hhdet_in_tes!G127/RES_hhdet_in_fec!G127)</f>
        <v>1.0296053645442869</v>
      </c>
      <c r="H127" s="73">
        <f>IF(RES_hhdet_in_tes!H127=0,"",RES_hhdet_in_tes!H127/RES_hhdet_in_fec!H127)</f>
        <v>1.0296944935771479</v>
      </c>
      <c r="I127" s="73">
        <f>IF(RES_hhdet_in_tes!I127=0,"",RES_hhdet_in_tes!I127/RES_hhdet_in_fec!I127)</f>
        <v>1.0186777499778068</v>
      </c>
      <c r="J127" s="73">
        <f>IF(RES_hhdet_in_tes!J127=0,"",RES_hhdet_in_tes!J127/RES_hhdet_in_fec!J127)</f>
        <v>1.0280869609348724</v>
      </c>
      <c r="K127" s="73">
        <f>IF(RES_hhdet_in_tes!K127=0,"",RES_hhdet_in_tes!K127/RES_hhdet_in_fec!K127)</f>
        <v>1.028681243913367</v>
      </c>
      <c r="L127" s="73">
        <f>IF(RES_hhdet_in_tes!L127=0,"",RES_hhdet_in_tes!L127/RES_hhdet_in_fec!L127)</f>
        <v>1.0274751294730207</v>
      </c>
      <c r="M127" s="73">
        <f>IF(RES_hhdet_in_tes!M127=0,"",RES_hhdet_in_tes!M127/RES_hhdet_in_fec!M127)</f>
        <v>1.0320355724561439</v>
      </c>
      <c r="N127" s="73">
        <f>IF(RES_hhdet_in_tes!N127=0,"",RES_hhdet_in_tes!N127/RES_hhdet_in_fec!N127)</f>
        <v>1.0314924485164005</v>
      </c>
      <c r="O127" s="73">
        <f>IF(RES_hhdet_in_tes!O127=0,"",RES_hhdet_in_tes!O127/RES_hhdet_in_fec!O127)</f>
        <v>1.0247084479780593</v>
      </c>
      <c r="P127" s="73">
        <f>IF(RES_hhdet_in_tes!P127=0,"",RES_hhdet_in_tes!P127/RES_hhdet_in_fec!P127)</f>
        <v>1.0129417546916544</v>
      </c>
      <c r="Q127" s="73">
        <f>IF(RES_hhdet_in_tes!Q127=0,"",RES_hhdet_in_tes!Q127/RES_hhdet_in_fec!Q127)</f>
        <v>1.0148565023412721</v>
      </c>
    </row>
    <row r="128" spans="1:17" ht="12.95" customHeight="1" x14ac:dyDescent="0.25">
      <c r="A128" s="158" t="s">
        <v>112</v>
      </c>
      <c r="B128" s="169"/>
      <c r="C128" s="169">
        <f>IF(RES_hhdet_in_tes!C128=0,"",RES_hhdet_in_tes!C128/RES_hhdet_in_fec!C128)</f>
        <v>1.7970819888229259</v>
      </c>
      <c r="D128" s="169">
        <f>IF(RES_hhdet_in_tes!D128=0,"",RES_hhdet_in_tes!D128/RES_hhdet_in_fec!D128)</f>
        <v>1.8484797329026452</v>
      </c>
      <c r="E128" s="169">
        <f>IF(RES_hhdet_in_tes!E128=0,"",RES_hhdet_in_tes!E128/RES_hhdet_in_fec!E128)</f>
        <v>1.8926872430954575</v>
      </c>
      <c r="F128" s="169">
        <f>IF(RES_hhdet_in_tes!F128=0,"",RES_hhdet_in_tes!F128/RES_hhdet_in_fec!F128)</f>
        <v>1.9543592762292012</v>
      </c>
      <c r="G128" s="169">
        <f>IF(RES_hhdet_in_tes!G128=0,"",RES_hhdet_in_tes!G128/RES_hhdet_in_fec!G128)</f>
        <v>2.0291407687964855</v>
      </c>
      <c r="H128" s="169">
        <f>IF(RES_hhdet_in_tes!H128=0,"",RES_hhdet_in_tes!H128/RES_hhdet_in_fec!H128)</f>
        <v>2.1193529198872532</v>
      </c>
      <c r="I128" s="169">
        <f>IF(RES_hhdet_in_tes!I128=0,"",RES_hhdet_in_tes!I128/RES_hhdet_in_fec!I128)</f>
        <v>2.233342690333858</v>
      </c>
      <c r="J128" s="169">
        <f>IF(RES_hhdet_in_tes!J128=0,"",RES_hhdet_in_tes!J128/RES_hhdet_in_fec!J128)</f>
        <v>2.3792219692509176</v>
      </c>
      <c r="K128" s="169">
        <f>IF(RES_hhdet_in_tes!K128=0,"",RES_hhdet_in_tes!K128/RES_hhdet_in_fec!K128)</f>
        <v>2.5525088022764488</v>
      </c>
      <c r="L128" s="169">
        <f>IF(RES_hhdet_in_tes!L128=0,"",RES_hhdet_in_tes!L128/RES_hhdet_in_fec!L128)</f>
        <v>2.7736308615044427</v>
      </c>
      <c r="M128" s="169">
        <f>IF(RES_hhdet_in_tes!M128=0,"",RES_hhdet_in_tes!M128/RES_hhdet_in_fec!M128)</f>
        <v>2.9170673985269278</v>
      </c>
      <c r="N128" s="169">
        <f>IF(RES_hhdet_in_tes!N128=0,"",RES_hhdet_in_tes!N128/RES_hhdet_in_fec!N128)</f>
        <v>3.0168285334530069</v>
      </c>
      <c r="O128" s="169">
        <f>IF(RES_hhdet_in_tes!O128=0,"",RES_hhdet_in_tes!O128/RES_hhdet_in_fec!O128)</f>
        <v>3.0843599108208433</v>
      </c>
      <c r="P128" s="169">
        <f>IF(RES_hhdet_in_tes!P128=0,"",RES_hhdet_in_tes!P128/RES_hhdet_in_fec!P128)</f>
        <v>3.1576402817082951</v>
      </c>
      <c r="Q128" s="169">
        <f>IF(RES_hhdet_in_tes!Q128=0,"",RES_hhdet_in_tes!Q128/RES_hhdet_in_fec!Q128)</f>
        <v>3.1633158340593974</v>
      </c>
    </row>
    <row r="129" spans="1:17" ht="12" customHeight="1" x14ac:dyDescent="0.25">
      <c r="A129" s="23" t="s">
        <v>60</v>
      </c>
      <c r="B129" s="73"/>
      <c r="C129" s="73">
        <f>IF(RES_hhdet_in_tes!C129=0,"",RES_hhdet_in_tes!C129/RES_hhdet_in_fec!C129)</f>
        <v>1.7970819888229259</v>
      </c>
      <c r="D129" s="73">
        <f>IF(RES_hhdet_in_tes!D129=0,"",RES_hhdet_in_tes!D129/RES_hhdet_in_fec!D129)</f>
        <v>1.8484797329026452</v>
      </c>
      <c r="E129" s="73">
        <f>IF(RES_hhdet_in_tes!E129=0,"",RES_hhdet_in_tes!E129/RES_hhdet_in_fec!E129)</f>
        <v>1.8926872430954575</v>
      </c>
      <c r="F129" s="73">
        <f>IF(RES_hhdet_in_tes!F129=0,"",RES_hhdet_in_tes!F129/RES_hhdet_in_fec!F129)</f>
        <v>1.9543592762292012</v>
      </c>
      <c r="G129" s="73">
        <f>IF(RES_hhdet_in_tes!G129=0,"",RES_hhdet_in_tes!G129/RES_hhdet_in_fec!G129)</f>
        <v>2.0291407687964855</v>
      </c>
      <c r="H129" s="73">
        <f>IF(RES_hhdet_in_tes!H129=0,"",RES_hhdet_in_tes!H129/RES_hhdet_in_fec!H129)</f>
        <v>2.1193529198872532</v>
      </c>
      <c r="I129" s="73">
        <f>IF(RES_hhdet_in_tes!I129=0,"",RES_hhdet_in_tes!I129/RES_hhdet_in_fec!I129)</f>
        <v>2.233342690333858</v>
      </c>
      <c r="J129" s="73">
        <f>IF(RES_hhdet_in_tes!J129=0,"",RES_hhdet_in_tes!J129/RES_hhdet_in_fec!J129)</f>
        <v>2.3792219692509176</v>
      </c>
      <c r="K129" s="73">
        <f>IF(RES_hhdet_in_tes!K129=0,"",RES_hhdet_in_tes!K129/RES_hhdet_in_fec!K129)</f>
        <v>2.5525088022764488</v>
      </c>
      <c r="L129" s="73">
        <f>IF(RES_hhdet_in_tes!L129=0,"",RES_hhdet_in_tes!L129/RES_hhdet_in_fec!L129)</f>
        <v>2.7736308615044427</v>
      </c>
      <c r="M129" s="73">
        <f>IF(RES_hhdet_in_tes!M129=0,"",RES_hhdet_in_tes!M129/RES_hhdet_in_fec!M129)</f>
        <v>2.9170673985269278</v>
      </c>
      <c r="N129" s="73">
        <f>IF(RES_hhdet_in_tes!N129=0,"",RES_hhdet_in_tes!N129/RES_hhdet_in_fec!N129)</f>
        <v>3.0168285334530069</v>
      </c>
      <c r="O129" s="73">
        <f>IF(RES_hhdet_in_tes!O129=0,"",RES_hhdet_in_tes!O129/RES_hhdet_in_fec!O129)</f>
        <v>3.0843599108208433</v>
      </c>
      <c r="P129" s="73">
        <f>IF(RES_hhdet_in_tes!P129=0,"",RES_hhdet_in_tes!P129/RES_hhdet_in_fec!P129)</f>
        <v>3.1576402817082951</v>
      </c>
      <c r="Q129" s="73">
        <f>IF(RES_hhdet_in_tes!Q129=0,"",RES_hhdet_in_tes!Q129/RES_hhdet_in_fec!Q129)</f>
        <v>3.1633158340593974</v>
      </c>
    </row>
    <row r="130" spans="1:17" ht="12" customHeight="1" x14ac:dyDescent="0.25">
      <c r="A130" s="158" t="s">
        <v>63</v>
      </c>
      <c r="B130" s="169"/>
      <c r="C130" s="169">
        <f>IF(RES_hhdet_in_tes!C130=0,"",RES_hhdet_in_tes!C130/RES_hhdet_in_fec!C130)</f>
        <v>0.76064322674048823</v>
      </c>
      <c r="D130" s="169">
        <f>IF(RES_hhdet_in_tes!D130=0,"",RES_hhdet_in_tes!D130/RES_hhdet_in_fec!D130)</f>
        <v>0.75664321945457846</v>
      </c>
      <c r="E130" s="169">
        <f>IF(RES_hhdet_in_tes!E130=0,"",RES_hhdet_in_tes!E130/RES_hhdet_in_fec!E130)</f>
        <v>0.8357485314087848</v>
      </c>
      <c r="F130" s="169">
        <f>IF(RES_hhdet_in_tes!F130=0,"",RES_hhdet_in_tes!F130/RES_hhdet_in_fec!F130)</f>
        <v>0.8031315948497405</v>
      </c>
      <c r="G130" s="169">
        <f>IF(RES_hhdet_in_tes!G130=0,"",RES_hhdet_in_tes!G130/RES_hhdet_in_fec!G130)</f>
        <v>0.77255163335800381</v>
      </c>
      <c r="H130" s="169">
        <f>IF(RES_hhdet_in_tes!H130=0,"",RES_hhdet_in_tes!H130/RES_hhdet_in_fec!H130)</f>
        <v>0.82503547717464498</v>
      </c>
      <c r="I130" s="169">
        <f>IF(RES_hhdet_in_tes!I130=0,"",RES_hhdet_in_tes!I130/RES_hhdet_in_fec!I130)</f>
        <v>0.75917833158267922</v>
      </c>
      <c r="J130" s="169">
        <f>IF(RES_hhdet_in_tes!J130=0,"",RES_hhdet_in_tes!J130/RES_hhdet_in_fec!J130)</f>
        <v>0.7857654333372297</v>
      </c>
      <c r="K130" s="169">
        <f>IF(RES_hhdet_in_tes!K130=0,"",RES_hhdet_in_tes!K130/RES_hhdet_in_fec!K130)</f>
        <v>0.80163238181618013</v>
      </c>
      <c r="L130" s="169">
        <f>IF(RES_hhdet_in_tes!L130=0,"",RES_hhdet_in_tes!L130/RES_hhdet_in_fec!L130)</f>
        <v>0.84538940802722862</v>
      </c>
      <c r="M130" s="169">
        <f>IF(RES_hhdet_in_tes!M130=0,"",RES_hhdet_in_tes!M130/RES_hhdet_in_fec!M130)</f>
        <v>0.83671302815708093</v>
      </c>
      <c r="N130" s="169">
        <f>IF(RES_hhdet_in_tes!N130=0,"",RES_hhdet_in_tes!N130/RES_hhdet_in_fec!N130)</f>
        <v>0.83430434076554294</v>
      </c>
      <c r="O130" s="169">
        <f>IF(RES_hhdet_in_tes!O130=0,"",RES_hhdet_in_tes!O130/RES_hhdet_in_fec!O130)</f>
        <v>0.81052498972269571</v>
      </c>
      <c r="P130" s="169">
        <f>IF(RES_hhdet_in_tes!P130=0,"",RES_hhdet_in_tes!P130/RES_hhdet_in_fec!P130)</f>
        <v>0.77851441041327263</v>
      </c>
      <c r="Q130" s="169">
        <f>IF(RES_hhdet_in_tes!Q130=0,"",RES_hhdet_in_tes!Q130/RES_hhdet_in_fec!Q130)</f>
        <v>0.78149180148258224</v>
      </c>
    </row>
    <row r="131" spans="1:17" ht="12" customHeight="1" x14ac:dyDescent="0.25">
      <c r="A131" s="167" t="s">
        <v>148</v>
      </c>
      <c r="B131" s="174"/>
      <c r="C131" s="174">
        <f>IF(RES_hhdet_in_tes!C131=0,"",RES_hhdet_in_tes!C131/RES_hhdet_in_fec!C131)</f>
        <v>0.79103252058028606</v>
      </c>
      <c r="D131" s="174">
        <f>IF(RES_hhdet_in_tes!D131=0,"",RES_hhdet_in_tes!D131/RES_hhdet_in_fec!D131)</f>
        <v>0.7934023158630682</v>
      </c>
      <c r="E131" s="174">
        <f>IF(RES_hhdet_in_tes!E131=0,"",RES_hhdet_in_tes!E131/RES_hhdet_in_fec!E131)</f>
        <v>0.79609866699610676</v>
      </c>
      <c r="F131" s="174">
        <f>IF(RES_hhdet_in_tes!F131=0,"",RES_hhdet_in_tes!F131/RES_hhdet_in_fec!F131)</f>
        <v>0.79891220087104942</v>
      </c>
      <c r="G131" s="174">
        <f>IF(RES_hhdet_in_tes!G131=0,"",RES_hhdet_in_tes!G131/RES_hhdet_in_fec!G131)</f>
        <v>0.80157580454112975</v>
      </c>
      <c r="H131" s="174">
        <f>IF(RES_hhdet_in_tes!H131=0,"",RES_hhdet_in_tes!H131/RES_hhdet_in_fec!H131)</f>
        <v>0.80396789061444329</v>
      </c>
      <c r="I131" s="174">
        <f>IF(RES_hhdet_in_tes!I131=0,"",RES_hhdet_in_tes!I131/RES_hhdet_in_fec!I131)</f>
        <v>0.80538364175418675</v>
      </c>
      <c r="J131" s="174">
        <f>IF(RES_hhdet_in_tes!J131=0,"",RES_hhdet_in_tes!J131/RES_hhdet_in_fec!J131)</f>
        <v>0.80851741286169998</v>
      </c>
      <c r="K131" s="174">
        <f>IF(RES_hhdet_in_tes!K131=0,"",RES_hhdet_in_tes!K131/RES_hhdet_in_fec!K131)</f>
        <v>0.81096774294755247</v>
      </c>
      <c r="L131" s="174">
        <f>IF(RES_hhdet_in_tes!L131=0,"",RES_hhdet_in_tes!L131/RES_hhdet_in_fec!L131)</f>
        <v>0.8131829574896513</v>
      </c>
      <c r="M131" s="174">
        <f>IF(RES_hhdet_in_tes!M131=0,"",RES_hhdet_in_tes!M131/RES_hhdet_in_fec!M131)</f>
        <v>0.81475318701444543</v>
      </c>
      <c r="N131" s="174">
        <f>IF(RES_hhdet_in_tes!N131=0,"",RES_hhdet_in_tes!N131/RES_hhdet_in_fec!N131)</f>
        <v>0.81587778944199985</v>
      </c>
      <c r="O131" s="174">
        <f>IF(RES_hhdet_in_tes!O131=0,"",RES_hhdet_in_tes!O131/RES_hhdet_in_fec!O131)</f>
        <v>0.81667455547257373</v>
      </c>
      <c r="P131" s="174">
        <f>IF(RES_hhdet_in_tes!P131=0,"",RES_hhdet_in_tes!P131/RES_hhdet_in_fec!P131)</f>
        <v>0.81723597853368479</v>
      </c>
      <c r="Q131" s="174">
        <f>IF(RES_hhdet_in_tes!Q131=0,"",RES_hhdet_in_tes!Q131/RES_hhdet_in_fec!Q131)</f>
        <v>0.81752609294028866</v>
      </c>
    </row>
    <row r="132" spans="1:17" ht="12" customHeight="1" x14ac:dyDescent="0.25">
      <c r="A132" s="167" t="s">
        <v>147</v>
      </c>
      <c r="B132" s="174"/>
      <c r="C132" s="174" t="str">
        <f>IF(RES_hhdet_in_tes!C132=0,"",RES_hhdet_in_tes!C132/RES_hhdet_in_fec!C132)</f>
        <v/>
      </c>
      <c r="D132" s="174" t="str">
        <f>IF(RES_hhdet_in_tes!D132=0,"",RES_hhdet_in_tes!D132/RES_hhdet_in_fec!D132)</f>
        <v/>
      </c>
      <c r="E132" s="174">
        <f>IF(RES_hhdet_in_tes!E132=0,"",RES_hhdet_in_tes!E132/RES_hhdet_in_fec!E132)</f>
        <v>0.85680660867791847</v>
      </c>
      <c r="F132" s="174">
        <f>IF(RES_hhdet_in_tes!F132=0,"",RES_hhdet_in_tes!F132/RES_hhdet_in_fec!F132)</f>
        <v>0.86117155233654941</v>
      </c>
      <c r="G132" s="174">
        <f>IF(RES_hhdet_in_tes!G132=0,"",RES_hhdet_in_tes!G132/RES_hhdet_in_fec!G132)</f>
        <v>0.86084853135213213</v>
      </c>
      <c r="H132" s="174">
        <f>IF(RES_hhdet_in_tes!H132=0,"",RES_hhdet_in_tes!H132/RES_hhdet_in_fec!H132)</f>
        <v>0.86677529783606788</v>
      </c>
      <c r="I132" s="174">
        <f>IF(RES_hhdet_in_tes!I132=0,"",RES_hhdet_in_tes!I132/RES_hhdet_in_fec!I132)</f>
        <v>0.86381535263620313</v>
      </c>
      <c r="J132" s="174">
        <f>IF(RES_hhdet_in_tes!J132=0,"",RES_hhdet_in_tes!J132/RES_hhdet_in_fec!J132)</f>
        <v>0.86553561893328179</v>
      </c>
      <c r="K132" s="174">
        <f>IF(RES_hhdet_in_tes!K132=0,"",RES_hhdet_in_tes!K132/RES_hhdet_in_fec!K132)</f>
        <v>0.87025680481339551</v>
      </c>
      <c r="L132" s="174">
        <f>IF(RES_hhdet_in_tes!L132=0,"",RES_hhdet_in_tes!L132/RES_hhdet_in_fec!L132)</f>
        <v>0.87309812005310361</v>
      </c>
      <c r="M132" s="174">
        <f>IF(RES_hhdet_in_tes!M132=0,"",RES_hhdet_in_tes!M132/RES_hhdet_in_fec!M132)</f>
        <v>0.87468168143548408</v>
      </c>
      <c r="N132" s="174">
        <f>IF(RES_hhdet_in_tes!N132=0,"",RES_hhdet_in_tes!N132/RES_hhdet_in_fec!N132)</f>
        <v>0.87338675216196027</v>
      </c>
      <c r="O132" s="174">
        <f>IF(RES_hhdet_in_tes!O132=0,"",RES_hhdet_in_tes!O132/RES_hhdet_in_fec!O132)</f>
        <v>0.8743460980746468</v>
      </c>
      <c r="P132" s="174">
        <f>IF(RES_hhdet_in_tes!P132=0,"",RES_hhdet_in_tes!P132/RES_hhdet_in_fec!P132)</f>
        <v>0.87513103716288854</v>
      </c>
      <c r="Q132" s="174">
        <f>IF(RES_hhdet_in_tes!Q132=0,"",RES_hhdet_in_tes!Q132/RES_hhdet_in_fec!Q132)</f>
        <v>0.8758257232242781</v>
      </c>
    </row>
    <row r="133" spans="1:17" ht="12" customHeight="1" x14ac:dyDescent="0.25">
      <c r="A133" s="166" t="s">
        <v>61</v>
      </c>
      <c r="B133" s="173"/>
      <c r="C133" s="173" t="str">
        <f>IF(RES_hhdet_in_tes!C133=0,"",RES_hhdet_in_tes!C133/RES_hhdet_in_fec!C133)</f>
        <v/>
      </c>
      <c r="D133" s="173" t="str">
        <f>IF(RES_hhdet_in_tes!D133=0,"",RES_hhdet_in_tes!D133/RES_hhdet_in_fec!D133)</f>
        <v/>
      </c>
      <c r="E133" s="173">
        <f>IF(RES_hhdet_in_tes!E133=0,"",RES_hhdet_in_tes!E133/RES_hhdet_in_fec!E133)</f>
        <v>0.79565097388306416</v>
      </c>
      <c r="F133" s="173">
        <f>IF(RES_hhdet_in_tes!F133=0,"",RES_hhdet_in_tes!F133/RES_hhdet_in_fec!F133)</f>
        <v>0.79862590956904234</v>
      </c>
      <c r="G133" s="173">
        <f>IF(RES_hhdet_in_tes!G133=0,"",RES_hhdet_in_tes!G133/RES_hhdet_in_fec!G133)</f>
        <v>0.79974273519350736</v>
      </c>
      <c r="H133" s="173">
        <f>IF(RES_hhdet_in_tes!H133=0,"",RES_hhdet_in_tes!H133/RES_hhdet_in_fec!H133)</f>
        <v>0.80363283138498143</v>
      </c>
      <c r="I133" s="173">
        <f>IF(RES_hhdet_in_tes!I133=0,"",RES_hhdet_in_tes!I133/RES_hhdet_in_fec!I133)</f>
        <v>0.80393790633807749</v>
      </c>
      <c r="J133" s="173">
        <f>IF(RES_hhdet_in_tes!J133=0,"",RES_hhdet_in_tes!J133/RES_hhdet_in_fec!J133)</f>
        <v>0.80664695104775919</v>
      </c>
      <c r="K133" s="173">
        <f>IF(RES_hhdet_in_tes!K133=0,"",RES_hhdet_in_tes!K133/RES_hhdet_in_fec!K133)</f>
        <v>0.81046048067291843</v>
      </c>
      <c r="L133" s="173">
        <f>IF(RES_hhdet_in_tes!L133=0,"",RES_hhdet_in_tes!L133/RES_hhdet_in_fec!L133)</f>
        <v>0.81340871325568009</v>
      </c>
      <c r="M133" s="173">
        <f>IF(RES_hhdet_in_tes!M133=0,"",RES_hhdet_in_tes!M133/RES_hhdet_in_fec!M133)</f>
        <v>0.81538425758153665</v>
      </c>
      <c r="N133" s="173">
        <f>IF(RES_hhdet_in_tes!N133=0,"",RES_hhdet_in_tes!N133/RES_hhdet_in_fec!N133)</f>
        <v>0.81596064656443767</v>
      </c>
      <c r="O133" s="173">
        <f>IF(RES_hhdet_in_tes!O133=0,"",RES_hhdet_in_tes!O133/RES_hhdet_in_fec!O133)</f>
        <v>0.81728805282735606</v>
      </c>
      <c r="P133" s="173">
        <f>IF(RES_hhdet_in_tes!P133=0,"",RES_hhdet_in_tes!P133/RES_hhdet_in_fec!P133)</f>
        <v>0.81816548123532284</v>
      </c>
      <c r="Q133" s="173">
        <f>IF(RES_hhdet_in_tes!Q133=0,"",RES_hhdet_in_tes!Q133/RES_hhdet_in_fec!Q133)</f>
        <v>0.81899905045795807</v>
      </c>
    </row>
    <row r="134" spans="1:17" ht="12" customHeight="1" x14ac:dyDescent="0.25">
      <c r="A134" s="147" t="s">
        <v>59</v>
      </c>
      <c r="B134" s="172"/>
      <c r="C134" s="172" t="str">
        <f>IF(RES_hhdet_in_tes!C134=0,"",RES_hhdet_in_tes!C134/RES_hhdet_in_fec!C134)</f>
        <v/>
      </c>
      <c r="D134" s="172" t="str">
        <f>IF(RES_hhdet_in_tes!D134=0,"",RES_hhdet_in_tes!D134/RES_hhdet_in_fec!D134)</f>
        <v/>
      </c>
      <c r="E134" s="172">
        <f>IF(RES_hhdet_in_tes!E134=0,"",RES_hhdet_in_tes!E134/RES_hhdet_in_fec!E134)</f>
        <v>0.99999999999999989</v>
      </c>
      <c r="F134" s="172">
        <f>IF(RES_hhdet_in_tes!F134=0,"",RES_hhdet_in_tes!F134/RES_hhdet_in_fec!F134)</f>
        <v>1.0031647233958014</v>
      </c>
      <c r="G134" s="172">
        <f>IF(RES_hhdet_in_tes!G134=0,"",RES_hhdet_in_tes!G134/RES_hhdet_in_fec!G134)</f>
        <v>1.0032363252181646</v>
      </c>
      <c r="H134" s="172">
        <f>IF(RES_hhdet_in_tes!H134=0,"",RES_hhdet_in_tes!H134/RES_hhdet_in_fec!H134)</f>
        <v>1.0060004393351349</v>
      </c>
      <c r="I134" s="172">
        <f>IF(RES_hhdet_in_tes!I134=0,"",RES_hhdet_in_tes!I134/RES_hhdet_in_fec!I134)</f>
        <v>1.0038341498825674</v>
      </c>
      <c r="J134" s="172">
        <f>IF(RES_hhdet_in_tes!J134=0,"",RES_hhdet_in_tes!J134/RES_hhdet_in_fec!J134)</f>
        <v>1.0044725465913353</v>
      </c>
      <c r="K134" s="172">
        <f>IF(RES_hhdet_in_tes!K134=0,"",RES_hhdet_in_tes!K134/RES_hhdet_in_fec!K134)</f>
        <v>1.006132303889586</v>
      </c>
      <c r="L134" s="172">
        <f>IF(RES_hhdet_in_tes!L134=0,"",RES_hhdet_in_tes!L134/RES_hhdet_in_fec!L134)</f>
        <v>1.0064783699223354</v>
      </c>
      <c r="M134" s="172">
        <f>IF(RES_hhdet_in_tes!M134=0,"",RES_hhdet_in_tes!M134/RES_hhdet_in_fec!M134)</f>
        <v>1.006287233531673</v>
      </c>
      <c r="N134" s="172">
        <f>IF(RES_hhdet_in_tes!N134=0,"",RES_hhdet_in_tes!N134/RES_hhdet_in_fec!N134)</f>
        <v>1.0045277759013724</v>
      </c>
      <c r="O134" s="172">
        <f>IF(RES_hhdet_in_tes!O134=0,"",RES_hhdet_in_tes!O134/RES_hhdet_in_fec!O134)</f>
        <v>1.0045935241049437</v>
      </c>
      <c r="P134" s="172">
        <f>IF(RES_hhdet_in_tes!P134=0,"",RES_hhdet_in_tes!P134/RES_hhdet_in_fec!P134)</f>
        <v>1.0050970496587031</v>
      </c>
      <c r="Q134" s="172">
        <f>IF(RES_hhdet_in_tes!Q134=0,"",RES_hhdet_in_tes!Q134/RES_hhdet_in_fec!Q134)</f>
        <v>1.0053884473153403</v>
      </c>
    </row>
    <row r="135" spans="1:17" ht="12" customHeight="1" x14ac:dyDescent="0.25">
      <c r="A135" s="163" t="s">
        <v>142</v>
      </c>
      <c r="B135" s="171"/>
      <c r="C135" s="171">
        <f>IF(RES_hhdet_in_tes!C135=0,"",RES_hhdet_in_tes!C135/RES_hhdet_in_fec!C135)</f>
        <v>0.69787074999570942</v>
      </c>
      <c r="D135" s="171">
        <f>IF(RES_hhdet_in_tes!D135=0,"",RES_hhdet_in_tes!D135/RES_hhdet_in_fec!D135)</f>
        <v>0.70464292557867492</v>
      </c>
      <c r="E135" s="171" t="str">
        <f>IF(RES_hhdet_in_tes!E135=0,"",RES_hhdet_in_tes!E135/RES_hhdet_in_fec!E135)</f>
        <v/>
      </c>
      <c r="F135" s="171" t="str">
        <f>IF(RES_hhdet_in_tes!F135=0,"",RES_hhdet_in_tes!F135/RES_hhdet_in_fec!F135)</f>
        <v/>
      </c>
      <c r="G135" s="171">
        <f>IF(RES_hhdet_in_tes!G135=0,"",RES_hhdet_in_tes!G135/RES_hhdet_in_fec!G135)</f>
        <v>0.71682680502943474</v>
      </c>
      <c r="H135" s="171" t="str">
        <f>IF(RES_hhdet_in_tes!H135=0,"",RES_hhdet_in_tes!H135/RES_hhdet_in_fec!H135)</f>
        <v/>
      </c>
      <c r="I135" s="171">
        <f>IF(RES_hhdet_in_tes!I135=0,"",RES_hhdet_in_tes!I135/RES_hhdet_in_fec!I135)</f>
        <v>0.71609351651147279</v>
      </c>
      <c r="J135" s="171">
        <f>IF(RES_hhdet_in_tes!J135=0,"",RES_hhdet_in_tes!J135/RES_hhdet_in_fec!J135)</f>
        <v>0.72127108570954357</v>
      </c>
      <c r="K135" s="171">
        <f>IF(RES_hhdet_in_tes!K135=0,"",RES_hhdet_in_tes!K135/RES_hhdet_in_fec!K135)</f>
        <v>0.72437653364429322</v>
      </c>
      <c r="L135" s="171" t="str">
        <f>IF(RES_hhdet_in_tes!L135=0,"",RES_hhdet_in_tes!L135/RES_hhdet_in_fec!L135)</f>
        <v/>
      </c>
      <c r="M135" s="171" t="str">
        <f>IF(RES_hhdet_in_tes!M135=0,"",RES_hhdet_in_tes!M135/RES_hhdet_in_fec!M135)</f>
        <v/>
      </c>
      <c r="N135" s="171" t="str">
        <f>IF(RES_hhdet_in_tes!N135=0,"",RES_hhdet_in_tes!N135/RES_hhdet_in_fec!N135)</f>
        <v/>
      </c>
      <c r="O135" s="171">
        <f>IF(RES_hhdet_in_tes!O135=0,"",RES_hhdet_in_tes!O135/RES_hhdet_in_fec!O135)</f>
        <v>0.7362697521116901</v>
      </c>
      <c r="P135" s="171">
        <f>IF(RES_hhdet_in_tes!P135=0,"",RES_hhdet_in_tes!P135/RES_hhdet_in_fec!P135)</f>
        <v>0.73862329721768527</v>
      </c>
      <c r="Q135" s="171">
        <f>IF(RES_hhdet_in_tes!Q135=0,"",RES_hhdet_in_tes!Q135/RES_hhdet_in_fec!Q135)</f>
        <v>0.74086426964814445</v>
      </c>
    </row>
    <row r="136" spans="1:17" ht="12" customHeight="1" x14ac:dyDescent="0.25">
      <c r="A136" s="161" t="s">
        <v>141</v>
      </c>
      <c r="B136" s="170"/>
      <c r="C136" s="170" t="str">
        <f>IF(RES_hhdet_in_tes!C136=0,"",RES_hhdet_in_tes!C136/RES_hhdet_in_fec!C136)</f>
        <v/>
      </c>
      <c r="D136" s="170" t="str">
        <f>IF(RES_hhdet_in_tes!D136=0,"",RES_hhdet_in_tes!D136/RES_hhdet_in_fec!D136)</f>
        <v/>
      </c>
      <c r="E136" s="170" t="str">
        <f>IF(RES_hhdet_in_tes!E136=0,"",RES_hhdet_in_tes!E136/RES_hhdet_in_fec!E136)</f>
        <v/>
      </c>
      <c r="F136" s="170" t="str">
        <f>IF(RES_hhdet_in_tes!F136=0,"",RES_hhdet_in_tes!F136/RES_hhdet_in_fec!F136)</f>
        <v/>
      </c>
      <c r="G136" s="170">
        <f>IF(RES_hhdet_in_tes!G136=0,"",RES_hhdet_in_tes!G136/RES_hhdet_in_fec!G136)</f>
        <v>0.77681524584363537</v>
      </c>
      <c r="H136" s="170" t="str">
        <f>IF(RES_hhdet_in_tes!H136=0,"",RES_hhdet_in_tes!H136/RES_hhdet_in_fec!H136)</f>
        <v/>
      </c>
      <c r="I136" s="170">
        <f>IF(RES_hhdet_in_tes!I136=0,"",RES_hhdet_in_tes!I136/RES_hhdet_in_fec!I136)</f>
        <v>0.78295973098182059</v>
      </c>
      <c r="J136" s="170">
        <f>IF(RES_hhdet_in_tes!J136=0,"",RES_hhdet_in_tes!J136/RES_hhdet_in_fec!J136)</f>
        <v>0.78951348689099521</v>
      </c>
      <c r="K136" s="170">
        <f>IF(RES_hhdet_in_tes!K136=0,"",RES_hhdet_in_tes!K136/RES_hhdet_in_fec!K136)</f>
        <v>0.79149623092300514</v>
      </c>
      <c r="L136" s="170" t="str">
        <f>IF(RES_hhdet_in_tes!L136=0,"",RES_hhdet_in_tes!L136/RES_hhdet_in_fec!L136)</f>
        <v/>
      </c>
      <c r="M136" s="170" t="str">
        <f>IF(RES_hhdet_in_tes!M136=0,"",RES_hhdet_in_tes!M136/RES_hhdet_in_fec!M136)</f>
        <v/>
      </c>
      <c r="N136" s="170" t="str">
        <f>IF(RES_hhdet_in_tes!N136=0,"",RES_hhdet_in_tes!N136/RES_hhdet_in_fec!N136)</f>
        <v/>
      </c>
      <c r="O136" s="170">
        <f>IF(RES_hhdet_in_tes!O136=0,"",RES_hhdet_in_tes!O136/RES_hhdet_in_fec!O136)</f>
        <v>0.80167812645045722</v>
      </c>
      <c r="P136" s="170">
        <f>IF(RES_hhdet_in_tes!P136=0,"",RES_hhdet_in_tes!P136/RES_hhdet_in_fec!P136)</f>
        <v>0.80254569670831655</v>
      </c>
      <c r="Q136" s="170">
        <f>IF(RES_hhdet_in_tes!Q136=0,"",RES_hhdet_in_tes!Q136/RES_hhdet_in_fec!Q136)</f>
        <v>0.80303989633521611</v>
      </c>
    </row>
    <row r="137" spans="1:17" ht="12" customHeight="1" x14ac:dyDescent="0.25">
      <c r="A137" s="148" t="s">
        <v>60</v>
      </c>
      <c r="B137" s="73"/>
      <c r="C137" s="73" t="str">
        <f>IF(RES_hhdet_in_tes!C137=0,"",RES_hhdet_in_tes!C137/RES_hhdet_in_fec!C137)</f>
        <v/>
      </c>
      <c r="D137" s="73" t="str">
        <f>IF(RES_hhdet_in_tes!D137=0,"",RES_hhdet_in_tes!D137/RES_hhdet_in_fec!D137)</f>
        <v/>
      </c>
      <c r="E137" s="73" t="str">
        <f>IF(RES_hhdet_in_tes!E137=0,"",RES_hhdet_in_tes!E137/RES_hhdet_in_fec!E137)</f>
        <v/>
      </c>
      <c r="F137" s="73" t="str">
        <f>IF(RES_hhdet_in_tes!F137=0,"",RES_hhdet_in_tes!F137/RES_hhdet_in_fec!F137)</f>
        <v/>
      </c>
      <c r="G137" s="73">
        <f>IF(RES_hhdet_in_tes!G137=0,"",RES_hhdet_in_tes!G137/RES_hhdet_in_fec!G137)</f>
        <v>0.70771905361095977</v>
      </c>
      <c r="H137" s="73" t="str">
        <f>IF(RES_hhdet_in_tes!H137=0,"",RES_hhdet_in_tes!H137/RES_hhdet_in_fec!H137)</f>
        <v/>
      </c>
      <c r="I137" s="73">
        <f>IF(RES_hhdet_in_tes!I137=0,"",RES_hhdet_in_tes!I137/RES_hhdet_in_fec!I137)</f>
        <v>0.71608648249356011</v>
      </c>
      <c r="J137" s="73">
        <f>IF(RES_hhdet_in_tes!J137=0,"",RES_hhdet_in_tes!J137/RES_hhdet_in_fec!J137)</f>
        <v>0.72076117378082349</v>
      </c>
      <c r="K137" s="73">
        <f>IF(RES_hhdet_in_tes!K137=0,"",RES_hhdet_in_tes!K137/RES_hhdet_in_fec!K137)</f>
        <v>0.72347438028709177</v>
      </c>
      <c r="L137" s="73" t="str">
        <f>IF(RES_hhdet_in_tes!L137=0,"",RES_hhdet_in_tes!L137/RES_hhdet_in_fec!L137)</f>
        <v/>
      </c>
      <c r="M137" s="73" t="str">
        <f>IF(RES_hhdet_in_tes!M137=0,"",RES_hhdet_in_tes!M137/RES_hhdet_in_fec!M137)</f>
        <v/>
      </c>
      <c r="N137" s="73" t="str">
        <f>IF(RES_hhdet_in_tes!N137=0,"",RES_hhdet_in_tes!N137/RES_hhdet_in_fec!N137)</f>
        <v/>
      </c>
      <c r="O137" s="73">
        <f>IF(RES_hhdet_in_tes!O137=0,"",RES_hhdet_in_tes!O137/RES_hhdet_in_fec!O137)</f>
        <v>0.73747304117662948</v>
      </c>
      <c r="P137" s="73">
        <f>IF(RES_hhdet_in_tes!P137=0,"",RES_hhdet_in_tes!P137/RES_hhdet_in_fec!P137)</f>
        <v>0.73858915727229346</v>
      </c>
      <c r="Q137" s="73">
        <f>IF(RES_hhdet_in_tes!Q137=0,"",RES_hhdet_in_tes!Q137/RES_hhdet_in_fec!Q137)</f>
        <v>0.74023948279782081</v>
      </c>
    </row>
    <row r="138" spans="1:17" ht="12" customHeight="1" x14ac:dyDescent="0.25">
      <c r="A138" s="148" t="s">
        <v>59</v>
      </c>
      <c r="B138" s="73"/>
      <c r="C138" s="73" t="str">
        <f>IF(RES_hhdet_in_tes!C138=0,"",RES_hhdet_in_tes!C138/RES_hhdet_in_fec!C138)</f>
        <v/>
      </c>
      <c r="D138" s="73" t="str">
        <f>IF(RES_hhdet_in_tes!D138=0,"",RES_hhdet_in_tes!D138/RES_hhdet_in_fec!D138)</f>
        <v/>
      </c>
      <c r="E138" s="73" t="str">
        <f>IF(RES_hhdet_in_tes!E138=0,"",RES_hhdet_in_tes!E138/RES_hhdet_in_fec!E138)</f>
        <v/>
      </c>
      <c r="F138" s="73" t="str">
        <f>IF(RES_hhdet_in_tes!F138=0,"",RES_hhdet_in_tes!F138/RES_hhdet_in_fec!F138)</f>
        <v/>
      </c>
      <c r="G138" s="73">
        <f>IF(RES_hhdet_in_tes!G138=0,"",RES_hhdet_in_tes!G138/RES_hhdet_in_fec!G138)</f>
        <v>1.0048043804300437</v>
      </c>
      <c r="H138" s="73" t="str">
        <f>IF(RES_hhdet_in_tes!H138=0,"",RES_hhdet_in_tes!H138/RES_hhdet_in_fec!H138)</f>
        <v/>
      </c>
      <c r="I138" s="73">
        <f>IF(RES_hhdet_in_tes!I138=0,"",RES_hhdet_in_tes!I138/RES_hhdet_in_fec!I138)</f>
        <v>0.99999999999999978</v>
      </c>
      <c r="J138" s="73">
        <f>IF(RES_hhdet_in_tes!J138=0,"",RES_hhdet_in_tes!J138/RES_hhdet_in_fec!J138)</f>
        <v>1.0048247385194078</v>
      </c>
      <c r="K138" s="73">
        <f>IF(RES_hhdet_in_tes!K138=0,"",RES_hhdet_in_tes!K138/RES_hhdet_in_fec!K138)</f>
        <v>1.0053400981140106</v>
      </c>
      <c r="L138" s="73" t="str">
        <f>IF(RES_hhdet_in_tes!L138=0,"",RES_hhdet_in_tes!L138/RES_hhdet_in_fec!L138)</f>
        <v/>
      </c>
      <c r="M138" s="73" t="str">
        <f>IF(RES_hhdet_in_tes!M138=0,"",RES_hhdet_in_tes!M138/RES_hhdet_in_fec!M138)</f>
        <v/>
      </c>
      <c r="N138" s="73" t="str">
        <f>IF(RES_hhdet_in_tes!N138=0,"",RES_hhdet_in_tes!N138/RES_hhdet_in_fec!N138)</f>
        <v/>
      </c>
      <c r="O138" s="73">
        <f>IF(RES_hhdet_in_tes!O138=0,"",RES_hhdet_in_tes!O138/RES_hhdet_in_fec!O138)</f>
        <v>1.0054002384091039</v>
      </c>
      <c r="P138" s="73">
        <f>IF(RES_hhdet_in_tes!P138=0,"",RES_hhdet_in_tes!P138/RES_hhdet_in_fec!P138)</f>
        <v>1.0002080357066854</v>
      </c>
      <c r="Q138" s="73">
        <f>IF(RES_hhdet_in_tes!Q138=0,"",RES_hhdet_in_tes!Q138/RES_hhdet_in_fec!Q138)</f>
        <v>1.000361875317394</v>
      </c>
    </row>
    <row r="139" spans="1:17" ht="12" customHeight="1" x14ac:dyDescent="0.25">
      <c r="A139" s="158" t="s">
        <v>62</v>
      </c>
      <c r="B139" s="169"/>
      <c r="C139" s="169">
        <f>IF(RES_hhdet_in_tes!C139=0,"",RES_hhdet_in_tes!C139/RES_hhdet_in_fec!C139)</f>
        <v>0.81615411584253095</v>
      </c>
      <c r="D139" s="169">
        <f>IF(RES_hhdet_in_tes!D139=0,"",RES_hhdet_in_tes!D139/RES_hhdet_in_fec!D139)</f>
        <v>0.81964371917302503</v>
      </c>
      <c r="E139" s="169">
        <f>IF(RES_hhdet_in_tes!E139=0,"",RES_hhdet_in_tes!E139/RES_hhdet_in_fec!E139)</f>
        <v>0.82369326638970952</v>
      </c>
      <c r="F139" s="169">
        <f>IF(RES_hhdet_in_tes!F139=0,"",RES_hhdet_in_tes!F139/RES_hhdet_in_fec!F139)</f>
        <v>0.82810824141765527</v>
      </c>
      <c r="G139" s="169">
        <f>IF(RES_hhdet_in_tes!G139=0,"",RES_hhdet_in_tes!G139/RES_hhdet_in_fec!G139)</f>
        <v>0.83226402746975803</v>
      </c>
      <c r="H139" s="169">
        <f>IF(RES_hhdet_in_tes!H139=0,"",RES_hhdet_in_tes!H139/RES_hhdet_in_fec!H139)</f>
        <v>0.83706591625470361</v>
      </c>
      <c r="I139" s="169">
        <f>IF(RES_hhdet_in_tes!I139=0,"",RES_hhdet_in_tes!I139/RES_hhdet_in_fec!I139)</f>
        <v>0.84051917446584878</v>
      </c>
      <c r="J139" s="169">
        <f>IF(RES_hhdet_in_tes!J139=0,"",RES_hhdet_in_tes!J139/RES_hhdet_in_fec!J139)</f>
        <v>0.84570188608292329</v>
      </c>
      <c r="K139" s="169">
        <f>IF(RES_hhdet_in_tes!K139=0,"",RES_hhdet_in_tes!K139/RES_hhdet_in_fec!K139)</f>
        <v>0.84481365600800695</v>
      </c>
      <c r="L139" s="169">
        <f>IF(RES_hhdet_in_tes!L139=0,"",RES_hhdet_in_tes!L139/RES_hhdet_in_fec!L139)</f>
        <v>0.84567476166331335</v>
      </c>
      <c r="M139" s="169">
        <f>IF(RES_hhdet_in_tes!M139=0,"",RES_hhdet_in_tes!M139/RES_hhdet_in_fec!M139)</f>
        <v>0.84516784255705002</v>
      </c>
      <c r="N139" s="169">
        <f>IF(RES_hhdet_in_tes!N139=0,"",RES_hhdet_in_tes!N139/RES_hhdet_in_fec!N139)</f>
        <v>0.84429521379394223</v>
      </c>
      <c r="O139" s="169">
        <f>IF(RES_hhdet_in_tes!O139=0,"",RES_hhdet_in_tes!O139/RES_hhdet_in_fec!O139)</f>
        <v>0.84350940056281454</v>
      </c>
      <c r="P139" s="169">
        <f>IF(RES_hhdet_in_tes!P139=0,"",RES_hhdet_in_tes!P139/RES_hhdet_in_fec!P139)</f>
        <v>0.84241983279360355</v>
      </c>
      <c r="Q139" s="169">
        <f>IF(RES_hhdet_in_tes!Q139=0,"",RES_hhdet_in_tes!Q139/RES_hhdet_in_fec!Q139)</f>
        <v>0.84171042178925992</v>
      </c>
    </row>
    <row r="140" spans="1:17" ht="12" customHeight="1" x14ac:dyDescent="0.25">
      <c r="A140" s="23" t="s">
        <v>57</v>
      </c>
      <c r="B140" s="73"/>
      <c r="C140" s="73" t="str">
        <f>IF(RES_hhdet_in_tes!C140=0,"",RES_hhdet_in_tes!C140/RES_hhdet_in_fec!C140)</f>
        <v/>
      </c>
      <c r="D140" s="73" t="str">
        <f>IF(RES_hhdet_in_tes!D140=0,"",RES_hhdet_in_tes!D140/RES_hhdet_in_fec!D140)</f>
        <v/>
      </c>
      <c r="E140" s="73" t="str">
        <f>IF(RES_hhdet_in_tes!E140=0,"",RES_hhdet_in_tes!E140/RES_hhdet_in_fec!E140)</f>
        <v/>
      </c>
      <c r="F140" s="73" t="str">
        <f>IF(RES_hhdet_in_tes!F140=0,"",RES_hhdet_in_tes!F140/RES_hhdet_in_fec!F140)</f>
        <v/>
      </c>
      <c r="G140" s="73" t="str">
        <f>IF(RES_hhdet_in_tes!G140=0,"",RES_hhdet_in_tes!G140/RES_hhdet_in_fec!G140)</f>
        <v/>
      </c>
      <c r="H140" s="73" t="str">
        <f>IF(RES_hhdet_in_tes!H140=0,"",RES_hhdet_in_tes!H140/RES_hhdet_in_fec!H140)</f>
        <v/>
      </c>
      <c r="I140" s="73" t="str">
        <f>IF(RES_hhdet_in_tes!I140=0,"",RES_hhdet_in_tes!I140/RES_hhdet_in_fec!I140)</f>
        <v/>
      </c>
      <c r="J140" s="73" t="str">
        <f>IF(RES_hhdet_in_tes!J140=0,"",RES_hhdet_in_tes!J140/RES_hhdet_in_fec!J140)</f>
        <v/>
      </c>
      <c r="K140" s="73" t="str">
        <f>IF(RES_hhdet_in_tes!K140=0,"",RES_hhdet_in_tes!K140/RES_hhdet_in_fec!K140)</f>
        <v/>
      </c>
      <c r="L140" s="73" t="str">
        <f>IF(RES_hhdet_in_tes!L140=0,"",RES_hhdet_in_tes!L140/RES_hhdet_in_fec!L140)</f>
        <v/>
      </c>
      <c r="M140" s="73" t="str">
        <f>IF(RES_hhdet_in_tes!M140=0,"",RES_hhdet_in_tes!M140/RES_hhdet_in_fec!M140)</f>
        <v/>
      </c>
      <c r="N140" s="73" t="str">
        <f>IF(RES_hhdet_in_tes!N140=0,"",RES_hhdet_in_tes!N140/RES_hhdet_in_fec!N140)</f>
        <v/>
      </c>
      <c r="O140" s="73" t="str">
        <f>IF(RES_hhdet_in_tes!O140=0,"",RES_hhdet_in_tes!O140/RES_hhdet_in_fec!O140)</f>
        <v/>
      </c>
      <c r="P140" s="73" t="str">
        <f>IF(RES_hhdet_in_tes!P140=0,"",RES_hhdet_in_tes!P140/RES_hhdet_in_fec!P140)</f>
        <v/>
      </c>
      <c r="Q140" s="73" t="str">
        <f>IF(RES_hhdet_in_tes!Q140=0,"",RES_hhdet_in_tes!Q140/RES_hhdet_in_fec!Q140)</f>
        <v/>
      </c>
    </row>
    <row r="141" spans="1:17" ht="12" customHeight="1" x14ac:dyDescent="0.25">
      <c r="A141" s="29" t="s">
        <v>140</v>
      </c>
      <c r="B141" s="65"/>
      <c r="C141" s="65">
        <f>IF(RES_hhdet_in_tes!C141=0,"",RES_hhdet_in_tes!C141/RES_hhdet_in_fec!C141)</f>
        <v>0.81615411584253095</v>
      </c>
      <c r="D141" s="65">
        <f>IF(RES_hhdet_in_tes!D141=0,"",RES_hhdet_in_tes!D141/RES_hhdet_in_fec!D141)</f>
        <v>0.81964371917302503</v>
      </c>
      <c r="E141" s="65">
        <f>IF(RES_hhdet_in_tes!E141=0,"",RES_hhdet_in_tes!E141/RES_hhdet_in_fec!E141)</f>
        <v>0.82369326638970952</v>
      </c>
      <c r="F141" s="65">
        <f>IF(RES_hhdet_in_tes!F141=0,"",RES_hhdet_in_tes!F141/RES_hhdet_in_fec!F141)</f>
        <v>0.82810824141765527</v>
      </c>
      <c r="G141" s="65">
        <f>IF(RES_hhdet_in_tes!G141=0,"",RES_hhdet_in_tes!G141/RES_hhdet_in_fec!G141)</f>
        <v>0.83226402746975803</v>
      </c>
      <c r="H141" s="65">
        <f>IF(RES_hhdet_in_tes!H141=0,"",RES_hhdet_in_tes!H141/RES_hhdet_in_fec!H141)</f>
        <v>0.83706591625470361</v>
      </c>
      <c r="I141" s="65">
        <f>IF(RES_hhdet_in_tes!I141=0,"",RES_hhdet_in_tes!I141/RES_hhdet_in_fec!I141)</f>
        <v>0.84051917446584878</v>
      </c>
      <c r="J141" s="65">
        <f>IF(RES_hhdet_in_tes!J141=0,"",RES_hhdet_in_tes!J141/RES_hhdet_in_fec!J141)</f>
        <v>0.84570188608292329</v>
      </c>
      <c r="K141" s="65">
        <f>IF(RES_hhdet_in_tes!K141=0,"",RES_hhdet_in_tes!K141/RES_hhdet_in_fec!K141)</f>
        <v>0.84481365600800695</v>
      </c>
      <c r="L141" s="65">
        <f>IF(RES_hhdet_in_tes!L141=0,"",RES_hhdet_in_tes!L141/RES_hhdet_in_fec!L141)</f>
        <v>0.84567476166331335</v>
      </c>
      <c r="M141" s="65">
        <f>IF(RES_hhdet_in_tes!M141=0,"",RES_hhdet_in_tes!M141/RES_hhdet_in_fec!M141)</f>
        <v>0.84516784255705002</v>
      </c>
      <c r="N141" s="65">
        <f>IF(RES_hhdet_in_tes!N141=0,"",RES_hhdet_in_tes!N141/RES_hhdet_in_fec!N141)</f>
        <v>0.84429521379394223</v>
      </c>
      <c r="O141" s="65">
        <f>IF(RES_hhdet_in_tes!O141=0,"",RES_hhdet_in_tes!O141/RES_hhdet_in_fec!O141)</f>
        <v>0.84350940056281454</v>
      </c>
      <c r="P141" s="65">
        <f>IF(RES_hhdet_in_tes!P141=0,"",RES_hhdet_in_tes!P141/RES_hhdet_in_fec!P141)</f>
        <v>0.84241983279360355</v>
      </c>
      <c r="Q141" s="65">
        <f>IF(RES_hhdet_in_tes!Q141=0,"",RES_hhdet_in_tes!Q141/RES_hhdet_in_fec!Q141)</f>
        <v>0.84171042178925992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/>
      <c r="C143" s="175">
        <f>IF(RES_hhdet_in_tes!C143=0,"",RES_hhdet_in_tes!C143/RES_hhdet_in_fec!C143)</f>
        <v>1.067824028586474</v>
      </c>
      <c r="D143" s="175">
        <f>IF(RES_hhdet_in_tes!D143=0,"",RES_hhdet_in_tes!D143/RES_hhdet_in_fec!D143)</f>
        <v>1.0924448685983501</v>
      </c>
      <c r="E143" s="175">
        <f>IF(RES_hhdet_in_tes!E143=0,"",RES_hhdet_in_tes!E143/RES_hhdet_in_fec!E143)</f>
        <v>1.1271128237809738</v>
      </c>
      <c r="F143" s="175">
        <f>IF(RES_hhdet_in_tes!F143=0,"",RES_hhdet_in_tes!F143/RES_hhdet_in_fec!F143)</f>
        <v>1.1722551685877154</v>
      </c>
      <c r="G143" s="175">
        <f>IF(RES_hhdet_in_tes!G143=0,"",RES_hhdet_in_tes!G143/RES_hhdet_in_fec!G143)</f>
        <v>1.2224139638827067</v>
      </c>
      <c r="H143" s="175">
        <f>IF(RES_hhdet_in_tes!H143=0,"",RES_hhdet_in_tes!H143/RES_hhdet_in_fec!H143)</f>
        <v>1.2836227752855405</v>
      </c>
      <c r="I143" s="175">
        <f>IF(RES_hhdet_in_tes!I143=0,"",RES_hhdet_in_tes!I143/RES_hhdet_in_fec!I143)</f>
        <v>1.3495565393709108</v>
      </c>
      <c r="J143" s="175">
        <f>IF(RES_hhdet_in_tes!J143=0,"",RES_hhdet_in_tes!J143/RES_hhdet_in_fec!J143)</f>
        <v>1.4240796125984088</v>
      </c>
      <c r="K143" s="175">
        <f>IF(RES_hhdet_in_tes!K143=0,"",RES_hhdet_in_tes!K143/RES_hhdet_in_fec!K143)</f>
        <v>1.4973790982206812</v>
      </c>
      <c r="L143" s="175">
        <f>IF(RES_hhdet_in_tes!L143=0,"",RES_hhdet_in_tes!L143/RES_hhdet_in_fec!L143)</f>
        <v>1.5929618506722663</v>
      </c>
      <c r="M143" s="175">
        <f>IF(RES_hhdet_in_tes!M143=0,"",RES_hhdet_in_tes!M143/RES_hhdet_in_fec!M143)</f>
        <v>1.6749703884425782</v>
      </c>
      <c r="N143" s="175">
        <f>IF(RES_hhdet_in_tes!N143=0,"",RES_hhdet_in_tes!N143/RES_hhdet_in_fec!N143)</f>
        <v>1.8169352664938665</v>
      </c>
      <c r="O143" s="175">
        <f>IF(RES_hhdet_in_tes!O143=0,"",RES_hhdet_in_tes!O143/RES_hhdet_in_fec!O143)</f>
        <v>1.8865261375265256</v>
      </c>
      <c r="P143" s="175">
        <f>IF(RES_hhdet_in_tes!P143=0,"",RES_hhdet_in_tes!P143/RES_hhdet_in_fec!P143)</f>
        <v>1.9057013704729875</v>
      </c>
      <c r="Q143" s="175">
        <f>IF(RES_hhdet_in_tes!Q143=0,"",RES_hhdet_in_tes!Q143/RES_hhdet_in_fec!Q143)</f>
        <v>1.9641089661999549</v>
      </c>
    </row>
    <row r="144" spans="1:17" ht="12.95" customHeight="1" x14ac:dyDescent="0.25">
      <c r="A144" s="158" t="s">
        <v>65</v>
      </c>
      <c r="B144" s="169"/>
      <c r="C144" s="169">
        <f>IF(RES_hhdet_in_tes!C144=0,"",RES_hhdet_in_tes!C144/RES_hhdet_in_fec!C144)</f>
        <v>1.1440093047599333</v>
      </c>
      <c r="D144" s="169">
        <f>IF(RES_hhdet_in_tes!D144=0,"",RES_hhdet_in_tes!D144/RES_hhdet_in_fec!D144)</f>
        <v>1.1905016089444591</v>
      </c>
      <c r="E144" s="169">
        <f>IF(RES_hhdet_in_tes!E144=0,"",RES_hhdet_in_tes!E144/RES_hhdet_in_fec!E144)</f>
        <v>1.2394112831789088</v>
      </c>
      <c r="F144" s="169">
        <f>IF(RES_hhdet_in_tes!F144=0,"",RES_hhdet_in_tes!F144/RES_hhdet_in_fec!F144)</f>
        <v>1.3130822222516116</v>
      </c>
      <c r="G144" s="169">
        <f>IF(RES_hhdet_in_tes!G144=0,"",RES_hhdet_in_tes!G144/RES_hhdet_in_fec!G144)</f>
        <v>1.3953872174296629</v>
      </c>
      <c r="H144" s="169">
        <f>IF(RES_hhdet_in_tes!H144=0,"",RES_hhdet_in_tes!H144/RES_hhdet_in_fec!H144)</f>
        <v>1.490015256162923</v>
      </c>
      <c r="I144" s="169">
        <f>IF(RES_hhdet_in_tes!I144=0,"",RES_hhdet_in_tes!I144/RES_hhdet_in_fec!I144)</f>
        <v>1.6065723663075655</v>
      </c>
      <c r="J144" s="169">
        <f>IF(RES_hhdet_in_tes!J144=0,"",RES_hhdet_in_tes!J144/RES_hhdet_in_fec!J144)</f>
        <v>1.734236092825298</v>
      </c>
      <c r="K144" s="169">
        <f>IF(RES_hhdet_in_tes!K144=0,"",RES_hhdet_in_tes!K144/RES_hhdet_in_fec!K144)</f>
        <v>1.8632315135199404</v>
      </c>
      <c r="L144" s="169">
        <f>IF(RES_hhdet_in_tes!L144=0,"",RES_hhdet_in_tes!L144/RES_hhdet_in_fec!L144)</f>
        <v>1.9832107443213827</v>
      </c>
      <c r="M144" s="169">
        <f>IF(RES_hhdet_in_tes!M144=0,"",RES_hhdet_in_tes!M144/RES_hhdet_in_fec!M144)</f>
        <v>2.2085760316133611</v>
      </c>
      <c r="N144" s="169">
        <f>IF(RES_hhdet_in_tes!N144=0,"",RES_hhdet_in_tes!N144/RES_hhdet_in_fec!N144)</f>
        <v>2.5017149084583123</v>
      </c>
      <c r="O144" s="169">
        <f>IF(RES_hhdet_in_tes!O144=0,"",RES_hhdet_in_tes!O144/RES_hhdet_in_fec!O144)</f>
        <v>2.6639670600689471</v>
      </c>
      <c r="P144" s="169">
        <f>IF(RES_hhdet_in_tes!P144=0,"",RES_hhdet_in_tes!P144/RES_hhdet_in_fec!P144)</f>
        <v>2.8424176971558959</v>
      </c>
      <c r="Q144" s="169">
        <f>IF(RES_hhdet_in_tes!Q144=0,"",RES_hhdet_in_tes!Q144/RES_hhdet_in_fec!Q144)</f>
        <v>2.9922327475703514</v>
      </c>
    </row>
    <row r="145" spans="1:17" ht="12" customHeight="1" x14ac:dyDescent="0.25">
      <c r="A145" s="23" t="s">
        <v>60</v>
      </c>
      <c r="B145" s="73"/>
      <c r="C145" s="73">
        <f>IF(RES_hhdet_in_tes!C145=0,"",RES_hhdet_in_tes!C145/RES_hhdet_in_fec!C145)</f>
        <v>1.1440093047599333</v>
      </c>
      <c r="D145" s="73">
        <f>IF(RES_hhdet_in_tes!D145=0,"",RES_hhdet_in_tes!D145/RES_hhdet_in_fec!D145)</f>
        <v>1.1905016089444591</v>
      </c>
      <c r="E145" s="73">
        <f>IF(RES_hhdet_in_tes!E145=0,"",RES_hhdet_in_tes!E145/RES_hhdet_in_fec!E145)</f>
        <v>1.2394112831789088</v>
      </c>
      <c r="F145" s="73">
        <f>IF(RES_hhdet_in_tes!F145=0,"",RES_hhdet_in_tes!F145/RES_hhdet_in_fec!F145)</f>
        <v>1.3130822222516116</v>
      </c>
      <c r="G145" s="73">
        <f>IF(RES_hhdet_in_tes!G145=0,"",RES_hhdet_in_tes!G145/RES_hhdet_in_fec!G145)</f>
        <v>1.3953872174296629</v>
      </c>
      <c r="H145" s="73">
        <f>IF(RES_hhdet_in_tes!H145=0,"",RES_hhdet_in_tes!H145/RES_hhdet_in_fec!H145)</f>
        <v>1.490015256162923</v>
      </c>
      <c r="I145" s="73">
        <f>IF(RES_hhdet_in_tes!I145=0,"",RES_hhdet_in_tes!I145/RES_hhdet_in_fec!I145)</f>
        <v>1.6065723663075655</v>
      </c>
      <c r="J145" s="73">
        <f>IF(RES_hhdet_in_tes!J145=0,"",RES_hhdet_in_tes!J145/RES_hhdet_in_fec!J145)</f>
        <v>1.734236092825298</v>
      </c>
      <c r="K145" s="73">
        <f>IF(RES_hhdet_in_tes!K145=0,"",RES_hhdet_in_tes!K145/RES_hhdet_in_fec!K145)</f>
        <v>1.8632315135199404</v>
      </c>
      <c r="L145" s="73">
        <f>IF(RES_hhdet_in_tes!L145=0,"",RES_hhdet_in_tes!L145/RES_hhdet_in_fec!L145)</f>
        <v>1.9832107443213827</v>
      </c>
      <c r="M145" s="73">
        <f>IF(RES_hhdet_in_tes!M145=0,"",RES_hhdet_in_tes!M145/RES_hhdet_in_fec!M145)</f>
        <v>2.2085760316133611</v>
      </c>
      <c r="N145" s="73">
        <f>IF(RES_hhdet_in_tes!N145=0,"",RES_hhdet_in_tes!N145/RES_hhdet_in_fec!N145)</f>
        <v>2.5017149084583123</v>
      </c>
      <c r="O145" s="73">
        <f>IF(RES_hhdet_in_tes!O145=0,"",RES_hhdet_in_tes!O145/RES_hhdet_in_fec!O145)</f>
        <v>2.6639670600689471</v>
      </c>
      <c r="P145" s="73">
        <f>IF(RES_hhdet_in_tes!P145=0,"",RES_hhdet_in_tes!P145/RES_hhdet_in_fec!P145)</f>
        <v>2.8424176971558959</v>
      </c>
      <c r="Q145" s="73">
        <f>IF(RES_hhdet_in_tes!Q145=0,"",RES_hhdet_in_tes!Q145/RES_hhdet_in_fec!Q145)</f>
        <v>2.9922327475703514</v>
      </c>
    </row>
    <row r="146" spans="1:17" ht="12.95" customHeight="1" x14ac:dyDescent="0.25">
      <c r="A146" s="158" t="s">
        <v>112</v>
      </c>
      <c r="B146" s="169"/>
      <c r="C146" s="169">
        <f>IF(RES_hhdet_in_tes!C146=0,"",RES_hhdet_in_tes!C146/RES_hhdet_in_fec!C146)</f>
        <v>1.7946742892269096</v>
      </c>
      <c r="D146" s="169">
        <f>IF(RES_hhdet_in_tes!D146=0,"",RES_hhdet_in_tes!D146/RES_hhdet_in_fec!D146)</f>
        <v>1.8500697949664184</v>
      </c>
      <c r="E146" s="169">
        <f>IF(RES_hhdet_in_tes!E146=0,"",RES_hhdet_in_tes!E146/RES_hhdet_in_fec!E146)</f>
        <v>1.9195040756225561</v>
      </c>
      <c r="F146" s="169">
        <f>IF(RES_hhdet_in_tes!F146=0,"",RES_hhdet_in_tes!F146/RES_hhdet_in_fec!F146)</f>
        <v>1.9972909160689172</v>
      </c>
      <c r="G146" s="169">
        <f>IF(RES_hhdet_in_tes!G146=0,"",RES_hhdet_in_tes!G146/RES_hhdet_in_fec!G146)</f>
        <v>2.0897875959492254</v>
      </c>
      <c r="H146" s="169">
        <f>IF(RES_hhdet_in_tes!H146=0,"",RES_hhdet_in_tes!H146/RES_hhdet_in_fec!H146)</f>
        <v>2.2012079274488472</v>
      </c>
      <c r="I146" s="169">
        <f>IF(RES_hhdet_in_tes!I146=0,"",RES_hhdet_in_tes!I146/RES_hhdet_in_fec!I146)</f>
        <v>2.3346740487408186</v>
      </c>
      <c r="J146" s="169">
        <f>IF(RES_hhdet_in_tes!J146=0,"",RES_hhdet_in_tes!J146/RES_hhdet_in_fec!J146)</f>
        <v>2.3874245129318976</v>
      </c>
      <c r="K146" s="169">
        <f>IF(RES_hhdet_in_tes!K146=0,"",RES_hhdet_in_tes!K146/RES_hhdet_in_fec!K146)</f>
        <v>2.5707020585715044</v>
      </c>
      <c r="L146" s="169">
        <f>IF(RES_hhdet_in_tes!L146=0,"",RES_hhdet_in_tes!L146/RES_hhdet_in_fec!L146)</f>
        <v>2.7692258507849794</v>
      </c>
      <c r="M146" s="169">
        <f>IF(RES_hhdet_in_tes!M146=0,"",RES_hhdet_in_tes!M146/RES_hhdet_in_fec!M146)</f>
        <v>2.9275381488023786</v>
      </c>
      <c r="N146" s="169">
        <f>IF(RES_hhdet_in_tes!N146=0,"",RES_hhdet_in_tes!N146/RES_hhdet_in_fec!N146)</f>
        <v>3.033321601702895</v>
      </c>
      <c r="O146" s="169">
        <f>IF(RES_hhdet_in_tes!O146=0,"",RES_hhdet_in_tes!O146/RES_hhdet_in_fec!O146)</f>
        <v>3.1180222118547043</v>
      </c>
      <c r="P146" s="169">
        <f>IF(RES_hhdet_in_tes!P146=0,"",RES_hhdet_in_tes!P146/RES_hhdet_in_fec!P146)</f>
        <v>3.1614052028513342</v>
      </c>
      <c r="Q146" s="169">
        <f>IF(RES_hhdet_in_tes!Q146=0,"",RES_hhdet_in_tes!Q146/RES_hhdet_in_fec!Q146)</f>
        <v>3.1819795010596073</v>
      </c>
    </row>
    <row r="147" spans="1:17" ht="12" customHeight="1" x14ac:dyDescent="0.25">
      <c r="A147" s="23" t="s">
        <v>60</v>
      </c>
      <c r="B147" s="73"/>
      <c r="C147" s="73">
        <f>IF(RES_hhdet_in_tes!C147=0,"",RES_hhdet_in_tes!C147/RES_hhdet_in_fec!C147)</f>
        <v>1.7946742892269096</v>
      </c>
      <c r="D147" s="73">
        <f>IF(RES_hhdet_in_tes!D147=0,"",RES_hhdet_in_tes!D147/RES_hhdet_in_fec!D147)</f>
        <v>1.8500697949664184</v>
      </c>
      <c r="E147" s="73">
        <f>IF(RES_hhdet_in_tes!E147=0,"",RES_hhdet_in_tes!E147/RES_hhdet_in_fec!E147)</f>
        <v>1.9195040756225561</v>
      </c>
      <c r="F147" s="73">
        <f>IF(RES_hhdet_in_tes!F147=0,"",RES_hhdet_in_tes!F147/RES_hhdet_in_fec!F147)</f>
        <v>1.9972909160689172</v>
      </c>
      <c r="G147" s="73">
        <f>IF(RES_hhdet_in_tes!G147=0,"",RES_hhdet_in_tes!G147/RES_hhdet_in_fec!G147)</f>
        <v>2.0897875959492254</v>
      </c>
      <c r="H147" s="73">
        <f>IF(RES_hhdet_in_tes!H147=0,"",RES_hhdet_in_tes!H147/RES_hhdet_in_fec!H147)</f>
        <v>2.2012079274488472</v>
      </c>
      <c r="I147" s="73">
        <f>IF(RES_hhdet_in_tes!I147=0,"",RES_hhdet_in_tes!I147/RES_hhdet_in_fec!I147)</f>
        <v>2.3346740487408186</v>
      </c>
      <c r="J147" s="73">
        <f>IF(RES_hhdet_in_tes!J147=0,"",RES_hhdet_in_tes!J147/RES_hhdet_in_fec!J147)</f>
        <v>2.3874245129318976</v>
      </c>
      <c r="K147" s="73">
        <f>IF(RES_hhdet_in_tes!K147=0,"",RES_hhdet_in_tes!K147/RES_hhdet_in_fec!K147)</f>
        <v>2.5707020585715044</v>
      </c>
      <c r="L147" s="73">
        <f>IF(RES_hhdet_in_tes!L147=0,"",RES_hhdet_in_tes!L147/RES_hhdet_in_fec!L147)</f>
        <v>2.7692258507849794</v>
      </c>
      <c r="M147" s="73">
        <f>IF(RES_hhdet_in_tes!M147=0,"",RES_hhdet_in_tes!M147/RES_hhdet_in_fec!M147)</f>
        <v>2.9275381488023786</v>
      </c>
      <c r="N147" s="73">
        <f>IF(RES_hhdet_in_tes!N147=0,"",RES_hhdet_in_tes!N147/RES_hhdet_in_fec!N147)</f>
        <v>3.033321601702895</v>
      </c>
      <c r="O147" s="73">
        <f>IF(RES_hhdet_in_tes!O147=0,"",RES_hhdet_in_tes!O147/RES_hhdet_in_fec!O147)</f>
        <v>3.1180222118547043</v>
      </c>
      <c r="P147" s="73">
        <f>IF(RES_hhdet_in_tes!P147=0,"",RES_hhdet_in_tes!P147/RES_hhdet_in_fec!P147)</f>
        <v>3.1614052028513342</v>
      </c>
      <c r="Q147" s="73">
        <f>IF(RES_hhdet_in_tes!Q147=0,"",RES_hhdet_in_tes!Q147/RES_hhdet_in_fec!Q147)</f>
        <v>3.1819795010596073</v>
      </c>
    </row>
    <row r="148" spans="1:17" ht="12" customHeight="1" x14ac:dyDescent="0.25">
      <c r="A148" s="158" t="s">
        <v>63</v>
      </c>
      <c r="B148" s="169"/>
      <c r="C148" s="169">
        <f>IF(RES_hhdet_in_tes!C148=0,"",RES_hhdet_in_tes!C148/RES_hhdet_in_fec!C148)</f>
        <v>0.70021832787905181</v>
      </c>
      <c r="D148" s="169">
        <f>IF(RES_hhdet_in_tes!D148=0,"",RES_hhdet_in_tes!D148/RES_hhdet_in_fec!D148)</f>
        <v>0.70621764197813963</v>
      </c>
      <c r="E148" s="169">
        <f>IF(RES_hhdet_in_tes!E148=0,"",RES_hhdet_in_tes!E148/RES_hhdet_in_fec!E148)</f>
        <v>0.71519333327882417</v>
      </c>
      <c r="F148" s="169">
        <f>IF(RES_hhdet_in_tes!F148=0,"",RES_hhdet_in_tes!F148/RES_hhdet_in_fec!F148)</f>
        <v>0.71722839187110987</v>
      </c>
      <c r="G148" s="169">
        <f>IF(RES_hhdet_in_tes!G148=0,"",RES_hhdet_in_tes!G148/RES_hhdet_in_fec!G148)</f>
        <v>0.72204540478767265</v>
      </c>
      <c r="H148" s="169">
        <f>IF(RES_hhdet_in_tes!H148=0,"",RES_hhdet_in_tes!H148/RES_hhdet_in_fec!H148)</f>
        <v>0.72683524372266484</v>
      </c>
      <c r="I148" s="169">
        <f>IF(RES_hhdet_in_tes!I148=0,"",RES_hhdet_in_tes!I148/RES_hhdet_in_fec!I148)</f>
        <v>0.73190439223397596</v>
      </c>
      <c r="J148" s="169">
        <f>IF(RES_hhdet_in_tes!J148=0,"",RES_hhdet_in_tes!J148/RES_hhdet_in_fec!J148)</f>
        <v>0.74004489110854332</v>
      </c>
      <c r="K148" s="169">
        <f>IF(RES_hhdet_in_tes!K148=0,"",RES_hhdet_in_tes!K148/RES_hhdet_in_fec!K148)</f>
        <v>0.74830621850683854</v>
      </c>
      <c r="L148" s="169">
        <f>IF(RES_hhdet_in_tes!L148=0,"",RES_hhdet_in_tes!L148/RES_hhdet_in_fec!L148)</f>
        <v>0.75853282181974291</v>
      </c>
      <c r="M148" s="169">
        <f>IF(RES_hhdet_in_tes!M148=0,"",RES_hhdet_in_tes!M148/RES_hhdet_in_fec!M148)</f>
        <v>0.75440420658040219</v>
      </c>
      <c r="N148" s="169">
        <f>IF(RES_hhdet_in_tes!N148=0,"",RES_hhdet_in_tes!N148/RES_hhdet_in_fec!N148)</f>
        <v>0.74836448397866007</v>
      </c>
      <c r="O148" s="169">
        <f>IF(RES_hhdet_in_tes!O148=0,"",RES_hhdet_in_tes!O148/RES_hhdet_in_fec!O148)</f>
        <v>0.75212959259225964</v>
      </c>
      <c r="P148" s="169">
        <f>IF(RES_hhdet_in_tes!P148=0,"",RES_hhdet_in_tes!P148/RES_hhdet_in_fec!P148)</f>
        <v>0.75380667446905747</v>
      </c>
      <c r="Q148" s="169">
        <f>IF(RES_hhdet_in_tes!Q148=0,"",RES_hhdet_in_tes!Q148/RES_hhdet_in_fec!Q148)</f>
        <v>0.75361638637040385</v>
      </c>
    </row>
    <row r="149" spans="1:17" ht="12" customHeight="1" x14ac:dyDescent="0.25">
      <c r="A149" s="167" t="s">
        <v>144</v>
      </c>
      <c r="B149" s="174"/>
      <c r="C149" s="174" t="str">
        <f>IF(RES_hhdet_in_tes!C149=0,"",RES_hhdet_in_tes!C149/RES_hhdet_in_fec!C149)</f>
        <v/>
      </c>
      <c r="D149" s="174" t="str">
        <f>IF(RES_hhdet_in_tes!D149=0,"",RES_hhdet_in_tes!D149/RES_hhdet_in_fec!D149)</f>
        <v/>
      </c>
      <c r="E149" s="174" t="str">
        <f>IF(RES_hhdet_in_tes!E149=0,"",RES_hhdet_in_tes!E149/RES_hhdet_in_fec!E149)</f>
        <v/>
      </c>
      <c r="F149" s="174" t="str">
        <f>IF(RES_hhdet_in_tes!F149=0,"",RES_hhdet_in_tes!F149/RES_hhdet_in_fec!F149)</f>
        <v/>
      </c>
      <c r="G149" s="174" t="str">
        <f>IF(RES_hhdet_in_tes!G149=0,"",RES_hhdet_in_tes!G149/RES_hhdet_in_fec!G149)</f>
        <v/>
      </c>
      <c r="H149" s="174" t="str">
        <f>IF(RES_hhdet_in_tes!H149=0,"",RES_hhdet_in_tes!H149/RES_hhdet_in_fec!H149)</f>
        <v/>
      </c>
      <c r="I149" s="174" t="str">
        <f>IF(RES_hhdet_in_tes!I149=0,"",RES_hhdet_in_tes!I149/RES_hhdet_in_fec!I149)</f>
        <v/>
      </c>
      <c r="J149" s="174" t="str">
        <f>IF(RES_hhdet_in_tes!J149=0,"",RES_hhdet_in_tes!J149/RES_hhdet_in_fec!J149)</f>
        <v/>
      </c>
      <c r="K149" s="174" t="str">
        <f>IF(RES_hhdet_in_tes!K149=0,"",RES_hhdet_in_tes!K149/RES_hhdet_in_fec!K149)</f>
        <v/>
      </c>
      <c r="L149" s="174" t="str">
        <f>IF(RES_hhdet_in_tes!L149=0,"",RES_hhdet_in_tes!L149/RES_hhdet_in_fec!L149)</f>
        <v/>
      </c>
      <c r="M149" s="174" t="str">
        <f>IF(RES_hhdet_in_tes!M149=0,"",RES_hhdet_in_tes!M149/RES_hhdet_in_fec!M149)</f>
        <v/>
      </c>
      <c r="N149" s="174" t="str">
        <f>IF(RES_hhdet_in_tes!N149=0,"",RES_hhdet_in_tes!N149/RES_hhdet_in_fec!N149)</f>
        <v/>
      </c>
      <c r="O149" s="174" t="str">
        <f>IF(RES_hhdet_in_tes!O149=0,"",RES_hhdet_in_tes!O149/RES_hhdet_in_fec!O149)</f>
        <v/>
      </c>
      <c r="P149" s="174" t="str">
        <f>IF(RES_hhdet_in_tes!P149=0,"",RES_hhdet_in_tes!P149/RES_hhdet_in_fec!P149)</f>
        <v/>
      </c>
      <c r="Q149" s="174" t="str">
        <f>IF(RES_hhdet_in_tes!Q149=0,"",RES_hhdet_in_tes!Q149/RES_hhdet_in_fec!Q149)</f>
        <v/>
      </c>
    </row>
    <row r="150" spans="1:17" ht="12" customHeight="1" x14ac:dyDescent="0.25">
      <c r="A150" s="167" t="s">
        <v>143</v>
      </c>
      <c r="B150" s="174"/>
      <c r="C150" s="174" t="str">
        <f>IF(RES_hhdet_in_tes!C150=0,"",RES_hhdet_in_tes!C150/RES_hhdet_in_fec!C150)</f>
        <v/>
      </c>
      <c r="D150" s="174" t="str">
        <f>IF(RES_hhdet_in_tes!D150=0,"",RES_hhdet_in_tes!D150/RES_hhdet_in_fec!D150)</f>
        <v/>
      </c>
      <c r="E150" s="174" t="str">
        <f>IF(RES_hhdet_in_tes!E150=0,"",RES_hhdet_in_tes!E150/RES_hhdet_in_fec!E150)</f>
        <v/>
      </c>
      <c r="F150" s="174" t="str">
        <f>IF(RES_hhdet_in_tes!F150=0,"",RES_hhdet_in_tes!F150/RES_hhdet_in_fec!F150)</f>
        <v/>
      </c>
      <c r="G150" s="174" t="str">
        <f>IF(RES_hhdet_in_tes!G150=0,"",RES_hhdet_in_tes!G150/RES_hhdet_in_fec!G150)</f>
        <v/>
      </c>
      <c r="H150" s="174" t="str">
        <f>IF(RES_hhdet_in_tes!H150=0,"",RES_hhdet_in_tes!H150/RES_hhdet_in_fec!H150)</f>
        <v/>
      </c>
      <c r="I150" s="174" t="str">
        <f>IF(RES_hhdet_in_tes!I150=0,"",RES_hhdet_in_tes!I150/RES_hhdet_in_fec!I150)</f>
        <v/>
      </c>
      <c r="J150" s="174" t="str">
        <f>IF(RES_hhdet_in_tes!J150=0,"",RES_hhdet_in_tes!J150/RES_hhdet_in_fec!J150)</f>
        <v/>
      </c>
      <c r="K150" s="174" t="str">
        <f>IF(RES_hhdet_in_tes!K150=0,"",RES_hhdet_in_tes!K150/RES_hhdet_in_fec!K150)</f>
        <v/>
      </c>
      <c r="L150" s="174" t="str">
        <f>IF(RES_hhdet_in_tes!L150=0,"",RES_hhdet_in_tes!L150/RES_hhdet_in_fec!L150)</f>
        <v/>
      </c>
      <c r="M150" s="174" t="str">
        <f>IF(RES_hhdet_in_tes!M150=0,"",RES_hhdet_in_tes!M150/RES_hhdet_in_fec!M150)</f>
        <v/>
      </c>
      <c r="N150" s="174" t="str">
        <f>IF(RES_hhdet_in_tes!N150=0,"",RES_hhdet_in_tes!N150/RES_hhdet_in_fec!N150)</f>
        <v/>
      </c>
      <c r="O150" s="174" t="str">
        <f>IF(RES_hhdet_in_tes!O150=0,"",RES_hhdet_in_tes!O150/RES_hhdet_in_fec!O150)</f>
        <v/>
      </c>
      <c r="P150" s="174" t="str">
        <f>IF(RES_hhdet_in_tes!P150=0,"",RES_hhdet_in_tes!P150/RES_hhdet_in_fec!P150)</f>
        <v/>
      </c>
      <c r="Q150" s="174" t="str">
        <f>IF(RES_hhdet_in_tes!Q150=0,"",RES_hhdet_in_tes!Q150/RES_hhdet_in_fec!Q150)</f>
        <v/>
      </c>
    </row>
    <row r="151" spans="1:17" ht="12" customHeight="1" x14ac:dyDescent="0.25">
      <c r="A151" s="166" t="s">
        <v>57</v>
      </c>
      <c r="B151" s="173"/>
      <c r="C151" s="173" t="str">
        <f>IF(RES_hhdet_in_tes!C151=0,"",RES_hhdet_in_tes!C151/RES_hhdet_in_fec!C151)</f>
        <v/>
      </c>
      <c r="D151" s="173" t="str">
        <f>IF(RES_hhdet_in_tes!D151=0,"",RES_hhdet_in_tes!D151/RES_hhdet_in_fec!D151)</f>
        <v/>
      </c>
      <c r="E151" s="173" t="str">
        <f>IF(RES_hhdet_in_tes!E151=0,"",RES_hhdet_in_tes!E151/RES_hhdet_in_fec!E151)</f>
        <v/>
      </c>
      <c r="F151" s="173" t="str">
        <f>IF(RES_hhdet_in_tes!F151=0,"",RES_hhdet_in_tes!F151/RES_hhdet_in_fec!F151)</f>
        <v/>
      </c>
      <c r="G151" s="173" t="str">
        <f>IF(RES_hhdet_in_tes!G151=0,"",RES_hhdet_in_tes!G151/RES_hhdet_in_fec!G151)</f>
        <v/>
      </c>
      <c r="H151" s="173" t="str">
        <f>IF(RES_hhdet_in_tes!H151=0,"",RES_hhdet_in_tes!H151/RES_hhdet_in_fec!H151)</f>
        <v/>
      </c>
      <c r="I151" s="173" t="str">
        <f>IF(RES_hhdet_in_tes!I151=0,"",RES_hhdet_in_tes!I151/RES_hhdet_in_fec!I151)</f>
        <v/>
      </c>
      <c r="J151" s="173" t="str">
        <f>IF(RES_hhdet_in_tes!J151=0,"",RES_hhdet_in_tes!J151/RES_hhdet_in_fec!J151)</f>
        <v/>
      </c>
      <c r="K151" s="173" t="str">
        <f>IF(RES_hhdet_in_tes!K151=0,"",RES_hhdet_in_tes!K151/RES_hhdet_in_fec!K151)</f>
        <v/>
      </c>
      <c r="L151" s="173" t="str">
        <f>IF(RES_hhdet_in_tes!L151=0,"",RES_hhdet_in_tes!L151/RES_hhdet_in_fec!L151)</f>
        <v/>
      </c>
      <c r="M151" s="173" t="str">
        <f>IF(RES_hhdet_in_tes!M151=0,"",RES_hhdet_in_tes!M151/RES_hhdet_in_fec!M151)</f>
        <v/>
      </c>
      <c r="N151" s="173" t="str">
        <f>IF(RES_hhdet_in_tes!N151=0,"",RES_hhdet_in_tes!N151/RES_hhdet_in_fec!N151)</f>
        <v/>
      </c>
      <c r="O151" s="173" t="str">
        <f>IF(RES_hhdet_in_tes!O151=0,"",RES_hhdet_in_tes!O151/RES_hhdet_in_fec!O151)</f>
        <v/>
      </c>
      <c r="P151" s="173" t="str">
        <f>IF(RES_hhdet_in_tes!P151=0,"",RES_hhdet_in_tes!P151/RES_hhdet_in_fec!P151)</f>
        <v/>
      </c>
      <c r="Q151" s="173" t="str">
        <f>IF(RES_hhdet_in_tes!Q151=0,"",RES_hhdet_in_tes!Q151/RES_hhdet_in_fec!Q151)</f>
        <v/>
      </c>
    </row>
    <row r="152" spans="1:17" ht="12" customHeight="1" x14ac:dyDescent="0.25">
      <c r="A152" s="147" t="s">
        <v>59</v>
      </c>
      <c r="B152" s="172"/>
      <c r="C152" s="172" t="str">
        <f>IF(RES_hhdet_in_tes!C152=0,"",RES_hhdet_in_tes!C152/RES_hhdet_in_fec!C152)</f>
        <v/>
      </c>
      <c r="D152" s="172" t="str">
        <f>IF(RES_hhdet_in_tes!D152=0,"",RES_hhdet_in_tes!D152/RES_hhdet_in_fec!D152)</f>
        <v/>
      </c>
      <c r="E152" s="172" t="str">
        <f>IF(RES_hhdet_in_tes!E152=0,"",RES_hhdet_in_tes!E152/RES_hhdet_in_fec!E152)</f>
        <v/>
      </c>
      <c r="F152" s="172" t="str">
        <f>IF(RES_hhdet_in_tes!F152=0,"",RES_hhdet_in_tes!F152/RES_hhdet_in_fec!F152)</f>
        <v/>
      </c>
      <c r="G152" s="172" t="str">
        <f>IF(RES_hhdet_in_tes!G152=0,"",RES_hhdet_in_tes!G152/RES_hhdet_in_fec!G152)</f>
        <v/>
      </c>
      <c r="H152" s="172" t="str">
        <f>IF(RES_hhdet_in_tes!H152=0,"",RES_hhdet_in_tes!H152/RES_hhdet_in_fec!H152)</f>
        <v/>
      </c>
      <c r="I152" s="172" t="str">
        <f>IF(RES_hhdet_in_tes!I152=0,"",RES_hhdet_in_tes!I152/RES_hhdet_in_fec!I152)</f>
        <v/>
      </c>
      <c r="J152" s="172" t="str">
        <f>IF(RES_hhdet_in_tes!J152=0,"",RES_hhdet_in_tes!J152/RES_hhdet_in_fec!J152)</f>
        <v/>
      </c>
      <c r="K152" s="172" t="str">
        <f>IF(RES_hhdet_in_tes!K152=0,"",RES_hhdet_in_tes!K152/RES_hhdet_in_fec!K152)</f>
        <v/>
      </c>
      <c r="L152" s="172" t="str">
        <f>IF(RES_hhdet_in_tes!L152=0,"",RES_hhdet_in_tes!L152/RES_hhdet_in_fec!L152)</f>
        <v/>
      </c>
      <c r="M152" s="172" t="str">
        <f>IF(RES_hhdet_in_tes!M152=0,"",RES_hhdet_in_tes!M152/RES_hhdet_in_fec!M152)</f>
        <v/>
      </c>
      <c r="N152" s="172" t="str">
        <f>IF(RES_hhdet_in_tes!N152=0,"",RES_hhdet_in_tes!N152/RES_hhdet_in_fec!N152)</f>
        <v/>
      </c>
      <c r="O152" s="172" t="str">
        <f>IF(RES_hhdet_in_tes!O152=0,"",RES_hhdet_in_tes!O152/RES_hhdet_in_fec!O152)</f>
        <v/>
      </c>
      <c r="P152" s="172" t="str">
        <f>IF(RES_hhdet_in_tes!P152=0,"",RES_hhdet_in_tes!P152/RES_hhdet_in_fec!P152)</f>
        <v/>
      </c>
      <c r="Q152" s="172" t="str">
        <f>IF(RES_hhdet_in_tes!Q152=0,"",RES_hhdet_in_tes!Q152/RES_hhdet_in_fec!Q152)</f>
        <v/>
      </c>
    </row>
    <row r="153" spans="1:17" ht="12" customHeight="1" x14ac:dyDescent="0.25">
      <c r="A153" s="163" t="s">
        <v>142</v>
      </c>
      <c r="B153" s="171"/>
      <c r="C153" s="171">
        <f>IF(RES_hhdet_in_tes!C153=0,"",RES_hhdet_in_tes!C153/RES_hhdet_in_fec!C153)</f>
        <v>0.70021832787905181</v>
      </c>
      <c r="D153" s="171">
        <f>IF(RES_hhdet_in_tes!D153=0,"",RES_hhdet_in_tes!D153/RES_hhdet_in_fec!D153)</f>
        <v>0.70621764197813963</v>
      </c>
      <c r="E153" s="171">
        <f>IF(RES_hhdet_in_tes!E153=0,"",RES_hhdet_in_tes!E153/RES_hhdet_in_fec!E153)</f>
        <v>0.71081816458345159</v>
      </c>
      <c r="F153" s="171">
        <f>IF(RES_hhdet_in_tes!F153=0,"",RES_hhdet_in_tes!F153/RES_hhdet_in_fec!F153)</f>
        <v>0.71503264434884684</v>
      </c>
      <c r="G153" s="171">
        <f>IF(RES_hhdet_in_tes!G153=0,"",RES_hhdet_in_tes!G153/RES_hhdet_in_fec!G153)</f>
        <v>0.71884572824233095</v>
      </c>
      <c r="H153" s="171">
        <f>IF(RES_hhdet_in_tes!H153=0,"",RES_hhdet_in_tes!H153/RES_hhdet_in_fec!H153)</f>
        <v>0.72226770499084225</v>
      </c>
      <c r="I153" s="171">
        <f>IF(RES_hhdet_in_tes!I153=0,"",RES_hhdet_in_tes!I153/RES_hhdet_in_fec!I153)</f>
        <v>0.72576499792516835</v>
      </c>
      <c r="J153" s="171">
        <f>IF(RES_hhdet_in_tes!J153=0,"",RES_hhdet_in_tes!J153/RES_hhdet_in_fec!J153)</f>
        <v>0.73077117793241975</v>
      </c>
      <c r="K153" s="171">
        <f>IF(RES_hhdet_in_tes!K153=0,"",RES_hhdet_in_tes!K153/RES_hhdet_in_fec!K153)</f>
        <v>0.73322948615416572</v>
      </c>
      <c r="L153" s="171">
        <f>IF(RES_hhdet_in_tes!L153=0,"",RES_hhdet_in_tes!L153/RES_hhdet_in_fec!L153)</f>
        <v>0.73485149534448058</v>
      </c>
      <c r="M153" s="171">
        <f>IF(RES_hhdet_in_tes!M153=0,"",RES_hhdet_in_tes!M153/RES_hhdet_in_fec!M153)</f>
        <v>0.73626654678338677</v>
      </c>
      <c r="N153" s="171">
        <f>IF(RES_hhdet_in_tes!N153=0,"",RES_hhdet_in_tes!N153/RES_hhdet_in_fec!N153)</f>
        <v>0.73673145525525263</v>
      </c>
      <c r="O153" s="171">
        <f>IF(RES_hhdet_in_tes!O153=0,"",RES_hhdet_in_tes!O153/RES_hhdet_in_fec!O153)</f>
        <v>0.73770527030625233</v>
      </c>
      <c r="P153" s="171">
        <f>IF(RES_hhdet_in_tes!P153=0,"",RES_hhdet_in_tes!P153/RES_hhdet_in_fec!P153)</f>
        <v>0.7386750514648982</v>
      </c>
      <c r="Q153" s="171">
        <f>IF(RES_hhdet_in_tes!Q153=0,"",RES_hhdet_in_tes!Q153/RES_hhdet_in_fec!Q153)</f>
        <v>0.7396586667325058</v>
      </c>
    </row>
    <row r="154" spans="1:17" ht="12" customHeight="1" x14ac:dyDescent="0.25">
      <c r="A154" s="161" t="s">
        <v>141</v>
      </c>
      <c r="B154" s="170"/>
      <c r="C154" s="170" t="str">
        <f>IF(RES_hhdet_in_tes!C154=0,"",RES_hhdet_in_tes!C154/RES_hhdet_in_fec!C154)</f>
        <v/>
      </c>
      <c r="D154" s="170" t="str">
        <f>IF(RES_hhdet_in_tes!D154=0,"",RES_hhdet_in_tes!D154/RES_hhdet_in_fec!D154)</f>
        <v/>
      </c>
      <c r="E154" s="170">
        <f>IF(RES_hhdet_in_tes!E154=0,"",RES_hhdet_in_tes!E154/RES_hhdet_in_fec!E154)</f>
        <v>0.77144653960020104</v>
      </c>
      <c r="F154" s="170">
        <f>IF(RES_hhdet_in_tes!F154=0,"",RES_hhdet_in_tes!F154/RES_hhdet_in_fec!F154)</f>
        <v>0.77345791301958</v>
      </c>
      <c r="G154" s="170">
        <f>IF(RES_hhdet_in_tes!G154=0,"",RES_hhdet_in_tes!G154/RES_hhdet_in_fec!G154)</f>
        <v>0.77812525417491885</v>
      </c>
      <c r="H154" s="170">
        <f>IF(RES_hhdet_in_tes!H154=0,"",RES_hhdet_in_tes!H154/RES_hhdet_in_fec!H154)</f>
        <v>0.77841454715569525</v>
      </c>
      <c r="I154" s="170">
        <f>IF(RES_hhdet_in_tes!I154=0,"",RES_hhdet_in_tes!I154/RES_hhdet_in_fec!I154)</f>
        <v>0.78568090309016014</v>
      </c>
      <c r="J154" s="170">
        <f>IF(RES_hhdet_in_tes!J154=0,"",RES_hhdet_in_tes!J154/RES_hhdet_in_fec!J154)</f>
        <v>0.79193081461212</v>
      </c>
      <c r="K154" s="170">
        <f>IF(RES_hhdet_in_tes!K154=0,"",RES_hhdet_in_tes!K154/RES_hhdet_in_fec!K154)</f>
        <v>0.79419042250638161</v>
      </c>
      <c r="L154" s="170">
        <f>IF(RES_hhdet_in_tes!L154=0,"",RES_hhdet_in_tes!L154/RES_hhdet_in_fec!L154)</f>
        <v>0.79684697569191354</v>
      </c>
      <c r="M154" s="170">
        <f>IF(RES_hhdet_in_tes!M154=0,"",RES_hhdet_in_tes!M154/RES_hhdet_in_fec!M154)</f>
        <v>0.79602868108181046</v>
      </c>
      <c r="N154" s="170">
        <f>IF(RES_hhdet_in_tes!N154=0,"",RES_hhdet_in_tes!N154/RES_hhdet_in_fec!N154)</f>
        <v>0.79930729525628585</v>
      </c>
      <c r="O154" s="170">
        <f>IF(RES_hhdet_in_tes!O154=0,"",RES_hhdet_in_tes!O154/RES_hhdet_in_fec!O154)</f>
        <v>0.80110846597508567</v>
      </c>
      <c r="P154" s="170">
        <f>IF(RES_hhdet_in_tes!P154=0,"",RES_hhdet_in_tes!P154/RES_hhdet_in_fec!P154)</f>
        <v>0.8046886737965423</v>
      </c>
      <c r="Q154" s="170">
        <f>IF(RES_hhdet_in_tes!Q154=0,"",RES_hhdet_in_tes!Q154/RES_hhdet_in_fec!Q154)</f>
        <v>0.80402072016833548</v>
      </c>
    </row>
    <row r="155" spans="1:17" ht="12" customHeight="1" x14ac:dyDescent="0.25">
      <c r="A155" s="148" t="s">
        <v>60</v>
      </c>
      <c r="B155" s="73"/>
      <c r="C155" s="73" t="str">
        <f>IF(RES_hhdet_in_tes!C155=0,"",RES_hhdet_in_tes!C155/RES_hhdet_in_fec!C155)</f>
        <v/>
      </c>
      <c r="D155" s="73" t="str">
        <f>IF(RES_hhdet_in_tes!D155=0,"",RES_hhdet_in_tes!D155/RES_hhdet_in_fec!D155)</f>
        <v/>
      </c>
      <c r="E155" s="73">
        <f>IF(RES_hhdet_in_tes!E155=0,"",RES_hhdet_in_tes!E155/RES_hhdet_in_fec!E155)</f>
        <v>0.70204277945468552</v>
      </c>
      <c r="F155" s="73">
        <f>IF(RES_hhdet_in_tes!F155=0,"",RES_hhdet_in_tes!F155/RES_hhdet_in_fec!F155)</f>
        <v>0.70507389188756153</v>
      </c>
      <c r="G155" s="73">
        <f>IF(RES_hhdet_in_tes!G155=0,"",RES_hhdet_in_tes!G155/RES_hhdet_in_fec!G155)</f>
        <v>0.70970044018353007</v>
      </c>
      <c r="H155" s="73">
        <f>IF(RES_hhdet_in_tes!H155=0,"",RES_hhdet_in_tes!H155/RES_hhdet_in_fec!H155)</f>
        <v>0.71249724915293822</v>
      </c>
      <c r="I155" s="73">
        <f>IF(RES_hhdet_in_tes!I155=0,"",RES_hhdet_in_tes!I155/RES_hhdet_in_fec!I155)</f>
        <v>0.71779957168676611</v>
      </c>
      <c r="J155" s="73">
        <f>IF(RES_hhdet_in_tes!J155=0,"",RES_hhdet_in_tes!J155/RES_hhdet_in_fec!J155)</f>
        <v>0.72260012262791484</v>
      </c>
      <c r="K155" s="73">
        <f>IF(RES_hhdet_in_tes!K155=0,"",RES_hhdet_in_tes!K155/RES_hhdet_in_fec!K155)</f>
        <v>0.72608726704408288</v>
      </c>
      <c r="L155" s="73">
        <f>IF(RES_hhdet_in_tes!L155=0,"",RES_hhdet_in_tes!L155/RES_hhdet_in_fec!L155)</f>
        <v>0.7295758187452217</v>
      </c>
      <c r="M155" s="73">
        <f>IF(RES_hhdet_in_tes!M155=0,"",RES_hhdet_in_tes!M155/RES_hhdet_in_fec!M155)</f>
        <v>0.73189777203618001</v>
      </c>
      <c r="N155" s="73">
        <f>IF(RES_hhdet_in_tes!N155=0,"",RES_hhdet_in_tes!N155/RES_hhdet_in_fec!N155)</f>
        <v>0.73494332672885876</v>
      </c>
      <c r="O155" s="73">
        <f>IF(RES_hhdet_in_tes!O155=0,"",RES_hhdet_in_tes!O155/RES_hhdet_in_fec!O155)</f>
        <v>0.73735088527494963</v>
      </c>
      <c r="P155" s="73">
        <f>IF(RES_hhdet_in_tes!P155=0,"",RES_hhdet_in_tes!P155/RES_hhdet_in_fec!P155)</f>
        <v>0.74024179724040706</v>
      </c>
      <c r="Q155" s="73">
        <f>IF(RES_hhdet_in_tes!Q155=0,"",RES_hhdet_in_tes!Q155/RES_hhdet_in_fec!Q155)</f>
        <v>0.74123393966973261</v>
      </c>
    </row>
    <row r="156" spans="1:17" ht="12" customHeight="1" x14ac:dyDescent="0.25">
      <c r="A156" s="148" t="s">
        <v>59</v>
      </c>
      <c r="B156" s="73"/>
      <c r="C156" s="73" t="str">
        <f>IF(RES_hhdet_in_tes!C156=0,"",RES_hhdet_in_tes!C156/RES_hhdet_in_fec!C156)</f>
        <v/>
      </c>
      <c r="D156" s="73" t="str">
        <f>IF(RES_hhdet_in_tes!D156=0,"",RES_hhdet_in_tes!D156/RES_hhdet_in_fec!D156)</f>
        <v/>
      </c>
      <c r="E156" s="73">
        <f>IF(RES_hhdet_in_tes!E156=0,"",RES_hhdet_in_tes!E156/RES_hhdet_in_fec!E156)</f>
        <v>0.99999999999999989</v>
      </c>
      <c r="F156" s="73">
        <f>IF(RES_hhdet_in_tes!F156=0,"",RES_hhdet_in_tes!F156/RES_hhdet_in_fec!F156)</f>
        <v>1.0018650550527586</v>
      </c>
      <c r="G156" s="73">
        <f>IF(RES_hhdet_in_tes!G156=0,"",RES_hhdet_in_tes!G156/RES_hhdet_in_fec!G156)</f>
        <v>1.0038991155419914</v>
      </c>
      <c r="H156" s="73">
        <f>IF(RES_hhdet_in_tes!H156=0,"",RES_hhdet_in_tes!H156/RES_hhdet_in_fec!H156)</f>
        <v>1.0028126118044183</v>
      </c>
      <c r="I156" s="73">
        <f>IF(RES_hhdet_in_tes!I156=0,"",RES_hhdet_in_tes!I156/RES_hhdet_in_fec!I156)</f>
        <v>1.0059929525592566</v>
      </c>
      <c r="J156" s="73">
        <f>IF(RES_hhdet_in_tes!J156=0,"",RES_hhdet_in_tes!J156/RES_hhdet_in_fec!J156)</f>
        <v>1.0090533722701056</v>
      </c>
      <c r="K156" s="73">
        <f>IF(RES_hhdet_in_tes!K156=0,"",RES_hhdet_in_tes!K156/RES_hhdet_in_fec!K156)</f>
        <v>1.0082898919536178</v>
      </c>
      <c r="L156" s="73">
        <f>IF(RES_hhdet_in_tes!L156=0,"",RES_hhdet_in_tes!L156/RES_hhdet_in_fec!L156)</f>
        <v>1.0079885660649022</v>
      </c>
      <c r="M156" s="73">
        <f>IF(RES_hhdet_in_tes!M156=0,"",RES_hhdet_in_tes!M156/RES_hhdet_in_fec!M156)</f>
        <v>1.0055315481326412</v>
      </c>
      <c r="N156" s="73">
        <f>IF(RES_hhdet_in_tes!N156=0,"",RES_hhdet_in_tes!N156/RES_hhdet_in_fec!N156)</f>
        <v>1.0039400895346526</v>
      </c>
      <c r="O156" s="73">
        <f>IF(RES_hhdet_in_tes!O156=0,"",RES_hhdet_in_tes!O156/RES_hhdet_in_fec!O156)</f>
        <v>1.0034106502679594</v>
      </c>
      <c r="P156" s="73">
        <f>IF(RES_hhdet_in_tes!P156=0,"",RES_hhdet_in_tes!P156/RES_hhdet_in_fec!P156)</f>
        <v>1.0038664353445643</v>
      </c>
      <c r="Q156" s="73">
        <f>IF(RES_hhdet_in_tes!Q156=0,"",RES_hhdet_in_tes!Q156/RES_hhdet_in_fec!Q156)</f>
        <v>1.0012998634740813</v>
      </c>
    </row>
    <row r="157" spans="1:17" ht="12" customHeight="1" x14ac:dyDescent="0.25">
      <c r="A157" s="158" t="s">
        <v>62</v>
      </c>
      <c r="B157" s="169"/>
      <c r="C157" s="169">
        <f>IF(RES_hhdet_in_tes!C157=0,"",RES_hhdet_in_tes!C157/RES_hhdet_in_fec!C157)</f>
        <v>0.81613332965691576</v>
      </c>
      <c r="D157" s="169">
        <f>IF(RES_hhdet_in_tes!D157=0,"",RES_hhdet_in_tes!D157/RES_hhdet_in_fec!D157)</f>
        <v>0.81895811129191953</v>
      </c>
      <c r="E157" s="169">
        <f>IF(RES_hhdet_in_tes!E157=0,"",RES_hhdet_in_tes!E157/RES_hhdet_in_fec!E157)</f>
        <v>0.82161330376856867</v>
      </c>
      <c r="F157" s="169">
        <f>IF(RES_hhdet_in_tes!F157=0,"",RES_hhdet_in_tes!F157/RES_hhdet_in_fec!F157)</f>
        <v>0.82424391937211094</v>
      </c>
      <c r="G157" s="169">
        <f>IF(RES_hhdet_in_tes!G157=0,"",RES_hhdet_in_tes!G157/RES_hhdet_in_fec!G157)</f>
        <v>0.82660211082248713</v>
      </c>
      <c r="H157" s="169">
        <f>IF(RES_hhdet_in_tes!H157=0,"",RES_hhdet_in_tes!H157/RES_hhdet_in_fec!H157)</f>
        <v>0.82887571286986006</v>
      </c>
      <c r="I157" s="169">
        <f>IF(RES_hhdet_in_tes!I157=0,"",RES_hhdet_in_tes!I157/RES_hhdet_in_fec!I157)</f>
        <v>0.8310873560132761</v>
      </c>
      <c r="J157" s="169">
        <f>IF(RES_hhdet_in_tes!J157=0,"",RES_hhdet_in_tes!J157/RES_hhdet_in_fec!J157)</f>
        <v>0.83413086238574963</v>
      </c>
      <c r="K157" s="169">
        <f>IF(RES_hhdet_in_tes!K157=0,"",RES_hhdet_in_tes!K157/RES_hhdet_in_fec!K157)</f>
        <v>0.83517447699958414</v>
      </c>
      <c r="L157" s="169">
        <f>IF(RES_hhdet_in_tes!L157=0,"",RES_hhdet_in_tes!L157/RES_hhdet_in_fec!L157)</f>
        <v>0.83669498905441386</v>
      </c>
      <c r="M157" s="169">
        <f>IF(RES_hhdet_in_tes!M157=0,"",RES_hhdet_in_tes!M157/RES_hhdet_in_fec!M157)</f>
        <v>0.83774679986120282</v>
      </c>
      <c r="N157" s="169">
        <f>IF(RES_hhdet_in_tes!N157=0,"",RES_hhdet_in_tes!N157/RES_hhdet_in_fec!N157)</f>
        <v>0.83844446739245704</v>
      </c>
      <c r="O157" s="169">
        <f>IF(RES_hhdet_in_tes!O157=0,"",RES_hhdet_in_tes!O157/RES_hhdet_in_fec!O157)</f>
        <v>0.83938671402245835</v>
      </c>
      <c r="P157" s="169">
        <f>IF(RES_hhdet_in_tes!P157=0,"",RES_hhdet_in_tes!P157/RES_hhdet_in_fec!P157)</f>
        <v>0.84017437316171806</v>
      </c>
      <c r="Q157" s="169">
        <f>IF(RES_hhdet_in_tes!Q157=0,"",RES_hhdet_in_tes!Q157/RES_hhdet_in_fec!Q157)</f>
        <v>0.84106210813524651</v>
      </c>
    </row>
    <row r="158" spans="1:17" ht="12" customHeight="1" x14ac:dyDescent="0.25">
      <c r="A158" s="23" t="s">
        <v>57</v>
      </c>
      <c r="B158" s="73"/>
      <c r="C158" s="73" t="str">
        <f>IF(RES_hhdet_in_tes!C158=0,"",RES_hhdet_in_tes!C158/RES_hhdet_in_fec!C158)</f>
        <v/>
      </c>
      <c r="D158" s="73" t="str">
        <f>IF(RES_hhdet_in_tes!D158=0,"",RES_hhdet_in_tes!D158/RES_hhdet_in_fec!D158)</f>
        <v/>
      </c>
      <c r="E158" s="73" t="str">
        <f>IF(RES_hhdet_in_tes!E158=0,"",RES_hhdet_in_tes!E158/RES_hhdet_in_fec!E158)</f>
        <v/>
      </c>
      <c r="F158" s="73" t="str">
        <f>IF(RES_hhdet_in_tes!F158=0,"",RES_hhdet_in_tes!F158/RES_hhdet_in_fec!F158)</f>
        <v/>
      </c>
      <c r="G158" s="73" t="str">
        <f>IF(RES_hhdet_in_tes!G158=0,"",RES_hhdet_in_tes!G158/RES_hhdet_in_fec!G158)</f>
        <v/>
      </c>
      <c r="H158" s="73" t="str">
        <f>IF(RES_hhdet_in_tes!H158=0,"",RES_hhdet_in_tes!H158/RES_hhdet_in_fec!H158)</f>
        <v/>
      </c>
      <c r="I158" s="73" t="str">
        <f>IF(RES_hhdet_in_tes!I158=0,"",RES_hhdet_in_tes!I158/RES_hhdet_in_fec!I158)</f>
        <v/>
      </c>
      <c r="J158" s="73" t="str">
        <f>IF(RES_hhdet_in_tes!J158=0,"",RES_hhdet_in_tes!J158/RES_hhdet_in_fec!J158)</f>
        <v/>
      </c>
      <c r="K158" s="73" t="str">
        <f>IF(RES_hhdet_in_tes!K158=0,"",RES_hhdet_in_tes!K158/RES_hhdet_in_fec!K158)</f>
        <v/>
      </c>
      <c r="L158" s="73" t="str">
        <f>IF(RES_hhdet_in_tes!L158=0,"",RES_hhdet_in_tes!L158/RES_hhdet_in_fec!L158)</f>
        <v/>
      </c>
      <c r="M158" s="73" t="str">
        <f>IF(RES_hhdet_in_tes!M158=0,"",RES_hhdet_in_tes!M158/RES_hhdet_in_fec!M158)</f>
        <v/>
      </c>
      <c r="N158" s="73" t="str">
        <f>IF(RES_hhdet_in_tes!N158=0,"",RES_hhdet_in_tes!N158/RES_hhdet_in_fec!N158)</f>
        <v/>
      </c>
      <c r="O158" s="73" t="str">
        <f>IF(RES_hhdet_in_tes!O158=0,"",RES_hhdet_in_tes!O158/RES_hhdet_in_fec!O158)</f>
        <v/>
      </c>
      <c r="P158" s="73" t="str">
        <f>IF(RES_hhdet_in_tes!P158=0,"",RES_hhdet_in_tes!P158/RES_hhdet_in_fec!P158)</f>
        <v/>
      </c>
      <c r="Q158" s="73" t="str">
        <f>IF(RES_hhdet_in_tes!Q158=0,"",RES_hhdet_in_tes!Q158/RES_hhdet_in_fec!Q158)</f>
        <v/>
      </c>
    </row>
    <row r="159" spans="1:17" ht="12" customHeight="1" x14ac:dyDescent="0.25">
      <c r="A159" s="29" t="s">
        <v>140</v>
      </c>
      <c r="B159" s="65"/>
      <c r="C159" s="65">
        <f>IF(RES_hhdet_in_tes!C159=0,"",RES_hhdet_in_tes!C159/RES_hhdet_in_fec!C159)</f>
        <v>0.81613332965691576</v>
      </c>
      <c r="D159" s="65">
        <f>IF(RES_hhdet_in_tes!D159=0,"",RES_hhdet_in_tes!D159/RES_hhdet_in_fec!D159)</f>
        <v>0.81895811129191953</v>
      </c>
      <c r="E159" s="65">
        <f>IF(RES_hhdet_in_tes!E159=0,"",RES_hhdet_in_tes!E159/RES_hhdet_in_fec!E159)</f>
        <v>0.82161330376856867</v>
      </c>
      <c r="F159" s="65">
        <f>IF(RES_hhdet_in_tes!F159=0,"",RES_hhdet_in_tes!F159/RES_hhdet_in_fec!F159)</f>
        <v>0.82424391937211094</v>
      </c>
      <c r="G159" s="65">
        <f>IF(RES_hhdet_in_tes!G159=0,"",RES_hhdet_in_tes!G159/RES_hhdet_in_fec!G159)</f>
        <v>0.82660211082248713</v>
      </c>
      <c r="H159" s="65">
        <f>IF(RES_hhdet_in_tes!H159=0,"",RES_hhdet_in_tes!H159/RES_hhdet_in_fec!H159)</f>
        <v>0.82887571286986006</v>
      </c>
      <c r="I159" s="65">
        <f>IF(RES_hhdet_in_tes!I159=0,"",RES_hhdet_in_tes!I159/RES_hhdet_in_fec!I159)</f>
        <v>0.8310873560132761</v>
      </c>
      <c r="J159" s="65">
        <f>IF(RES_hhdet_in_tes!J159=0,"",RES_hhdet_in_tes!J159/RES_hhdet_in_fec!J159)</f>
        <v>0.83413086238574963</v>
      </c>
      <c r="K159" s="65">
        <f>IF(RES_hhdet_in_tes!K159=0,"",RES_hhdet_in_tes!K159/RES_hhdet_in_fec!K159)</f>
        <v>0.83517447699958414</v>
      </c>
      <c r="L159" s="65">
        <f>IF(RES_hhdet_in_tes!L159=0,"",RES_hhdet_in_tes!L159/RES_hhdet_in_fec!L159)</f>
        <v>0.83669498905441386</v>
      </c>
      <c r="M159" s="65">
        <f>IF(RES_hhdet_in_tes!M159=0,"",RES_hhdet_in_tes!M159/RES_hhdet_in_fec!M159)</f>
        <v>0.83774679986120282</v>
      </c>
      <c r="N159" s="65">
        <f>IF(RES_hhdet_in_tes!N159=0,"",RES_hhdet_in_tes!N159/RES_hhdet_in_fec!N159)</f>
        <v>0.83844446739245704</v>
      </c>
      <c r="O159" s="65">
        <f>IF(RES_hhdet_in_tes!O159=0,"",RES_hhdet_in_tes!O159/RES_hhdet_in_fec!O159)</f>
        <v>0.83938671402245835</v>
      </c>
      <c r="P159" s="65">
        <f>IF(RES_hhdet_in_tes!P159=0,"",RES_hhdet_in_tes!P159/RES_hhdet_in_fec!P159)</f>
        <v>0.84017437316171806</v>
      </c>
      <c r="Q159" s="65">
        <f>IF(RES_hhdet_in_tes!Q159=0,"",RES_hhdet_in_tes!Q159/RES_hhdet_in_fec!Q159)</f>
        <v>0.84106210813524651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/>
      <c r="C161" s="175">
        <f>IF(RES_hhdet_in_tes!C161=0,"",RES_hhdet_in_tes!C161/RES_hhdet_in_fec!C161)</f>
        <v>0.73031615246288439</v>
      </c>
      <c r="D161" s="175">
        <f>IF(RES_hhdet_in_tes!D161=0,"",RES_hhdet_in_tes!D161/RES_hhdet_in_fec!D161)</f>
        <v>0.73438706974788936</v>
      </c>
      <c r="E161" s="175">
        <f>IF(RES_hhdet_in_tes!E161=0,"",RES_hhdet_in_tes!E161/RES_hhdet_in_fec!E161)</f>
        <v>0.72433804813254488</v>
      </c>
      <c r="F161" s="175">
        <f>IF(RES_hhdet_in_tes!F161=0,"",RES_hhdet_in_tes!F161/RES_hhdet_in_fec!F161)</f>
        <v>0.7414467986019877</v>
      </c>
      <c r="G161" s="175">
        <f>IF(RES_hhdet_in_tes!G161=0,"",RES_hhdet_in_tes!G161/RES_hhdet_in_fec!G161)</f>
        <v>0.74522269530430607</v>
      </c>
      <c r="H161" s="175">
        <f>IF(RES_hhdet_in_tes!H161=0,"",RES_hhdet_in_tes!H161/RES_hhdet_in_fec!H161)</f>
        <v>0.74802033925930611</v>
      </c>
      <c r="I161" s="175">
        <f>IF(RES_hhdet_in_tes!I161=0,"",RES_hhdet_in_tes!I161/RES_hhdet_in_fec!I161)</f>
        <v>0.74932319269107939</v>
      </c>
      <c r="J161" s="175" t="str">
        <f>IF(RES_hhdet_in_tes!J161=0,"",RES_hhdet_in_tes!J161/RES_hhdet_in_fec!J161)</f>
        <v/>
      </c>
      <c r="K161" s="175" t="str">
        <f>IF(RES_hhdet_in_tes!K161=0,"",RES_hhdet_in_tes!K161/RES_hhdet_in_fec!K161)</f>
        <v/>
      </c>
      <c r="L161" s="175" t="str">
        <f>IF(RES_hhdet_in_tes!L161=0,"",RES_hhdet_in_tes!L161/RES_hhdet_in_fec!L161)</f>
        <v/>
      </c>
      <c r="M161" s="175" t="str">
        <f>IF(RES_hhdet_in_tes!M161=0,"",RES_hhdet_in_tes!M161/RES_hhdet_in_fec!M161)</f>
        <v/>
      </c>
      <c r="N161" s="175">
        <f>IF(RES_hhdet_in_tes!N161=0,"",RES_hhdet_in_tes!N161/RES_hhdet_in_fec!N161)</f>
        <v>0.77026995521695496</v>
      </c>
      <c r="O161" s="175">
        <f>IF(RES_hhdet_in_tes!O161=0,"",RES_hhdet_in_tes!O161/RES_hhdet_in_fec!O161)</f>
        <v>0.77182083257358913</v>
      </c>
      <c r="P161" s="175">
        <f>IF(RES_hhdet_in_tes!P161=0,"",RES_hhdet_in_tes!P161/RES_hhdet_in_fec!P161)</f>
        <v>0.77851257052446576</v>
      </c>
      <c r="Q161" s="175">
        <f>IF(RES_hhdet_in_tes!Q161=0,"",RES_hhdet_in_tes!Q161/RES_hhdet_in_fec!Q161)</f>
        <v>0.77876975958427708</v>
      </c>
    </row>
    <row r="162" spans="1:17" ht="12.95" customHeight="1" x14ac:dyDescent="0.25">
      <c r="A162" s="158" t="s">
        <v>65</v>
      </c>
      <c r="B162" s="169"/>
      <c r="C162" s="169">
        <f>IF(RES_hhdet_in_tes!C162=0,"",RES_hhdet_in_tes!C162/RES_hhdet_in_fec!C162)</f>
        <v>0.72871535474583282</v>
      </c>
      <c r="D162" s="169">
        <f>IF(RES_hhdet_in_tes!D162=0,"",RES_hhdet_in_tes!D162/RES_hhdet_in_fec!D162)</f>
        <v>0.73219948143499447</v>
      </c>
      <c r="E162" s="169">
        <f>IF(RES_hhdet_in_tes!E162=0,"",RES_hhdet_in_tes!E162/RES_hhdet_in_fec!E162)</f>
        <v>0.7158759480313186</v>
      </c>
      <c r="F162" s="169">
        <f>IF(RES_hhdet_in_tes!F162=0,"",RES_hhdet_in_tes!F162/RES_hhdet_in_fec!F162)</f>
        <v>0.73732461420860707</v>
      </c>
      <c r="G162" s="169">
        <f>IF(RES_hhdet_in_tes!G162=0,"",RES_hhdet_in_tes!G162/RES_hhdet_in_fec!G162)</f>
        <v>0.7400402833553662</v>
      </c>
      <c r="H162" s="169">
        <f>IF(RES_hhdet_in_tes!H162=0,"",RES_hhdet_in_tes!H162/RES_hhdet_in_fec!H162)</f>
        <v>0.74152099839267382</v>
      </c>
      <c r="I162" s="169">
        <f>IF(RES_hhdet_in_tes!I162=0,"",RES_hhdet_in_tes!I162/RES_hhdet_in_fec!I162)</f>
        <v>0.73726807624978574</v>
      </c>
      <c r="J162" s="169" t="str">
        <f>IF(RES_hhdet_in_tes!J162=0,"",RES_hhdet_in_tes!J162/RES_hhdet_in_fec!J162)</f>
        <v/>
      </c>
      <c r="K162" s="169" t="str">
        <f>IF(RES_hhdet_in_tes!K162=0,"",RES_hhdet_in_tes!K162/RES_hhdet_in_fec!K162)</f>
        <v/>
      </c>
      <c r="L162" s="169" t="str">
        <f>IF(RES_hhdet_in_tes!L162=0,"",RES_hhdet_in_tes!L162/RES_hhdet_in_fec!L162)</f>
        <v/>
      </c>
      <c r="M162" s="169" t="str">
        <f>IF(RES_hhdet_in_tes!M162=0,"",RES_hhdet_in_tes!M162/RES_hhdet_in_fec!M162)</f>
        <v/>
      </c>
      <c r="N162" s="169">
        <f>IF(RES_hhdet_in_tes!N162=0,"",RES_hhdet_in_tes!N162/RES_hhdet_in_fec!N162)</f>
        <v>0.7636620818930947</v>
      </c>
      <c r="O162" s="169">
        <f>IF(RES_hhdet_in_tes!O162=0,"",RES_hhdet_in_tes!O162/RES_hhdet_in_fec!O162)</f>
        <v>0.76806451270904619</v>
      </c>
      <c r="P162" s="169">
        <f>IF(RES_hhdet_in_tes!P162=0,"",RES_hhdet_in_tes!P162/RES_hhdet_in_fec!P162)</f>
        <v>0.7724237047547462</v>
      </c>
      <c r="Q162" s="169">
        <f>IF(RES_hhdet_in_tes!Q162=0,"",RES_hhdet_in_tes!Q162/RES_hhdet_in_fec!Q162)</f>
        <v>0.77588623771423881</v>
      </c>
    </row>
    <row r="163" spans="1:17" ht="12" customHeight="1" x14ac:dyDescent="0.25">
      <c r="A163" s="23" t="s">
        <v>60</v>
      </c>
      <c r="B163" s="65"/>
      <c r="C163" s="65">
        <f>IF(RES_hhdet_in_tes!C163=0,"",RES_hhdet_in_tes!C163/RES_hhdet_in_fec!C163)</f>
        <v>0.72871535474583282</v>
      </c>
      <c r="D163" s="65">
        <f>IF(RES_hhdet_in_tes!D163=0,"",RES_hhdet_in_tes!D163/RES_hhdet_in_fec!D163)</f>
        <v>0.73219948143499447</v>
      </c>
      <c r="E163" s="65">
        <f>IF(RES_hhdet_in_tes!E163=0,"",RES_hhdet_in_tes!E163/RES_hhdet_in_fec!E163)</f>
        <v>0.7158759480313186</v>
      </c>
      <c r="F163" s="65">
        <f>IF(RES_hhdet_in_tes!F163=0,"",RES_hhdet_in_tes!F163/RES_hhdet_in_fec!F163)</f>
        <v>0.73732461420860707</v>
      </c>
      <c r="G163" s="65">
        <f>IF(RES_hhdet_in_tes!G163=0,"",RES_hhdet_in_tes!G163/RES_hhdet_in_fec!G163)</f>
        <v>0.7400402833553662</v>
      </c>
      <c r="H163" s="65">
        <f>IF(RES_hhdet_in_tes!H163=0,"",RES_hhdet_in_tes!H163/RES_hhdet_in_fec!H163)</f>
        <v>0.74152099839267382</v>
      </c>
      <c r="I163" s="65">
        <f>IF(RES_hhdet_in_tes!I163=0,"",RES_hhdet_in_tes!I163/RES_hhdet_in_fec!I163)</f>
        <v>0.73726807624978574</v>
      </c>
      <c r="J163" s="65" t="str">
        <f>IF(RES_hhdet_in_tes!J163=0,"",RES_hhdet_in_tes!J163/RES_hhdet_in_fec!J163)</f>
        <v/>
      </c>
      <c r="K163" s="65" t="str">
        <f>IF(RES_hhdet_in_tes!K163=0,"",RES_hhdet_in_tes!K163/RES_hhdet_in_fec!K163)</f>
        <v/>
      </c>
      <c r="L163" s="65" t="str">
        <f>IF(RES_hhdet_in_tes!L163=0,"",RES_hhdet_in_tes!L163/RES_hhdet_in_fec!L163)</f>
        <v/>
      </c>
      <c r="M163" s="65" t="str">
        <f>IF(RES_hhdet_in_tes!M163=0,"",RES_hhdet_in_tes!M163/RES_hhdet_in_fec!M163)</f>
        <v/>
      </c>
      <c r="N163" s="65">
        <f>IF(RES_hhdet_in_tes!N163=0,"",RES_hhdet_in_tes!N163/RES_hhdet_in_fec!N163)</f>
        <v>0.7636620818930947</v>
      </c>
      <c r="O163" s="65">
        <f>IF(RES_hhdet_in_tes!O163=0,"",RES_hhdet_in_tes!O163/RES_hhdet_in_fec!O163)</f>
        <v>0.76806451270904619</v>
      </c>
      <c r="P163" s="65">
        <f>IF(RES_hhdet_in_tes!P163=0,"",RES_hhdet_in_tes!P163/RES_hhdet_in_fec!P163)</f>
        <v>0.7724237047547462</v>
      </c>
      <c r="Q163" s="65">
        <f>IF(RES_hhdet_in_tes!Q163=0,"",RES_hhdet_in_tes!Q163/RES_hhdet_in_fec!Q163)</f>
        <v>0.77588623771423881</v>
      </c>
    </row>
    <row r="164" spans="1:17" ht="12.95" customHeight="1" x14ac:dyDescent="0.25">
      <c r="A164" s="158" t="s">
        <v>112</v>
      </c>
      <c r="B164" s="169"/>
      <c r="C164" s="169">
        <f>IF(RES_hhdet_in_tes!C164=0,"",RES_hhdet_in_tes!C164/RES_hhdet_in_fec!C164)</f>
        <v>1.797052989095667</v>
      </c>
      <c r="D164" s="169">
        <f>IF(RES_hhdet_in_tes!D164=0,"",RES_hhdet_in_tes!D164/RES_hhdet_in_fec!D164)</f>
        <v>1.8485954940892506</v>
      </c>
      <c r="E164" s="169">
        <f>IF(RES_hhdet_in_tes!E164=0,"",RES_hhdet_in_tes!E164/RES_hhdet_in_fec!E164)</f>
        <v>1.891646560256157</v>
      </c>
      <c r="F164" s="169">
        <f>IF(RES_hhdet_in_tes!F164=0,"",RES_hhdet_in_tes!F164/RES_hhdet_in_fec!F164)</f>
        <v>1.9524174761896613</v>
      </c>
      <c r="G164" s="169">
        <f>IF(RES_hhdet_in_tes!G164=0,"",RES_hhdet_in_tes!G164/RES_hhdet_in_fec!G164)</f>
        <v>2.026886993722318</v>
      </c>
      <c r="H164" s="169">
        <f>IF(RES_hhdet_in_tes!H164=0,"",RES_hhdet_in_tes!H164/RES_hhdet_in_fec!H164)</f>
        <v>2.117645732858247</v>
      </c>
      <c r="I164" s="169">
        <f>IF(RES_hhdet_in_tes!I164=0,"",RES_hhdet_in_tes!I164/RES_hhdet_in_fec!I164)</f>
        <v>2.2304664433275621</v>
      </c>
      <c r="J164" s="169" t="str">
        <f>IF(RES_hhdet_in_tes!J164=0,"",RES_hhdet_in_tes!J164/RES_hhdet_in_fec!J164)</f>
        <v/>
      </c>
      <c r="K164" s="169" t="str">
        <f>IF(RES_hhdet_in_tes!K164=0,"",RES_hhdet_in_tes!K164/RES_hhdet_in_fec!K164)</f>
        <v/>
      </c>
      <c r="L164" s="169" t="str">
        <f>IF(RES_hhdet_in_tes!L164=0,"",RES_hhdet_in_tes!L164/RES_hhdet_in_fec!L164)</f>
        <v/>
      </c>
      <c r="M164" s="169" t="str">
        <f>IF(RES_hhdet_in_tes!M164=0,"",RES_hhdet_in_tes!M164/RES_hhdet_in_fec!M164)</f>
        <v/>
      </c>
      <c r="N164" s="169">
        <f>IF(RES_hhdet_in_tes!N164=0,"",RES_hhdet_in_tes!N164/RES_hhdet_in_fec!N164)</f>
        <v>3.3665757217112353</v>
      </c>
      <c r="O164" s="169">
        <f>IF(RES_hhdet_in_tes!O164=0,"",RES_hhdet_in_tes!O164/RES_hhdet_in_fec!O164)</f>
        <v>3.4486312845594198</v>
      </c>
      <c r="P164" s="169">
        <f>IF(RES_hhdet_in_tes!P164=0,"",RES_hhdet_in_tes!P164/RES_hhdet_in_fec!P164)</f>
        <v>3.4338206949448433</v>
      </c>
      <c r="Q164" s="169">
        <f>IF(RES_hhdet_in_tes!Q164=0,"",RES_hhdet_in_tes!Q164/RES_hhdet_in_fec!Q164)</f>
        <v>3.4050554283844918</v>
      </c>
    </row>
    <row r="165" spans="1:17" ht="12" customHeight="1" x14ac:dyDescent="0.25">
      <c r="A165" s="23" t="s">
        <v>60</v>
      </c>
      <c r="B165" s="73"/>
      <c r="C165" s="73">
        <f>IF(RES_hhdet_in_tes!C165=0,"",RES_hhdet_in_tes!C165/RES_hhdet_in_fec!C165)</f>
        <v>1.797052989095667</v>
      </c>
      <c r="D165" s="73">
        <f>IF(RES_hhdet_in_tes!D165=0,"",RES_hhdet_in_tes!D165/RES_hhdet_in_fec!D165)</f>
        <v>1.8485954940892506</v>
      </c>
      <c r="E165" s="73">
        <f>IF(RES_hhdet_in_tes!E165=0,"",RES_hhdet_in_tes!E165/RES_hhdet_in_fec!E165)</f>
        <v>1.891646560256157</v>
      </c>
      <c r="F165" s="73">
        <f>IF(RES_hhdet_in_tes!F165=0,"",RES_hhdet_in_tes!F165/RES_hhdet_in_fec!F165)</f>
        <v>1.9524174761896613</v>
      </c>
      <c r="G165" s="73">
        <f>IF(RES_hhdet_in_tes!G165=0,"",RES_hhdet_in_tes!G165/RES_hhdet_in_fec!G165)</f>
        <v>2.026886993722318</v>
      </c>
      <c r="H165" s="73">
        <f>IF(RES_hhdet_in_tes!H165=0,"",RES_hhdet_in_tes!H165/RES_hhdet_in_fec!H165)</f>
        <v>2.117645732858247</v>
      </c>
      <c r="I165" s="73">
        <f>IF(RES_hhdet_in_tes!I165=0,"",RES_hhdet_in_tes!I165/RES_hhdet_in_fec!I165)</f>
        <v>2.2304664433275621</v>
      </c>
      <c r="J165" s="73" t="str">
        <f>IF(RES_hhdet_in_tes!J165=0,"",RES_hhdet_in_tes!J165/RES_hhdet_in_fec!J165)</f>
        <v/>
      </c>
      <c r="K165" s="73" t="str">
        <f>IF(RES_hhdet_in_tes!K165=0,"",RES_hhdet_in_tes!K165/RES_hhdet_in_fec!K165)</f>
        <v/>
      </c>
      <c r="L165" s="73" t="str">
        <f>IF(RES_hhdet_in_tes!L165=0,"",RES_hhdet_in_tes!L165/RES_hhdet_in_fec!L165)</f>
        <v/>
      </c>
      <c r="M165" s="73" t="str">
        <f>IF(RES_hhdet_in_tes!M165=0,"",RES_hhdet_in_tes!M165/RES_hhdet_in_fec!M165)</f>
        <v/>
      </c>
      <c r="N165" s="73">
        <f>IF(RES_hhdet_in_tes!N165=0,"",RES_hhdet_in_tes!N165/RES_hhdet_in_fec!N165)</f>
        <v>3.3665757217112353</v>
      </c>
      <c r="O165" s="73">
        <f>IF(RES_hhdet_in_tes!O165=0,"",RES_hhdet_in_tes!O165/RES_hhdet_in_fec!O165)</f>
        <v>3.4486312845594198</v>
      </c>
      <c r="P165" s="73">
        <f>IF(RES_hhdet_in_tes!P165=0,"",RES_hhdet_in_tes!P165/RES_hhdet_in_fec!P165)</f>
        <v>3.4338206949448433</v>
      </c>
      <c r="Q165" s="73">
        <f>IF(RES_hhdet_in_tes!Q165=0,"",RES_hhdet_in_tes!Q165/RES_hhdet_in_fec!Q165)</f>
        <v>3.4050554283844918</v>
      </c>
    </row>
    <row r="166" spans="1:17" ht="12" customHeight="1" x14ac:dyDescent="0.25">
      <c r="A166" s="158" t="s">
        <v>63</v>
      </c>
      <c r="B166" s="169"/>
      <c r="C166" s="169">
        <f>IF(RES_hhdet_in_tes!C166=0,"",RES_hhdet_in_tes!C166/RES_hhdet_in_fec!C166)</f>
        <v>0.69932927756640417</v>
      </c>
      <c r="D166" s="169">
        <f>IF(RES_hhdet_in_tes!D166=0,"",RES_hhdet_in_tes!D166/RES_hhdet_in_fec!D166)</f>
        <v>0.70712468218958202</v>
      </c>
      <c r="E166" s="169">
        <f>IF(RES_hhdet_in_tes!E166=0,"",RES_hhdet_in_tes!E166/RES_hhdet_in_fec!E166)</f>
        <v>0.73401108021360006</v>
      </c>
      <c r="F166" s="169">
        <f>IF(RES_hhdet_in_tes!F166=0,"",RES_hhdet_in_tes!F166/RES_hhdet_in_fec!F166)</f>
        <v>0.72657545795134937</v>
      </c>
      <c r="G166" s="169">
        <f>IF(RES_hhdet_in_tes!G166=0,"",RES_hhdet_in_tes!G166/RES_hhdet_in_fec!G166)</f>
        <v>0.73604860411123019</v>
      </c>
      <c r="H166" s="169">
        <f>IF(RES_hhdet_in_tes!H166=0,"",RES_hhdet_in_tes!H166/RES_hhdet_in_fec!H166)</f>
        <v>0.74589024738918963</v>
      </c>
      <c r="I166" s="169">
        <f>IF(RES_hhdet_in_tes!I166=0,"",RES_hhdet_in_tes!I166/RES_hhdet_in_fec!I166)</f>
        <v>0.76116036959316424</v>
      </c>
      <c r="J166" s="169" t="str">
        <f>IF(RES_hhdet_in_tes!J166=0,"",RES_hhdet_in_tes!J166/RES_hhdet_in_fec!J166)</f>
        <v/>
      </c>
      <c r="K166" s="169" t="str">
        <f>IF(RES_hhdet_in_tes!K166=0,"",RES_hhdet_in_tes!K166/RES_hhdet_in_fec!K166)</f>
        <v/>
      </c>
      <c r="L166" s="169" t="str">
        <f>IF(RES_hhdet_in_tes!L166=0,"",RES_hhdet_in_tes!L166/RES_hhdet_in_fec!L166)</f>
        <v/>
      </c>
      <c r="M166" s="169" t="str">
        <f>IF(RES_hhdet_in_tes!M166=0,"",RES_hhdet_in_tes!M166/RES_hhdet_in_fec!M166)</f>
        <v/>
      </c>
      <c r="N166" s="169">
        <f>IF(RES_hhdet_in_tes!N166=0,"",RES_hhdet_in_tes!N166/RES_hhdet_in_fec!N166)</f>
        <v>0.75978069012190053</v>
      </c>
      <c r="O166" s="169">
        <f>IF(RES_hhdet_in_tes!O166=0,"",RES_hhdet_in_tes!O166/RES_hhdet_in_fec!O166)</f>
        <v>0.75568312763296575</v>
      </c>
      <c r="P166" s="169">
        <f>IF(RES_hhdet_in_tes!P166=0,"",RES_hhdet_in_tes!P166/RES_hhdet_in_fec!P166)</f>
        <v>0.74977393051909036</v>
      </c>
      <c r="Q166" s="169">
        <f>IF(RES_hhdet_in_tes!Q166=0,"",RES_hhdet_in_tes!Q166/RES_hhdet_in_fec!Q166)</f>
        <v>0.75207082507341205</v>
      </c>
    </row>
    <row r="167" spans="1:17" ht="12" customHeight="1" x14ac:dyDescent="0.25">
      <c r="A167" s="167" t="s">
        <v>144</v>
      </c>
      <c r="B167" s="174"/>
      <c r="C167" s="174" t="str">
        <f>IF(RES_hhdet_in_tes!C167=0,"",RES_hhdet_in_tes!C167/RES_hhdet_in_fec!C167)</f>
        <v/>
      </c>
      <c r="D167" s="174" t="str">
        <f>IF(RES_hhdet_in_tes!D167=0,"",RES_hhdet_in_tes!D167/RES_hhdet_in_fec!D167)</f>
        <v/>
      </c>
      <c r="E167" s="174" t="str">
        <f>IF(RES_hhdet_in_tes!E167=0,"",RES_hhdet_in_tes!E167/RES_hhdet_in_fec!E167)</f>
        <v/>
      </c>
      <c r="F167" s="174" t="str">
        <f>IF(RES_hhdet_in_tes!F167=0,"",RES_hhdet_in_tes!F167/RES_hhdet_in_fec!F167)</f>
        <v/>
      </c>
      <c r="G167" s="174" t="str">
        <f>IF(RES_hhdet_in_tes!G167=0,"",RES_hhdet_in_tes!G167/RES_hhdet_in_fec!G167)</f>
        <v/>
      </c>
      <c r="H167" s="174" t="str">
        <f>IF(RES_hhdet_in_tes!H167=0,"",RES_hhdet_in_tes!H167/RES_hhdet_in_fec!H167)</f>
        <v/>
      </c>
      <c r="I167" s="174" t="str">
        <f>IF(RES_hhdet_in_tes!I167=0,"",RES_hhdet_in_tes!I167/RES_hhdet_in_fec!I167)</f>
        <v/>
      </c>
      <c r="J167" s="174" t="str">
        <f>IF(RES_hhdet_in_tes!J167=0,"",RES_hhdet_in_tes!J167/RES_hhdet_in_fec!J167)</f>
        <v/>
      </c>
      <c r="K167" s="174" t="str">
        <f>IF(RES_hhdet_in_tes!K167=0,"",RES_hhdet_in_tes!K167/RES_hhdet_in_fec!K167)</f>
        <v/>
      </c>
      <c r="L167" s="174" t="str">
        <f>IF(RES_hhdet_in_tes!L167=0,"",RES_hhdet_in_tes!L167/RES_hhdet_in_fec!L167)</f>
        <v/>
      </c>
      <c r="M167" s="174" t="str">
        <f>IF(RES_hhdet_in_tes!M167=0,"",RES_hhdet_in_tes!M167/RES_hhdet_in_fec!M167)</f>
        <v/>
      </c>
      <c r="N167" s="174" t="str">
        <f>IF(RES_hhdet_in_tes!N167=0,"",RES_hhdet_in_tes!N167/RES_hhdet_in_fec!N167)</f>
        <v/>
      </c>
      <c r="O167" s="174" t="str">
        <f>IF(RES_hhdet_in_tes!O167=0,"",RES_hhdet_in_tes!O167/RES_hhdet_in_fec!O167)</f>
        <v/>
      </c>
      <c r="P167" s="174" t="str">
        <f>IF(RES_hhdet_in_tes!P167=0,"",RES_hhdet_in_tes!P167/RES_hhdet_in_fec!P167)</f>
        <v/>
      </c>
      <c r="Q167" s="174" t="str">
        <f>IF(RES_hhdet_in_tes!Q167=0,"",RES_hhdet_in_tes!Q167/RES_hhdet_in_fec!Q167)</f>
        <v/>
      </c>
    </row>
    <row r="168" spans="1:17" ht="12" customHeight="1" x14ac:dyDescent="0.25">
      <c r="A168" s="167" t="s">
        <v>143</v>
      </c>
      <c r="B168" s="174"/>
      <c r="C168" s="174" t="str">
        <f>IF(RES_hhdet_in_tes!C168=0,"",RES_hhdet_in_tes!C168/RES_hhdet_in_fec!C168)</f>
        <v/>
      </c>
      <c r="D168" s="174" t="str">
        <f>IF(RES_hhdet_in_tes!D168=0,"",RES_hhdet_in_tes!D168/RES_hhdet_in_fec!D168)</f>
        <v/>
      </c>
      <c r="E168" s="174" t="str">
        <f>IF(RES_hhdet_in_tes!E168=0,"",RES_hhdet_in_tes!E168/RES_hhdet_in_fec!E168)</f>
        <v/>
      </c>
      <c r="F168" s="174" t="str">
        <f>IF(RES_hhdet_in_tes!F168=0,"",RES_hhdet_in_tes!F168/RES_hhdet_in_fec!F168)</f>
        <v/>
      </c>
      <c r="G168" s="174" t="str">
        <f>IF(RES_hhdet_in_tes!G168=0,"",RES_hhdet_in_tes!G168/RES_hhdet_in_fec!G168)</f>
        <v/>
      </c>
      <c r="H168" s="174" t="str">
        <f>IF(RES_hhdet_in_tes!H168=0,"",RES_hhdet_in_tes!H168/RES_hhdet_in_fec!H168)</f>
        <v/>
      </c>
      <c r="I168" s="174" t="str">
        <f>IF(RES_hhdet_in_tes!I168=0,"",RES_hhdet_in_tes!I168/RES_hhdet_in_fec!I168)</f>
        <v/>
      </c>
      <c r="J168" s="174" t="str">
        <f>IF(RES_hhdet_in_tes!J168=0,"",RES_hhdet_in_tes!J168/RES_hhdet_in_fec!J168)</f>
        <v/>
      </c>
      <c r="K168" s="174" t="str">
        <f>IF(RES_hhdet_in_tes!K168=0,"",RES_hhdet_in_tes!K168/RES_hhdet_in_fec!K168)</f>
        <v/>
      </c>
      <c r="L168" s="174" t="str">
        <f>IF(RES_hhdet_in_tes!L168=0,"",RES_hhdet_in_tes!L168/RES_hhdet_in_fec!L168)</f>
        <v/>
      </c>
      <c r="M168" s="174" t="str">
        <f>IF(RES_hhdet_in_tes!M168=0,"",RES_hhdet_in_tes!M168/RES_hhdet_in_fec!M168)</f>
        <v/>
      </c>
      <c r="N168" s="174" t="str">
        <f>IF(RES_hhdet_in_tes!N168=0,"",RES_hhdet_in_tes!N168/RES_hhdet_in_fec!N168)</f>
        <v/>
      </c>
      <c r="O168" s="174" t="str">
        <f>IF(RES_hhdet_in_tes!O168=0,"",RES_hhdet_in_tes!O168/RES_hhdet_in_fec!O168)</f>
        <v/>
      </c>
      <c r="P168" s="174" t="str">
        <f>IF(RES_hhdet_in_tes!P168=0,"",RES_hhdet_in_tes!P168/RES_hhdet_in_fec!P168)</f>
        <v/>
      </c>
      <c r="Q168" s="174" t="str">
        <f>IF(RES_hhdet_in_tes!Q168=0,"",RES_hhdet_in_tes!Q168/RES_hhdet_in_fec!Q168)</f>
        <v/>
      </c>
    </row>
    <row r="169" spans="1:17" ht="12" customHeight="1" x14ac:dyDescent="0.25">
      <c r="A169" s="166" t="s">
        <v>57</v>
      </c>
      <c r="B169" s="173"/>
      <c r="C169" s="173" t="str">
        <f>IF(RES_hhdet_in_tes!C169=0,"",RES_hhdet_in_tes!C169/RES_hhdet_in_fec!C169)</f>
        <v/>
      </c>
      <c r="D169" s="173" t="str">
        <f>IF(RES_hhdet_in_tes!D169=0,"",RES_hhdet_in_tes!D169/RES_hhdet_in_fec!D169)</f>
        <v/>
      </c>
      <c r="E169" s="173" t="str">
        <f>IF(RES_hhdet_in_tes!E169=0,"",RES_hhdet_in_tes!E169/RES_hhdet_in_fec!E169)</f>
        <v/>
      </c>
      <c r="F169" s="173" t="str">
        <f>IF(RES_hhdet_in_tes!F169=0,"",RES_hhdet_in_tes!F169/RES_hhdet_in_fec!F169)</f>
        <v/>
      </c>
      <c r="G169" s="173" t="str">
        <f>IF(RES_hhdet_in_tes!G169=0,"",RES_hhdet_in_tes!G169/RES_hhdet_in_fec!G169)</f>
        <v/>
      </c>
      <c r="H169" s="173" t="str">
        <f>IF(RES_hhdet_in_tes!H169=0,"",RES_hhdet_in_tes!H169/RES_hhdet_in_fec!H169)</f>
        <v/>
      </c>
      <c r="I169" s="173" t="str">
        <f>IF(RES_hhdet_in_tes!I169=0,"",RES_hhdet_in_tes!I169/RES_hhdet_in_fec!I169)</f>
        <v/>
      </c>
      <c r="J169" s="173" t="str">
        <f>IF(RES_hhdet_in_tes!J169=0,"",RES_hhdet_in_tes!J169/RES_hhdet_in_fec!J169)</f>
        <v/>
      </c>
      <c r="K169" s="173" t="str">
        <f>IF(RES_hhdet_in_tes!K169=0,"",RES_hhdet_in_tes!K169/RES_hhdet_in_fec!K169)</f>
        <v/>
      </c>
      <c r="L169" s="173" t="str">
        <f>IF(RES_hhdet_in_tes!L169=0,"",RES_hhdet_in_tes!L169/RES_hhdet_in_fec!L169)</f>
        <v/>
      </c>
      <c r="M169" s="173" t="str">
        <f>IF(RES_hhdet_in_tes!M169=0,"",RES_hhdet_in_tes!M169/RES_hhdet_in_fec!M169)</f>
        <v/>
      </c>
      <c r="N169" s="173" t="str">
        <f>IF(RES_hhdet_in_tes!N169=0,"",RES_hhdet_in_tes!N169/RES_hhdet_in_fec!N169)</f>
        <v/>
      </c>
      <c r="O169" s="173" t="str">
        <f>IF(RES_hhdet_in_tes!O169=0,"",RES_hhdet_in_tes!O169/RES_hhdet_in_fec!O169)</f>
        <v/>
      </c>
      <c r="P169" s="173" t="str">
        <f>IF(RES_hhdet_in_tes!P169=0,"",RES_hhdet_in_tes!P169/RES_hhdet_in_fec!P169)</f>
        <v/>
      </c>
      <c r="Q169" s="173" t="str">
        <f>IF(RES_hhdet_in_tes!Q169=0,"",RES_hhdet_in_tes!Q169/RES_hhdet_in_fec!Q169)</f>
        <v/>
      </c>
    </row>
    <row r="170" spans="1:17" ht="12" customHeight="1" x14ac:dyDescent="0.25">
      <c r="A170" s="147" t="s">
        <v>59</v>
      </c>
      <c r="B170" s="172"/>
      <c r="C170" s="172" t="str">
        <f>IF(RES_hhdet_in_tes!C170=0,"",RES_hhdet_in_tes!C170/RES_hhdet_in_fec!C170)</f>
        <v/>
      </c>
      <c r="D170" s="172" t="str">
        <f>IF(RES_hhdet_in_tes!D170=0,"",RES_hhdet_in_tes!D170/RES_hhdet_in_fec!D170)</f>
        <v/>
      </c>
      <c r="E170" s="172" t="str">
        <f>IF(RES_hhdet_in_tes!E170=0,"",RES_hhdet_in_tes!E170/RES_hhdet_in_fec!E170)</f>
        <v/>
      </c>
      <c r="F170" s="172" t="str">
        <f>IF(RES_hhdet_in_tes!F170=0,"",RES_hhdet_in_tes!F170/RES_hhdet_in_fec!F170)</f>
        <v/>
      </c>
      <c r="G170" s="172" t="str">
        <f>IF(RES_hhdet_in_tes!G170=0,"",RES_hhdet_in_tes!G170/RES_hhdet_in_fec!G170)</f>
        <v/>
      </c>
      <c r="H170" s="172" t="str">
        <f>IF(RES_hhdet_in_tes!H170=0,"",RES_hhdet_in_tes!H170/RES_hhdet_in_fec!H170)</f>
        <v/>
      </c>
      <c r="I170" s="172" t="str">
        <f>IF(RES_hhdet_in_tes!I170=0,"",RES_hhdet_in_tes!I170/RES_hhdet_in_fec!I170)</f>
        <v/>
      </c>
      <c r="J170" s="172" t="str">
        <f>IF(RES_hhdet_in_tes!J170=0,"",RES_hhdet_in_tes!J170/RES_hhdet_in_fec!J170)</f>
        <v/>
      </c>
      <c r="K170" s="172" t="str">
        <f>IF(RES_hhdet_in_tes!K170=0,"",RES_hhdet_in_tes!K170/RES_hhdet_in_fec!K170)</f>
        <v/>
      </c>
      <c r="L170" s="172" t="str">
        <f>IF(RES_hhdet_in_tes!L170=0,"",RES_hhdet_in_tes!L170/RES_hhdet_in_fec!L170)</f>
        <v/>
      </c>
      <c r="M170" s="172" t="str">
        <f>IF(RES_hhdet_in_tes!M170=0,"",RES_hhdet_in_tes!M170/RES_hhdet_in_fec!M170)</f>
        <v/>
      </c>
      <c r="N170" s="172" t="str">
        <f>IF(RES_hhdet_in_tes!N170=0,"",RES_hhdet_in_tes!N170/RES_hhdet_in_fec!N170)</f>
        <v/>
      </c>
      <c r="O170" s="172" t="str">
        <f>IF(RES_hhdet_in_tes!O170=0,"",RES_hhdet_in_tes!O170/RES_hhdet_in_fec!O170)</f>
        <v/>
      </c>
      <c r="P170" s="172" t="str">
        <f>IF(RES_hhdet_in_tes!P170=0,"",RES_hhdet_in_tes!P170/RES_hhdet_in_fec!P170)</f>
        <v/>
      </c>
      <c r="Q170" s="172" t="str">
        <f>IF(RES_hhdet_in_tes!Q170=0,"",RES_hhdet_in_tes!Q170/RES_hhdet_in_fec!Q170)</f>
        <v/>
      </c>
    </row>
    <row r="171" spans="1:17" ht="12" customHeight="1" x14ac:dyDescent="0.25">
      <c r="A171" s="163" t="s">
        <v>142</v>
      </c>
      <c r="B171" s="171"/>
      <c r="C171" s="171">
        <f>IF(RES_hhdet_in_tes!C171=0,"",RES_hhdet_in_tes!C171/RES_hhdet_in_fec!C171)</f>
        <v>0.69932927756640417</v>
      </c>
      <c r="D171" s="171">
        <f>IF(RES_hhdet_in_tes!D171=0,"",RES_hhdet_in_tes!D171/RES_hhdet_in_fec!D171)</f>
        <v>0.70712468218958202</v>
      </c>
      <c r="E171" s="171">
        <f>IF(RES_hhdet_in_tes!E171=0,"",RES_hhdet_in_tes!E171/RES_hhdet_in_fec!E171)</f>
        <v>0.71544221318704027</v>
      </c>
      <c r="F171" s="171">
        <f>IF(RES_hhdet_in_tes!F171=0,"",RES_hhdet_in_tes!F171/RES_hhdet_in_fec!F171)</f>
        <v>0.72419329367196461</v>
      </c>
      <c r="G171" s="171">
        <f>IF(RES_hhdet_in_tes!G171=0,"",RES_hhdet_in_tes!G171/RES_hhdet_in_fec!G171)</f>
        <v>0.73217647032431099</v>
      </c>
      <c r="H171" s="171">
        <f>IF(RES_hhdet_in_tes!H171=0,"",RES_hhdet_in_tes!H171/RES_hhdet_in_fec!H171)</f>
        <v>0.74111650925002603</v>
      </c>
      <c r="I171" s="171">
        <f>IF(RES_hhdet_in_tes!I171=0,"",RES_hhdet_in_tes!I171/RES_hhdet_in_fec!I171)</f>
        <v>0.75057521437671526</v>
      </c>
      <c r="J171" s="171" t="str">
        <f>IF(RES_hhdet_in_tes!J171=0,"",RES_hhdet_in_tes!J171/RES_hhdet_in_fec!J171)</f>
        <v/>
      </c>
      <c r="K171" s="171" t="str">
        <f>IF(RES_hhdet_in_tes!K171=0,"",RES_hhdet_in_tes!K171/RES_hhdet_in_fec!K171)</f>
        <v/>
      </c>
      <c r="L171" s="171" t="str">
        <f>IF(RES_hhdet_in_tes!L171=0,"",RES_hhdet_in_tes!L171/RES_hhdet_in_fec!L171)</f>
        <v/>
      </c>
      <c r="M171" s="171" t="str">
        <f>IF(RES_hhdet_in_tes!M171=0,"",RES_hhdet_in_tes!M171/RES_hhdet_in_fec!M171)</f>
        <v/>
      </c>
      <c r="N171" s="171">
        <f>IF(RES_hhdet_in_tes!N171=0,"",RES_hhdet_in_tes!N171/RES_hhdet_in_fec!N171)</f>
        <v>0.75033693854212125</v>
      </c>
      <c r="O171" s="171">
        <f>IF(RES_hhdet_in_tes!O171=0,"",RES_hhdet_in_tes!O171/RES_hhdet_in_fec!O171)</f>
        <v>0.74499583562597893</v>
      </c>
      <c r="P171" s="171">
        <f>IF(RES_hhdet_in_tes!P171=0,"",RES_hhdet_in_tes!P171/RES_hhdet_in_fec!P171)</f>
        <v>0.73908163362198398</v>
      </c>
      <c r="Q171" s="171">
        <f>IF(RES_hhdet_in_tes!Q171=0,"",RES_hhdet_in_tes!Q171/RES_hhdet_in_fec!Q171)</f>
        <v>0.74097903392144537</v>
      </c>
    </row>
    <row r="172" spans="1:17" ht="12" customHeight="1" x14ac:dyDescent="0.25">
      <c r="A172" s="161" t="s">
        <v>141</v>
      </c>
      <c r="B172" s="170"/>
      <c r="C172" s="170" t="str">
        <f>IF(RES_hhdet_in_tes!C172=0,"",RES_hhdet_in_tes!C172/RES_hhdet_in_fec!C172)</f>
        <v/>
      </c>
      <c r="D172" s="170" t="str">
        <f>IF(RES_hhdet_in_tes!D172=0,"",RES_hhdet_in_tes!D172/RES_hhdet_in_fec!D172)</f>
        <v/>
      </c>
      <c r="E172" s="170">
        <f>IF(RES_hhdet_in_tes!E172=0,"",RES_hhdet_in_tes!E172/RES_hhdet_in_fec!E172)</f>
        <v>0.77144653960020115</v>
      </c>
      <c r="F172" s="170">
        <f>IF(RES_hhdet_in_tes!F172=0,"",RES_hhdet_in_tes!F172/RES_hhdet_in_fec!F172)</f>
        <v>0.77328935645729924</v>
      </c>
      <c r="G172" s="170">
        <f>IF(RES_hhdet_in_tes!G172=0,"",RES_hhdet_in_tes!G172/RES_hhdet_in_fec!G172)</f>
        <v>0.77814995991821667</v>
      </c>
      <c r="H172" s="170">
        <f>IF(RES_hhdet_in_tes!H172=0,"",RES_hhdet_in_tes!H172/RES_hhdet_in_fec!H172)</f>
        <v>0.77840217614544949</v>
      </c>
      <c r="I172" s="170">
        <f>IF(RES_hhdet_in_tes!I172=0,"",RES_hhdet_in_tes!I172/RES_hhdet_in_fec!I172)</f>
        <v>0.78657756091804898</v>
      </c>
      <c r="J172" s="170" t="str">
        <f>IF(RES_hhdet_in_tes!J172=0,"",RES_hhdet_in_tes!J172/RES_hhdet_in_fec!J172)</f>
        <v/>
      </c>
      <c r="K172" s="170" t="str">
        <f>IF(RES_hhdet_in_tes!K172=0,"",RES_hhdet_in_tes!K172/RES_hhdet_in_fec!K172)</f>
        <v/>
      </c>
      <c r="L172" s="170" t="str">
        <f>IF(RES_hhdet_in_tes!L172=0,"",RES_hhdet_in_tes!L172/RES_hhdet_in_fec!L172)</f>
        <v/>
      </c>
      <c r="M172" s="170" t="str">
        <f>IF(RES_hhdet_in_tes!M172=0,"",RES_hhdet_in_tes!M172/RES_hhdet_in_fec!M172)</f>
        <v/>
      </c>
      <c r="N172" s="170">
        <f>IF(RES_hhdet_in_tes!N172=0,"",RES_hhdet_in_tes!N172/RES_hhdet_in_fec!N172)</f>
        <v>0.79885403758376783</v>
      </c>
      <c r="O172" s="170">
        <f>IF(RES_hhdet_in_tes!O172=0,"",RES_hhdet_in_tes!O172/RES_hhdet_in_fec!O172)</f>
        <v>0.80259483598459103</v>
      </c>
      <c r="P172" s="170">
        <f>IF(RES_hhdet_in_tes!P172=0,"",RES_hhdet_in_tes!P172/RES_hhdet_in_fec!P172)</f>
        <v>0.80651897198825395</v>
      </c>
      <c r="Q172" s="170">
        <f>IF(RES_hhdet_in_tes!Q172=0,"",RES_hhdet_in_tes!Q172/RES_hhdet_in_fec!Q172)</f>
        <v>0.80597636394785521</v>
      </c>
    </row>
    <row r="173" spans="1:17" ht="12" customHeight="1" x14ac:dyDescent="0.25">
      <c r="A173" s="148" t="s">
        <v>60</v>
      </c>
      <c r="B173" s="73"/>
      <c r="C173" s="73" t="str">
        <f>IF(RES_hhdet_in_tes!C173=0,"",RES_hhdet_in_tes!C173/RES_hhdet_in_fec!C173)</f>
        <v/>
      </c>
      <c r="D173" s="73" t="str">
        <f>IF(RES_hhdet_in_tes!D173=0,"",RES_hhdet_in_tes!D173/RES_hhdet_in_fec!D173)</f>
        <v/>
      </c>
      <c r="E173" s="73">
        <f>IF(RES_hhdet_in_tes!E173=0,"",RES_hhdet_in_tes!E173/RES_hhdet_in_fec!E173)</f>
        <v>0.70204277945468574</v>
      </c>
      <c r="F173" s="73">
        <f>IF(RES_hhdet_in_tes!F173=0,"",RES_hhdet_in_tes!F173/RES_hhdet_in_fec!F173)</f>
        <v>0.70465559167155023</v>
      </c>
      <c r="G173" s="73">
        <f>IF(RES_hhdet_in_tes!G173=0,"",RES_hhdet_in_tes!G173/RES_hhdet_in_fec!G173)</f>
        <v>0.70926731548309618</v>
      </c>
      <c r="H173" s="73">
        <f>IF(RES_hhdet_in_tes!H173=0,"",RES_hhdet_in_tes!H173/RES_hhdet_in_fec!H173)</f>
        <v>0.71185240919385639</v>
      </c>
      <c r="I173" s="73">
        <f>IF(RES_hhdet_in_tes!I173=0,"",RES_hhdet_in_tes!I173/RES_hhdet_in_fec!I173)</f>
        <v>0.71782853403955993</v>
      </c>
      <c r="J173" s="73" t="str">
        <f>IF(RES_hhdet_in_tes!J173=0,"",RES_hhdet_in_tes!J173/RES_hhdet_in_fec!J173)</f>
        <v/>
      </c>
      <c r="K173" s="73" t="str">
        <f>IF(RES_hhdet_in_tes!K173=0,"",RES_hhdet_in_tes!K173/RES_hhdet_in_fec!K173)</f>
        <v/>
      </c>
      <c r="L173" s="73" t="str">
        <f>IF(RES_hhdet_in_tes!L173=0,"",RES_hhdet_in_tes!L173/RES_hhdet_in_fec!L173)</f>
        <v/>
      </c>
      <c r="M173" s="73" t="str">
        <f>IF(RES_hhdet_in_tes!M173=0,"",RES_hhdet_in_tes!M173/RES_hhdet_in_fec!M173)</f>
        <v/>
      </c>
      <c r="N173" s="73">
        <f>IF(RES_hhdet_in_tes!N173=0,"",RES_hhdet_in_tes!N173/RES_hhdet_in_fec!N173)</f>
        <v>0.73266777276378436</v>
      </c>
      <c r="O173" s="73">
        <f>IF(RES_hhdet_in_tes!O173=0,"",RES_hhdet_in_tes!O173/RES_hhdet_in_fec!O173)</f>
        <v>0.7377941905161195</v>
      </c>
      <c r="P173" s="73">
        <f>IF(RES_hhdet_in_tes!P173=0,"",RES_hhdet_in_tes!P173/RES_hhdet_in_fec!P173)</f>
        <v>0.74112467615417255</v>
      </c>
      <c r="Q173" s="73">
        <f>IF(RES_hhdet_in_tes!Q173=0,"",RES_hhdet_in_tes!Q173/RES_hhdet_in_fec!Q173)</f>
        <v>0.74199530811048287</v>
      </c>
    </row>
    <row r="174" spans="1:17" ht="12" customHeight="1" x14ac:dyDescent="0.25">
      <c r="A174" s="159" t="s">
        <v>59</v>
      </c>
      <c r="B174" s="65"/>
      <c r="C174" s="65" t="str">
        <f>IF(RES_hhdet_in_tes!C174=0,"",RES_hhdet_in_tes!C174/RES_hhdet_in_fec!C174)</f>
        <v/>
      </c>
      <c r="D174" s="65" t="str">
        <f>IF(RES_hhdet_in_tes!D174=0,"",RES_hhdet_in_tes!D174/RES_hhdet_in_fec!D174)</f>
        <v/>
      </c>
      <c r="E174" s="65">
        <f>IF(RES_hhdet_in_tes!E174=0,"",RES_hhdet_in_tes!E174/RES_hhdet_in_fec!E174)</f>
        <v>1</v>
      </c>
      <c r="F174" s="65">
        <f>IF(RES_hhdet_in_tes!F174=0,"",RES_hhdet_in_tes!F174/RES_hhdet_in_fec!F174)</f>
        <v>1.0025306587701046</v>
      </c>
      <c r="G174" s="65">
        <f>IF(RES_hhdet_in_tes!G174=0,"",RES_hhdet_in_tes!G174/RES_hhdet_in_fec!G174)</f>
        <v>1.0054344742356318</v>
      </c>
      <c r="H174" s="65">
        <f>IF(RES_hhdet_in_tes!H174=0,"",RES_hhdet_in_tes!H174/RES_hhdet_in_fec!H174)</f>
        <v>1.0049533146058949</v>
      </c>
      <c r="I174" s="65">
        <f>IF(RES_hhdet_in_tes!I174=0,"",RES_hhdet_in_tes!I174/RES_hhdet_in_fec!I174)</f>
        <v>1.0097057568073922</v>
      </c>
      <c r="J174" s="65" t="str">
        <f>IF(RES_hhdet_in_tes!J174=0,"",RES_hhdet_in_tes!J174/RES_hhdet_in_fec!J174)</f>
        <v/>
      </c>
      <c r="K174" s="65" t="str">
        <f>IF(RES_hhdet_in_tes!K174=0,"",RES_hhdet_in_tes!K174/RES_hhdet_in_fec!K174)</f>
        <v/>
      </c>
      <c r="L174" s="65" t="str">
        <f>IF(RES_hhdet_in_tes!L174=0,"",RES_hhdet_in_tes!L174/RES_hhdet_in_fec!L174)</f>
        <v/>
      </c>
      <c r="M174" s="65" t="str">
        <f>IF(RES_hhdet_in_tes!M174=0,"",RES_hhdet_in_tes!M174/RES_hhdet_in_fec!M174)</f>
        <v/>
      </c>
      <c r="N174" s="65">
        <f>IF(RES_hhdet_in_tes!N174=0,"",RES_hhdet_in_tes!N174/RES_hhdet_in_fec!N174)</f>
        <v>1.0092804706150031</v>
      </c>
      <c r="O174" s="65">
        <f>IF(RES_hhdet_in_tes!O174=0,"",RES_hhdet_in_tes!O174/RES_hhdet_in_fec!O174)</f>
        <v>1.0082066546562478</v>
      </c>
      <c r="P174" s="65">
        <f>IF(RES_hhdet_in_tes!P174=0,"",RES_hhdet_in_tes!P174/RES_hhdet_in_fec!P174)</f>
        <v>1.0086248017548247</v>
      </c>
      <c r="Q174" s="65">
        <f>IF(RES_hhdet_in_tes!Q174=0,"",RES_hhdet_in_tes!Q174/RES_hhdet_in_fec!Q174)</f>
        <v>1.007007978933669</v>
      </c>
    </row>
    <row r="175" spans="1:17" ht="12" customHeight="1" x14ac:dyDescent="0.25">
      <c r="A175" s="158" t="s">
        <v>62</v>
      </c>
      <c r="B175" s="169"/>
      <c r="C175" s="169">
        <f>IF(RES_hhdet_in_tes!C175=0,"",RES_hhdet_in_tes!C175/RES_hhdet_in_fec!C175)</f>
        <v>0.8161526991993675</v>
      </c>
      <c r="D175" s="169">
        <f>IF(RES_hhdet_in_tes!D175=0,"",RES_hhdet_in_tes!D175/RES_hhdet_in_fec!D175)</f>
        <v>0.81967761971273234</v>
      </c>
      <c r="E175" s="169">
        <f>IF(RES_hhdet_in_tes!E175=0,"",RES_hhdet_in_tes!E175/RES_hhdet_in_fec!E175)</f>
        <v>0.82370232044871383</v>
      </c>
      <c r="F175" s="169">
        <f>IF(RES_hhdet_in_tes!F175=0,"",RES_hhdet_in_tes!F175/RES_hhdet_in_fec!F175)</f>
        <v>0.82803414452722834</v>
      </c>
      <c r="G175" s="169">
        <f>IF(RES_hhdet_in_tes!G175=0,"",RES_hhdet_in_tes!G175/RES_hhdet_in_fec!G175)</f>
        <v>0.83213707868292608</v>
      </c>
      <c r="H175" s="169">
        <f>IF(RES_hhdet_in_tes!H175=0,"",RES_hhdet_in_tes!H175/RES_hhdet_in_fec!H175)</f>
        <v>0.83664633947632605</v>
      </c>
      <c r="I175" s="169">
        <f>IF(RES_hhdet_in_tes!I175=0,"",RES_hhdet_in_tes!I175/RES_hhdet_in_fec!I175)</f>
        <v>0.84145738183952545</v>
      </c>
      <c r="J175" s="169" t="str">
        <f>IF(RES_hhdet_in_tes!J175=0,"",RES_hhdet_in_tes!J175/RES_hhdet_in_fec!J175)</f>
        <v/>
      </c>
      <c r="K175" s="169" t="str">
        <f>IF(RES_hhdet_in_tes!K175=0,"",RES_hhdet_in_tes!K175/RES_hhdet_in_fec!K175)</f>
        <v/>
      </c>
      <c r="L175" s="169" t="str">
        <f>IF(RES_hhdet_in_tes!L175=0,"",RES_hhdet_in_tes!L175/RES_hhdet_in_fec!L175)</f>
        <v/>
      </c>
      <c r="M175" s="169" t="str">
        <f>IF(RES_hhdet_in_tes!M175=0,"",RES_hhdet_in_tes!M175/RES_hhdet_in_fec!M175)</f>
        <v/>
      </c>
      <c r="N175" s="169">
        <f>IF(RES_hhdet_in_tes!N175=0,"",RES_hhdet_in_tes!N175/RES_hhdet_in_fec!N175)</f>
        <v>0.84417570691999499</v>
      </c>
      <c r="O175" s="169">
        <f>IF(RES_hhdet_in_tes!O175=0,"",RES_hhdet_in_tes!O175/RES_hhdet_in_fec!O175)</f>
        <v>0.84211885102819084</v>
      </c>
      <c r="P175" s="169">
        <f>IF(RES_hhdet_in_tes!P175=0,"",RES_hhdet_in_tes!P175/RES_hhdet_in_fec!P175)</f>
        <v>0.83981881524350299</v>
      </c>
      <c r="Q175" s="169">
        <f>IF(RES_hhdet_in_tes!Q175=0,"",RES_hhdet_in_tes!Q175/RES_hhdet_in_fec!Q175)</f>
        <v>0.84119007201477647</v>
      </c>
    </row>
    <row r="176" spans="1:17" ht="12" customHeight="1" x14ac:dyDescent="0.25">
      <c r="A176" s="23" t="s">
        <v>57</v>
      </c>
      <c r="B176" s="73"/>
      <c r="C176" s="73" t="str">
        <f>IF(RES_hhdet_in_tes!C176=0,"",RES_hhdet_in_tes!C176/RES_hhdet_in_fec!C176)</f>
        <v/>
      </c>
      <c r="D176" s="73" t="str">
        <f>IF(RES_hhdet_in_tes!D176=0,"",RES_hhdet_in_tes!D176/RES_hhdet_in_fec!D176)</f>
        <v/>
      </c>
      <c r="E176" s="73" t="str">
        <f>IF(RES_hhdet_in_tes!E176=0,"",RES_hhdet_in_tes!E176/RES_hhdet_in_fec!E176)</f>
        <v/>
      </c>
      <c r="F176" s="73" t="str">
        <f>IF(RES_hhdet_in_tes!F176=0,"",RES_hhdet_in_tes!F176/RES_hhdet_in_fec!F176)</f>
        <v/>
      </c>
      <c r="G176" s="73" t="str">
        <f>IF(RES_hhdet_in_tes!G176=0,"",RES_hhdet_in_tes!G176/RES_hhdet_in_fec!G176)</f>
        <v/>
      </c>
      <c r="H176" s="73" t="str">
        <f>IF(RES_hhdet_in_tes!H176=0,"",RES_hhdet_in_tes!H176/RES_hhdet_in_fec!H176)</f>
        <v/>
      </c>
      <c r="I176" s="73" t="str">
        <f>IF(RES_hhdet_in_tes!I176=0,"",RES_hhdet_in_tes!I176/RES_hhdet_in_fec!I176)</f>
        <v/>
      </c>
      <c r="J176" s="73" t="str">
        <f>IF(RES_hhdet_in_tes!J176=0,"",RES_hhdet_in_tes!J176/RES_hhdet_in_fec!J176)</f>
        <v/>
      </c>
      <c r="K176" s="73" t="str">
        <f>IF(RES_hhdet_in_tes!K176=0,"",RES_hhdet_in_tes!K176/RES_hhdet_in_fec!K176)</f>
        <v/>
      </c>
      <c r="L176" s="73" t="str">
        <f>IF(RES_hhdet_in_tes!L176=0,"",RES_hhdet_in_tes!L176/RES_hhdet_in_fec!L176)</f>
        <v/>
      </c>
      <c r="M176" s="73" t="str">
        <f>IF(RES_hhdet_in_tes!M176=0,"",RES_hhdet_in_tes!M176/RES_hhdet_in_fec!M176)</f>
        <v/>
      </c>
      <c r="N176" s="73" t="str">
        <f>IF(RES_hhdet_in_tes!N176=0,"",RES_hhdet_in_tes!N176/RES_hhdet_in_fec!N176)</f>
        <v/>
      </c>
      <c r="O176" s="73" t="str">
        <f>IF(RES_hhdet_in_tes!O176=0,"",RES_hhdet_in_tes!O176/RES_hhdet_in_fec!O176)</f>
        <v/>
      </c>
      <c r="P176" s="73" t="str">
        <f>IF(RES_hhdet_in_tes!P176=0,"",RES_hhdet_in_tes!P176/RES_hhdet_in_fec!P176)</f>
        <v/>
      </c>
      <c r="Q176" s="73" t="str">
        <f>IF(RES_hhdet_in_tes!Q176=0,"",RES_hhdet_in_tes!Q176/RES_hhdet_in_fec!Q176)</f>
        <v/>
      </c>
    </row>
    <row r="177" spans="1:17" ht="12" customHeight="1" x14ac:dyDescent="0.25">
      <c r="A177" s="29" t="s">
        <v>140</v>
      </c>
      <c r="B177" s="65"/>
      <c r="C177" s="65">
        <f>IF(RES_hhdet_in_tes!C177=0,"",RES_hhdet_in_tes!C177/RES_hhdet_in_fec!C177)</f>
        <v>0.8161526991993675</v>
      </c>
      <c r="D177" s="65">
        <f>IF(RES_hhdet_in_tes!D177=0,"",RES_hhdet_in_tes!D177/RES_hhdet_in_fec!D177)</f>
        <v>0.81967761971273234</v>
      </c>
      <c r="E177" s="65">
        <f>IF(RES_hhdet_in_tes!E177=0,"",RES_hhdet_in_tes!E177/RES_hhdet_in_fec!E177)</f>
        <v>0.82370232044871383</v>
      </c>
      <c r="F177" s="65">
        <f>IF(RES_hhdet_in_tes!F177=0,"",RES_hhdet_in_tes!F177/RES_hhdet_in_fec!F177)</f>
        <v>0.82803414452722834</v>
      </c>
      <c r="G177" s="65">
        <f>IF(RES_hhdet_in_tes!G177=0,"",RES_hhdet_in_tes!G177/RES_hhdet_in_fec!G177)</f>
        <v>0.83213707868292608</v>
      </c>
      <c r="H177" s="65">
        <f>IF(RES_hhdet_in_tes!H177=0,"",RES_hhdet_in_tes!H177/RES_hhdet_in_fec!H177)</f>
        <v>0.83664633947632605</v>
      </c>
      <c r="I177" s="65">
        <f>IF(RES_hhdet_in_tes!I177=0,"",RES_hhdet_in_tes!I177/RES_hhdet_in_fec!I177)</f>
        <v>0.84145738183952545</v>
      </c>
      <c r="J177" s="65" t="str">
        <f>IF(RES_hhdet_in_tes!J177=0,"",RES_hhdet_in_tes!J177/RES_hhdet_in_fec!J177)</f>
        <v/>
      </c>
      <c r="K177" s="65" t="str">
        <f>IF(RES_hhdet_in_tes!K177=0,"",RES_hhdet_in_tes!K177/RES_hhdet_in_fec!K177)</f>
        <v/>
      </c>
      <c r="L177" s="65" t="str">
        <f>IF(RES_hhdet_in_tes!L177=0,"",RES_hhdet_in_tes!L177/RES_hhdet_in_fec!L177)</f>
        <v/>
      </c>
      <c r="M177" s="65" t="str">
        <f>IF(RES_hhdet_in_tes!M177=0,"",RES_hhdet_in_tes!M177/RES_hhdet_in_fec!M177)</f>
        <v/>
      </c>
      <c r="N177" s="65">
        <f>IF(RES_hhdet_in_tes!N177=0,"",RES_hhdet_in_tes!N177/RES_hhdet_in_fec!N177)</f>
        <v>0.84417570691999499</v>
      </c>
      <c r="O177" s="65">
        <f>IF(RES_hhdet_in_tes!O177=0,"",RES_hhdet_in_tes!O177/RES_hhdet_in_fec!O177)</f>
        <v>0.84211885102819084</v>
      </c>
      <c r="P177" s="65">
        <f>IF(RES_hhdet_in_tes!P177=0,"",RES_hhdet_in_tes!P177/RES_hhdet_in_fec!P177)</f>
        <v>0.83981881524350299</v>
      </c>
      <c r="Q177" s="65">
        <f>IF(RES_hhdet_in_tes!Q177=0,"",RES_hhdet_in_tes!Q177/RES_hhdet_in_fec!Q177)</f>
        <v>0.84119007201477647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58.060977430716456</v>
      </c>
      <c r="E3" s="168">
        <f t="shared" ref="E3" si="2">SUM(E4,E7,E9,E19)</f>
        <v>76.047252252521602</v>
      </c>
      <c r="F3" s="168">
        <f t="shared" ref="F3" si="3">SUM(F4,F7,F9,F19)</f>
        <v>114.34875498451746</v>
      </c>
      <c r="G3" s="168">
        <f t="shared" ref="G3" si="4">SUM(G4,G7,G9,G19)</f>
        <v>14.386385693707167</v>
      </c>
      <c r="H3" s="168">
        <f t="shared" ref="H3" si="5">SUM(H4,H7,H9,H19)</f>
        <v>112.32954683360242</v>
      </c>
      <c r="I3" s="168">
        <f t="shared" ref="I3" si="6">SUM(I4,I7,I9,I19)</f>
        <v>13.703023871278162</v>
      </c>
      <c r="J3" s="168">
        <f t="shared" ref="J3" si="7">SUM(J4,J7,J9,J19)</f>
        <v>142.62151875640618</v>
      </c>
      <c r="K3" s="168">
        <f t="shared" ref="K3" si="8">SUM(K4,K7,K9,K19)</f>
        <v>253.06827916600002</v>
      </c>
      <c r="L3" s="168">
        <f t="shared" ref="L3" si="9">SUM(L4,L7,L9,L19)</f>
        <v>423.81694759600526</v>
      </c>
      <c r="M3" s="168">
        <f t="shared" ref="M3" si="10">SUM(M4,M7,M9,M19)</f>
        <v>232.69742250486235</v>
      </c>
      <c r="N3" s="168">
        <f t="shared" ref="N3" si="11">SUM(N4,N7,N9,N19)</f>
        <v>304.19889898227024</v>
      </c>
      <c r="O3" s="168">
        <f t="shared" ref="O3" si="12">SUM(O4,O7,O9,O19)</f>
        <v>177.25100151938807</v>
      </c>
      <c r="P3" s="168">
        <f t="shared" ref="P3" si="13">SUM(P4,P7,P9,P19)</f>
        <v>56.81177364475402</v>
      </c>
      <c r="Q3" s="168">
        <f t="shared" ref="Q3" si="14">SUM(Q4,Q7,Q9,Q19)</f>
        <v>27.696394995023368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54.504792880814463</v>
      </c>
      <c r="E4" s="157">
        <f t="shared" si="15"/>
        <v>72.55494998181905</v>
      </c>
      <c r="F4" s="157">
        <f t="shared" si="15"/>
        <v>109.43329802836301</v>
      </c>
      <c r="G4" s="157">
        <f t="shared" si="15"/>
        <v>12.498492331317948</v>
      </c>
      <c r="H4" s="157">
        <f t="shared" si="15"/>
        <v>108.87541638057094</v>
      </c>
      <c r="I4" s="157">
        <f t="shared" si="15"/>
        <v>11.981676238709298</v>
      </c>
      <c r="J4" s="157">
        <f t="shared" si="15"/>
        <v>138.73908372834518</v>
      </c>
      <c r="K4" s="157">
        <f t="shared" si="15"/>
        <v>245.46120227297283</v>
      </c>
      <c r="L4" s="157">
        <f t="shared" si="15"/>
        <v>404.39415289293913</v>
      </c>
      <c r="M4" s="157">
        <f t="shared" si="15"/>
        <v>219.88414316318645</v>
      </c>
      <c r="N4" s="157">
        <f t="shared" si="15"/>
        <v>284.17540822380772</v>
      </c>
      <c r="O4" s="157">
        <f t="shared" si="15"/>
        <v>164.07700516483771</v>
      </c>
      <c r="P4" s="157">
        <f t="shared" si="15"/>
        <v>54.141711451092824</v>
      </c>
      <c r="Q4" s="157">
        <f t="shared" si="15"/>
        <v>25.143374570979301</v>
      </c>
    </row>
    <row r="5" spans="1:17" ht="12" customHeight="1" x14ac:dyDescent="0.25">
      <c r="A5" s="23" t="s">
        <v>58</v>
      </c>
      <c r="B5" s="156"/>
      <c r="C5" s="156">
        <v>0</v>
      </c>
      <c r="D5" s="156">
        <v>54.504792880814463</v>
      </c>
      <c r="E5" s="156">
        <v>72.55494998181905</v>
      </c>
      <c r="F5" s="156">
        <v>109.43329802836301</v>
      </c>
      <c r="G5" s="156">
        <v>12.498492331317948</v>
      </c>
      <c r="H5" s="156">
        <v>108.87541638057094</v>
      </c>
      <c r="I5" s="156">
        <v>11.981676238709298</v>
      </c>
      <c r="J5" s="156">
        <v>138.73908372834518</v>
      </c>
      <c r="K5" s="156">
        <v>245.46120227297283</v>
      </c>
      <c r="L5" s="156">
        <v>404.39415289293913</v>
      </c>
      <c r="M5" s="156">
        <v>219.88414316318645</v>
      </c>
      <c r="N5" s="156">
        <v>284.17540822380772</v>
      </c>
      <c r="O5" s="156">
        <v>164.07700516483771</v>
      </c>
      <c r="P5" s="156">
        <v>54.141711451092824</v>
      </c>
      <c r="Q5" s="156">
        <v>25.143374570979301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3.5561845499019924</v>
      </c>
      <c r="E9" s="157">
        <f t="shared" ref="E9" si="19">SUM(E10:E12,E15:E16)</f>
        <v>3.4923022707025564</v>
      </c>
      <c r="F9" s="157">
        <f t="shared" ref="F9" si="20">SUM(F10:F12,F15:F16)</f>
        <v>4.9154569561544408</v>
      </c>
      <c r="G9" s="157">
        <f t="shared" ref="G9" si="21">SUM(G10:G12,G15:G16)</f>
        <v>1.8878933623892191</v>
      </c>
      <c r="H9" s="157">
        <f t="shared" ref="H9" si="22">SUM(H10:H12,H15:H16)</f>
        <v>3.454130453031488</v>
      </c>
      <c r="I9" s="157">
        <f t="shared" ref="I9" si="23">SUM(I10:I12,I15:I16)</f>
        <v>1.7213476325688637</v>
      </c>
      <c r="J9" s="157">
        <f t="shared" ref="J9" si="24">SUM(J10:J12,J15:J16)</f>
        <v>3.8824350280609825</v>
      </c>
      <c r="K9" s="157">
        <f t="shared" ref="K9" si="25">SUM(K10:K12,K15:K16)</f>
        <v>7.6070768930272026</v>
      </c>
      <c r="L9" s="157">
        <f t="shared" ref="L9" si="26">SUM(L10:L12,L15:L16)</f>
        <v>19.422794703066138</v>
      </c>
      <c r="M9" s="157">
        <f t="shared" ref="M9" si="27">SUM(M10:M12,M15:M16)</f>
        <v>12.813279341675882</v>
      </c>
      <c r="N9" s="157">
        <f t="shared" ref="N9" si="28">SUM(N10:N12,N15:N16)</f>
        <v>20.023490758462497</v>
      </c>
      <c r="O9" s="157">
        <f t="shared" ref="O9" si="29">SUM(O10:O12,O15:O16)</f>
        <v>13.173996354550356</v>
      </c>
      <c r="P9" s="157">
        <f t="shared" ref="P9" si="30">SUM(P10:P12,P15:P16)</f>
        <v>2.6700621936611961</v>
      </c>
      <c r="Q9" s="157">
        <f t="shared" ref="Q9" si="31">SUM(Q10:Q12,Q15:Q16)</f>
        <v>2.5530204240440666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3.5561845499019924</v>
      </c>
      <c r="E10" s="132">
        <v>3.4923022707025564</v>
      </c>
      <c r="F10" s="132">
        <v>4.9154569561544408</v>
      </c>
      <c r="G10" s="132">
        <v>1.8878933623892191</v>
      </c>
      <c r="H10" s="132">
        <v>3.454130453031488</v>
      </c>
      <c r="I10" s="132">
        <v>1.7213476325688637</v>
      </c>
      <c r="J10" s="132">
        <v>3.8824350280609825</v>
      </c>
      <c r="K10" s="132">
        <v>7.6070768930272026</v>
      </c>
      <c r="L10" s="132">
        <v>19.422794703066138</v>
      </c>
      <c r="M10" s="132">
        <v>12.813279341675882</v>
      </c>
      <c r="N10" s="132">
        <v>20.023490758462497</v>
      </c>
      <c r="O10" s="132">
        <v>13.173996354550356</v>
      </c>
      <c r="P10" s="132">
        <v>2.6700621936611961</v>
      </c>
      <c r="Q10" s="132">
        <v>2.5530204240440666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0</v>
      </c>
      <c r="E24" s="168">
        <f t="shared" ref="E24" si="79">SUM(E25,E28,E30,E39)</f>
        <v>0</v>
      </c>
      <c r="F24" s="168">
        <f t="shared" ref="F24" si="80">SUM(F25,F28,F30,F39)</f>
        <v>0</v>
      </c>
      <c r="G24" s="168">
        <f t="shared" ref="G24" si="81">SUM(G25,G28,G30,G39)</f>
        <v>0</v>
      </c>
      <c r="H24" s="168">
        <f t="shared" ref="H24" si="82">SUM(H25,H28,H30,H39)</f>
        <v>0</v>
      </c>
      <c r="I24" s="168">
        <f t="shared" ref="I24" si="83">SUM(I25,I28,I30,I39)</f>
        <v>0</v>
      </c>
      <c r="J24" s="168">
        <f t="shared" ref="J24" si="84">SUM(J25,J28,J30,J39)</f>
        <v>0</v>
      </c>
      <c r="K24" s="168">
        <f t="shared" ref="K24" si="85">SUM(K25,K28,K30,K39)</f>
        <v>0</v>
      </c>
      <c r="L24" s="168">
        <f t="shared" ref="L24" si="86">SUM(L25,L28,L30,L39)</f>
        <v>0</v>
      </c>
      <c r="M24" s="168">
        <f t="shared" ref="M24" si="87">SUM(M25,M28,M30,M39)</f>
        <v>0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0</v>
      </c>
      <c r="E25" s="157">
        <f t="shared" si="92"/>
        <v>0</v>
      </c>
      <c r="F25" s="157">
        <f t="shared" si="92"/>
        <v>0</v>
      </c>
      <c r="G25" s="157">
        <f t="shared" si="92"/>
        <v>0</v>
      </c>
      <c r="H25" s="157">
        <f t="shared" si="92"/>
        <v>0</v>
      </c>
      <c r="I25" s="157">
        <f t="shared" si="92"/>
        <v>0</v>
      </c>
      <c r="J25" s="157">
        <f t="shared" si="92"/>
        <v>0</v>
      </c>
      <c r="K25" s="157">
        <f t="shared" si="92"/>
        <v>0</v>
      </c>
      <c r="L25" s="157">
        <f t="shared" si="92"/>
        <v>0</v>
      </c>
      <c r="M25" s="157">
        <f t="shared" si="92"/>
        <v>0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0</v>
      </c>
      <c r="E30" s="157">
        <f t="shared" ref="E30" si="96">SUM(E31:E32,E35:E36)</f>
        <v>0</v>
      </c>
      <c r="F30" s="157">
        <f t="shared" ref="F30" si="97">SUM(F31:F32,F35:F36)</f>
        <v>0</v>
      </c>
      <c r="G30" s="157">
        <f t="shared" ref="G30" si="98">SUM(G31:G32,G35:G36)</f>
        <v>0</v>
      </c>
      <c r="H30" s="157">
        <f t="shared" ref="H30" si="99">SUM(H31:H32,H35:H36)</f>
        <v>0</v>
      </c>
      <c r="I30" s="157">
        <f t="shared" ref="I30" si="100">SUM(I31:I32,I35:I36)</f>
        <v>0</v>
      </c>
      <c r="J30" s="157">
        <f t="shared" ref="J30" si="101">SUM(J31:J32,J35:J36)</f>
        <v>0</v>
      </c>
      <c r="K30" s="157">
        <f t="shared" ref="K30" si="102">SUM(K31:K32,K35:K36)</f>
        <v>0</v>
      </c>
      <c r="L30" s="157">
        <f t="shared" ref="L30" si="103">SUM(L31:L32,L35:L36)</f>
        <v>0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0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0</v>
      </c>
      <c r="E39" s="157">
        <f t="shared" ref="E39" si="141">SUM(E40:E41)</f>
        <v>0</v>
      </c>
      <c r="F39" s="157">
        <f t="shared" ref="F39" si="142">SUM(F40:F41)</f>
        <v>0</v>
      </c>
      <c r="G39" s="157">
        <f t="shared" ref="G39" si="143">SUM(G40:G41)</f>
        <v>0</v>
      </c>
      <c r="H39" s="157">
        <f t="shared" ref="H39" si="144">SUM(H40:H41)</f>
        <v>0</v>
      </c>
      <c r="I39" s="157">
        <f t="shared" ref="I39" si="145">SUM(I40:I41)</f>
        <v>0</v>
      </c>
      <c r="J39" s="157">
        <f t="shared" ref="J39" si="146">SUM(J40:J41)</f>
        <v>0</v>
      </c>
      <c r="K39" s="157">
        <f t="shared" ref="K39" si="147">SUM(K40:K41)</f>
        <v>0</v>
      </c>
      <c r="L39" s="157">
        <f t="shared" ref="L39" si="148">SUM(L40:L41)</f>
        <v>0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0</v>
      </c>
      <c r="D43" s="168">
        <f t="shared" ref="D43" si="155">SUM(D44,D47,D49,D58)</f>
        <v>0</v>
      </c>
      <c r="E43" s="168">
        <f t="shared" ref="E43" si="156">SUM(E44,E47,E49,E58)</f>
        <v>0</v>
      </c>
      <c r="F43" s="168">
        <f t="shared" ref="F43" si="157">SUM(F44,F47,F49,F58)</f>
        <v>0</v>
      </c>
      <c r="G43" s="168">
        <f t="shared" ref="G43" si="158">SUM(G44,G47,G49,G58)</f>
        <v>0</v>
      </c>
      <c r="H43" s="168">
        <f t="shared" ref="H43" si="159">SUM(H44,H47,H49,H58)</f>
        <v>0</v>
      </c>
      <c r="I43" s="168">
        <f t="shared" ref="I43" si="160">SUM(I44,I47,I49,I58)</f>
        <v>0</v>
      </c>
      <c r="J43" s="168">
        <f t="shared" ref="J43" si="161">SUM(J44,J47,J49,J58)</f>
        <v>0</v>
      </c>
      <c r="K43" s="168">
        <f t="shared" ref="K43" si="162">SUM(K44,K47,K49,K58)</f>
        <v>0</v>
      </c>
      <c r="L43" s="168">
        <f t="shared" ref="L43" si="163">SUM(L44,L47,L49,L58)</f>
        <v>0</v>
      </c>
      <c r="M43" s="168">
        <f t="shared" ref="M43" si="164">SUM(M44,M47,M49,M58)</f>
        <v>0</v>
      </c>
      <c r="N43" s="168">
        <f t="shared" ref="N43" si="165">SUM(N44,N47,N49,N58)</f>
        <v>0</v>
      </c>
      <c r="O43" s="168">
        <f t="shared" ref="O43" si="166">SUM(O44,O47,O49,O58)</f>
        <v>0</v>
      </c>
      <c r="P43" s="168">
        <f t="shared" ref="P43" si="167">SUM(P44,P47,P49,P58)</f>
        <v>0</v>
      </c>
      <c r="Q43" s="168">
        <f t="shared" ref="Q43" si="16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</v>
      </c>
      <c r="D44" s="157">
        <f t="shared" si="169"/>
        <v>0</v>
      </c>
      <c r="E44" s="157">
        <f t="shared" si="169"/>
        <v>0</v>
      </c>
      <c r="F44" s="157">
        <f t="shared" si="169"/>
        <v>0</v>
      </c>
      <c r="G44" s="157">
        <f t="shared" si="169"/>
        <v>0</v>
      </c>
      <c r="H44" s="157">
        <f t="shared" si="169"/>
        <v>0</v>
      </c>
      <c r="I44" s="157">
        <f t="shared" si="169"/>
        <v>0</v>
      </c>
      <c r="J44" s="157">
        <f t="shared" si="169"/>
        <v>0</v>
      </c>
      <c r="K44" s="157">
        <f t="shared" si="169"/>
        <v>0</v>
      </c>
      <c r="L44" s="157">
        <f t="shared" si="169"/>
        <v>0</v>
      </c>
      <c r="M44" s="157">
        <f t="shared" si="169"/>
        <v>0</v>
      </c>
      <c r="N44" s="157">
        <f t="shared" si="169"/>
        <v>0</v>
      </c>
      <c r="O44" s="157">
        <f t="shared" si="169"/>
        <v>0</v>
      </c>
      <c r="P44" s="157">
        <f t="shared" si="169"/>
        <v>0</v>
      </c>
      <c r="Q44" s="157">
        <f t="shared" si="169"/>
        <v>0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0</v>
      </c>
      <c r="D49" s="157">
        <f t="shared" ref="D49" si="172">SUM(D50:D51,D54:D55)</f>
        <v>0</v>
      </c>
      <c r="E49" s="157">
        <f t="shared" ref="E49" si="173">SUM(E50:E51,E54:E55)</f>
        <v>0</v>
      </c>
      <c r="F49" s="157">
        <f t="shared" ref="F49" si="174">SUM(F50:F51,F54:F55)</f>
        <v>0</v>
      </c>
      <c r="G49" s="157">
        <f t="shared" ref="G49" si="175">SUM(G50:G51,G54:G55)</f>
        <v>0</v>
      </c>
      <c r="H49" s="157">
        <f t="shared" ref="H49" si="176">SUM(H50:H51,H54:H55)</f>
        <v>0</v>
      </c>
      <c r="I49" s="157">
        <f t="shared" ref="I49" si="177">SUM(I50:I51,I54:I55)</f>
        <v>0</v>
      </c>
      <c r="J49" s="157">
        <f t="shared" ref="J49" si="178">SUM(J50:J51,J54:J55)</f>
        <v>0</v>
      </c>
      <c r="K49" s="157">
        <f t="shared" ref="K49" si="179">SUM(K50:K51,K54:K55)</f>
        <v>0</v>
      </c>
      <c r="L49" s="157">
        <f t="shared" ref="L49" si="180">SUM(L50:L51,L54:L55)</f>
        <v>0</v>
      </c>
      <c r="M49" s="157">
        <f t="shared" ref="M49" si="181">SUM(M50:M51,M54:M55)</f>
        <v>0</v>
      </c>
      <c r="N49" s="157">
        <f t="shared" ref="N49" si="182">SUM(N50:N51,N54:N55)</f>
        <v>0</v>
      </c>
      <c r="O49" s="157">
        <f t="shared" ref="O49" si="183">SUM(O50:O51,O54:O55)</f>
        <v>0</v>
      </c>
      <c r="P49" s="157">
        <f t="shared" ref="P49" si="184">SUM(P50:P51,P54:P55)</f>
        <v>0</v>
      </c>
      <c r="Q49" s="157">
        <f t="shared" ref="Q49" si="185">SUM(Q50:Q51,Q54:Q55)</f>
        <v>0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195.30470479460973</v>
      </c>
      <c r="D62" s="168">
        <f t="shared" ref="D62" si="232">SUM(D63,D66,D68,D77)</f>
        <v>105.27125218022051</v>
      </c>
      <c r="E62" s="168">
        <f t="shared" ref="E62" si="233">SUM(E63,E66,E68,E77)</f>
        <v>246.59672430283189</v>
      </c>
      <c r="F62" s="168">
        <f t="shared" ref="F62" si="234">SUM(F63,F66,F68,F77)</f>
        <v>160.16136596808991</v>
      </c>
      <c r="G62" s="168">
        <f t="shared" ref="G62" si="235">SUM(G63,G66,G68,G77)</f>
        <v>157.45324820627874</v>
      </c>
      <c r="H62" s="168">
        <f t="shared" ref="H62" si="236">SUM(H63,H66,H68,H77)</f>
        <v>152.38379224703314</v>
      </c>
      <c r="I62" s="168">
        <f t="shared" ref="I62" si="237">SUM(I63,I66,I68,I77)</f>
        <v>0</v>
      </c>
      <c r="J62" s="168">
        <f t="shared" ref="J62" si="238">SUM(J63,J66,J68,J77)</f>
        <v>158.05927321809963</v>
      </c>
      <c r="K62" s="168">
        <f t="shared" ref="K62" si="239">SUM(K63,K66,K68,K77)</f>
        <v>139.22376086325838</v>
      </c>
      <c r="L62" s="168">
        <f t="shared" ref="L62" si="240">SUM(L63,L66,L68,L77)</f>
        <v>123.56431428253966</v>
      </c>
      <c r="M62" s="168">
        <f t="shared" ref="M62" si="241">SUM(M63,M66,M68,M77)</f>
        <v>119.62291127024359</v>
      </c>
      <c r="N62" s="168">
        <f t="shared" ref="N62" si="242">SUM(N63,N66,N68,N77)</f>
        <v>172.02631688101485</v>
      </c>
      <c r="O62" s="168">
        <f t="shared" ref="O62" si="243">SUM(O63,O66,O68,O77)</f>
        <v>134.72271603478498</v>
      </c>
      <c r="P62" s="168">
        <f t="shared" ref="P62" si="244">SUM(P63,P66,P68,P77)</f>
        <v>0</v>
      </c>
      <c r="Q62" s="168">
        <f t="shared" ref="Q62" si="245">SUM(Q63,Q66,Q68,Q77)</f>
        <v>178.07902325874554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163.79819605915927</v>
      </c>
      <c r="D63" s="157">
        <f t="shared" si="246"/>
        <v>86.170685589146515</v>
      </c>
      <c r="E63" s="157">
        <f t="shared" si="246"/>
        <v>210.14815578070713</v>
      </c>
      <c r="F63" s="157">
        <f t="shared" si="246"/>
        <v>134.15348546157495</v>
      </c>
      <c r="G63" s="157">
        <f t="shared" si="246"/>
        <v>127.88241137044311</v>
      </c>
      <c r="H63" s="157">
        <f t="shared" si="246"/>
        <v>136.46985281627636</v>
      </c>
      <c r="I63" s="157">
        <f t="shared" si="246"/>
        <v>0</v>
      </c>
      <c r="J63" s="157">
        <f t="shared" si="246"/>
        <v>133.55076454323685</v>
      </c>
      <c r="K63" s="157">
        <f t="shared" si="246"/>
        <v>114.42470500934404</v>
      </c>
      <c r="L63" s="157">
        <f t="shared" si="246"/>
        <v>101.61751277360841</v>
      </c>
      <c r="M63" s="157">
        <f t="shared" si="246"/>
        <v>97.758688696529703</v>
      </c>
      <c r="N63" s="157">
        <f t="shared" si="246"/>
        <v>139.55765765590536</v>
      </c>
      <c r="O63" s="157">
        <f t="shared" si="246"/>
        <v>113.77790368220442</v>
      </c>
      <c r="P63" s="157">
        <f t="shared" si="246"/>
        <v>0</v>
      </c>
      <c r="Q63" s="157">
        <f t="shared" si="246"/>
        <v>146.84004732816024</v>
      </c>
    </row>
    <row r="64" spans="1:17" ht="12" customHeight="1" x14ac:dyDescent="0.25">
      <c r="A64" s="23" t="s">
        <v>161</v>
      </c>
      <c r="B64" s="156"/>
      <c r="C64" s="156">
        <v>163.79819605915927</v>
      </c>
      <c r="D64" s="156">
        <v>86.170685589146515</v>
      </c>
      <c r="E64" s="156">
        <v>210.14815578070713</v>
      </c>
      <c r="F64" s="156">
        <v>134.15348546157495</v>
      </c>
      <c r="G64" s="156">
        <v>127.88241137044311</v>
      </c>
      <c r="H64" s="156">
        <v>136.46985281627636</v>
      </c>
      <c r="I64" s="156">
        <v>0</v>
      </c>
      <c r="J64" s="156">
        <v>133.55076454323685</v>
      </c>
      <c r="K64" s="156">
        <v>114.42470500934404</v>
      </c>
      <c r="L64" s="156">
        <v>101.61751277360841</v>
      </c>
      <c r="M64" s="156">
        <v>97.758688696529703</v>
      </c>
      <c r="N64" s="156">
        <v>139.55765765590536</v>
      </c>
      <c r="O64" s="156">
        <v>113.77790368220442</v>
      </c>
      <c r="P64" s="156">
        <v>0</v>
      </c>
      <c r="Q64" s="156">
        <v>146.84004732816024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0</v>
      </c>
      <c r="H66" s="157">
        <f t="shared" si="247"/>
        <v>0</v>
      </c>
      <c r="I66" s="157">
        <f t="shared" si="247"/>
        <v>0</v>
      </c>
      <c r="J66" s="157">
        <f t="shared" si="247"/>
        <v>0</v>
      </c>
      <c r="K66" s="157">
        <f t="shared" si="247"/>
        <v>0</v>
      </c>
      <c r="L66" s="157">
        <f t="shared" si="247"/>
        <v>0</v>
      </c>
      <c r="M66" s="157">
        <f t="shared" si="247"/>
        <v>0</v>
      </c>
      <c r="N66" s="157">
        <f t="shared" si="247"/>
        <v>0</v>
      </c>
      <c r="O66" s="157">
        <f t="shared" si="247"/>
        <v>0</v>
      </c>
      <c r="P66" s="157">
        <f t="shared" si="247"/>
        <v>0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18.057131516193049</v>
      </c>
      <c r="D68" s="157">
        <f t="shared" ref="D68" si="249">SUM(D69:D70,D73:D74)</f>
        <v>10.739602054348209</v>
      </c>
      <c r="E68" s="157">
        <f t="shared" ref="E68" si="250">SUM(E69:E70,E73:E74)</f>
        <v>21.5671110600424</v>
      </c>
      <c r="F68" s="157">
        <f t="shared" ref="F68" si="251">SUM(F69:F70,F73:F74)</f>
        <v>14.338809768466938</v>
      </c>
      <c r="G68" s="157">
        <f t="shared" ref="G68" si="252">SUM(G69:G70,G73:G74)</f>
        <v>19.45517755705669</v>
      </c>
      <c r="H68" s="157">
        <f t="shared" ref="H68" si="253">SUM(H69:H70,H73:H74)</f>
        <v>6.3427101022058263</v>
      </c>
      <c r="I68" s="157">
        <f t="shared" ref="I68" si="254">SUM(I69:I70,I73:I74)</f>
        <v>0</v>
      </c>
      <c r="J68" s="157">
        <f t="shared" ref="J68" si="255">SUM(J69:J70,J73:J74)</f>
        <v>11.851629305361863</v>
      </c>
      <c r="K68" s="157">
        <f t="shared" ref="K68" si="256">SUM(K69:K70,K73:K74)</f>
        <v>12.676967386696589</v>
      </c>
      <c r="L68" s="157">
        <f t="shared" ref="L68" si="257">SUM(L69:L70,L73:L74)</f>
        <v>12.616907535553388</v>
      </c>
      <c r="M68" s="157">
        <f t="shared" ref="M68" si="258">SUM(M69:M70,M73:M74)</f>
        <v>11.820558585656384</v>
      </c>
      <c r="N68" s="157">
        <f t="shared" ref="N68" si="259">SUM(N69:N70,N73:N74)</f>
        <v>18.826130704616602</v>
      </c>
      <c r="O68" s="157">
        <f t="shared" ref="O68" si="260">SUM(O69:O70,O73:O74)</f>
        <v>11.64659663047944</v>
      </c>
      <c r="P68" s="157">
        <f t="shared" ref="P68" si="261">SUM(P69:P70,P73:P74)</f>
        <v>0</v>
      </c>
      <c r="Q68" s="157">
        <f t="shared" ref="Q68" si="262">SUM(Q69:Q70,Q73:Q74)</f>
        <v>19.612362078465075</v>
      </c>
    </row>
    <row r="69" spans="1:17" ht="12" customHeight="1" x14ac:dyDescent="0.25">
      <c r="A69" s="167" t="s">
        <v>160</v>
      </c>
      <c r="B69" s="132"/>
      <c r="C69" s="132">
        <v>18.057131516193049</v>
      </c>
      <c r="D69" s="132">
        <v>10.739602054348209</v>
      </c>
      <c r="E69" s="132">
        <v>17.559367786509462</v>
      </c>
      <c r="F69" s="132">
        <v>13.609549915898072</v>
      </c>
      <c r="G69" s="132">
        <v>18.134515652967266</v>
      </c>
      <c r="H69" s="132">
        <v>4.8127378534706073</v>
      </c>
      <c r="I69" s="132">
        <v>0</v>
      </c>
      <c r="J69" s="132">
        <v>9.9226863069078757</v>
      </c>
      <c r="K69" s="132">
        <v>9.3822393409649933</v>
      </c>
      <c r="L69" s="132">
        <v>7.6396844685910326</v>
      </c>
      <c r="M69" s="132">
        <v>7.3951196755902657</v>
      </c>
      <c r="N69" s="132">
        <v>13.718951022076425</v>
      </c>
      <c r="O69" s="132">
        <v>8.1048564310031672</v>
      </c>
      <c r="P69" s="132">
        <v>0</v>
      </c>
      <c r="Q69" s="132">
        <v>15.27219694896349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4.007743273532939</v>
      </c>
      <c r="F70" s="132">
        <f t="shared" ref="F70" si="266">SUM(F71:F72)</f>
        <v>0.7292598525688665</v>
      </c>
      <c r="G70" s="132">
        <f t="shared" ref="G70" si="267">SUM(G71:G72)</f>
        <v>1.3206619040894216</v>
      </c>
      <c r="H70" s="132">
        <f t="shared" ref="H70" si="268">SUM(H71:H72)</f>
        <v>1.5299722487352188</v>
      </c>
      <c r="I70" s="132">
        <f t="shared" ref="I70" si="269">SUM(I71:I72)</f>
        <v>0</v>
      </c>
      <c r="J70" s="132">
        <f t="shared" ref="J70" si="270">SUM(J71:J72)</f>
        <v>1.9289429984539876</v>
      </c>
      <c r="K70" s="132">
        <f t="shared" ref="K70" si="271">SUM(K71:K72)</f>
        <v>3.2947280457315955</v>
      </c>
      <c r="L70" s="132">
        <f t="shared" ref="L70" si="272">SUM(L71:L72)</f>
        <v>4.9772230669623561</v>
      </c>
      <c r="M70" s="132">
        <f t="shared" ref="M70" si="273">SUM(M71:M72)</f>
        <v>4.4254389100661182</v>
      </c>
      <c r="N70" s="132">
        <f t="shared" ref="N70" si="274">SUM(N71:N72)</f>
        <v>5.1071796825401785</v>
      </c>
      <c r="O70" s="132">
        <f t="shared" ref="O70" si="275">SUM(O71:O72)</f>
        <v>3.5417401994762727</v>
      </c>
      <c r="P70" s="132">
        <f t="shared" ref="P70" si="276">SUM(P71:P72)</f>
        <v>0</v>
      </c>
      <c r="Q70" s="132">
        <f t="shared" ref="Q70" si="277">SUM(Q71:Q72)</f>
        <v>4.3401651295015871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4.007743273532939</v>
      </c>
      <c r="F71" s="165">
        <v>0.7292598525688665</v>
      </c>
      <c r="G71" s="165">
        <v>1.3206619040894216</v>
      </c>
      <c r="H71" s="165">
        <v>1.5299722487352188</v>
      </c>
      <c r="I71" s="165">
        <v>0</v>
      </c>
      <c r="J71" s="165">
        <v>1.9289429984539876</v>
      </c>
      <c r="K71" s="165">
        <v>3.2947280457315955</v>
      </c>
      <c r="L71" s="165">
        <v>4.9772230669623561</v>
      </c>
      <c r="M71" s="165">
        <v>4.4254389100661182</v>
      </c>
      <c r="N71" s="165">
        <v>5.1071796825401785</v>
      </c>
      <c r="O71" s="165">
        <v>3.5417401994762727</v>
      </c>
      <c r="P71" s="165">
        <v>0</v>
      </c>
      <c r="Q71" s="165">
        <v>4.3401651295015871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13.449377219257428</v>
      </c>
      <c r="D77" s="157">
        <f t="shared" ref="D77" si="294">SUM(D78:D79)</f>
        <v>8.360964536725783</v>
      </c>
      <c r="E77" s="157">
        <f t="shared" ref="E77" si="295">SUM(E78:E79)</f>
        <v>14.881457462082366</v>
      </c>
      <c r="F77" s="157">
        <f t="shared" ref="F77" si="296">SUM(F78:F79)</f>
        <v>11.669070738048022</v>
      </c>
      <c r="G77" s="157">
        <f t="shared" ref="G77" si="297">SUM(G78:G79)</f>
        <v>10.115659278778947</v>
      </c>
      <c r="H77" s="157">
        <f t="shared" ref="H77" si="298">SUM(H78:H79)</f>
        <v>9.5712293285509755</v>
      </c>
      <c r="I77" s="157">
        <f t="shared" ref="I77" si="299">SUM(I78:I79)</f>
        <v>0</v>
      </c>
      <c r="J77" s="157">
        <f t="shared" ref="J77" si="300">SUM(J78:J79)</f>
        <v>12.656879369500919</v>
      </c>
      <c r="K77" s="157">
        <f t="shared" ref="K77" si="301">SUM(K78:K79)</f>
        <v>12.12208846721775</v>
      </c>
      <c r="L77" s="157">
        <f t="shared" ref="L77" si="302">SUM(L78:L79)</f>
        <v>9.3298939733778479</v>
      </c>
      <c r="M77" s="157">
        <f t="shared" ref="M77" si="303">SUM(M78:M79)</f>
        <v>10.043663988057498</v>
      </c>
      <c r="N77" s="157">
        <f t="shared" ref="N77" si="304">SUM(N78:N79)</f>
        <v>13.642528520492869</v>
      </c>
      <c r="O77" s="157">
        <f t="shared" ref="O77" si="305">SUM(O78:O79)</f>
        <v>9.2982157221011157</v>
      </c>
      <c r="P77" s="157">
        <f t="shared" ref="P77" si="306">SUM(P78:P79)</f>
        <v>0</v>
      </c>
      <c r="Q77" s="157">
        <f t="shared" ref="Q77" si="307">SUM(Q78:Q79)</f>
        <v>11.62661385212022</v>
      </c>
    </row>
    <row r="78" spans="1:17" ht="12" customHeight="1" x14ac:dyDescent="0.25">
      <c r="A78" s="23" t="s">
        <v>109</v>
      </c>
      <c r="B78" s="156"/>
      <c r="C78" s="156">
        <v>13.449377219257428</v>
      </c>
      <c r="D78" s="156">
        <v>8.360964536725783</v>
      </c>
      <c r="E78" s="156">
        <v>14.881457462082366</v>
      </c>
      <c r="F78" s="156">
        <v>11.669070738048022</v>
      </c>
      <c r="G78" s="156">
        <v>10.115659278778947</v>
      </c>
      <c r="H78" s="156">
        <v>9.5712293285509755</v>
      </c>
      <c r="I78" s="156">
        <v>0</v>
      </c>
      <c r="J78" s="156">
        <v>12.656879369500919</v>
      </c>
      <c r="K78" s="156">
        <v>12.12208846721775</v>
      </c>
      <c r="L78" s="156">
        <v>9.3298939733778479</v>
      </c>
      <c r="M78" s="156">
        <v>10.043663988057498</v>
      </c>
      <c r="N78" s="156">
        <v>13.642528520492869</v>
      </c>
      <c r="O78" s="156">
        <v>9.2982157221011157</v>
      </c>
      <c r="P78" s="156">
        <v>0</v>
      </c>
      <c r="Q78" s="156">
        <v>11.62661385212022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0</v>
      </c>
      <c r="E81" s="168">
        <f t="shared" ref="E81" si="310">SUM(E82,E85,E87,E100)</f>
        <v>0</v>
      </c>
      <c r="F81" s="168">
        <f t="shared" ref="F81" si="311">SUM(F82,F85,F87,F100)</f>
        <v>0</v>
      </c>
      <c r="G81" s="168">
        <f t="shared" ref="G81" si="312">SUM(G82,G85,G87,G100)</f>
        <v>0</v>
      </c>
      <c r="H81" s="168">
        <f t="shared" ref="H81" si="313">SUM(H82,H85,H87,H100)</f>
        <v>0</v>
      </c>
      <c r="I81" s="168">
        <f t="shared" ref="I81" si="314">SUM(I82,I85,I87,I100)</f>
        <v>0</v>
      </c>
      <c r="J81" s="168">
        <f t="shared" ref="J81" si="315">SUM(J82,J85,J87,J100)</f>
        <v>0</v>
      </c>
      <c r="K81" s="168">
        <f t="shared" ref="K81" si="316">SUM(K82,K85,K87,K100)</f>
        <v>0</v>
      </c>
      <c r="L81" s="168">
        <f t="shared" ref="L81" si="317">SUM(L82,L85,L87,L100)</f>
        <v>0</v>
      </c>
      <c r="M81" s="168">
        <f t="shared" ref="M81" si="318">SUM(M82,M85,M87,M100)</f>
        <v>0</v>
      </c>
      <c r="N81" s="168">
        <f t="shared" ref="N81" si="319">SUM(N82,N85,N87,N100)</f>
        <v>0</v>
      </c>
      <c r="O81" s="168">
        <f t="shared" ref="O81" si="320">SUM(O82,O85,O87,O100)</f>
        <v>0</v>
      </c>
      <c r="P81" s="168">
        <f t="shared" ref="P81" si="321">SUM(P82,P85,P87,P100)</f>
        <v>0</v>
      </c>
      <c r="Q81" s="168">
        <f t="shared" ref="Q81" si="32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0</v>
      </c>
      <c r="E82" s="157">
        <f t="shared" si="323"/>
        <v>0</v>
      </c>
      <c r="F82" s="157">
        <f t="shared" si="323"/>
        <v>0</v>
      </c>
      <c r="G82" s="157">
        <f t="shared" si="323"/>
        <v>0</v>
      </c>
      <c r="H82" s="157">
        <f t="shared" si="323"/>
        <v>0</v>
      </c>
      <c r="I82" s="157">
        <f t="shared" si="323"/>
        <v>0</v>
      </c>
      <c r="J82" s="157">
        <f t="shared" si="323"/>
        <v>0</v>
      </c>
      <c r="K82" s="157">
        <f t="shared" si="323"/>
        <v>0</v>
      </c>
      <c r="L82" s="157">
        <f t="shared" si="323"/>
        <v>0</v>
      </c>
      <c r="M82" s="157">
        <f t="shared" si="323"/>
        <v>0</v>
      </c>
      <c r="N82" s="157">
        <f t="shared" si="323"/>
        <v>0</v>
      </c>
      <c r="O82" s="157">
        <f t="shared" si="323"/>
        <v>0</v>
      </c>
      <c r="P82" s="157">
        <f t="shared" si="323"/>
        <v>0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0</v>
      </c>
      <c r="G85" s="157">
        <f t="shared" si="324"/>
        <v>0</v>
      </c>
      <c r="H85" s="157">
        <f t="shared" si="324"/>
        <v>0</v>
      </c>
      <c r="I85" s="157">
        <f t="shared" si="324"/>
        <v>0</v>
      </c>
      <c r="J85" s="157">
        <f t="shared" si="324"/>
        <v>0</v>
      </c>
      <c r="K85" s="157">
        <f t="shared" si="324"/>
        <v>0</v>
      </c>
      <c r="L85" s="157">
        <f t="shared" si="324"/>
        <v>0</v>
      </c>
      <c r="M85" s="157">
        <f t="shared" si="324"/>
        <v>0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0</v>
      </c>
      <c r="E87" s="157">
        <f t="shared" ref="E87" si="327">SUM(E88:E89,E92:E93,E96:E97)</f>
        <v>0</v>
      </c>
      <c r="F87" s="157">
        <f t="shared" ref="F87" si="328">SUM(F88:F89,F92:F93,F96:F97)</f>
        <v>0</v>
      </c>
      <c r="G87" s="157">
        <f t="shared" ref="G87" si="329">SUM(G88:G89,G92:G93,G96:G97)</f>
        <v>0</v>
      </c>
      <c r="H87" s="157">
        <f t="shared" ref="H87" si="330">SUM(H88:H89,H92:H93,H96:H97)</f>
        <v>0</v>
      </c>
      <c r="I87" s="157">
        <f t="shared" ref="I87" si="331">SUM(I88:I89,I92:I93,I96:I97)</f>
        <v>0</v>
      </c>
      <c r="J87" s="157">
        <f t="shared" ref="J87" si="332">SUM(J88:J89,J92:J93,J96:J97)</f>
        <v>0</v>
      </c>
      <c r="K87" s="157">
        <f t="shared" ref="K87" si="333">SUM(K88:K89,K92:K93,K96:K97)</f>
        <v>0</v>
      </c>
      <c r="L87" s="157">
        <f t="shared" ref="L87" si="334">SUM(L88:L89,L92:L93,L96:L97)</f>
        <v>0</v>
      </c>
      <c r="M87" s="157">
        <f t="shared" ref="M87" si="335">SUM(M88:M89,M92:M93,M96:M97)</f>
        <v>0</v>
      </c>
      <c r="N87" s="157">
        <f t="shared" ref="N87" si="336">SUM(N88:N89,N92:N93,N96:N97)</f>
        <v>0</v>
      </c>
      <c r="O87" s="157">
        <f t="shared" ref="O87" si="337">SUM(O88:O89,O92:O93,O96:O97)</f>
        <v>0</v>
      </c>
      <c r="P87" s="157">
        <f t="shared" ref="P87" si="338">SUM(P88:P89,P92:P93,P96:P97)</f>
        <v>0</v>
      </c>
      <c r="Q87" s="157">
        <f t="shared" ref="Q87" si="339">SUM(Q88:Q89,Q92:Q93,Q96:Q97)</f>
        <v>0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0</v>
      </c>
      <c r="E100" s="157">
        <f t="shared" ref="E100" si="387">SUM(E101:E103)</f>
        <v>0</v>
      </c>
      <c r="F100" s="157">
        <f t="shared" ref="F100" si="388">SUM(F101:F103)</f>
        <v>0</v>
      </c>
      <c r="G100" s="157">
        <f t="shared" ref="G100" si="389">SUM(G101:G103)</f>
        <v>0</v>
      </c>
      <c r="H100" s="157">
        <f t="shared" ref="H100" si="390">SUM(H101:H103)</f>
        <v>0</v>
      </c>
      <c r="I100" s="157">
        <f t="shared" ref="I100" si="391">SUM(I101:I103)</f>
        <v>0</v>
      </c>
      <c r="J100" s="157">
        <f t="shared" ref="J100" si="392">SUM(J101:J103)</f>
        <v>0</v>
      </c>
      <c r="K100" s="157">
        <f t="shared" ref="K100" si="393">SUM(K101:K103)</f>
        <v>0</v>
      </c>
      <c r="L100" s="157">
        <f t="shared" ref="L100" si="394">SUM(L101:L103)</f>
        <v>0</v>
      </c>
      <c r="M100" s="157">
        <f t="shared" ref="M100" si="395">SUM(M101:M103)</f>
        <v>0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</v>
      </c>
      <c r="E124" s="168">
        <f t="shared" ref="E124" si="479">SUM(E125,E128,E130,E139)</f>
        <v>0</v>
      </c>
      <c r="F124" s="168">
        <f t="shared" ref="F124" si="480">SUM(F125,F128,F130,F139)</f>
        <v>0</v>
      </c>
      <c r="G124" s="168">
        <f t="shared" ref="G124" si="481">SUM(G125,G128,G130,G139)</f>
        <v>0</v>
      </c>
      <c r="H124" s="168">
        <f t="shared" ref="H124" si="482">SUM(H125,H128,H130,H139)</f>
        <v>0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</v>
      </c>
      <c r="M124" s="168">
        <f t="shared" ref="M124" si="487">SUM(M125,M128,M130,M139)</f>
        <v>0</v>
      </c>
      <c r="N124" s="168">
        <f t="shared" ref="N124" si="488">SUM(N125,N128,N130,N139)</f>
        <v>0</v>
      </c>
      <c r="O124" s="168">
        <f t="shared" ref="O124" si="489">SUM(O125,O128,O130,O139)</f>
        <v>0</v>
      </c>
      <c r="P124" s="168">
        <f t="shared" ref="P124" si="490">SUM(P125,P128,P130,P139)</f>
        <v>0</v>
      </c>
      <c r="Q124" s="168">
        <f t="shared" ref="Q124" si="491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</v>
      </c>
      <c r="E125" s="157">
        <f t="shared" si="492"/>
        <v>0</v>
      </c>
      <c r="F125" s="157">
        <f t="shared" si="492"/>
        <v>0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0</v>
      </c>
      <c r="M125" s="157">
        <f t="shared" si="492"/>
        <v>0</v>
      </c>
      <c r="N125" s="157">
        <f t="shared" si="492"/>
        <v>0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0</v>
      </c>
      <c r="F128" s="157">
        <f t="shared" si="493"/>
        <v>0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0</v>
      </c>
      <c r="M128" s="157">
        <f t="shared" si="493"/>
        <v>0</v>
      </c>
      <c r="N128" s="157">
        <f t="shared" si="493"/>
        <v>0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0</v>
      </c>
      <c r="M130" s="157">
        <f t="shared" ref="M130" si="504">SUM(M131:M132,M135:M136)</f>
        <v>0</v>
      </c>
      <c r="N130" s="157">
        <f t="shared" ref="N130" si="505">SUM(N131:N132,N135:N136)</f>
        <v>0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0</v>
      </c>
      <c r="E139" s="157">
        <f t="shared" ref="E139" si="541">SUM(E140:E141)</f>
        <v>0</v>
      </c>
      <c r="F139" s="157">
        <f t="shared" ref="F139" si="542">SUM(F140:F141)</f>
        <v>0</v>
      </c>
      <c r="G139" s="157">
        <f t="shared" ref="G139" si="543">SUM(G140:G141)</f>
        <v>0</v>
      </c>
      <c r="H139" s="157">
        <f t="shared" ref="H139" si="544">SUM(H140:H141)</f>
        <v>0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0</v>
      </c>
      <c r="M139" s="157">
        <f t="shared" ref="M139" si="549">SUM(M140:M141)</f>
        <v>0</v>
      </c>
      <c r="N139" s="157">
        <f t="shared" ref="N139" si="550">SUM(N140:N141)</f>
        <v>0</v>
      </c>
      <c r="O139" s="157">
        <f t="shared" ref="O139" si="551">SUM(O140:O141)</f>
        <v>0</v>
      </c>
      <c r="P139" s="157">
        <f t="shared" ref="P139" si="552">SUM(P140:P141)</f>
        <v>0</v>
      </c>
      <c r="Q139" s="157">
        <f t="shared" ref="Q139" si="553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</v>
      </c>
      <c r="P161" s="168">
        <f t="shared" ref="P161" si="644">SUM(P162,P164,P166,P175)</f>
        <v>0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0</v>
      </c>
      <c r="O162" s="157">
        <f t="shared" si="646"/>
        <v>0</v>
      </c>
      <c r="P162" s="157">
        <f t="shared" si="646"/>
        <v>0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0</v>
      </c>
      <c r="O164" s="157">
        <f t="shared" si="647"/>
        <v>0</v>
      </c>
      <c r="P164" s="157">
        <f t="shared" si="647"/>
        <v>0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0</v>
      </c>
      <c r="P166" s="157">
        <f t="shared" ref="P166" si="661">SUM(P167:P168,P171:P172)</f>
        <v>0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0</v>
      </c>
      <c r="P175" s="157">
        <f t="shared" ref="P175" si="706">SUM(P176:P177)</f>
        <v>0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22284.257333245932</v>
      </c>
      <c r="E3" s="168">
        <f t="shared" ref="E3" si="2">SUM(E4,E7,E9,E19)</f>
        <v>22282.675290466705</v>
      </c>
      <c r="F3" s="168">
        <f t="shared" ref="F3" si="3">SUM(F4,F7,F9,F19)</f>
        <v>22242.405090633718</v>
      </c>
      <c r="G3" s="168">
        <f t="shared" ref="G3" si="4">SUM(G4,G7,G9,G19)</f>
        <v>20953.810954252014</v>
      </c>
      <c r="H3" s="168">
        <f t="shared" ref="H3" si="5">SUM(H4,H7,H9,H19)</f>
        <v>23860.374702844907</v>
      </c>
      <c r="I3" s="168">
        <f t="shared" ref="I3" si="6">SUM(I4,I7,I9,I19)</f>
        <v>21604.525114612341</v>
      </c>
      <c r="J3" s="168">
        <f t="shared" ref="J3" si="7">SUM(J4,J7,J9,J19)</f>
        <v>21097.712606716635</v>
      </c>
      <c r="K3" s="168">
        <f t="shared" ref="K3" si="8">SUM(K4,K7,K9,K19)</f>
        <v>21742.566071461086</v>
      </c>
      <c r="L3" s="168">
        <f t="shared" ref="L3" si="9">SUM(L4,L7,L9,L19)</f>
        <v>24854.829342125835</v>
      </c>
      <c r="M3" s="168">
        <f t="shared" ref="M3" si="10">SUM(M4,M7,M9,M19)</f>
        <v>23174.206067855579</v>
      </c>
      <c r="N3" s="168">
        <f t="shared" ref="N3" si="11">SUM(N4,N7,N9,N19)</f>
        <v>23857.646701868562</v>
      </c>
      <c r="O3" s="168">
        <f t="shared" ref="O3" si="12">SUM(O4,O7,O9,O19)</f>
        <v>24726.758240479005</v>
      </c>
      <c r="P3" s="168">
        <f t="shared" ref="P3" si="13">SUM(P4,P7,P9,P19)</f>
        <v>21617.812247615639</v>
      </c>
      <c r="Q3" s="168">
        <f t="shared" ref="Q3" si="14">SUM(Q4,Q7,Q9,Q19)</f>
        <v>23434.573211872994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18263.73317151325</v>
      </c>
      <c r="E4" s="157">
        <f t="shared" si="15"/>
        <v>18621.382531161446</v>
      </c>
      <c r="F4" s="157">
        <f t="shared" si="15"/>
        <v>18588.229770605885</v>
      </c>
      <c r="G4" s="157">
        <f t="shared" si="15"/>
        <v>16969.076955284188</v>
      </c>
      <c r="H4" s="157">
        <f t="shared" si="15"/>
        <v>20229.175106953775</v>
      </c>
      <c r="I4" s="157">
        <f t="shared" si="15"/>
        <v>17666.880779215753</v>
      </c>
      <c r="J4" s="157">
        <f t="shared" si="15"/>
        <v>17609.283398560998</v>
      </c>
      <c r="K4" s="157">
        <f t="shared" si="15"/>
        <v>18110.830986730434</v>
      </c>
      <c r="L4" s="157">
        <f t="shared" si="15"/>
        <v>20994.455699299007</v>
      </c>
      <c r="M4" s="157">
        <f t="shared" si="15"/>
        <v>19232.811794269608</v>
      </c>
      <c r="N4" s="157">
        <f t="shared" si="15"/>
        <v>19887.982305964761</v>
      </c>
      <c r="O4" s="157">
        <f t="shared" si="15"/>
        <v>20668.132773523026</v>
      </c>
      <c r="P4" s="157">
        <f t="shared" si="15"/>
        <v>17822.727016530811</v>
      </c>
      <c r="Q4" s="157">
        <f t="shared" si="15"/>
        <v>19296.149754644164</v>
      </c>
    </row>
    <row r="5" spans="1:17" ht="12" customHeight="1" x14ac:dyDescent="0.25">
      <c r="A5" s="23" t="s">
        <v>58</v>
      </c>
      <c r="B5" s="156"/>
      <c r="C5" s="156">
        <f>IF(RES_hhdet_in_fec!C5=0,0,RES_hhdet_in_fec!C5/0.086*1000000/RES_hhdet_in_new!C5)</f>
        <v>0</v>
      </c>
      <c r="D5" s="156">
        <f>IF(RES_hhdet_in_fec!D5=0,0,RES_hhdet_in_fec!D5/0.086*1000000/RES_hhdet_in_new!D5)</f>
        <v>18202.742512657846</v>
      </c>
      <c r="E5" s="156">
        <f>IF(RES_hhdet_in_fec!E5=0,0,RES_hhdet_in_fec!E5/0.086*1000000/RES_hhdet_in_new!E5)</f>
        <v>18540.303161571945</v>
      </c>
      <c r="F5" s="156">
        <f>IF(RES_hhdet_in_fec!F5=0,0,RES_hhdet_in_fec!F5/0.086*1000000/RES_hhdet_in_new!F5)</f>
        <v>18503.676065065389</v>
      </c>
      <c r="G5" s="156">
        <f>IF(RES_hhdet_in_fec!G5=0,0,RES_hhdet_in_fec!G5/0.086*1000000/RES_hhdet_in_new!G5)</f>
        <v>16887.700668351616</v>
      </c>
      <c r="H5" s="156">
        <f>IF(RES_hhdet_in_fec!H5=0,0,RES_hhdet_in_fec!H5/0.086*1000000/RES_hhdet_in_new!H5)</f>
        <v>20115.227170282313</v>
      </c>
      <c r="I5" s="156">
        <f>IF(RES_hhdet_in_fec!I5=0,0,RES_hhdet_in_fec!I5/0.086*1000000/RES_hhdet_in_new!I5)</f>
        <v>17587.214103181523</v>
      </c>
      <c r="J5" s="156">
        <f>IF(RES_hhdet_in_fec!J5=0,0,RES_hhdet_in_fec!J5/0.086*1000000/RES_hhdet_in_new!J5)</f>
        <v>17527.247450024908</v>
      </c>
      <c r="K5" s="156">
        <f>IF(RES_hhdet_in_fec!K5=0,0,RES_hhdet_in_fec!K5/0.086*1000000/RES_hhdet_in_new!K5)</f>
        <v>18028.924053922467</v>
      </c>
      <c r="L5" s="156">
        <f>IF(RES_hhdet_in_fec!L5=0,0,RES_hhdet_in_fec!L5/0.086*1000000/RES_hhdet_in_new!L5)</f>
        <v>20886.934934320518</v>
      </c>
      <c r="M5" s="156">
        <f>IF(RES_hhdet_in_fec!M5=0,0,RES_hhdet_in_fec!M5/0.086*1000000/RES_hhdet_in_new!M5)</f>
        <v>19148.369540830958</v>
      </c>
      <c r="N5" s="156">
        <f>IF(RES_hhdet_in_fec!N5=0,0,RES_hhdet_in_fec!N5/0.086*1000000/RES_hhdet_in_new!N5)</f>
        <v>19783.42012056199</v>
      </c>
      <c r="O5" s="156">
        <f>IF(RES_hhdet_in_fec!O5=0,0,RES_hhdet_in_fec!O5/0.086*1000000/RES_hhdet_in_new!O5)</f>
        <v>20558.272819071251</v>
      </c>
      <c r="P5" s="156">
        <f>IF(RES_hhdet_in_fec!P5=0,0,RES_hhdet_in_fec!P5/0.086*1000000/RES_hhdet_in_new!P5)</f>
        <v>17733.488223188007</v>
      </c>
      <c r="Q5" s="156">
        <f>IF(RES_hhdet_in_fec!Q5=0,0,RES_hhdet_in_fec!Q5/0.086*1000000/RES_hhdet_in_new!Q5)</f>
        <v>19181.22621071152</v>
      </c>
    </row>
    <row r="6" spans="1:17" ht="12" customHeight="1" x14ac:dyDescent="0.25">
      <c r="A6" s="23" t="s">
        <v>60</v>
      </c>
      <c r="B6" s="156"/>
      <c r="C6" s="156">
        <f>IF(RES_hhdet_in_fec!C6=0,0,RES_hhdet_in_fec!C6/0.086*1000000/RES_hhdet_in_new!C5)</f>
        <v>0</v>
      </c>
      <c r="D6" s="156">
        <f>IF(RES_hhdet_in_fec!D6=0,0,RES_hhdet_in_fec!D6/0.086*1000000/RES_hhdet_in_new!D5)</f>
        <v>60.990658855402721</v>
      </c>
      <c r="E6" s="156">
        <f>IF(RES_hhdet_in_fec!E6=0,0,RES_hhdet_in_fec!E6/0.086*1000000/RES_hhdet_in_new!E5)</f>
        <v>81.079369589500885</v>
      </c>
      <c r="F6" s="156">
        <f>IF(RES_hhdet_in_fec!F6=0,0,RES_hhdet_in_fec!F6/0.086*1000000/RES_hhdet_in_new!F5)</f>
        <v>84.553705540497361</v>
      </c>
      <c r="G6" s="156">
        <f>IF(RES_hhdet_in_fec!G6=0,0,RES_hhdet_in_fec!G6/0.086*1000000/RES_hhdet_in_new!G5)</f>
        <v>81.37628693257426</v>
      </c>
      <c r="H6" s="156">
        <f>IF(RES_hhdet_in_fec!H6=0,0,RES_hhdet_in_fec!H6/0.086*1000000/RES_hhdet_in_new!H5)</f>
        <v>113.94793667146378</v>
      </c>
      <c r="I6" s="156">
        <f>IF(RES_hhdet_in_fec!I6=0,0,RES_hhdet_in_fec!I6/0.086*1000000/RES_hhdet_in_new!I5)</f>
        <v>79.666676034230406</v>
      </c>
      <c r="J6" s="156">
        <f>IF(RES_hhdet_in_fec!J6=0,0,RES_hhdet_in_fec!J6/0.086*1000000/RES_hhdet_in_new!J5)</f>
        <v>82.035948536091027</v>
      </c>
      <c r="K6" s="156">
        <f>IF(RES_hhdet_in_fec!K6=0,0,RES_hhdet_in_fec!K6/0.086*1000000/RES_hhdet_in_new!K5)</f>
        <v>81.906932807967195</v>
      </c>
      <c r="L6" s="156">
        <f>IF(RES_hhdet_in_fec!L6=0,0,RES_hhdet_in_fec!L6/0.086*1000000/RES_hhdet_in_new!L5)</f>
        <v>107.52076497848833</v>
      </c>
      <c r="M6" s="156">
        <f>IF(RES_hhdet_in_fec!M6=0,0,RES_hhdet_in_fec!M6/0.086*1000000/RES_hhdet_in_new!M5)</f>
        <v>84.442253438650667</v>
      </c>
      <c r="N6" s="156">
        <f>IF(RES_hhdet_in_fec!N6=0,0,RES_hhdet_in_fec!N6/0.086*1000000/RES_hhdet_in_new!N5)</f>
        <v>104.56218540276888</v>
      </c>
      <c r="O6" s="156">
        <f>IF(RES_hhdet_in_fec!O6=0,0,RES_hhdet_in_fec!O6/0.086*1000000/RES_hhdet_in_new!O5)</f>
        <v>109.85995445177443</v>
      </c>
      <c r="P6" s="156">
        <f>IF(RES_hhdet_in_fec!P6=0,0,RES_hhdet_in_fec!P6/0.086*1000000/RES_hhdet_in_new!P5)</f>
        <v>89.238793342805053</v>
      </c>
      <c r="Q6" s="156">
        <f>IF(RES_hhdet_in_fec!Q6=0,0,RES_hhdet_in_fec!Q6/0.086*1000000/RES_hhdet_in_new!Q5)</f>
        <v>114.92354393264296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844.9047791393989</v>
      </c>
      <c r="E7" s="157">
        <f t="shared" si="16"/>
        <v>584.0193716948753</v>
      </c>
      <c r="F7" s="157">
        <f t="shared" si="16"/>
        <v>529.66214339708552</v>
      </c>
      <c r="G7" s="157">
        <f t="shared" si="16"/>
        <v>506.31242644111404</v>
      </c>
      <c r="H7" s="157">
        <f t="shared" si="16"/>
        <v>482.13313584943586</v>
      </c>
      <c r="I7" s="157">
        <f t="shared" si="16"/>
        <v>461.48676859345443</v>
      </c>
      <c r="J7" s="157">
        <f t="shared" si="16"/>
        <v>413.35705545934218</v>
      </c>
      <c r="K7" s="157">
        <f t="shared" si="16"/>
        <v>389.0999433678524</v>
      </c>
      <c r="L7" s="157">
        <f t="shared" si="16"/>
        <v>366.03498999908993</v>
      </c>
      <c r="M7" s="157">
        <f t="shared" si="16"/>
        <v>379.08720204314199</v>
      </c>
      <c r="N7" s="157">
        <f t="shared" si="16"/>
        <v>381.90217721862405</v>
      </c>
      <c r="O7" s="157">
        <f t="shared" si="16"/>
        <v>356.9861992124234</v>
      </c>
      <c r="P7" s="157">
        <f t="shared" si="16"/>
        <v>396.60405259990472</v>
      </c>
      <c r="Q7" s="157">
        <f t="shared" si="16"/>
        <v>380.13158327233504</v>
      </c>
    </row>
    <row r="8" spans="1:17" ht="12" customHeight="1" x14ac:dyDescent="0.25">
      <c r="A8" s="23" t="s">
        <v>60</v>
      </c>
      <c r="B8" s="156"/>
      <c r="C8" s="156">
        <f>IF(RES_hhdet_in_fec!C8=0,0,RES_hhdet_in_fec!C8/0.086*1000000/RES_hhdet_in_new!C8)</f>
        <v>0</v>
      </c>
      <c r="D8" s="156">
        <f>IF(RES_hhdet_in_fec!D8=0,0,RES_hhdet_in_fec!D8/0.086*1000000/RES_hhdet_in_new!D8)</f>
        <v>844.9047791393989</v>
      </c>
      <c r="E8" s="156">
        <f>IF(RES_hhdet_in_fec!E8=0,0,RES_hhdet_in_fec!E8/0.086*1000000/RES_hhdet_in_new!E8)</f>
        <v>584.0193716948753</v>
      </c>
      <c r="F8" s="156">
        <f>IF(RES_hhdet_in_fec!F8=0,0,RES_hhdet_in_fec!F8/0.086*1000000/RES_hhdet_in_new!F8)</f>
        <v>529.66214339708552</v>
      </c>
      <c r="G8" s="156">
        <f>IF(RES_hhdet_in_fec!G8=0,0,RES_hhdet_in_fec!G8/0.086*1000000/RES_hhdet_in_new!G8)</f>
        <v>506.31242644111404</v>
      </c>
      <c r="H8" s="156">
        <f>IF(RES_hhdet_in_fec!H8=0,0,RES_hhdet_in_fec!H8/0.086*1000000/RES_hhdet_in_new!H8)</f>
        <v>482.13313584943586</v>
      </c>
      <c r="I8" s="156">
        <f>IF(RES_hhdet_in_fec!I8=0,0,RES_hhdet_in_fec!I8/0.086*1000000/RES_hhdet_in_new!I8)</f>
        <v>461.48676859345443</v>
      </c>
      <c r="J8" s="156">
        <f>IF(RES_hhdet_in_fec!J8=0,0,RES_hhdet_in_fec!J8/0.086*1000000/RES_hhdet_in_new!J8)</f>
        <v>413.35705545934218</v>
      </c>
      <c r="K8" s="156">
        <f>IF(RES_hhdet_in_fec!K8=0,0,RES_hhdet_in_fec!K8/0.086*1000000/RES_hhdet_in_new!K8)</f>
        <v>389.0999433678524</v>
      </c>
      <c r="L8" s="156">
        <f>IF(RES_hhdet_in_fec!L8=0,0,RES_hhdet_in_fec!L8/0.086*1000000/RES_hhdet_in_new!L8)</f>
        <v>366.03498999908993</v>
      </c>
      <c r="M8" s="156">
        <f>IF(RES_hhdet_in_fec!M8=0,0,RES_hhdet_in_fec!M8/0.086*1000000/RES_hhdet_in_new!M8)</f>
        <v>379.08720204314199</v>
      </c>
      <c r="N8" s="156">
        <f>IF(RES_hhdet_in_fec!N8=0,0,RES_hhdet_in_fec!N8/0.086*1000000/RES_hhdet_in_new!N8)</f>
        <v>381.90217721862405</v>
      </c>
      <c r="O8" s="156">
        <f>IF(RES_hhdet_in_fec!O8=0,0,RES_hhdet_in_fec!O8/0.086*1000000/RES_hhdet_in_new!O8)</f>
        <v>356.9861992124234</v>
      </c>
      <c r="P8" s="156">
        <f>IF(RES_hhdet_in_fec!P8=0,0,RES_hhdet_in_fec!P8/0.086*1000000/RES_hhdet_in_new!P8)</f>
        <v>396.60405259990472</v>
      </c>
      <c r="Q8" s="156">
        <f>IF(RES_hhdet_in_fec!Q8=0,0,RES_hhdet_in_fec!Q8/0.086*1000000/RES_hhdet_in_new!Q8)</f>
        <v>380.13158327233504</v>
      </c>
    </row>
    <row r="9" spans="1:17" ht="12" customHeight="1" x14ac:dyDescent="0.25">
      <c r="A9" s="158" t="s">
        <v>63</v>
      </c>
      <c r="B9" s="157"/>
      <c r="C9" s="157">
        <f>IF(SUM(RES_hhdet_in_fec!C10:C12,RES_hhdet_in_fec!C15:C16)=0,0,SUM(RES_hhdet_in_fec!C10:C12,RES_hhdet_in_fec!C15:C16)/0.086*1000000/SUM(RES_hhdet_in_new!C10:C12,RES_hhdet_in_new!C15:C16))</f>
        <v>0</v>
      </c>
      <c r="D9" s="157">
        <f>IF(SUM(RES_hhdet_in_fec!D10:D12,RES_hhdet_in_fec!D15:D16)=0,0,SUM(RES_hhdet_in_fec!D10:D12,RES_hhdet_in_fec!D15:D16)/0.086*1000000/SUM(RES_hhdet_in_new!D10:D12,RES_hhdet_in_new!D15:D16))</f>
        <v>2269.7185068577132</v>
      </c>
      <c r="E9" s="157">
        <f>IF(SUM(RES_hhdet_in_fec!E10:E12,RES_hhdet_in_fec!E15:E16)=0,0,SUM(RES_hhdet_in_fec!E10:E12,RES_hhdet_in_fec!E15:E16)/0.086*1000000/SUM(RES_hhdet_in_new!E10:E12,RES_hhdet_in_new!E15:E16))</f>
        <v>2163.0149911690473</v>
      </c>
      <c r="F9" s="157">
        <f>IF(SUM(RES_hhdet_in_fec!F10:F12,RES_hhdet_in_fec!F15:F16)=0,0,SUM(RES_hhdet_in_fec!F10:F12,RES_hhdet_in_fec!F15:F16)/0.086*1000000/SUM(RES_hhdet_in_new!F10:F12,RES_hhdet_in_new!F15:F16))</f>
        <v>2215.9368222965627</v>
      </c>
      <c r="G9" s="157">
        <f>IF(SUM(RES_hhdet_in_fec!G10:G12,RES_hhdet_in_fec!G15:G16)=0,0,SUM(RES_hhdet_in_fec!G10:G12,RES_hhdet_in_fec!G15:G16)/0.086*1000000/SUM(RES_hhdet_in_new!G10:G12,RES_hhdet_in_new!G15:G16))</f>
        <v>2550.8819106052179</v>
      </c>
      <c r="H9" s="157">
        <f>IF(SUM(RES_hhdet_in_fec!H10:H12,RES_hhdet_in_fec!H15:H16)=0,0,SUM(RES_hhdet_in_fec!H10:H12,RES_hhdet_in_fec!H15:H16)/0.086*1000000/SUM(RES_hhdet_in_new!H10:H12,RES_hhdet_in_new!H15:H16))</f>
        <v>2216.7678167455965</v>
      </c>
      <c r="I9" s="157">
        <f>IF(SUM(RES_hhdet_in_fec!I10:I12,RES_hhdet_in_fec!I15:I16)=0,0,SUM(RES_hhdet_in_fec!I10:I12,RES_hhdet_in_fec!I15:I16)/0.086*1000000/SUM(RES_hhdet_in_new!I10:I12,RES_hhdet_in_new!I15:I16))</f>
        <v>2526.667284013879</v>
      </c>
      <c r="J9" s="157">
        <f>IF(SUM(RES_hhdet_in_fec!J10:J12,RES_hhdet_in_fec!J15:J16)=0,0,SUM(RES_hhdet_in_fec!J10:J12,RES_hhdet_in_fec!J15:J16)/0.086*1000000/SUM(RES_hhdet_in_new!J10:J12,RES_hhdet_in_new!J15:J16))</f>
        <v>2117.5347464351821</v>
      </c>
      <c r="K9" s="157">
        <f>IF(SUM(RES_hhdet_in_fec!K10:K12,RES_hhdet_in_fec!K15:K16)=0,0,SUM(RES_hhdet_in_fec!K10:K12,RES_hhdet_in_fec!K15:K16)/0.086*1000000/SUM(RES_hhdet_in_new!K10:K12,RES_hhdet_in_new!K15:K16))</f>
        <v>2266.6870889021102</v>
      </c>
      <c r="L9" s="157">
        <f>IF(SUM(RES_hhdet_in_fec!L10:L12,RES_hhdet_in_fec!L15:L16)=0,0,SUM(RES_hhdet_in_fec!L10:L12,RES_hhdet_in_fec!L15:L16)/0.086*1000000/SUM(RES_hhdet_in_new!L10:L12,RES_hhdet_in_new!L15:L16))</f>
        <v>2485.2184827949459</v>
      </c>
      <c r="M9" s="157">
        <f>IF(SUM(RES_hhdet_in_fec!M10:M12,RES_hhdet_in_fec!M15:M16)=0,0,SUM(RES_hhdet_in_fec!M10:M12,RES_hhdet_in_fec!M15:M16)/0.086*1000000/SUM(RES_hhdet_in_new!M10:M12,RES_hhdet_in_new!M15:M16))</f>
        <v>2554.7054357450625</v>
      </c>
      <c r="N9" s="157">
        <f>IF(SUM(RES_hhdet_in_fec!N10:N12,RES_hhdet_in_fec!N15:N16)=0,0,SUM(RES_hhdet_in_fec!N10:N12,RES_hhdet_in_fec!N15:N16)/0.086*1000000/SUM(RES_hhdet_in_new!N10:N12,RES_hhdet_in_new!N15:N16))</f>
        <v>2598.172806646161</v>
      </c>
      <c r="O9" s="157">
        <f>IF(SUM(RES_hhdet_in_fec!O10:O12,RES_hhdet_in_fec!O15:O16)=0,0,SUM(RES_hhdet_in_fec!O10:O12,RES_hhdet_in_fec!O15:O16)/0.086*1000000/SUM(RES_hhdet_in_new!O10:O12,RES_hhdet_in_new!O15:O16))</f>
        <v>2676.0217804659801</v>
      </c>
      <c r="P9" s="157">
        <f>IF(SUM(RES_hhdet_in_fec!P10:P12,RES_hhdet_in_fec!P15:P16)=0,0,SUM(RES_hhdet_in_fec!P10:P12,RES_hhdet_in_fec!P15:P16)/0.086*1000000/SUM(RES_hhdet_in_new!P10:P12,RES_hhdet_in_new!P15:P16))</f>
        <v>2409.3158413361102</v>
      </c>
      <c r="Q9" s="157">
        <f>IF(SUM(RES_hhdet_in_fec!Q10:Q12,RES_hhdet_in_fec!Q15:Q16)=0,0,SUM(RES_hhdet_in_fec!Q10:Q12,RES_hhdet_in_fec!Q15:Q16)/0.086*1000000/SUM(RES_hhdet_in_new!Q10:Q12,RES_hhdet_in_new!Q15:Q16))</f>
        <v>2755.7837988455267</v>
      </c>
    </row>
    <row r="10" spans="1:17" ht="12" customHeight="1" x14ac:dyDescent="0.25">
      <c r="A10" s="167" t="s">
        <v>171</v>
      </c>
      <c r="B10" s="132"/>
      <c r="C10" s="132">
        <f>IF(RES_hhdet_in_fec!C10=0,0,RES_hhdet_in_fec!C10/0.086*1000000/RES_hhdet_in_new!C10)</f>
        <v>0</v>
      </c>
      <c r="D10" s="132">
        <f>IF(RES_hhdet_in_fec!D10=0,0,RES_hhdet_in_fec!D10/0.086*1000000/RES_hhdet_in_new!D10)</f>
        <v>2915.5826596069041</v>
      </c>
      <c r="E10" s="132">
        <f>IF(RES_hhdet_in_fec!E10=0,0,RES_hhdet_in_fec!E10/0.086*1000000/RES_hhdet_in_new!E10)</f>
        <v>2797.8110347182428</v>
      </c>
      <c r="F10" s="132">
        <f>IF(RES_hhdet_in_fec!F10=0,0,RES_hhdet_in_fec!F10/0.086*1000000/RES_hhdet_in_new!F10)</f>
        <v>2889.9534247371107</v>
      </c>
      <c r="G10" s="132">
        <f>IF(RES_hhdet_in_fec!G10=0,0,RES_hhdet_in_fec!G10/0.086*1000000/RES_hhdet_in_new!G10)</f>
        <v>2550.8819106052179</v>
      </c>
      <c r="H10" s="132">
        <f>IF(RES_hhdet_in_fec!H10=0,0,RES_hhdet_in_fec!H10/0.086*1000000/RES_hhdet_in_new!H10)</f>
        <v>2935.4749482473962</v>
      </c>
      <c r="I10" s="132">
        <f>IF(RES_hhdet_in_fec!I10=0,0,RES_hhdet_in_fec!I10/0.086*1000000/RES_hhdet_in_new!I10)</f>
        <v>2526.667284013879</v>
      </c>
      <c r="J10" s="132">
        <f>IF(RES_hhdet_in_fec!J10=0,0,RES_hhdet_in_fec!J10/0.086*1000000/RES_hhdet_in_new!J10)</f>
        <v>2681.8857923339401</v>
      </c>
      <c r="K10" s="132">
        <f>IF(RES_hhdet_in_fec!K10=0,0,RES_hhdet_in_fec!K10/0.086*1000000/RES_hhdet_in_new!K10)</f>
        <v>2937.9119799426771</v>
      </c>
      <c r="L10" s="132">
        <f>IF(RES_hhdet_in_fec!L10=0,0,RES_hhdet_in_fec!L10/0.086*1000000/RES_hhdet_in_new!L10)</f>
        <v>3050.5197215397448</v>
      </c>
      <c r="M10" s="132">
        <f>IF(RES_hhdet_in_fec!M10=0,0,RES_hhdet_in_fec!M10/0.086*1000000/RES_hhdet_in_new!M10)</f>
        <v>3042.2011873328297</v>
      </c>
      <c r="N10" s="132">
        <f>IF(RES_hhdet_in_fec!N10=0,0,RES_hhdet_in_fec!N10/0.086*1000000/RES_hhdet_in_new!N10)</f>
        <v>3044.7054310521794</v>
      </c>
      <c r="O10" s="132">
        <f>IF(RES_hhdet_in_fec!O10=0,0,RES_hhdet_in_fec!O10/0.086*1000000/RES_hhdet_in_new!O10)</f>
        <v>3063.6012949340693</v>
      </c>
      <c r="P10" s="132">
        <f>IF(RES_hhdet_in_fec!P10=0,0,RES_hhdet_in_fec!P10/0.086*1000000/RES_hhdet_in_new!P10)</f>
        <v>3033.9614546420503</v>
      </c>
      <c r="Q10" s="132">
        <f>IF(RES_hhdet_in_fec!Q10=0,0,RES_hhdet_in_fec!Q10/0.086*1000000/RES_hhdet_in_new!Q10)</f>
        <v>3045.3960426039348</v>
      </c>
    </row>
    <row r="11" spans="1:17" ht="12" customHeight="1" x14ac:dyDescent="0.25">
      <c r="A11" s="167" t="s">
        <v>144</v>
      </c>
      <c r="B11" s="132"/>
      <c r="C11" s="132">
        <f>IF(RES_hhdet_in_fec!C11=0,0,RES_hhdet_in_fec!C11/0.086*1000000/RES_hhdet_in_new!C11)</f>
        <v>0</v>
      </c>
      <c r="D11" s="132">
        <f>IF(RES_hhdet_in_fec!D11=0,0,RES_hhdet_in_fec!D11/0.086*1000000/RES_hhdet_in_new!D11)</f>
        <v>0</v>
      </c>
      <c r="E11" s="132">
        <f>IF(RES_hhdet_in_fec!E11=0,0,RES_hhdet_in_fec!E11/0.086*1000000/RES_hhdet_in_new!E11)</f>
        <v>0</v>
      </c>
      <c r="F11" s="132">
        <f>IF(RES_hhdet_in_fec!F11=0,0,RES_hhdet_in_fec!F11/0.086*1000000/RES_hhdet_in_new!F11)</f>
        <v>0</v>
      </c>
      <c r="G11" s="132">
        <f>IF(RES_hhdet_in_fec!G11=0,0,RES_hhdet_in_fec!G11/0.086*1000000/RES_hhdet_in_new!G11)</f>
        <v>0</v>
      </c>
      <c r="H11" s="132">
        <f>IF(RES_hhdet_in_fec!H11=0,0,RES_hhdet_in_fec!H11/0.086*1000000/RES_hhdet_in_new!H11)</f>
        <v>0</v>
      </c>
      <c r="I11" s="132">
        <f>IF(RES_hhdet_in_fec!I11=0,0,RES_hhdet_in_fec!I11/0.086*1000000/RES_hhdet_in_new!I11)</f>
        <v>0</v>
      </c>
      <c r="J11" s="132">
        <f>IF(RES_hhdet_in_fec!J11=0,0,RES_hhdet_in_fec!J11/0.086*1000000/RES_hhdet_in_new!J11)</f>
        <v>0</v>
      </c>
      <c r="K11" s="132">
        <f>IF(RES_hhdet_in_fec!K11=0,0,RES_hhdet_in_fec!K11/0.086*1000000/RES_hhdet_in_new!K11)</f>
        <v>0</v>
      </c>
      <c r="L11" s="132">
        <f>IF(RES_hhdet_in_fec!L11=0,0,RES_hhdet_in_fec!L11/0.086*1000000/RES_hhdet_in_new!L11)</f>
        <v>0</v>
      </c>
      <c r="M11" s="132">
        <f>IF(RES_hhdet_in_fec!M11=0,0,RES_hhdet_in_fec!M11/0.086*1000000/RES_hhdet_in_new!M11)</f>
        <v>0</v>
      </c>
      <c r="N11" s="132">
        <f>IF(RES_hhdet_in_fec!N11=0,0,RES_hhdet_in_fec!N11/0.086*1000000/RES_hhdet_in_new!N11)</f>
        <v>0</v>
      </c>
      <c r="O11" s="132">
        <f>IF(RES_hhdet_in_fec!O11=0,0,RES_hhdet_in_fec!O11/0.086*1000000/RES_hhdet_in_new!O11)</f>
        <v>0</v>
      </c>
      <c r="P11" s="132">
        <f>IF(RES_hhdet_in_fec!P11=0,0,RES_hhdet_in_fec!P11/0.086*1000000/RES_hhdet_in_new!P11)</f>
        <v>0</v>
      </c>
      <c r="Q11" s="132">
        <f>IF(RES_hhdet_in_fec!Q11=0,0,RES_hhdet_in_fec!Q11/0.086*1000000/RES_hhdet_in_new!Q11)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IF(RES_hhdet_in_fec!C12=0,0,RES_hhdet_in_fec!C12/0.086*1000000/RES_hhdet_in_new!C12)</f>
        <v>0</v>
      </c>
      <c r="D12" s="132">
        <f>IF(RES_hhdet_in_fec!D12=0,0,RES_hhdet_in_fec!D12/0.086*1000000/RES_hhdet_in_new!D12)</f>
        <v>0</v>
      </c>
      <c r="E12" s="132">
        <f>IF(RES_hhdet_in_fec!E12=0,0,RES_hhdet_in_fec!E12/0.086*1000000/RES_hhdet_in_new!E12)</f>
        <v>0</v>
      </c>
      <c r="F12" s="132">
        <f>IF(RES_hhdet_in_fec!F12=0,0,RES_hhdet_in_fec!F12/0.086*1000000/RES_hhdet_in_new!F12)</f>
        <v>0</v>
      </c>
      <c r="G12" s="132">
        <f>IF(RES_hhdet_in_fec!G12=0,0,RES_hhdet_in_fec!G12/0.086*1000000/RES_hhdet_in_new!G12)</f>
        <v>0</v>
      </c>
      <c r="H12" s="132">
        <f>IF(RES_hhdet_in_fec!H12=0,0,RES_hhdet_in_fec!H12/0.086*1000000/RES_hhdet_in_new!H12)</f>
        <v>0</v>
      </c>
      <c r="I12" s="132">
        <f>IF(RES_hhdet_in_fec!I12=0,0,RES_hhdet_in_fec!I12/0.086*1000000/RES_hhdet_in_new!I12)</f>
        <v>0</v>
      </c>
      <c r="J12" s="132">
        <f>IF(RES_hhdet_in_fec!J12=0,0,RES_hhdet_in_fec!J12/0.086*1000000/RES_hhdet_in_new!J12)</f>
        <v>0</v>
      </c>
      <c r="K12" s="132">
        <f>IF(RES_hhdet_in_fec!K12=0,0,RES_hhdet_in_fec!K12/0.086*1000000/RES_hhdet_in_new!K12)</f>
        <v>0</v>
      </c>
      <c r="L12" s="132">
        <f>IF(RES_hhdet_in_fec!L12=0,0,RES_hhdet_in_fec!L12/0.086*1000000/RES_hhdet_in_new!L12)</f>
        <v>0</v>
      </c>
      <c r="M12" s="132">
        <f>IF(RES_hhdet_in_fec!M12=0,0,RES_hhdet_in_fec!M12/0.086*1000000/RES_hhdet_in_new!M12)</f>
        <v>0</v>
      </c>
      <c r="N12" s="132">
        <f>IF(RES_hhdet_in_fec!N12=0,0,RES_hhdet_in_fec!N12/0.086*1000000/RES_hhdet_in_new!N12)</f>
        <v>0</v>
      </c>
      <c r="O12" s="132">
        <f>IF(RES_hhdet_in_fec!O12=0,0,RES_hhdet_in_fec!O12/0.086*1000000/RES_hhdet_in_new!O12)</f>
        <v>0</v>
      </c>
      <c r="P12" s="132">
        <f>IF(RES_hhdet_in_fec!P12=0,0,RES_hhdet_in_fec!P12/0.086*1000000/RES_hhdet_in_new!P12)</f>
        <v>0</v>
      </c>
      <c r="Q12" s="132">
        <f>IF(RES_hhdet_in_fec!Q12=0,0,RES_hhdet_in_fec!Q12/0.086*1000000/RES_hhdet_in_new!Q12)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IF(RES_hhdet_in_fec!C13=0,0,RES_hhdet_in_fec!C13/0.086*1000000/RES_hhdet_in_new!C12)</f>
        <v>0</v>
      </c>
      <c r="D13" s="165">
        <f>IF(RES_hhdet_in_fec!D13=0,0,RES_hhdet_in_fec!D13/0.086*1000000/RES_hhdet_in_new!D12)</f>
        <v>0</v>
      </c>
      <c r="E13" s="165">
        <f>IF(RES_hhdet_in_fec!E13=0,0,RES_hhdet_in_fec!E13/0.086*1000000/RES_hhdet_in_new!E12)</f>
        <v>0</v>
      </c>
      <c r="F13" s="165">
        <f>IF(RES_hhdet_in_fec!F13=0,0,RES_hhdet_in_fec!F13/0.086*1000000/RES_hhdet_in_new!F12)</f>
        <v>0</v>
      </c>
      <c r="G13" s="165">
        <f>IF(RES_hhdet_in_fec!G13=0,0,RES_hhdet_in_fec!G13/0.086*1000000/RES_hhdet_in_new!G12)</f>
        <v>0</v>
      </c>
      <c r="H13" s="165">
        <f>IF(RES_hhdet_in_fec!H13=0,0,RES_hhdet_in_fec!H13/0.086*1000000/RES_hhdet_in_new!H12)</f>
        <v>0</v>
      </c>
      <c r="I13" s="165">
        <f>IF(RES_hhdet_in_fec!I13=0,0,RES_hhdet_in_fec!I13/0.086*1000000/RES_hhdet_in_new!I12)</f>
        <v>0</v>
      </c>
      <c r="J13" s="165">
        <f>IF(RES_hhdet_in_fec!J13=0,0,RES_hhdet_in_fec!J13/0.086*1000000/RES_hhdet_in_new!J12)</f>
        <v>0</v>
      </c>
      <c r="K13" s="165">
        <f>IF(RES_hhdet_in_fec!K13=0,0,RES_hhdet_in_fec!K13/0.086*1000000/RES_hhdet_in_new!K12)</f>
        <v>0</v>
      </c>
      <c r="L13" s="165">
        <f>IF(RES_hhdet_in_fec!L13=0,0,RES_hhdet_in_fec!L13/0.086*1000000/RES_hhdet_in_new!L12)</f>
        <v>0</v>
      </c>
      <c r="M13" s="165">
        <f>IF(RES_hhdet_in_fec!M13=0,0,RES_hhdet_in_fec!M13/0.086*1000000/RES_hhdet_in_new!M12)</f>
        <v>0</v>
      </c>
      <c r="N13" s="165">
        <f>IF(RES_hhdet_in_fec!N13=0,0,RES_hhdet_in_fec!N13/0.086*1000000/RES_hhdet_in_new!N12)</f>
        <v>0</v>
      </c>
      <c r="O13" s="165">
        <f>IF(RES_hhdet_in_fec!O13=0,0,RES_hhdet_in_fec!O13/0.086*1000000/RES_hhdet_in_new!O12)</f>
        <v>0</v>
      </c>
      <c r="P13" s="165">
        <f>IF(RES_hhdet_in_fec!P13=0,0,RES_hhdet_in_fec!P13/0.086*1000000/RES_hhdet_in_new!P12)</f>
        <v>0</v>
      </c>
      <c r="Q13" s="165">
        <f>IF(RES_hhdet_in_fec!Q13=0,0,RES_hhdet_in_fec!Q13/0.086*1000000/RES_hhdet_in_new!Q12)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IF(RES_hhdet_in_fec!C14=0,0,RES_hhdet_in_fec!C14/0.086*1000000/RES_hhdet_in_new!C12)</f>
        <v>0</v>
      </c>
      <c r="D14" s="164">
        <f>IF(RES_hhdet_in_fec!D14=0,0,RES_hhdet_in_fec!D14/0.086*1000000/RES_hhdet_in_new!D12)</f>
        <v>0</v>
      </c>
      <c r="E14" s="164">
        <f>IF(RES_hhdet_in_fec!E14=0,0,RES_hhdet_in_fec!E14/0.086*1000000/RES_hhdet_in_new!E12)</f>
        <v>0</v>
      </c>
      <c r="F14" s="164">
        <f>IF(RES_hhdet_in_fec!F14=0,0,RES_hhdet_in_fec!F14/0.086*1000000/RES_hhdet_in_new!F12)</f>
        <v>0</v>
      </c>
      <c r="G14" s="164">
        <f>IF(RES_hhdet_in_fec!G14=0,0,RES_hhdet_in_fec!G14/0.086*1000000/RES_hhdet_in_new!G12)</f>
        <v>0</v>
      </c>
      <c r="H14" s="164">
        <f>IF(RES_hhdet_in_fec!H14=0,0,RES_hhdet_in_fec!H14/0.086*1000000/RES_hhdet_in_new!H12)</f>
        <v>0</v>
      </c>
      <c r="I14" s="164">
        <f>IF(RES_hhdet_in_fec!I14=0,0,RES_hhdet_in_fec!I14/0.086*1000000/RES_hhdet_in_new!I12)</f>
        <v>0</v>
      </c>
      <c r="J14" s="164">
        <f>IF(RES_hhdet_in_fec!J14=0,0,RES_hhdet_in_fec!J14/0.086*1000000/RES_hhdet_in_new!J12)</f>
        <v>0</v>
      </c>
      <c r="K14" s="164">
        <f>IF(RES_hhdet_in_fec!K14=0,0,RES_hhdet_in_fec!K14/0.086*1000000/RES_hhdet_in_new!K12)</f>
        <v>0</v>
      </c>
      <c r="L14" s="164">
        <f>IF(RES_hhdet_in_fec!L14=0,0,RES_hhdet_in_fec!L14/0.086*1000000/RES_hhdet_in_new!L12)</f>
        <v>0</v>
      </c>
      <c r="M14" s="164">
        <f>IF(RES_hhdet_in_fec!M14=0,0,RES_hhdet_in_fec!M14/0.086*1000000/RES_hhdet_in_new!M12)</f>
        <v>0</v>
      </c>
      <c r="N14" s="164">
        <f>IF(RES_hhdet_in_fec!N14=0,0,RES_hhdet_in_fec!N14/0.086*1000000/RES_hhdet_in_new!N12)</f>
        <v>0</v>
      </c>
      <c r="O14" s="164">
        <f>IF(RES_hhdet_in_fec!O14=0,0,RES_hhdet_in_fec!O14/0.086*1000000/RES_hhdet_in_new!O12)</f>
        <v>0</v>
      </c>
      <c r="P14" s="164">
        <f>IF(RES_hhdet_in_fec!P14=0,0,RES_hhdet_in_fec!P14/0.086*1000000/RES_hhdet_in_new!P12)</f>
        <v>0</v>
      </c>
      <c r="Q14" s="164">
        <f>IF(RES_hhdet_in_fec!Q14=0,0,RES_hhdet_in_fec!Q14/0.086*1000000/RES_hhdet_in_new!Q12)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IF(RES_hhdet_in_fec!C15=0,0,RES_hhdet_in_fec!C15/0.086*1000000/RES_hhdet_in_new!C15)</f>
        <v>0</v>
      </c>
      <c r="D15" s="162">
        <f>IF(RES_hhdet_in_fec!D15=0,0,RES_hhdet_in_fec!D15/0.086*1000000/RES_hhdet_in_new!D15)</f>
        <v>1825.8039555497126</v>
      </c>
      <c r="E15" s="162">
        <f>IF(RES_hhdet_in_fec!E15=0,0,RES_hhdet_in_fec!E15/0.086*1000000/RES_hhdet_in_new!E15)</f>
        <v>1891.3356988937853</v>
      </c>
      <c r="F15" s="162">
        <f>IF(RES_hhdet_in_fec!F15=0,0,RES_hhdet_in_fec!F15/0.086*1000000/RES_hhdet_in_new!F15)</f>
        <v>1947.8478930128169</v>
      </c>
      <c r="G15" s="162">
        <f>IF(RES_hhdet_in_fec!G15=0,0,RES_hhdet_in_fec!G15/0.086*1000000/RES_hhdet_in_new!G15)</f>
        <v>0</v>
      </c>
      <c r="H15" s="162">
        <f>IF(RES_hhdet_in_fec!H15=0,0,RES_hhdet_in_fec!H15/0.086*1000000/RES_hhdet_in_new!H15)</f>
        <v>2031.530108613963</v>
      </c>
      <c r="I15" s="162">
        <f>IF(RES_hhdet_in_fec!I15=0,0,RES_hhdet_in_fec!I15/0.086*1000000/RES_hhdet_in_new!I15)</f>
        <v>0</v>
      </c>
      <c r="J15" s="162">
        <f>IF(RES_hhdet_in_fec!J15=0,0,RES_hhdet_in_fec!J15/0.086*1000000/RES_hhdet_in_new!J15)</f>
        <v>2005.8500948489425</v>
      </c>
      <c r="K15" s="162">
        <f>IF(RES_hhdet_in_fec!K15=0,0,RES_hhdet_in_fec!K15/0.086*1000000/RES_hhdet_in_new!K15)</f>
        <v>2140.413627615249</v>
      </c>
      <c r="L15" s="162">
        <f>IF(RES_hhdet_in_fec!L15=0,0,RES_hhdet_in_fec!L15/0.086*1000000/RES_hhdet_in_new!L15)</f>
        <v>2253.234750487879</v>
      </c>
      <c r="M15" s="162">
        <f>IF(RES_hhdet_in_fec!M15=0,0,RES_hhdet_in_fec!M15/0.086*1000000/RES_hhdet_in_new!M15)</f>
        <v>2348.683322963861</v>
      </c>
      <c r="N15" s="162">
        <f>IF(RES_hhdet_in_fec!N15=0,0,RES_hhdet_in_fec!N15/0.086*1000000/RES_hhdet_in_new!N15)</f>
        <v>2296.3008578324907</v>
      </c>
      <c r="O15" s="162">
        <f>IF(RES_hhdet_in_fec!O15=0,0,RES_hhdet_in_fec!O15/0.086*1000000/RES_hhdet_in_new!O15)</f>
        <v>2307.8848857264752</v>
      </c>
      <c r="P15" s="162">
        <f>IF(RES_hhdet_in_fec!P15=0,0,RES_hhdet_in_fec!P15/0.086*1000000/RES_hhdet_in_new!P15)</f>
        <v>2235.4405633109454</v>
      </c>
      <c r="Q15" s="162">
        <f>IF(RES_hhdet_in_fec!Q15=0,0,RES_hhdet_in_fec!Q15/0.086*1000000/RES_hhdet_in_new!Q15)</f>
        <v>2267.4494100980528</v>
      </c>
    </row>
    <row r="16" spans="1:17" ht="12" customHeight="1" x14ac:dyDescent="0.25">
      <c r="A16" s="161" t="s">
        <v>141</v>
      </c>
      <c r="B16" s="160"/>
      <c r="C16" s="160">
        <f>IF(RES_hhdet_in_fec!C16=0,0,RES_hhdet_in_fec!C16/0.086*1000000/RES_hhdet_in_new!C16)</f>
        <v>0</v>
      </c>
      <c r="D16" s="160">
        <f>IF(RES_hhdet_in_fec!D16=0,0,RES_hhdet_in_fec!D16/0.086*1000000/RES_hhdet_in_new!D16)</f>
        <v>0</v>
      </c>
      <c r="E16" s="160">
        <f>IF(RES_hhdet_in_fec!E16=0,0,RES_hhdet_in_fec!E16/0.086*1000000/RES_hhdet_in_new!E16)</f>
        <v>1821.8251774039156</v>
      </c>
      <c r="F16" s="160">
        <f>IF(RES_hhdet_in_fec!F16=0,0,RES_hhdet_in_fec!F16/0.086*1000000/RES_hhdet_in_new!F16)</f>
        <v>1847.9152278472741</v>
      </c>
      <c r="G16" s="160">
        <f>IF(RES_hhdet_in_fec!G16=0,0,RES_hhdet_in_fec!G16/0.086*1000000/RES_hhdet_in_new!G16)</f>
        <v>0</v>
      </c>
      <c r="H16" s="160">
        <f>IF(RES_hhdet_in_fec!H16=0,0,RES_hhdet_in_fec!H16/0.086*1000000/RES_hhdet_in_new!H16)</f>
        <v>1878.6130794580042</v>
      </c>
      <c r="I16" s="160">
        <f>IF(RES_hhdet_in_fec!I16=0,0,RES_hhdet_in_fec!I16/0.086*1000000/RES_hhdet_in_new!I16)</f>
        <v>0</v>
      </c>
      <c r="J16" s="160">
        <f>IF(RES_hhdet_in_fec!J16=0,0,RES_hhdet_in_fec!J16/0.086*1000000/RES_hhdet_in_new!J16)</f>
        <v>1833.8177385930433</v>
      </c>
      <c r="K16" s="160">
        <f>IF(RES_hhdet_in_fec!K16=0,0,RES_hhdet_in_fec!K16/0.086*1000000/RES_hhdet_in_new!K16)</f>
        <v>1917.4151799810841</v>
      </c>
      <c r="L16" s="160">
        <f>IF(RES_hhdet_in_fec!L16=0,0,RES_hhdet_in_fec!L16/0.086*1000000/RES_hhdet_in_new!L16)</f>
        <v>1996.7961795317581</v>
      </c>
      <c r="M16" s="160">
        <f>IF(RES_hhdet_in_fec!M16=0,0,RES_hhdet_in_fec!M16/0.086*1000000/RES_hhdet_in_new!M16)</f>
        <v>2049.7846141218211</v>
      </c>
      <c r="N16" s="160">
        <f>IF(RES_hhdet_in_fec!N16=0,0,RES_hhdet_in_fec!N16/0.086*1000000/RES_hhdet_in_new!N16)</f>
        <v>1998.8545206250844</v>
      </c>
      <c r="O16" s="160">
        <f>IF(RES_hhdet_in_fec!O16=0,0,RES_hhdet_in_fec!O16/0.086*1000000/RES_hhdet_in_new!O16)</f>
        <v>1999.1295469576821</v>
      </c>
      <c r="P16" s="160">
        <f>IF(RES_hhdet_in_fec!P16=0,0,RES_hhdet_in_fec!P16/0.086*1000000/RES_hhdet_in_new!P16)</f>
        <v>1930.8771073253338</v>
      </c>
      <c r="Q16" s="160">
        <f>IF(RES_hhdet_in_fec!Q16=0,0,RES_hhdet_in_fec!Q16/0.086*1000000/RES_hhdet_in_new!Q16)</f>
        <v>1952.229558458939</v>
      </c>
    </row>
    <row r="17" spans="1:17" ht="12" customHeight="1" x14ac:dyDescent="0.25">
      <c r="A17" s="148" t="s">
        <v>60</v>
      </c>
      <c r="B17" s="156"/>
      <c r="C17" s="156">
        <f>IF(RES_hhdet_in_fec!C17=0,0,RES_hhdet_in_fec!C17/0.086*1000000/RES_hhdet_in_new!C16)</f>
        <v>0</v>
      </c>
      <c r="D17" s="156">
        <f>IF(RES_hhdet_in_fec!D17=0,0,RES_hhdet_in_fec!D17/0.086*1000000/RES_hhdet_in_new!D16)</f>
        <v>0</v>
      </c>
      <c r="E17" s="156">
        <f>IF(RES_hhdet_in_fec!E17=0,0,RES_hhdet_in_fec!E17/0.086*1000000/RES_hhdet_in_new!E16)</f>
        <v>1397.4638633595969</v>
      </c>
      <c r="F17" s="156">
        <f>IF(RES_hhdet_in_fec!F17=0,0,RES_hhdet_in_fec!F17/0.086*1000000/RES_hhdet_in_new!F16)</f>
        <v>1422.1347812746478</v>
      </c>
      <c r="G17" s="156">
        <f>IF(RES_hhdet_in_fec!G17=0,0,RES_hhdet_in_fec!G17/0.086*1000000/RES_hhdet_in_new!G16)</f>
        <v>0</v>
      </c>
      <c r="H17" s="156">
        <f>IF(RES_hhdet_in_fec!H17=0,0,RES_hhdet_in_fec!H17/0.086*1000000/RES_hhdet_in_new!H16)</f>
        <v>1452.0662475593062</v>
      </c>
      <c r="I17" s="156">
        <f>IF(RES_hhdet_in_fec!I17=0,0,RES_hhdet_in_fec!I17/0.086*1000000/RES_hhdet_in_new!I16)</f>
        <v>0</v>
      </c>
      <c r="J17" s="156">
        <f>IF(RES_hhdet_in_fec!J17=0,0,RES_hhdet_in_fec!J17/0.086*1000000/RES_hhdet_in_new!J16)</f>
        <v>1389.9761939487551</v>
      </c>
      <c r="K17" s="156">
        <f>IF(RES_hhdet_in_fec!K17=0,0,RES_hhdet_in_fec!K17/0.086*1000000/RES_hhdet_in_new!K16)</f>
        <v>1454.6908373925496</v>
      </c>
      <c r="L17" s="156">
        <f>IF(RES_hhdet_in_fec!L17=0,0,RES_hhdet_in_fec!L17/0.086*1000000/RES_hhdet_in_new!L16)</f>
        <v>1514.3226201239415</v>
      </c>
      <c r="M17" s="156">
        <f>IF(RES_hhdet_in_fec!M17=0,0,RES_hhdet_in_fec!M17/0.086*1000000/RES_hhdet_in_new!M16)</f>
        <v>1569.3813812802764</v>
      </c>
      <c r="N17" s="156">
        <f>IF(RES_hhdet_in_fec!N17=0,0,RES_hhdet_in_fec!N17/0.086*1000000/RES_hhdet_in_new!N16)</f>
        <v>1520.5803283467853</v>
      </c>
      <c r="O17" s="156">
        <f>IF(RES_hhdet_in_fec!O17=0,0,RES_hhdet_in_fec!O17/0.086*1000000/RES_hhdet_in_new!O16)</f>
        <v>1520.0655162744642</v>
      </c>
      <c r="P17" s="156">
        <f>IF(RES_hhdet_in_fec!P17=0,0,RES_hhdet_in_fec!P17/0.086*1000000/RES_hhdet_in_new!P16)</f>
        <v>1458.8461185840699</v>
      </c>
      <c r="Q17" s="156">
        <f>IF(RES_hhdet_in_fec!Q17=0,0,RES_hhdet_in_fec!Q17/0.086*1000000/RES_hhdet_in_new!Q16)</f>
        <v>1480.9097985427575</v>
      </c>
    </row>
    <row r="18" spans="1:17" ht="12" customHeight="1" x14ac:dyDescent="0.25">
      <c r="A18" s="148" t="s">
        <v>59</v>
      </c>
      <c r="B18" s="156"/>
      <c r="C18" s="156">
        <f>IF(RES_hhdet_in_fec!C18=0,0,RES_hhdet_in_fec!C18/0.086*1000000/RES_hhdet_in_new!C16)</f>
        <v>0</v>
      </c>
      <c r="D18" s="156">
        <f>IF(RES_hhdet_in_fec!D18=0,0,RES_hhdet_in_fec!D18/0.086*1000000/RES_hhdet_in_new!D16)</f>
        <v>0</v>
      </c>
      <c r="E18" s="156">
        <f>IF(RES_hhdet_in_fec!E18=0,0,RES_hhdet_in_fec!E18/0.086*1000000/RES_hhdet_in_new!E16)</f>
        <v>424.36131404431893</v>
      </c>
      <c r="F18" s="156">
        <f>IF(RES_hhdet_in_fec!F18=0,0,RES_hhdet_in_fec!F18/0.086*1000000/RES_hhdet_in_new!F16)</f>
        <v>425.78044657262637</v>
      </c>
      <c r="G18" s="156">
        <f>IF(RES_hhdet_in_fec!G18=0,0,RES_hhdet_in_fec!G18/0.086*1000000/RES_hhdet_in_new!G16)</f>
        <v>0</v>
      </c>
      <c r="H18" s="156">
        <f>IF(RES_hhdet_in_fec!H18=0,0,RES_hhdet_in_fec!H18/0.086*1000000/RES_hhdet_in_new!H16)</f>
        <v>426.5468318986982</v>
      </c>
      <c r="I18" s="156">
        <f>IF(RES_hhdet_in_fec!I18=0,0,RES_hhdet_in_fec!I18/0.086*1000000/RES_hhdet_in_new!I16)</f>
        <v>0</v>
      </c>
      <c r="J18" s="156">
        <f>IF(RES_hhdet_in_fec!J18=0,0,RES_hhdet_in_fec!J18/0.086*1000000/RES_hhdet_in_new!J16)</f>
        <v>443.84154464428815</v>
      </c>
      <c r="K18" s="156">
        <f>IF(RES_hhdet_in_fec!K18=0,0,RES_hhdet_in_fec!K18/0.086*1000000/RES_hhdet_in_new!K16)</f>
        <v>462.7243425885348</v>
      </c>
      <c r="L18" s="156">
        <f>IF(RES_hhdet_in_fec!L18=0,0,RES_hhdet_in_fec!L18/0.086*1000000/RES_hhdet_in_new!L16)</f>
        <v>482.47355940781682</v>
      </c>
      <c r="M18" s="156">
        <f>IF(RES_hhdet_in_fec!M18=0,0,RES_hhdet_in_fec!M18/0.086*1000000/RES_hhdet_in_new!M16)</f>
        <v>480.40323284154442</v>
      </c>
      <c r="N18" s="156">
        <f>IF(RES_hhdet_in_fec!N18=0,0,RES_hhdet_in_fec!N18/0.086*1000000/RES_hhdet_in_new!N16)</f>
        <v>478.2741922782991</v>
      </c>
      <c r="O18" s="156">
        <f>IF(RES_hhdet_in_fec!O18=0,0,RES_hhdet_in_fec!O18/0.086*1000000/RES_hhdet_in_new!O16)</f>
        <v>479.06403068321765</v>
      </c>
      <c r="P18" s="156">
        <f>IF(RES_hhdet_in_fec!P18=0,0,RES_hhdet_in_fec!P18/0.086*1000000/RES_hhdet_in_new!P16)</f>
        <v>472.03098874126391</v>
      </c>
      <c r="Q18" s="156">
        <f>IF(RES_hhdet_in_fec!Q18=0,0,RES_hhdet_in_fec!Q18/0.086*1000000/RES_hhdet_in_new!Q16)</f>
        <v>471.31975991618157</v>
      </c>
    </row>
    <row r="19" spans="1:17" ht="12" customHeight="1" x14ac:dyDescent="0.25">
      <c r="A19" s="158" t="s">
        <v>62</v>
      </c>
      <c r="B19" s="157"/>
      <c r="C19" s="157">
        <f>IF(SUM(RES_hhdet_in_fec!C20:C22)=0,0,SUM(RES_hhdet_in_fec!C20:C22)/0.086*1000000/SUM(RES_hhdet_in_new!C20:C22))</f>
        <v>0</v>
      </c>
      <c r="D19" s="157">
        <f>IF(SUM(RES_hhdet_in_fec!D20:D22)=0,0,SUM(RES_hhdet_in_fec!D20:D22)/0.086*1000000/SUM(RES_hhdet_in_new!D20:D22))</f>
        <v>905.90087573557082</v>
      </c>
      <c r="E19" s="157">
        <f>IF(SUM(RES_hhdet_in_fec!E20:E22)=0,0,SUM(RES_hhdet_in_fec!E20:E22)/0.086*1000000/SUM(RES_hhdet_in_new!E20:E22))</f>
        <v>914.25839644133839</v>
      </c>
      <c r="F19" s="157">
        <f>IF(SUM(RES_hhdet_in_fec!F20:F22)=0,0,SUM(RES_hhdet_in_fec!F20:F22)/0.086*1000000/SUM(RES_hhdet_in_new!F20:F22))</f>
        <v>908.57635433418193</v>
      </c>
      <c r="G19" s="157">
        <f>IF(SUM(RES_hhdet_in_fec!G20:G22)=0,0,SUM(RES_hhdet_in_fec!G20:G22)/0.086*1000000/SUM(RES_hhdet_in_new!G20:G22))</f>
        <v>927.53966192149687</v>
      </c>
      <c r="H19" s="157">
        <f>IF(SUM(RES_hhdet_in_fec!H20:H22)=0,0,SUM(RES_hhdet_in_fec!H20:H22)/0.086*1000000/SUM(RES_hhdet_in_new!H20:H22))</f>
        <v>932.29864329609995</v>
      </c>
      <c r="I19" s="157">
        <f>IF(SUM(RES_hhdet_in_fec!I20:I22)=0,0,SUM(RES_hhdet_in_fec!I20:I22)/0.086*1000000/SUM(RES_hhdet_in_new!I20:I22))</f>
        <v>949.4902827892538</v>
      </c>
      <c r="J19" s="157">
        <f>IF(SUM(RES_hhdet_in_fec!J20:J22)=0,0,SUM(RES_hhdet_in_fec!J20:J22)/0.086*1000000/SUM(RES_hhdet_in_new!J20:J22))</f>
        <v>957.53740626111198</v>
      </c>
      <c r="K19" s="157">
        <f>IF(SUM(RES_hhdet_in_fec!K20:K22)=0,0,SUM(RES_hhdet_in_fec!K20:K22)/0.086*1000000/SUM(RES_hhdet_in_new!K20:K22))</f>
        <v>975.94805246069291</v>
      </c>
      <c r="L19" s="157">
        <f>IF(SUM(RES_hhdet_in_fec!L20:L22)=0,0,SUM(RES_hhdet_in_fec!L20:L22)/0.086*1000000/SUM(RES_hhdet_in_new!L20:L22))</f>
        <v>1009.1201700327913</v>
      </c>
      <c r="M19" s="157">
        <f>IF(SUM(RES_hhdet_in_fec!M20:M22)=0,0,SUM(RES_hhdet_in_fec!M20:M22)/0.086*1000000/SUM(RES_hhdet_in_new!M20:M22))</f>
        <v>1007.6016357977683</v>
      </c>
      <c r="N19" s="157">
        <f>IF(SUM(RES_hhdet_in_fec!N20:N22)=0,0,SUM(RES_hhdet_in_fec!N20:N22)/0.086*1000000/SUM(RES_hhdet_in_new!N20:N22))</f>
        <v>989.58941203901645</v>
      </c>
      <c r="O19" s="157">
        <f>IF(SUM(RES_hhdet_in_fec!O20:O22)=0,0,SUM(RES_hhdet_in_fec!O20:O22)/0.086*1000000/SUM(RES_hhdet_in_new!O20:O22))</f>
        <v>1025.6174872775728</v>
      </c>
      <c r="P19" s="157">
        <f>IF(SUM(RES_hhdet_in_fec!P20:P22)=0,0,SUM(RES_hhdet_in_fec!P20:P22)/0.086*1000000/SUM(RES_hhdet_in_new!P20:P22))</f>
        <v>989.1653371488153</v>
      </c>
      <c r="Q19" s="157">
        <f>IF(SUM(RES_hhdet_in_fec!Q20:Q22)=0,0,SUM(RES_hhdet_in_fec!Q20:Q22)/0.086*1000000/SUM(RES_hhdet_in_new!Q20:Q22))</f>
        <v>1002.5080751109696</v>
      </c>
    </row>
    <row r="20" spans="1:17" ht="12" customHeight="1" x14ac:dyDescent="0.25">
      <c r="A20" s="23" t="s">
        <v>58</v>
      </c>
      <c r="B20" s="156"/>
      <c r="C20" s="156">
        <f>IF(RES_hhdet_in_fec!C20=0,0,RES_hhdet_in_fec!C20/0.086*1000000/RES_hhdet_in_new!C20)</f>
        <v>0</v>
      </c>
      <c r="D20" s="156">
        <f>IF(RES_hhdet_in_fec!D20=0,0,RES_hhdet_in_fec!D20/0.086*1000000/RES_hhdet_in_new!D20)</f>
        <v>0</v>
      </c>
      <c r="E20" s="156">
        <f>IF(RES_hhdet_in_fec!E20=0,0,RES_hhdet_in_fec!E20/0.086*1000000/RES_hhdet_in_new!E20)</f>
        <v>0</v>
      </c>
      <c r="F20" s="156">
        <f>IF(RES_hhdet_in_fec!F20=0,0,RES_hhdet_in_fec!F20/0.086*1000000/RES_hhdet_in_new!F20)</f>
        <v>0</v>
      </c>
      <c r="G20" s="156">
        <f>IF(RES_hhdet_in_fec!G20=0,0,RES_hhdet_in_fec!G20/0.086*1000000/RES_hhdet_in_new!G20)</f>
        <v>0</v>
      </c>
      <c r="H20" s="156">
        <f>IF(RES_hhdet_in_fec!H20=0,0,RES_hhdet_in_fec!H20/0.086*1000000/RES_hhdet_in_new!H20)</f>
        <v>0</v>
      </c>
      <c r="I20" s="156">
        <f>IF(RES_hhdet_in_fec!I20=0,0,RES_hhdet_in_fec!I20/0.086*1000000/RES_hhdet_in_new!I20)</f>
        <v>0</v>
      </c>
      <c r="J20" s="156">
        <f>IF(RES_hhdet_in_fec!J20=0,0,RES_hhdet_in_fec!J20/0.086*1000000/RES_hhdet_in_new!J20)</f>
        <v>0</v>
      </c>
      <c r="K20" s="156">
        <f>IF(RES_hhdet_in_fec!K20=0,0,RES_hhdet_in_fec!K20/0.086*1000000/RES_hhdet_in_new!K20)</f>
        <v>0</v>
      </c>
      <c r="L20" s="156">
        <f>IF(RES_hhdet_in_fec!L20=0,0,RES_hhdet_in_fec!L20/0.086*1000000/RES_hhdet_in_new!L20)</f>
        <v>0</v>
      </c>
      <c r="M20" s="156">
        <f>IF(RES_hhdet_in_fec!M20=0,0,RES_hhdet_in_fec!M20/0.086*1000000/RES_hhdet_in_new!M20)</f>
        <v>0</v>
      </c>
      <c r="N20" s="156">
        <f>IF(RES_hhdet_in_fec!N20=0,0,RES_hhdet_in_fec!N20/0.086*1000000/RES_hhdet_in_new!N20)</f>
        <v>0</v>
      </c>
      <c r="O20" s="156">
        <f>IF(RES_hhdet_in_fec!O20=0,0,RES_hhdet_in_fec!O20/0.086*1000000/RES_hhdet_in_new!O20)</f>
        <v>0</v>
      </c>
      <c r="P20" s="156">
        <f>IF(RES_hhdet_in_fec!P20=0,0,RES_hhdet_in_fec!P20/0.086*1000000/RES_hhdet_in_new!P20)</f>
        <v>0</v>
      </c>
      <c r="Q20" s="156">
        <f>IF(RES_hhdet_in_fec!Q20=0,0,RES_hhdet_in_fec!Q20/0.086*1000000/RES_hhdet_in_new!Q20)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IF(RES_hhdet_in_fec!C21=0,0,RES_hhdet_in_fec!C21/0.086*1000000/RES_hhdet_in_new!C21)</f>
        <v>0</v>
      </c>
      <c r="D21" s="156">
        <f>IF(RES_hhdet_in_fec!D21=0,0,RES_hhdet_in_fec!D21/0.086*1000000/RES_hhdet_in_new!D21)</f>
        <v>0</v>
      </c>
      <c r="E21" s="156">
        <f>IF(RES_hhdet_in_fec!E21=0,0,RES_hhdet_in_fec!E21/0.086*1000000/RES_hhdet_in_new!E21)</f>
        <v>0</v>
      </c>
      <c r="F21" s="156">
        <f>IF(RES_hhdet_in_fec!F21=0,0,RES_hhdet_in_fec!F21/0.086*1000000/RES_hhdet_in_new!F21)</f>
        <v>0</v>
      </c>
      <c r="G21" s="156">
        <f>IF(RES_hhdet_in_fec!G21=0,0,RES_hhdet_in_fec!G21/0.086*1000000/RES_hhdet_in_new!G21)</f>
        <v>0</v>
      </c>
      <c r="H21" s="156">
        <f>IF(RES_hhdet_in_fec!H21=0,0,RES_hhdet_in_fec!H21/0.086*1000000/RES_hhdet_in_new!H21)</f>
        <v>0</v>
      </c>
      <c r="I21" s="156">
        <f>IF(RES_hhdet_in_fec!I21=0,0,RES_hhdet_in_fec!I21/0.086*1000000/RES_hhdet_in_new!I21)</f>
        <v>0</v>
      </c>
      <c r="J21" s="156">
        <f>IF(RES_hhdet_in_fec!J21=0,0,RES_hhdet_in_fec!J21/0.086*1000000/RES_hhdet_in_new!J21)</f>
        <v>0</v>
      </c>
      <c r="K21" s="156">
        <f>IF(RES_hhdet_in_fec!K21=0,0,RES_hhdet_in_fec!K21/0.086*1000000/RES_hhdet_in_new!K21)</f>
        <v>0</v>
      </c>
      <c r="L21" s="156">
        <f>IF(RES_hhdet_in_fec!L21=0,0,RES_hhdet_in_fec!L21/0.086*1000000/RES_hhdet_in_new!L21)</f>
        <v>0</v>
      </c>
      <c r="M21" s="156">
        <f>IF(RES_hhdet_in_fec!M21=0,0,RES_hhdet_in_fec!M21/0.086*1000000/RES_hhdet_in_new!M21)</f>
        <v>0</v>
      </c>
      <c r="N21" s="156">
        <f>IF(RES_hhdet_in_fec!N21=0,0,RES_hhdet_in_fec!N21/0.086*1000000/RES_hhdet_in_new!N21)</f>
        <v>0</v>
      </c>
      <c r="O21" s="156">
        <f>IF(RES_hhdet_in_fec!O21=0,0,RES_hhdet_in_fec!O21/0.086*1000000/RES_hhdet_in_new!O21)</f>
        <v>0</v>
      </c>
      <c r="P21" s="156">
        <f>IF(RES_hhdet_in_fec!P21=0,0,RES_hhdet_in_fec!P21/0.086*1000000/RES_hhdet_in_new!P21)</f>
        <v>0</v>
      </c>
      <c r="Q21" s="156">
        <f>IF(RES_hhdet_in_fec!Q21=0,0,RES_hhdet_in_fec!Q21/0.086*1000000/RES_hhdet_in_new!Q21)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IF(RES_hhdet_in_fec!C22=0,0,RES_hhdet_in_fec!C22/0.086*1000000/RES_hhdet_in_new!C22)</f>
        <v>0</v>
      </c>
      <c r="D22" s="57">
        <f>IF(RES_hhdet_in_fec!D22=0,0,RES_hhdet_in_fec!D22/0.086*1000000/RES_hhdet_in_new!D22)</f>
        <v>905.90087573557082</v>
      </c>
      <c r="E22" s="57">
        <f>IF(RES_hhdet_in_fec!E22=0,0,RES_hhdet_in_fec!E22/0.086*1000000/RES_hhdet_in_new!E22)</f>
        <v>914.25839644133839</v>
      </c>
      <c r="F22" s="57">
        <f>IF(RES_hhdet_in_fec!F22=0,0,RES_hhdet_in_fec!F22/0.086*1000000/RES_hhdet_in_new!F22)</f>
        <v>908.57635433418193</v>
      </c>
      <c r="G22" s="57">
        <f>IF(RES_hhdet_in_fec!G22=0,0,RES_hhdet_in_fec!G22/0.086*1000000/RES_hhdet_in_new!G22)</f>
        <v>927.53966192149687</v>
      </c>
      <c r="H22" s="57">
        <f>IF(RES_hhdet_in_fec!H22=0,0,RES_hhdet_in_fec!H22/0.086*1000000/RES_hhdet_in_new!H22)</f>
        <v>932.29864329609995</v>
      </c>
      <c r="I22" s="57">
        <f>IF(RES_hhdet_in_fec!I22=0,0,RES_hhdet_in_fec!I22/0.086*1000000/RES_hhdet_in_new!I22)</f>
        <v>949.4902827892538</v>
      </c>
      <c r="J22" s="57">
        <f>IF(RES_hhdet_in_fec!J22=0,0,RES_hhdet_in_fec!J22/0.086*1000000/RES_hhdet_in_new!J22)</f>
        <v>957.53740626111198</v>
      </c>
      <c r="K22" s="57">
        <f>IF(RES_hhdet_in_fec!K22=0,0,RES_hhdet_in_fec!K22/0.086*1000000/RES_hhdet_in_new!K22)</f>
        <v>975.94805246069291</v>
      </c>
      <c r="L22" s="57">
        <f>IF(RES_hhdet_in_fec!L22=0,0,RES_hhdet_in_fec!L22/0.086*1000000/RES_hhdet_in_new!L22)</f>
        <v>1009.1201700327913</v>
      </c>
      <c r="M22" s="57">
        <f>IF(RES_hhdet_in_fec!M22=0,0,RES_hhdet_in_fec!M22/0.086*1000000/RES_hhdet_in_new!M22)</f>
        <v>1007.6016357977683</v>
      </c>
      <c r="N22" s="57">
        <f>IF(RES_hhdet_in_fec!N22=0,0,RES_hhdet_in_fec!N22/0.086*1000000/RES_hhdet_in_new!N22)</f>
        <v>989.58941203901645</v>
      </c>
      <c r="O22" s="57">
        <f>IF(RES_hhdet_in_fec!O22=0,0,RES_hhdet_in_fec!O22/0.086*1000000/RES_hhdet_in_new!O22)</f>
        <v>1025.6174872775728</v>
      </c>
      <c r="P22" s="57">
        <f>IF(RES_hhdet_in_fec!P22=0,0,RES_hhdet_in_fec!P22/0.086*1000000/RES_hhdet_in_new!P22)</f>
        <v>989.1653371488153</v>
      </c>
      <c r="Q22" s="57">
        <f>IF(RES_hhdet_in_fec!Q22=0,0,RES_hhdet_in_fec!Q22/0.086*1000000/RES_hhdet_in_new!Q22)</f>
        <v>1002.5080751109696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IF(RES_hhdet_in_fec!C26=0,0,RES_hhdet_in_fec!C26/0.086*1000000/RES_hhdet_in_new!C26)</f>
        <v>0</v>
      </c>
      <c r="D26" s="156">
        <f>IF(RES_hhdet_in_fec!D26=0,0,RES_hhdet_in_fec!D26/0.086*1000000/RES_hhdet_in_new!D26)</f>
        <v>0</v>
      </c>
      <c r="E26" s="156">
        <f>IF(RES_hhdet_in_fec!E26=0,0,RES_hhdet_in_fec!E26/0.086*1000000/RES_hhdet_in_new!E26)</f>
        <v>0</v>
      </c>
      <c r="F26" s="156">
        <f>IF(RES_hhdet_in_fec!F26=0,0,RES_hhdet_in_fec!F26/0.086*1000000/RES_hhdet_in_new!F26)</f>
        <v>0</v>
      </c>
      <c r="G26" s="156">
        <f>IF(RES_hhdet_in_fec!G26=0,0,RES_hhdet_in_fec!G26/0.086*1000000/RES_hhdet_in_new!G26)</f>
        <v>0</v>
      </c>
      <c r="H26" s="156">
        <f>IF(RES_hhdet_in_fec!H26=0,0,RES_hhdet_in_fec!H26/0.086*1000000/RES_hhdet_in_new!H26)</f>
        <v>0</v>
      </c>
      <c r="I26" s="156">
        <f>IF(RES_hhdet_in_fec!I26=0,0,RES_hhdet_in_fec!I26/0.086*1000000/RES_hhdet_in_new!I26)</f>
        <v>0</v>
      </c>
      <c r="J26" s="156">
        <f>IF(RES_hhdet_in_fec!J26=0,0,RES_hhdet_in_fec!J26/0.086*1000000/RES_hhdet_in_new!J26)</f>
        <v>0</v>
      </c>
      <c r="K26" s="156">
        <f>IF(RES_hhdet_in_fec!K26=0,0,RES_hhdet_in_fec!K26/0.086*1000000/RES_hhdet_in_new!K26)</f>
        <v>0</v>
      </c>
      <c r="L26" s="156">
        <f>IF(RES_hhdet_in_fec!L26=0,0,RES_hhdet_in_fec!L26/0.086*1000000/RES_hhdet_in_new!L26)</f>
        <v>0</v>
      </c>
      <c r="M26" s="156">
        <f>IF(RES_hhdet_in_fec!M26=0,0,RES_hhdet_in_fec!M26/0.086*1000000/RES_hhdet_in_new!M26)</f>
        <v>0</v>
      </c>
      <c r="N26" s="156">
        <f>IF(RES_hhdet_in_fec!N26=0,0,RES_hhdet_in_fec!N26/0.086*1000000/RES_hhdet_in_new!N26)</f>
        <v>0</v>
      </c>
      <c r="O26" s="156">
        <f>IF(RES_hhdet_in_fec!O26=0,0,RES_hhdet_in_fec!O26/0.086*1000000/RES_hhdet_in_new!O26)</f>
        <v>0</v>
      </c>
      <c r="P26" s="156">
        <f>IF(RES_hhdet_in_fec!P26=0,0,RES_hhdet_in_fec!P26/0.086*1000000/RES_hhdet_in_new!P26)</f>
        <v>0</v>
      </c>
      <c r="Q26" s="156">
        <f>IF(RES_hhdet_in_fec!Q26=0,0,RES_hhdet_in_fec!Q26/0.086*1000000/RES_hhdet_in_new!Q26)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IF(RES_hhdet_in_fec!C27=0,0,RES_hhdet_in_fec!C27/0.086*1000000/RES_hhdet_in_new!C26)</f>
        <v>0</v>
      </c>
      <c r="D27" s="156">
        <f>IF(RES_hhdet_in_fec!D27=0,0,RES_hhdet_in_fec!D27/0.086*1000000/RES_hhdet_in_new!D26)</f>
        <v>0</v>
      </c>
      <c r="E27" s="156">
        <f>IF(RES_hhdet_in_fec!E27=0,0,RES_hhdet_in_fec!E27/0.086*1000000/RES_hhdet_in_new!E26)</f>
        <v>0</v>
      </c>
      <c r="F27" s="156">
        <f>IF(RES_hhdet_in_fec!F27=0,0,RES_hhdet_in_fec!F27/0.086*1000000/RES_hhdet_in_new!F26)</f>
        <v>0</v>
      </c>
      <c r="G27" s="156">
        <f>IF(RES_hhdet_in_fec!G27=0,0,RES_hhdet_in_fec!G27/0.086*1000000/RES_hhdet_in_new!G26)</f>
        <v>0</v>
      </c>
      <c r="H27" s="156">
        <f>IF(RES_hhdet_in_fec!H27=0,0,RES_hhdet_in_fec!H27/0.086*1000000/RES_hhdet_in_new!H26)</f>
        <v>0</v>
      </c>
      <c r="I27" s="156">
        <f>IF(RES_hhdet_in_fec!I27=0,0,RES_hhdet_in_fec!I27/0.086*1000000/RES_hhdet_in_new!I26)</f>
        <v>0</v>
      </c>
      <c r="J27" s="156">
        <f>IF(RES_hhdet_in_fec!J27=0,0,RES_hhdet_in_fec!J27/0.086*1000000/RES_hhdet_in_new!J26)</f>
        <v>0</v>
      </c>
      <c r="K27" s="156">
        <f>IF(RES_hhdet_in_fec!K27=0,0,RES_hhdet_in_fec!K27/0.086*1000000/RES_hhdet_in_new!K26)</f>
        <v>0</v>
      </c>
      <c r="L27" s="156">
        <f>IF(RES_hhdet_in_fec!L27=0,0,RES_hhdet_in_fec!L27/0.086*1000000/RES_hhdet_in_new!L26)</f>
        <v>0</v>
      </c>
      <c r="M27" s="156">
        <f>IF(RES_hhdet_in_fec!M27=0,0,RES_hhdet_in_fec!M27/0.086*1000000/RES_hhdet_in_new!M26)</f>
        <v>0</v>
      </c>
      <c r="N27" s="156">
        <f>IF(RES_hhdet_in_fec!N27=0,0,RES_hhdet_in_fec!N27/0.086*1000000/RES_hhdet_in_new!N26)</f>
        <v>0</v>
      </c>
      <c r="O27" s="156">
        <f>IF(RES_hhdet_in_fec!O27=0,0,RES_hhdet_in_fec!O27/0.086*1000000/RES_hhdet_in_new!O26)</f>
        <v>0</v>
      </c>
      <c r="P27" s="156">
        <f>IF(RES_hhdet_in_fec!P27=0,0,RES_hhdet_in_fec!P27/0.086*1000000/RES_hhdet_in_new!P26)</f>
        <v>0</v>
      </c>
      <c r="Q27" s="156">
        <f>IF(RES_hhdet_in_fec!Q27=0,0,RES_hhdet_in_fec!Q27/0.086*1000000/RES_hhdet_in_new!Q26)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IF(RES_hhdet_in_fec!C29=0,0,RES_hhdet_in_fec!C29/0.086*1000000/RES_hhdet_in_new!C29)</f>
        <v>0</v>
      </c>
      <c r="D29" s="156">
        <f>IF(RES_hhdet_in_fec!D29=0,0,RES_hhdet_in_fec!D29/0.086*1000000/RES_hhdet_in_new!D29)</f>
        <v>0</v>
      </c>
      <c r="E29" s="156">
        <f>IF(RES_hhdet_in_fec!E29=0,0,RES_hhdet_in_fec!E29/0.086*1000000/RES_hhdet_in_new!E29)</f>
        <v>0</v>
      </c>
      <c r="F29" s="156">
        <f>IF(RES_hhdet_in_fec!F29=0,0,RES_hhdet_in_fec!F29/0.086*1000000/RES_hhdet_in_new!F29)</f>
        <v>0</v>
      </c>
      <c r="G29" s="156">
        <f>IF(RES_hhdet_in_fec!G29=0,0,RES_hhdet_in_fec!G29/0.086*1000000/RES_hhdet_in_new!G29)</f>
        <v>0</v>
      </c>
      <c r="H29" s="156">
        <f>IF(RES_hhdet_in_fec!H29=0,0,RES_hhdet_in_fec!H29/0.086*1000000/RES_hhdet_in_new!H29)</f>
        <v>0</v>
      </c>
      <c r="I29" s="156">
        <f>IF(RES_hhdet_in_fec!I29=0,0,RES_hhdet_in_fec!I29/0.086*1000000/RES_hhdet_in_new!I29)</f>
        <v>0</v>
      </c>
      <c r="J29" s="156">
        <f>IF(RES_hhdet_in_fec!J29=0,0,RES_hhdet_in_fec!J29/0.086*1000000/RES_hhdet_in_new!J29)</f>
        <v>0</v>
      </c>
      <c r="K29" s="156">
        <f>IF(RES_hhdet_in_fec!K29=0,0,RES_hhdet_in_fec!K29/0.086*1000000/RES_hhdet_in_new!K29)</f>
        <v>0</v>
      </c>
      <c r="L29" s="156">
        <f>IF(RES_hhdet_in_fec!L29=0,0,RES_hhdet_in_fec!L29/0.086*1000000/RES_hhdet_in_new!L29)</f>
        <v>0</v>
      </c>
      <c r="M29" s="156">
        <f>IF(RES_hhdet_in_fec!M29=0,0,RES_hhdet_in_fec!M29/0.086*1000000/RES_hhdet_in_new!M29)</f>
        <v>0</v>
      </c>
      <c r="N29" s="156">
        <f>IF(RES_hhdet_in_fec!N29=0,0,RES_hhdet_in_fec!N29/0.086*1000000/RES_hhdet_in_new!N29)</f>
        <v>0</v>
      </c>
      <c r="O29" s="156">
        <f>IF(RES_hhdet_in_fec!O29=0,0,RES_hhdet_in_fec!O29/0.086*1000000/RES_hhdet_in_new!O29)</f>
        <v>0</v>
      </c>
      <c r="P29" s="156">
        <f>IF(RES_hhdet_in_fec!P29=0,0,RES_hhdet_in_fec!P29/0.086*1000000/RES_hhdet_in_new!P29)</f>
        <v>0</v>
      </c>
      <c r="Q29" s="156">
        <f>IF(RES_hhdet_in_fec!Q29=0,0,RES_hhdet_in_fec!Q29/0.086*1000000/RES_hhdet_in_new!Q29)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IF(SUM(RES_hhdet_in_fec!C31:C32,RES_hhdet_in_fec!C35:C36)=0,0,SUM(RES_hhdet_in_fec!C31:C32,RES_hhdet_in_fec!C35:C36)/0.086*1000000/SUM(RES_hhdet_in_new!C31:C32,RES_hhdet_in_new!C35:C36))</f>
        <v>0</v>
      </c>
      <c r="D30" s="157">
        <f>IF(SUM(RES_hhdet_in_fec!D31:D32,RES_hhdet_in_fec!D35:D36)=0,0,SUM(RES_hhdet_in_fec!D31:D32,RES_hhdet_in_fec!D35:D36)/0.086*1000000/SUM(RES_hhdet_in_new!D31:D32,RES_hhdet_in_new!D35:D36))</f>
        <v>0</v>
      </c>
      <c r="E30" s="157">
        <f>IF(SUM(RES_hhdet_in_fec!E31:E32,RES_hhdet_in_fec!E35:E36)=0,0,SUM(RES_hhdet_in_fec!E31:E32,RES_hhdet_in_fec!E35:E36)/0.086*1000000/SUM(RES_hhdet_in_new!E31:E32,RES_hhdet_in_new!E35:E36))</f>
        <v>0</v>
      </c>
      <c r="F30" s="157">
        <f>IF(SUM(RES_hhdet_in_fec!F31:F32,RES_hhdet_in_fec!F35:F36)=0,0,SUM(RES_hhdet_in_fec!F31:F32,RES_hhdet_in_fec!F35:F36)/0.086*1000000/SUM(RES_hhdet_in_new!F31:F32,RES_hhdet_in_new!F35:F36))</f>
        <v>0</v>
      </c>
      <c r="G30" s="157">
        <f>IF(SUM(RES_hhdet_in_fec!G31:G32,RES_hhdet_in_fec!G35:G36)=0,0,SUM(RES_hhdet_in_fec!G31:G32,RES_hhdet_in_fec!G35:G36)/0.086*1000000/SUM(RES_hhdet_in_new!G31:G32,RES_hhdet_in_new!G35:G36))</f>
        <v>0</v>
      </c>
      <c r="H30" s="157">
        <f>IF(SUM(RES_hhdet_in_fec!H31:H32,RES_hhdet_in_fec!H35:H36)=0,0,SUM(RES_hhdet_in_fec!H31:H32,RES_hhdet_in_fec!H35:H36)/0.086*1000000/SUM(RES_hhdet_in_new!H31:H32,RES_hhdet_in_new!H35:H36))</f>
        <v>0</v>
      </c>
      <c r="I30" s="157">
        <f>IF(SUM(RES_hhdet_in_fec!I31:I32,RES_hhdet_in_fec!I35:I36)=0,0,SUM(RES_hhdet_in_fec!I31:I32,RES_hhdet_in_fec!I35:I36)/0.086*1000000/SUM(RES_hhdet_in_new!I31:I32,RES_hhdet_in_new!I35:I36))</f>
        <v>0</v>
      </c>
      <c r="J30" s="157">
        <f>IF(SUM(RES_hhdet_in_fec!J31:J32,RES_hhdet_in_fec!J35:J36)=0,0,SUM(RES_hhdet_in_fec!J31:J32,RES_hhdet_in_fec!J35:J36)/0.086*1000000/SUM(RES_hhdet_in_new!J31:J32,RES_hhdet_in_new!J35:J36))</f>
        <v>0</v>
      </c>
      <c r="K30" s="157">
        <f>IF(SUM(RES_hhdet_in_fec!K31:K32,RES_hhdet_in_fec!K35:K36)=0,0,SUM(RES_hhdet_in_fec!K31:K32,RES_hhdet_in_fec!K35:K36)/0.086*1000000/SUM(RES_hhdet_in_new!K31:K32,RES_hhdet_in_new!K35:K36))</f>
        <v>0</v>
      </c>
      <c r="L30" s="157">
        <f>IF(SUM(RES_hhdet_in_fec!L31:L32,RES_hhdet_in_fec!L35:L36)=0,0,SUM(RES_hhdet_in_fec!L31:L32,RES_hhdet_in_fec!L35:L36)/0.086*1000000/SUM(RES_hhdet_in_new!L31:L32,RES_hhdet_in_new!L35:L36))</f>
        <v>0</v>
      </c>
      <c r="M30" s="157">
        <f>IF(SUM(RES_hhdet_in_fec!M31:M32,RES_hhdet_in_fec!M35:M36)=0,0,SUM(RES_hhdet_in_fec!M31:M32,RES_hhdet_in_fec!M35:M36)/0.086*1000000/SUM(RES_hhdet_in_new!M31:M32,RES_hhdet_in_new!M35:M36))</f>
        <v>0</v>
      </c>
      <c r="N30" s="157">
        <f>IF(SUM(RES_hhdet_in_fec!N31:N32,RES_hhdet_in_fec!N35:N36)=0,0,SUM(RES_hhdet_in_fec!N31:N32,RES_hhdet_in_fec!N35:N36)/0.086*1000000/SUM(RES_hhdet_in_new!N31:N32,RES_hhdet_in_new!N35:N36))</f>
        <v>0</v>
      </c>
      <c r="O30" s="157">
        <f>IF(SUM(RES_hhdet_in_fec!O31:O32,RES_hhdet_in_fec!O35:O36)=0,0,SUM(RES_hhdet_in_fec!O31:O32,RES_hhdet_in_fec!O35:O36)/0.086*1000000/SUM(RES_hhdet_in_new!O31:O32,RES_hhdet_in_new!O35:O36))</f>
        <v>0</v>
      </c>
      <c r="P30" s="157">
        <f>IF(SUM(RES_hhdet_in_fec!P31:P32,RES_hhdet_in_fec!P35:P36)=0,0,SUM(RES_hhdet_in_fec!P31:P32,RES_hhdet_in_fec!P35:P36)/0.086*1000000/SUM(RES_hhdet_in_new!P31:P32,RES_hhdet_in_new!P35:P36))</f>
        <v>0</v>
      </c>
      <c r="Q30" s="157">
        <f>IF(SUM(RES_hhdet_in_fec!Q31:Q32,RES_hhdet_in_fec!Q35:Q36)=0,0,SUM(RES_hhdet_in_fec!Q31:Q32,RES_hhdet_in_fec!Q35:Q36)/0.086*1000000/SUM(RES_hhdet_in_new!Q31:Q32,RES_hhdet_in_new!Q35:Q36))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IF(RES_hhdet_in_fec!C31=0,0,RES_hhdet_in_fec!C31/0.086*1000000/RES_hhdet_in_new!C31)</f>
        <v>0</v>
      </c>
      <c r="D31" s="132">
        <f>IF(RES_hhdet_in_fec!D31=0,0,RES_hhdet_in_fec!D31/0.086*1000000/RES_hhdet_in_new!D31)</f>
        <v>0</v>
      </c>
      <c r="E31" s="132">
        <f>IF(RES_hhdet_in_fec!E31=0,0,RES_hhdet_in_fec!E31/0.086*1000000/RES_hhdet_in_new!E31)</f>
        <v>0</v>
      </c>
      <c r="F31" s="132">
        <f>IF(RES_hhdet_in_fec!F31=0,0,RES_hhdet_in_fec!F31/0.086*1000000/RES_hhdet_in_new!F31)</f>
        <v>0</v>
      </c>
      <c r="G31" s="132">
        <f>IF(RES_hhdet_in_fec!G31=0,0,RES_hhdet_in_fec!G31/0.086*1000000/RES_hhdet_in_new!G31)</f>
        <v>0</v>
      </c>
      <c r="H31" s="132">
        <f>IF(RES_hhdet_in_fec!H31=0,0,RES_hhdet_in_fec!H31/0.086*1000000/RES_hhdet_in_new!H31)</f>
        <v>0</v>
      </c>
      <c r="I31" s="132">
        <f>IF(RES_hhdet_in_fec!I31=0,0,RES_hhdet_in_fec!I31/0.086*1000000/RES_hhdet_in_new!I31)</f>
        <v>0</v>
      </c>
      <c r="J31" s="132">
        <f>IF(RES_hhdet_in_fec!J31=0,0,RES_hhdet_in_fec!J31/0.086*1000000/RES_hhdet_in_new!J31)</f>
        <v>0</v>
      </c>
      <c r="K31" s="132">
        <f>IF(RES_hhdet_in_fec!K31=0,0,RES_hhdet_in_fec!K31/0.086*1000000/RES_hhdet_in_new!K31)</f>
        <v>0</v>
      </c>
      <c r="L31" s="132">
        <f>IF(RES_hhdet_in_fec!L31=0,0,RES_hhdet_in_fec!L31/0.086*1000000/RES_hhdet_in_new!L31)</f>
        <v>0</v>
      </c>
      <c r="M31" s="132">
        <f>IF(RES_hhdet_in_fec!M31=0,0,RES_hhdet_in_fec!M31/0.086*1000000/RES_hhdet_in_new!M31)</f>
        <v>0</v>
      </c>
      <c r="N31" s="132">
        <f>IF(RES_hhdet_in_fec!N31=0,0,RES_hhdet_in_fec!N31/0.086*1000000/RES_hhdet_in_new!N31)</f>
        <v>0</v>
      </c>
      <c r="O31" s="132">
        <f>IF(RES_hhdet_in_fec!O31=0,0,RES_hhdet_in_fec!O31/0.086*1000000/RES_hhdet_in_new!O31)</f>
        <v>0</v>
      </c>
      <c r="P31" s="132">
        <f>IF(RES_hhdet_in_fec!P31=0,0,RES_hhdet_in_fec!P31/0.086*1000000/RES_hhdet_in_new!P31)</f>
        <v>0</v>
      </c>
      <c r="Q31" s="132">
        <f>IF(RES_hhdet_in_fec!Q31=0,0,RES_hhdet_in_fec!Q31/0.086*1000000/RES_hhdet_in_new!Q31)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IF(RES_hhdet_in_fec!C32=0,0,RES_hhdet_in_fec!C32/0.086*1000000/RES_hhdet_in_new!C32)</f>
        <v>0</v>
      </c>
      <c r="D32" s="132">
        <f>IF(RES_hhdet_in_fec!D32=0,0,RES_hhdet_in_fec!D32/0.086*1000000/RES_hhdet_in_new!D32)</f>
        <v>0</v>
      </c>
      <c r="E32" s="132">
        <f>IF(RES_hhdet_in_fec!E32=0,0,RES_hhdet_in_fec!E32/0.086*1000000/RES_hhdet_in_new!E32)</f>
        <v>0</v>
      </c>
      <c r="F32" s="132">
        <f>IF(RES_hhdet_in_fec!F32=0,0,RES_hhdet_in_fec!F32/0.086*1000000/RES_hhdet_in_new!F32)</f>
        <v>0</v>
      </c>
      <c r="G32" s="132">
        <f>IF(RES_hhdet_in_fec!G32=0,0,RES_hhdet_in_fec!G32/0.086*1000000/RES_hhdet_in_new!G32)</f>
        <v>0</v>
      </c>
      <c r="H32" s="132">
        <f>IF(RES_hhdet_in_fec!H32=0,0,RES_hhdet_in_fec!H32/0.086*1000000/RES_hhdet_in_new!H32)</f>
        <v>0</v>
      </c>
      <c r="I32" s="132">
        <f>IF(RES_hhdet_in_fec!I32=0,0,RES_hhdet_in_fec!I32/0.086*1000000/RES_hhdet_in_new!I32)</f>
        <v>0</v>
      </c>
      <c r="J32" s="132">
        <f>IF(RES_hhdet_in_fec!J32=0,0,RES_hhdet_in_fec!J32/0.086*1000000/RES_hhdet_in_new!J32)</f>
        <v>0</v>
      </c>
      <c r="K32" s="132">
        <f>IF(RES_hhdet_in_fec!K32=0,0,RES_hhdet_in_fec!K32/0.086*1000000/RES_hhdet_in_new!K32)</f>
        <v>0</v>
      </c>
      <c r="L32" s="132">
        <f>IF(RES_hhdet_in_fec!L32=0,0,RES_hhdet_in_fec!L32/0.086*1000000/RES_hhdet_in_new!L32)</f>
        <v>0</v>
      </c>
      <c r="M32" s="132">
        <f>IF(RES_hhdet_in_fec!M32=0,0,RES_hhdet_in_fec!M32/0.086*1000000/RES_hhdet_in_new!M32)</f>
        <v>0</v>
      </c>
      <c r="N32" s="132">
        <f>IF(RES_hhdet_in_fec!N32=0,0,RES_hhdet_in_fec!N32/0.086*1000000/RES_hhdet_in_new!N32)</f>
        <v>0</v>
      </c>
      <c r="O32" s="132">
        <f>IF(RES_hhdet_in_fec!O32=0,0,RES_hhdet_in_fec!O32/0.086*1000000/RES_hhdet_in_new!O32)</f>
        <v>0</v>
      </c>
      <c r="P32" s="132">
        <f>IF(RES_hhdet_in_fec!P32=0,0,RES_hhdet_in_fec!P32/0.086*1000000/RES_hhdet_in_new!P32)</f>
        <v>0</v>
      </c>
      <c r="Q32" s="132">
        <f>IF(RES_hhdet_in_fec!Q32=0,0,RES_hhdet_in_fec!Q32/0.086*1000000/RES_hhdet_in_new!Q32)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IF(RES_hhdet_in_fec!C33=0,0,RES_hhdet_in_fec!C33/0.086*1000000/RES_hhdet_in_new!C32)</f>
        <v>0</v>
      </c>
      <c r="D33" s="165">
        <f>IF(RES_hhdet_in_fec!D33=0,0,RES_hhdet_in_fec!D33/0.086*1000000/RES_hhdet_in_new!D32)</f>
        <v>0</v>
      </c>
      <c r="E33" s="165">
        <f>IF(RES_hhdet_in_fec!E33=0,0,RES_hhdet_in_fec!E33/0.086*1000000/RES_hhdet_in_new!E32)</f>
        <v>0</v>
      </c>
      <c r="F33" s="165">
        <f>IF(RES_hhdet_in_fec!F33=0,0,RES_hhdet_in_fec!F33/0.086*1000000/RES_hhdet_in_new!F32)</f>
        <v>0</v>
      </c>
      <c r="G33" s="165">
        <f>IF(RES_hhdet_in_fec!G33=0,0,RES_hhdet_in_fec!G33/0.086*1000000/RES_hhdet_in_new!G32)</f>
        <v>0</v>
      </c>
      <c r="H33" s="165">
        <f>IF(RES_hhdet_in_fec!H33=0,0,RES_hhdet_in_fec!H33/0.086*1000000/RES_hhdet_in_new!H32)</f>
        <v>0</v>
      </c>
      <c r="I33" s="165">
        <f>IF(RES_hhdet_in_fec!I33=0,0,RES_hhdet_in_fec!I33/0.086*1000000/RES_hhdet_in_new!I32)</f>
        <v>0</v>
      </c>
      <c r="J33" s="165">
        <f>IF(RES_hhdet_in_fec!J33=0,0,RES_hhdet_in_fec!J33/0.086*1000000/RES_hhdet_in_new!J32)</f>
        <v>0</v>
      </c>
      <c r="K33" s="165">
        <f>IF(RES_hhdet_in_fec!K33=0,0,RES_hhdet_in_fec!K33/0.086*1000000/RES_hhdet_in_new!K32)</f>
        <v>0</v>
      </c>
      <c r="L33" s="165">
        <f>IF(RES_hhdet_in_fec!L33=0,0,RES_hhdet_in_fec!L33/0.086*1000000/RES_hhdet_in_new!L32)</f>
        <v>0</v>
      </c>
      <c r="M33" s="165">
        <f>IF(RES_hhdet_in_fec!M33=0,0,RES_hhdet_in_fec!M33/0.086*1000000/RES_hhdet_in_new!M32)</f>
        <v>0</v>
      </c>
      <c r="N33" s="165">
        <f>IF(RES_hhdet_in_fec!N33=0,0,RES_hhdet_in_fec!N33/0.086*1000000/RES_hhdet_in_new!N32)</f>
        <v>0</v>
      </c>
      <c r="O33" s="165">
        <f>IF(RES_hhdet_in_fec!O33=0,0,RES_hhdet_in_fec!O33/0.086*1000000/RES_hhdet_in_new!O32)</f>
        <v>0</v>
      </c>
      <c r="P33" s="165">
        <f>IF(RES_hhdet_in_fec!P33=0,0,RES_hhdet_in_fec!P33/0.086*1000000/RES_hhdet_in_new!P32)</f>
        <v>0</v>
      </c>
      <c r="Q33" s="165">
        <f>IF(RES_hhdet_in_fec!Q33=0,0,RES_hhdet_in_fec!Q33/0.086*1000000/RES_hhdet_in_new!Q32)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IF(RES_hhdet_in_fec!C34=0,0,RES_hhdet_in_fec!C34/0.086*1000000/RES_hhdet_in_new!C32)</f>
        <v>0</v>
      </c>
      <c r="D34" s="164">
        <f>IF(RES_hhdet_in_fec!D34=0,0,RES_hhdet_in_fec!D34/0.086*1000000/RES_hhdet_in_new!D32)</f>
        <v>0</v>
      </c>
      <c r="E34" s="164">
        <f>IF(RES_hhdet_in_fec!E34=0,0,RES_hhdet_in_fec!E34/0.086*1000000/RES_hhdet_in_new!E32)</f>
        <v>0</v>
      </c>
      <c r="F34" s="164">
        <f>IF(RES_hhdet_in_fec!F34=0,0,RES_hhdet_in_fec!F34/0.086*1000000/RES_hhdet_in_new!F32)</f>
        <v>0</v>
      </c>
      <c r="G34" s="164">
        <f>IF(RES_hhdet_in_fec!G34=0,0,RES_hhdet_in_fec!G34/0.086*1000000/RES_hhdet_in_new!G32)</f>
        <v>0</v>
      </c>
      <c r="H34" s="164">
        <f>IF(RES_hhdet_in_fec!H34=0,0,RES_hhdet_in_fec!H34/0.086*1000000/RES_hhdet_in_new!H32)</f>
        <v>0</v>
      </c>
      <c r="I34" s="164">
        <f>IF(RES_hhdet_in_fec!I34=0,0,RES_hhdet_in_fec!I34/0.086*1000000/RES_hhdet_in_new!I32)</f>
        <v>0</v>
      </c>
      <c r="J34" s="164">
        <f>IF(RES_hhdet_in_fec!J34=0,0,RES_hhdet_in_fec!J34/0.086*1000000/RES_hhdet_in_new!J32)</f>
        <v>0</v>
      </c>
      <c r="K34" s="164">
        <f>IF(RES_hhdet_in_fec!K34=0,0,RES_hhdet_in_fec!K34/0.086*1000000/RES_hhdet_in_new!K32)</f>
        <v>0</v>
      </c>
      <c r="L34" s="164">
        <f>IF(RES_hhdet_in_fec!L34=0,0,RES_hhdet_in_fec!L34/0.086*1000000/RES_hhdet_in_new!L32)</f>
        <v>0</v>
      </c>
      <c r="M34" s="164">
        <f>IF(RES_hhdet_in_fec!M34=0,0,RES_hhdet_in_fec!M34/0.086*1000000/RES_hhdet_in_new!M32)</f>
        <v>0</v>
      </c>
      <c r="N34" s="164">
        <f>IF(RES_hhdet_in_fec!N34=0,0,RES_hhdet_in_fec!N34/0.086*1000000/RES_hhdet_in_new!N32)</f>
        <v>0</v>
      </c>
      <c r="O34" s="164">
        <f>IF(RES_hhdet_in_fec!O34=0,0,RES_hhdet_in_fec!O34/0.086*1000000/RES_hhdet_in_new!O32)</f>
        <v>0</v>
      </c>
      <c r="P34" s="164">
        <f>IF(RES_hhdet_in_fec!P34=0,0,RES_hhdet_in_fec!P34/0.086*1000000/RES_hhdet_in_new!P32)</f>
        <v>0</v>
      </c>
      <c r="Q34" s="164">
        <f>IF(RES_hhdet_in_fec!Q34=0,0,RES_hhdet_in_fec!Q34/0.086*1000000/RES_hhdet_in_new!Q32)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IF(RES_hhdet_in_fec!C35=0,0,RES_hhdet_in_fec!C35/0.086*1000000/RES_hhdet_in_new!C35)</f>
        <v>0</v>
      </c>
      <c r="D35" s="162">
        <f>IF(RES_hhdet_in_fec!D35=0,0,RES_hhdet_in_fec!D35/0.086*1000000/RES_hhdet_in_new!D35)</f>
        <v>0</v>
      </c>
      <c r="E35" s="162">
        <f>IF(RES_hhdet_in_fec!E35=0,0,RES_hhdet_in_fec!E35/0.086*1000000/RES_hhdet_in_new!E35)</f>
        <v>0</v>
      </c>
      <c r="F35" s="162">
        <f>IF(RES_hhdet_in_fec!F35=0,0,RES_hhdet_in_fec!F35/0.086*1000000/RES_hhdet_in_new!F35)</f>
        <v>0</v>
      </c>
      <c r="G35" s="162">
        <f>IF(RES_hhdet_in_fec!G35=0,0,RES_hhdet_in_fec!G35/0.086*1000000/RES_hhdet_in_new!G35)</f>
        <v>0</v>
      </c>
      <c r="H35" s="162">
        <f>IF(RES_hhdet_in_fec!H35=0,0,RES_hhdet_in_fec!H35/0.086*1000000/RES_hhdet_in_new!H35)</f>
        <v>0</v>
      </c>
      <c r="I35" s="162">
        <f>IF(RES_hhdet_in_fec!I35=0,0,RES_hhdet_in_fec!I35/0.086*1000000/RES_hhdet_in_new!I35)</f>
        <v>0</v>
      </c>
      <c r="J35" s="162">
        <f>IF(RES_hhdet_in_fec!J35=0,0,RES_hhdet_in_fec!J35/0.086*1000000/RES_hhdet_in_new!J35)</f>
        <v>0</v>
      </c>
      <c r="K35" s="162">
        <f>IF(RES_hhdet_in_fec!K35=0,0,RES_hhdet_in_fec!K35/0.086*1000000/RES_hhdet_in_new!K35)</f>
        <v>0</v>
      </c>
      <c r="L35" s="162">
        <f>IF(RES_hhdet_in_fec!L35=0,0,RES_hhdet_in_fec!L35/0.086*1000000/RES_hhdet_in_new!L35)</f>
        <v>0</v>
      </c>
      <c r="M35" s="162">
        <f>IF(RES_hhdet_in_fec!M35=0,0,RES_hhdet_in_fec!M35/0.086*1000000/RES_hhdet_in_new!M35)</f>
        <v>0</v>
      </c>
      <c r="N35" s="162">
        <f>IF(RES_hhdet_in_fec!N35=0,0,RES_hhdet_in_fec!N35/0.086*1000000/RES_hhdet_in_new!N35)</f>
        <v>0</v>
      </c>
      <c r="O35" s="162">
        <f>IF(RES_hhdet_in_fec!O35=0,0,RES_hhdet_in_fec!O35/0.086*1000000/RES_hhdet_in_new!O35)</f>
        <v>0</v>
      </c>
      <c r="P35" s="162">
        <f>IF(RES_hhdet_in_fec!P35=0,0,RES_hhdet_in_fec!P35/0.086*1000000/RES_hhdet_in_new!P35)</f>
        <v>0</v>
      </c>
      <c r="Q35" s="162">
        <f>IF(RES_hhdet_in_fec!Q35=0,0,RES_hhdet_in_fec!Q35/0.086*1000000/RES_hhdet_in_new!Q35)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IF(RES_hhdet_in_fec!C36=0,0,RES_hhdet_in_fec!C36/0.086*1000000/RES_hhdet_in_new!C36)</f>
        <v>0</v>
      </c>
      <c r="D36" s="160">
        <f>IF(RES_hhdet_in_fec!D36=0,0,RES_hhdet_in_fec!D36/0.086*1000000/RES_hhdet_in_new!D36)</f>
        <v>0</v>
      </c>
      <c r="E36" s="160">
        <f>IF(RES_hhdet_in_fec!E36=0,0,RES_hhdet_in_fec!E36/0.086*1000000/RES_hhdet_in_new!E36)</f>
        <v>0</v>
      </c>
      <c r="F36" s="160">
        <f>IF(RES_hhdet_in_fec!F36=0,0,RES_hhdet_in_fec!F36/0.086*1000000/RES_hhdet_in_new!F36)</f>
        <v>0</v>
      </c>
      <c r="G36" s="160">
        <f>IF(RES_hhdet_in_fec!G36=0,0,RES_hhdet_in_fec!G36/0.086*1000000/RES_hhdet_in_new!G36)</f>
        <v>0</v>
      </c>
      <c r="H36" s="160">
        <f>IF(RES_hhdet_in_fec!H36=0,0,RES_hhdet_in_fec!H36/0.086*1000000/RES_hhdet_in_new!H36)</f>
        <v>0</v>
      </c>
      <c r="I36" s="160">
        <f>IF(RES_hhdet_in_fec!I36=0,0,RES_hhdet_in_fec!I36/0.086*1000000/RES_hhdet_in_new!I36)</f>
        <v>0</v>
      </c>
      <c r="J36" s="160">
        <f>IF(RES_hhdet_in_fec!J36=0,0,RES_hhdet_in_fec!J36/0.086*1000000/RES_hhdet_in_new!J36)</f>
        <v>0</v>
      </c>
      <c r="K36" s="160">
        <f>IF(RES_hhdet_in_fec!K36=0,0,RES_hhdet_in_fec!K36/0.086*1000000/RES_hhdet_in_new!K36)</f>
        <v>0</v>
      </c>
      <c r="L36" s="160">
        <f>IF(RES_hhdet_in_fec!L36=0,0,RES_hhdet_in_fec!L36/0.086*1000000/RES_hhdet_in_new!L36)</f>
        <v>0</v>
      </c>
      <c r="M36" s="160">
        <f>IF(RES_hhdet_in_fec!M36=0,0,RES_hhdet_in_fec!M36/0.086*1000000/RES_hhdet_in_new!M36)</f>
        <v>0</v>
      </c>
      <c r="N36" s="160">
        <f>IF(RES_hhdet_in_fec!N36=0,0,RES_hhdet_in_fec!N36/0.086*1000000/RES_hhdet_in_new!N36)</f>
        <v>0</v>
      </c>
      <c r="O36" s="160">
        <f>IF(RES_hhdet_in_fec!O36=0,0,RES_hhdet_in_fec!O36/0.086*1000000/RES_hhdet_in_new!O36)</f>
        <v>0</v>
      </c>
      <c r="P36" s="160">
        <f>IF(RES_hhdet_in_fec!P36=0,0,RES_hhdet_in_fec!P36/0.086*1000000/RES_hhdet_in_new!P36)</f>
        <v>0</v>
      </c>
      <c r="Q36" s="160">
        <f>IF(RES_hhdet_in_fec!Q36=0,0,RES_hhdet_in_fec!Q36/0.086*1000000/RES_hhdet_in_new!Q36)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IF(RES_hhdet_in_fec!C37=0,0,RES_hhdet_in_fec!C37/0.086*1000000/RES_hhdet_in_new!C36)</f>
        <v>0</v>
      </c>
      <c r="D37" s="156">
        <f>IF(RES_hhdet_in_fec!D37=0,0,RES_hhdet_in_fec!D37/0.086*1000000/RES_hhdet_in_new!D36)</f>
        <v>0</v>
      </c>
      <c r="E37" s="156">
        <f>IF(RES_hhdet_in_fec!E37=0,0,RES_hhdet_in_fec!E37/0.086*1000000/RES_hhdet_in_new!E36)</f>
        <v>0</v>
      </c>
      <c r="F37" s="156">
        <f>IF(RES_hhdet_in_fec!F37=0,0,RES_hhdet_in_fec!F37/0.086*1000000/RES_hhdet_in_new!F36)</f>
        <v>0</v>
      </c>
      <c r="G37" s="156">
        <f>IF(RES_hhdet_in_fec!G37=0,0,RES_hhdet_in_fec!G37/0.086*1000000/RES_hhdet_in_new!G36)</f>
        <v>0</v>
      </c>
      <c r="H37" s="156">
        <f>IF(RES_hhdet_in_fec!H37=0,0,RES_hhdet_in_fec!H37/0.086*1000000/RES_hhdet_in_new!H36)</f>
        <v>0</v>
      </c>
      <c r="I37" s="156">
        <f>IF(RES_hhdet_in_fec!I37=0,0,RES_hhdet_in_fec!I37/0.086*1000000/RES_hhdet_in_new!I36)</f>
        <v>0</v>
      </c>
      <c r="J37" s="156">
        <f>IF(RES_hhdet_in_fec!J37=0,0,RES_hhdet_in_fec!J37/0.086*1000000/RES_hhdet_in_new!J36)</f>
        <v>0</v>
      </c>
      <c r="K37" s="156">
        <f>IF(RES_hhdet_in_fec!K37=0,0,RES_hhdet_in_fec!K37/0.086*1000000/RES_hhdet_in_new!K36)</f>
        <v>0</v>
      </c>
      <c r="L37" s="156">
        <f>IF(RES_hhdet_in_fec!L37=0,0,RES_hhdet_in_fec!L37/0.086*1000000/RES_hhdet_in_new!L36)</f>
        <v>0</v>
      </c>
      <c r="M37" s="156">
        <f>IF(RES_hhdet_in_fec!M37=0,0,RES_hhdet_in_fec!M37/0.086*1000000/RES_hhdet_in_new!M36)</f>
        <v>0</v>
      </c>
      <c r="N37" s="156">
        <f>IF(RES_hhdet_in_fec!N37=0,0,RES_hhdet_in_fec!N37/0.086*1000000/RES_hhdet_in_new!N36)</f>
        <v>0</v>
      </c>
      <c r="O37" s="156">
        <f>IF(RES_hhdet_in_fec!O37=0,0,RES_hhdet_in_fec!O37/0.086*1000000/RES_hhdet_in_new!O36)</f>
        <v>0</v>
      </c>
      <c r="P37" s="156">
        <f>IF(RES_hhdet_in_fec!P37=0,0,RES_hhdet_in_fec!P37/0.086*1000000/RES_hhdet_in_new!P36)</f>
        <v>0</v>
      </c>
      <c r="Q37" s="156">
        <f>IF(RES_hhdet_in_fec!Q37=0,0,RES_hhdet_in_fec!Q37/0.086*1000000/RES_hhdet_in_new!Q36)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IF(RES_hhdet_in_fec!C38=0,0,RES_hhdet_in_fec!C38/0.086*1000000/RES_hhdet_in_new!C36)</f>
        <v>0</v>
      </c>
      <c r="D38" s="156">
        <f>IF(RES_hhdet_in_fec!D38=0,0,RES_hhdet_in_fec!D38/0.086*1000000/RES_hhdet_in_new!D36)</f>
        <v>0</v>
      </c>
      <c r="E38" s="156">
        <f>IF(RES_hhdet_in_fec!E38=0,0,RES_hhdet_in_fec!E38/0.086*1000000/RES_hhdet_in_new!E36)</f>
        <v>0</v>
      </c>
      <c r="F38" s="156">
        <f>IF(RES_hhdet_in_fec!F38=0,0,RES_hhdet_in_fec!F38/0.086*1000000/RES_hhdet_in_new!F36)</f>
        <v>0</v>
      </c>
      <c r="G38" s="156">
        <f>IF(RES_hhdet_in_fec!G38=0,0,RES_hhdet_in_fec!G38/0.086*1000000/RES_hhdet_in_new!G36)</f>
        <v>0</v>
      </c>
      <c r="H38" s="156">
        <f>IF(RES_hhdet_in_fec!H38=0,0,RES_hhdet_in_fec!H38/0.086*1000000/RES_hhdet_in_new!H36)</f>
        <v>0</v>
      </c>
      <c r="I38" s="156">
        <f>IF(RES_hhdet_in_fec!I38=0,0,RES_hhdet_in_fec!I38/0.086*1000000/RES_hhdet_in_new!I36)</f>
        <v>0</v>
      </c>
      <c r="J38" s="156">
        <f>IF(RES_hhdet_in_fec!J38=0,0,RES_hhdet_in_fec!J38/0.086*1000000/RES_hhdet_in_new!J36)</f>
        <v>0</v>
      </c>
      <c r="K38" s="156">
        <f>IF(RES_hhdet_in_fec!K38=0,0,RES_hhdet_in_fec!K38/0.086*1000000/RES_hhdet_in_new!K36)</f>
        <v>0</v>
      </c>
      <c r="L38" s="156">
        <f>IF(RES_hhdet_in_fec!L38=0,0,RES_hhdet_in_fec!L38/0.086*1000000/RES_hhdet_in_new!L36)</f>
        <v>0</v>
      </c>
      <c r="M38" s="156">
        <f>IF(RES_hhdet_in_fec!M38=0,0,RES_hhdet_in_fec!M38/0.086*1000000/RES_hhdet_in_new!M36)</f>
        <v>0</v>
      </c>
      <c r="N38" s="156">
        <f>IF(RES_hhdet_in_fec!N38=0,0,RES_hhdet_in_fec!N38/0.086*1000000/RES_hhdet_in_new!N36)</f>
        <v>0</v>
      </c>
      <c r="O38" s="156">
        <f>IF(RES_hhdet_in_fec!O38=0,0,RES_hhdet_in_fec!O38/0.086*1000000/RES_hhdet_in_new!O36)</f>
        <v>0</v>
      </c>
      <c r="P38" s="156">
        <f>IF(RES_hhdet_in_fec!P38=0,0,RES_hhdet_in_fec!P38/0.086*1000000/RES_hhdet_in_new!P36)</f>
        <v>0</v>
      </c>
      <c r="Q38" s="156">
        <f>IF(RES_hhdet_in_fec!Q38=0,0,RES_hhdet_in_fec!Q38/0.086*1000000/RES_hhdet_in_new!Q36)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IF(SUM(RES_hhdet_in_fec!C40:C41)=0,0,SUM(RES_hhdet_in_fec!C40:C41)/0.086*1000000/SUM(RES_hhdet_in_new!C40:C41))</f>
        <v>0</v>
      </c>
      <c r="D39" s="157">
        <f>IF(SUM(RES_hhdet_in_fec!D40:D41)=0,0,SUM(RES_hhdet_in_fec!D40:D41)/0.086*1000000/SUM(RES_hhdet_in_new!D40:D41))</f>
        <v>0</v>
      </c>
      <c r="E39" s="157">
        <f>IF(SUM(RES_hhdet_in_fec!E40:E41)=0,0,SUM(RES_hhdet_in_fec!E40:E41)/0.086*1000000/SUM(RES_hhdet_in_new!E40:E41))</f>
        <v>0</v>
      </c>
      <c r="F39" s="157">
        <f>IF(SUM(RES_hhdet_in_fec!F40:F41)=0,0,SUM(RES_hhdet_in_fec!F40:F41)/0.086*1000000/SUM(RES_hhdet_in_new!F40:F41))</f>
        <v>0</v>
      </c>
      <c r="G39" s="157">
        <f>IF(SUM(RES_hhdet_in_fec!G40:G41)=0,0,SUM(RES_hhdet_in_fec!G40:G41)/0.086*1000000/SUM(RES_hhdet_in_new!G40:G41))</f>
        <v>0</v>
      </c>
      <c r="H39" s="157">
        <f>IF(SUM(RES_hhdet_in_fec!H40:H41)=0,0,SUM(RES_hhdet_in_fec!H40:H41)/0.086*1000000/SUM(RES_hhdet_in_new!H40:H41))</f>
        <v>0</v>
      </c>
      <c r="I39" s="157">
        <f>IF(SUM(RES_hhdet_in_fec!I40:I41)=0,0,SUM(RES_hhdet_in_fec!I40:I41)/0.086*1000000/SUM(RES_hhdet_in_new!I40:I41))</f>
        <v>0</v>
      </c>
      <c r="J39" s="157">
        <f>IF(SUM(RES_hhdet_in_fec!J40:J41)=0,0,SUM(RES_hhdet_in_fec!J40:J41)/0.086*1000000/SUM(RES_hhdet_in_new!J40:J41))</f>
        <v>0</v>
      </c>
      <c r="K39" s="157">
        <f>IF(SUM(RES_hhdet_in_fec!K40:K41)=0,0,SUM(RES_hhdet_in_fec!K40:K41)/0.086*1000000/SUM(RES_hhdet_in_new!K40:K41))</f>
        <v>0</v>
      </c>
      <c r="L39" s="157">
        <f>IF(SUM(RES_hhdet_in_fec!L40:L41)=0,0,SUM(RES_hhdet_in_fec!L40:L41)/0.086*1000000/SUM(RES_hhdet_in_new!L40:L41))</f>
        <v>0</v>
      </c>
      <c r="M39" s="157">
        <f>IF(SUM(RES_hhdet_in_fec!M40:M41)=0,0,SUM(RES_hhdet_in_fec!M40:M41)/0.086*1000000/SUM(RES_hhdet_in_new!M40:M41))</f>
        <v>0</v>
      </c>
      <c r="N39" s="157">
        <f>IF(SUM(RES_hhdet_in_fec!N40:N41)=0,0,SUM(RES_hhdet_in_fec!N40:N41)/0.086*1000000/SUM(RES_hhdet_in_new!N40:N41))</f>
        <v>0</v>
      </c>
      <c r="O39" s="157">
        <f>IF(SUM(RES_hhdet_in_fec!O40:O41)=0,0,SUM(RES_hhdet_in_fec!O40:O41)/0.086*1000000/SUM(RES_hhdet_in_new!O40:O41))</f>
        <v>0</v>
      </c>
      <c r="P39" s="157">
        <f>IF(SUM(RES_hhdet_in_fec!P40:P41)=0,0,SUM(RES_hhdet_in_fec!P40:P41)/0.086*1000000/SUM(RES_hhdet_in_new!P40:P41))</f>
        <v>0</v>
      </c>
      <c r="Q39" s="157">
        <f>IF(SUM(RES_hhdet_in_fec!Q40:Q41)=0,0,SUM(RES_hhdet_in_fec!Q40:Q41)/0.086*1000000/SUM(RES_hhdet_in_new!Q40:Q41))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IF(RES_hhdet_in_fec!C40=0,0,RES_hhdet_in_fec!C40/0.086*1000000/RES_hhdet_in_new!C40)</f>
        <v>0</v>
      </c>
      <c r="D40" s="156">
        <f>IF(RES_hhdet_in_fec!D40=0,0,RES_hhdet_in_fec!D40/0.086*1000000/RES_hhdet_in_new!D40)</f>
        <v>0</v>
      </c>
      <c r="E40" s="156">
        <f>IF(RES_hhdet_in_fec!E40=0,0,RES_hhdet_in_fec!E40/0.086*1000000/RES_hhdet_in_new!E40)</f>
        <v>0</v>
      </c>
      <c r="F40" s="156">
        <f>IF(RES_hhdet_in_fec!F40=0,0,RES_hhdet_in_fec!F40/0.086*1000000/RES_hhdet_in_new!F40)</f>
        <v>0</v>
      </c>
      <c r="G40" s="156">
        <f>IF(RES_hhdet_in_fec!G40=0,0,RES_hhdet_in_fec!G40/0.086*1000000/RES_hhdet_in_new!G40)</f>
        <v>0</v>
      </c>
      <c r="H40" s="156">
        <f>IF(RES_hhdet_in_fec!H40=0,0,RES_hhdet_in_fec!H40/0.086*1000000/RES_hhdet_in_new!H40)</f>
        <v>0</v>
      </c>
      <c r="I40" s="156">
        <f>IF(RES_hhdet_in_fec!I40=0,0,RES_hhdet_in_fec!I40/0.086*1000000/RES_hhdet_in_new!I40)</f>
        <v>0</v>
      </c>
      <c r="J40" s="156">
        <f>IF(RES_hhdet_in_fec!J40=0,0,RES_hhdet_in_fec!J40/0.086*1000000/RES_hhdet_in_new!J40)</f>
        <v>0</v>
      </c>
      <c r="K40" s="156">
        <f>IF(RES_hhdet_in_fec!K40=0,0,RES_hhdet_in_fec!K40/0.086*1000000/RES_hhdet_in_new!K40)</f>
        <v>0</v>
      </c>
      <c r="L40" s="156">
        <f>IF(RES_hhdet_in_fec!L40=0,0,RES_hhdet_in_fec!L40/0.086*1000000/RES_hhdet_in_new!L40)</f>
        <v>0</v>
      </c>
      <c r="M40" s="156">
        <f>IF(RES_hhdet_in_fec!M40=0,0,RES_hhdet_in_fec!M40/0.086*1000000/RES_hhdet_in_new!M40)</f>
        <v>0</v>
      </c>
      <c r="N40" s="156">
        <f>IF(RES_hhdet_in_fec!N40=0,0,RES_hhdet_in_fec!N40/0.086*1000000/RES_hhdet_in_new!N40)</f>
        <v>0</v>
      </c>
      <c r="O40" s="156">
        <f>IF(RES_hhdet_in_fec!O40=0,0,RES_hhdet_in_fec!O40/0.086*1000000/RES_hhdet_in_new!O40)</f>
        <v>0</v>
      </c>
      <c r="P40" s="156">
        <f>IF(RES_hhdet_in_fec!P40=0,0,RES_hhdet_in_fec!P40/0.086*1000000/RES_hhdet_in_new!P40)</f>
        <v>0</v>
      </c>
      <c r="Q40" s="156">
        <f>IF(RES_hhdet_in_fec!Q40=0,0,RES_hhdet_in_fec!Q40/0.086*1000000/RES_hhdet_in_new!Q40)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IF(RES_hhdet_in_fec!C41=0,0,RES_hhdet_in_fec!C41/0.086*1000000/RES_hhdet_in_new!C41)</f>
        <v>0</v>
      </c>
      <c r="D41" s="57">
        <f>IF(RES_hhdet_in_fec!D41=0,0,RES_hhdet_in_fec!D41/0.086*1000000/RES_hhdet_in_new!D41)</f>
        <v>0</v>
      </c>
      <c r="E41" s="57">
        <f>IF(RES_hhdet_in_fec!E41=0,0,RES_hhdet_in_fec!E41/0.086*1000000/RES_hhdet_in_new!E41)</f>
        <v>0</v>
      </c>
      <c r="F41" s="57">
        <f>IF(RES_hhdet_in_fec!F41=0,0,RES_hhdet_in_fec!F41/0.086*1000000/RES_hhdet_in_new!F41)</f>
        <v>0</v>
      </c>
      <c r="G41" s="57">
        <f>IF(RES_hhdet_in_fec!G41=0,0,RES_hhdet_in_fec!G41/0.086*1000000/RES_hhdet_in_new!G41)</f>
        <v>0</v>
      </c>
      <c r="H41" s="57">
        <f>IF(RES_hhdet_in_fec!H41=0,0,RES_hhdet_in_fec!H41/0.086*1000000/RES_hhdet_in_new!H41)</f>
        <v>0</v>
      </c>
      <c r="I41" s="57">
        <f>IF(RES_hhdet_in_fec!I41=0,0,RES_hhdet_in_fec!I41/0.086*1000000/RES_hhdet_in_new!I41)</f>
        <v>0</v>
      </c>
      <c r="J41" s="57">
        <f>IF(RES_hhdet_in_fec!J41=0,0,RES_hhdet_in_fec!J41/0.086*1000000/RES_hhdet_in_new!J41)</f>
        <v>0</v>
      </c>
      <c r="K41" s="57">
        <f>IF(RES_hhdet_in_fec!K41=0,0,RES_hhdet_in_fec!K41/0.086*1000000/RES_hhdet_in_new!K41)</f>
        <v>0</v>
      </c>
      <c r="L41" s="57">
        <f>IF(RES_hhdet_in_fec!L41=0,0,RES_hhdet_in_fec!L41/0.086*1000000/RES_hhdet_in_new!L41)</f>
        <v>0</v>
      </c>
      <c r="M41" s="57">
        <f>IF(RES_hhdet_in_fec!M41=0,0,RES_hhdet_in_fec!M41/0.086*1000000/RES_hhdet_in_new!M41)</f>
        <v>0</v>
      </c>
      <c r="N41" s="57">
        <f>IF(RES_hhdet_in_fec!N41=0,0,RES_hhdet_in_fec!N41/0.086*1000000/RES_hhdet_in_new!N41)</f>
        <v>0</v>
      </c>
      <c r="O41" s="57">
        <f>IF(RES_hhdet_in_fec!O41=0,0,RES_hhdet_in_fec!O41/0.086*1000000/RES_hhdet_in_new!O41)</f>
        <v>0</v>
      </c>
      <c r="P41" s="57">
        <f>IF(RES_hhdet_in_fec!P41=0,0,RES_hhdet_in_fec!P41/0.086*1000000/RES_hhdet_in_new!P41)</f>
        <v>0</v>
      </c>
      <c r="Q41" s="57">
        <f>IF(RES_hhdet_in_fec!Q41=0,0,RES_hhdet_in_fec!Q41/0.086*1000000/RES_hhdet_in_new!Q41)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0</v>
      </c>
      <c r="H43" s="168">
        <f t="shared" ref="H43" si="39">SUM(H44,H47,H49,H58)</f>
        <v>0</v>
      </c>
      <c r="I43" s="168">
        <f t="shared" ref="I43" si="40">SUM(I44,I47,I49,I58)</f>
        <v>0</v>
      </c>
      <c r="J43" s="168">
        <f t="shared" ref="J43" si="41">SUM(J44,J47,J49,J58)</f>
        <v>0</v>
      </c>
      <c r="K43" s="168">
        <f t="shared" ref="K43" si="42">SUM(K44,K47,K49,K58)</f>
        <v>0</v>
      </c>
      <c r="L43" s="168">
        <f t="shared" ref="L43" si="43">SUM(L44,L47,L49,L58)</f>
        <v>0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0</v>
      </c>
      <c r="H44" s="157">
        <f t="shared" si="49"/>
        <v>0</v>
      </c>
      <c r="I44" s="157">
        <f t="shared" si="49"/>
        <v>0</v>
      </c>
      <c r="J44" s="157">
        <f t="shared" si="49"/>
        <v>0</v>
      </c>
      <c r="K44" s="157">
        <f t="shared" si="49"/>
        <v>0</v>
      </c>
      <c r="L44" s="157">
        <f t="shared" si="49"/>
        <v>0</v>
      </c>
      <c r="M44" s="157">
        <f t="shared" si="49"/>
        <v>0</v>
      </c>
      <c r="N44" s="157">
        <f t="shared" si="49"/>
        <v>0</v>
      </c>
      <c r="O44" s="157">
        <f t="shared" si="49"/>
        <v>0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IF(RES_hhdet_in_fec!C45=0,0,RES_hhdet_in_fec!C45/0.086*1000000/RES_hhdet_in_new!C45)</f>
        <v>0</v>
      </c>
      <c r="D45" s="156">
        <f>IF(RES_hhdet_in_fec!D45=0,0,RES_hhdet_in_fec!D45/0.086*1000000/RES_hhdet_in_new!D45)</f>
        <v>0</v>
      </c>
      <c r="E45" s="156">
        <f>IF(RES_hhdet_in_fec!E45=0,0,RES_hhdet_in_fec!E45/0.086*1000000/RES_hhdet_in_new!E45)</f>
        <v>0</v>
      </c>
      <c r="F45" s="156">
        <f>IF(RES_hhdet_in_fec!F45=0,0,RES_hhdet_in_fec!F45/0.086*1000000/RES_hhdet_in_new!F45)</f>
        <v>0</v>
      </c>
      <c r="G45" s="156">
        <f>IF(RES_hhdet_in_fec!G45=0,0,RES_hhdet_in_fec!G45/0.086*1000000/RES_hhdet_in_new!G45)</f>
        <v>0</v>
      </c>
      <c r="H45" s="156">
        <f>IF(RES_hhdet_in_fec!H45=0,0,RES_hhdet_in_fec!H45/0.086*1000000/RES_hhdet_in_new!H45)</f>
        <v>0</v>
      </c>
      <c r="I45" s="156">
        <f>IF(RES_hhdet_in_fec!I45=0,0,RES_hhdet_in_fec!I45/0.086*1000000/RES_hhdet_in_new!I45)</f>
        <v>0</v>
      </c>
      <c r="J45" s="156">
        <f>IF(RES_hhdet_in_fec!J45=0,0,RES_hhdet_in_fec!J45/0.086*1000000/RES_hhdet_in_new!J45)</f>
        <v>0</v>
      </c>
      <c r="K45" s="156">
        <f>IF(RES_hhdet_in_fec!K45=0,0,RES_hhdet_in_fec!K45/0.086*1000000/RES_hhdet_in_new!K45)</f>
        <v>0</v>
      </c>
      <c r="L45" s="156">
        <f>IF(RES_hhdet_in_fec!L45=0,0,RES_hhdet_in_fec!L45/0.086*1000000/RES_hhdet_in_new!L45)</f>
        <v>0</v>
      </c>
      <c r="M45" s="156">
        <f>IF(RES_hhdet_in_fec!M45=0,0,RES_hhdet_in_fec!M45/0.086*1000000/RES_hhdet_in_new!M45)</f>
        <v>0</v>
      </c>
      <c r="N45" s="156">
        <f>IF(RES_hhdet_in_fec!N45=0,0,RES_hhdet_in_fec!N45/0.086*1000000/RES_hhdet_in_new!N45)</f>
        <v>0</v>
      </c>
      <c r="O45" s="156">
        <f>IF(RES_hhdet_in_fec!O45=0,0,RES_hhdet_in_fec!O45/0.086*1000000/RES_hhdet_in_new!O45)</f>
        <v>0</v>
      </c>
      <c r="P45" s="156">
        <f>IF(RES_hhdet_in_fec!P45=0,0,RES_hhdet_in_fec!P45/0.086*1000000/RES_hhdet_in_new!P45)</f>
        <v>0</v>
      </c>
      <c r="Q45" s="156">
        <f>IF(RES_hhdet_in_fec!Q45=0,0,RES_hhdet_in_fec!Q45/0.086*1000000/RES_hhdet_in_new!Q45)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IF(RES_hhdet_in_fec!C46=0,0,RES_hhdet_in_fec!C46/0.086*1000000/RES_hhdet_in_new!C45)</f>
        <v>0</v>
      </c>
      <c r="D46" s="156">
        <f>IF(RES_hhdet_in_fec!D46=0,0,RES_hhdet_in_fec!D46/0.086*1000000/RES_hhdet_in_new!D45)</f>
        <v>0</v>
      </c>
      <c r="E46" s="156">
        <f>IF(RES_hhdet_in_fec!E46=0,0,RES_hhdet_in_fec!E46/0.086*1000000/RES_hhdet_in_new!E45)</f>
        <v>0</v>
      </c>
      <c r="F46" s="156">
        <f>IF(RES_hhdet_in_fec!F46=0,0,RES_hhdet_in_fec!F46/0.086*1000000/RES_hhdet_in_new!F45)</f>
        <v>0</v>
      </c>
      <c r="G46" s="156">
        <f>IF(RES_hhdet_in_fec!G46=0,0,RES_hhdet_in_fec!G46/0.086*1000000/RES_hhdet_in_new!G45)</f>
        <v>0</v>
      </c>
      <c r="H46" s="156">
        <f>IF(RES_hhdet_in_fec!H46=0,0,RES_hhdet_in_fec!H46/0.086*1000000/RES_hhdet_in_new!H45)</f>
        <v>0</v>
      </c>
      <c r="I46" s="156">
        <f>IF(RES_hhdet_in_fec!I46=0,0,RES_hhdet_in_fec!I46/0.086*1000000/RES_hhdet_in_new!I45)</f>
        <v>0</v>
      </c>
      <c r="J46" s="156">
        <f>IF(RES_hhdet_in_fec!J46=0,0,RES_hhdet_in_fec!J46/0.086*1000000/RES_hhdet_in_new!J45)</f>
        <v>0</v>
      </c>
      <c r="K46" s="156">
        <f>IF(RES_hhdet_in_fec!K46=0,0,RES_hhdet_in_fec!K46/0.086*1000000/RES_hhdet_in_new!K45)</f>
        <v>0</v>
      </c>
      <c r="L46" s="156">
        <f>IF(RES_hhdet_in_fec!L46=0,0,RES_hhdet_in_fec!L46/0.086*1000000/RES_hhdet_in_new!L45)</f>
        <v>0</v>
      </c>
      <c r="M46" s="156">
        <f>IF(RES_hhdet_in_fec!M46=0,0,RES_hhdet_in_fec!M46/0.086*1000000/RES_hhdet_in_new!M45)</f>
        <v>0</v>
      </c>
      <c r="N46" s="156">
        <f>IF(RES_hhdet_in_fec!N46=0,0,RES_hhdet_in_fec!N46/0.086*1000000/RES_hhdet_in_new!N45)</f>
        <v>0</v>
      </c>
      <c r="O46" s="156">
        <f>IF(RES_hhdet_in_fec!O46=0,0,RES_hhdet_in_fec!O46/0.086*1000000/RES_hhdet_in_new!O45)</f>
        <v>0</v>
      </c>
      <c r="P46" s="156">
        <f>IF(RES_hhdet_in_fec!P46=0,0,RES_hhdet_in_fec!P46/0.086*1000000/RES_hhdet_in_new!P45)</f>
        <v>0</v>
      </c>
      <c r="Q46" s="156">
        <f>IF(RES_hhdet_in_fec!Q46=0,0,RES_hhdet_in_fec!Q46/0.086*1000000/RES_hhdet_in_new!Q45)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IF(RES_hhdet_in_fec!C48=0,0,RES_hhdet_in_fec!C48/0.086*1000000/RES_hhdet_in_new!C48)</f>
        <v>0</v>
      </c>
      <c r="D48" s="156">
        <f>IF(RES_hhdet_in_fec!D48=0,0,RES_hhdet_in_fec!D48/0.086*1000000/RES_hhdet_in_new!D48)</f>
        <v>0</v>
      </c>
      <c r="E48" s="156">
        <f>IF(RES_hhdet_in_fec!E48=0,0,RES_hhdet_in_fec!E48/0.086*1000000/RES_hhdet_in_new!E48)</f>
        <v>0</v>
      </c>
      <c r="F48" s="156">
        <f>IF(RES_hhdet_in_fec!F48=0,0,RES_hhdet_in_fec!F48/0.086*1000000/RES_hhdet_in_new!F48)</f>
        <v>0</v>
      </c>
      <c r="G48" s="156">
        <f>IF(RES_hhdet_in_fec!G48=0,0,RES_hhdet_in_fec!G48/0.086*1000000/RES_hhdet_in_new!G48)</f>
        <v>0</v>
      </c>
      <c r="H48" s="156">
        <f>IF(RES_hhdet_in_fec!H48=0,0,RES_hhdet_in_fec!H48/0.086*1000000/RES_hhdet_in_new!H48)</f>
        <v>0</v>
      </c>
      <c r="I48" s="156">
        <f>IF(RES_hhdet_in_fec!I48=0,0,RES_hhdet_in_fec!I48/0.086*1000000/RES_hhdet_in_new!I48)</f>
        <v>0</v>
      </c>
      <c r="J48" s="156">
        <f>IF(RES_hhdet_in_fec!J48=0,0,RES_hhdet_in_fec!J48/0.086*1000000/RES_hhdet_in_new!J48)</f>
        <v>0</v>
      </c>
      <c r="K48" s="156">
        <f>IF(RES_hhdet_in_fec!K48=0,0,RES_hhdet_in_fec!K48/0.086*1000000/RES_hhdet_in_new!K48)</f>
        <v>0</v>
      </c>
      <c r="L48" s="156">
        <f>IF(RES_hhdet_in_fec!L48=0,0,RES_hhdet_in_fec!L48/0.086*1000000/RES_hhdet_in_new!L48)</f>
        <v>0</v>
      </c>
      <c r="M48" s="156">
        <f>IF(RES_hhdet_in_fec!M48=0,0,RES_hhdet_in_fec!M48/0.086*1000000/RES_hhdet_in_new!M48)</f>
        <v>0</v>
      </c>
      <c r="N48" s="156">
        <f>IF(RES_hhdet_in_fec!N48=0,0,RES_hhdet_in_fec!N48/0.086*1000000/RES_hhdet_in_new!N48)</f>
        <v>0</v>
      </c>
      <c r="O48" s="156">
        <f>IF(RES_hhdet_in_fec!O48=0,0,RES_hhdet_in_fec!O48/0.086*1000000/RES_hhdet_in_new!O48)</f>
        <v>0</v>
      </c>
      <c r="P48" s="156">
        <f>IF(RES_hhdet_in_fec!P48=0,0,RES_hhdet_in_fec!P48/0.086*1000000/RES_hhdet_in_new!P48)</f>
        <v>0</v>
      </c>
      <c r="Q48" s="156">
        <f>IF(RES_hhdet_in_fec!Q48=0,0,RES_hhdet_in_fec!Q48/0.086*1000000/RES_hhdet_in_new!Q48)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IF(SUM(RES_hhdet_in_fec!C50:C51,RES_hhdet_in_fec!C54:C55)=0,0,SUM(RES_hhdet_in_fec!C50:C51,RES_hhdet_in_fec!C54:C55)/0.086*1000000/SUM(RES_hhdet_in_new!C50:C51,RES_hhdet_in_new!C54:C55))</f>
        <v>0</v>
      </c>
      <c r="D49" s="157">
        <f>IF(SUM(RES_hhdet_in_fec!D50:D51,RES_hhdet_in_fec!D54:D55)=0,0,SUM(RES_hhdet_in_fec!D50:D51,RES_hhdet_in_fec!D54:D55)/0.086*1000000/SUM(RES_hhdet_in_new!D50:D51,RES_hhdet_in_new!D54:D55))</f>
        <v>0</v>
      </c>
      <c r="E49" s="157">
        <f>IF(SUM(RES_hhdet_in_fec!E50:E51,RES_hhdet_in_fec!E54:E55)=0,0,SUM(RES_hhdet_in_fec!E50:E51,RES_hhdet_in_fec!E54:E55)/0.086*1000000/SUM(RES_hhdet_in_new!E50:E51,RES_hhdet_in_new!E54:E55))</f>
        <v>0</v>
      </c>
      <c r="F49" s="157">
        <f>IF(SUM(RES_hhdet_in_fec!F50:F51,RES_hhdet_in_fec!F54:F55)=0,0,SUM(RES_hhdet_in_fec!F50:F51,RES_hhdet_in_fec!F54:F55)/0.086*1000000/SUM(RES_hhdet_in_new!F50:F51,RES_hhdet_in_new!F54:F55))</f>
        <v>0</v>
      </c>
      <c r="G49" s="157">
        <f>IF(SUM(RES_hhdet_in_fec!G50:G51,RES_hhdet_in_fec!G54:G55)=0,0,SUM(RES_hhdet_in_fec!G50:G51,RES_hhdet_in_fec!G54:G55)/0.086*1000000/SUM(RES_hhdet_in_new!G50:G51,RES_hhdet_in_new!G54:G55))</f>
        <v>0</v>
      </c>
      <c r="H49" s="157">
        <f>IF(SUM(RES_hhdet_in_fec!H50:H51,RES_hhdet_in_fec!H54:H55)=0,0,SUM(RES_hhdet_in_fec!H50:H51,RES_hhdet_in_fec!H54:H55)/0.086*1000000/SUM(RES_hhdet_in_new!H50:H51,RES_hhdet_in_new!H54:H55))</f>
        <v>0</v>
      </c>
      <c r="I49" s="157">
        <f>IF(SUM(RES_hhdet_in_fec!I50:I51,RES_hhdet_in_fec!I54:I55)=0,0,SUM(RES_hhdet_in_fec!I50:I51,RES_hhdet_in_fec!I54:I55)/0.086*1000000/SUM(RES_hhdet_in_new!I50:I51,RES_hhdet_in_new!I54:I55))</f>
        <v>0</v>
      </c>
      <c r="J49" s="157">
        <f>IF(SUM(RES_hhdet_in_fec!J50:J51,RES_hhdet_in_fec!J54:J55)=0,0,SUM(RES_hhdet_in_fec!J50:J51,RES_hhdet_in_fec!J54:J55)/0.086*1000000/SUM(RES_hhdet_in_new!J50:J51,RES_hhdet_in_new!J54:J55))</f>
        <v>0</v>
      </c>
      <c r="K49" s="157">
        <f>IF(SUM(RES_hhdet_in_fec!K50:K51,RES_hhdet_in_fec!K54:K55)=0,0,SUM(RES_hhdet_in_fec!K50:K51,RES_hhdet_in_fec!K54:K55)/0.086*1000000/SUM(RES_hhdet_in_new!K50:K51,RES_hhdet_in_new!K54:K55))</f>
        <v>0</v>
      </c>
      <c r="L49" s="157">
        <f>IF(SUM(RES_hhdet_in_fec!L50:L51,RES_hhdet_in_fec!L54:L55)=0,0,SUM(RES_hhdet_in_fec!L50:L51,RES_hhdet_in_fec!L54:L55)/0.086*1000000/SUM(RES_hhdet_in_new!L50:L51,RES_hhdet_in_new!L54:L55))</f>
        <v>0</v>
      </c>
      <c r="M49" s="157">
        <f>IF(SUM(RES_hhdet_in_fec!M50:M51,RES_hhdet_in_fec!M54:M55)=0,0,SUM(RES_hhdet_in_fec!M50:M51,RES_hhdet_in_fec!M54:M55)/0.086*1000000/SUM(RES_hhdet_in_new!M50:M51,RES_hhdet_in_new!M54:M55))</f>
        <v>0</v>
      </c>
      <c r="N49" s="157">
        <f>IF(SUM(RES_hhdet_in_fec!N50:N51,RES_hhdet_in_fec!N54:N55)=0,0,SUM(RES_hhdet_in_fec!N50:N51,RES_hhdet_in_fec!N54:N55)/0.086*1000000/SUM(RES_hhdet_in_new!N50:N51,RES_hhdet_in_new!N54:N55))</f>
        <v>0</v>
      </c>
      <c r="O49" s="157">
        <f>IF(SUM(RES_hhdet_in_fec!O50:O51,RES_hhdet_in_fec!O54:O55)=0,0,SUM(RES_hhdet_in_fec!O50:O51,RES_hhdet_in_fec!O54:O55)/0.086*1000000/SUM(RES_hhdet_in_new!O50:O51,RES_hhdet_in_new!O54:O55))</f>
        <v>0</v>
      </c>
      <c r="P49" s="157">
        <f>IF(SUM(RES_hhdet_in_fec!P50:P51,RES_hhdet_in_fec!P54:P55)=0,0,SUM(RES_hhdet_in_fec!P50:P51,RES_hhdet_in_fec!P54:P55)/0.086*1000000/SUM(RES_hhdet_in_new!P50:P51,RES_hhdet_in_new!P54:P55))</f>
        <v>0</v>
      </c>
      <c r="Q49" s="157">
        <f>IF(SUM(RES_hhdet_in_fec!Q50:Q51,RES_hhdet_in_fec!Q54:Q55)=0,0,SUM(RES_hhdet_in_fec!Q50:Q51,RES_hhdet_in_fec!Q54:Q55)/0.086*1000000/SUM(RES_hhdet_in_new!Q50:Q51,RES_hhdet_in_new!Q54:Q55))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IF(RES_hhdet_in_fec!C50=0,0,RES_hhdet_in_fec!C50/0.086*1000000/RES_hhdet_in_new!C50)</f>
        <v>0</v>
      </c>
      <c r="D50" s="132">
        <f>IF(RES_hhdet_in_fec!D50=0,0,RES_hhdet_in_fec!D50/0.086*1000000/RES_hhdet_in_new!D50)</f>
        <v>0</v>
      </c>
      <c r="E50" s="132">
        <f>IF(RES_hhdet_in_fec!E50=0,0,RES_hhdet_in_fec!E50/0.086*1000000/RES_hhdet_in_new!E50)</f>
        <v>0</v>
      </c>
      <c r="F50" s="132">
        <f>IF(RES_hhdet_in_fec!F50=0,0,RES_hhdet_in_fec!F50/0.086*1000000/RES_hhdet_in_new!F50)</f>
        <v>0</v>
      </c>
      <c r="G50" s="132">
        <f>IF(RES_hhdet_in_fec!G50=0,0,RES_hhdet_in_fec!G50/0.086*1000000/RES_hhdet_in_new!G50)</f>
        <v>0</v>
      </c>
      <c r="H50" s="132">
        <f>IF(RES_hhdet_in_fec!H50=0,0,RES_hhdet_in_fec!H50/0.086*1000000/RES_hhdet_in_new!H50)</f>
        <v>0</v>
      </c>
      <c r="I50" s="132">
        <f>IF(RES_hhdet_in_fec!I50=0,0,RES_hhdet_in_fec!I50/0.086*1000000/RES_hhdet_in_new!I50)</f>
        <v>0</v>
      </c>
      <c r="J50" s="132">
        <f>IF(RES_hhdet_in_fec!J50=0,0,RES_hhdet_in_fec!J50/0.086*1000000/RES_hhdet_in_new!J50)</f>
        <v>0</v>
      </c>
      <c r="K50" s="132">
        <f>IF(RES_hhdet_in_fec!K50=0,0,RES_hhdet_in_fec!K50/0.086*1000000/RES_hhdet_in_new!K50)</f>
        <v>0</v>
      </c>
      <c r="L50" s="132">
        <f>IF(RES_hhdet_in_fec!L50=0,0,RES_hhdet_in_fec!L50/0.086*1000000/RES_hhdet_in_new!L50)</f>
        <v>0</v>
      </c>
      <c r="M50" s="132">
        <f>IF(RES_hhdet_in_fec!M50=0,0,RES_hhdet_in_fec!M50/0.086*1000000/RES_hhdet_in_new!M50)</f>
        <v>0</v>
      </c>
      <c r="N50" s="132">
        <f>IF(RES_hhdet_in_fec!N50=0,0,RES_hhdet_in_fec!N50/0.086*1000000/RES_hhdet_in_new!N50)</f>
        <v>0</v>
      </c>
      <c r="O50" s="132">
        <f>IF(RES_hhdet_in_fec!O50=0,0,RES_hhdet_in_fec!O50/0.086*1000000/RES_hhdet_in_new!O50)</f>
        <v>0</v>
      </c>
      <c r="P50" s="132">
        <f>IF(RES_hhdet_in_fec!P50=0,0,RES_hhdet_in_fec!P50/0.086*1000000/RES_hhdet_in_new!P50)</f>
        <v>0</v>
      </c>
      <c r="Q50" s="132">
        <f>IF(RES_hhdet_in_fec!Q50=0,0,RES_hhdet_in_fec!Q50/0.086*1000000/RES_hhdet_in_new!Q50)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IF(RES_hhdet_in_fec!C51=0,0,RES_hhdet_in_fec!C51/0.086*1000000/RES_hhdet_in_new!C51)</f>
        <v>0</v>
      </c>
      <c r="D51" s="132">
        <f>IF(RES_hhdet_in_fec!D51=0,0,RES_hhdet_in_fec!D51/0.086*1000000/RES_hhdet_in_new!D51)</f>
        <v>0</v>
      </c>
      <c r="E51" s="132">
        <f>IF(RES_hhdet_in_fec!E51=0,0,RES_hhdet_in_fec!E51/0.086*1000000/RES_hhdet_in_new!E51)</f>
        <v>0</v>
      </c>
      <c r="F51" s="132">
        <f>IF(RES_hhdet_in_fec!F51=0,0,RES_hhdet_in_fec!F51/0.086*1000000/RES_hhdet_in_new!F51)</f>
        <v>0</v>
      </c>
      <c r="G51" s="132">
        <f>IF(RES_hhdet_in_fec!G51=0,0,RES_hhdet_in_fec!G51/0.086*1000000/RES_hhdet_in_new!G51)</f>
        <v>0</v>
      </c>
      <c r="H51" s="132">
        <f>IF(RES_hhdet_in_fec!H51=0,0,RES_hhdet_in_fec!H51/0.086*1000000/RES_hhdet_in_new!H51)</f>
        <v>0</v>
      </c>
      <c r="I51" s="132">
        <f>IF(RES_hhdet_in_fec!I51=0,0,RES_hhdet_in_fec!I51/0.086*1000000/RES_hhdet_in_new!I51)</f>
        <v>0</v>
      </c>
      <c r="J51" s="132">
        <f>IF(RES_hhdet_in_fec!J51=0,0,RES_hhdet_in_fec!J51/0.086*1000000/RES_hhdet_in_new!J51)</f>
        <v>0</v>
      </c>
      <c r="K51" s="132">
        <f>IF(RES_hhdet_in_fec!K51=0,0,RES_hhdet_in_fec!K51/0.086*1000000/RES_hhdet_in_new!K51)</f>
        <v>0</v>
      </c>
      <c r="L51" s="132">
        <f>IF(RES_hhdet_in_fec!L51=0,0,RES_hhdet_in_fec!L51/0.086*1000000/RES_hhdet_in_new!L51)</f>
        <v>0</v>
      </c>
      <c r="M51" s="132">
        <f>IF(RES_hhdet_in_fec!M51=0,0,RES_hhdet_in_fec!M51/0.086*1000000/RES_hhdet_in_new!M51)</f>
        <v>0</v>
      </c>
      <c r="N51" s="132">
        <f>IF(RES_hhdet_in_fec!N51=0,0,RES_hhdet_in_fec!N51/0.086*1000000/RES_hhdet_in_new!N51)</f>
        <v>0</v>
      </c>
      <c r="O51" s="132">
        <f>IF(RES_hhdet_in_fec!O51=0,0,RES_hhdet_in_fec!O51/0.086*1000000/RES_hhdet_in_new!O51)</f>
        <v>0</v>
      </c>
      <c r="P51" s="132">
        <f>IF(RES_hhdet_in_fec!P51=0,0,RES_hhdet_in_fec!P51/0.086*1000000/RES_hhdet_in_new!P51)</f>
        <v>0</v>
      </c>
      <c r="Q51" s="132">
        <f>IF(RES_hhdet_in_fec!Q51=0,0,RES_hhdet_in_fec!Q51/0.086*1000000/RES_hhdet_in_new!Q51)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IF(RES_hhdet_in_fec!C52=0,0,RES_hhdet_in_fec!C52/0.086*1000000/RES_hhdet_in_new!C51)</f>
        <v>0</v>
      </c>
      <c r="D52" s="165">
        <f>IF(RES_hhdet_in_fec!D52=0,0,RES_hhdet_in_fec!D52/0.086*1000000/RES_hhdet_in_new!D51)</f>
        <v>0</v>
      </c>
      <c r="E52" s="165">
        <f>IF(RES_hhdet_in_fec!E52=0,0,RES_hhdet_in_fec!E52/0.086*1000000/RES_hhdet_in_new!E51)</f>
        <v>0</v>
      </c>
      <c r="F52" s="165">
        <f>IF(RES_hhdet_in_fec!F52=0,0,RES_hhdet_in_fec!F52/0.086*1000000/RES_hhdet_in_new!F51)</f>
        <v>0</v>
      </c>
      <c r="G52" s="165">
        <f>IF(RES_hhdet_in_fec!G52=0,0,RES_hhdet_in_fec!G52/0.086*1000000/RES_hhdet_in_new!G51)</f>
        <v>0</v>
      </c>
      <c r="H52" s="165">
        <f>IF(RES_hhdet_in_fec!H52=0,0,RES_hhdet_in_fec!H52/0.086*1000000/RES_hhdet_in_new!H51)</f>
        <v>0</v>
      </c>
      <c r="I52" s="165">
        <f>IF(RES_hhdet_in_fec!I52=0,0,RES_hhdet_in_fec!I52/0.086*1000000/RES_hhdet_in_new!I51)</f>
        <v>0</v>
      </c>
      <c r="J52" s="165">
        <f>IF(RES_hhdet_in_fec!J52=0,0,RES_hhdet_in_fec!J52/0.086*1000000/RES_hhdet_in_new!J51)</f>
        <v>0</v>
      </c>
      <c r="K52" s="165">
        <f>IF(RES_hhdet_in_fec!K52=0,0,RES_hhdet_in_fec!K52/0.086*1000000/RES_hhdet_in_new!K51)</f>
        <v>0</v>
      </c>
      <c r="L52" s="165">
        <f>IF(RES_hhdet_in_fec!L52=0,0,RES_hhdet_in_fec!L52/0.086*1000000/RES_hhdet_in_new!L51)</f>
        <v>0</v>
      </c>
      <c r="M52" s="165">
        <f>IF(RES_hhdet_in_fec!M52=0,0,RES_hhdet_in_fec!M52/0.086*1000000/RES_hhdet_in_new!M51)</f>
        <v>0</v>
      </c>
      <c r="N52" s="165">
        <f>IF(RES_hhdet_in_fec!N52=0,0,RES_hhdet_in_fec!N52/0.086*1000000/RES_hhdet_in_new!N51)</f>
        <v>0</v>
      </c>
      <c r="O52" s="165">
        <f>IF(RES_hhdet_in_fec!O52=0,0,RES_hhdet_in_fec!O52/0.086*1000000/RES_hhdet_in_new!O51)</f>
        <v>0</v>
      </c>
      <c r="P52" s="165">
        <f>IF(RES_hhdet_in_fec!P52=0,0,RES_hhdet_in_fec!P52/0.086*1000000/RES_hhdet_in_new!P51)</f>
        <v>0</v>
      </c>
      <c r="Q52" s="165">
        <f>IF(RES_hhdet_in_fec!Q52=0,0,RES_hhdet_in_fec!Q52/0.086*1000000/RES_hhdet_in_new!Q51)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IF(RES_hhdet_in_fec!C53=0,0,RES_hhdet_in_fec!C53/0.086*1000000/RES_hhdet_in_new!C51)</f>
        <v>0</v>
      </c>
      <c r="D53" s="164">
        <f>IF(RES_hhdet_in_fec!D53=0,0,RES_hhdet_in_fec!D53/0.086*1000000/RES_hhdet_in_new!D51)</f>
        <v>0</v>
      </c>
      <c r="E53" s="164">
        <f>IF(RES_hhdet_in_fec!E53=0,0,RES_hhdet_in_fec!E53/0.086*1000000/RES_hhdet_in_new!E51)</f>
        <v>0</v>
      </c>
      <c r="F53" s="164">
        <f>IF(RES_hhdet_in_fec!F53=0,0,RES_hhdet_in_fec!F53/0.086*1000000/RES_hhdet_in_new!F51)</f>
        <v>0</v>
      </c>
      <c r="G53" s="164">
        <f>IF(RES_hhdet_in_fec!G53=0,0,RES_hhdet_in_fec!G53/0.086*1000000/RES_hhdet_in_new!G51)</f>
        <v>0</v>
      </c>
      <c r="H53" s="164">
        <f>IF(RES_hhdet_in_fec!H53=0,0,RES_hhdet_in_fec!H53/0.086*1000000/RES_hhdet_in_new!H51)</f>
        <v>0</v>
      </c>
      <c r="I53" s="164">
        <f>IF(RES_hhdet_in_fec!I53=0,0,RES_hhdet_in_fec!I53/0.086*1000000/RES_hhdet_in_new!I51)</f>
        <v>0</v>
      </c>
      <c r="J53" s="164">
        <f>IF(RES_hhdet_in_fec!J53=0,0,RES_hhdet_in_fec!J53/0.086*1000000/RES_hhdet_in_new!J51)</f>
        <v>0</v>
      </c>
      <c r="K53" s="164">
        <f>IF(RES_hhdet_in_fec!K53=0,0,RES_hhdet_in_fec!K53/0.086*1000000/RES_hhdet_in_new!K51)</f>
        <v>0</v>
      </c>
      <c r="L53" s="164">
        <f>IF(RES_hhdet_in_fec!L53=0,0,RES_hhdet_in_fec!L53/0.086*1000000/RES_hhdet_in_new!L51)</f>
        <v>0</v>
      </c>
      <c r="M53" s="164">
        <f>IF(RES_hhdet_in_fec!M53=0,0,RES_hhdet_in_fec!M53/0.086*1000000/RES_hhdet_in_new!M51)</f>
        <v>0</v>
      </c>
      <c r="N53" s="164">
        <f>IF(RES_hhdet_in_fec!N53=0,0,RES_hhdet_in_fec!N53/0.086*1000000/RES_hhdet_in_new!N51)</f>
        <v>0</v>
      </c>
      <c r="O53" s="164">
        <f>IF(RES_hhdet_in_fec!O53=0,0,RES_hhdet_in_fec!O53/0.086*1000000/RES_hhdet_in_new!O51)</f>
        <v>0</v>
      </c>
      <c r="P53" s="164">
        <f>IF(RES_hhdet_in_fec!P53=0,0,RES_hhdet_in_fec!P53/0.086*1000000/RES_hhdet_in_new!P51)</f>
        <v>0</v>
      </c>
      <c r="Q53" s="164">
        <f>IF(RES_hhdet_in_fec!Q53=0,0,RES_hhdet_in_fec!Q53/0.086*1000000/RES_hhdet_in_new!Q51)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IF(RES_hhdet_in_fec!C54=0,0,RES_hhdet_in_fec!C54/0.086*1000000/RES_hhdet_in_new!C54)</f>
        <v>0</v>
      </c>
      <c r="D54" s="162">
        <f>IF(RES_hhdet_in_fec!D54=0,0,RES_hhdet_in_fec!D54/0.086*1000000/RES_hhdet_in_new!D54)</f>
        <v>0</v>
      </c>
      <c r="E54" s="162">
        <f>IF(RES_hhdet_in_fec!E54=0,0,RES_hhdet_in_fec!E54/0.086*1000000/RES_hhdet_in_new!E54)</f>
        <v>0</v>
      </c>
      <c r="F54" s="162">
        <f>IF(RES_hhdet_in_fec!F54=0,0,RES_hhdet_in_fec!F54/0.086*1000000/RES_hhdet_in_new!F54)</f>
        <v>0</v>
      </c>
      <c r="G54" s="162">
        <f>IF(RES_hhdet_in_fec!G54=0,0,RES_hhdet_in_fec!G54/0.086*1000000/RES_hhdet_in_new!G54)</f>
        <v>0</v>
      </c>
      <c r="H54" s="162">
        <f>IF(RES_hhdet_in_fec!H54=0,0,RES_hhdet_in_fec!H54/0.086*1000000/RES_hhdet_in_new!H54)</f>
        <v>0</v>
      </c>
      <c r="I54" s="162">
        <f>IF(RES_hhdet_in_fec!I54=0,0,RES_hhdet_in_fec!I54/0.086*1000000/RES_hhdet_in_new!I54)</f>
        <v>0</v>
      </c>
      <c r="J54" s="162">
        <f>IF(RES_hhdet_in_fec!J54=0,0,RES_hhdet_in_fec!J54/0.086*1000000/RES_hhdet_in_new!J54)</f>
        <v>0</v>
      </c>
      <c r="K54" s="162">
        <f>IF(RES_hhdet_in_fec!K54=0,0,RES_hhdet_in_fec!K54/0.086*1000000/RES_hhdet_in_new!K54)</f>
        <v>0</v>
      </c>
      <c r="L54" s="162">
        <f>IF(RES_hhdet_in_fec!L54=0,0,RES_hhdet_in_fec!L54/0.086*1000000/RES_hhdet_in_new!L54)</f>
        <v>0</v>
      </c>
      <c r="M54" s="162">
        <f>IF(RES_hhdet_in_fec!M54=0,0,RES_hhdet_in_fec!M54/0.086*1000000/RES_hhdet_in_new!M54)</f>
        <v>0</v>
      </c>
      <c r="N54" s="162">
        <f>IF(RES_hhdet_in_fec!N54=0,0,RES_hhdet_in_fec!N54/0.086*1000000/RES_hhdet_in_new!N54)</f>
        <v>0</v>
      </c>
      <c r="O54" s="162">
        <f>IF(RES_hhdet_in_fec!O54=0,0,RES_hhdet_in_fec!O54/0.086*1000000/RES_hhdet_in_new!O54)</f>
        <v>0</v>
      </c>
      <c r="P54" s="162">
        <f>IF(RES_hhdet_in_fec!P54=0,0,RES_hhdet_in_fec!P54/0.086*1000000/RES_hhdet_in_new!P54)</f>
        <v>0</v>
      </c>
      <c r="Q54" s="162">
        <f>IF(RES_hhdet_in_fec!Q54=0,0,RES_hhdet_in_fec!Q54/0.086*1000000/RES_hhdet_in_new!Q54)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IF(RES_hhdet_in_fec!C55=0,0,RES_hhdet_in_fec!C55/0.086*1000000/RES_hhdet_in_new!C55)</f>
        <v>0</v>
      </c>
      <c r="D55" s="160">
        <f>IF(RES_hhdet_in_fec!D55=0,0,RES_hhdet_in_fec!D55/0.086*1000000/RES_hhdet_in_new!D55)</f>
        <v>0</v>
      </c>
      <c r="E55" s="160">
        <f>IF(RES_hhdet_in_fec!E55=0,0,RES_hhdet_in_fec!E55/0.086*1000000/RES_hhdet_in_new!E55)</f>
        <v>0</v>
      </c>
      <c r="F55" s="160">
        <f>IF(RES_hhdet_in_fec!F55=0,0,RES_hhdet_in_fec!F55/0.086*1000000/RES_hhdet_in_new!F55)</f>
        <v>0</v>
      </c>
      <c r="G55" s="160">
        <f>IF(RES_hhdet_in_fec!G55=0,0,RES_hhdet_in_fec!G55/0.086*1000000/RES_hhdet_in_new!G55)</f>
        <v>0</v>
      </c>
      <c r="H55" s="160">
        <f>IF(RES_hhdet_in_fec!H55=0,0,RES_hhdet_in_fec!H55/0.086*1000000/RES_hhdet_in_new!H55)</f>
        <v>0</v>
      </c>
      <c r="I55" s="160">
        <f>IF(RES_hhdet_in_fec!I55=0,0,RES_hhdet_in_fec!I55/0.086*1000000/RES_hhdet_in_new!I55)</f>
        <v>0</v>
      </c>
      <c r="J55" s="160">
        <f>IF(RES_hhdet_in_fec!J55=0,0,RES_hhdet_in_fec!J55/0.086*1000000/RES_hhdet_in_new!J55)</f>
        <v>0</v>
      </c>
      <c r="K55" s="160">
        <f>IF(RES_hhdet_in_fec!K55=0,0,RES_hhdet_in_fec!K55/0.086*1000000/RES_hhdet_in_new!K55)</f>
        <v>0</v>
      </c>
      <c r="L55" s="160">
        <f>IF(RES_hhdet_in_fec!L55=0,0,RES_hhdet_in_fec!L55/0.086*1000000/RES_hhdet_in_new!L55)</f>
        <v>0</v>
      </c>
      <c r="M55" s="160">
        <f>IF(RES_hhdet_in_fec!M55=0,0,RES_hhdet_in_fec!M55/0.086*1000000/RES_hhdet_in_new!M55)</f>
        <v>0</v>
      </c>
      <c r="N55" s="160">
        <f>IF(RES_hhdet_in_fec!N55=0,0,RES_hhdet_in_fec!N55/0.086*1000000/RES_hhdet_in_new!N55)</f>
        <v>0</v>
      </c>
      <c r="O55" s="160">
        <f>IF(RES_hhdet_in_fec!O55=0,0,RES_hhdet_in_fec!O55/0.086*1000000/RES_hhdet_in_new!O55)</f>
        <v>0</v>
      </c>
      <c r="P55" s="160">
        <f>IF(RES_hhdet_in_fec!P55=0,0,RES_hhdet_in_fec!P55/0.086*1000000/RES_hhdet_in_new!P55)</f>
        <v>0</v>
      </c>
      <c r="Q55" s="160">
        <f>IF(RES_hhdet_in_fec!Q55=0,0,RES_hhdet_in_fec!Q55/0.086*1000000/RES_hhdet_in_new!Q55)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IF(RES_hhdet_in_fec!C56=0,0,RES_hhdet_in_fec!C56/0.086*1000000/RES_hhdet_in_new!C55)</f>
        <v>0</v>
      </c>
      <c r="D56" s="156">
        <f>IF(RES_hhdet_in_fec!D56=0,0,RES_hhdet_in_fec!D56/0.086*1000000/RES_hhdet_in_new!D55)</f>
        <v>0</v>
      </c>
      <c r="E56" s="156">
        <f>IF(RES_hhdet_in_fec!E56=0,0,RES_hhdet_in_fec!E56/0.086*1000000/RES_hhdet_in_new!E55)</f>
        <v>0</v>
      </c>
      <c r="F56" s="156">
        <f>IF(RES_hhdet_in_fec!F56=0,0,RES_hhdet_in_fec!F56/0.086*1000000/RES_hhdet_in_new!F55)</f>
        <v>0</v>
      </c>
      <c r="G56" s="156">
        <f>IF(RES_hhdet_in_fec!G56=0,0,RES_hhdet_in_fec!G56/0.086*1000000/RES_hhdet_in_new!G55)</f>
        <v>0</v>
      </c>
      <c r="H56" s="156">
        <f>IF(RES_hhdet_in_fec!H56=0,0,RES_hhdet_in_fec!H56/0.086*1000000/RES_hhdet_in_new!H55)</f>
        <v>0</v>
      </c>
      <c r="I56" s="156">
        <f>IF(RES_hhdet_in_fec!I56=0,0,RES_hhdet_in_fec!I56/0.086*1000000/RES_hhdet_in_new!I55)</f>
        <v>0</v>
      </c>
      <c r="J56" s="156">
        <f>IF(RES_hhdet_in_fec!J56=0,0,RES_hhdet_in_fec!J56/0.086*1000000/RES_hhdet_in_new!J55)</f>
        <v>0</v>
      </c>
      <c r="K56" s="156">
        <f>IF(RES_hhdet_in_fec!K56=0,0,RES_hhdet_in_fec!K56/0.086*1000000/RES_hhdet_in_new!K55)</f>
        <v>0</v>
      </c>
      <c r="L56" s="156">
        <f>IF(RES_hhdet_in_fec!L56=0,0,RES_hhdet_in_fec!L56/0.086*1000000/RES_hhdet_in_new!L55)</f>
        <v>0</v>
      </c>
      <c r="M56" s="156">
        <f>IF(RES_hhdet_in_fec!M56=0,0,RES_hhdet_in_fec!M56/0.086*1000000/RES_hhdet_in_new!M55)</f>
        <v>0</v>
      </c>
      <c r="N56" s="156">
        <f>IF(RES_hhdet_in_fec!N56=0,0,RES_hhdet_in_fec!N56/0.086*1000000/RES_hhdet_in_new!N55)</f>
        <v>0</v>
      </c>
      <c r="O56" s="156">
        <f>IF(RES_hhdet_in_fec!O56=0,0,RES_hhdet_in_fec!O56/0.086*1000000/RES_hhdet_in_new!O55)</f>
        <v>0</v>
      </c>
      <c r="P56" s="156">
        <f>IF(RES_hhdet_in_fec!P56=0,0,RES_hhdet_in_fec!P56/0.086*1000000/RES_hhdet_in_new!P55)</f>
        <v>0</v>
      </c>
      <c r="Q56" s="156">
        <f>IF(RES_hhdet_in_fec!Q56=0,0,RES_hhdet_in_fec!Q56/0.086*1000000/RES_hhdet_in_new!Q55)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IF(RES_hhdet_in_fec!C57=0,0,RES_hhdet_in_fec!C57/0.086*1000000/RES_hhdet_in_new!C55)</f>
        <v>0</v>
      </c>
      <c r="D57" s="156">
        <f>IF(RES_hhdet_in_fec!D57=0,0,RES_hhdet_in_fec!D57/0.086*1000000/RES_hhdet_in_new!D55)</f>
        <v>0</v>
      </c>
      <c r="E57" s="156">
        <f>IF(RES_hhdet_in_fec!E57=0,0,RES_hhdet_in_fec!E57/0.086*1000000/RES_hhdet_in_new!E55)</f>
        <v>0</v>
      </c>
      <c r="F57" s="156">
        <f>IF(RES_hhdet_in_fec!F57=0,0,RES_hhdet_in_fec!F57/0.086*1000000/RES_hhdet_in_new!F55)</f>
        <v>0</v>
      </c>
      <c r="G57" s="156">
        <f>IF(RES_hhdet_in_fec!G57=0,0,RES_hhdet_in_fec!G57/0.086*1000000/RES_hhdet_in_new!G55)</f>
        <v>0</v>
      </c>
      <c r="H57" s="156">
        <f>IF(RES_hhdet_in_fec!H57=0,0,RES_hhdet_in_fec!H57/0.086*1000000/RES_hhdet_in_new!H55)</f>
        <v>0</v>
      </c>
      <c r="I57" s="156">
        <f>IF(RES_hhdet_in_fec!I57=0,0,RES_hhdet_in_fec!I57/0.086*1000000/RES_hhdet_in_new!I55)</f>
        <v>0</v>
      </c>
      <c r="J57" s="156">
        <f>IF(RES_hhdet_in_fec!J57=0,0,RES_hhdet_in_fec!J57/0.086*1000000/RES_hhdet_in_new!J55)</f>
        <v>0</v>
      </c>
      <c r="K57" s="156">
        <f>IF(RES_hhdet_in_fec!K57=0,0,RES_hhdet_in_fec!K57/0.086*1000000/RES_hhdet_in_new!K55)</f>
        <v>0</v>
      </c>
      <c r="L57" s="156">
        <f>IF(RES_hhdet_in_fec!L57=0,0,RES_hhdet_in_fec!L57/0.086*1000000/RES_hhdet_in_new!L55)</f>
        <v>0</v>
      </c>
      <c r="M57" s="156">
        <f>IF(RES_hhdet_in_fec!M57=0,0,RES_hhdet_in_fec!M57/0.086*1000000/RES_hhdet_in_new!M55)</f>
        <v>0</v>
      </c>
      <c r="N57" s="156">
        <f>IF(RES_hhdet_in_fec!N57=0,0,RES_hhdet_in_fec!N57/0.086*1000000/RES_hhdet_in_new!N55)</f>
        <v>0</v>
      </c>
      <c r="O57" s="156">
        <f>IF(RES_hhdet_in_fec!O57=0,0,RES_hhdet_in_fec!O57/0.086*1000000/RES_hhdet_in_new!O55)</f>
        <v>0</v>
      </c>
      <c r="P57" s="156">
        <f>IF(RES_hhdet_in_fec!P57=0,0,RES_hhdet_in_fec!P57/0.086*1000000/RES_hhdet_in_new!P55)</f>
        <v>0</v>
      </c>
      <c r="Q57" s="156">
        <f>IF(RES_hhdet_in_fec!Q57=0,0,RES_hhdet_in_fec!Q57/0.086*1000000/RES_hhdet_in_new!Q55)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IF(SUM(RES_hhdet_in_fec!C59:C60)=0,0,SUM(RES_hhdet_in_fec!C59:C60)/0.086*1000000/SUM(RES_hhdet_in_new!C59:C60))</f>
        <v>0</v>
      </c>
      <c r="D58" s="157">
        <f>IF(SUM(RES_hhdet_in_fec!D59:D60)=0,0,SUM(RES_hhdet_in_fec!D59:D60)/0.086*1000000/SUM(RES_hhdet_in_new!D59:D60))</f>
        <v>0</v>
      </c>
      <c r="E58" s="157">
        <f>IF(SUM(RES_hhdet_in_fec!E59:E60)=0,0,SUM(RES_hhdet_in_fec!E59:E60)/0.086*1000000/SUM(RES_hhdet_in_new!E59:E60))</f>
        <v>0</v>
      </c>
      <c r="F58" s="157">
        <f>IF(SUM(RES_hhdet_in_fec!F59:F60)=0,0,SUM(RES_hhdet_in_fec!F59:F60)/0.086*1000000/SUM(RES_hhdet_in_new!F59:F60))</f>
        <v>0</v>
      </c>
      <c r="G58" s="157">
        <f>IF(SUM(RES_hhdet_in_fec!G59:G60)=0,0,SUM(RES_hhdet_in_fec!G59:G60)/0.086*1000000/SUM(RES_hhdet_in_new!G59:G60))</f>
        <v>0</v>
      </c>
      <c r="H58" s="157">
        <f>IF(SUM(RES_hhdet_in_fec!H59:H60)=0,0,SUM(RES_hhdet_in_fec!H59:H60)/0.086*1000000/SUM(RES_hhdet_in_new!H59:H60))</f>
        <v>0</v>
      </c>
      <c r="I58" s="157">
        <f>IF(SUM(RES_hhdet_in_fec!I59:I60)=0,0,SUM(RES_hhdet_in_fec!I59:I60)/0.086*1000000/SUM(RES_hhdet_in_new!I59:I60))</f>
        <v>0</v>
      </c>
      <c r="J58" s="157">
        <f>IF(SUM(RES_hhdet_in_fec!J59:J60)=0,0,SUM(RES_hhdet_in_fec!J59:J60)/0.086*1000000/SUM(RES_hhdet_in_new!J59:J60))</f>
        <v>0</v>
      </c>
      <c r="K58" s="157">
        <f>IF(SUM(RES_hhdet_in_fec!K59:K60)=0,0,SUM(RES_hhdet_in_fec!K59:K60)/0.086*1000000/SUM(RES_hhdet_in_new!K59:K60))</f>
        <v>0</v>
      </c>
      <c r="L58" s="157">
        <f>IF(SUM(RES_hhdet_in_fec!L59:L60)=0,0,SUM(RES_hhdet_in_fec!L59:L60)/0.086*1000000/SUM(RES_hhdet_in_new!L59:L60))</f>
        <v>0</v>
      </c>
      <c r="M58" s="157">
        <f>IF(SUM(RES_hhdet_in_fec!M59:M60)=0,0,SUM(RES_hhdet_in_fec!M59:M60)/0.086*1000000/SUM(RES_hhdet_in_new!M59:M60))</f>
        <v>0</v>
      </c>
      <c r="N58" s="157">
        <f>IF(SUM(RES_hhdet_in_fec!N59:N60)=0,0,SUM(RES_hhdet_in_fec!N59:N60)/0.086*1000000/SUM(RES_hhdet_in_new!N59:N60))</f>
        <v>0</v>
      </c>
      <c r="O58" s="157">
        <f>IF(SUM(RES_hhdet_in_fec!O59:O60)=0,0,SUM(RES_hhdet_in_fec!O59:O60)/0.086*1000000/SUM(RES_hhdet_in_new!O59:O60))</f>
        <v>0</v>
      </c>
      <c r="P58" s="157">
        <f>IF(SUM(RES_hhdet_in_fec!P59:P60)=0,0,SUM(RES_hhdet_in_fec!P59:P60)/0.086*1000000/SUM(RES_hhdet_in_new!P59:P60))</f>
        <v>0</v>
      </c>
      <c r="Q58" s="157">
        <f>IF(SUM(RES_hhdet_in_fec!Q59:Q60)=0,0,SUM(RES_hhdet_in_fec!Q59:Q60)/0.086*1000000/SUM(RES_hhdet_in_new!Q59:Q60))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IF(RES_hhdet_in_fec!C59=0,0,RES_hhdet_in_fec!C59/0.086*1000000/RES_hhdet_in_new!C59)</f>
        <v>0</v>
      </c>
      <c r="D59" s="156">
        <f>IF(RES_hhdet_in_fec!D59=0,0,RES_hhdet_in_fec!D59/0.086*1000000/RES_hhdet_in_new!D59)</f>
        <v>0</v>
      </c>
      <c r="E59" s="156">
        <f>IF(RES_hhdet_in_fec!E59=0,0,RES_hhdet_in_fec!E59/0.086*1000000/RES_hhdet_in_new!E59)</f>
        <v>0</v>
      </c>
      <c r="F59" s="156">
        <f>IF(RES_hhdet_in_fec!F59=0,0,RES_hhdet_in_fec!F59/0.086*1000000/RES_hhdet_in_new!F59)</f>
        <v>0</v>
      </c>
      <c r="G59" s="156">
        <f>IF(RES_hhdet_in_fec!G59=0,0,RES_hhdet_in_fec!G59/0.086*1000000/RES_hhdet_in_new!G59)</f>
        <v>0</v>
      </c>
      <c r="H59" s="156">
        <f>IF(RES_hhdet_in_fec!H59=0,0,RES_hhdet_in_fec!H59/0.086*1000000/RES_hhdet_in_new!H59)</f>
        <v>0</v>
      </c>
      <c r="I59" s="156">
        <f>IF(RES_hhdet_in_fec!I59=0,0,RES_hhdet_in_fec!I59/0.086*1000000/RES_hhdet_in_new!I59)</f>
        <v>0</v>
      </c>
      <c r="J59" s="156">
        <f>IF(RES_hhdet_in_fec!J59=0,0,RES_hhdet_in_fec!J59/0.086*1000000/RES_hhdet_in_new!J59)</f>
        <v>0</v>
      </c>
      <c r="K59" s="156">
        <f>IF(RES_hhdet_in_fec!K59=0,0,RES_hhdet_in_fec!K59/0.086*1000000/RES_hhdet_in_new!K59)</f>
        <v>0</v>
      </c>
      <c r="L59" s="156">
        <f>IF(RES_hhdet_in_fec!L59=0,0,RES_hhdet_in_fec!L59/0.086*1000000/RES_hhdet_in_new!L59)</f>
        <v>0</v>
      </c>
      <c r="M59" s="156">
        <f>IF(RES_hhdet_in_fec!M59=0,0,RES_hhdet_in_fec!M59/0.086*1000000/RES_hhdet_in_new!M59)</f>
        <v>0</v>
      </c>
      <c r="N59" s="156">
        <f>IF(RES_hhdet_in_fec!N59=0,0,RES_hhdet_in_fec!N59/0.086*1000000/RES_hhdet_in_new!N59)</f>
        <v>0</v>
      </c>
      <c r="O59" s="156">
        <f>IF(RES_hhdet_in_fec!O59=0,0,RES_hhdet_in_fec!O59/0.086*1000000/RES_hhdet_in_new!O59)</f>
        <v>0</v>
      </c>
      <c r="P59" s="156">
        <f>IF(RES_hhdet_in_fec!P59=0,0,RES_hhdet_in_fec!P59/0.086*1000000/RES_hhdet_in_new!P59)</f>
        <v>0</v>
      </c>
      <c r="Q59" s="156">
        <f>IF(RES_hhdet_in_fec!Q59=0,0,RES_hhdet_in_fec!Q59/0.086*1000000/RES_hhdet_in_new!Q59)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IF(RES_hhdet_in_fec!C60=0,0,RES_hhdet_in_fec!C60/0.086*1000000/RES_hhdet_in_new!C60)</f>
        <v>0</v>
      </c>
      <c r="D60" s="57">
        <f>IF(RES_hhdet_in_fec!D60=0,0,RES_hhdet_in_fec!D60/0.086*1000000/RES_hhdet_in_new!D60)</f>
        <v>0</v>
      </c>
      <c r="E60" s="57">
        <f>IF(RES_hhdet_in_fec!E60=0,0,RES_hhdet_in_fec!E60/0.086*1000000/RES_hhdet_in_new!E60)</f>
        <v>0</v>
      </c>
      <c r="F60" s="57">
        <f>IF(RES_hhdet_in_fec!F60=0,0,RES_hhdet_in_fec!F60/0.086*1000000/RES_hhdet_in_new!F60)</f>
        <v>0</v>
      </c>
      <c r="G60" s="57">
        <f>IF(RES_hhdet_in_fec!G60=0,0,RES_hhdet_in_fec!G60/0.086*1000000/RES_hhdet_in_new!G60)</f>
        <v>0</v>
      </c>
      <c r="H60" s="57">
        <f>IF(RES_hhdet_in_fec!H60=0,0,RES_hhdet_in_fec!H60/0.086*1000000/RES_hhdet_in_new!H60)</f>
        <v>0</v>
      </c>
      <c r="I60" s="57">
        <f>IF(RES_hhdet_in_fec!I60=0,0,RES_hhdet_in_fec!I60/0.086*1000000/RES_hhdet_in_new!I60)</f>
        <v>0</v>
      </c>
      <c r="J60" s="57">
        <f>IF(RES_hhdet_in_fec!J60=0,0,RES_hhdet_in_fec!J60/0.086*1000000/RES_hhdet_in_new!J60)</f>
        <v>0</v>
      </c>
      <c r="K60" s="57">
        <f>IF(RES_hhdet_in_fec!K60=0,0,RES_hhdet_in_fec!K60/0.086*1000000/RES_hhdet_in_new!K60)</f>
        <v>0</v>
      </c>
      <c r="L60" s="57">
        <f>IF(RES_hhdet_in_fec!L60=0,0,RES_hhdet_in_fec!L60/0.086*1000000/RES_hhdet_in_new!L60)</f>
        <v>0</v>
      </c>
      <c r="M60" s="57">
        <f>IF(RES_hhdet_in_fec!M60=0,0,RES_hhdet_in_fec!M60/0.086*1000000/RES_hhdet_in_new!M60)</f>
        <v>0</v>
      </c>
      <c r="N60" s="57">
        <f>IF(RES_hhdet_in_fec!N60=0,0,RES_hhdet_in_fec!N60/0.086*1000000/RES_hhdet_in_new!N60)</f>
        <v>0</v>
      </c>
      <c r="O60" s="57">
        <f>IF(RES_hhdet_in_fec!O60=0,0,RES_hhdet_in_fec!O60/0.086*1000000/RES_hhdet_in_new!O60)</f>
        <v>0</v>
      </c>
      <c r="P60" s="57">
        <f>IF(RES_hhdet_in_fec!P60=0,0,RES_hhdet_in_fec!P60/0.086*1000000/RES_hhdet_in_new!P60)</f>
        <v>0</v>
      </c>
      <c r="Q60" s="57">
        <f>IF(RES_hhdet_in_fec!Q60=0,0,RES_hhdet_in_fec!Q60/0.086*1000000/RES_hhdet_in_new!Q60)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18668.550777513094</v>
      </c>
      <c r="D62" s="168">
        <f t="shared" ref="D62" si="52">SUM(D63,D66,D68,D77)</f>
        <v>17829.635264258461</v>
      </c>
      <c r="E62" s="168">
        <f t="shared" ref="E62" si="53">SUM(E63,E66,E68,E77)</f>
        <v>18595.135425865359</v>
      </c>
      <c r="F62" s="168">
        <f t="shared" ref="F62" si="54">SUM(F63,F66,F68,F77)</f>
        <v>18325.564009527545</v>
      </c>
      <c r="G62" s="168">
        <f t="shared" ref="G62" si="55">SUM(G63,G66,G68,G77)</f>
        <v>18070.890815592153</v>
      </c>
      <c r="H62" s="168">
        <f t="shared" ref="H62" si="56">SUM(H63,H66,H68,H77)</f>
        <v>18315.793985560809</v>
      </c>
      <c r="I62" s="168">
        <f t="shared" ref="I62" si="57">SUM(I63,I66,I68,I77)</f>
        <v>0</v>
      </c>
      <c r="J62" s="168">
        <f t="shared" ref="J62" si="58">SUM(J63,J66,J68,J77)</f>
        <v>17971.934059691645</v>
      </c>
      <c r="K62" s="168">
        <f t="shared" ref="K62" si="59">SUM(K63,K66,K68,K77)</f>
        <v>18466.553818951306</v>
      </c>
      <c r="L62" s="168">
        <f t="shared" ref="L62" si="60">SUM(L63,L66,L68,L77)</f>
        <v>21894.449334511075</v>
      </c>
      <c r="M62" s="168">
        <f t="shared" ref="M62" si="61">SUM(M63,M66,M68,M77)</f>
        <v>19064.788453784749</v>
      </c>
      <c r="N62" s="168">
        <f t="shared" ref="N62" si="62">SUM(N63,N66,N68,N77)</f>
        <v>20120.132113268501</v>
      </c>
      <c r="O62" s="168">
        <f t="shared" ref="O62" si="63">SUM(O63,O66,O68,O77)</f>
        <v>20167.68708950669</v>
      </c>
      <c r="P62" s="168">
        <f t="shared" ref="P62" si="64">SUM(P63,P66,P68,P77)</f>
        <v>0</v>
      </c>
      <c r="Q62" s="168">
        <f t="shared" ref="Q62" si="65">SUM(Q63,Q66,Q68,Q77)</f>
        <v>19302.127436776085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14957.090461321059</v>
      </c>
      <c r="D63" s="157">
        <f t="shared" si="66"/>
        <v>13887.43518691499</v>
      </c>
      <c r="E63" s="157">
        <f t="shared" si="66"/>
        <v>14793.393155497213</v>
      </c>
      <c r="F63" s="157">
        <f t="shared" si="66"/>
        <v>14421.272851092059</v>
      </c>
      <c r="G63" s="157">
        <f t="shared" si="66"/>
        <v>14148.481573586354</v>
      </c>
      <c r="H63" s="157">
        <f t="shared" si="66"/>
        <v>14433.997641318656</v>
      </c>
      <c r="I63" s="157">
        <f t="shared" si="66"/>
        <v>0</v>
      </c>
      <c r="J63" s="157">
        <f t="shared" si="66"/>
        <v>13921.012972497741</v>
      </c>
      <c r="K63" s="157">
        <f t="shared" si="66"/>
        <v>14303.731442143051</v>
      </c>
      <c r="L63" s="157">
        <f t="shared" si="66"/>
        <v>17540.262906387583</v>
      </c>
      <c r="M63" s="157">
        <f t="shared" si="66"/>
        <v>14922.911201144987</v>
      </c>
      <c r="N63" s="157">
        <f t="shared" si="66"/>
        <v>15924.485868811871</v>
      </c>
      <c r="O63" s="157">
        <f t="shared" si="66"/>
        <v>16063.979496678488</v>
      </c>
      <c r="P63" s="157">
        <f t="shared" si="66"/>
        <v>0</v>
      </c>
      <c r="Q63" s="157">
        <f t="shared" si="66"/>
        <v>15152.220821276891</v>
      </c>
    </row>
    <row r="64" spans="1:17" ht="12" customHeight="1" x14ac:dyDescent="0.25">
      <c r="A64" s="23" t="s">
        <v>161</v>
      </c>
      <c r="B64" s="156"/>
      <c r="C64" s="156">
        <f>IF(RES_hhdet_in_fec!C64=0,0,RES_hhdet_in_fec!C64/0.086*1000000/RES_hhdet_in_new!C64)</f>
        <v>14761.036347466805</v>
      </c>
      <c r="D64" s="156">
        <f>IF(RES_hhdet_in_fec!D64=0,0,RES_hhdet_in_fec!D64/0.086*1000000/RES_hhdet_in_new!D64)</f>
        <v>13742.903419796259</v>
      </c>
      <c r="E64" s="156">
        <f>IF(RES_hhdet_in_fec!E64=0,0,RES_hhdet_in_fec!E64/0.086*1000000/RES_hhdet_in_new!E64)</f>
        <v>14590.594521536021</v>
      </c>
      <c r="F64" s="156">
        <f>IF(RES_hhdet_in_fec!F64=0,0,RES_hhdet_in_fec!F64/0.086*1000000/RES_hhdet_in_new!F64)</f>
        <v>14213.624765466693</v>
      </c>
      <c r="G64" s="156">
        <f>IF(RES_hhdet_in_fec!G64=0,0,RES_hhdet_in_fec!G64/0.086*1000000/RES_hhdet_in_new!G64)</f>
        <v>13931.954230930633</v>
      </c>
      <c r="H64" s="156">
        <f>IF(RES_hhdet_in_fec!H64=0,0,RES_hhdet_in_fec!H64/0.086*1000000/RES_hhdet_in_new!H64)</f>
        <v>14173.565010248254</v>
      </c>
      <c r="I64" s="156">
        <f>IF(RES_hhdet_in_fec!I64=0,0,RES_hhdet_in_fec!I64/0.086*1000000/RES_hhdet_in_new!I64)</f>
        <v>0</v>
      </c>
      <c r="J64" s="156">
        <f>IF(RES_hhdet_in_fec!J64=0,0,RES_hhdet_in_fec!J64/0.086*1000000/RES_hhdet_in_new!J64)</f>
        <v>13711.367503340833</v>
      </c>
      <c r="K64" s="156">
        <f>IF(RES_hhdet_in_fec!K64=0,0,RES_hhdet_in_fec!K64/0.086*1000000/RES_hhdet_in_new!K64)</f>
        <v>14094.85187330541</v>
      </c>
      <c r="L64" s="156">
        <f>IF(RES_hhdet_in_fec!L64=0,0,RES_hhdet_in_fec!L64/0.086*1000000/RES_hhdet_in_new!L64)</f>
        <v>17251.667670614715</v>
      </c>
      <c r="M64" s="156">
        <f>IF(RES_hhdet_in_fec!M64=0,0,RES_hhdet_in_fec!M64/0.086*1000000/RES_hhdet_in_new!M64)</f>
        <v>14711.497860276682</v>
      </c>
      <c r="N64" s="156">
        <f>IF(RES_hhdet_in_fec!N64=0,0,RES_hhdet_in_fec!N64/0.086*1000000/RES_hhdet_in_new!N64)</f>
        <v>15653.775075947226</v>
      </c>
      <c r="O64" s="156">
        <f>IF(RES_hhdet_in_fec!O64=0,0,RES_hhdet_in_fec!O64/0.086*1000000/RES_hhdet_in_new!O64)</f>
        <v>15786.343318010324</v>
      </c>
      <c r="P64" s="156">
        <f>IF(RES_hhdet_in_fec!P64=0,0,RES_hhdet_in_fec!P64/0.086*1000000/RES_hhdet_in_new!P64)</f>
        <v>0</v>
      </c>
      <c r="Q64" s="156">
        <f>IF(RES_hhdet_in_fec!Q64=0,0,RES_hhdet_in_fec!Q64/0.086*1000000/RES_hhdet_in_new!Q64)</f>
        <v>14855.125785391459</v>
      </c>
    </row>
    <row r="65" spans="1:17" ht="12" customHeight="1" x14ac:dyDescent="0.25">
      <c r="A65" s="23" t="s">
        <v>60</v>
      </c>
      <c r="B65" s="156"/>
      <c r="C65" s="156">
        <f>IF(RES_hhdet_in_fec!C65=0,0,RES_hhdet_in_fec!C65/0.086*1000000/RES_hhdet_in_new!C64)</f>
        <v>196.05411385425461</v>
      </c>
      <c r="D65" s="156">
        <f>IF(RES_hhdet_in_fec!D65=0,0,RES_hhdet_in_fec!D65/0.086*1000000/RES_hhdet_in_new!D64)</f>
        <v>144.53176711873061</v>
      </c>
      <c r="E65" s="156">
        <f>IF(RES_hhdet_in_fec!E65=0,0,RES_hhdet_in_fec!E65/0.086*1000000/RES_hhdet_in_new!E64)</f>
        <v>202.79863396119202</v>
      </c>
      <c r="F65" s="156">
        <f>IF(RES_hhdet_in_fec!F65=0,0,RES_hhdet_in_fec!F65/0.086*1000000/RES_hhdet_in_new!F64)</f>
        <v>207.64808562536527</v>
      </c>
      <c r="G65" s="156">
        <f>IF(RES_hhdet_in_fec!G65=0,0,RES_hhdet_in_fec!G65/0.086*1000000/RES_hhdet_in_new!G64)</f>
        <v>216.52734265572161</v>
      </c>
      <c r="H65" s="156">
        <f>IF(RES_hhdet_in_fec!H65=0,0,RES_hhdet_in_fec!H65/0.086*1000000/RES_hhdet_in_new!H64)</f>
        <v>260.43263107040224</v>
      </c>
      <c r="I65" s="156">
        <f>IF(RES_hhdet_in_fec!I65=0,0,RES_hhdet_in_fec!I65/0.086*1000000/RES_hhdet_in_new!I64)</f>
        <v>0</v>
      </c>
      <c r="J65" s="156">
        <f>IF(RES_hhdet_in_fec!J65=0,0,RES_hhdet_in_fec!J65/0.086*1000000/RES_hhdet_in_new!J64)</f>
        <v>209.64546915690823</v>
      </c>
      <c r="K65" s="156">
        <f>IF(RES_hhdet_in_fec!K65=0,0,RES_hhdet_in_fec!K65/0.086*1000000/RES_hhdet_in_new!K64)</f>
        <v>208.87956883764153</v>
      </c>
      <c r="L65" s="156">
        <f>IF(RES_hhdet_in_fec!L65=0,0,RES_hhdet_in_fec!L65/0.086*1000000/RES_hhdet_in_new!L64)</f>
        <v>288.59523577286882</v>
      </c>
      <c r="M65" s="156">
        <f>IF(RES_hhdet_in_fec!M65=0,0,RES_hhdet_in_fec!M65/0.086*1000000/RES_hhdet_in_new!M64)</f>
        <v>211.41334086830557</v>
      </c>
      <c r="N65" s="156">
        <f>IF(RES_hhdet_in_fec!N65=0,0,RES_hhdet_in_fec!N65/0.086*1000000/RES_hhdet_in_new!N64)</f>
        <v>270.71079286464504</v>
      </c>
      <c r="O65" s="156">
        <f>IF(RES_hhdet_in_fec!O65=0,0,RES_hhdet_in_fec!O65/0.086*1000000/RES_hhdet_in_new!O64)</f>
        <v>277.63617866816463</v>
      </c>
      <c r="P65" s="156">
        <f>IF(RES_hhdet_in_fec!P65=0,0,RES_hhdet_in_fec!P65/0.086*1000000/RES_hhdet_in_new!P64)</f>
        <v>0</v>
      </c>
      <c r="Q65" s="156">
        <f>IF(RES_hhdet_in_fec!Q65=0,0,RES_hhdet_in_fec!Q65/0.086*1000000/RES_hhdet_in_new!Q64)</f>
        <v>297.09503588543237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440.96487227883648</v>
      </c>
      <c r="D66" s="157">
        <f t="shared" si="67"/>
        <v>423.09503893045684</v>
      </c>
      <c r="E66" s="157">
        <f t="shared" si="67"/>
        <v>435.90289174696397</v>
      </c>
      <c r="F66" s="157">
        <f t="shared" si="67"/>
        <v>429.39376689837519</v>
      </c>
      <c r="G66" s="157">
        <f t="shared" si="67"/>
        <v>427.20175305672251</v>
      </c>
      <c r="H66" s="157">
        <f t="shared" si="67"/>
        <v>428.53666439544151</v>
      </c>
      <c r="I66" s="157">
        <f t="shared" si="67"/>
        <v>0</v>
      </c>
      <c r="J66" s="157">
        <f t="shared" si="67"/>
        <v>486.21066341559077</v>
      </c>
      <c r="K66" s="157">
        <f t="shared" si="67"/>
        <v>434.01324121575993</v>
      </c>
      <c r="L66" s="157">
        <f t="shared" si="67"/>
        <v>397.00965296335949</v>
      </c>
      <c r="M66" s="157">
        <f t="shared" si="67"/>
        <v>381.75214970733856</v>
      </c>
      <c r="N66" s="157">
        <f t="shared" si="67"/>
        <v>375.20758876744151</v>
      </c>
      <c r="O66" s="157">
        <f t="shared" si="67"/>
        <v>356.86066783069157</v>
      </c>
      <c r="P66" s="157">
        <f t="shared" si="67"/>
        <v>0</v>
      </c>
      <c r="Q66" s="157">
        <f t="shared" si="67"/>
        <v>407.50577842225562</v>
      </c>
    </row>
    <row r="67" spans="1:17" ht="12" customHeight="1" x14ac:dyDescent="0.25">
      <c r="A67" s="23" t="s">
        <v>60</v>
      </c>
      <c r="B67" s="156"/>
      <c r="C67" s="156">
        <f>IF(RES_hhdet_in_fec!C67=0,0,RES_hhdet_in_fec!C67/0.086*1000000/RES_hhdet_in_new!C67)</f>
        <v>440.96487227883648</v>
      </c>
      <c r="D67" s="156">
        <f>IF(RES_hhdet_in_fec!D67=0,0,RES_hhdet_in_fec!D67/0.086*1000000/RES_hhdet_in_new!D67)</f>
        <v>423.09503893045684</v>
      </c>
      <c r="E67" s="156">
        <f>IF(RES_hhdet_in_fec!E67=0,0,RES_hhdet_in_fec!E67/0.086*1000000/RES_hhdet_in_new!E67)</f>
        <v>435.90289174696397</v>
      </c>
      <c r="F67" s="156">
        <f>IF(RES_hhdet_in_fec!F67=0,0,RES_hhdet_in_fec!F67/0.086*1000000/RES_hhdet_in_new!F67)</f>
        <v>429.39376689837519</v>
      </c>
      <c r="G67" s="156">
        <f>IF(RES_hhdet_in_fec!G67=0,0,RES_hhdet_in_fec!G67/0.086*1000000/RES_hhdet_in_new!G67)</f>
        <v>427.20175305672251</v>
      </c>
      <c r="H67" s="156">
        <f>IF(RES_hhdet_in_fec!H67=0,0,RES_hhdet_in_fec!H67/0.086*1000000/RES_hhdet_in_new!H67)</f>
        <v>428.53666439544151</v>
      </c>
      <c r="I67" s="156">
        <f>IF(RES_hhdet_in_fec!I67=0,0,RES_hhdet_in_fec!I67/0.086*1000000/RES_hhdet_in_new!I67)</f>
        <v>0</v>
      </c>
      <c r="J67" s="156">
        <f>IF(RES_hhdet_in_fec!J67=0,0,RES_hhdet_in_fec!J67/0.086*1000000/RES_hhdet_in_new!J67)</f>
        <v>486.21066341559077</v>
      </c>
      <c r="K67" s="156">
        <f>IF(RES_hhdet_in_fec!K67=0,0,RES_hhdet_in_fec!K67/0.086*1000000/RES_hhdet_in_new!K67)</f>
        <v>434.01324121575993</v>
      </c>
      <c r="L67" s="156">
        <f>IF(RES_hhdet_in_fec!L67=0,0,RES_hhdet_in_fec!L67/0.086*1000000/RES_hhdet_in_new!L67)</f>
        <v>397.00965296335949</v>
      </c>
      <c r="M67" s="156">
        <f>IF(RES_hhdet_in_fec!M67=0,0,RES_hhdet_in_fec!M67/0.086*1000000/RES_hhdet_in_new!M67)</f>
        <v>381.75214970733856</v>
      </c>
      <c r="N67" s="156">
        <f>IF(RES_hhdet_in_fec!N67=0,0,RES_hhdet_in_fec!N67/0.086*1000000/RES_hhdet_in_new!N67)</f>
        <v>375.20758876744151</v>
      </c>
      <c r="O67" s="156">
        <f>IF(RES_hhdet_in_fec!O67=0,0,RES_hhdet_in_fec!O67/0.086*1000000/RES_hhdet_in_new!O67)</f>
        <v>356.86066783069157</v>
      </c>
      <c r="P67" s="156">
        <f>IF(RES_hhdet_in_fec!P67=0,0,RES_hhdet_in_fec!P67/0.086*1000000/RES_hhdet_in_new!P67)</f>
        <v>0</v>
      </c>
      <c r="Q67" s="156">
        <f>IF(RES_hhdet_in_fec!Q67=0,0,RES_hhdet_in_fec!Q67/0.086*1000000/RES_hhdet_in_new!Q67)</f>
        <v>407.50577842225562</v>
      </c>
    </row>
    <row r="68" spans="1:17" ht="12" customHeight="1" x14ac:dyDescent="0.25">
      <c r="A68" s="158" t="s">
        <v>63</v>
      </c>
      <c r="B68" s="157"/>
      <c r="C68" s="157">
        <f>IF(SUM(RES_hhdet_in_fec!C69:C70,RES_hhdet_in_fec!C73:C74)=0,0,SUM(RES_hhdet_in_fec!C69:C70,RES_hhdet_in_fec!C73:C74)/0.086*1000000/SUM(RES_hhdet_in_new!C69:C70,RES_hhdet_in_new!C73:C74))</f>
        <v>1947.2772047966318</v>
      </c>
      <c r="D68" s="157">
        <f>IF(SUM(RES_hhdet_in_fec!D69:D70,RES_hhdet_in_fec!D73:D74)=0,0,SUM(RES_hhdet_in_fec!D69:D70,RES_hhdet_in_fec!D73:D74)/0.086*1000000/SUM(RES_hhdet_in_new!D69:D70,RES_hhdet_in_new!D73:D74))</f>
        <v>2115.6687871240133</v>
      </c>
      <c r="E68" s="157">
        <f>IF(SUM(RES_hhdet_in_fec!E69:E70,RES_hhdet_in_fec!E73:E74)=0,0,SUM(RES_hhdet_in_fec!E69:E70,RES_hhdet_in_fec!E73:E74)/0.086*1000000/SUM(RES_hhdet_in_new!E69:E70,RES_hhdet_in_new!E73:E74))</f>
        <v>2072.8832396225025</v>
      </c>
      <c r="F68" s="157">
        <f>IF(SUM(RES_hhdet_in_fec!F69:F70,RES_hhdet_in_fec!F73:F74)=0,0,SUM(RES_hhdet_in_fec!F69:F70,RES_hhdet_in_fec!F73:F74)/0.086*1000000/SUM(RES_hhdet_in_new!F69:F70,RES_hhdet_in_new!F73:F74))</f>
        <v>2113.3162738056672</v>
      </c>
      <c r="G68" s="157">
        <f>IF(SUM(RES_hhdet_in_fec!G69:G70,RES_hhdet_in_fec!G73:G74)=0,0,SUM(RES_hhdet_in_fec!G69:G70,RES_hhdet_in_fec!G73:G74)/0.086*1000000/SUM(RES_hhdet_in_new!G69:G70,RES_hhdet_in_new!G73:G74))</f>
        <v>2159.1910807908944</v>
      </c>
      <c r="H68" s="157">
        <f>IF(SUM(RES_hhdet_in_fec!H69:H70,RES_hhdet_in_fec!H73:H74)=0,0,SUM(RES_hhdet_in_fec!H69:H70,RES_hhdet_in_fec!H73:H74)/0.086*1000000/SUM(RES_hhdet_in_new!H69:H70,RES_hhdet_in_new!H73:H74))</f>
        <v>2170.6208447745371</v>
      </c>
      <c r="I68" s="157">
        <f>IF(SUM(RES_hhdet_in_fec!I69:I70,RES_hhdet_in_fec!I73:I74)=0,0,SUM(RES_hhdet_in_fec!I69:I70,RES_hhdet_in_fec!I73:I74)/0.086*1000000/SUM(RES_hhdet_in_new!I69:I70,RES_hhdet_in_new!I73:I74))</f>
        <v>0</v>
      </c>
      <c r="J68" s="157">
        <f>IF(SUM(RES_hhdet_in_fec!J69:J70,RES_hhdet_in_fec!J73:J74)=0,0,SUM(RES_hhdet_in_fec!J69:J70,RES_hhdet_in_fec!J73:J74)/0.086*1000000/SUM(RES_hhdet_in_new!J69:J70,RES_hhdet_in_new!J73:J74))</f>
        <v>2165.4137369635228</v>
      </c>
      <c r="K68" s="157">
        <f>IF(SUM(RES_hhdet_in_fec!K69:K70,RES_hhdet_in_fec!K73:K74)=0,0,SUM(RES_hhdet_in_fec!K69:K70,RES_hhdet_in_fec!K73:K74)/0.086*1000000/SUM(RES_hhdet_in_new!K69:K70,RES_hhdet_in_new!K73:K74))</f>
        <v>2235.6085079257214</v>
      </c>
      <c r="L68" s="157">
        <f>IF(SUM(RES_hhdet_in_fec!L69:L70,RES_hhdet_in_fec!L73:L74)=0,0,SUM(RES_hhdet_in_fec!L69:L70,RES_hhdet_in_fec!L73:L74)/0.086*1000000/SUM(RES_hhdet_in_new!L69:L70,RES_hhdet_in_new!L73:L74))</f>
        <v>2373.2349344522568</v>
      </c>
      <c r="M68" s="157">
        <f>IF(SUM(RES_hhdet_in_fec!M69:M70,RES_hhdet_in_fec!M73:M74)=0,0,SUM(RES_hhdet_in_fec!M69:M70,RES_hhdet_in_fec!M73:M74)/0.086*1000000/SUM(RES_hhdet_in_new!M69:M70,RES_hhdet_in_new!M73:M74))</f>
        <v>2248.6753971336302</v>
      </c>
      <c r="N68" s="157">
        <f>IF(SUM(RES_hhdet_in_fec!N69:N70,RES_hhdet_in_fec!N73:N74)=0,0,SUM(RES_hhdet_in_fec!N69:N70,RES_hhdet_in_fec!N73:N74)/0.086*1000000/SUM(RES_hhdet_in_new!N69:N70,RES_hhdet_in_new!N73:N74))</f>
        <v>2290.1960555049768</v>
      </c>
      <c r="O68" s="157">
        <f>IF(SUM(RES_hhdet_in_fec!O69:O70,RES_hhdet_in_fec!O73:O74)=0,0,SUM(RES_hhdet_in_fec!O69:O70,RES_hhdet_in_fec!O73:O74)/0.086*1000000/SUM(RES_hhdet_in_new!O69:O70,RES_hhdet_in_new!O73:O74))</f>
        <v>2286.7770949121768</v>
      </c>
      <c r="P68" s="157">
        <f>IF(SUM(RES_hhdet_in_fec!P69:P70,RES_hhdet_in_fec!P73:P74)=0,0,SUM(RES_hhdet_in_fec!P69:P70,RES_hhdet_in_fec!P73:P74)/0.086*1000000/SUM(RES_hhdet_in_new!P69:P70,RES_hhdet_in_new!P73:P74))</f>
        <v>0</v>
      </c>
      <c r="Q68" s="157">
        <f>IF(SUM(RES_hhdet_in_fec!Q69:Q70,RES_hhdet_in_fec!Q73:Q74)=0,0,SUM(RES_hhdet_in_fec!Q69:Q70,RES_hhdet_in_fec!Q73:Q74)/0.086*1000000/SUM(RES_hhdet_in_new!Q69:Q70,RES_hhdet_in_new!Q73:Q74))</f>
        <v>2313.4537813058068</v>
      </c>
    </row>
    <row r="69" spans="1:17" ht="12" customHeight="1" x14ac:dyDescent="0.25">
      <c r="A69" s="167" t="s">
        <v>160</v>
      </c>
      <c r="B69" s="132"/>
      <c r="C69" s="132">
        <f>IF(RES_hhdet_in_fec!C69=0,0,RES_hhdet_in_fec!C69/0.086*1000000/RES_hhdet_in_new!C69)</f>
        <v>1988.9059817449479</v>
      </c>
      <c r="D69" s="132">
        <f>IF(RES_hhdet_in_fec!D69=0,0,RES_hhdet_in_fec!D69/0.086*1000000/RES_hhdet_in_new!D69)</f>
        <v>2186.3676197538543</v>
      </c>
      <c r="E69" s="132">
        <f>IF(RES_hhdet_in_fec!E69=0,0,RES_hhdet_in_fec!E69/0.086*1000000/RES_hhdet_in_new!E69)</f>
        <v>2154.6733002196029</v>
      </c>
      <c r="F69" s="132">
        <f>IF(RES_hhdet_in_fec!F69=0,0,RES_hhdet_in_fec!F69/0.086*1000000/RES_hhdet_in_new!F69)</f>
        <v>2157.2016323979701</v>
      </c>
      <c r="G69" s="132">
        <f>IF(RES_hhdet_in_fec!G69=0,0,RES_hhdet_in_fec!G69/0.086*1000000/RES_hhdet_in_new!G69)</f>
        <v>2176.9118862601604</v>
      </c>
      <c r="H69" s="132">
        <f>IF(RES_hhdet_in_fec!H69=0,0,RES_hhdet_in_fec!H69/0.086*1000000/RES_hhdet_in_new!H69)</f>
        <v>2157.0148338239333</v>
      </c>
      <c r="I69" s="132">
        <f>IF(RES_hhdet_in_fec!I69=0,0,RES_hhdet_in_fec!I69/0.086*1000000/RES_hhdet_in_new!I69)</f>
        <v>0</v>
      </c>
      <c r="J69" s="132">
        <f>IF(RES_hhdet_in_fec!J69=0,0,RES_hhdet_in_fec!J69/0.086*1000000/RES_hhdet_in_new!J69)</f>
        <v>2240.7936208852589</v>
      </c>
      <c r="K69" s="132">
        <f>IF(RES_hhdet_in_fec!K69=0,0,RES_hhdet_in_fec!K69/0.086*1000000/RES_hhdet_in_new!K69)</f>
        <v>2331.2830408312798</v>
      </c>
      <c r="L69" s="132">
        <f>IF(RES_hhdet_in_fec!L69=0,0,RES_hhdet_in_fec!L69/0.086*1000000/RES_hhdet_in_new!L69)</f>
        <v>2511.9745180876444</v>
      </c>
      <c r="M69" s="132">
        <f>IF(RES_hhdet_in_fec!M69=0,0,RES_hhdet_in_fec!M69/0.086*1000000/RES_hhdet_in_new!M69)</f>
        <v>2358.5733241233788</v>
      </c>
      <c r="N69" s="132">
        <f>IF(RES_hhdet_in_fec!N69=0,0,RES_hhdet_in_fec!N69/0.086*1000000/RES_hhdet_in_new!N69)</f>
        <v>2387.151978119266</v>
      </c>
      <c r="O69" s="132">
        <f>IF(RES_hhdet_in_fec!O69=0,0,RES_hhdet_in_fec!O69/0.086*1000000/RES_hhdet_in_new!O69)</f>
        <v>2398.9290792723632</v>
      </c>
      <c r="P69" s="132">
        <f>IF(RES_hhdet_in_fec!P69=0,0,RES_hhdet_in_fec!P69/0.086*1000000/RES_hhdet_in_new!P69)</f>
        <v>0</v>
      </c>
      <c r="Q69" s="132">
        <f>IF(RES_hhdet_in_fec!Q69=0,0,RES_hhdet_in_fec!Q69/0.086*1000000/RES_hhdet_in_new!Q69)</f>
        <v>2418.791588527085</v>
      </c>
    </row>
    <row r="70" spans="1:17" ht="12" customHeight="1" x14ac:dyDescent="0.25">
      <c r="A70" s="167" t="s">
        <v>159</v>
      </c>
      <c r="B70" s="132"/>
      <c r="C70" s="132">
        <f>IF(RES_hhdet_in_fec!C70=0,0,RES_hhdet_in_fec!C70/0.086*1000000/RES_hhdet_in_new!C70)</f>
        <v>0</v>
      </c>
      <c r="D70" s="132">
        <f>IF(RES_hhdet_in_fec!D70=0,0,RES_hhdet_in_fec!D70/0.086*1000000/RES_hhdet_in_new!D70)</f>
        <v>0</v>
      </c>
      <c r="E70" s="132">
        <f>IF(RES_hhdet_in_fec!E70=0,0,RES_hhdet_in_fec!E70/0.086*1000000/RES_hhdet_in_new!E70)</f>
        <v>1986.1270151994529</v>
      </c>
      <c r="F70" s="132">
        <f>IF(RES_hhdet_in_fec!F70=0,0,RES_hhdet_in_fec!F70/0.086*1000000/RES_hhdet_in_new!F70)</f>
        <v>1978.2251662232773</v>
      </c>
      <c r="G70" s="132">
        <f>IF(RES_hhdet_in_fec!G70=0,0,RES_hhdet_in_fec!G70/0.086*1000000/RES_hhdet_in_new!G70)</f>
        <v>1985.2503206256772</v>
      </c>
      <c r="H70" s="132">
        <f>IF(RES_hhdet_in_fec!H70=0,0,RES_hhdet_in_fec!H70/0.086*1000000/RES_hhdet_in_new!H70)</f>
        <v>1958.7082745778948</v>
      </c>
      <c r="I70" s="132">
        <f>IF(RES_hhdet_in_fec!I70=0,0,RES_hhdet_in_fec!I70/0.086*1000000/RES_hhdet_in_new!I70)</f>
        <v>0</v>
      </c>
      <c r="J70" s="132">
        <f>IF(RES_hhdet_in_fec!J70=0,0,RES_hhdet_in_fec!J70/0.086*1000000/RES_hhdet_in_new!J70)</f>
        <v>2004.3580732920366</v>
      </c>
      <c r="K70" s="132">
        <f>IF(RES_hhdet_in_fec!K70=0,0,RES_hhdet_in_fec!K70/0.086*1000000/RES_hhdet_in_new!K70)</f>
        <v>2079.8783391706111</v>
      </c>
      <c r="L70" s="132">
        <f>IF(RES_hhdet_in_fec!L70=0,0,RES_hhdet_in_fec!L70/0.086*1000000/RES_hhdet_in_new!L70)</f>
        <v>2225.130182434671</v>
      </c>
      <c r="M70" s="132">
        <f>IF(RES_hhdet_in_fec!M70=0,0,RES_hhdet_in_fec!M70/0.086*1000000/RES_hhdet_in_new!M70)</f>
        <v>2101.1802714382061</v>
      </c>
      <c r="N70" s="132">
        <f>IF(RES_hhdet_in_fec!N70=0,0,RES_hhdet_in_fec!N70/0.086*1000000/RES_hhdet_in_new!N70)</f>
        <v>2113.3238911601547</v>
      </c>
      <c r="O70" s="132">
        <f>IF(RES_hhdet_in_fec!O70=0,0,RES_hhdet_in_fec!O70/0.086*1000000/RES_hhdet_in_new!O70)</f>
        <v>2108.1068147869128</v>
      </c>
      <c r="P70" s="132">
        <f>IF(RES_hhdet_in_fec!P70=0,0,RES_hhdet_in_fec!P70/0.086*1000000/RES_hhdet_in_new!P70)</f>
        <v>0</v>
      </c>
      <c r="Q70" s="132">
        <f>IF(RES_hhdet_in_fec!Q70=0,0,RES_hhdet_in_fec!Q70/0.086*1000000/RES_hhdet_in_new!Q70)</f>
        <v>2081.3755092695005</v>
      </c>
    </row>
    <row r="71" spans="1:17" ht="12" customHeight="1" x14ac:dyDescent="0.25">
      <c r="A71" s="166" t="s">
        <v>109</v>
      </c>
      <c r="B71" s="165"/>
      <c r="C71" s="165">
        <f>IF(RES_hhdet_in_fec!C71=0,0,RES_hhdet_in_fec!C71/0.086*1000000/RES_hhdet_in_new!C70)</f>
        <v>0</v>
      </c>
      <c r="D71" s="165">
        <f>IF(RES_hhdet_in_fec!D71=0,0,RES_hhdet_in_fec!D71/0.086*1000000/RES_hhdet_in_new!D70)</f>
        <v>0</v>
      </c>
      <c r="E71" s="165">
        <f>IF(RES_hhdet_in_fec!E71=0,0,RES_hhdet_in_fec!E71/0.086*1000000/RES_hhdet_in_new!E70)</f>
        <v>1561.7657011551339</v>
      </c>
      <c r="F71" s="165">
        <f>IF(RES_hhdet_in_fec!F71=0,0,RES_hhdet_in_fec!F71/0.086*1000000/RES_hhdet_in_new!F70)</f>
        <v>1553.097860709451</v>
      </c>
      <c r="G71" s="165">
        <f>IF(RES_hhdet_in_fec!G71=0,0,RES_hhdet_in_fec!G71/0.086*1000000/RES_hhdet_in_new!G70)</f>
        <v>1556.1248780984502</v>
      </c>
      <c r="H71" s="165">
        <f>IF(RES_hhdet_in_fec!H71=0,0,RES_hhdet_in_fec!H71/0.086*1000000/RES_hhdet_in_new!H70)</f>
        <v>1533.1158365675019</v>
      </c>
      <c r="I71" s="165">
        <f>IF(RES_hhdet_in_fec!I71=0,0,RES_hhdet_in_fec!I71/0.086*1000000/RES_hhdet_in_new!I70)</f>
        <v>0</v>
      </c>
      <c r="J71" s="165">
        <f>IF(RES_hhdet_in_fec!J71=0,0,RES_hhdet_in_fec!J71/0.086*1000000/RES_hhdet_in_new!J70)</f>
        <v>1563.6025493041757</v>
      </c>
      <c r="K71" s="165">
        <f>IF(RES_hhdet_in_fec!K71=0,0,RES_hhdet_in_fec!K71/0.086*1000000/RES_hhdet_in_new!K70)</f>
        <v>1622.0344980243829</v>
      </c>
      <c r="L71" s="165">
        <f>IF(RES_hhdet_in_fec!L71=0,0,RES_hhdet_in_fec!L71/0.086*1000000/RES_hhdet_in_new!L70)</f>
        <v>1747.0105165458663</v>
      </c>
      <c r="M71" s="165">
        <f>IF(RES_hhdet_in_fec!M71=0,0,RES_hhdet_in_fec!M71/0.086*1000000/RES_hhdet_in_new!M70)</f>
        <v>1627.356188124485</v>
      </c>
      <c r="N71" s="165">
        <f>IF(RES_hhdet_in_fec!N71=0,0,RES_hhdet_in_fec!N71/0.086*1000000/RES_hhdet_in_new!N70)</f>
        <v>1639.9400818325096</v>
      </c>
      <c r="O71" s="165">
        <f>IF(RES_hhdet_in_fec!O71=0,0,RES_hhdet_in_fec!O71/0.086*1000000/RES_hhdet_in_new!O70)</f>
        <v>1633.8982488746863</v>
      </c>
      <c r="P71" s="165">
        <f>IF(RES_hhdet_in_fec!P71=0,0,RES_hhdet_in_fec!P71/0.086*1000000/RES_hhdet_in_new!P70)</f>
        <v>0</v>
      </c>
      <c r="Q71" s="165">
        <f>IF(RES_hhdet_in_fec!Q71=0,0,RES_hhdet_in_fec!Q71/0.086*1000000/RES_hhdet_in_new!Q70)</f>
        <v>1614.4162511405693</v>
      </c>
    </row>
    <row r="72" spans="1:17" ht="12" customHeight="1" x14ac:dyDescent="0.25">
      <c r="A72" s="147" t="s">
        <v>59</v>
      </c>
      <c r="B72" s="164"/>
      <c r="C72" s="164">
        <f>IF(RES_hhdet_in_fec!C72=0,0,RES_hhdet_in_fec!C72/0.086*1000000/RES_hhdet_in_new!C70)</f>
        <v>0</v>
      </c>
      <c r="D72" s="164">
        <f>IF(RES_hhdet_in_fec!D72=0,0,RES_hhdet_in_fec!D72/0.086*1000000/RES_hhdet_in_new!D70)</f>
        <v>0</v>
      </c>
      <c r="E72" s="164">
        <f>IF(RES_hhdet_in_fec!E72=0,0,RES_hhdet_in_fec!E72/0.086*1000000/RES_hhdet_in_new!E70)</f>
        <v>424.36131404431882</v>
      </c>
      <c r="F72" s="164">
        <f>IF(RES_hhdet_in_fec!F72=0,0,RES_hhdet_in_fec!F72/0.086*1000000/RES_hhdet_in_new!F70)</f>
        <v>425.12730551382629</v>
      </c>
      <c r="G72" s="164">
        <f>IF(RES_hhdet_in_fec!G72=0,0,RES_hhdet_in_fec!G72/0.086*1000000/RES_hhdet_in_new!G70)</f>
        <v>429.12544252722688</v>
      </c>
      <c r="H72" s="164">
        <f>IF(RES_hhdet_in_fec!H72=0,0,RES_hhdet_in_fec!H72/0.086*1000000/RES_hhdet_in_new!H70)</f>
        <v>425.59243801039304</v>
      </c>
      <c r="I72" s="164">
        <f>IF(RES_hhdet_in_fec!I72=0,0,RES_hhdet_in_fec!I72/0.086*1000000/RES_hhdet_in_new!I70)</f>
        <v>0</v>
      </c>
      <c r="J72" s="164">
        <f>IF(RES_hhdet_in_fec!J72=0,0,RES_hhdet_in_fec!J72/0.086*1000000/RES_hhdet_in_new!J70)</f>
        <v>440.75552398786095</v>
      </c>
      <c r="K72" s="164">
        <f>IF(RES_hhdet_in_fec!K72=0,0,RES_hhdet_in_fec!K72/0.086*1000000/RES_hhdet_in_new!K70)</f>
        <v>457.84384114622827</v>
      </c>
      <c r="L72" s="164">
        <f>IF(RES_hhdet_in_fec!L72=0,0,RES_hhdet_in_fec!L72/0.086*1000000/RES_hhdet_in_new!L70)</f>
        <v>478.119665888805</v>
      </c>
      <c r="M72" s="164">
        <f>IF(RES_hhdet_in_fec!M72=0,0,RES_hhdet_in_fec!M72/0.086*1000000/RES_hhdet_in_new!M70)</f>
        <v>473.82408331372096</v>
      </c>
      <c r="N72" s="164">
        <f>IF(RES_hhdet_in_fec!N72=0,0,RES_hhdet_in_fec!N72/0.086*1000000/RES_hhdet_in_new!N70)</f>
        <v>473.38380932764511</v>
      </c>
      <c r="O72" s="164">
        <f>IF(RES_hhdet_in_fec!O72=0,0,RES_hhdet_in_fec!O72/0.086*1000000/RES_hhdet_in_new!O70)</f>
        <v>474.20856591222673</v>
      </c>
      <c r="P72" s="164">
        <f>IF(RES_hhdet_in_fec!P72=0,0,RES_hhdet_in_fec!P72/0.086*1000000/RES_hhdet_in_new!P70)</f>
        <v>0</v>
      </c>
      <c r="Q72" s="164">
        <f>IF(RES_hhdet_in_fec!Q72=0,0,RES_hhdet_in_fec!Q72/0.086*1000000/RES_hhdet_in_new!Q70)</f>
        <v>466.9592581289312</v>
      </c>
    </row>
    <row r="73" spans="1:17" ht="12" customHeight="1" x14ac:dyDescent="0.25">
      <c r="A73" s="163" t="s">
        <v>142</v>
      </c>
      <c r="B73" s="162"/>
      <c r="C73" s="162">
        <f>IF(RES_hhdet_in_fec!C73=0,0,RES_hhdet_in_fec!C73/0.086*1000000/RES_hhdet_in_new!C73)</f>
        <v>1759.9656940723798</v>
      </c>
      <c r="D73" s="162">
        <f>IF(RES_hhdet_in_fec!D73=0,0,RES_hhdet_in_fec!D73/0.086*1000000/RES_hhdet_in_new!D73)</f>
        <v>1859.9638468338128</v>
      </c>
      <c r="E73" s="162">
        <f>IF(RES_hhdet_in_fec!E73=0,0,RES_hhdet_in_fec!E73/0.086*1000000/RES_hhdet_in_new!E73)</f>
        <v>1961.7977123228604</v>
      </c>
      <c r="F73" s="162">
        <f>IF(RES_hhdet_in_fec!F73=0,0,RES_hhdet_in_fec!F73/0.086*1000000/RES_hhdet_in_new!F73)</f>
        <v>2036.5614496076255</v>
      </c>
      <c r="G73" s="162">
        <f>IF(RES_hhdet_in_fec!G73=0,0,RES_hhdet_in_fec!G73/0.086*1000000/RES_hhdet_in_new!G73)</f>
        <v>0</v>
      </c>
      <c r="H73" s="162">
        <f>IF(RES_hhdet_in_fec!H73=0,0,RES_hhdet_in_fec!H73/0.086*1000000/RES_hhdet_in_new!H73)</f>
        <v>2225.5110196608748</v>
      </c>
      <c r="I73" s="162">
        <f>IF(RES_hhdet_in_fec!I73=0,0,RES_hhdet_in_fec!I73/0.086*1000000/RES_hhdet_in_new!I73)</f>
        <v>0</v>
      </c>
      <c r="J73" s="162">
        <f>IF(RES_hhdet_in_fec!J73=0,0,RES_hhdet_in_fec!J73/0.086*1000000/RES_hhdet_in_new!J73)</f>
        <v>2146.5005632094999</v>
      </c>
      <c r="K73" s="162">
        <f>IF(RES_hhdet_in_fec!K73=0,0,RES_hhdet_in_fec!K73/0.086*1000000/RES_hhdet_in_new!K73)</f>
        <v>2228.9410111976076</v>
      </c>
      <c r="L73" s="162">
        <f>IF(RES_hhdet_in_fec!L73=0,0,RES_hhdet_in_fec!L73/0.086*1000000/RES_hhdet_in_new!L73)</f>
        <v>0</v>
      </c>
      <c r="M73" s="162">
        <f>IF(RES_hhdet_in_fec!M73=0,0,RES_hhdet_in_fec!M73/0.086*1000000/RES_hhdet_in_new!M73)</f>
        <v>2382.0399845481143</v>
      </c>
      <c r="N73" s="162">
        <f>IF(RES_hhdet_in_fec!N73=0,0,RES_hhdet_in_fec!N73/0.086*1000000/RES_hhdet_in_new!N73)</f>
        <v>2306.3118461721074</v>
      </c>
      <c r="O73" s="162">
        <f>IF(RES_hhdet_in_fec!O73=0,0,RES_hhdet_in_fec!O73/0.086*1000000/RES_hhdet_in_new!O73)</f>
        <v>2317.9760341401279</v>
      </c>
      <c r="P73" s="162">
        <f>IF(RES_hhdet_in_fec!P73=0,0,RES_hhdet_in_fec!P73/0.086*1000000/RES_hhdet_in_new!P73)</f>
        <v>0</v>
      </c>
      <c r="Q73" s="162">
        <f>IF(RES_hhdet_in_fec!Q73=0,0,RES_hhdet_in_fec!Q73/0.086*1000000/RES_hhdet_in_new!Q73)</f>
        <v>2293.0408958796634</v>
      </c>
    </row>
    <row r="74" spans="1:17" ht="12" customHeight="1" x14ac:dyDescent="0.25">
      <c r="A74" s="161" t="s">
        <v>141</v>
      </c>
      <c r="B74" s="160"/>
      <c r="C74" s="160">
        <f>IF(RES_hhdet_in_fec!C74=0,0,RES_hhdet_in_fec!C74/0.086*1000000/RES_hhdet_in_new!C74)</f>
        <v>0</v>
      </c>
      <c r="D74" s="160">
        <f>IF(RES_hhdet_in_fec!D74=0,0,RES_hhdet_in_fec!D74/0.086*1000000/RES_hhdet_in_new!D74)</f>
        <v>0</v>
      </c>
      <c r="E74" s="160">
        <f>IF(RES_hhdet_in_fec!E74=0,0,RES_hhdet_in_fec!E74/0.086*1000000/RES_hhdet_in_new!E74)</f>
        <v>1821.8251774039154</v>
      </c>
      <c r="F74" s="160">
        <f>IF(RES_hhdet_in_fec!F74=0,0,RES_hhdet_in_fec!F74/0.086*1000000/RES_hhdet_in_new!F74)</f>
        <v>1848.0607074906591</v>
      </c>
      <c r="G74" s="160">
        <f>IF(RES_hhdet_in_fec!G74=0,0,RES_hhdet_in_fec!G74/0.086*1000000/RES_hhdet_in_new!G74)</f>
        <v>0</v>
      </c>
      <c r="H74" s="160">
        <f>IF(RES_hhdet_in_fec!H74=0,0,RES_hhdet_in_fec!H74/0.086*1000000/RES_hhdet_in_new!H74)</f>
        <v>1887.3753090776825</v>
      </c>
      <c r="I74" s="160">
        <f>IF(RES_hhdet_in_fec!I74=0,0,RES_hhdet_in_fec!I74/0.086*1000000/RES_hhdet_in_new!I74)</f>
        <v>0</v>
      </c>
      <c r="J74" s="160">
        <f>IF(RES_hhdet_in_fec!J74=0,0,RES_hhdet_in_fec!J74/0.086*1000000/RES_hhdet_in_new!J74)</f>
        <v>1849.5712806647048</v>
      </c>
      <c r="K74" s="160">
        <f>IF(RES_hhdet_in_fec!K74=0,0,RES_hhdet_in_fec!K74/0.086*1000000/RES_hhdet_in_new!K74)</f>
        <v>1925.2820226111571</v>
      </c>
      <c r="L74" s="160">
        <f>IF(RES_hhdet_in_fec!L74=0,0,RES_hhdet_in_fec!L74/0.086*1000000/RES_hhdet_in_new!L74)</f>
        <v>0</v>
      </c>
      <c r="M74" s="160">
        <f>IF(RES_hhdet_in_fec!M74=0,0,RES_hhdet_in_fec!M74/0.086*1000000/RES_hhdet_in_new!M74)</f>
        <v>2044.9140184122632</v>
      </c>
      <c r="N74" s="160">
        <f>IF(RES_hhdet_in_fec!N74=0,0,RES_hhdet_in_fec!N74/0.086*1000000/RES_hhdet_in_new!N74)</f>
        <v>1989.0825435978643</v>
      </c>
      <c r="O74" s="160">
        <f>IF(RES_hhdet_in_fec!O74=0,0,RES_hhdet_in_fec!O74/0.086*1000000/RES_hhdet_in_new!O74)</f>
        <v>1995.9770516254032</v>
      </c>
      <c r="P74" s="160">
        <f>IF(RES_hhdet_in_fec!P74=0,0,RES_hhdet_in_fec!P74/0.086*1000000/RES_hhdet_in_new!P74)</f>
        <v>0</v>
      </c>
      <c r="Q74" s="160">
        <f>IF(RES_hhdet_in_fec!Q74=0,0,RES_hhdet_in_fec!Q74/0.086*1000000/RES_hhdet_in_new!Q74)</f>
        <v>1968.3934263892634</v>
      </c>
    </row>
    <row r="75" spans="1:17" ht="12" customHeight="1" x14ac:dyDescent="0.25">
      <c r="A75" s="148" t="s">
        <v>60</v>
      </c>
      <c r="B75" s="156"/>
      <c r="C75" s="156">
        <f>IF(RES_hhdet_in_fec!C75=0,0,RES_hhdet_in_fec!C75/0.086*1000000/RES_hhdet_in_new!C74)</f>
        <v>0</v>
      </c>
      <c r="D75" s="156">
        <f>IF(RES_hhdet_in_fec!D75=0,0,RES_hhdet_in_fec!D75/0.086*1000000/RES_hhdet_in_new!D74)</f>
        <v>0</v>
      </c>
      <c r="E75" s="156">
        <f>IF(RES_hhdet_in_fec!E75=0,0,RES_hhdet_in_fec!E75/0.086*1000000/RES_hhdet_in_new!E74)</f>
        <v>1397.4638633595969</v>
      </c>
      <c r="F75" s="156">
        <f>IF(RES_hhdet_in_fec!F75=0,0,RES_hhdet_in_fec!F75/0.086*1000000/RES_hhdet_in_new!F74)</f>
        <v>1422.2467407724141</v>
      </c>
      <c r="G75" s="156">
        <f>IF(RES_hhdet_in_fec!G75=0,0,RES_hhdet_in_fec!G75/0.086*1000000/RES_hhdet_in_new!G74)</f>
        <v>0</v>
      </c>
      <c r="H75" s="156">
        <f>IF(RES_hhdet_in_fec!H75=0,0,RES_hhdet_in_fec!H75/0.086*1000000/RES_hhdet_in_new!H74)</f>
        <v>1458.8389768792626</v>
      </c>
      <c r="I75" s="156">
        <f>IF(RES_hhdet_in_fec!I75=0,0,RES_hhdet_in_fec!I75/0.086*1000000/RES_hhdet_in_new!I74)</f>
        <v>0</v>
      </c>
      <c r="J75" s="156">
        <f>IF(RES_hhdet_in_fec!J75=0,0,RES_hhdet_in_fec!J75/0.086*1000000/RES_hhdet_in_new!J74)</f>
        <v>1401.916883576275</v>
      </c>
      <c r="K75" s="156">
        <f>IF(RES_hhdet_in_fec!K75=0,0,RES_hhdet_in_fec!K75/0.086*1000000/RES_hhdet_in_new!K74)</f>
        <v>1460.6591973036718</v>
      </c>
      <c r="L75" s="156">
        <f>IF(RES_hhdet_in_fec!L75=0,0,RES_hhdet_in_fec!L75/0.086*1000000/RES_hhdet_in_new!L74)</f>
        <v>0</v>
      </c>
      <c r="M75" s="156">
        <f>IF(RES_hhdet_in_fec!M75=0,0,RES_hhdet_in_fec!M75/0.086*1000000/RES_hhdet_in_new!M74)</f>
        <v>1565.6522957121331</v>
      </c>
      <c r="N75" s="156">
        <f>IF(RES_hhdet_in_fec!N75=0,0,RES_hhdet_in_fec!N75/0.086*1000000/RES_hhdet_in_new!N74)</f>
        <v>1513.1465326986649</v>
      </c>
      <c r="O75" s="156">
        <f>IF(RES_hhdet_in_fec!O75=0,0,RES_hhdet_in_fec!O75/0.086*1000000/RES_hhdet_in_new!O74)</f>
        <v>1517.6684732953811</v>
      </c>
      <c r="P75" s="156">
        <f>IF(RES_hhdet_in_fec!P75=0,0,RES_hhdet_in_fec!P75/0.086*1000000/RES_hhdet_in_new!P74)</f>
        <v>0</v>
      </c>
      <c r="Q75" s="156">
        <f>IF(RES_hhdet_in_fec!Q75=0,0,RES_hhdet_in_fec!Q75/0.086*1000000/RES_hhdet_in_new!Q74)</f>
        <v>1493.171281981859</v>
      </c>
    </row>
    <row r="76" spans="1:17" ht="12" customHeight="1" x14ac:dyDescent="0.25">
      <c r="A76" s="148" t="s">
        <v>59</v>
      </c>
      <c r="B76" s="156"/>
      <c r="C76" s="156">
        <f>IF(RES_hhdet_in_fec!C76=0,0,RES_hhdet_in_fec!C76/0.086*1000000/RES_hhdet_in_new!C74)</f>
        <v>0</v>
      </c>
      <c r="D76" s="156">
        <f>IF(RES_hhdet_in_fec!D76=0,0,RES_hhdet_in_fec!D76/0.086*1000000/RES_hhdet_in_new!D74)</f>
        <v>0</v>
      </c>
      <c r="E76" s="156">
        <f>IF(RES_hhdet_in_fec!E76=0,0,RES_hhdet_in_fec!E76/0.086*1000000/RES_hhdet_in_new!E74)</f>
        <v>424.36131404431876</v>
      </c>
      <c r="F76" s="156">
        <f>IF(RES_hhdet_in_fec!F76=0,0,RES_hhdet_in_fec!F76/0.086*1000000/RES_hhdet_in_new!F74)</f>
        <v>425.81396671824479</v>
      </c>
      <c r="G76" s="156">
        <f>IF(RES_hhdet_in_fec!G76=0,0,RES_hhdet_in_fec!G76/0.086*1000000/RES_hhdet_in_new!G74)</f>
        <v>0</v>
      </c>
      <c r="H76" s="156">
        <f>IF(RES_hhdet_in_fec!H76=0,0,RES_hhdet_in_fec!H76/0.086*1000000/RES_hhdet_in_new!H74)</f>
        <v>428.53633219841976</v>
      </c>
      <c r="I76" s="156">
        <f>IF(RES_hhdet_in_fec!I76=0,0,RES_hhdet_in_fec!I76/0.086*1000000/RES_hhdet_in_new!I74)</f>
        <v>0</v>
      </c>
      <c r="J76" s="156">
        <f>IF(RES_hhdet_in_fec!J76=0,0,RES_hhdet_in_fec!J76/0.086*1000000/RES_hhdet_in_new!J74)</f>
        <v>447.65439708842985</v>
      </c>
      <c r="K76" s="156">
        <f>IF(RES_hhdet_in_fec!K76=0,0,RES_hhdet_in_fec!K76/0.086*1000000/RES_hhdet_in_new!K74)</f>
        <v>464.62282530748547</v>
      </c>
      <c r="L76" s="156">
        <f>IF(RES_hhdet_in_fec!L76=0,0,RES_hhdet_in_fec!L76/0.086*1000000/RES_hhdet_in_new!L74)</f>
        <v>0</v>
      </c>
      <c r="M76" s="156">
        <f>IF(RES_hhdet_in_fec!M76=0,0,RES_hhdet_in_fec!M76/0.086*1000000/RES_hhdet_in_new!M74)</f>
        <v>479.26172270012995</v>
      </c>
      <c r="N76" s="156">
        <f>IF(RES_hhdet_in_fec!N76=0,0,RES_hhdet_in_fec!N76/0.086*1000000/RES_hhdet_in_new!N74)</f>
        <v>475.93601089919889</v>
      </c>
      <c r="O76" s="156">
        <f>IF(RES_hhdet_in_fec!O76=0,0,RES_hhdet_in_fec!O76/0.086*1000000/RES_hhdet_in_new!O74)</f>
        <v>478.30857833002221</v>
      </c>
      <c r="P76" s="156">
        <f>IF(RES_hhdet_in_fec!P76=0,0,RES_hhdet_in_fec!P76/0.086*1000000/RES_hhdet_in_new!P74)</f>
        <v>0</v>
      </c>
      <c r="Q76" s="156">
        <f>IF(RES_hhdet_in_fec!Q76=0,0,RES_hhdet_in_fec!Q76/0.086*1000000/RES_hhdet_in_new!Q74)</f>
        <v>475.22214440740441</v>
      </c>
    </row>
    <row r="77" spans="1:17" ht="12" customHeight="1" x14ac:dyDescent="0.25">
      <c r="A77" s="158" t="s">
        <v>62</v>
      </c>
      <c r="B77" s="157"/>
      <c r="C77" s="157">
        <f>IF(SUM(RES_hhdet_in_fec!C78:C79)=0,0,SUM(RES_hhdet_in_fec!C78:C79)/0.086*1000000/SUM(RES_hhdet_in_new!C78:C79))</f>
        <v>1323.2182391165647</v>
      </c>
      <c r="D77" s="157">
        <f>IF(SUM(RES_hhdet_in_fec!D78:D79)=0,0,SUM(RES_hhdet_in_fec!D78:D79)/0.086*1000000/SUM(RES_hhdet_in_new!D78:D79))</f>
        <v>1403.4362512890013</v>
      </c>
      <c r="E77" s="157">
        <f>IF(SUM(RES_hhdet_in_fec!E78:E79)=0,0,SUM(RES_hhdet_in_fec!E78:E79)/0.086*1000000/SUM(RES_hhdet_in_new!E78:E79))</f>
        <v>1292.9561389986773</v>
      </c>
      <c r="F77" s="157">
        <f>IF(SUM(RES_hhdet_in_fec!F78:F79)=0,0,SUM(RES_hhdet_in_fec!F78:F79)/0.086*1000000/SUM(RES_hhdet_in_new!F78:F79))</f>
        <v>1361.5811177314454</v>
      </c>
      <c r="G77" s="157">
        <f>IF(SUM(RES_hhdet_in_fec!G78:G79)=0,0,SUM(RES_hhdet_in_fec!G78:G79)/0.086*1000000/SUM(RES_hhdet_in_new!G78:G79))</f>
        <v>1336.0164081581834</v>
      </c>
      <c r="H77" s="157">
        <f>IF(SUM(RES_hhdet_in_fec!H78:H79)=0,0,SUM(RES_hhdet_in_fec!H78:H79)/0.086*1000000/SUM(RES_hhdet_in_new!H78:H79))</f>
        <v>1282.6388350721747</v>
      </c>
      <c r="I77" s="157">
        <f>IF(SUM(RES_hhdet_in_fec!I78:I79)=0,0,SUM(RES_hhdet_in_fec!I78:I79)/0.086*1000000/SUM(RES_hhdet_in_new!I78:I79))</f>
        <v>0</v>
      </c>
      <c r="J77" s="157">
        <f>IF(SUM(RES_hhdet_in_fec!J78:J79)=0,0,SUM(RES_hhdet_in_fec!J78:J79)/0.086*1000000/SUM(RES_hhdet_in_new!J78:J79))</f>
        <v>1399.2966868147894</v>
      </c>
      <c r="K77" s="157">
        <f>IF(SUM(RES_hhdet_in_fec!K78:K79)=0,0,SUM(RES_hhdet_in_fec!K78:K79)/0.086*1000000/SUM(RES_hhdet_in_new!K78:K79))</f>
        <v>1493.2006276667751</v>
      </c>
      <c r="L77" s="157">
        <f>IF(SUM(RES_hhdet_in_fec!L78:L79)=0,0,SUM(RES_hhdet_in_fec!L78:L79)/0.086*1000000/SUM(RES_hhdet_in_new!L78:L79))</f>
        <v>1583.9418407078788</v>
      </c>
      <c r="M77" s="157">
        <f>IF(SUM(RES_hhdet_in_fec!M78:M79)=0,0,SUM(RES_hhdet_in_fec!M78:M79)/0.086*1000000/SUM(RES_hhdet_in_new!M78:M79))</f>
        <v>1511.4497057987953</v>
      </c>
      <c r="N77" s="157">
        <f>IF(SUM(RES_hhdet_in_fec!N78:N79)=0,0,SUM(RES_hhdet_in_fec!N78:N79)/0.086*1000000/SUM(RES_hhdet_in_new!N78:N79))</f>
        <v>1530.2426001842102</v>
      </c>
      <c r="O77" s="157">
        <f>IF(SUM(RES_hhdet_in_fec!O78:O79)=0,0,SUM(RES_hhdet_in_fec!O78:O79)/0.086*1000000/SUM(RES_hhdet_in_new!O78:O79))</f>
        <v>1460.0698300853317</v>
      </c>
      <c r="P77" s="157">
        <f>IF(SUM(RES_hhdet_in_fec!P78:P79)=0,0,SUM(RES_hhdet_in_fec!P78:P79)/0.086*1000000/SUM(RES_hhdet_in_new!P78:P79))</f>
        <v>0</v>
      </c>
      <c r="Q77" s="157">
        <f>IF(SUM(RES_hhdet_in_fec!Q78:Q79)=0,0,SUM(RES_hhdet_in_fec!Q78:Q79)/0.086*1000000/SUM(RES_hhdet_in_new!Q78:Q79))</f>
        <v>1428.9470557711331</v>
      </c>
    </row>
    <row r="78" spans="1:17" ht="12" customHeight="1" x14ac:dyDescent="0.25">
      <c r="A78" s="23" t="s">
        <v>109</v>
      </c>
      <c r="B78" s="156"/>
      <c r="C78" s="156">
        <f>IF(RES_hhdet_in_fec!C78=0,0,RES_hhdet_in_fec!C78/0.086*1000000/RES_hhdet_in_new!C78)</f>
        <v>1391.2502642649183</v>
      </c>
      <c r="D78" s="156">
        <f>IF(RES_hhdet_in_fec!D78=0,0,RES_hhdet_in_fec!D78/0.086*1000000/RES_hhdet_in_new!D78)</f>
        <v>1444.4396943624076</v>
      </c>
      <c r="E78" s="156">
        <f>IF(RES_hhdet_in_fec!E78=0,0,RES_hhdet_in_fec!E78/0.086*1000000/RES_hhdet_in_new!E78)</f>
        <v>1438.4359606007706</v>
      </c>
      <c r="F78" s="156">
        <f>IF(RES_hhdet_in_fec!F78=0,0,RES_hhdet_in_fec!F78/0.086*1000000/RES_hhdet_in_new!F78)</f>
        <v>1431.8422244396513</v>
      </c>
      <c r="G78" s="156">
        <f>IF(RES_hhdet_in_fec!G78=0,0,RES_hhdet_in_fec!G78/0.086*1000000/RES_hhdet_in_new!G78)</f>
        <v>1469.2526003166417</v>
      </c>
      <c r="H78" s="156">
        <f>IF(RES_hhdet_in_fec!H78=0,0,RES_hhdet_in_fec!H78/0.086*1000000/RES_hhdet_in_new!H78)</f>
        <v>1432.8821893677309</v>
      </c>
      <c r="I78" s="156">
        <f>IF(RES_hhdet_in_fec!I78=0,0,RES_hhdet_in_fec!I78/0.086*1000000/RES_hhdet_in_new!I78)</f>
        <v>0</v>
      </c>
      <c r="J78" s="156">
        <f>IF(RES_hhdet_in_fec!J78=0,0,RES_hhdet_in_fec!J78/0.086*1000000/RES_hhdet_in_new!J78)</f>
        <v>1447.3163393679479</v>
      </c>
      <c r="K78" s="156">
        <f>IF(RES_hhdet_in_fec!K78=0,0,RES_hhdet_in_fec!K78/0.086*1000000/RES_hhdet_in_new!K78)</f>
        <v>1493.2006276667751</v>
      </c>
      <c r="L78" s="156">
        <f>IF(RES_hhdet_in_fec!L78=0,0,RES_hhdet_in_fec!L78/0.086*1000000/RES_hhdet_in_new!L78)</f>
        <v>1583.9418407078788</v>
      </c>
      <c r="M78" s="156">
        <f>IF(RES_hhdet_in_fec!M78=0,0,RES_hhdet_in_fec!M78/0.086*1000000/RES_hhdet_in_new!M78)</f>
        <v>1511.4497057987953</v>
      </c>
      <c r="N78" s="156">
        <f>IF(RES_hhdet_in_fec!N78=0,0,RES_hhdet_in_fec!N78/0.086*1000000/RES_hhdet_in_new!N78)</f>
        <v>1530.2426001842102</v>
      </c>
      <c r="O78" s="156">
        <f>IF(RES_hhdet_in_fec!O78=0,0,RES_hhdet_in_fec!O78/0.086*1000000/RES_hhdet_in_new!O78)</f>
        <v>1545.6502179696247</v>
      </c>
      <c r="P78" s="156">
        <f>IF(RES_hhdet_in_fec!P78=0,0,RES_hhdet_in_fec!P78/0.086*1000000/RES_hhdet_in_new!P78)</f>
        <v>0</v>
      </c>
      <c r="Q78" s="156">
        <f>IF(RES_hhdet_in_fec!Q78=0,0,RES_hhdet_in_fec!Q78/0.086*1000000/RES_hhdet_in_new!Q78)</f>
        <v>1573.6129262786646</v>
      </c>
    </row>
    <row r="79" spans="1:17" ht="12" customHeight="1" x14ac:dyDescent="0.25">
      <c r="A79" s="29" t="s">
        <v>140</v>
      </c>
      <c r="B79" s="57"/>
      <c r="C79" s="57">
        <f>IF(RES_hhdet_in_fec!C79=0,0,RES_hhdet_in_fec!C79/0.086*1000000/RES_hhdet_in_new!C79)</f>
        <v>863.16001578640351</v>
      </c>
      <c r="D79" s="57">
        <f>IF(RES_hhdet_in_fec!D79=0,0,RES_hhdet_in_fec!D79/0.086*1000000/RES_hhdet_in_new!D79)</f>
        <v>910.834353944123</v>
      </c>
      <c r="E79" s="57">
        <f>IF(RES_hhdet_in_fec!E79=0,0,RES_hhdet_in_fec!E79/0.086*1000000/RES_hhdet_in_new!E79)</f>
        <v>922.01135907355513</v>
      </c>
      <c r="F79" s="57">
        <f>IF(RES_hhdet_in_fec!F79=0,0,RES_hhdet_in_fec!F79/0.086*1000000/RES_hhdet_in_new!F79)</f>
        <v>917.24638028901927</v>
      </c>
      <c r="G79" s="57">
        <f>IF(RES_hhdet_in_fec!G79=0,0,RES_hhdet_in_fec!G79/0.086*1000000/RES_hhdet_in_new!G79)</f>
        <v>936.16905910334503</v>
      </c>
      <c r="H79" s="57">
        <f>IF(RES_hhdet_in_fec!H79=0,0,RES_hhdet_in_fec!H79/0.086*1000000/RES_hhdet_in_new!H79)</f>
        <v>942.30029782027623</v>
      </c>
      <c r="I79" s="57">
        <f>IF(RES_hhdet_in_fec!I79=0,0,RES_hhdet_in_fec!I79/0.086*1000000/RES_hhdet_in_new!I79)</f>
        <v>0</v>
      </c>
      <c r="J79" s="57">
        <f>IF(RES_hhdet_in_fec!J79=0,0,RES_hhdet_in_fec!J79/0.086*1000000/RES_hhdet_in_new!J79)</f>
        <v>977.28589395239476</v>
      </c>
      <c r="K79" s="57">
        <f>IF(RES_hhdet_in_fec!K79=0,0,RES_hhdet_in_fec!K79/0.086*1000000/RES_hhdet_in_new!K79)</f>
        <v>0</v>
      </c>
      <c r="L79" s="57">
        <f>IF(RES_hhdet_in_fec!L79=0,0,RES_hhdet_in_fec!L79/0.086*1000000/RES_hhdet_in_new!L79)</f>
        <v>0</v>
      </c>
      <c r="M79" s="57">
        <f>IF(RES_hhdet_in_fec!M79=0,0,RES_hhdet_in_fec!M79/0.086*1000000/RES_hhdet_in_new!M79)</f>
        <v>0</v>
      </c>
      <c r="N79" s="57">
        <f>IF(RES_hhdet_in_fec!N79=0,0,RES_hhdet_in_fec!N79/0.086*1000000/RES_hhdet_in_new!N79)</f>
        <v>0</v>
      </c>
      <c r="O79" s="57">
        <f>IF(RES_hhdet_in_fec!O79=0,0,RES_hhdet_in_fec!O79/0.086*1000000/RES_hhdet_in_new!O79)</f>
        <v>1028.033256831282</v>
      </c>
      <c r="P79" s="57">
        <f>IF(RES_hhdet_in_fec!P79=0,0,RES_hhdet_in_fec!P79/0.086*1000000/RES_hhdet_in_new!P79)</f>
        <v>0</v>
      </c>
      <c r="Q79" s="57">
        <f>IF(RES_hhdet_in_fec!Q79=0,0,RES_hhdet_in_fec!Q79/0.086*1000000/RES_hhdet_in_new!Q79)</f>
        <v>1000.7726737417916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21469.832351865378</v>
      </c>
      <c r="D81" s="168">
        <f t="shared" ref="D81" si="69">SUM(D82,D85,D87,D100)</f>
        <v>21303.199871445508</v>
      </c>
      <c r="E81" s="168">
        <f t="shared" ref="E81" si="70">SUM(E82,E85,E87,E100)</f>
        <v>22409.373072379531</v>
      </c>
      <c r="F81" s="168">
        <f t="shared" ref="F81" si="71">SUM(F82,F85,F87,F100)</f>
        <v>21780.136715382643</v>
      </c>
      <c r="G81" s="168">
        <f t="shared" ref="G81" si="72">SUM(G82,G85,G87,G100)</f>
        <v>21521.071711026274</v>
      </c>
      <c r="H81" s="168">
        <f t="shared" ref="H81" si="73">SUM(H82,H85,H87,H100)</f>
        <v>22343.975522575041</v>
      </c>
      <c r="I81" s="168">
        <f t="shared" ref="I81" si="74">SUM(I82,I85,I87,I100)</f>
        <v>21527.659954583178</v>
      </c>
      <c r="J81" s="168">
        <f t="shared" ref="J81" si="75">SUM(J82,J85,J87,J100)</f>
        <v>21541.695994377758</v>
      </c>
      <c r="K81" s="168">
        <f t="shared" ref="K81" si="76">SUM(K82,K85,K87,K100)</f>
        <v>23288.820331207608</v>
      </c>
      <c r="L81" s="168">
        <f t="shared" ref="L81" si="77">SUM(L82,L85,L87,L100)</f>
        <v>24217.019962111946</v>
      </c>
      <c r="M81" s="168">
        <f t="shared" ref="M81" si="78">SUM(M82,M85,M87,M100)</f>
        <v>24963.489219847186</v>
      </c>
      <c r="N81" s="168">
        <f t="shared" ref="N81" si="79">SUM(N82,N85,N87,N100)</f>
        <v>23369.799290768893</v>
      </c>
      <c r="O81" s="168">
        <f t="shared" ref="O81" si="80">SUM(O82,O85,O87,O100)</f>
        <v>23761.089340561262</v>
      </c>
      <c r="P81" s="168">
        <f t="shared" ref="P81" si="81">SUM(P82,P85,P87,P100)</f>
        <v>21738.828574338393</v>
      </c>
      <c r="Q81" s="168">
        <f t="shared" ref="Q81" si="82">SUM(Q82,Q85,Q87,Q100)</f>
        <v>21405.547849720111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18302.074274906547</v>
      </c>
      <c r="D82" s="157">
        <f t="shared" si="83"/>
        <v>17903.945135923015</v>
      </c>
      <c r="E82" s="157">
        <f t="shared" si="83"/>
        <v>18731.543366071248</v>
      </c>
      <c r="F82" s="157">
        <f t="shared" si="83"/>
        <v>18274.345167878229</v>
      </c>
      <c r="G82" s="157">
        <f t="shared" si="83"/>
        <v>17994.602364948725</v>
      </c>
      <c r="H82" s="157">
        <f t="shared" si="83"/>
        <v>18726.612164977701</v>
      </c>
      <c r="I82" s="157">
        <f t="shared" si="83"/>
        <v>17898.963811681264</v>
      </c>
      <c r="J82" s="157">
        <f t="shared" si="83"/>
        <v>17960.231935737065</v>
      </c>
      <c r="K82" s="157">
        <f t="shared" si="83"/>
        <v>19444.945385277766</v>
      </c>
      <c r="L82" s="157">
        <f t="shared" si="83"/>
        <v>20564.154791533205</v>
      </c>
      <c r="M82" s="157">
        <f t="shared" si="83"/>
        <v>20773.659697570267</v>
      </c>
      <c r="N82" s="157">
        <f t="shared" si="83"/>
        <v>19664.795535343674</v>
      </c>
      <c r="O82" s="157">
        <f t="shared" si="83"/>
        <v>19934.431245734078</v>
      </c>
      <c r="P82" s="157">
        <f t="shared" si="83"/>
        <v>17941.415616562554</v>
      </c>
      <c r="Q82" s="157">
        <f t="shared" si="83"/>
        <v>17763.844140696056</v>
      </c>
    </row>
    <row r="83" spans="1:17" ht="12" customHeight="1" x14ac:dyDescent="0.25">
      <c r="A83" s="23" t="s">
        <v>157</v>
      </c>
      <c r="B83" s="156"/>
      <c r="C83" s="156">
        <f>IF(RES_hhdet_in_fec!C83=0,0,RES_hhdet_in_fec!C83/0.086*1000000/RES_hhdet_in_new!C83)</f>
        <v>18227.34807720513</v>
      </c>
      <c r="D83" s="156">
        <f>IF(RES_hhdet_in_fec!D83=0,0,RES_hhdet_in_fec!D83/0.086*1000000/RES_hhdet_in_new!D83)</f>
        <v>17845.452591566569</v>
      </c>
      <c r="E83" s="156">
        <f>IF(RES_hhdet_in_fec!E83=0,0,RES_hhdet_in_fec!E83/0.086*1000000/RES_hhdet_in_new!E83)</f>
        <v>18651.196147094441</v>
      </c>
      <c r="F83" s="156">
        <f>IF(RES_hhdet_in_fec!F83=0,0,RES_hhdet_in_fec!F83/0.086*1000000/RES_hhdet_in_new!F83)</f>
        <v>18191.536576553637</v>
      </c>
      <c r="G83" s="156">
        <f>IF(RES_hhdet_in_fec!G83=0,0,RES_hhdet_in_fec!G83/0.086*1000000/RES_hhdet_in_new!G83)</f>
        <v>17907.406539697266</v>
      </c>
      <c r="H83" s="156">
        <f>IF(RES_hhdet_in_fec!H83=0,0,RES_hhdet_in_fec!H83/0.086*1000000/RES_hhdet_in_new!H83)</f>
        <v>18619.398422061979</v>
      </c>
      <c r="I83" s="156">
        <f>IF(RES_hhdet_in_fec!I83=0,0,RES_hhdet_in_fec!I83/0.086*1000000/RES_hhdet_in_new!I83)</f>
        <v>17815.725668782787</v>
      </c>
      <c r="J83" s="156">
        <f>IF(RES_hhdet_in_fec!J83=0,0,RES_hhdet_in_fec!J83/0.086*1000000/RES_hhdet_in_new!J83)</f>
        <v>17873.590113873852</v>
      </c>
      <c r="K83" s="156">
        <f>IF(RES_hhdet_in_fec!K83=0,0,RES_hhdet_in_fec!K83/0.086*1000000/RES_hhdet_in_new!K83)</f>
        <v>19354.317549495121</v>
      </c>
      <c r="L83" s="156">
        <f>IF(RES_hhdet_in_fec!L83=0,0,RES_hhdet_in_fec!L83/0.086*1000000/RES_hhdet_in_new!L83)</f>
        <v>20456.265769449343</v>
      </c>
      <c r="M83" s="156">
        <f>IF(RES_hhdet_in_fec!M83=0,0,RES_hhdet_in_fec!M83/0.086*1000000/RES_hhdet_in_new!M83)</f>
        <v>20680.004811525272</v>
      </c>
      <c r="N83" s="156">
        <f>IF(RES_hhdet_in_fec!N83=0,0,RES_hhdet_in_fec!N83/0.086*1000000/RES_hhdet_in_new!N83)</f>
        <v>19557.946848584626</v>
      </c>
      <c r="O83" s="156">
        <f>IF(RES_hhdet_in_fec!O83=0,0,RES_hhdet_in_fec!O83/0.086*1000000/RES_hhdet_in_new!O83)</f>
        <v>19824.745039604819</v>
      </c>
      <c r="P83" s="156">
        <f>IF(RES_hhdet_in_fec!P83=0,0,RES_hhdet_in_fec!P83/0.086*1000000/RES_hhdet_in_new!P83)</f>
        <v>17847.874452292752</v>
      </c>
      <c r="Q83" s="156">
        <f>IF(RES_hhdet_in_fec!Q83=0,0,RES_hhdet_in_fec!Q83/0.086*1000000/RES_hhdet_in_new!Q83)</f>
        <v>17653.523647440579</v>
      </c>
    </row>
    <row r="84" spans="1:17" ht="12" customHeight="1" x14ac:dyDescent="0.25">
      <c r="A84" s="23" t="s">
        <v>60</v>
      </c>
      <c r="B84" s="156"/>
      <c r="C84" s="156">
        <f>IF(RES_hhdet_in_fec!C84=0,0,RES_hhdet_in_fec!C84/0.086*1000000/RES_hhdet_in_new!C83)</f>
        <v>74.726197701415543</v>
      </c>
      <c r="D84" s="156">
        <f>IF(RES_hhdet_in_fec!D84=0,0,RES_hhdet_in_fec!D84/0.086*1000000/RES_hhdet_in_new!D83)</f>
        <v>58.492544356447823</v>
      </c>
      <c r="E84" s="156">
        <f>IF(RES_hhdet_in_fec!E84=0,0,RES_hhdet_in_fec!E84/0.086*1000000/RES_hhdet_in_new!E83)</f>
        <v>80.347218976806147</v>
      </c>
      <c r="F84" s="156">
        <f>IF(RES_hhdet_in_fec!F84=0,0,RES_hhdet_in_fec!F84/0.086*1000000/RES_hhdet_in_new!F83)</f>
        <v>82.808591324593252</v>
      </c>
      <c r="G84" s="156">
        <f>IF(RES_hhdet_in_fec!G84=0,0,RES_hhdet_in_fec!G84/0.086*1000000/RES_hhdet_in_new!G83)</f>
        <v>87.195825251458999</v>
      </c>
      <c r="H84" s="156">
        <f>IF(RES_hhdet_in_fec!H84=0,0,RES_hhdet_in_fec!H84/0.086*1000000/RES_hhdet_in_new!H83)</f>
        <v>107.21374291572148</v>
      </c>
      <c r="I84" s="156">
        <f>IF(RES_hhdet_in_fec!I84=0,0,RES_hhdet_in_fec!I84/0.086*1000000/RES_hhdet_in_new!I83)</f>
        <v>83.238142898478415</v>
      </c>
      <c r="J84" s="156">
        <f>IF(RES_hhdet_in_fec!J84=0,0,RES_hhdet_in_fec!J84/0.086*1000000/RES_hhdet_in_new!J83)</f>
        <v>86.641821863212954</v>
      </c>
      <c r="K84" s="156">
        <f>IF(RES_hhdet_in_fec!K84=0,0,RES_hhdet_in_fec!K84/0.086*1000000/RES_hhdet_in_new!K83)</f>
        <v>90.627835782645803</v>
      </c>
      <c r="L84" s="156">
        <f>IF(RES_hhdet_in_fec!L84=0,0,RES_hhdet_in_fec!L84/0.086*1000000/RES_hhdet_in_new!L83)</f>
        <v>107.88902208386369</v>
      </c>
      <c r="M84" s="156">
        <f>IF(RES_hhdet_in_fec!M84=0,0,RES_hhdet_in_fec!M84/0.086*1000000/RES_hhdet_in_new!M83)</f>
        <v>93.654886044993077</v>
      </c>
      <c r="N84" s="156">
        <f>IF(RES_hhdet_in_fec!N84=0,0,RES_hhdet_in_fec!N84/0.086*1000000/RES_hhdet_in_new!N83)</f>
        <v>106.84868675904863</v>
      </c>
      <c r="O84" s="156">
        <f>IF(RES_hhdet_in_fec!O84=0,0,RES_hhdet_in_fec!O84/0.086*1000000/RES_hhdet_in_new!O83)</f>
        <v>109.68620612926051</v>
      </c>
      <c r="P84" s="156">
        <f>IF(RES_hhdet_in_fec!P84=0,0,RES_hhdet_in_fec!P84/0.086*1000000/RES_hhdet_in_new!P83)</f>
        <v>93.541164269800802</v>
      </c>
      <c r="Q84" s="156">
        <f>IF(RES_hhdet_in_fec!Q84=0,0,RES_hhdet_in_fec!Q84/0.086*1000000/RES_hhdet_in_new!Q83)</f>
        <v>110.32049325547483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440.28385708193258</v>
      </c>
      <c r="D85" s="157">
        <f t="shared" si="84"/>
        <v>424.62417179201066</v>
      </c>
      <c r="E85" s="157">
        <f t="shared" si="84"/>
        <v>436.3635094027311</v>
      </c>
      <c r="F85" s="157">
        <f t="shared" si="84"/>
        <v>430.05492967075156</v>
      </c>
      <c r="G85" s="157">
        <f t="shared" si="84"/>
        <v>427.36580549998581</v>
      </c>
      <c r="H85" s="157">
        <f t="shared" si="84"/>
        <v>428.20946512358978</v>
      </c>
      <c r="I85" s="157">
        <f t="shared" si="84"/>
        <v>419.90105642683886</v>
      </c>
      <c r="J85" s="157">
        <f t="shared" si="84"/>
        <v>390.72315456061631</v>
      </c>
      <c r="K85" s="157">
        <f t="shared" si="84"/>
        <v>392.7264908779411</v>
      </c>
      <c r="L85" s="157">
        <f t="shared" si="84"/>
        <v>367.58503772530423</v>
      </c>
      <c r="M85" s="157">
        <f t="shared" si="84"/>
        <v>388.61731576421948</v>
      </c>
      <c r="N85" s="157">
        <f t="shared" si="84"/>
        <v>376.80420602150491</v>
      </c>
      <c r="O85" s="157">
        <f t="shared" si="84"/>
        <v>355.30489767643792</v>
      </c>
      <c r="P85" s="157">
        <f t="shared" si="84"/>
        <v>383.21769077338683</v>
      </c>
      <c r="Q85" s="157">
        <f t="shared" si="84"/>
        <v>370.43365475398309</v>
      </c>
    </row>
    <row r="86" spans="1:17" ht="12" customHeight="1" x14ac:dyDescent="0.25">
      <c r="A86" s="23" t="s">
        <v>60</v>
      </c>
      <c r="B86" s="156"/>
      <c r="C86" s="156">
        <f>IF(RES_hhdet_in_fec!C86=0,0,RES_hhdet_in_fec!C86/0.086*1000000/RES_hhdet_in_new!C86)</f>
        <v>440.28385708193258</v>
      </c>
      <c r="D86" s="156">
        <f>IF(RES_hhdet_in_fec!D86=0,0,RES_hhdet_in_fec!D86/0.086*1000000/RES_hhdet_in_new!D86)</f>
        <v>424.62417179201066</v>
      </c>
      <c r="E86" s="156">
        <f>IF(RES_hhdet_in_fec!E86=0,0,RES_hhdet_in_fec!E86/0.086*1000000/RES_hhdet_in_new!E86)</f>
        <v>436.3635094027311</v>
      </c>
      <c r="F86" s="156">
        <f>IF(RES_hhdet_in_fec!F86=0,0,RES_hhdet_in_fec!F86/0.086*1000000/RES_hhdet_in_new!F86)</f>
        <v>430.05492967075156</v>
      </c>
      <c r="G86" s="156">
        <f>IF(RES_hhdet_in_fec!G86=0,0,RES_hhdet_in_fec!G86/0.086*1000000/RES_hhdet_in_new!G86)</f>
        <v>427.36580549998581</v>
      </c>
      <c r="H86" s="156">
        <f>IF(RES_hhdet_in_fec!H86=0,0,RES_hhdet_in_fec!H86/0.086*1000000/RES_hhdet_in_new!H86)</f>
        <v>428.20946512358978</v>
      </c>
      <c r="I86" s="156">
        <f>IF(RES_hhdet_in_fec!I86=0,0,RES_hhdet_in_fec!I86/0.086*1000000/RES_hhdet_in_new!I86)</f>
        <v>419.90105642683886</v>
      </c>
      <c r="J86" s="156">
        <f>IF(RES_hhdet_in_fec!J86=0,0,RES_hhdet_in_fec!J86/0.086*1000000/RES_hhdet_in_new!J86)</f>
        <v>390.72315456061631</v>
      </c>
      <c r="K86" s="156">
        <f>IF(RES_hhdet_in_fec!K86=0,0,RES_hhdet_in_fec!K86/0.086*1000000/RES_hhdet_in_new!K86)</f>
        <v>392.7264908779411</v>
      </c>
      <c r="L86" s="156">
        <f>IF(RES_hhdet_in_fec!L86=0,0,RES_hhdet_in_fec!L86/0.086*1000000/RES_hhdet_in_new!L86)</f>
        <v>367.58503772530423</v>
      </c>
      <c r="M86" s="156">
        <f>IF(RES_hhdet_in_fec!M86=0,0,RES_hhdet_in_fec!M86/0.086*1000000/RES_hhdet_in_new!M86)</f>
        <v>388.61731576421948</v>
      </c>
      <c r="N86" s="156">
        <f>IF(RES_hhdet_in_fec!N86=0,0,RES_hhdet_in_fec!N86/0.086*1000000/RES_hhdet_in_new!N86)</f>
        <v>376.80420602150491</v>
      </c>
      <c r="O86" s="156">
        <f>IF(RES_hhdet_in_fec!O86=0,0,RES_hhdet_in_fec!O86/0.086*1000000/RES_hhdet_in_new!O86)</f>
        <v>355.30489767643792</v>
      </c>
      <c r="P86" s="156">
        <f>IF(RES_hhdet_in_fec!P86=0,0,RES_hhdet_in_fec!P86/0.086*1000000/RES_hhdet_in_new!P86)</f>
        <v>383.21769077338683</v>
      </c>
      <c r="Q86" s="156">
        <f>IF(RES_hhdet_in_fec!Q86=0,0,RES_hhdet_in_fec!Q86/0.086*1000000/RES_hhdet_in_new!Q86)</f>
        <v>370.43365475398309</v>
      </c>
    </row>
    <row r="87" spans="1:17" ht="12" customHeight="1" x14ac:dyDescent="0.25">
      <c r="A87" s="158" t="s">
        <v>63</v>
      </c>
      <c r="B87" s="157"/>
      <c r="C87" s="157">
        <f>IF(SUM(RES_hhdet_in_fec!C88:C89,RES_hhdet_in_fec!C92:C93,RES_hhdet_in_fec!C96:C97)=0,0,SUM(RES_hhdet_in_fec!C88:C89,RES_hhdet_in_fec!C92:C93,RES_hhdet_in_fec!C96:C97)/0.086*1000000/SUM(RES_hhdet_in_new!C88:C89,RES_hhdet_in_new!C92:C93,RES_hhdet_in_new!C96:C97))</f>
        <v>1868.303763193436</v>
      </c>
      <c r="D87" s="157">
        <f>IF(SUM(RES_hhdet_in_fec!D88:D89,RES_hhdet_in_fec!D92:D93,RES_hhdet_in_fec!D96:D97)=0,0,SUM(RES_hhdet_in_fec!D88:D89,RES_hhdet_in_fec!D92:D93,RES_hhdet_in_fec!D96:D97)/0.086*1000000/SUM(RES_hhdet_in_new!D88:D89,RES_hhdet_in_new!D92:D93,RES_hhdet_in_new!D96:D97))</f>
        <v>2069.8178886679202</v>
      </c>
      <c r="E87" s="157">
        <f>IF(SUM(RES_hhdet_in_fec!E88:E89,RES_hhdet_in_fec!E92:E93,RES_hhdet_in_fec!E96:E97)=0,0,SUM(RES_hhdet_in_fec!E88:E89,RES_hhdet_in_fec!E92:E93,RES_hhdet_in_fec!E96:E97)/0.086*1000000/SUM(RES_hhdet_in_new!E88:E89,RES_hhdet_in_new!E92:E93,RES_hhdet_in_new!E96:E97))</f>
        <v>2327.6227580457617</v>
      </c>
      <c r="F87" s="157">
        <f>IF(SUM(RES_hhdet_in_fec!F88:F89,RES_hhdet_in_fec!F92:F93,RES_hhdet_in_fec!F96:F97)=0,0,SUM(RES_hhdet_in_fec!F88:F89,RES_hhdet_in_fec!F92:F93,RES_hhdet_in_fec!F96:F97)/0.086*1000000/SUM(RES_hhdet_in_new!F88:F89,RES_hhdet_in_new!F92:F93,RES_hhdet_in_new!F96:F97))</f>
        <v>2166.5071870325287</v>
      </c>
      <c r="G87" s="157">
        <f>IF(SUM(RES_hhdet_in_fec!G88:G89,RES_hhdet_in_fec!G92:G93,RES_hhdet_in_fec!G96:G97)=0,0,SUM(RES_hhdet_in_fec!G88:G89,RES_hhdet_in_fec!G92:G93,RES_hhdet_in_fec!G96:G97)/0.086*1000000/SUM(RES_hhdet_in_new!G88:G89,RES_hhdet_in_new!G92:G93,RES_hhdet_in_new!G96:G97))</f>
        <v>2170.0918255025003</v>
      </c>
      <c r="H87" s="157">
        <f>IF(SUM(RES_hhdet_in_fec!H88:H89,RES_hhdet_in_fec!H92:H93,RES_hhdet_in_fec!H96:H97)=0,0,SUM(RES_hhdet_in_fec!H88:H89,RES_hhdet_in_fec!H92:H93,RES_hhdet_in_fec!H96:H97)/0.086*1000000/SUM(RES_hhdet_in_new!H88:H89,RES_hhdet_in_new!H92:H93,RES_hhdet_in_new!H96:H97))</f>
        <v>2253.5634323818449</v>
      </c>
      <c r="I87" s="157">
        <f>IF(SUM(RES_hhdet_in_fec!I88:I89,RES_hhdet_in_fec!I92:I93,RES_hhdet_in_fec!I96:I97)=0,0,SUM(RES_hhdet_in_fec!I88:I89,RES_hhdet_in_fec!I92:I93,RES_hhdet_in_fec!I96:I97)/0.086*1000000/SUM(RES_hhdet_in_new!I88:I89,RES_hhdet_in_new!I92:I93,RES_hhdet_in_new!I96:I97))</f>
        <v>2253.2025230937138</v>
      </c>
      <c r="J87" s="157">
        <f>IF(SUM(RES_hhdet_in_fec!J88:J89,RES_hhdet_in_fec!J92:J93,RES_hhdet_in_fec!J96:J97)=0,0,SUM(RES_hhdet_in_fec!J88:J89,RES_hhdet_in_fec!J92:J93,RES_hhdet_in_fec!J96:J97)/0.086*1000000/SUM(RES_hhdet_in_new!J88:J89,RES_hhdet_in_new!J92:J93,RES_hhdet_in_new!J96:J97))</f>
        <v>2224.203927252317</v>
      </c>
      <c r="K87" s="157">
        <f>IF(SUM(RES_hhdet_in_fec!K88:K89,RES_hhdet_in_fec!K92:K93,RES_hhdet_in_fec!K96:K97)=0,0,SUM(RES_hhdet_in_fec!K88:K89,RES_hhdet_in_fec!K92:K93,RES_hhdet_in_fec!K96:K97)/0.086*1000000/SUM(RES_hhdet_in_new!K88:K89,RES_hhdet_in_new!K92:K93,RES_hhdet_in_new!K96:K97))</f>
        <v>2469.9250756110241</v>
      </c>
      <c r="L87" s="157">
        <f>IF(SUM(RES_hhdet_in_fec!L88:L89,RES_hhdet_in_fec!L92:L93,RES_hhdet_in_fec!L96:L97)=0,0,SUM(RES_hhdet_in_fec!L88:L89,RES_hhdet_in_fec!L92:L93,RES_hhdet_in_fec!L96:L97)/0.086*1000000/SUM(RES_hhdet_in_new!L88:L89,RES_hhdet_in_new!L92:L93,RES_hhdet_in_new!L96:L97))</f>
        <v>2273.4528446168206</v>
      </c>
      <c r="M87" s="157">
        <f>IF(SUM(RES_hhdet_in_fec!M88:M89,RES_hhdet_in_fec!M92:M93,RES_hhdet_in_fec!M96:M97)=0,0,SUM(RES_hhdet_in_fec!M88:M89,RES_hhdet_in_fec!M92:M93,RES_hhdet_in_fec!M96:M97)/0.086*1000000/SUM(RES_hhdet_in_new!M88:M89,RES_hhdet_in_new!M92:M93,RES_hhdet_in_new!M96:M97))</f>
        <v>2791.8664922810449</v>
      </c>
      <c r="N87" s="157">
        <f>IF(SUM(RES_hhdet_in_fec!N88:N89,RES_hhdet_in_fec!N92:N93,RES_hhdet_in_fec!N96:N97)=0,0,SUM(RES_hhdet_in_fec!N88:N89,RES_hhdet_in_fec!N92:N93,RES_hhdet_in_fec!N96:N97)/0.086*1000000/SUM(RES_hhdet_in_new!N88:N89,RES_hhdet_in_new!N92:N93,RES_hhdet_in_new!N96:N97))</f>
        <v>2337.296601464107</v>
      </c>
      <c r="O87" s="157">
        <f>IF(SUM(RES_hhdet_in_fec!O88:O89,RES_hhdet_in_fec!O92:O93,RES_hhdet_in_fec!O96:O97)=0,0,SUM(RES_hhdet_in_fec!O88:O89,RES_hhdet_in_fec!O92:O93,RES_hhdet_in_fec!O96:O97)/0.086*1000000/SUM(RES_hhdet_in_new!O88:O89,RES_hhdet_in_new!O92:O93,RES_hhdet_in_new!O96:O97))</f>
        <v>2445.2167896297824</v>
      </c>
      <c r="P87" s="157">
        <f>IF(SUM(RES_hhdet_in_fec!P88:P89,RES_hhdet_in_fec!P92:P93,RES_hhdet_in_fec!P96:P97)=0,0,SUM(RES_hhdet_in_fec!P88:P89,RES_hhdet_in_fec!P92:P93,RES_hhdet_in_fec!P96:P97)/0.086*1000000/SUM(RES_hhdet_in_new!P88:P89,RES_hhdet_in_new!P92:P93,RES_hhdet_in_new!P96:P97))</f>
        <v>2425.2534035361255</v>
      </c>
      <c r="Q87" s="157">
        <f>IF(SUM(RES_hhdet_in_fec!Q88:Q89,RES_hhdet_in_fec!Q92:Q93,RES_hhdet_in_fec!Q96:Q97)=0,0,SUM(RES_hhdet_in_fec!Q88:Q89,RES_hhdet_in_fec!Q92:Q93,RES_hhdet_in_fec!Q96:Q97)/0.086*1000000/SUM(RES_hhdet_in_new!Q88:Q89,RES_hhdet_in_new!Q92:Q93,RES_hhdet_in_new!Q96:Q97))</f>
        <v>2269.4754743685285</v>
      </c>
    </row>
    <row r="88" spans="1:17" ht="12" customHeight="1" x14ac:dyDescent="0.25">
      <c r="A88" s="167" t="s">
        <v>156</v>
      </c>
      <c r="B88" s="132"/>
      <c r="C88" s="132">
        <f>IF(RES_hhdet_in_fec!C88=0,0,RES_hhdet_in_fec!C88/0.086*1000000/RES_hhdet_in_new!C88)</f>
        <v>2439.0616894195141</v>
      </c>
      <c r="D88" s="132">
        <f>IF(RES_hhdet_in_fec!D88=0,0,RES_hhdet_in_fec!D88/0.086*1000000/RES_hhdet_in_new!D88)</f>
        <v>2737.6760624984495</v>
      </c>
      <c r="E88" s="132">
        <f>IF(RES_hhdet_in_fec!E88=0,0,RES_hhdet_in_fec!E88/0.086*1000000/RES_hhdet_in_new!E88)</f>
        <v>2717.1846957902731</v>
      </c>
      <c r="F88" s="132">
        <f>IF(RES_hhdet_in_fec!F88=0,0,RES_hhdet_in_fec!F88/0.086*1000000/RES_hhdet_in_new!F88)</f>
        <v>2735.0917251645651</v>
      </c>
      <c r="G88" s="132">
        <f>IF(RES_hhdet_in_fec!G88=0,0,RES_hhdet_in_fec!G88/0.086*1000000/RES_hhdet_in_new!G88)</f>
        <v>2765.6130611913459</v>
      </c>
      <c r="H88" s="132">
        <f>IF(RES_hhdet_in_fec!H88=0,0,RES_hhdet_in_fec!H88/0.086*1000000/RES_hhdet_in_new!H88)</f>
        <v>2745.0353664461586</v>
      </c>
      <c r="I88" s="132">
        <f>IF(RES_hhdet_in_fec!I88=0,0,RES_hhdet_in_fec!I88/0.086*1000000/RES_hhdet_in_new!I88)</f>
        <v>2774.1242664493011</v>
      </c>
      <c r="J88" s="132">
        <f>IF(RES_hhdet_in_fec!J88=0,0,RES_hhdet_in_fec!J88/0.086*1000000/RES_hhdet_in_new!J88)</f>
        <v>2871.2775383639287</v>
      </c>
      <c r="K88" s="132">
        <f>IF(RES_hhdet_in_fec!K88=0,0,RES_hhdet_in_fec!K88/0.086*1000000/RES_hhdet_in_new!K88)</f>
        <v>2998.6665793933157</v>
      </c>
      <c r="L88" s="132">
        <f>IF(RES_hhdet_in_fec!L88=0,0,RES_hhdet_in_fec!L88/0.086*1000000/RES_hhdet_in_new!L88)</f>
        <v>2998.7541294481134</v>
      </c>
      <c r="M88" s="132">
        <f>IF(RES_hhdet_in_fec!M88=0,0,RES_hhdet_in_fec!M88/0.086*1000000/RES_hhdet_in_new!M88)</f>
        <v>3046.8667491340816</v>
      </c>
      <c r="N88" s="132">
        <f>IF(RES_hhdet_in_fec!N88=0,0,RES_hhdet_in_fec!N88/0.086*1000000/RES_hhdet_in_new!N88)</f>
        <v>3034.0076074073709</v>
      </c>
      <c r="O88" s="132">
        <f>IF(RES_hhdet_in_fec!O88=0,0,RES_hhdet_in_fec!O88/0.086*1000000/RES_hhdet_in_new!O88)</f>
        <v>3023.2296722564147</v>
      </c>
      <c r="P88" s="132">
        <f>IF(RES_hhdet_in_fec!P88=0,0,RES_hhdet_in_fec!P88/0.086*1000000/RES_hhdet_in_new!P88)</f>
        <v>2985.9217232932306</v>
      </c>
      <c r="Q88" s="132">
        <f>IF(RES_hhdet_in_fec!Q88=0,0,RES_hhdet_in_fec!Q88/0.086*1000000/RES_hhdet_in_new!Q88)</f>
        <v>2971.4405116225021</v>
      </c>
    </row>
    <row r="89" spans="1:17" ht="12" customHeight="1" x14ac:dyDescent="0.25">
      <c r="A89" s="167" t="s">
        <v>155</v>
      </c>
      <c r="B89" s="132"/>
      <c r="C89" s="132">
        <f>IF(RES_hhdet_in_fec!C89=0,0,RES_hhdet_in_fec!C89/0.086*1000000/RES_hhdet_in_new!C89)</f>
        <v>0</v>
      </c>
      <c r="D89" s="132">
        <f>IF(RES_hhdet_in_fec!D89=0,0,RES_hhdet_in_fec!D89/0.086*1000000/RES_hhdet_in_new!D89)</f>
        <v>0</v>
      </c>
      <c r="E89" s="132">
        <f>IF(RES_hhdet_in_fec!E89=0,0,RES_hhdet_in_fec!E89/0.086*1000000/RES_hhdet_in_new!E89)</f>
        <v>2376.5641280017808</v>
      </c>
      <c r="F89" s="132">
        <f>IF(RES_hhdet_in_fec!F89=0,0,RES_hhdet_in_fec!F89/0.086*1000000/RES_hhdet_in_new!F89)</f>
        <v>2367.0038403899371</v>
      </c>
      <c r="G89" s="132">
        <f>IF(RES_hhdet_in_fec!G89=0,0,RES_hhdet_in_fec!G89/0.086*1000000/RES_hhdet_in_new!G89)</f>
        <v>2375.2657675070482</v>
      </c>
      <c r="H89" s="132">
        <f>IF(RES_hhdet_in_fec!H89=0,0,RES_hhdet_in_fec!H89/0.086*1000000/RES_hhdet_in_new!H89)</f>
        <v>2345.2684132627569</v>
      </c>
      <c r="I89" s="132">
        <f>IF(RES_hhdet_in_fec!I89=0,0,RES_hhdet_in_fec!I89/0.086*1000000/RES_hhdet_in_new!I89)</f>
        <v>2349.802147896592</v>
      </c>
      <c r="J89" s="132">
        <f>IF(RES_hhdet_in_fec!J89=0,0,RES_hhdet_in_fec!J89/0.086*1000000/RES_hhdet_in_new!J89)</f>
        <v>2425.2502153898281</v>
      </c>
      <c r="K89" s="132">
        <f>IF(RES_hhdet_in_fec!K89=0,0,RES_hhdet_in_fec!K89/0.086*1000000/RES_hhdet_in_new!K89)</f>
        <v>2529.0212915542502</v>
      </c>
      <c r="L89" s="132">
        <f>IF(RES_hhdet_in_fec!L89=0,0,RES_hhdet_in_fec!L89/0.086*1000000/RES_hhdet_in_new!L89)</f>
        <v>2533.9799359728722</v>
      </c>
      <c r="M89" s="132">
        <f>IF(RES_hhdet_in_fec!M89=0,0,RES_hhdet_in_fec!M89/0.086*1000000/RES_hhdet_in_new!M89)</f>
        <v>2561.437062283549</v>
      </c>
      <c r="N89" s="132">
        <f>IF(RES_hhdet_in_fec!N89=0,0,RES_hhdet_in_fec!N89/0.086*1000000/RES_hhdet_in_new!N89)</f>
        <v>2529.3713986278203</v>
      </c>
      <c r="O89" s="132">
        <f>IF(RES_hhdet_in_fec!O89=0,0,RES_hhdet_in_fec!O89/0.086*1000000/RES_hhdet_in_new!O89)</f>
        <v>2517.1229402876343</v>
      </c>
      <c r="P89" s="132">
        <f>IF(RES_hhdet_in_fec!P89=0,0,RES_hhdet_in_fec!P89/0.086*1000000/RES_hhdet_in_new!P89)</f>
        <v>2473.5373764934607</v>
      </c>
      <c r="Q89" s="132">
        <f>IF(RES_hhdet_in_fec!Q89=0,0,RES_hhdet_in_fec!Q89/0.086*1000000/RES_hhdet_in_new!Q89)</f>
        <v>2447.7018446643137</v>
      </c>
    </row>
    <row r="90" spans="1:17" ht="12" customHeight="1" x14ac:dyDescent="0.25">
      <c r="A90" s="166" t="s">
        <v>55</v>
      </c>
      <c r="B90" s="165"/>
      <c r="C90" s="165">
        <f>IF(RES_hhdet_in_fec!C90=0,0,RES_hhdet_in_fec!C90/0.086*1000000/RES_hhdet_in_new!C89)</f>
        <v>0</v>
      </c>
      <c r="D90" s="165">
        <f>IF(RES_hhdet_in_fec!D90=0,0,RES_hhdet_in_fec!D90/0.086*1000000/RES_hhdet_in_new!D89)</f>
        <v>0</v>
      </c>
      <c r="E90" s="165">
        <f>IF(RES_hhdet_in_fec!E90=0,0,RES_hhdet_in_fec!E90/0.086*1000000/RES_hhdet_in_new!E89)</f>
        <v>1952.202813957462</v>
      </c>
      <c r="F90" s="165">
        <f>IF(RES_hhdet_in_fec!F90=0,0,RES_hhdet_in_fec!F90/0.086*1000000/RES_hhdet_in_new!F89)</f>
        <v>1941.7861839972559</v>
      </c>
      <c r="G90" s="165">
        <f>IF(RES_hhdet_in_fec!G90=0,0,RES_hhdet_in_fec!G90/0.086*1000000/RES_hhdet_in_new!G89)</f>
        <v>1945.9626463554396</v>
      </c>
      <c r="H90" s="165">
        <f>IF(RES_hhdet_in_fec!H90=0,0,RES_hhdet_in_fec!H90/0.086*1000000/RES_hhdet_in_new!H89)</f>
        <v>1919.07932389898</v>
      </c>
      <c r="I90" s="165">
        <f>IF(RES_hhdet_in_fec!I90=0,0,RES_hhdet_in_fec!I90/0.086*1000000/RES_hhdet_in_new!I89)</f>
        <v>1920.3831097479499</v>
      </c>
      <c r="J90" s="165">
        <f>IF(RES_hhdet_in_fec!J90=0,0,RES_hhdet_in_fec!J90/0.086*1000000/RES_hhdet_in_new!J89)</f>
        <v>1978.9756779726749</v>
      </c>
      <c r="K90" s="165">
        <f>IF(RES_hhdet_in_fec!K90=0,0,RES_hhdet_in_fec!K90/0.086*1000000/RES_hhdet_in_new!K89)</f>
        <v>2065.960047788079</v>
      </c>
      <c r="L90" s="165">
        <f>IF(RES_hhdet_in_fec!L90=0,0,RES_hhdet_in_fec!L90/0.086*1000000/RES_hhdet_in_new!L89)</f>
        <v>2055.0670559179198</v>
      </c>
      <c r="M90" s="165">
        <f>IF(RES_hhdet_in_fec!M90=0,0,RES_hhdet_in_fec!M90/0.086*1000000/RES_hhdet_in_new!M89)</f>
        <v>2082.6241950857966</v>
      </c>
      <c r="N90" s="165">
        <f>IF(RES_hhdet_in_fec!N90=0,0,RES_hhdet_in_fec!N90/0.086*1000000/RES_hhdet_in_new!N89)</f>
        <v>2052.1346544396479</v>
      </c>
      <c r="O90" s="165">
        <f>IF(RES_hhdet_in_fec!O90=0,0,RES_hhdet_in_fec!O90/0.086*1000000/RES_hhdet_in_new!O89)</f>
        <v>2038.6749679438797</v>
      </c>
      <c r="P90" s="165">
        <f>IF(RES_hhdet_in_fec!P90=0,0,RES_hhdet_in_fec!P90/0.086*1000000/RES_hhdet_in_new!P89)</f>
        <v>1999.6893982429294</v>
      </c>
      <c r="Q90" s="165">
        <f>IF(RES_hhdet_in_fec!Q90=0,0,RES_hhdet_in_fec!Q90/0.086*1000000/RES_hhdet_in_new!Q89)</f>
        <v>1974.9185238326427</v>
      </c>
    </row>
    <row r="91" spans="1:17" ht="12" customHeight="1" x14ac:dyDescent="0.25">
      <c r="A91" s="147" t="s">
        <v>59</v>
      </c>
      <c r="B91" s="164"/>
      <c r="C91" s="164">
        <f>IF(RES_hhdet_in_fec!C91=0,0,RES_hhdet_in_fec!C91/0.086*1000000/RES_hhdet_in_new!C89)</f>
        <v>0</v>
      </c>
      <c r="D91" s="164">
        <f>IF(RES_hhdet_in_fec!D91=0,0,RES_hhdet_in_fec!D91/0.086*1000000/RES_hhdet_in_new!D89)</f>
        <v>0</v>
      </c>
      <c r="E91" s="164">
        <f>IF(RES_hhdet_in_fec!E91=0,0,RES_hhdet_in_fec!E91/0.086*1000000/RES_hhdet_in_new!E89)</f>
        <v>424.36131404431882</v>
      </c>
      <c r="F91" s="164">
        <f>IF(RES_hhdet_in_fec!F91=0,0,RES_hhdet_in_fec!F91/0.086*1000000/RES_hhdet_in_new!F89)</f>
        <v>425.21765639268119</v>
      </c>
      <c r="G91" s="164">
        <f>IF(RES_hhdet_in_fec!G91=0,0,RES_hhdet_in_fec!G91/0.086*1000000/RES_hhdet_in_new!G89)</f>
        <v>429.30312115160871</v>
      </c>
      <c r="H91" s="164">
        <f>IF(RES_hhdet_in_fec!H91=0,0,RES_hhdet_in_fec!H91/0.086*1000000/RES_hhdet_in_new!H89)</f>
        <v>426.18908936377647</v>
      </c>
      <c r="I91" s="164">
        <f>IF(RES_hhdet_in_fec!I91=0,0,RES_hhdet_in_fec!I91/0.086*1000000/RES_hhdet_in_new!I89)</f>
        <v>429.4190381486419</v>
      </c>
      <c r="J91" s="164">
        <f>IF(RES_hhdet_in_fec!J91=0,0,RES_hhdet_in_fec!J91/0.086*1000000/RES_hhdet_in_new!J89)</f>
        <v>446.27453741715306</v>
      </c>
      <c r="K91" s="164">
        <f>IF(RES_hhdet_in_fec!K91=0,0,RES_hhdet_in_fec!K91/0.086*1000000/RES_hhdet_in_new!K89)</f>
        <v>463.06124376617157</v>
      </c>
      <c r="L91" s="164">
        <f>IF(RES_hhdet_in_fec!L91=0,0,RES_hhdet_in_fec!L91/0.086*1000000/RES_hhdet_in_new!L89)</f>
        <v>478.91288005495261</v>
      </c>
      <c r="M91" s="164">
        <f>IF(RES_hhdet_in_fec!M91=0,0,RES_hhdet_in_fec!M91/0.086*1000000/RES_hhdet_in_new!M89)</f>
        <v>478.81286719775233</v>
      </c>
      <c r="N91" s="164">
        <f>IF(RES_hhdet_in_fec!N91=0,0,RES_hhdet_in_fec!N91/0.086*1000000/RES_hhdet_in_new!N89)</f>
        <v>477.23674418817245</v>
      </c>
      <c r="O91" s="164">
        <f>IF(RES_hhdet_in_fec!O91=0,0,RES_hhdet_in_fec!O91/0.086*1000000/RES_hhdet_in_new!O89)</f>
        <v>478.4479723437546</v>
      </c>
      <c r="P91" s="164">
        <f>IF(RES_hhdet_in_fec!P91=0,0,RES_hhdet_in_fec!P91/0.086*1000000/RES_hhdet_in_new!P89)</f>
        <v>473.84797825053124</v>
      </c>
      <c r="Q91" s="164">
        <f>IF(RES_hhdet_in_fec!Q91=0,0,RES_hhdet_in_fec!Q91/0.086*1000000/RES_hhdet_in_new!Q89)</f>
        <v>472.78332083167089</v>
      </c>
    </row>
    <row r="92" spans="1:17" ht="12" customHeight="1" x14ac:dyDescent="0.25">
      <c r="A92" s="163" t="s">
        <v>144</v>
      </c>
      <c r="B92" s="162"/>
      <c r="C92" s="162">
        <f>IF(RES_hhdet_in_fec!C92=0,0,RES_hhdet_in_fec!C92/0.086*1000000/RES_hhdet_in_new!C92)</f>
        <v>0</v>
      </c>
      <c r="D92" s="162">
        <f>IF(RES_hhdet_in_fec!D92=0,0,RES_hhdet_in_fec!D92/0.086*1000000/RES_hhdet_in_new!D92)</f>
        <v>0</v>
      </c>
      <c r="E92" s="162">
        <f>IF(RES_hhdet_in_fec!E92=0,0,RES_hhdet_in_fec!E92/0.086*1000000/RES_hhdet_in_new!E92)</f>
        <v>0</v>
      </c>
      <c r="F92" s="162">
        <f>IF(RES_hhdet_in_fec!F92=0,0,RES_hhdet_in_fec!F92/0.086*1000000/RES_hhdet_in_new!F92)</f>
        <v>0</v>
      </c>
      <c r="G92" s="162">
        <f>IF(RES_hhdet_in_fec!G92=0,0,RES_hhdet_in_fec!G92/0.086*1000000/RES_hhdet_in_new!G92)</f>
        <v>0</v>
      </c>
      <c r="H92" s="162">
        <f>IF(RES_hhdet_in_fec!H92=0,0,RES_hhdet_in_fec!H92/0.086*1000000/RES_hhdet_in_new!H92)</f>
        <v>0</v>
      </c>
      <c r="I92" s="162">
        <f>IF(RES_hhdet_in_fec!I92=0,0,RES_hhdet_in_fec!I92/0.086*1000000/RES_hhdet_in_new!I92)</f>
        <v>0</v>
      </c>
      <c r="J92" s="162">
        <f>IF(RES_hhdet_in_fec!J92=0,0,RES_hhdet_in_fec!J92/0.086*1000000/RES_hhdet_in_new!J92)</f>
        <v>0</v>
      </c>
      <c r="K92" s="162">
        <f>IF(RES_hhdet_in_fec!K92=0,0,RES_hhdet_in_fec!K92/0.086*1000000/RES_hhdet_in_new!K92)</f>
        <v>0</v>
      </c>
      <c r="L92" s="162">
        <f>IF(RES_hhdet_in_fec!L92=0,0,RES_hhdet_in_fec!L92/0.086*1000000/RES_hhdet_in_new!L92)</f>
        <v>0</v>
      </c>
      <c r="M92" s="162">
        <f>IF(RES_hhdet_in_fec!M92=0,0,RES_hhdet_in_fec!M92/0.086*1000000/RES_hhdet_in_new!M92)</f>
        <v>0</v>
      </c>
      <c r="N92" s="162">
        <f>IF(RES_hhdet_in_fec!N92=0,0,RES_hhdet_in_fec!N92/0.086*1000000/RES_hhdet_in_new!N92)</f>
        <v>0</v>
      </c>
      <c r="O92" s="162">
        <f>IF(RES_hhdet_in_fec!O92=0,0,RES_hhdet_in_fec!O92/0.086*1000000/RES_hhdet_in_new!O92)</f>
        <v>0</v>
      </c>
      <c r="P92" s="162">
        <f>IF(RES_hhdet_in_fec!P92=0,0,RES_hhdet_in_fec!P92/0.086*1000000/RES_hhdet_in_new!P92)</f>
        <v>0</v>
      </c>
      <c r="Q92" s="162">
        <f>IF(RES_hhdet_in_fec!Q92=0,0,RES_hhdet_in_fec!Q92/0.086*1000000/RES_hhdet_in_new!Q92)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IF(RES_hhdet_in_fec!C93=0,0,RES_hhdet_in_fec!C93/0.086*1000000/RES_hhdet_in_new!C93)</f>
        <v>0</v>
      </c>
      <c r="D93" s="160">
        <f>IF(RES_hhdet_in_fec!D93=0,0,RES_hhdet_in_fec!D93/0.086*1000000/RES_hhdet_in_new!D93)</f>
        <v>0</v>
      </c>
      <c r="E93" s="160">
        <f>IF(RES_hhdet_in_fec!E93=0,0,RES_hhdet_in_fec!E93/0.086*1000000/RES_hhdet_in_new!E93)</f>
        <v>0</v>
      </c>
      <c r="F93" s="160">
        <f>IF(RES_hhdet_in_fec!F93=0,0,RES_hhdet_in_fec!F93/0.086*1000000/RES_hhdet_in_new!F93)</f>
        <v>0</v>
      </c>
      <c r="G93" s="160">
        <f>IF(RES_hhdet_in_fec!G93=0,0,RES_hhdet_in_fec!G93/0.086*1000000/RES_hhdet_in_new!G93)</f>
        <v>0</v>
      </c>
      <c r="H93" s="160">
        <f>IF(RES_hhdet_in_fec!H93=0,0,RES_hhdet_in_fec!H93/0.086*1000000/RES_hhdet_in_new!H93)</f>
        <v>0</v>
      </c>
      <c r="I93" s="160">
        <f>IF(RES_hhdet_in_fec!I93=0,0,RES_hhdet_in_fec!I93/0.086*1000000/RES_hhdet_in_new!I93)</f>
        <v>0</v>
      </c>
      <c r="J93" s="160">
        <f>IF(RES_hhdet_in_fec!J93=0,0,RES_hhdet_in_fec!J93/0.086*1000000/RES_hhdet_in_new!J93)</f>
        <v>0</v>
      </c>
      <c r="K93" s="160">
        <f>IF(RES_hhdet_in_fec!K93=0,0,RES_hhdet_in_fec!K93/0.086*1000000/RES_hhdet_in_new!K93)</f>
        <v>0</v>
      </c>
      <c r="L93" s="160">
        <f>IF(RES_hhdet_in_fec!L93=0,0,RES_hhdet_in_fec!L93/0.086*1000000/RES_hhdet_in_new!L93)</f>
        <v>0</v>
      </c>
      <c r="M93" s="160">
        <f>IF(RES_hhdet_in_fec!M93=0,0,RES_hhdet_in_fec!M93/0.086*1000000/RES_hhdet_in_new!M93)</f>
        <v>0</v>
      </c>
      <c r="N93" s="160">
        <f>IF(RES_hhdet_in_fec!N93=0,0,RES_hhdet_in_fec!N93/0.086*1000000/RES_hhdet_in_new!N93)</f>
        <v>0</v>
      </c>
      <c r="O93" s="160">
        <f>IF(RES_hhdet_in_fec!O93=0,0,RES_hhdet_in_fec!O93/0.086*1000000/RES_hhdet_in_new!O93)</f>
        <v>0</v>
      </c>
      <c r="P93" s="160">
        <f>IF(RES_hhdet_in_fec!P93=0,0,RES_hhdet_in_fec!P93/0.086*1000000/RES_hhdet_in_new!P93)</f>
        <v>0</v>
      </c>
      <c r="Q93" s="160">
        <f>IF(RES_hhdet_in_fec!Q93=0,0,RES_hhdet_in_fec!Q93/0.086*1000000/RES_hhdet_in_new!Q93)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IF(RES_hhdet_in_fec!C94=0,0,RES_hhdet_in_fec!C94/0.086*1000000/RES_hhdet_in_new!C93)</f>
        <v>0</v>
      </c>
      <c r="D94" s="156">
        <f>IF(RES_hhdet_in_fec!D94=0,0,RES_hhdet_in_fec!D94/0.086*1000000/RES_hhdet_in_new!D93)</f>
        <v>0</v>
      </c>
      <c r="E94" s="156">
        <f>IF(RES_hhdet_in_fec!E94=0,0,RES_hhdet_in_fec!E94/0.086*1000000/RES_hhdet_in_new!E93)</f>
        <v>0</v>
      </c>
      <c r="F94" s="156">
        <f>IF(RES_hhdet_in_fec!F94=0,0,RES_hhdet_in_fec!F94/0.086*1000000/RES_hhdet_in_new!F93)</f>
        <v>0</v>
      </c>
      <c r="G94" s="156">
        <f>IF(RES_hhdet_in_fec!G94=0,0,RES_hhdet_in_fec!G94/0.086*1000000/RES_hhdet_in_new!G93)</f>
        <v>0</v>
      </c>
      <c r="H94" s="156">
        <f>IF(RES_hhdet_in_fec!H94=0,0,RES_hhdet_in_fec!H94/0.086*1000000/RES_hhdet_in_new!H93)</f>
        <v>0</v>
      </c>
      <c r="I94" s="156">
        <f>IF(RES_hhdet_in_fec!I94=0,0,RES_hhdet_in_fec!I94/0.086*1000000/RES_hhdet_in_new!I93)</f>
        <v>0</v>
      </c>
      <c r="J94" s="156">
        <f>IF(RES_hhdet_in_fec!J94=0,0,RES_hhdet_in_fec!J94/0.086*1000000/RES_hhdet_in_new!J93)</f>
        <v>0</v>
      </c>
      <c r="K94" s="156">
        <f>IF(RES_hhdet_in_fec!K94=0,0,RES_hhdet_in_fec!K94/0.086*1000000/RES_hhdet_in_new!K93)</f>
        <v>0</v>
      </c>
      <c r="L94" s="156">
        <f>IF(RES_hhdet_in_fec!L94=0,0,RES_hhdet_in_fec!L94/0.086*1000000/RES_hhdet_in_new!L93)</f>
        <v>0</v>
      </c>
      <c r="M94" s="156">
        <f>IF(RES_hhdet_in_fec!M94=0,0,RES_hhdet_in_fec!M94/0.086*1000000/RES_hhdet_in_new!M93)</f>
        <v>0</v>
      </c>
      <c r="N94" s="156">
        <f>IF(RES_hhdet_in_fec!N94=0,0,RES_hhdet_in_fec!N94/0.086*1000000/RES_hhdet_in_new!N93)</f>
        <v>0</v>
      </c>
      <c r="O94" s="156">
        <f>IF(RES_hhdet_in_fec!O94=0,0,RES_hhdet_in_fec!O94/0.086*1000000/RES_hhdet_in_new!O93)</f>
        <v>0</v>
      </c>
      <c r="P94" s="156">
        <f>IF(RES_hhdet_in_fec!P94=0,0,RES_hhdet_in_fec!P94/0.086*1000000/RES_hhdet_in_new!P93)</f>
        <v>0</v>
      </c>
      <c r="Q94" s="156">
        <f>IF(RES_hhdet_in_fec!Q94=0,0,RES_hhdet_in_fec!Q94/0.086*1000000/RES_hhdet_in_new!Q93)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IF(RES_hhdet_in_fec!C95=0,0,RES_hhdet_in_fec!C95/0.086*1000000/RES_hhdet_in_new!C93)</f>
        <v>0</v>
      </c>
      <c r="D95" s="156">
        <f>IF(RES_hhdet_in_fec!D95=0,0,RES_hhdet_in_fec!D95/0.086*1000000/RES_hhdet_in_new!D93)</f>
        <v>0</v>
      </c>
      <c r="E95" s="156">
        <f>IF(RES_hhdet_in_fec!E95=0,0,RES_hhdet_in_fec!E95/0.086*1000000/RES_hhdet_in_new!E93)</f>
        <v>0</v>
      </c>
      <c r="F95" s="156">
        <f>IF(RES_hhdet_in_fec!F95=0,0,RES_hhdet_in_fec!F95/0.086*1000000/RES_hhdet_in_new!F93)</f>
        <v>0</v>
      </c>
      <c r="G95" s="156">
        <f>IF(RES_hhdet_in_fec!G95=0,0,RES_hhdet_in_fec!G95/0.086*1000000/RES_hhdet_in_new!G93)</f>
        <v>0</v>
      </c>
      <c r="H95" s="156">
        <f>IF(RES_hhdet_in_fec!H95=0,0,RES_hhdet_in_fec!H95/0.086*1000000/RES_hhdet_in_new!H93)</f>
        <v>0</v>
      </c>
      <c r="I95" s="156">
        <f>IF(RES_hhdet_in_fec!I95=0,0,RES_hhdet_in_fec!I95/0.086*1000000/RES_hhdet_in_new!I93)</f>
        <v>0</v>
      </c>
      <c r="J95" s="156">
        <f>IF(RES_hhdet_in_fec!J95=0,0,RES_hhdet_in_fec!J95/0.086*1000000/RES_hhdet_in_new!J93)</f>
        <v>0</v>
      </c>
      <c r="K95" s="156">
        <f>IF(RES_hhdet_in_fec!K95=0,0,RES_hhdet_in_fec!K95/0.086*1000000/RES_hhdet_in_new!K93)</f>
        <v>0</v>
      </c>
      <c r="L95" s="156">
        <f>IF(RES_hhdet_in_fec!L95=0,0,RES_hhdet_in_fec!L95/0.086*1000000/RES_hhdet_in_new!L93)</f>
        <v>0</v>
      </c>
      <c r="M95" s="156">
        <f>IF(RES_hhdet_in_fec!M95=0,0,RES_hhdet_in_fec!M95/0.086*1000000/RES_hhdet_in_new!M93)</f>
        <v>0</v>
      </c>
      <c r="N95" s="156">
        <f>IF(RES_hhdet_in_fec!N95=0,0,RES_hhdet_in_fec!N95/0.086*1000000/RES_hhdet_in_new!N93)</f>
        <v>0</v>
      </c>
      <c r="O95" s="156">
        <f>IF(RES_hhdet_in_fec!O95=0,0,RES_hhdet_in_fec!O95/0.086*1000000/RES_hhdet_in_new!O93)</f>
        <v>0</v>
      </c>
      <c r="P95" s="156">
        <f>IF(RES_hhdet_in_fec!P95=0,0,RES_hhdet_in_fec!P95/0.086*1000000/RES_hhdet_in_new!P93)</f>
        <v>0</v>
      </c>
      <c r="Q95" s="156">
        <f>IF(RES_hhdet_in_fec!Q95=0,0,RES_hhdet_in_fec!Q95/0.086*1000000/RES_hhdet_in_new!Q93)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IF(RES_hhdet_in_fec!C96=0,0,RES_hhdet_in_fec!C96/0.086*1000000/RES_hhdet_in_new!C96)</f>
        <v>1753.4837889026412</v>
      </c>
      <c r="D96" s="162">
        <f>IF(RES_hhdet_in_fec!D96=0,0,RES_hhdet_in_fec!D96/0.086*1000000/RES_hhdet_in_new!D96)</f>
        <v>1864.8256707595435</v>
      </c>
      <c r="E96" s="162">
        <f>IF(RES_hhdet_in_fec!E96=0,0,RES_hhdet_in_fec!E96/0.086*1000000/RES_hhdet_in_new!E96)</f>
        <v>1926.8813717688229</v>
      </c>
      <c r="F96" s="162">
        <f>IF(RES_hhdet_in_fec!F96=0,0,RES_hhdet_in_fec!F96/0.086*1000000/RES_hhdet_in_new!F96)</f>
        <v>1991.5747461523174</v>
      </c>
      <c r="G96" s="162">
        <f>IF(RES_hhdet_in_fec!G96=0,0,RES_hhdet_in_fec!G96/0.086*1000000/RES_hhdet_in_new!G96)</f>
        <v>2024.0313530995199</v>
      </c>
      <c r="H96" s="162">
        <f>IF(RES_hhdet_in_fec!H96=0,0,RES_hhdet_in_fec!H96/0.086*1000000/RES_hhdet_in_new!H96)</f>
        <v>2090.2555849038717</v>
      </c>
      <c r="I96" s="162">
        <f>IF(RES_hhdet_in_fec!I96=0,0,RES_hhdet_in_fec!I96/0.086*1000000/RES_hhdet_in_new!I96)</f>
        <v>2033.0355058664998</v>
      </c>
      <c r="J96" s="162">
        <f>IF(RES_hhdet_in_fec!J96=0,0,RES_hhdet_in_fec!J96/0.086*1000000/RES_hhdet_in_new!J96)</f>
        <v>2058.9682531726739</v>
      </c>
      <c r="K96" s="162">
        <f>IF(RES_hhdet_in_fec!K96=0,0,RES_hhdet_in_fec!K96/0.086*1000000/RES_hhdet_in_new!K96)</f>
        <v>2152.8974057770606</v>
      </c>
      <c r="L96" s="162">
        <f>IF(RES_hhdet_in_fec!L96=0,0,RES_hhdet_in_fec!L96/0.086*1000000/RES_hhdet_in_new!L96)</f>
        <v>2240.6844201489089</v>
      </c>
      <c r="M96" s="162">
        <f>IF(RES_hhdet_in_fec!M96=0,0,RES_hhdet_in_fec!M96/0.086*1000000/RES_hhdet_in_new!M96)</f>
        <v>2328.0387156617021</v>
      </c>
      <c r="N96" s="162">
        <f>IF(RES_hhdet_in_fec!N96=0,0,RES_hhdet_in_fec!N96/0.086*1000000/RES_hhdet_in_new!N96)</f>
        <v>2292.554608139817</v>
      </c>
      <c r="O96" s="162">
        <f>IF(RES_hhdet_in_fec!O96=0,0,RES_hhdet_in_fec!O96/0.086*1000000/RES_hhdet_in_new!O96)</f>
        <v>2308.8713832291296</v>
      </c>
      <c r="P96" s="162">
        <f>IF(RES_hhdet_in_fec!P96=0,0,RES_hhdet_in_fec!P96/0.086*1000000/RES_hhdet_in_new!P96)</f>
        <v>2234.8542723099199</v>
      </c>
      <c r="Q96" s="162">
        <f>IF(RES_hhdet_in_fec!Q96=0,0,RES_hhdet_in_fec!Q96/0.086*1000000/RES_hhdet_in_new!Q96)</f>
        <v>2277.5145541630854</v>
      </c>
    </row>
    <row r="97" spans="1:17" ht="12" customHeight="1" x14ac:dyDescent="0.25">
      <c r="A97" s="161" t="s">
        <v>141</v>
      </c>
      <c r="B97" s="160"/>
      <c r="C97" s="160">
        <f>IF(RES_hhdet_in_fec!C97=0,0,RES_hhdet_in_fec!C97/0.086*1000000/RES_hhdet_in_new!C97)</f>
        <v>0</v>
      </c>
      <c r="D97" s="160">
        <f>IF(RES_hhdet_in_fec!D97=0,0,RES_hhdet_in_fec!D97/0.086*1000000/RES_hhdet_in_new!D97)</f>
        <v>0</v>
      </c>
      <c r="E97" s="160">
        <f>IF(RES_hhdet_in_fec!E97=0,0,RES_hhdet_in_fec!E97/0.086*1000000/RES_hhdet_in_new!E97)</f>
        <v>1821.8251774039159</v>
      </c>
      <c r="F97" s="160">
        <f>IF(RES_hhdet_in_fec!F97=0,0,RES_hhdet_in_fec!F97/0.086*1000000/RES_hhdet_in_new!F97)</f>
        <v>1848.3832613404134</v>
      </c>
      <c r="G97" s="160">
        <f>IF(RES_hhdet_in_fec!G97=0,0,RES_hhdet_in_fec!G97/0.086*1000000/RES_hhdet_in_new!G97)</f>
        <v>1848.8612149226806</v>
      </c>
      <c r="H97" s="160">
        <f>IF(RES_hhdet_in_fec!H97=0,0,RES_hhdet_in_fec!H97/0.086*1000000/RES_hhdet_in_new!H97)</f>
        <v>1882.3509724346416</v>
      </c>
      <c r="I97" s="160">
        <f>IF(RES_hhdet_in_fec!I97=0,0,RES_hhdet_in_fec!I97/0.086*1000000/RES_hhdet_in_new!I97)</f>
        <v>1822.6280480913376</v>
      </c>
      <c r="J97" s="160">
        <f>IF(RES_hhdet_in_fec!J97=0,0,RES_hhdet_in_fec!J97/0.086*1000000/RES_hhdet_in_new!J97)</f>
        <v>1842.7022444117524</v>
      </c>
      <c r="K97" s="160">
        <f>IF(RES_hhdet_in_fec!K97=0,0,RES_hhdet_in_fec!K97/0.086*1000000/RES_hhdet_in_new!K97)</f>
        <v>1915.0462542217404</v>
      </c>
      <c r="L97" s="160">
        <f>IF(RES_hhdet_in_fec!L97=0,0,RES_hhdet_in_fec!L97/0.086*1000000/RES_hhdet_in_new!L97)</f>
        <v>1985.9906912421327</v>
      </c>
      <c r="M97" s="160">
        <f>IF(RES_hhdet_in_fec!M97=0,0,RES_hhdet_in_fec!M97/0.086*1000000/RES_hhdet_in_new!M97)</f>
        <v>2039.2859032866807</v>
      </c>
      <c r="N97" s="160">
        <f>IF(RES_hhdet_in_fec!N97=0,0,RES_hhdet_in_fec!N97/0.086*1000000/RES_hhdet_in_new!N97)</f>
        <v>1997.7013153223932</v>
      </c>
      <c r="O97" s="160">
        <f>IF(RES_hhdet_in_fec!O97=0,0,RES_hhdet_in_fec!O97/0.086*1000000/RES_hhdet_in_new!O97)</f>
        <v>1999.2361548153854</v>
      </c>
      <c r="P97" s="160">
        <f>IF(RES_hhdet_in_fec!P97=0,0,RES_hhdet_in_fec!P97/0.086*1000000/RES_hhdet_in_new!P97)</f>
        <v>1936.5423251478005</v>
      </c>
      <c r="Q97" s="160">
        <f>IF(RES_hhdet_in_fec!Q97=0,0,RES_hhdet_in_fec!Q97/0.086*1000000/RES_hhdet_in_new!Q97)</f>
        <v>1960.7731119823291</v>
      </c>
    </row>
    <row r="98" spans="1:17" ht="12" customHeight="1" x14ac:dyDescent="0.25">
      <c r="A98" s="148" t="s">
        <v>60</v>
      </c>
      <c r="B98" s="156"/>
      <c r="C98" s="156">
        <f>IF(RES_hhdet_in_fec!C98=0,0,RES_hhdet_in_fec!C98/0.086*1000000/RES_hhdet_in_new!C97)</f>
        <v>0</v>
      </c>
      <c r="D98" s="156">
        <f>IF(RES_hhdet_in_fec!D98=0,0,RES_hhdet_in_fec!D98/0.086*1000000/RES_hhdet_in_new!D97)</f>
        <v>0</v>
      </c>
      <c r="E98" s="156">
        <f>IF(RES_hhdet_in_fec!E98=0,0,RES_hhdet_in_fec!E98/0.086*1000000/RES_hhdet_in_new!E97)</f>
        <v>1397.4638633595969</v>
      </c>
      <c r="F98" s="156">
        <f>IF(RES_hhdet_in_fec!F98=0,0,RES_hhdet_in_fec!F98/0.086*1000000/RES_hhdet_in_new!F97)</f>
        <v>1422.4949745883691</v>
      </c>
      <c r="G98" s="156">
        <f>IF(RES_hhdet_in_fec!G98=0,0,RES_hhdet_in_fec!G98/0.086*1000000/RES_hhdet_in_new!G97)</f>
        <v>1418.8525326169706</v>
      </c>
      <c r="H98" s="156">
        <f>IF(RES_hhdet_in_fec!H98=0,0,RES_hhdet_in_fec!H98/0.086*1000000/RES_hhdet_in_new!H97)</f>
        <v>1454.9554365507563</v>
      </c>
      <c r="I98" s="156">
        <f>IF(RES_hhdet_in_fec!I98=0,0,RES_hhdet_in_fec!I98/0.086*1000000/RES_hhdet_in_new!I97)</f>
        <v>1393.3245776818294</v>
      </c>
      <c r="J98" s="156">
        <f>IF(RES_hhdet_in_fec!J98=0,0,RES_hhdet_in_fec!J98/0.086*1000000/RES_hhdet_in_new!J97)</f>
        <v>1396.7103700465823</v>
      </c>
      <c r="K98" s="156">
        <f>IF(RES_hhdet_in_fec!K98=0,0,RES_hhdet_in_fec!K98/0.086*1000000/RES_hhdet_in_new!K97)</f>
        <v>1452.8935977375393</v>
      </c>
      <c r="L98" s="156">
        <f>IF(RES_hhdet_in_fec!L98=0,0,RES_hhdet_in_fec!L98/0.086*1000000/RES_hhdet_in_new!L97)</f>
        <v>1506.1279954015017</v>
      </c>
      <c r="M98" s="156">
        <f>IF(RES_hhdet_in_fec!M98=0,0,RES_hhdet_in_fec!M98/0.086*1000000/RES_hhdet_in_new!M97)</f>
        <v>1561.3432287843502</v>
      </c>
      <c r="N98" s="156">
        <f>IF(RES_hhdet_in_fec!N98=0,0,RES_hhdet_in_fec!N98/0.086*1000000/RES_hhdet_in_new!N97)</f>
        <v>1519.7030552487565</v>
      </c>
      <c r="O98" s="156">
        <f>IF(RES_hhdet_in_fec!O98=0,0,RES_hhdet_in_fec!O98/0.086*1000000/RES_hhdet_in_new!O97)</f>
        <v>1520.1465770183793</v>
      </c>
      <c r="P98" s="156">
        <f>IF(RES_hhdet_in_fec!P98=0,0,RES_hhdet_in_fec!P98/0.086*1000000/RES_hhdet_in_new!P97)</f>
        <v>1463.1263915231834</v>
      </c>
      <c r="Q98" s="156">
        <f>IF(RES_hhdet_in_fec!Q98=0,0,RES_hhdet_in_fec!Q98/0.086*1000000/RES_hhdet_in_new!Q97)</f>
        <v>1487.390712671089</v>
      </c>
    </row>
    <row r="99" spans="1:17" ht="12" customHeight="1" x14ac:dyDescent="0.25">
      <c r="A99" s="148" t="s">
        <v>59</v>
      </c>
      <c r="B99" s="156"/>
      <c r="C99" s="156">
        <f>IF(RES_hhdet_in_fec!C99=0,0,RES_hhdet_in_fec!C99/0.086*1000000/RES_hhdet_in_new!C97)</f>
        <v>0</v>
      </c>
      <c r="D99" s="156">
        <f>IF(RES_hhdet_in_fec!D99=0,0,RES_hhdet_in_fec!D99/0.086*1000000/RES_hhdet_in_new!D97)</f>
        <v>0</v>
      </c>
      <c r="E99" s="156">
        <f>IF(RES_hhdet_in_fec!E99=0,0,RES_hhdet_in_fec!E99/0.086*1000000/RES_hhdet_in_new!E97)</f>
        <v>424.36131404431882</v>
      </c>
      <c r="F99" s="156">
        <f>IF(RES_hhdet_in_fec!F99=0,0,RES_hhdet_in_fec!F99/0.086*1000000/RES_hhdet_in_new!F97)</f>
        <v>425.88828675204405</v>
      </c>
      <c r="G99" s="156">
        <f>IF(RES_hhdet_in_fec!G99=0,0,RES_hhdet_in_fec!G99/0.086*1000000/RES_hhdet_in_new!G97)</f>
        <v>430.00868230571007</v>
      </c>
      <c r="H99" s="156">
        <f>IF(RES_hhdet_in_fec!H99=0,0,RES_hhdet_in_fec!H99/0.086*1000000/RES_hhdet_in_new!H97)</f>
        <v>427.39553588388549</v>
      </c>
      <c r="I99" s="156">
        <f>IF(RES_hhdet_in_fec!I99=0,0,RES_hhdet_in_fec!I99/0.086*1000000/RES_hhdet_in_new!I97)</f>
        <v>429.30347040950841</v>
      </c>
      <c r="J99" s="156">
        <f>IF(RES_hhdet_in_fec!J99=0,0,RES_hhdet_in_fec!J99/0.086*1000000/RES_hhdet_in_new!J97)</f>
        <v>445.99187436516991</v>
      </c>
      <c r="K99" s="156">
        <f>IF(RES_hhdet_in_fec!K99=0,0,RES_hhdet_in_fec!K99/0.086*1000000/RES_hhdet_in_new!K97)</f>
        <v>462.15265648420115</v>
      </c>
      <c r="L99" s="156">
        <f>IF(RES_hhdet_in_fec!L99=0,0,RES_hhdet_in_fec!L99/0.086*1000000/RES_hhdet_in_new!L97)</f>
        <v>479.8626958406312</v>
      </c>
      <c r="M99" s="156">
        <f>IF(RES_hhdet_in_fec!M99=0,0,RES_hhdet_in_fec!M99/0.086*1000000/RES_hhdet_in_new!M97)</f>
        <v>477.94267450233053</v>
      </c>
      <c r="N99" s="156">
        <f>IF(RES_hhdet_in_fec!N99=0,0,RES_hhdet_in_fec!N99/0.086*1000000/RES_hhdet_in_new!N97)</f>
        <v>477.99826007363669</v>
      </c>
      <c r="O99" s="156">
        <f>IF(RES_hhdet_in_fec!O99=0,0,RES_hhdet_in_fec!O99/0.086*1000000/RES_hhdet_in_new!O97)</f>
        <v>479.08957779700603</v>
      </c>
      <c r="P99" s="156">
        <f>IF(RES_hhdet_in_fec!P99=0,0,RES_hhdet_in_fec!P99/0.086*1000000/RES_hhdet_in_new!P97)</f>
        <v>473.41593362461686</v>
      </c>
      <c r="Q99" s="156">
        <f>IF(RES_hhdet_in_fec!Q99=0,0,RES_hhdet_in_fec!Q99/0.086*1000000/RES_hhdet_in_new!Q97)</f>
        <v>473.38239931124002</v>
      </c>
    </row>
    <row r="100" spans="1:17" ht="12" customHeight="1" x14ac:dyDescent="0.25">
      <c r="A100" s="158" t="s">
        <v>62</v>
      </c>
      <c r="B100" s="157"/>
      <c r="C100" s="157">
        <f>IF(SUM(RES_hhdet_in_fec!C101:C103)=0,0,SUM(RES_hhdet_in_fec!C101:C103)/0.086*1000000/SUM(RES_hhdet_in_new!C101:C103))</f>
        <v>859.17045668346441</v>
      </c>
      <c r="D100" s="157">
        <f>IF(SUM(RES_hhdet_in_fec!D101:D103)=0,0,SUM(RES_hhdet_in_fec!D101:D103)/0.086*1000000/SUM(RES_hhdet_in_new!D101:D103))</f>
        <v>904.81267506256256</v>
      </c>
      <c r="E100" s="157">
        <f>IF(SUM(RES_hhdet_in_fec!E101:E103)=0,0,SUM(RES_hhdet_in_fec!E101:E103)/0.086*1000000/SUM(RES_hhdet_in_new!E101:E103))</f>
        <v>913.84343885979069</v>
      </c>
      <c r="F100" s="157">
        <f>IF(SUM(RES_hhdet_in_fec!F101:F103)=0,0,SUM(RES_hhdet_in_fec!F101:F103)/0.086*1000000/SUM(RES_hhdet_in_new!F101:F103))</f>
        <v>909.22943080113237</v>
      </c>
      <c r="G100" s="157">
        <f>IF(SUM(RES_hhdet_in_fec!G101:G103)=0,0,SUM(RES_hhdet_in_fec!G101:G103)/0.086*1000000/SUM(RES_hhdet_in_new!G101:G103))</f>
        <v>929.01171507506137</v>
      </c>
      <c r="H100" s="157">
        <f>IF(SUM(RES_hhdet_in_fec!H101:H103)=0,0,SUM(RES_hhdet_in_fec!H101:H103)/0.086*1000000/SUM(RES_hhdet_in_new!H101:H103))</f>
        <v>935.59046009190649</v>
      </c>
      <c r="I100" s="157">
        <f>IF(SUM(RES_hhdet_in_fec!I101:I103)=0,0,SUM(RES_hhdet_in_fec!I101:I103)/0.086*1000000/SUM(RES_hhdet_in_new!I101:I103))</f>
        <v>955.59256338136197</v>
      </c>
      <c r="J100" s="157">
        <f>IF(SUM(RES_hhdet_in_fec!J101:J103)=0,0,SUM(RES_hhdet_in_fec!J101:J103)/0.086*1000000/SUM(RES_hhdet_in_new!J101:J103))</f>
        <v>966.53697682775839</v>
      </c>
      <c r="K100" s="157">
        <f>IF(SUM(RES_hhdet_in_fec!K101:K103)=0,0,SUM(RES_hhdet_in_fec!K101:K103)/0.086*1000000/SUM(RES_hhdet_in_new!K101:K103))</f>
        <v>981.22337944087735</v>
      </c>
      <c r="L100" s="157">
        <f>IF(SUM(RES_hhdet_in_fec!L101:L103)=0,0,SUM(RES_hhdet_in_fec!L101:L103)/0.086*1000000/SUM(RES_hhdet_in_new!L101:L103))</f>
        <v>1011.8272882366147</v>
      </c>
      <c r="M100" s="157">
        <f>IF(SUM(RES_hhdet_in_fec!M101:M103)=0,0,SUM(RES_hhdet_in_fec!M101:M103)/0.086*1000000/SUM(RES_hhdet_in_new!M101:M103))</f>
        <v>1009.3457142316564</v>
      </c>
      <c r="N100" s="157">
        <f>IF(SUM(RES_hhdet_in_fec!N101:N103)=0,0,SUM(RES_hhdet_in_fec!N101:N103)/0.086*1000000/SUM(RES_hhdet_in_new!N101:N103))</f>
        <v>990.90294793960925</v>
      </c>
      <c r="O100" s="157">
        <f>IF(SUM(RES_hhdet_in_fec!O101:O103)=0,0,SUM(RES_hhdet_in_fec!O101:O103)/0.086*1000000/SUM(RES_hhdet_in_new!O101:O103))</f>
        <v>1026.1364075209653</v>
      </c>
      <c r="P100" s="157">
        <f>IF(SUM(RES_hhdet_in_fec!P101:P103)=0,0,SUM(RES_hhdet_in_fec!P101:P103)/0.086*1000000/SUM(RES_hhdet_in_new!P101:P103))</f>
        <v>988.94186346632728</v>
      </c>
      <c r="Q100" s="157">
        <f>IF(SUM(RES_hhdet_in_fec!Q101:Q103)=0,0,SUM(RES_hhdet_in_fec!Q101:Q103)/0.086*1000000/SUM(RES_hhdet_in_new!Q101:Q103))</f>
        <v>1001.7945799015428</v>
      </c>
    </row>
    <row r="101" spans="1:17" ht="12" customHeight="1" x14ac:dyDescent="0.25">
      <c r="A101" s="23" t="s">
        <v>55</v>
      </c>
      <c r="B101" s="156"/>
      <c r="C101" s="156">
        <f>IF(RES_hhdet_in_fec!C101=0,0,RES_hhdet_in_fec!C101/0.086*1000000/RES_hhdet_in_new!C101)</f>
        <v>0</v>
      </c>
      <c r="D101" s="156">
        <f>IF(RES_hhdet_in_fec!D101=0,0,RES_hhdet_in_fec!D101/0.086*1000000/RES_hhdet_in_new!D101)</f>
        <v>0</v>
      </c>
      <c r="E101" s="156">
        <f>IF(RES_hhdet_in_fec!E101=0,0,RES_hhdet_in_fec!E101/0.086*1000000/RES_hhdet_in_new!E101)</f>
        <v>0</v>
      </c>
      <c r="F101" s="156">
        <f>IF(RES_hhdet_in_fec!F101=0,0,RES_hhdet_in_fec!F101/0.086*1000000/RES_hhdet_in_new!F101)</f>
        <v>0</v>
      </c>
      <c r="G101" s="156">
        <f>IF(RES_hhdet_in_fec!G101=0,0,RES_hhdet_in_fec!G101/0.086*1000000/RES_hhdet_in_new!G101)</f>
        <v>0</v>
      </c>
      <c r="H101" s="156">
        <f>IF(RES_hhdet_in_fec!H101=0,0,RES_hhdet_in_fec!H101/0.086*1000000/RES_hhdet_in_new!H101)</f>
        <v>0</v>
      </c>
      <c r="I101" s="156">
        <f>IF(RES_hhdet_in_fec!I101=0,0,RES_hhdet_in_fec!I101/0.086*1000000/RES_hhdet_in_new!I101)</f>
        <v>0</v>
      </c>
      <c r="J101" s="156">
        <f>IF(RES_hhdet_in_fec!J101=0,0,RES_hhdet_in_fec!J101/0.086*1000000/RES_hhdet_in_new!J101)</f>
        <v>0</v>
      </c>
      <c r="K101" s="156">
        <f>IF(RES_hhdet_in_fec!K101=0,0,RES_hhdet_in_fec!K101/0.086*1000000/RES_hhdet_in_new!K101)</f>
        <v>0</v>
      </c>
      <c r="L101" s="156">
        <f>IF(RES_hhdet_in_fec!L101=0,0,RES_hhdet_in_fec!L101/0.086*1000000/RES_hhdet_in_new!L101)</f>
        <v>0</v>
      </c>
      <c r="M101" s="156">
        <f>IF(RES_hhdet_in_fec!M101=0,0,RES_hhdet_in_fec!M101/0.086*1000000/RES_hhdet_in_new!M101)</f>
        <v>0</v>
      </c>
      <c r="N101" s="156">
        <f>IF(RES_hhdet_in_fec!N101=0,0,RES_hhdet_in_fec!N101/0.086*1000000/RES_hhdet_in_new!N101)</f>
        <v>0</v>
      </c>
      <c r="O101" s="156">
        <f>IF(RES_hhdet_in_fec!O101=0,0,RES_hhdet_in_fec!O101/0.086*1000000/RES_hhdet_in_new!O101)</f>
        <v>0</v>
      </c>
      <c r="P101" s="156">
        <f>IF(RES_hhdet_in_fec!P101=0,0,RES_hhdet_in_fec!P101/0.086*1000000/RES_hhdet_in_new!P101)</f>
        <v>0</v>
      </c>
      <c r="Q101" s="156">
        <f>IF(RES_hhdet_in_fec!Q101=0,0,RES_hhdet_in_fec!Q101/0.086*1000000/RES_hhdet_in_new!Q101)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IF(RES_hhdet_in_fec!C102=0,0,RES_hhdet_in_fec!C102/0.086*1000000/RES_hhdet_in_new!C102)</f>
        <v>0</v>
      </c>
      <c r="D102" s="156">
        <f>IF(RES_hhdet_in_fec!D102=0,0,RES_hhdet_in_fec!D102/0.086*1000000/RES_hhdet_in_new!D102)</f>
        <v>0</v>
      </c>
      <c r="E102" s="156">
        <f>IF(RES_hhdet_in_fec!E102=0,0,RES_hhdet_in_fec!E102/0.086*1000000/RES_hhdet_in_new!E102)</f>
        <v>0</v>
      </c>
      <c r="F102" s="156">
        <f>IF(RES_hhdet_in_fec!F102=0,0,RES_hhdet_in_fec!F102/0.086*1000000/RES_hhdet_in_new!F102)</f>
        <v>0</v>
      </c>
      <c r="G102" s="156">
        <f>IF(RES_hhdet_in_fec!G102=0,0,RES_hhdet_in_fec!G102/0.086*1000000/RES_hhdet_in_new!G102)</f>
        <v>0</v>
      </c>
      <c r="H102" s="156">
        <f>IF(RES_hhdet_in_fec!H102=0,0,RES_hhdet_in_fec!H102/0.086*1000000/RES_hhdet_in_new!H102)</f>
        <v>0</v>
      </c>
      <c r="I102" s="156">
        <f>IF(RES_hhdet_in_fec!I102=0,0,RES_hhdet_in_fec!I102/0.086*1000000/RES_hhdet_in_new!I102)</f>
        <v>0</v>
      </c>
      <c r="J102" s="156">
        <f>IF(RES_hhdet_in_fec!J102=0,0,RES_hhdet_in_fec!J102/0.086*1000000/RES_hhdet_in_new!J102)</f>
        <v>0</v>
      </c>
      <c r="K102" s="156">
        <f>IF(RES_hhdet_in_fec!K102=0,0,RES_hhdet_in_fec!K102/0.086*1000000/RES_hhdet_in_new!K102)</f>
        <v>0</v>
      </c>
      <c r="L102" s="156">
        <f>IF(RES_hhdet_in_fec!L102=0,0,RES_hhdet_in_fec!L102/0.086*1000000/RES_hhdet_in_new!L102)</f>
        <v>0</v>
      </c>
      <c r="M102" s="156">
        <f>IF(RES_hhdet_in_fec!M102=0,0,RES_hhdet_in_fec!M102/0.086*1000000/RES_hhdet_in_new!M102)</f>
        <v>0</v>
      </c>
      <c r="N102" s="156">
        <f>IF(RES_hhdet_in_fec!N102=0,0,RES_hhdet_in_fec!N102/0.086*1000000/RES_hhdet_in_new!N102)</f>
        <v>0</v>
      </c>
      <c r="O102" s="156">
        <f>IF(RES_hhdet_in_fec!O102=0,0,RES_hhdet_in_fec!O102/0.086*1000000/RES_hhdet_in_new!O102)</f>
        <v>0</v>
      </c>
      <c r="P102" s="156">
        <f>IF(RES_hhdet_in_fec!P102=0,0,RES_hhdet_in_fec!P102/0.086*1000000/RES_hhdet_in_new!P102)</f>
        <v>0</v>
      </c>
      <c r="Q102" s="156">
        <f>IF(RES_hhdet_in_fec!Q102=0,0,RES_hhdet_in_fec!Q102/0.086*1000000/RES_hhdet_in_new!Q102)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IF(RES_hhdet_in_fec!C103=0,0,RES_hhdet_in_fec!C103/0.086*1000000/RES_hhdet_in_new!C103)</f>
        <v>859.17045668346441</v>
      </c>
      <c r="D103" s="57">
        <f>IF(RES_hhdet_in_fec!D103=0,0,RES_hhdet_in_fec!D103/0.086*1000000/RES_hhdet_in_new!D103)</f>
        <v>904.81267506256256</v>
      </c>
      <c r="E103" s="57">
        <f>IF(RES_hhdet_in_fec!E103=0,0,RES_hhdet_in_fec!E103/0.086*1000000/RES_hhdet_in_new!E103)</f>
        <v>913.84343885979069</v>
      </c>
      <c r="F103" s="57">
        <f>IF(RES_hhdet_in_fec!F103=0,0,RES_hhdet_in_fec!F103/0.086*1000000/RES_hhdet_in_new!F103)</f>
        <v>909.22943080113237</v>
      </c>
      <c r="G103" s="57">
        <f>IF(RES_hhdet_in_fec!G103=0,0,RES_hhdet_in_fec!G103/0.086*1000000/RES_hhdet_in_new!G103)</f>
        <v>929.01171507506137</v>
      </c>
      <c r="H103" s="57">
        <f>IF(RES_hhdet_in_fec!H103=0,0,RES_hhdet_in_fec!H103/0.086*1000000/RES_hhdet_in_new!H103)</f>
        <v>935.59046009190649</v>
      </c>
      <c r="I103" s="57">
        <f>IF(RES_hhdet_in_fec!I103=0,0,RES_hhdet_in_fec!I103/0.086*1000000/RES_hhdet_in_new!I103)</f>
        <v>955.59256338136197</v>
      </c>
      <c r="J103" s="57">
        <f>IF(RES_hhdet_in_fec!J103=0,0,RES_hhdet_in_fec!J103/0.086*1000000/RES_hhdet_in_new!J103)</f>
        <v>966.53697682775839</v>
      </c>
      <c r="K103" s="57">
        <f>IF(RES_hhdet_in_fec!K103=0,0,RES_hhdet_in_fec!K103/0.086*1000000/RES_hhdet_in_new!K103)</f>
        <v>981.22337944087735</v>
      </c>
      <c r="L103" s="57">
        <f>IF(RES_hhdet_in_fec!L103=0,0,RES_hhdet_in_fec!L103/0.086*1000000/RES_hhdet_in_new!L103)</f>
        <v>1011.8272882366147</v>
      </c>
      <c r="M103" s="57">
        <f>IF(RES_hhdet_in_fec!M103=0,0,RES_hhdet_in_fec!M103/0.086*1000000/RES_hhdet_in_new!M103)</f>
        <v>1009.3457142316564</v>
      </c>
      <c r="N103" s="57">
        <f>IF(RES_hhdet_in_fec!N103=0,0,RES_hhdet_in_fec!N103/0.086*1000000/RES_hhdet_in_new!N103)</f>
        <v>990.90294793960925</v>
      </c>
      <c r="O103" s="57">
        <f>IF(RES_hhdet_in_fec!O103=0,0,RES_hhdet_in_fec!O103/0.086*1000000/RES_hhdet_in_new!O103)</f>
        <v>1026.1364075209653</v>
      </c>
      <c r="P103" s="57">
        <f>IF(RES_hhdet_in_fec!P103=0,0,RES_hhdet_in_fec!P103/0.086*1000000/RES_hhdet_in_new!P103)</f>
        <v>988.94186346632728</v>
      </c>
      <c r="Q103" s="57">
        <f>IF(RES_hhdet_in_fec!Q103=0,0,RES_hhdet_in_fec!Q103/0.086*1000000/RES_hhdet_in_new!Q103)</f>
        <v>1001.7945799015428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IF(RES_hhdet_in_fec!C107=0,0,RES_hhdet_in_fec!C107/0.086*1000000/RES_hhdet_in_new!C107)</f>
        <v>0</v>
      </c>
      <c r="D107" s="156">
        <f>IF(RES_hhdet_in_fec!D107=0,0,RES_hhdet_in_fec!D107/0.086*1000000/RES_hhdet_in_new!D107)</f>
        <v>0</v>
      </c>
      <c r="E107" s="156">
        <f>IF(RES_hhdet_in_fec!E107=0,0,RES_hhdet_in_fec!E107/0.086*1000000/RES_hhdet_in_new!E107)</f>
        <v>0</v>
      </c>
      <c r="F107" s="156">
        <f>IF(RES_hhdet_in_fec!F107=0,0,RES_hhdet_in_fec!F107/0.086*1000000/RES_hhdet_in_new!F107)</f>
        <v>0</v>
      </c>
      <c r="G107" s="156">
        <f>IF(RES_hhdet_in_fec!G107=0,0,RES_hhdet_in_fec!G107/0.086*1000000/RES_hhdet_in_new!G107)</f>
        <v>0</v>
      </c>
      <c r="H107" s="156">
        <f>IF(RES_hhdet_in_fec!H107=0,0,RES_hhdet_in_fec!H107/0.086*1000000/RES_hhdet_in_new!H107)</f>
        <v>0</v>
      </c>
      <c r="I107" s="156">
        <f>IF(RES_hhdet_in_fec!I107=0,0,RES_hhdet_in_fec!I107/0.086*1000000/RES_hhdet_in_new!I107)</f>
        <v>0</v>
      </c>
      <c r="J107" s="156">
        <f>IF(RES_hhdet_in_fec!J107=0,0,RES_hhdet_in_fec!J107/0.086*1000000/RES_hhdet_in_new!J107)</f>
        <v>0</v>
      </c>
      <c r="K107" s="156">
        <f>IF(RES_hhdet_in_fec!K107=0,0,RES_hhdet_in_fec!K107/0.086*1000000/RES_hhdet_in_new!K107)</f>
        <v>0</v>
      </c>
      <c r="L107" s="156">
        <f>IF(RES_hhdet_in_fec!L107=0,0,RES_hhdet_in_fec!L107/0.086*1000000/RES_hhdet_in_new!L107)</f>
        <v>0</v>
      </c>
      <c r="M107" s="156">
        <f>IF(RES_hhdet_in_fec!M107=0,0,RES_hhdet_in_fec!M107/0.086*1000000/RES_hhdet_in_new!M107)</f>
        <v>0</v>
      </c>
      <c r="N107" s="156">
        <f>IF(RES_hhdet_in_fec!N107=0,0,RES_hhdet_in_fec!N107/0.086*1000000/RES_hhdet_in_new!N107)</f>
        <v>0</v>
      </c>
      <c r="O107" s="156">
        <f>IF(RES_hhdet_in_fec!O107=0,0,RES_hhdet_in_fec!O107/0.086*1000000/RES_hhdet_in_new!O107)</f>
        <v>0</v>
      </c>
      <c r="P107" s="156">
        <f>IF(RES_hhdet_in_fec!P107=0,0,RES_hhdet_in_fec!P107/0.086*1000000/RES_hhdet_in_new!P107)</f>
        <v>0</v>
      </c>
      <c r="Q107" s="156">
        <f>IF(RES_hhdet_in_fec!Q107=0,0,RES_hhdet_in_fec!Q107/0.086*1000000/RES_hhdet_in_new!Q107)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IF(RES_hhdet_in_fec!C108=0,0,RES_hhdet_in_fec!C108/0.086*1000000/RES_hhdet_in_new!C107)</f>
        <v>0</v>
      </c>
      <c r="D108" s="156">
        <f>IF(RES_hhdet_in_fec!D108=0,0,RES_hhdet_in_fec!D108/0.086*1000000/RES_hhdet_in_new!D107)</f>
        <v>0</v>
      </c>
      <c r="E108" s="156">
        <f>IF(RES_hhdet_in_fec!E108=0,0,RES_hhdet_in_fec!E108/0.086*1000000/RES_hhdet_in_new!E107)</f>
        <v>0</v>
      </c>
      <c r="F108" s="156">
        <f>IF(RES_hhdet_in_fec!F108=0,0,RES_hhdet_in_fec!F108/0.086*1000000/RES_hhdet_in_new!F107)</f>
        <v>0</v>
      </c>
      <c r="G108" s="156">
        <f>IF(RES_hhdet_in_fec!G108=0,0,RES_hhdet_in_fec!G108/0.086*1000000/RES_hhdet_in_new!G107)</f>
        <v>0</v>
      </c>
      <c r="H108" s="156">
        <f>IF(RES_hhdet_in_fec!H108=0,0,RES_hhdet_in_fec!H108/0.086*1000000/RES_hhdet_in_new!H107)</f>
        <v>0</v>
      </c>
      <c r="I108" s="156">
        <f>IF(RES_hhdet_in_fec!I108=0,0,RES_hhdet_in_fec!I108/0.086*1000000/RES_hhdet_in_new!I107)</f>
        <v>0</v>
      </c>
      <c r="J108" s="156">
        <f>IF(RES_hhdet_in_fec!J108=0,0,RES_hhdet_in_fec!J108/0.086*1000000/RES_hhdet_in_new!J107)</f>
        <v>0</v>
      </c>
      <c r="K108" s="156">
        <f>IF(RES_hhdet_in_fec!K108=0,0,RES_hhdet_in_fec!K108/0.086*1000000/RES_hhdet_in_new!K107)</f>
        <v>0</v>
      </c>
      <c r="L108" s="156">
        <f>IF(RES_hhdet_in_fec!L108=0,0,RES_hhdet_in_fec!L108/0.086*1000000/RES_hhdet_in_new!L107)</f>
        <v>0</v>
      </c>
      <c r="M108" s="156">
        <f>IF(RES_hhdet_in_fec!M108=0,0,RES_hhdet_in_fec!M108/0.086*1000000/RES_hhdet_in_new!M107)</f>
        <v>0</v>
      </c>
      <c r="N108" s="156">
        <f>IF(RES_hhdet_in_fec!N108=0,0,RES_hhdet_in_fec!N108/0.086*1000000/RES_hhdet_in_new!N107)</f>
        <v>0</v>
      </c>
      <c r="O108" s="156">
        <f>IF(RES_hhdet_in_fec!O108=0,0,RES_hhdet_in_fec!O108/0.086*1000000/RES_hhdet_in_new!O107)</f>
        <v>0</v>
      </c>
      <c r="P108" s="156">
        <f>IF(RES_hhdet_in_fec!P108=0,0,RES_hhdet_in_fec!P108/0.086*1000000/RES_hhdet_in_new!P107)</f>
        <v>0</v>
      </c>
      <c r="Q108" s="156">
        <f>IF(RES_hhdet_in_fec!Q108=0,0,RES_hhdet_in_fec!Q108/0.086*1000000/RES_hhdet_in_new!Q107)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IF(RES_hhdet_in_fec!C110=0,0,RES_hhdet_in_fec!C110/0.086*1000000/RES_hhdet_in_new!C110)</f>
        <v>0</v>
      </c>
      <c r="D110" s="156">
        <f>IF(RES_hhdet_in_fec!D110=0,0,RES_hhdet_in_fec!D110/0.086*1000000/RES_hhdet_in_new!D110)</f>
        <v>0</v>
      </c>
      <c r="E110" s="156">
        <f>IF(RES_hhdet_in_fec!E110=0,0,RES_hhdet_in_fec!E110/0.086*1000000/RES_hhdet_in_new!E110)</f>
        <v>0</v>
      </c>
      <c r="F110" s="156">
        <f>IF(RES_hhdet_in_fec!F110=0,0,RES_hhdet_in_fec!F110/0.086*1000000/RES_hhdet_in_new!F110)</f>
        <v>0</v>
      </c>
      <c r="G110" s="156">
        <f>IF(RES_hhdet_in_fec!G110=0,0,RES_hhdet_in_fec!G110/0.086*1000000/RES_hhdet_in_new!G110)</f>
        <v>0</v>
      </c>
      <c r="H110" s="156">
        <f>IF(RES_hhdet_in_fec!H110=0,0,RES_hhdet_in_fec!H110/0.086*1000000/RES_hhdet_in_new!H110)</f>
        <v>0</v>
      </c>
      <c r="I110" s="156">
        <f>IF(RES_hhdet_in_fec!I110=0,0,RES_hhdet_in_fec!I110/0.086*1000000/RES_hhdet_in_new!I110)</f>
        <v>0</v>
      </c>
      <c r="J110" s="156">
        <f>IF(RES_hhdet_in_fec!J110=0,0,RES_hhdet_in_fec!J110/0.086*1000000/RES_hhdet_in_new!J110)</f>
        <v>0</v>
      </c>
      <c r="K110" s="156">
        <f>IF(RES_hhdet_in_fec!K110=0,0,RES_hhdet_in_fec!K110/0.086*1000000/RES_hhdet_in_new!K110)</f>
        <v>0</v>
      </c>
      <c r="L110" s="156">
        <f>IF(RES_hhdet_in_fec!L110=0,0,RES_hhdet_in_fec!L110/0.086*1000000/RES_hhdet_in_new!L110)</f>
        <v>0</v>
      </c>
      <c r="M110" s="156">
        <f>IF(RES_hhdet_in_fec!M110=0,0,RES_hhdet_in_fec!M110/0.086*1000000/RES_hhdet_in_new!M110)</f>
        <v>0</v>
      </c>
      <c r="N110" s="156">
        <f>IF(RES_hhdet_in_fec!N110=0,0,RES_hhdet_in_fec!N110/0.086*1000000/RES_hhdet_in_new!N110)</f>
        <v>0</v>
      </c>
      <c r="O110" s="156">
        <f>IF(RES_hhdet_in_fec!O110=0,0,RES_hhdet_in_fec!O110/0.086*1000000/RES_hhdet_in_new!O110)</f>
        <v>0</v>
      </c>
      <c r="P110" s="156">
        <f>IF(RES_hhdet_in_fec!P110=0,0,RES_hhdet_in_fec!P110/0.086*1000000/RES_hhdet_in_new!P110)</f>
        <v>0</v>
      </c>
      <c r="Q110" s="156">
        <f>IF(RES_hhdet_in_fec!Q110=0,0,RES_hhdet_in_fec!Q110/0.086*1000000/RES_hhdet_in_new!Q110)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IF(SUM(RES_hhdet_in_fec!C112:C113,RES_hhdet_in_fec!C116:C117)=0,0,SUM(RES_hhdet_in_fec!C112:C113,RES_hhdet_in_fec!C116:C117)/0.086*1000000/SUM(RES_hhdet_in_new!C112:C113,RES_hhdet_in_new!C116:C117))</f>
        <v>0</v>
      </c>
      <c r="D111" s="157">
        <f>IF(SUM(RES_hhdet_in_fec!D112:D113,RES_hhdet_in_fec!D116:D117)=0,0,SUM(RES_hhdet_in_fec!D112:D113,RES_hhdet_in_fec!D116:D117)/0.086*1000000/SUM(RES_hhdet_in_new!D112:D113,RES_hhdet_in_new!D116:D117))</f>
        <v>0</v>
      </c>
      <c r="E111" s="157">
        <f>IF(SUM(RES_hhdet_in_fec!E112:E113,RES_hhdet_in_fec!E116:E117)=0,0,SUM(RES_hhdet_in_fec!E112:E113,RES_hhdet_in_fec!E116:E117)/0.086*1000000/SUM(RES_hhdet_in_new!E112:E113,RES_hhdet_in_new!E116:E117))</f>
        <v>0</v>
      </c>
      <c r="F111" s="157">
        <f>IF(SUM(RES_hhdet_in_fec!F112:F113,RES_hhdet_in_fec!F116:F117)=0,0,SUM(RES_hhdet_in_fec!F112:F113,RES_hhdet_in_fec!F116:F117)/0.086*1000000/SUM(RES_hhdet_in_new!F112:F113,RES_hhdet_in_new!F116:F117))</f>
        <v>0</v>
      </c>
      <c r="G111" s="157">
        <f>IF(SUM(RES_hhdet_in_fec!G112:G113,RES_hhdet_in_fec!G116:G117)=0,0,SUM(RES_hhdet_in_fec!G112:G113,RES_hhdet_in_fec!G116:G117)/0.086*1000000/SUM(RES_hhdet_in_new!G112:G113,RES_hhdet_in_new!G116:G117))</f>
        <v>0</v>
      </c>
      <c r="H111" s="157">
        <f>IF(SUM(RES_hhdet_in_fec!H112:H113,RES_hhdet_in_fec!H116:H117)=0,0,SUM(RES_hhdet_in_fec!H112:H113,RES_hhdet_in_fec!H116:H117)/0.086*1000000/SUM(RES_hhdet_in_new!H112:H113,RES_hhdet_in_new!H116:H117))</f>
        <v>0</v>
      </c>
      <c r="I111" s="157">
        <f>IF(SUM(RES_hhdet_in_fec!I112:I113,RES_hhdet_in_fec!I116:I117)=0,0,SUM(RES_hhdet_in_fec!I112:I113,RES_hhdet_in_fec!I116:I117)/0.086*1000000/SUM(RES_hhdet_in_new!I112:I113,RES_hhdet_in_new!I116:I117))</f>
        <v>0</v>
      </c>
      <c r="J111" s="157">
        <f>IF(SUM(RES_hhdet_in_fec!J112:J113,RES_hhdet_in_fec!J116:J117)=0,0,SUM(RES_hhdet_in_fec!J112:J113,RES_hhdet_in_fec!J116:J117)/0.086*1000000/SUM(RES_hhdet_in_new!J112:J113,RES_hhdet_in_new!J116:J117))</f>
        <v>0</v>
      </c>
      <c r="K111" s="157">
        <f>IF(SUM(RES_hhdet_in_fec!K112:K113,RES_hhdet_in_fec!K116:K117)=0,0,SUM(RES_hhdet_in_fec!K112:K113,RES_hhdet_in_fec!K116:K117)/0.086*1000000/SUM(RES_hhdet_in_new!K112:K113,RES_hhdet_in_new!K116:K117))</f>
        <v>0</v>
      </c>
      <c r="L111" s="157">
        <f>IF(SUM(RES_hhdet_in_fec!L112:L113,RES_hhdet_in_fec!L116:L117)=0,0,SUM(RES_hhdet_in_fec!L112:L113,RES_hhdet_in_fec!L116:L117)/0.086*1000000/SUM(RES_hhdet_in_new!L112:L113,RES_hhdet_in_new!L116:L117))</f>
        <v>0</v>
      </c>
      <c r="M111" s="157">
        <f>IF(SUM(RES_hhdet_in_fec!M112:M113,RES_hhdet_in_fec!M116:M117)=0,0,SUM(RES_hhdet_in_fec!M112:M113,RES_hhdet_in_fec!M116:M117)/0.086*1000000/SUM(RES_hhdet_in_new!M112:M113,RES_hhdet_in_new!M116:M117))</f>
        <v>0</v>
      </c>
      <c r="N111" s="157">
        <f>IF(SUM(RES_hhdet_in_fec!N112:N113,RES_hhdet_in_fec!N116:N117)=0,0,SUM(RES_hhdet_in_fec!N112:N113,RES_hhdet_in_fec!N116:N117)/0.086*1000000/SUM(RES_hhdet_in_new!N112:N113,RES_hhdet_in_new!N116:N117))</f>
        <v>0</v>
      </c>
      <c r="O111" s="157">
        <f>IF(SUM(RES_hhdet_in_fec!O112:O113,RES_hhdet_in_fec!O116:O117)=0,0,SUM(RES_hhdet_in_fec!O112:O113,RES_hhdet_in_fec!O116:O117)/0.086*1000000/SUM(RES_hhdet_in_new!O112:O113,RES_hhdet_in_new!O116:O117))</f>
        <v>0</v>
      </c>
      <c r="P111" s="157">
        <f>IF(SUM(RES_hhdet_in_fec!P112:P113,RES_hhdet_in_fec!P116:P117)=0,0,SUM(RES_hhdet_in_fec!P112:P113,RES_hhdet_in_fec!P116:P117)/0.086*1000000/SUM(RES_hhdet_in_new!P112:P113,RES_hhdet_in_new!P116:P117))</f>
        <v>0</v>
      </c>
      <c r="Q111" s="157">
        <f>IF(SUM(RES_hhdet_in_fec!Q112:Q113,RES_hhdet_in_fec!Q116:Q117)=0,0,SUM(RES_hhdet_in_fec!Q112:Q113,RES_hhdet_in_fec!Q116:Q117)/0.086*1000000/SUM(RES_hhdet_in_new!Q112:Q113,RES_hhdet_in_new!Q116:Q117))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IF(RES_hhdet_in_fec!C112=0,0,RES_hhdet_in_fec!C112/0.086*1000000/RES_hhdet_in_new!C112)</f>
        <v>0</v>
      </c>
      <c r="D112" s="132">
        <f>IF(RES_hhdet_in_fec!D112=0,0,RES_hhdet_in_fec!D112/0.086*1000000/RES_hhdet_in_new!D112)</f>
        <v>0</v>
      </c>
      <c r="E112" s="132">
        <f>IF(RES_hhdet_in_fec!E112=0,0,RES_hhdet_in_fec!E112/0.086*1000000/RES_hhdet_in_new!E112)</f>
        <v>0</v>
      </c>
      <c r="F112" s="132">
        <f>IF(RES_hhdet_in_fec!F112=0,0,RES_hhdet_in_fec!F112/0.086*1000000/RES_hhdet_in_new!F112)</f>
        <v>0</v>
      </c>
      <c r="G112" s="132">
        <f>IF(RES_hhdet_in_fec!G112=0,0,RES_hhdet_in_fec!G112/0.086*1000000/RES_hhdet_in_new!G112)</f>
        <v>0</v>
      </c>
      <c r="H112" s="132">
        <f>IF(RES_hhdet_in_fec!H112=0,0,RES_hhdet_in_fec!H112/0.086*1000000/RES_hhdet_in_new!H112)</f>
        <v>0</v>
      </c>
      <c r="I112" s="132">
        <f>IF(RES_hhdet_in_fec!I112=0,0,RES_hhdet_in_fec!I112/0.086*1000000/RES_hhdet_in_new!I112)</f>
        <v>0</v>
      </c>
      <c r="J112" s="132">
        <f>IF(RES_hhdet_in_fec!J112=0,0,RES_hhdet_in_fec!J112/0.086*1000000/RES_hhdet_in_new!J112)</f>
        <v>0</v>
      </c>
      <c r="K112" s="132">
        <f>IF(RES_hhdet_in_fec!K112=0,0,RES_hhdet_in_fec!K112/0.086*1000000/RES_hhdet_in_new!K112)</f>
        <v>0</v>
      </c>
      <c r="L112" s="132">
        <f>IF(RES_hhdet_in_fec!L112=0,0,RES_hhdet_in_fec!L112/0.086*1000000/RES_hhdet_in_new!L112)</f>
        <v>0</v>
      </c>
      <c r="M112" s="132">
        <f>IF(RES_hhdet_in_fec!M112=0,0,RES_hhdet_in_fec!M112/0.086*1000000/RES_hhdet_in_new!M112)</f>
        <v>0</v>
      </c>
      <c r="N112" s="132">
        <f>IF(RES_hhdet_in_fec!N112=0,0,RES_hhdet_in_fec!N112/0.086*1000000/RES_hhdet_in_new!N112)</f>
        <v>0</v>
      </c>
      <c r="O112" s="132">
        <f>IF(RES_hhdet_in_fec!O112=0,0,RES_hhdet_in_fec!O112/0.086*1000000/RES_hhdet_in_new!O112)</f>
        <v>0</v>
      </c>
      <c r="P112" s="132">
        <f>IF(RES_hhdet_in_fec!P112=0,0,RES_hhdet_in_fec!P112/0.086*1000000/RES_hhdet_in_new!P112)</f>
        <v>0</v>
      </c>
      <c r="Q112" s="132">
        <f>IF(RES_hhdet_in_fec!Q112=0,0,RES_hhdet_in_fec!Q112/0.086*1000000/RES_hhdet_in_new!Q112)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IF(RES_hhdet_in_fec!C113=0,0,RES_hhdet_in_fec!C113/0.086*1000000/RES_hhdet_in_new!C113)</f>
        <v>0</v>
      </c>
      <c r="D113" s="132">
        <f>IF(RES_hhdet_in_fec!D113=0,0,RES_hhdet_in_fec!D113/0.086*1000000/RES_hhdet_in_new!D113)</f>
        <v>0</v>
      </c>
      <c r="E113" s="132">
        <f>IF(RES_hhdet_in_fec!E113=0,0,RES_hhdet_in_fec!E113/0.086*1000000/RES_hhdet_in_new!E113)</f>
        <v>0</v>
      </c>
      <c r="F113" s="132">
        <f>IF(RES_hhdet_in_fec!F113=0,0,RES_hhdet_in_fec!F113/0.086*1000000/RES_hhdet_in_new!F113)</f>
        <v>0</v>
      </c>
      <c r="G113" s="132">
        <f>IF(RES_hhdet_in_fec!G113=0,0,RES_hhdet_in_fec!G113/0.086*1000000/RES_hhdet_in_new!G113)</f>
        <v>0</v>
      </c>
      <c r="H113" s="132">
        <f>IF(RES_hhdet_in_fec!H113=0,0,RES_hhdet_in_fec!H113/0.086*1000000/RES_hhdet_in_new!H113)</f>
        <v>0</v>
      </c>
      <c r="I113" s="132">
        <f>IF(RES_hhdet_in_fec!I113=0,0,RES_hhdet_in_fec!I113/0.086*1000000/RES_hhdet_in_new!I113)</f>
        <v>0</v>
      </c>
      <c r="J113" s="132">
        <f>IF(RES_hhdet_in_fec!J113=0,0,RES_hhdet_in_fec!J113/0.086*1000000/RES_hhdet_in_new!J113)</f>
        <v>0</v>
      </c>
      <c r="K113" s="132">
        <f>IF(RES_hhdet_in_fec!K113=0,0,RES_hhdet_in_fec!K113/0.086*1000000/RES_hhdet_in_new!K113)</f>
        <v>0</v>
      </c>
      <c r="L113" s="132">
        <f>IF(RES_hhdet_in_fec!L113=0,0,RES_hhdet_in_fec!L113/0.086*1000000/RES_hhdet_in_new!L113)</f>
        <v>0</v>
      </c>
      <c r="M113" s="132">
        <f>IF(RES_hhdet_in_fec!M113=0,0,RES_hhdet_in_fec!M113/0.086*1000000/RES_hhdet_in_new!M113)</f>
        <v>0</v>
      </c>
      <c r="N113" s="132">
        <f>IF(RES_hhdet_in_fec!N113=0,0,RES_hhdet_in_fec!N113/0.086*1000000/RES_hhdet_in_new!N113)</f>
        <v>0</v>
      </c>
      <c r="O113" s="132">
        <f>IF(RES_hhdet_in_fec!O113=0,0,RES_hhdet_in_fec!O113/0.086*1000000/RES_hhdet_in_new!O113)</f>
        <v>0</v>
      </c>
      <c r="P113" s="132">
        <f>IF(RES_hhdet_in_fec!P113=0,0,RES_hhdet_in_fec!P113/0.086*1000000/RES_hhdet_in_new!P113)</f>
        <v>0</v>
      </c>
      <c r="Q113" s="132">
        <f>IF(RES_hhdet_in_fec!Q113=0,0,RES_hhdet_in_fec!Q113/0.086*1000000/RES_hhdet_in_new!Q113)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IF(RES_hhdet_in_fec!C114=0,0,RES_hhdet_in_fec!C114/0.086*1000000/RES_hhdet_in_new!C113)</f>
        <v>0</v>
      </c>
      <c r="D114" s="165">
        <f>IF(RES_hhdet_in_fec!D114=0,0,RES_hhdet_in_fec!D114/0.086*1000000/RES_hhdet_in_new!D113)</f>
        <v>0</v>
      </c>
      <c r="E114" s="165">
        <f>IF(RES_hhdet_in_fec!E114=0,0,RES_hhdet_in_fec!E114/0.086*1000000/RES_hhdet_in_new!E113)</f>
        <v>0</v>
      </c>
      <c r="F114" s="165">
        <f>IF(RES_hhdet_in_fec!F114=0,0,RES_hhdet_in_fec!F114/0.086*1000000/RES_hhdet_in_new!F113)</f>
        <v>0</v>
      </c>
      <c r="G114" s="165">
        <f>IF(RES_hhdet_in_fec!G114=0,0,RES_hhdet_in_fec!G114/0.086*1000000/RES_hhdet_in_new!G113)</f>
        <v>0</v>
      </c>
      <c r="H114" s="165">
        <f>IF(RES_hhdet_in_fec!H114=0,0,RES_hhdet_in_fec!H114/0.086*1000000/RES_hhdet_in_new!H113)</f>
        <v>0</v>
      </c>
      <c r="I114" s="165">
        <f>IF(RES_hhdet_in_fec!I114=0,0,RES_hhdet_in_fec!I114/0.086*1000000/RES_hhdet_in_new!I113)</f>
        <v>0</v>
      </c>
      <c r="J114" s="165">
        <f>IF(RES_hhdet_in_fec!J114=0,0,RES_hhdet_in_fec!J114/0.086*1000000/RES_hhdet_in_new!J113)</f>
        <v>0</v>
      </c>
      <c r="K114" s="165">
        <f>IF(RES_hhdet_in_fec!K114=0,0,RES_hhdet_in_fec!K114/0.086*1000000/RES_hhdet_in_new!K113)</f>
        <v>0</v>
      </c>
      <c r="L114" s="165">
        <f>IF(RES_hhdet_in_fec!L114=0,0,RES_hhdet_in_fec!L114/0.086*1000000/RES_hhdet_in_new!L113)</f>
        <v>0</v>
      </c>
      <c r="M114" s="165">
        <f>IF(RES_hhdet_in_fec!M114=0,0,RES_hhdet_in_fec!M114/0.086*1000000/RES_hhdet_in_new!M113)</f>
        <v>0</v>
      </c>
      <c r="N114" s="165">
        <f>IF(RES_hhdet_in_fec!N114=0,0,RES_hhdet_in_fec!N114/0.086*1000000/RES_hhdet_in_new!N113)</f>
        <v>0</v>
      </c>
      <c r="O114" s="165">
        <f>IF(RES_hhdet_in_fec!O114=0,0,RES_hhdet_in_fec!O114/0.086*1000000/RES_hhdet_in_new!O113)</f>
        <v>0</v>
      </c>
      <c r="P114" s="165">
        <f>IF(RES_hhdet_in_fec!P114=0,0,RES_hhdet_in_fec!P114/0.086*1000000/RES_hhdet_in_new!P113)</f>
        <v>0</v>
      </c>
      <c r="Q114" s="165">
        <f>IF(RES_hhdet_in_fec!Q114=0,0,RES_hhdet_in_fec!Q114/0.086*1000000/RES_hhdet_in_new!Q113)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IF(RES_hhdet_in_fec!C115=0,0,RES_hhdet_in_fec!C115/0.086*1000000/RES_hhdet_in_new!C113)</f>
        <v>0</v>
      </c>
      <c r="D115" s="164">
        <f>IF(RES_hhdet_in_fec!D115=0,0,RES_hhdet_in_fec!D115/0.086*1000000/RES_hhdet_in_new!D113)</f>
        <v>0</v>
      </c>
      <c r="E115" s="164">
        <f>IF(RES_hhdet_in_fec!E115=0,0,RES_hhdet_in_fec!E115/0.086*1000000/RES_hhdet_in_new!E113)</f>
        <v>0</v>
      </c>
      <c r="F115" s="164">
        <f>IF(RES_hhdet_in_fec!F115=0,0,RES_hhdet_in_fec!F115/0.086*1000000/RES_hhdet_in_new!F113)</f>
        <v>0</v>
      </c>
      <c r="G115" s="164">
        <f>IF(RES_hhdet_in_fec!G115=0,0,RES_hhdet_in_fec!G115/0.086*1000000/RES_hhdet_in_new!G113)</f>
        <v>0</v>
      </c>
      <c r="H115" s="164">
        <f>IF(RES_hhdet_in_fec!H115=0,0,RES_hhdet_in_fec!H115/0.086*1000000/RES_hhdet_in_new!H113)</f>
        <v>0</v>
      </c>
      <c r="I115" s="164">
        <f>IF(RES_hhdet_in_fec!I115=0,0,RES_hhdet_in_fec!I115/0.086*1000000/RES_hhdet_in_new!I113)</f>
        <v>0</v>
      </c>
      <c r="J115" s="164">
        <f>IF(RES_hhdet_in_fec!J115=0,0,RES_hhdet_in_fec!J115/0.086*1000000/RES_hhdet_in_new!J113)</f>
        <v>0</v>
      </c>
      <c r="K115" s="164">
        <f>IF(RES_hhdet_in_fec!K115=0,0,RES_hhdet_in_fec!K115/0.086*1000000/RES_hhdet_in_new!K113)</f>
        <v>0</v>
      </c>
      <c r="L115" s="164">
        <f>IF(RES_hhdet_in_fec!L115=0,0,RES_hhdet_in_fec!L115/0.086*1000000/RES_hhdet_in_new!L113)</f>
        <v>0</v>
      </c>
      <c r="M115" s="164">
        <f>IF(RES_hhdet_in_fec!M115=0,0,RES_hhdet_in_fec!M115/0.086*1000000/RES_hhdet_in_new!M113)</f>
        <v>0</v>
      </c>
      <c r="N115" s="164">
        <f>IF(RES_hhdet_in_fec!N115=0,0,RES_hhdet_in_fec!N115/0.086*1000000/RES_hhdet_in_new!N113)</f>
        <v>0</v>
      </c>
      <c r="O115" s="164">
        <f>IF(RES_hhdet_in_fec!O115=0,0,RES_hhdet_in_fec!O115/0.086*1000000/RES_hhdet_in_new!O113)</f>
        <v>0</v>
      </c>
      <c r="P115" s="164">
        <f>IF(RES_hhdet_in_fec!P115=0,0,RES_hhdet_in_fec!P115/0.086*1000000/RES_hhdet_in_new!P113)</f>
        <v>0</v>
      </c>
      <c r="Q115" s="164">
        <f>IF(RES_hhdet_in_fec!Q115=0,0,RES_hhdet_in_fec!Q115/0.086*1000000/RES_hhdet_in_new!Q113)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IF(RES_hhdet_in_fec!C116=0,0,RES_hhdet_in_fec!C116/0.086*1000000/RES_hhdet_in_new!C116)</f>
        <v>0</v>
      </c>
      <c r="D116" s="162">
        <f>IF(RES_hhdet_in_fec!D116=0,0,RES_hhdet_in_fec!D116/0.086*1000000/RES_hhdet_in_new!D116)</f>
        <v>0</v>
      </c>
      <c r="E116" s="162">
        <f>IF(RES_hhdet_in_fec!E116=0,0,RES_hhdet_in_fec!E116/0.086*1000000/RES_hhdet_in_new!E116)</f>
        <v>0</v>
      </c>
      <c r="F116" s="162">
        <f>IF(RES_hhdet_in_fec!F116=0,0,RES_hhdet_in_fec!F116/0.086*1000000/RES_hhdet_in_new!F116)</f>
        <v>0</v>
      </c>
      <c r="G116" s="162">
        <f>IF(RES_hhdet_in_fec!G116=0,0,RES_hhdet_in_fec!G116/0.086*1000000/RES_hhdet_in_new!G116)</f>
        <v>0</v>
      </c>
      <c r="H116" s="162">
        <f>IF(RES_hhdet_in_fec!H116=0,0,RES_hhdet_in_fec!H116/0.086*1000000/RES_hhdet_in_new!H116)</f>
        <v>0</v>
      </c>
      <c r="I116" s="162">
        <f>IF(RES_hhdet_in_fec!I116=0,0,RES_hhdet_in_fec!I116/0.086*1000000/RES_hhdet_in_new!I116)</f>
        <v>0</v>
      </c>
      <c r="J116" s="162">
        <f>IF(RES_hhdet_in_fec!J116=0,0,RES_hhdet_in_fec!J116/0.086*1000000/RES_hhdet_in_new!J116)</f>
        <v>0</v>
      </c>
      <c r="K116" s="162">
        <f>IF(RES_hhdet_in_fec!K116=0,0,RES_hhdet_in_fec!K116/0.086*1000000/RES_hhdet_in_new!K116)</f>
        <v>0</v>
      </c>
      <c r="L116" s="162">
        <f>IF(RES_hhdet_in_fec!L116=0,0,RES_hhdet_in_fec!L116/0.086*1000000/RES_hhdet_in_new!L116)</f>
        <v>0</v>
      </c>
      <c r="M116" s="162">
        <f>IF(RES_hhdet_in_fec!M116=0,0,RES_hhdet_in_fec!M116/0.086*1000000/RES_hhdet_in_new!M116)</f>
        <v>0</v>
      </c>
      <c r="N116" s="162">
        <f>IF(RES_hhdet_in_fec!N116=0,0,RES_hhdet_in_fec!N116/0.086*1000000/RES_hhdet_in_new!N116)</f>
        <v>0</v>
      </c>
      <c r="O116" s="162">
        <f>IF(RES_hhdet_in_fec!O116=0,0,RES_hhdet_in_fec!O116/0.086*1000000/RES_hhdet_in_new!O116)</f>
        <v>0</v>
      </c>
      <c r="P116" s="162">
        <f>IF(RES_hhdet_in_fec!P116=0,0,RES_hhdet_in_fec!P116/0.086*1000000/RES_hhdet_in_new!P116)</f>
        <v>0</v>
      </c>
      <c r="Q116" s="162">
        <f>IF(RES_hhdet_in_fec!Q116=0,0,RES_hhdet_in_fec!Q116/0.086*1000000/RES_hhdet_in_new!Q116)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IF(RES_hhdet_in_fec!C117=0,0,RES_hhdet_in_fec!C117/0.086*1000000/RES_hhdet_in_new!C117)</f>
        <v>0</v>
      </c>
      <c r="D117" s="160">
        <f>IF(RES_hhdet_in_fec!D117=0,0,RES_hhdet_in_fec!D117/0.086*1000000/RES_hhdet_in_new!D117)</f>
        <v>0</v>
      </c>
      <c r="E117" s="160">
        <f>IF(RES_hhdet_in_fec!E117=0,0,RES_hhdet_in_fec!E117/0.086*1000000/RES_hhdet_in_new!E117)</f>
        <v>0</v>
      </c>
      <c r="F117" s="160">
        <f>IF(RES_hhdet_in_fec!F117=0,0,RES_hhdet_in_fec!F117/0.086*1000000/RES_hhdet_in_new!F117)</f>
        <v>0</v>
      </c>
      <c r="G117" s="160">
        <f>IF(RES_hhdet_in_fec!G117=0,0,RES_hhdet_in_fec!G117/0.086*1000000/RES_hhdet_in_new!G117)</f>
        <v>0</v>
      </c>
      <c r="H117" s="160">
        <f>IF(RES_hhdet_in_fec!H117=0,0,RES_hhdet_in_fec!H117/0.086*1000000/RES_hhdet_in_new!H117)</f>
        <v>0</v>
      </c>
      <c r="I117" s="160">
        <f>IF(RES_hhdet_in_fec!I117=0,0,RES_hhdet_in_fec!I117/0.086*1000000/RES_hhdet_in_new!I117)</f>
        <v>0</v>
      </c>
      <c r="J117" s="160">
        <f>IF(RES_hhdet_in_fec!J117=0,0,RES_hhdet_in_fec!J117/0.086*1000000/RES_hhdet_in_new!J117)</f>
        <v>0</v>
      </c>
      <c r="K117" s="160">
        <f>IF(RES_hhdet_in_fec!K117=0,0,RES_hhdet_in_fec!K117/0.086*1000000/RES_hhdet_in_new!K117)</f>
        <v>0</v>
      </c>
      <c r="L117" s="160">
        <f>IF(RES_hhdet_in_fec!L117=0,0,RES_hhdet_in_fec!L117/0.086*1000000/RES_hhdet_in_new!L117)</f>
        <v>0</v>
      </c>
      <c r="M117" s="160">
        <f>IF(RES_hhdet_in_fec!M117=0,0,RES_hhdet_in_fec!M117/0.086*1000000/RES_hhdet_in_new!M117)</f>
        <v>0</v>
      </c>
      <c r="N117" s="160">
        <f>IF(RES_hhdet_in_fec!N117=0,0,RES_hhdet_in_fec!N117/0.086*1000000/RES_hhdet_in_new!N117)</f>
        <v>0</v>
      </c>
      <c r="O117" s="160">
        <f>IF(RES_hhdet_in_fec!O117=0,0,RES_hhdet_in_fec!O117/0.086*1000000/RES_hhdet_in_new!O117)</f>
        <v>0</v>
      </c>
      <c r="P117" s="160">
        <f>IF(RES_hhdet_in_fec!P117=0,0,RES_hhdet_in_fec!P117/0.086*1000000/RES_hhdet_in_new!P117)</f>
        <v>0</v>
      </c>
      <c r="Q117" s="160">
        <f>IF(RES_hhdet_in_fec!Q117=0,0,RES_hhdet_in_fec!Q117/0.086*1000000/RES_hhdet_in_new!Q117)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IF(RES_hhdet_in_fec!C118=0,0,RES_hhdet_in_fec!C118/0.086*1000000/RES_hhdet_in_new!C117)</f>
        <v>0</v>
      </c>
      <c r="D118" s="156">
        <f>IF(RES_hhdet_in_fec!D118=0,0,RES_hhdet_in_fec!D118/0.086*1000000/RES_hhdet_in_new!D117)</f>
        <v>0</v>
      </c>
      <c r="E118" s="156">
        <f>IF(RES_hhdet_in_fec!E118=0,0,RES_hhdet_in_fec!E118/0.086*1000000/RES_hhdet_in_new!E117)</f>
        <v>0</v>
      </c>
      <c r="F118" s="156">
        <f>IF(RES_hhdet_in_fec!F118=0,0,RES_hhdet_in_fec!F118/0.086*1000000/RES_hhdet_in_new!F117)</f>
        <v>0</v>
      </c>
      <c r="G118" s="156">
        <f>IF(RES_hhdet_in_fec!G118=0,0,RES_hhdet_in_fec!G118/0.086*1000000/RES_hhdet_in_new!G117)</f>
        <v>0</v>
      </c>
      <c r="H118" s="156">
        <f>IF(RES_hhdet_in_fec!H118=0,0,RES_hhdet_in_fec!H118/0.086*1000000/RES_hhdet_in_new!H117)</f>
        <v>0</v>
      </c>
      <c r="I118" s="156">
        <f>IF(RES_hhdet_in_fec!I118=0,0,RES_hhdet_in_fec!I118/0.086*1000000/RES_hhdet_in_new!I117)</f>
        <v>0</v>
      </c>
      <c r="J118" s="156">
        <f>IF(RES_hhdet_in_fec!J118=0,0,RES_hhdet_in_fec!J118/0.086*1000000/RES_hhdet_in_new!J117)</f>
        <v>0</v>
      </c>
      <c r="K118" s="156">
        <f>IF(RES_hhdet_in_fec!K118=0,0,RES_hhdet_in_fec!K118/0.086*1000000/RES_hhdet_in_new!K117)</f>
        <v>0</v>
      </c>
      <c r="L118" s="156">
        <f>IF(RES_hhdet_in_fec!L118=0,0,RES_hhdet_in_fec!L118/0.086*1000000/RES_hhdet_in_new!L117)</f>
        <v>0</v>
      </c>
      <c r="M118" s="156">
        <f>IF(RES_hhdet_in_fec!M118=0,0,RES_hhdet_in_fec!M118/0.086*1000000/RES_hhdet_in_new!M117)</f>
        <v>0</v>
      </c>
      <c r="N118" s="156">
        <f>IF(RES_hhdet_in_fec!N118=0,0,RES_hhdet_in_fec!N118/0.086*1000000/RES_hhdet_in_new!N117)</f>
        <v>0</v>
      </c>
      <c r="O118" s="156">
        <f>IF(RES_hhdet_in_fec!O118=0,0,RES_hhdet_in_fec!O118/0.086*1000000/RES_hhdet_in_new!O117)</f>
        <v>0</v>
      </c>
      <c r="P118" s="156">
        <f>IF(RES_hhdet_in_fec!P118=0,0,RES_hhdet_in_fec!P118/0.086*1000000/RES_hhdet_in_new!P117)</f>
        <v>0</v>
      </c>
      <c r="Q118" s="156">
        <f>IF(RES_hhdet_in_fec!Q118=0,0,RES_hhdet_in_fec!Q118/0.086*1000000/RES_hhdet_in_new!Q117)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IF(RES_hhdet_in_fec!C119=0,0,RES_hhdet_in_fec!C119/0.086*1000000/RES_hhdet_in_new!C117)</f>
        <v>0</v>
      </c>
      <c r="D119" s="156">
        <f>IF(RES_hhdet_in_fec!D119=0,0,RES_hhdet_in_fec!D119/0.086*1000000/RES_hhdet_in_new!D117)</f>
        <v>0</v>
      </c>
      <c r="E119" s="156">
        <f>IF(RES_hhdet_in_fec!E119=0,0,RES_hhdet_in_fec!E119/0.086*1000000/RES_hhdet_in_new!E117)</f>
        <v>0</v>
      </c>
      <c r="F119" s="156">
        <f>IF(RES_hhdet_in_fec!F119=0,0,RES_hhdet_in_fec!F119/0.086*1000000/RES_hhdet_in_new!F117)</f>
        <v>0</v>
      </c>
      <c r="G119" s="156">
        <f>IF(RES_hhdet_in_fec!G119=0,0,RES_hhdet_in_fec!G119/0.086*1000000/RES_hhdet_in_new!G117)</f>
        <v>0</v>
      </c>
      <c r="H119" s="156">
        <f>IF(RES_hhdet_in_fec!H119=0,0,RES_hhdet_in_fec!H119/0.086*1000000/RES_hhdet_in_new!H117)</f>
        <v>0</v>
      </c>
      <c r="I119" s="156">
        <f>IF(RES_hhdet_in_fec!I119=0,0,RES_hhdet_in_fec!I119/0.086*1000000/RES_hhdet_in_new!I117)</f>
        <v>0</v>
      </c>
      <c r="J119" s="156">
        <f>IF(RES_hhdet_in_fec!J119=0,0,RES_hhdet_in_fec!J119/0.086*1000000/RES_hhdet_in_new!J117)</f>
        <v>0</v>
      </c>
      <c r="K119" s="156">
        <f>IF(RES_hhdet_in_fec!K119=0,0,RES_hhdet_in_fec!K119/0.086*1000000/RES_hhdet_in_new!K117)</f>
        <v>0</v>
      </c>
      <c r="L119" s="156">
        <f>IF(RES_hhdet_in_fec!L119=0,0,RES_hhdet_in_fec!L119/0.086*1000000/RES_hhdet_in_new!L117)</f>
        <v>0</v>
      </c>
      <c r="M119" s="156">
        <f>IF(RES_hhdet_in_fec!M119=0,0,RES_hhdet_in_fec!M119/0.086*1000000/RES_hhdet_in_new!M117)</f>
        <v>0</v>
      </c>
      <c r="N119" s="156">
        <f>IF(RES_hhdet_in_fec!N119=0,0,RES_hhdet_in_fec!N119/0.086*1000000/RES_hhdet_in_new!N117)</f>
        <v>0</v>
      </c>
      <c r="O119" s="156">
        <f>IF(RES_hhdet_in_fec!O119=0,0,RES_hhdet_in_fec!O119/0.086*1000000/RES_hhdet_in_new!O117)</f>
        <v>0</v>
      </c>
      <c r="P119" s="156">
        <f>IF(RES_hhdet_in_fec!P119=0,0,RES_hhdet_in_fec!P119/0.086*1000000/RES_hhdet_in_new!P117)</f>
        <v>0</v>
      </c>
      <c r="Q119" s="156">
        <f>IF(RES_hhdet_in_fec!Q119=0,0,RES_hhdet_in_fec!Q119/0.086*1000000/RES_hhdet_in_new!Q117)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IF(SUM(RES_hhdet_in_fec!C121:C122)=0,0,SUM(RES_hhdet_in_fec!C121:C122)/0.086*1000000/SUM(RES_hhdet_in_new!C121:C122))</f>
        <v>0</v>
      </c>
      <c r="D120" s="157">
        <f>IF(SUM(RES_hhdet_in_fec!D121:D122)=0,0,SUM(RES_hhdet_in_fec!D121:D122)/0.086*1000000/SUM(RES_hhdet_in_new!D121:D122))</f>
        <v>0</v>
      </c>
      <c r="E120" s="157">
        <f>IF(SUM(RES_hhdet_in_fec!E121:E122)=0,0,SUM(RES_hhdet_in_fec!E121:E122)/0.086*1000000/SUM(RES_hhdet_in_new!E121:E122))</f>
        <v>0</v>
      </c>
      <c r="F120" s="157">
        <f>IF(SUM(RES_hhdet_in_fec!F121:F122)=0,0,SUM(RES_hhdet_in_fec!F121:F122)/0.086*1000000/SUM(RES_hhdet_in_new!F121:F122))</f>
        <v>0</v>
      </c>
      <c r="G120" s="157">
        <f>IF(SUM(RES_hhdet_in_fec!G121:G122)=0,0,SUM(RES_hhdet_in_fec!G121:G122)/0.086*1000000/SUM(RES_hhdet_in_new!G121:G122))</f>
        <v>0</v>
      </c>
      <c r="H120" s="157">
        <f>IF(SUM(RES_hhdet_in_fec!H121:H122)=0,0,SUM(RES_hhdet_in_fec!H121:H122)/0.086*1000000/SUM(RES_hhdet_in_new!H121:H122))</f>
        <v>0</v>
      </c>
      <c r="I120" s="157">
        <f>IF(SUM(RES_hhdet_in_fec!I121:I122)=0,0,SUM(RES_hhdet_in_fec!I121:I122)/0.086*1000000/SUM(RES_hhdet_in_new!I121:I122))</f>
        <v>0</v>
      </c>
      <c r="J120" s="157">
        <f>IF(SUM(RES_hhdet_in_fec!J121:J122)=0,0,SUM(RES_hhdet_in_fec!J121:J122)/0.086*1000000/SUM(RES_hhdet_in_new!J121:J122))</f>
        <v>0</v>
      </c>
      <c r="K120" s="157">
        <f>IF(SUM(RES_hhdet_in_fec!K121:K122)=0,0,SUM(RES_hhdet_in_fec!K121:K122)/0.086*1000000/SUM(RES_hhdet_in_new!K121:K122))</f>
        <v>0</v>
      </c>
      <c r="L120" s="157">
        <f>IF(SUM(RES_hhdet_in_fec!L121:L122)=0,0,SUM(RES_hhdet_in_fec!L121:L122)/0.086*1000000/SUM(RES_hhdet_in_new!L121:L122))</f>
        <v>0</v>
      </c>
      <c r="M120" s="157">
        <f>IF(SUM(RES_hhdet_in_fec!M121:M122)=0,0,SUM(RES_hhdet_in_fec!M121:M122)/0.086*1000000/SUM(RES_hhdet_in_new!M121:M122))</f>
        <v>0</v>
      </c>
      <c r="N120" s="157">
        <f>IF(SUM(RES_hhdet_in_fec!N121:N122)=0,0,SUM(RES_hhdet_in_fec!N121:N122)/0.086*1000000/SUM(RES_hhdet_in_new!N121:N122))</f>
        <v>0</v>
      </c>
      <c r="O120" s="157">
        <f>IF(SUM(RES_hhdet_in_fec!O121:O122)=0,0,SUM(RES_hhdet_in_fec!O121:O122)/0.086*1000000/SUM(RES_hhdet_in_new!O121:O122))</f>
        <v>0</v>
      </c>
      <c r="P120" s="157">
        <f>IF(SUM(RES_hhdet_in_fec!P121:P122)=0,0,SUM(RES_hhdet_in_fec!P121:P122)/0.086*1000000/SUM(RES_hhdet_in_new!P121:P122))</f>
        <v>0</v>
      </c>
      <c r="Q120" s="157">
        <f>IF(SUM(RES_hhdet_in_fec!Q121:Q122)=0,0,SUM(RES_hhdet_in_fec!Q121:Q122)/0.086*1000000/SUM(RES_hhdet_in_new!Q121:Q122))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IF(RES_hhdet_in_fec!C121=0,0,RES_hhdet_in_fec!C121/0.086*1000000/RES_hhdet_in_new!C121)</f>
        <v>0</v>
      </c>
      <c r="D121" s="156">
        <f>IF(RES_hhdet_in_fec!D121=0,0,RES_hhdet_in_fec!D121/0.086*1000000/RES_hhdet_in_new!D121)</f>
        <v>0</v>
      </c>
      <c r="E121" s="156">
        <f>IF(RES_hhdet_in_fec!E121=0,0,RES_hhdet_in_fec!E121/0.086*1000000/RES_hhdet_in_new!E121)</f>
        <v>0</v>
      </c>
      <c r="F121" s="156">
        <f>IF(RES_hhdet_in_fec!F121=0,0,RES_hhdet_in_fec!F121/0.086*1000000/RES_hhdet_in_new!F121)</f>
        <v>0</v>
      </c>
      <c r="G121" s="156">
        <f>IF(RES_hhdet_in_fec!G121=0,0,RES_hhdet_in_fec!G121/0.086*1000000/RES_hhdet_in_new!G121)</f>
        <v>0</v>
      </c>
      <c r="H121" s="156">
        <f>IF(RES_hhdet_in_fec!H121=0,0,RES_hhdet_in_fec!H121/0.086*1000000/RES_hhdet_in_new!H121)</f>
        <v>0</v>
      </c>
      <c r="I121" s="156">
        <f>IF(RES_hhdet_in_fec!I121=0,0,RES_hhdet_in_fec!I121/0.086*1000000/RES_hhdet_in_new!I121)</f>
        <v>0</v>
      </c>
      <c r="J121" s="156">
        <f>IF(RES_hhdet_in_fec!J121=0,0,RES_hhdet_in_fec!J121/0.086*1000000/RES_hhdet_in_new!J121)</f>
        <v>0</v>
      </c>
      <c r="K121" s="156">
        <f>IF(RES_hhdet_in_fec!K121=0,0,RES_hhdet_in_fec!K121/0.086*1000000/RES_hhdet_in_new!K121)</f>
        <v>0</v>
      </c>
      <c r="L121" s="156">
        <f>IF(RES_hhdet_in_fec!L121=0,0,RES_hhdet_in_fec!L121/0.086*1000000/RES_hhdet_in_new!L121)</f>
        <v>0</v>
      </c>
      <c r="M121" s="156">
        <f>IF(RES_hhdet_in_fec!M121=0,0,RES_hhdet_in_fec!M121/0.086*1000000/RES_hhdet_in_new!M121)</f>
        <v>0</v>
      </c>
      <c r="N121" s="156">
        <f>IF(RES_hhdet_in_fec!N121=0,0,RES_hhdet_in_fec!N121/0.086*1000000/RES_hhdet_in_new!N121)</f>
        <v>0</v>
      </c>
      <c r="O121" s="156">
        <f>IF(RES_hhdet_in_fec!O121=0,0,RES_hhdet_in_fec!O121/0.086*1000000/RES_hhdet_in_new!O121)</f>
        <v>0</v>
      </c>
      <c r="P121" s="156">
        <f>IF(RES_hhdet_in_fec!P121=0,0,RES_hhdet_in_fec!P121/0.086*1000000/RES_hhdet_in_new!P121)</f>
        <v>0</v>
      </c>
      <c r="Q121" s="156">
        <f>IF(RES_hhdet_in_fec!Q121=0,0,RES_hhdet_in_fec!Q121/0.086*1000000/RES_hhdet_in_new!Q121)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IF(RES_hhdet_in_fec!C122=0,0,RES_hhdet_in_fec!C122/0.086*1000000/RES_hhdet_in_new!C122)</f>
        <v>0</v>
      </c>
      <c r="D122" s="57">
        <f>IF(RES_hhdet_in_fec!D122=0,0,RES_hhdet_in_fec!D122/0.086*1000000/RES_hhdet_in_new!D122)</f>
        <v>0</v>
      </c>
      <c r="E122" s="57">
        <f>IF(RES_hhdet_in_fec!E122=0,0,RES_hhdet_in_fec!E122/0.086*1000000/RES_hhdet_in_new!E122)</f>
        <v>0</v>
      </c>
      <c r="F122" s="57">
        <f>IF(RES_hhdet_in_fec!F122=0,0,RES_hhdet_in_fec!F122/0.086*1000000/RES_hhdet_in_new!F122)</f>
        <v>0</v>
      </c>
      <c r="G122" s="57">
        <f>IF(RES_hhdet_in_fec!G122=0,0,RES_hhdet_in_fec!G122/0.086*1000000/RES_hhdet_in_new!G122)</f>
        <v>0</v>
      </c>
      <c r="H122" s="57">
        <f>IF(RES_hhdet_in_fec!H122=0,0,RES_hhdet_in_fec!H122/0.086*1000000/RES_hhdet_in_new!H122)</f>
        <v>0</v>
      </c>
      <c r="I122" s="57">
        <f>IF(RES_hhdet_in_fec!I122=0,0,RES_hhdet_in_fec!I122/0.086*1000000/RES_hhdet_in_new!I122)</f>
        <v>0</v>
      </c>
      <c r="J122" s="57">
        <f>IF(RES_hhdet_in_fec!J122=0,0,RES_hhdet_in_fec!J122/0.086*1000000/RES_hhdet_in_new!J122)</f>
        <v>0</v>
      </c>
      <c r="K122" s="57">
        <f>IF(RES_hhdet_in_fec!K122=0,0,RES_hhdet_in_fec!K122/0.086*1000000/RES_hhdet_in_new!K122)</f>
        <v>0</v>
      </c>
      <c r="L122" s="57">
        <f>IF(RES_hhdet_in_fec!L122=0,0,RES_hhdet_in_fec!L122/0.086*1000000/RES_hhdet_in_new!L122)</f>
        <v>0</v>
      </c>
      <c r="M122" s="57">
        <f>IF(RES_hhdet_in_fec!M122=0,0,RES_hhdet_in_fec!M122/0.086*1000000/RES_hhdet_in_new!M122)</f>
        <v>0</v>
      </c>
      <c r="N122" s="57">
        <f>IF(RES_hhdet_in_fec!N122=0,0,RES_hhdet_in_fec!N122/0.086*1000000/RES_hhdet_in_new!N122)</f>
        <v>0</v>
      </c>
      <c r="O122" s="57">
        <f>IF(RES_hhdet_in_fec!O122=0,0,RES_hhdet_in_fec!O122/0.086*1000000/RES_hhdet_in_new!O122)</f>
        <v>0</v>
      </c>
      <c r="P122" s="57">
        <f>IF(RES_hhdet_in_fec!P122=0,0,RES_hhdet_in_fec!P122/0.086*1000000/RES_hhdet_in_new!P122)</f>
        <v>0</v>
      </c>
      <c r="Q122" s="57">
        <f>IF(RES_hhdet_in_fec!Q122=0,0,RES_hhdet_in_fec!Q122/0.086*1000000/RES_hhdet_in_new!Q122)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15644.230331231478</v>
      </c>
      <c r="D124" s="168">
        <f t="shared" ref="D124" si="103">SUM(D125,D128,D130,D139)</f>
        <v>15052.638190141184</v>
      </c>
      <c r="E124" s="168">
        <f t="shared" ref="E124" si="104">SUM(E125,E128,E130,E139)</f>
        <v>15085.14493475844</v>
      </c>
      <c r="F124" s="168">
        <f t="shared" ref="F124" si="105">SUM(F125,F128,F130,F139)</f>
        <v>14768.181432882096</v>
      </c>
      <c r="G124" s="168">
        <f t="shared" ref="G124" si="106">SUM(G125,G128,G130,G139)</f>
        <v>14945.386627601662</v>
      </c>
      <c r="H124" s="168">
        <f t="shared" ref="H124" si="107">SUM(H125,H128,H130,H139)</f>
        <v>14852.708998956237</v>
      </c>
      <c r="I124" s="168">
        <f t="shared" ref="I124" si="108">SUM(I125,I128,I130,I139)</f>
        <v>14626.010695277782</v>
      </c>
      <c r="J124" s="168">
        <f t="shared" ref="J124" si="109">SUM(J125,J128,J130,J139)</f>
        <v>14463.291666052573</v>
      </c>
      <c r="K124" s="168">
        <f t="shared" ref="K124" si="110">SUM(K125,K128,K130,K139)</f>
        <v>14322.659398653939</v>
      </c>
      <c r="L124" s="168">
        <f t="shared" ref="L124" si="111">SUM(L125,L128,L130,L139)</f>
        <v>15951.874347689216</v>
      </c>
      <c r="M124" s="168">
        <f t="shared" ref="M124" si="112">SUM(M125,M128,M130,M139)</f>
        <v>15090.795234714235</v>
      </c>
      <c r="N124" s="168">
        <f t="shared" ref="N124" si="113">SUM(N125,N128,N130,N139)</f>
        <v>16146.415791932173</v>
      </c>
      <c r="O124" s="168">
        <f t="shared" ref="O124" si="114">SUM(O125,O128,O130,O139)</f>
        <v>16379.01647694858</v>
      </c>
      <c r="P124" s="168">
        <f t="shared" ref="P124" si="115">SUM(P125,P128,P130,P139)</f>
        <v>13799.485179300764</v>
      </c>
      <c r="Q124" s="168">
        <f t="shared" ref="Q124" si="116">SUM(Q125,Q128,Q130,Q139)</f>
        <v>14437.51137414493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12845.086820723849</v>
      </c>
      <c r="D125" s="157">
        <f t="shared" si="117"/>
        <v>12035.518230556501</v>
      </c>
      <c r="E125" s="157">
        <f t="shared" si="117"/>
        <v>12290.624852408811</v>
      </c>
      <c r="F125" s="157">
        <f t="shared" si="117"/>
        <v>11975.629787379616</v>
      </c>
      <c r="G125" s="157">
        <f t="shared" si="117"/>
        <v>11902.984776227942</v>
      </c>
      <c r="H125" s="157">
        <f t="shared" si="117"/>
        <v>12087.937334828741</v>
      </c>
      <c r="I125" s="157">
        <f t="shared" si="117"/>
        <v>11438.200106276307</v>
      </c>
      <c r="J125" s="157">
        <f t="shared" si="117"/>
        <v>11375.896346210106</v>
      </c>
      <c r="K125" s="157">
        <f t="shared" si="117"/>
        <v>11252.684806495294</v>
      </c>
      <c r="L125" s="157">
        <f t="shared" si="117"/>
        <v>12989.15363991991</v>
      </c>
      <c r="M125" s="157">
        <f t="shared" si="117"/>
        <v>12124.388224871773</v>
      </c>
      <c r="N125" s="157">
        <f t="shared" si="117"/>
        <v>13155.554514723679</v>
      </c>
      <c r="O125" s="157">
        <f t="shared" si="117"/>
        <v>13226.109339649303</v>
      </c>
      <c r="P125" s="157">
        <f t="shared" si="117"/>
        <v>10459.83237102416</v>
      </c>
      <c r="Q125" s="157">
        <f t="shared" si="117"/>
        <v>11101.008067667872</v>
      </c>
    </row>
    <row r="126" spans="1:17" ht="12" customHeight="1" x14ac:dyDescent="0.25">
      <c r="A126" s="23" t="s">
        <v>149</v>
      </c>
      <c r="B126" s="156"/>
      <c r="C126" s="156">
        <f>IF(RES_hhdet_in_fec!C126=0,0,RES_hhdet_in_fec!C126/0.086*1000000/RES_hhdet_in_new!C126)</f>
        <v>12803.096578054196</v>
      </c>
      <c r="D126" s="156">
        <f>IF(RES_hhdet_in_fec!D126=0,0,RES_hhdet_in_fec!D126/0.086*1000000/RES_hhdet_in_new!D126)</f>
        <v>12004.517666954884</v>
      </c>
      <c r="E126" s="156">
        <f>IF(RES_hhdet_in_fec!E126=0,0,RES_hhdet_in_fec!E126/0.086*1000000/RES_hhdet_in_new!E126)</f>
        <v>12249.401734481677</v>
      </c>
      <c r="F126" s="156">
        <f>IF(RES_hhdet_in_fec!F126=0,0,RES_hhdet_in_fec!F126/0.086*1000000/RES_hhdet_in_new!F126)</f>
        <v>11933.765181405519</v>
      </c>
      <c r="G126" s="156">
        <f>IF(RES_hhdet_in_fec!G126=0,0,RES_hhdet_in_fec!G126/0.086*1000000/RES_hhdet_in_new!G126)</f>
        <v>11859.034736157764</v>
      </c>
      <c r="H126" s="156">
        <f>IF(RES_hhdet_in_fec!H126=0,0,RES_hhdet_in_fec!H126/0.086*1000000/RES_hhdet_in_new!H126)</f>
        <v>12035.691813158928</v>
      </c>
      <c r="I126" s="156">
        <f>IF(RES_hhdet_in_fec!I126=0,0,RES_hhdet_in_fec!I126/0.086*1000000/RES_hhdet_in_new!I126)</f>
        <v>11398.4239471787</v>
      </c>
      <c r="J126" s="156">
        <f>IF(RES_hhdet_in_fec!J126=0,0,RES_hhdet_in_fec!J126/0.086*1000000/RES_hhdet_in_new!J126)</f>
        <v>11335.162647730729</v>
      </c>
      <c r="K126" s="156">
        <f>IF(RES_hhdet_in_fec!K126=0,0,RES_hhdet_in_fec!K126/0.086*1000000/RES_hhdet_in_new!K126)</f>
        <v>11213.885512853507</v>
      </c>
      <c r="L126" s="156">
        <f>IF(RES_hhdet_in_fec!L126=0,0,RES_hhdet_in_fec!L126/0.086*1000000/RES_hhdet_in_new!L126)</f>
        <v>12938.928587984497</v>
      </c>
      <c r="M126" s="156">
        <f>IF(RES_hhdet_in_fec!M126=0,0,RES_hhdet_in_fec!M126/0.086*1000000/RES_hhdet_in_new!M126)</f>
        <v>12084.321787392279</v>
      </c>
      <c r="N126" s="156">
        <f>IF(RES_hhdet_in_fec!N126=0,0,RES_hhdet_in_fec!N126/0.086*1000000/RES_hhdet_in_new!N126)</f>
        <v>13103.579531399666</v>
      </c>
      <c r="O126" s="156">
        <f>IF(RES_hhdet_in_fec!O126=0,0,RES_hhdet_in_fec!O126/0.086*1000000/RES_hhdet_in_new!O126)</f>
        <v>13173.305662292918</v>
      </c>
      <c r="P126" s="156">
        <f>IF(RES_hhdet_in_fec!P126=0,0,RES_hhdet_in_fec!P126/0.086*1000000/RES_hhdet_in_new!P126)</f>
        <v>10420.50516896043</v>
      </c>
      <c r="Q126" s="156">
        <f>IF(RES_hhdet_in_fec!Q126=0,0,RES_hhdet_in_fec!Q126/0.086*1000000/RES_hhdet_in_new!Q126)</f>
        <v>11051.333872137284</v>
      </c>
    </row>
    <row r="127" spans="1:17" ht="12" customHeight="1" x14ac:dyDescent="0.25">
      <c r="A127" s="23" t="s">
        <v>60</v>
      </c>
      <c r="B127" s="156"/>
      <c r="C127" s="156">
        <f>IF(RES_hhdet_in_fec!C127=0,0,RES_hhdet_in_fec!C127/0.086*1000000/RES_hhdet_in_new!C126)</f>
        <v>41.990242669653384</v>
      </c>
      <c r="D127" s="156">
        <f>IF(RES_hhdet_in_fec!D127=0,0,RES_hhdet_in_fec!D127/0.086*1000000/RES_hhdet_in_new!D126)</f>
        <v>31.000563601617927</v>
      </c>
      <c r="E127" s="156">
        <f>IF(RES_hhdet_in_fec!E127=0,0,RES_hhdet_in_fec!E127/0.086*1000000/RES_hhdet_in_new!E126)</f>
        <v>41.223117927135576</v>
      </c>
      <c r="F127" s="156">
        <f>IF(RES_hhdet_in_fec!F127=0,0,RES_hhdet_in_fec!F127/0.086*1000000/RES_hhdet_in_new!F126)</f>
        <v>41.864605974096818</v>
      </c>
      <c r="G127" s="156">
        <f>IF(RES_hhdet_in_fec!G127=0,0,RES_hhdet_in_fec!G127/0.086*1000000/RES_hhdet_in_new!G126)</f>
        <v>43.95004007017841</v>
      </c>
      <c r="H127" s="156">
        <f>IF(RES_hhdet_in_fec!H127=0,0,RES_hhdet_in_fec!H127/0.086*1000000/RES_hhdet_in_new!H126)</f>
        <v>52.245521669811858</v>
      </c>
      <c r="I127" s="156">
        <f>IF(RES_hhdet_in_fec!I127=0,0,RES_hhdet_in_fec!I127/0.086*1000000/RES_hhdet_in_new!I126)</f>
        <v>39.776159097605344</v>
      </c>
      <c r="J127" s="156">
        <f>IF(RES_hhdet_in_fec!J127=0,0,RES_hhdet_in_fec!J127/0.086*1000000/RES_hhdet_in_new!J126)</f>
        <v>40.73369847937559</v>
      </c>
      <c r="K127" s="156">
        <f>IF(RES_hhdet_in_fec!K127=0,0,RES_hhdet_in_fec!K127/0.086*1000000/RES_hhdet_in_new!K126)</f>
        <v>38.799293641787372</v>
      </c>
      <c r="L127" s="156">
        <f>IF(RES_hhdet_in_fec!L127=0,0,RES_hhdet_in_fec!L127/0.086*1000000/RES_hhdet_in_new!L126)</f>
        <v>50.225051935412068</v>
      </c>
      <c r="M127" s="156">
        <f>IF(RES_hhdet_in_fec!M127=0,0,RES_hhdet_in_fec!M127/0.086*1000000/RES_hhdet_in_new!M126)</f>
        <v>40.066437479493835</v>
      </c>
      <c r="N127" s="156">
        <f>IF(RES_hhdet_in_fec!N127=0,0,RES_hhdet_in_fec!N127/0.086*1000000/RES_hhdet_in_new!N126)</f>
        <v>51.974983324013827</v>
      </c>
      <c r="O127" s="156">
        <f>IF(RES_hhdet_in_fec!O127=0,0,RES_hhdet_in_fec!O127/0.086*1000000/RES_hhdet_in_new!O126)</f>
        <v>52.803677356385613</v>
      </c>
      <c r="P127" s="156">
        <f>IF(RES_hhdet_in_fec!P127=0,0,RES_hhdet_in_fec!P127/0.086*1000000/RES_hhdet_in_new!P126)</f>
        <v>39.327202063729686</v>
      </c>
      <c r="Q127" s="156">
        <f>IF(RES_hhdet_in_fec!Q127=0,0,RES_hhdet_in_fec!Q127/0.086*1000000/RES_hhdet_in_new!Q126)</f>
        <v>49.674195530588655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440.97977164485326</v>
      </c>
      <c r="D128" s="157">
        <f t="shared" si="118"/>
        <v>423.78810667914934</v>
      </c>
      <c r="E128" s="157">
        <f t="shared" si="118"/>
        <v>435.87838435992518</v>
      </c>
      <c r="F128" s="157">
        <f t="shared" si="118"/>
        <v>429.92267012562769</v>
      </c>
      <c r="G128" s="157">
        <f t="shared" si="118"/>
        <v>428.17668242768127</v>
      </c>
      <c r="H128" s="157">
        <f t="shared" si="118"/>
        <v>430.28759904326336</v>
      </c>
      <c r="I128" s="157">
        <f t="shared" si="118"/>
        <v>421.86393756182315</v>
      </c>
      <c r="J128" s="157">
        <f t="shared" si="118"/>
        <v>392.38643615764659</v>
      </c>
      <c r="K128" s="157">
        <f t="shared" si="118"/>
        <v>390.47246815842163</v>
      </c>
      <c r="L128" s="157">
        <f t="shared" si="118"/>
        <v>368.08226104530411</v>
      </c>
      <c r="M128" s="157">
        <f t="shared" si="118"/>
        <v>380.77866952980168</v>
      </c>
      <c r="N128" s="157">
        <f t="shared" si="118"/>
        <v>380.82593954900017</v>
      </c>
      <c r="O128" s="157">
        <f t="shared" si="118"/>
        <v>358.89401417962824</v>
      </c>
      <c r="P128" s="157">
        <f t="shared" si="118"/>
        <v>384.72648875944816</v>
      </c>
      <c r="Q128" s="157">
        <f t="shared" si="118"/>
        <v>378.66783540864947</v>
      </c>
    </row>
    <row r="129" spans="1:17" ht="12" customHeight="1" x14ac:dyDescent="0.25">
      <c r="A129" s="23" t="s">
        <v>60</v>
      </c>
      <c r="B129" s="156"/>
      <c r="C129" s="156">
        <f>IF(RES_hhdet_in_fec!C129=0,0,RES_hhdet_in_fec!C129/0.086*1000000/RES_hhdet_in_new!C129)</f>
        <v>440.97977164485326</v>
      </c>
      <c r="D129" s="156">
        <f>IF(RES_hhdet_in_fec!D129=0,0,RES_hhdet_in_fec!D129/0.086*1000000/RES_hhdet_in_new!D129)</f>
        <v>423.78810667914934</v>
      </c>
      <c r="E129" s="156">
        <f>IF(RES_hhdet_in_fec!E129=0,0,RES_hhdet_in_fec!E129/0.086*1000000/RES_hhdet_in_new!E129)</f>
        <v>435.87838435992518</v>
      </c>
      <c r="F129" s="156">
        <f>IF(RES_hhdet_in_fec!F129=0,0,RES_hhdet_in_fec!F129/0.086*1000000/RES_hhdet_in_new!F129)</f>
        <v>429.92267012562769</v>
      </c>
      <c r="G129" s="156">
        <f>IF(RES_hhdet_in_fec!G129=0,0,RES_hhdet_in_fec!G129/0.086*1000000/RES_hhdet_in_new!G129)</f>
        <v>428.17668242768127</v>
      </c>
      <c r="H129" s="156">
        <f>IF(RES_hhdet_in_fec!H129=0,0,RES_hhdet_in_fec!H129/0.086*1000000/RES_hhdet_in_new!H129)</f>
        <v>430.28759904326336</v>
      </c>
      <c r="I129" s="156">
        <f>IF(RES_hhdet_in_fec!I129=0,0,RES_hhdet_in_fec!I129/0.086*1000000/RES_hhdet_in_new!I129)</f>
        <v>421.86393756182315</v>
      </c>
      <c r="J129" s="156">
        <f>IF(RES_hhdet_in_fec!J129=0,0,RES_hhdet_in_fec!J129/0.086*1000000/RES_hhdet_in_new!J129)</f>
        <v>392.38643615764659</v>
      </c>
      <c r="K129" s="156">
        <f>IF(RES_hhdet_in_fec!K129=0,0,RES_hhdet_in_fec!K129/0.086*1000000/RES_hhdet_in_new!K129)</f>
        <v>390.47246815842163</v>
      </c>
      <c r="L129" s="156">
        <f>IF(RES_hhdet_in_fec!L129=0,0,RES_hhdet_in_fec!L129/0.086*1000000/RES_hhdet_in_new!L129)</f>
        <v>368.08226104530411</v>
      </c>
      <c r="M129" s="156">
        <f>IF(RES_hhdet_in_fec!M129=0,0,RES_hhdet_in_fec!M129/0.086*1000000/RES_hhdet_in_new!M129)</f>
        <v>380.77866952980168</v>
      </c>
      <c r="N129" s="156">
        <f>IF(RES_hhdet_in_fec!N129=0,0,RES_hhdet_in_fec!N129/0.086*1000000/RES_hhdet_in_new!N129)</f>
        <v>380.82593954900017</v>
      </c>
      <c r="O129" s="156">
        <f>IF(RES_hhdet_in_fec!O129=0,0,RES_hhdet_in_fec!O129/0.086*1000000/RES_hhdet_in_new!O129)</f>
        <v>358.89401417962824</v>
      </c>
      <c r="P129" s="156">
        <f>IF(RES_hhdet_in_fec!P129=0,0,RES_hhdet_in_fec!P129/0.086*1000000/RES_hhdet_in_new!P129)</f>
        <v>384.72648875944816</v>
      </c>
      <c r="Q129" s="156">
        <f>IF(RES_hhdet_in_fec!Q129=0,0,RES_hhdet_in_fec!Q129/0.086*1000000/RES_hhdet_in_new!Q129)</f>
        <v>378.66783540864947</v>
      </c>
    </row>
    <row r="130" spans="1:17" ht="12" customHeight="1" x14ac:dyDescent="0.25">
      <c r="A130" s="158" t="s">
        <v>63</v>
      </c>
      <c r="B130" s="157"/>
      <c r="C130" s="157">
        <f>IF(SUM(RES_hhdet_in_fec!C131:C132,RES_hhdet_in_fec!C135:C136)=0,0,SUM(RES_hhdet_in_fec!C131:C132,RES_hhdet_in_fec!C135:C136)/0.086*1000000/SUM(RES_hhdet_in_new!C131:C132,RES_hhdet_in_new!C135:C136))</f>
        <v>1498.9928219379967</v>
      </c>
      <c r="D130" s="157">
        <f>IF(SUM(RES_hhdet_in_fec!D131:D132,RES_hhdet_in_fec!D135:D136)=0,0,SUM(RES_hhdet_in_fec!D131:D132,RES_hhdet_in_fec!D135:D136)/0.086*1000000/SUM(RES_hhdet_in_new!D131:D132,RES_hhdet_in_new!D135:D136))</f>
        <v>1688.6415959338251</v>
      </c>
      <c r="E130" s="157">
        <f>IF(SUM(RES_hhdet_in_fec!E131:E132,RES_hhdet_in_fec!E135:E136)=0,0,SUM(RES_hhdet_in_fec!E131:E132,RES_hhdet_in_fec!E135:E136)/0.086*1000000/SUM(RES_hhdet_in_new!E131:E132,RES_hhdet_in_new!E135:E136))</f>
        <v>1445.256780626868</v>
      </c>
      <c r="F130" s="157">
        <f>IF(SUM(RES_hhdet_in_fec!F131:F132,RES_hhdet_in_fec!F135:F136)=0,0,SUM(RES_hhdet_in_fec!F131:F132,RES_hhdet_in_fec!F135:F136)/0.086*1000000/SUM(RES_hhdet_in_new!F131:F132,RES_hhdet_in_new!F135:F136))</f>
        <v>1454.696876865966</v>
      </c>
      <c r="G130" s="157">
        <f>IF(SUM(RES_hhdet_in_fec!G131:G132,RES_hhdet_in_fec!G135:G136)=0,0,SUM(RES_hhdet_in_fec!G131:G132,RES_hhdet_in_fec!G135:G136)/0.086*1000000/SUM(RES_hhdet_in_new!G131:G132,RES_hhdet_in_new!G135:G136))</f>
        <v>1687.5994051094854</v>
      </c>
      <c r="H130" s="157">
        <f>IF(SUM(RES_hhdet_in_fec!H131:H132,RES_hhdet_in_fec!H135:H136)=0,0,SUM(RES_hhdet_in_fec!H131:H132,RES_hhdet_in_fec!H135:H136)/0.086*1000000/SUM(RES_hhdet_in_new!H131:H132,RES_hhdet_in_new!H135:H136))</f>
        <v>1402.6988828136036</v>
      </c>
      <c r="I130" s="157">
        <f>IF(SUM(RES_hhdet_in_fec!I131:I132,RES_hhdet_in_fec!I135:I136)=0,0,SUM(RES_hhdet_in_fec!I131:I132,RES_hhdet_in_fec!I135:I136)/0.086*1000000/SUM(RES_hhdet_in_new!I131:I132,RES_hhdet_in_new!I135:I136))</f>
        <v>1815.0709220444407</v>
      </c>
      <c r="J130" s="157">
        <f>IF(SUM(RES_hhdet_in_fec!J131:J132,RES_hhdet_in_fec!J135:J136)=0,0,SUM(RES_hhdet_in_fec!J131:J132,RES_hhdet_in_fec!J135:J136)/0.086*1000000/SUM(RES_hhdet_in_new!J131:J132,RES_hhdet_in_new!J135:J136))</f>
        <v>1734.8811219371062</v>
      </c>
      <c r="K130" s="157">
        <f>IF(SUM(RES_hhdet_in_fec!K131:K132,RES_hhdet_in_fec!K135:K136)=0,0,SUM(RES_hhdet_in_fec!K131:K132,RES_hhdet_in_fec!K135:K136)/0.086*1000000/SUM(RES_hhdet_in_new!K131:K132,RES_hhdet_in_new!K135:K136))</f>
        <v>1703.7230412459894</v>
      </c>
      <c r="L130" s="157">
        <f>IF(SUM(RES_hhdet_in_fec!L131:L132,RES_hhdet_in_fec!L135:L136)=0,0,SUM(RES_hhdet_in_fec!L131:L132,RES_hhdet_in_fec!L135:L136)/0.086*1000000/SUM(RES_hhdet_in_new!L131:L132,RES_hhdet_in_new!L135:L136))</f>
        <v>1588.2452886342082</v>
      </c>
      <c r="M130" s="157">
        <f>IF(SUM(RES_hhdet_in_fec!M131:M132,RES_hhdet_in_fec!M135:M136)=0,0,SUM(RES_hhdet_in_fec!M131:M132,RES_hhdet_in_fec!M135:M136)/0.086*1000000/SUM(RES_hhdet_in_new!M131:M132,RES_hhdet_in_new!M135:M136))</f>
        <v>1581.0174409930914</v>
      </c>
      <c r="N130" s="157">
        <f>IF(SUM(RES_hhdet_in_fec!N131:N132,RES_hhdet_in_fec!N135:N136)=0,0,SUM(RES_hhdet_in_fec!N131:N132,RES_hhdet_in_fec!N135:N136)/0.086*1000000/SUM(RES_hhdet_in_new!N131:N132,RES_hhdet_in_new!N135:N136))</f>
        <v>1623.2576773625005</v>
      </c>
      <c r="O130" s="157">
        <f>IF(SUM(RES_hhdet_in_fec!O131:O132,RES_hhdet_in_fec!O135:O136)=0,0,SUM(RES_hhdet_in_fec!O131:O132,RES_hhdet_in_fec!O135:O136)/0.086*1000000/SUM(RES_hhdet_in_new!O131:O132,RES_hhdet_in_new!O135:O136))</f>
        <v>1770.8240524293374</v>
      </c>
      <c r="P130" s="157">
        <f>IF(SUM(RES_hhdet_in_fec!P131:P132,RES_hhdet_in_fec!P135:P136)=0,0,SUM(RES_hhdet_in_fec!P131:P132,RES_hhdet_in_fec!P135:P136)/0.086*1000000/SUM(RES_hhdet_in_new!P131:P132,RES_hhdet_in_new!P135:P136))</f>
        <v>1967.78488014812</v>
      </c>
      <c r="Q130" s="157">
        <f>IF(SUM(RES_hhdet_in_fec!Q131:Q132,RES_hhdet_in_fec!Q135:Q136)=0,0,SUM(RES_hhdet_in_fec!Q131:Q132,RES_hhdet_in_fec!Q135:Q136)/0.086*1000000/SUM(RES_hhdet_in_new!Q131:Q132,RES_hhdet_in_new!Q135:Q136))</f>
        <v>1956.6249792267108</v>
      </c>
    </row>
    <row r="131" spans="1:17" ht="12" customHeight="1" x14ac:dyDescent="0.25">
      <c r="A131" s="167" t="s">
        <v>148</v>
      </c>
      <c r="B131" s="132"/>
      <c r="C131" s="132">
        <f>IF(RES_hhdet_in_fec!C131=0,0,RES_hhdet_in_fec!C131/0.086*1000000/RES_hhdet_in_new!C131)</f>
        <v>1399.6330219625975</v>
      </c>
      <c r="D131" s="132">
        <f>IF(RES_hhdet_in_fec!D131=0,0,RES_hhdet_in_fec!D131/0.086*1000000/RES_hhdet_in_new!D131)</f>
        <v>1581.3603978126221</v>
      </c>
      <c r="E131" s="132">
        <f>IF(RES_hhdet_in_fec!E131=0,0,RES_hhdet_in_fec!E131/0.086*1000000/RES_hhdet_in_new!E131)</f>
        <v>1499.5587367142368</v>
      </c>
      <c r="F131" s="132">
        <f>IF(RES_hhdet_in_fec!F131=0,0,RES_hhdet_in_fec!F131/0.086*1000000/RES_hhdet_in_new!F131)</f>
        <v>1459.5196378797248</v>
      </c>
      <c r="G131" s="132">
        <f>IF(RES_hhdet_in_fec!G131=0,0,RES_hhdet_in_fec!G131/0.086*1000000/RES_hhdet_in_new!G131)</f>
        <v>1513.6144385537921</v>
      </c>
      <c r="H131" s="132">
        <f>IF(RES_hhdet_in_fec!H131=0,0,RES_hhdet_in_fec!H131/0.086*1000000/RES_hhdet_in_new!H131)</f>
        <v>1421.317166263829</v>
      </c>
      <c r="I131" s="132">
        <f>IF(RES_hhdet_in_fec!I131=0,0,RES_hhdet_in_fec!I131/0.086*1000000/RES_hhdet_in_new!I131)</f>
        <v>1519.9094162316078</v>
      </c>
      <c r="J131" s="132">
        <f>IF(RES_hhdet_in_fec!J131=0,0,RES_hhdet_in_fec!J131/0.086*1000000/RES_hhdet_in_new!J131)</f>
        <v>1594.1538763973263</v>
      </c>
      <c r="K131" s="132">
        <f>IF(RES_hhdet_in_fec!K131=0,0,RES_hhdet_in_fec!K131/0.086*1000000/RES_hhdet_in_new!K131)</f>
        <v>1590.4079963058591</v>
      </c>
      <c r="L131" s="132">
        <f>IF(RES_hhdet_in_fec!L131=0,0,RES_hhdet_in_fec!L131/0.086*1000000/RES_hhdet_in_new!L131)</f>
        <v>1624.7047642174794</v>
      </c>
      <c r="M131" s="132">
        <f>IF(RES_hhdet_in_fec!M131=0,0,RES_hhdet_in_fec!M131/0.086*1000000/RES_hhdet_in_new!M131)</f>
        <v>1604.7320234645197</v>
      </c>
      <c r="N131" s="132">
        <f>IF(RES_hhdet_in_fec!N131=0,0,RES_hhdet_in_fec!N131/0.086*1000000/RES_hhdet_in_new!N131)</f>
        <v>1649.0923828124403</v>
      </c>
      <c r="O131" s="132">
        <f>IF(RES_hhdet_in_fec!O131=0,0,RES_hhdet_in_fec!O131/0.086*1000000/RES_hhdet_in_new!O131)</f>
        <v>1656.7058442724394</v>
      </c>
      <c r="P131" s="132">
        <f>IF(RES_hhdet_in_fec!P131=0,0,RES_hhdet_in_fec!P131/0.086*1000000/RES_hhdet_in_new!P131)</f>
        <v>1639.0206928296204</v>
      </c>
      <c r="Q131" s="132">
        <f>IF(RES_hhdet_in_fec!Q131=0,0,RES_hhdet_in_fec!Q131/0.086*1000000/RES_hhdet_in_new!Q131)</f>
        <v>1640.8159362539752</v>
      </c>
    </row>
    <row r="132" spans="1:17" ht="12" customHeight="1" x14ac:dyDescent="0.25">
      <c r="A132" s="167" t="s">
        <v>147</v>
      </c>
      <c r="B132" s="132"/>
      <c r="C132" s="132">
        <f>IF(RES_hhdet_in_fec!C132=0,0,RES_hhdet_in_fec!C132/0.086*1000000/RES_hhdet_in_new!C132)</f>
        <v>0</v>
      </c>
      <c r="D132" s="132">
        <f>IF(RES_hhdet_in_fec!D132=0,0,RES_hhdet_in_fec!D132/0.086*1000000/RES_hhdet_in_new!D132)</f>
        <v>0</v>
      </c>
      <c r="E132" s="132">
        <f>IF(RES_hhdet_in_fec!E132=0,0,RES_hhdet_in_fec!E132/0.086*1000000/RES_hhdet_in_new!E132)</f>
        <v>1417.9857921114412</v>
      </c>
      <c r="F132" s="132">
        <f>IF(RES_hhdet_in_fec!F132=0,0,RES_hhdet_in_fec!F132/0.086*1000000/RES_hhdet_in_new!F132)</f>
        <v>1391.4512083013003</v>
      </c>
      <c r="G132" s="132">
        <f>IF(RES_hhdet_in_fec!G132=0,0,RES_hhdet_in_fec!G132/0.086*1000000/RES_hhdet_in_new!G132)</f>
        <v>1433.884958015035</v>
      </c>
      <c r="H132" s="132">
        <f>IF(RES_hhdet_in_fec!H132=0,0,RES_hhdet_in_fec!H132/0.086*1000000/RES_hhdet_in_new!H132)</f>
        <v>1367.2157878934859</v>
      </c>
      <c r="I132" s="132">
        <f>IF(RES_hhdet_in_fec!I132=0,0,RES_hhdet_in_fec!I132/0.086*1000000/RES_hhdet_in_new!I132)</f>
        <v>1437.7792370989998</v>
      </c>
      <c r="J132" s="132">
        <f>IF(RES_hhdet_in_fec!J132=0,0,RES_hhdet_in_fec!J132/0.086*1000000/RES_hhdet_in_new!J132)</f>
        <v>1505.1563903026715</v>
      </c>
      <c r="K132" s="132">
        <f>IF(RES_hhdet_in_fec!K132=0,0,RES_hhdet_in_fec!K132/0.086*1000000/RES_hhdet_in_new!K132)</f>
        <v>1517.4072421816441</v>
      </c>
      <c r="L132" s="132">
        <f>IF(RES_hhdet_in_fec!L132=0,0,RES_hhdet_in_fec!L132/0.086*1000000/RES_hhdet_in_new!L132)</f>
        <v>1558.1622217498118</v>
      </c>
      <c r="M132" s="132">
        <f>IF(RES_hhdet_in_fec!M132=0,0,RES_hhdet_in_fec!M132/0.086*1000000/RES_hhdet_in_new!M132)</f>
        <v>1541.6272275090291</v>
      </c>
      <c r="N132" s="132">
        <f>IF(RES_hhdet_in_fec!N132=0,0,RES_hhdet_in_fec!N132/0.086*1000000/RES_hhdet_in_new!N132)</f>
        <v>1571.055647850038</v>
      </c>
      <c r="O132" s="132">
        <f>IF(RES_hhdet_in_fec!O132=0,0,RES_hhdet_in_fec!O132/0.086*1000000/RES_hhdet_in_new!O132)</f>
        <v>1575.786888196471</v>
      </c>
      <c r="P132" s="132">
        <f>IF(RES_hhdet_in_fec!P132=0,0,RES_hhdet_in_fec!P132/0.086*1000000/RES_hhdet_in_new!P132)</f>
        <v>1556.2071942792343</v>
      </c>
      <c r="Q132" s="132">
        <f>IF(RES_hhdet_in_fec!Q132=0,0,RES_hhdet_in_fec!Q132/0.086*1000000/RES_hhdet_in_new!Q132)</f>
        <v>1554.388185136534</v>
      </c>
    </row>
    <row r="133" spans="1:17" ht="12" customHeight="1" x14ac:dyDescent="0.25">
      <c r="A133" s="166" t="s">
        <v>61</v>
      </c>
      <c r="B133" s="165"/>
      <c r="C133" s="165">
        <f>IF(RES_hhdet_in_fec!C133=0,0,RES_hhdet_in_fec!C133/0.086*1000000/RES_hhdet_in_new!C132)</f>
        <v>0</v>
      </c>
      <c r="D133" s="165">
        <f>IF(RES_hhdet_in_fec!D133=0,0,RES_hhdet_in_fec!D133/0.086*1000000/RES_hhdet_in_new!D132)</f>
        <v>0</v>
      </c>
      <c r="E133" s="165">
        <f>IF(RES_hhdet_in_fec!E133=0,0,RES_hhdet_in_fec!E133/0.086*1000000/RES_hhdet_in_new!E132)</f>
        <v>993.62447806712237</v>
      </c>
      <c r="F133" s="165">
        <f>IF(RES_hhdet_in_fec!F133=0,0,RES_hhdet_in_fec!F133/0.086*1000000/RES_hhdet_in_new!F132)</f>
        <v>965.9612556875071</v>
      </c>
      <c r="G133" s="165">
        <f>IF(RES_hhdet_in_fec!G133=0,0,RES_hhdet_in_fec!G133/0.086*1000000/RES_hhdet_in_new!G132)</f>
        <v>1003.3127618649349</v>
      </c>
      <c r="H133" s="165">
        <f>IF(RES_hhdet_in_fec!H133=0,0,RES_hhdet_in_fec!H133/0.086*1000000/RES_hhdet_in_new!H132)</f>
        <v>940.61897285516022</v>
      </c>
      <c r="I133" s="165">
        <f>IF(RES_hhdet_in_fec!I133=0,0,RES_hhdet_in_fec!I133/0.086*1000000/RES_hhdet_in_new!I132)</f>
        <v>1007.1030646435895</v>
      </c>
      <c r="J133" s="165">
        <f>IF(RES_hhdet_in_fec!J133=0,0,RES_hhdet_in_fec!J133/0.086*1000000/RES_hhdet_in_new!J132)</f>
        <v>1057.1018575170906</v>
      </c>
      <c r="K133" s="165">
        <f>IF(RES_hhdet_in_fec!K133=0,0,RES_hhdet_in_fec!K133/0.086*1000000/RES_hhdet_in_new!K132)</f>
        <v>1053.6952277740832</v>
      </c>
      <c r="L133" s="165">
        <f>IF(RES_hhdet_in_fec!L133=0,0,RES_hhdet_in_fec!L133/0.086*1000000/RES_hhdet_in_new!L132)</f>
        <v>1076.4408559166452</v>
      </c>
      <c r="M133" s="165">
        <f>IF(RES_hhdet_in_fec!M133=0,0,RES_hhdet_in_fec!M133/0.086*1000000/RES_hhdet_in_new!M132)</f>
        <v>1062.7739111612211</v>
      </c>
      <c r="N133" s="165">
        <f>IF(RES_hhdet_in_fec!N133=0,0,RES_hhdet_in_fec!N133/0.086*1000000/RES_hhdet_in_new!N132)</f>
        <v>1092.6074270479141</v>
      </c>
      <c r="O133" s="165">
        <f>IF(RES_hhdet_in_fec!O133=0,0,RES_hhdet_in_fec!O133/0.086*1000000/RES_hhdet_in_new!O132)</f>
        <v>1095.7618309809643</v>
      </c>
      <c r="P133" s="165">
        <f>IF(RES_hhdet_in_fec!P133=0,0,RES_hhdet_in_fec!P133/0.086*1000000/RES_hhdet_in_new!P132)</f>
        <v>1081.9683660904582</v>
      </c>
      <c r="Q133" s="165">
        <f>IF(RES_hhdet_in_fec!Q133=0,0,RES_hhdet_in_fec!Q133/0.086*1000000/RES_hhdet_in_new!Q132)</f>
        <v>1080.4840348045543</v>
      </c>
    </row>
    <row r="134" spans="1:17" ht="12" customHeight="1" x14ac:dyDescent="0.25">
      <c r="A134" s="147" t="s">
        <v>59</v>
      </c>
      <c r="B134" s="164"/>
      <c r="C134" s="164">
        <f>IF(RES_hhdet_in_fec!C134=0,0,RES_hhdet_in_fec!C134/0.086*1000000/RES_hhdet_in_new!C132)</f>
        <v>0</v>
      </c>
      <c r="D134" s="164">
        <f>IF(RES_hhdet_in_fec!D134=0,0,RES_hhdet_in_fec!D134/0.086*1000000/RES_hhdet_in_new!D132)</f>
        <v>0</v>
      </c>
      <c r="E134" s="164">
        <f>IF(RES_hhdet_in_fec!E134=0,0,RES_hhdet_in_fec!E134/0.086*1000000/RES_hhdet_in_new!E132)</f>
        <v>424.36131404431887</v>
      </c>
      <c r="F134" s="164">
        <f>IF(RES_hhdet_in_fec!F134=0,0,RES_hhdet_in_fec!F134/0.086*1000000/RES_hhdet_in_new!F132)</f>
        <v>425.48995261379326</v>
      </c>
      <c r="G134" s="164">
        <f>IF(RES_hhdet_in_fec!G134=0,0,RES_hhdet_in_fec!G134/0.086*1000000/RES_hhdet_in_new!G132)</f>
        <v>430.57219615010001</v>
      </c>
      <c r="H134" s="164">
        <f>IF(RES_hhdet_in_fec!H134=0,0,RES_hhdet_in_fec!H134/0.086*1000000/RES_hhdet_in_new!H132)</f>
        <v>426.59681503832587</v>
      </c>
      <c r="I134" s="164">
        <f>IF(RES_hhdet_in_fec!I134=0,0,RES_hhdet_in_fec!I134/0.086*1000000/RES_hhdet_in_new!I132)</f>
        <v>430.67617245541032</v>
      </c>
      <c r="J134" s="164">
        <f>IF(RES_hhdet_in_fec!J134=0,0,RES_hhdet_in_fec!J134/0.086*1000000/RES_hhdet_in_new!J132)</f>
        <v>448.05453278558076</v>
      </c>
      <c r="K134" s="164">
        <f>IF(RES_hhdet_in_fec!K134=0,0,RES_hhdet_in_fec!K134/0.086*1000000/RES_hhdet_in_new!K132)</f>
        <v>463.71201440756113</v>
      </c>
      <c r="L134" s="164">
        <f>IF(RES_hhdet_in_fec!L134=0,0,RES_hhdet_in_fec!L134/0.086*1000000/RES_hhdet_in_new!L132)</f>
        <v>481.72136583316654</v>
      </c>
      <c r="M134" s="164">
        <f>IF(RES_hhdet_in_fec!M134=0,0,RES_hhdet_in_fec!M134/0.086*1000000/RES_hhdet_in_new!M132)</f>
        <v>478.85331634780795</v>
      </c>
      <c r="N134" s="164">
        <f>IF(RES_hhdet_in_fec!N134=0,0,RES_hhdet_in_fec!N134/0.086*1000000/RES_hhdet_in_new!N132)</f>
        <v>478.4482208021235</v>
      </c>
      <c r="O134" s="164">
        <f>IF(RES_hhdet_in_fec!O134=0,0,RES_hhdet_in_fec!O134/0.086*1000000/RES_hhdet_in_new!O132)</f>
        <v>480.02505721550676</v>
      </c>
      <c r="P134" s="164">
        <f>IF(RES_hhdet_in_fec!P134=0,0,RES_hhdet_in_fec!P134/0.086*1000000/RES_hhdet_in_new!P132)</f>
        <v>474.23882818877581</v>
      </c>
      <c r="Q134" s="164">
        <f>IF(RES_hhdet_in_fec!Q134=0,0,RES_hhdet_in_fec!Q134/0.086*1000000/RES_hhdet_in_new!Q132)</f>
        <v>473.90415033197985</v>
      </c>
    </row>
    <row r="135" spans="1:17" ht="12" customHeight="1" x14ac:dyDescent="0.25">
      <c r="A135" s="163" t="s">
        <v>142</v>
      </c>
      <c r="B135" s="162"/>
      <c r="C135" s="162">
        <f>IF(RES_hhdet_in_fec!C135=0,0,RES_hhdet_in_fec!C135/0.086*1000000/RES_hhdet_in_new!C135)</f>
        <v>1756.5722689230249</v>
      </c>
      <c r="D135" s="162">
        <f>IF(RES_hhdet_in_fec!D135=0,0,RES_hhdet_in_fec!D135/0.086*1000000/RES_hhdet_in_new!D135)</f>
        <v>1867.9035722096173</v>
      </c>
      <c r="E135" s="162">
        <f>IF(RES_hhdet_in_fec!E135=0,0,RES_hhdet_in_fec!E135/0.086*1000000/RES_hhdet_in_new!E135)</f>
        <v>0</v>
      </c>
      <c r="F135" s="162">
        <f>IF(RES_hhdet_in_fec!F135=0,0,RES_hhdet_in_fec!F135/0.086*1000000/RES_hhdet_in_new!F135)</f>
        <v>0</v>
      </c>
      <c r="G135" s="162">
        <f>IF(RES_hhdet_in_fec!G135=0,0,RES_hhdet_in_fec!G135/0.086*1000000/RES_hhdet_in_new!G135)</f>
        <v>2083.6128473299759</v>
      </c>
      <c r="H135" s="162">
        <f>IF(RES_hhdet_in_fec!H135=0,0,RES_hhdet_in_fec!H135/0.086*1000000/RES_hhdet_in_new!H135)</f>
        <v>0</v>
      </c>
      <c r="I135" s="162">
        <f>IF(RES_hhdet_in_fec!I135=0,0,RES_hhdet_in_fec!I135/0.086*1000000/RES_hhdet_in_new!I135)</f>
        <v>2155.52535848262</v>
      </c>
      <c r="J135" s="162">
        <f>IF(RES_hhdet_in_fec!J135=0,0,RES_hhdet_in_fec!J135/0.086*1000000/RES_hhdet_in_new!J135)</f>
        <v>2154.8176437810835</v>
      </c>
      <c r="K135" s="162">
        <f>IF(RES_hhdet_in_fec!K135=0,0,RES_hhdet_in_fec!K135/0.086*1000000/RES_hhdet_in_new!K135)</f>
        <v>2235.2244514362624</v>
      </c>
      <c r="L135" s="162">
        <f>IF(RES_hhdet_in_fec!L135=0,0,RES_hhdet_in_fec!L135/0.086*1000000/RES_hhdet_in_new!L135)</f>
        <v>0</v>
      </c>
      <c r="M135" s="162">
        <f>IF(RES_hhdet_in_fec!M135=0,0,RES_hhdet_in_fec!M135/0.086*1000000/RES_hhdet_in_new!M135)</f>
        <v>0</v>
      </c>
      <c r="N135" s="162">
        <f>IF(RES_hhdet_in_fec!N135=0,0,RES_hhdet_in_fec!N135/0.086*1000000/RES_hhdet_in_new!N135)</f>
        <v>0</v>
      </c>
      <c r="O135" s="162">
        <f>IF(RES_hhdet_in_fec!O135=0,0,RES_hhdet_in_fec!O135/0.086*1000000/RES_hhdet_in_new!O135)</f>
        <v>2335.0564343662622</v>
      </c>
      <c r="P135" s="162">
        <f>IF(RES_hhdet_in_fec!P135=0,0,RES_hhdet_in_fec!P135/0.086*1000000/RES_hhdet_in_new!P135)</f>
        <v>2253.3192939502687</v>
      </c>
      <c r="Q135" s="162">
        <f>IF(RES_hhdet_in_fec!Q135=0,0,RES_hhdet_in_fec!Q135/0.086*1000000/RES_hhdet_in_new!Q135)</f>
        <v>2293.5394038294617</v>
      </c>
    </row>
    <row r="136" spans="1:17" ht="12" customHeight="1" x14ac:dyDescent="0.25">
      <c r="A136" s="161" t="s">
        <v>141</v>
      </c>
      <c r="B136" s="160"/>
      <c r="C136" s="160">
        <f>IF(RES_hhdet_in_fec!C136=0,0,RES_hhdet_in_fec!C136/0.086*1000000/RES_hhdet_in_new!C136)</f>
        <v>0</v>
      </c>
      <c r="D136" s="160">
        <f>IF(RES_hhdet_in_fec!D136=0,0,RES_hhdet_in_fec!D136/0.086*1000000/RES_hhdet_in_new!D136)</f>
        <v>0</v>
      </c>
      <c r="E136" s="160">
        <f>IF(RES_hhdet_in_fec!E136=0,0,RES_hhdet_in_fec!E136/0.086*1000000/RES_hhdet_in_new!E136)</f>
        <v>0</v>
      </c>
      <c r="F136" s="160">
        <f>IF(RES_hhdet_in_fec!F136=0,0,RES_hhdet_in_fec!F136/0.086*1000000/RES_hhdet_in_new!F136)</f>
        <v>0</v>
      </c>
      <c r="G136" s="160">
        <f>IF(RES_hhdet_in_fec!G136=0,0,RES_hhdet_in_fec!G136/0.086*1000000/RES_hhdet_in_new!G136)</f>
        <v>1847.867916880489</v>
      </c>
      <c r="H136" s="160">
        <f>IF(RES_hhdet_in_fec!H136=0,0,RES_hhdet_in_fec!H136/0.086*1000000/RES_hhdet_in_new!H136)</f>
        <v>0</v>
      </c>
      <c r="I136" s="160">
        <f>IF(RES_hhdet_in_fec!I136=0,0,RES_hhdet_in_fec!I136/0.086*1000000/RES_hhdet_in_new!I136)</f>
        <v>1835.5961003842915</v>
      </c>
      <c r="J136" s="160">
        <f>IF(RES_hhdet_in_fec!J136=0,0,RES_hhdet_in_fec!J136/0.086*1000000/RES_hhdet_in_new!J136)</f>
        <v>1850.6870164667862</v>
      </c>
      <c r="K136" s="160">
        <f>IF(RES_hhdet_in_fec!K136=0,0,RES_hhdet_in_fec!K136/0.086*1000000/RES_hhdet_in_new!K136)</f>
        <v>1923.1041459873791</v>
      </c>
      <c r="L136" s="160">
        <f>IF(RES_hhdet_in_fec!L136=0,0,RES_hhdet_in_fec!L136/0.086*1000000/RES_hhdet_in_new!L136)</f>
        <v>0</v>
      </c>
      <c r="M136" s="160">
        <f>IF(RES_hhdet_in_fec!M136=0,0,RES_hhdet_in_fec!M136/0.086*1000000/RES_hhdet_in_new!M136)</f>
        <v>0</v>
      </c>
      <c r="N136" s="160">
        <f>IF(RES_hhdet_in_fec!N136=0,0,RES_hhdet_in_fec!N136/0.086*1000000/RES_hhdet_in_new!N136)</f>
        <v>0</v>
      </c>
      <c r="O136" s="160">
        <f>IF(RES_hhdet_in_fec!O136=0,0,RES_hhdet_in_fec!O136/0.086*1000000/RES_hhdet_in_new!O136)</f>
        <v>2001.937419350593</v>
      </c>
      <c r="P136" s="160">
        <f>IF(RES_hhdet_in_fec!P136=0,0,RES_hhdet_in_fec!P136/0.086*1000000/RES_hhdet_in_new!P136)</f>
        <v>1950.8063314153374</v>
      </c>
      <c r="Q136" s="160">
        <f>IF(RES_hhdet_in_fec!Q136=0,0,RES_hhdet_in_fec!Q136/0.086*1000000/RES_hhdet_in_new!Q136)</f>
        <v>1974.0992467924184</v>
      </c>
    </row>
    <row r="137" spans="1:17" ht="12" customHeight="1" x14ac:dyDescent="0.25">
      <c r="A137" s="148" t="s">
        <v>60</v>
      </c>
      <c r="B137" s="156"/>
      <c r="C137" s="156">
        <f>IF(RES_hhdet_in_fec!C137=0,0,RES_hhdet_in_fec!C137/0.086*1000000/RES_hhdet_in_new!C136)</f>
        <v>0</v>
      </c>
      <c r="D137" s="156">
        <f>IF(RES_hhdet_in_fec!D137=0,0,RES_hhdet_in_fec!D137/0.086*1000000/RES_hhdet_in_new!D136)</f>
        <v>0</v>
      </c>
      <c r="E137" s="156">
        <f>IF(RES_hhdet_in_fec!E137=0,0,RES_hhdet_in_fec!E137/0.086*1000000/RES_hhdet_in_new!E136)</f>
        <v>0</v>
      </c>
      <c r="F137" s="156">
        <f>IF(RES_hhdet_in_fec!F137=0,0,RES_hhdet_in_fec!F137/0.086*1000000/RES_hhdet_in_new!F136)</f>
        <v>0</v>
      </c>
      <c r="G137" s="156">
        <f>IF(RES_hhdet_in_fec!G137=0,0,RES_hhdet_in_fec!G137/0.086*1000000/RES_hhdet_in_new!G136)</f>
        <v>1418.0902561240505</v>
      </c>
      <c r="H137" s="156">
        <f>IF(RES_hhdet_in_fec!H137=0,0,RES_hhdet_in_fec!H137/0.086*1000000/RES_hhdet_in_new!H136)</f>
        <v>0</v>
      </c>
      <c r="I137" s="156">
        <f>IF(RES_hhdet_in_fec!I137=0,0,RES_hhdet_in_fec!I137/0.086*1000000/RES_hhdet_in_new!I136)</f>
        <v>1403.2381231270215</v>
      </c>
      <c r="J137" s="156">
        <f>IF(RES_hhdet_in_fec!J137=0,0,RES_hhdet_in_fec!J137/0.086*1000000/RES_hhdet_in_new!J136)</f>
        <v>1402.7625762375419</v>
      </c>
      <c r="K137" s="156">
        <f>IF(RES_hhdet_in_fec!K137=0,0,RES_hhdet_in_fec!K137/0.086*1000000/RES_hhdet_in_new!K136)</f>
        <v>1459.0069014406483</v>
      </c>
      <c r="L137" s="156">
        <f>IF(RES_hhdet_in_fec!L137=0,0,RES_hhdet_in_fec!L137/0.086*1000000/RES_hhdet_in_new!L136)</f>
        <v>0</v>
      </c>
      <c r="M137" s="156">
        <f>IF(RES_hhdet_in_fec!M137=0,0,RES_hhdet_in_fec!M137/0.086*1000000/RES_hhdet_in_new!M136)</f>
        <v>0</v>
      </c>
      <c r="N137" s="156">
        <f>IF(RES_hhdet_in_fec!N137=0,0,RES_hhdet_in_fec!N137/0.086*1000000/RES_hhdet_in_new!N136)</f>
        <v>0</v>
      </c>
      <c r="O137" s="156">
        <f>IF(RES_hhdet_in_fec!O137=0,0,RES_hhdet_in_fec!O137/0.086*1000000/RES_hhdet_in_new!O136)</f>
        <v>1522.200520484201</v>
      </c>
      <c r="P137" s="156">
        <f>IF(RES_hhdet_in_fec!P137=0,0,RES_hhdet_in_fec!P137/0.086*1000000/RES_hhdet_in_new!P136)</f>
        <v>1473.9033540237542</v>
      </c>
      <c r="Q137" s="156">
        <f>IF(RES_hhdet_in_fec!Q137=0,0,RES_hhdet_in_fec!Q137/0.086*1000000/RES_hhdet_in_new!Q136)</f>
        <v>1497.4995666895384</v>
      </c>
    </row>
    <row r="138" spans="1:17" ht="12" customHeight="1" x14ac:dyDescent="0.25">
      <c r="A138" s="148" t="s">
        <v>59</v>
      </c>
      <c r="B138" s="156"/>
      <c r="C138" s="156">
        <f>IF(RES_hhdet_in_fec!C138=0,0,RES_hhdet_in_fec!C138/0.086*1000000/RES_hhdet_in_new!C136)</f>
        <v>0</v>
      </c>
      <c r="D138" s="156">
        <f>IF(RES_hhdet_in_fec!D138=0,0,RES_hhdet_in_fec!D138/0.086*1000000/RES_hhdet_in_new!D136)</f>
        <v>0</v>
      </c>
      <c r="E138" s="156">
        <f>IF(RES_hhdet_in_fec!E138=0,0,RES_hhdet_in_fec!E138/0.086*1000000/RES_hhdet_in_new!E136)</f>
        <v>0</v>
      </c>
      <c r="F138" s="156">
        <f>IF(RES_hhdet_in_fec!F138=0,0,RES_hhdet_in_fec!F138/0.086*1000000/RES_hhdet_in_new!F136)</f>
        <v>0</v>
      </c>
      <c r="G138" s="156">
        <f>IF(RES_hhdet_in_fec!G138=0,0,RES_hhdet_in_fec!G138/0.086*1000000/RES_hhdet_in_new!G136)</f>
        <v>429.77766075643854</v>
      </c>
      <c r="H138" s="156">
        <f>IF(RES_hhdet_in_fec!H138=0,0,RES_hhdet_in_fec!H138/0.086*1000000/RES_hhdet_in_new!H136)</f>
        <v>0</v>
      </c>
      <c r="I138" s="156">
        <f>IF(RES_hhdet_in_fec!I138=0,0,RES_hhdet_in_fec!I138/0.086*1000000/RES_hhdet_in_new!I136)</f>
        <v>432.35797725726962</v>
      </c>
      <c r="J138" s="156">
        <f>IF(RES_hhdet_in_fec!J138=0,0,RES_hhdet_in_fec!J138/0.086*1000000/RES_hhdet_in_new!J136)</f>
        <v>447.92444022924411</v>
      </c>
      <c r="K138" s="156">
        <f>IF(RES_hhdet_in_fec!K138=0,0,RES_hhdet_in_fec!K138/0.086*1000000/RES_hhdet_in_new!K136)</f>
        <v>464.09724454673091</v>
      </c>
      <c r="L138" s="156">
        <f>IF(RES_hhdet_in_fec!L138=0,0,RES_hhdet_in_fec!L138/0.086*1000000/RES_hhdet_in_new!L136)</f>
        <v>0</v>
      </c>
      <c r="M138" s="156">
        <f>IF(RES_hhdet_in_fec!M138=0,0,RES_hhdet_in_fec!M138/0.086*1000000/RES_hhdet_in_new!M136)</f>
        <v>0</v>
      </c>
      <c r="N138" s="156">
        <f>IF(RES_hhdet_in_fec!N138=0,0,RES_hhdet_in_fec!N138/0.086*1000000/RES_hhdet_in_new!N136)</f>
        <v>0</v>
      </c>
      <c r="O138" s="156">
        <f>IF(RES_hhdet_in_fec!O138=0,0,RES_hhdet_in_fec!O138/0.086*1000000/RES_hhdet_in_new!O136)</f>
        <v>479.73689886639227</v>
      </c>
      <c r="P138" s="156">
        <f>IF(RES_hhdet_in_fec!P138=0,0,RES_hhdet_in_fec!P138/0.086*1000000/RES_hhdet_in_new!P136)</f>
        <v>476.90297739158353</v>
      </c>
      <c r="Q138" s="156">
        <f>IF(RES_hhdet_in_fec!Q138=0,0,RES_hhdet_in_fec!Q138/0.086*1000000/RES_hhdet_in_new!Q136)</f>
        <v>476.5996801028802</v>
      </c>
    </row>
    <row r="139" spans="1:17" ht="12" customHeight="1" x14ac:dyDescent="0.25">
      <c r="A139" s="158" t="s">
        <v>62</v>
      </c>
      <c r="B139" s="157"/>
      <c r="C139" s="157">
        <f>IF(SUM(RES_hhdet_in_fec!C140:C141)=0,0,SUM(RES_hhdet_in_fec!C140:C141)/0.086*1000000/SUM(RES_hhdet_in_new!C140:C141))</f>
        <v>859.17091692477834</v>
      </c>
      <c r="D139" s="157">
        <f>IF(SUM(RES_hhdet_in_fec!D140:D141)=0,0,SUM(RES_hhdet_in_fec!D140:D141)/0.086*1000000/SUM(RES_hhdet_in_new!D140:D141))</f>
        <v>904.690256971709</v>
      </c>
      <c r="E139" s="157">
        <f>IF(SUM(RES_hhdet_in_fec!E140:E141)=0,0,SUM(RES_hhdet_in_fec!E140:E141)/0.086*1000000/SUM(RES_hhdet_in_new!E140:E141))</f>
        <v>913.38491736283561</v>
      </c>
      <c r="F139" s="157">
        <f>IF(SUM(RES_hhdet_in_fec!F140:F141)=0,0,SUM(RES_hhdet_in_fec!F140:F141)/0.086*1000000/SUM(RES_hhdet_in_new!F140:F141))</f>
        <v>907.93209851088614</v>
      </c>
      <c r="G139" s="157">
        <f>IF(SUM(RES_hhdet_in_fec!G140:G141)=0,0,SUM(RES_hhdet_in_fec!G140:G141)/0.086*1000000/SUM(RES_hhdet_in_new!G140:G141))</f>
        <v>926.62576383655221</v>
      </c>
      <c r="H139" s="157">
        <f>IF(SUM(RES_hhdet_in_fec!H140:H141)=0,0,SUM(RES_hhdet_in_fec!H140:H141)/0.086*1000000/SUM(RES_hhdet_in_new!H140:H141))</f>
        <v>931.7851822706283</v>
      </c>
      <c r="I139" s="157">
        <f>IF(SUM(RES_hhdet_in_fec!I140:I141)=0,0,SUM(RES_hhdet_in_fec!I140:I141)/0.086*1000000/SUM(RES_hhdet_in_new!I140:I141))</f>
        <v>950.87572939521147</v>
      </c>
      <c r="J139" s="157">
        <f>IF(SUM(RES_hhdet_in_fec!J140:J141)=0,0,SUM(RES_hhdet_in_fec!J140:J141)/0.086*1000000/SUM(RES_hhdet_in_new!J140:J141))</f>
        <v>960.12776174771614</v>
      </c>
      <c r="K139" s="157">
        <f>IF(SUM(RES_hhdet_in_fec!K140:K141)=0,0,SUM(RES_hhdet_in_fec!K140:K141)/0.086*1000000/SUM(RES_hhdet_in_new!K140:K141))</f>
        <v>975.77908275423522</v>
      </c>
      <c r="L139" s="157">
        <f>IF(SUM(RES_hhdet_in_fec!L140:L141)=0,0,SUM(RES_hhdet_in_fec!L140:L141)/0.086*1000000/SUM(RES_hhdet_in_new!L140:L141))</f>
        <v>1006.3931580897937</v>
      </c>
      <c r="M139" s="157">
        <f>IF(SUM(RES_hhdet_in_fec!M140:M141)=0,0,SUM(RES_hhdet_in_fec!M140:M141)/0.086*1000000/SUM(RES_hhdet_in_new!M140:M141))</f>
        <v>1004.6108993195683</v>
      </c>
      <c r="N139" s="157">
        <f>IF(SUM(RES_hhdet_in_fec!N140:N141)=0,0,SUM(RES_hhdet_in_fec!N140:N141)/0.086*1000000/SUM(RES_hhdet_in_new!N140:N141))</f>
        <v>986.77766029699364</v>
      </c>
      <c r="O139" s="157">
        <f>IF(SUM(RES_hhdet_in_fec!O140:O141)=0,0,SUM(RES_hhdet_in_fec!O140:O141)/0.086*1000000/SUM(RES_hhdet_in_new!O140:O141))</f>
        <v>1023.1890706903113</v>
      </c>
      <c r="P139" s="157">
        <f>IF(SUM(RES_hhdet_in_fec!P140:P141)=0,0,SUM(RES_hhdet_in_fec!P140:P141)/0.086*1000000/SUM(RES_hhdet_in_new!P140:P141))</f>
        <v>987.14143936903497</v>
      </c>
      <c r="Q139" s="157">
        <f>IF(SUM(RES_hhdet_in_fec!Q140:Q141)=0,0,SUM(RES_hhdet_in_fec!Q140:Q141)/0.086*1000000/SUM(RES_hhdet_in_new!Q140:Q141))</f>
        <v>1001.2104918416971</v>
      </c>
    </row>
    <row r="140" spans="1:17" ht="12" customHeight="1" x14ac:dyDescent="0.25">
      <c r="A140" s="23" t="s">
        <v>57</v>
      </c>
      <c r="B140" s="156"/>
      <c r="C140" s="156">
        <f>IF(RES_hhdet_in_fec!C140=0,0,RES_hhdet_in_fec!C140/0.086*1000000/RES_hhdet_in_new!C140)</f>
        <v>0</v>
      </c>
      <c r="D140" s="156">
        <f>IF(RES_hhdet_in_fec!D140=0,0,RES_hhdet_in_fec!D140/0.086*1000000/RES_hhdet_in_new!D140)</f>
        <v>0</v>
      </c>
      <c r="E140" s="156">
        <f>IF(RES_hhdet_in_fec!E140=0,0,RES_hhdet_in_fec!E140/0.086*1000000/RES_hhdet_in_new!E140)</f>
        <v>0</v>
      </c>
      <c r="F140" s="156">
        <f>IF(RES_hhdet_in_fec!F140=0,0,RES_hhdet_in_fec!F140/0.086*1000000/RES_hhdet_in_new!F140)</f>
        <v>0</v>
      </c>
      <c r="G140" s="156">
        <f>IF(RES_hhdet_in_fec!G140=0,0,RES_hhdet_in_fec!G140/0.086*1000000/RES_hhdet_in_new!G140)</f>
        <v>0</v>
      </c>
      <c r="H140" s="156">
        <f>IF(RES_hhdet_in_fec!H140=0,0,RES_hhdet_in_fec!H140/0.086*1000000/RES_hhdet_in_new!H140)</f>
        <v>0</v>
      </c>
      <c r="I140" s="156">
        <f>IF(RES_hhdet_in_fec!I140=0,0,RES_hhdet_in_fec!I140/0.086*1000000/RES_hhdet_in_new!I140)</f>
        <v>0</v>
      </c>
      <c r="J140" s="156">
        <f>IF(RES_hhdet_in_fec!J140=0,0,RES_hhdet_in_fec!J140/0.086*1000000/RES_hhdet_in_new!J140)</f>
        <v>0</v>
      </c>
      <c r="K140" s="156">
        <f>IF(RES_hhdet_in_fec!K140=0,0,RES_hhdet_in_fec!K140/0.086*1000000/RES_hhdet_in_new!K140)</f>
        <v>0</v>
      </c>
      <c r="L140" s="156">
        <f>IF(RES_hhdet_in_fec!L140=0,0,RES_hhdet_in_fec!L140/0.086*1000000/RES_hhdet_in_new!L140)</f>
        <v>0</v>
      </c>
      <c r="M140" s="156">
        <f>IF(RES_hhdet_in_fec!M140=0,0,RES_hhdet_in_fec!M140/0.086*1000000/RES_hhdet_in_new!M140)</f>
        <v>0</v>
      </c>
      <c r="N140" s="156">
        <f>IF(RES_hhdet_in_fec!N140=0,0,RES_hhdet_in_fec!N140/0.086*1000000/RES_hhdet_in_new!N140)</f>
        <v>0</v>
      </c>
      <c r="O140" s="156">
        <f>IF(RES_hhdet_in_fec!O140=0,0,RES_hhdet_in_fec!O140/0.086*1000000/RES_hhdet_in_new!O140)</f>
        <v>0</v>
      </c>
      <c r="P140" s="156">
        <f>IF(RES_hhdet_in_fec!P140=0,0,RES_hhdet_in_fec!P140/0.086*1000000/RES_hhdet_in_new!P140)</f>
        <v>0</v>
      </c>
      <c r="Q140" s="156">
        <f>IF(RES_hhdet_in_fec!Q140=0,0,RES_hhdet_in_fec!Q140/0.086*1000000/RES_hhdet_in_new!Q140)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IF(RES_hhdet_in_fec!C141=0,0,RES_hhdet_in_fec!C141/0.086*1000000/RES_hhdet_in_new!C141)</f>
        <v>859.17091692477834</v>
      </c>
      <c r="D141" s="57">
        <f>IF(RES_hhdet_in_fec!D141=0,0,RES_hhdet_in_fec!D141/0.086*1000000/RES_hhdet_in_new!D141)</f>
        <v>904.690256971709</v>
      </c>
      <c r="E141" s="57">
        <f>IF(RES_hhdet_in_fec!E141=0,0,RES_hhdet_in_fec!E141/0.086*1000000/RES_hhdet_in_new!E141)</f>
        <v>913.38491736283561</v>
      </c>
      <c r="F141" s="57">
        <f>IF(RES_hhdet_in_fec!F141=0,0,RES_hhdet_in_fec!F141/0.086*1000000/RES_hhdet_in_new!F141)</f>
        <v>907.93209851088614</v>
      </c>
      <c r="G141" s="57">
        <f>IF(RES_hhdet_in_fec!G141=0,0,RES_hhdet_in_fec!G141/0.086*1000000/RES_hhdet_in_new!G141)</f>
        <v>926.62576383655221</v>
      </c>
      <c r="H141" s="57">
        <f>IF(RES_hhdet_in_fec!H141=0,0,RES_hhdet_in_fec!H141/0.086*1000000/RES_hhdet_in_new!H141)</f>
        <v>931.7851822706283</v>
      </c>
      <c r="I141" s="57">
        <f>IF(RES_hhdet_in_fec!I141=0,0,RES_hhdet_in_fec!I141/0.086*1000000/RES_hhdet_in_new!I141)</f>
        <v>950.87572939521147</v>
      </c>
      <c r="J141" s="57">
        <f>IF(RES_hhdet_in_fec!J141=0,0,RES_hhdet_in_fec!J141/0.086*1000000/RES_hhdet_in_new!J141)</f>
        <v>960.12776174771614</v>
      </c>
      <c r="K141" s="57">
        <f>IF(RES_hhdet_in_fec!K141=0,0,RES_hhdet_in_fec!K141/0.086*1000000/RES_hhdet_in_new!K141)</f>
        <v>975.77908275423522</v>
      </c>
      <c r="L141" s="57">
        <f>IF(RES_hhdet_in_fec!L141=0,0,RES_hhdet_in_fec!L141/0.086*1000000/RES_hhdet_in_new!L141)</f>
        <v>1006.3931580897937</v>
      </c>
      <c r="M141" s="57">
        <f>IF(RES_hhdet_in_fec!M141=0,0,RES_hhdet_in_fec!M141/0.086*1000000/RES_hhdet_in_new!M141)</f>
        <v>1004.6108993195683</v>
      </c>
      <c r="N141" s="57">
        <f>IF(RES_hhdet_in_fec!N141=0,0,RES_hhdet_in_fec!N141/0.086*1000000/RES_hhdet_in_new!N141)</f>
        <v>986.77766029699364</v>
      </c>
      <c r="O141" s="57">
        <f>IF(RES_hhdet_in_fec!O141=0,0,RES_hhdet_in_fec!O141/0.086*1000000/RES_hhdet_in_new!O141)</f>
        <v>1023.1890706903113</v>
      </c>
      <c r="P141" s="57">
        <f>IF(RES_hhdet_in_fec!P141=0,0,RES_hhdet_in_fec!P141/0.086*1000000/RES_hhdet_in_new!P141)</f>
        <v>987.14143936903497</v>
      </c>
      <c r="Q141" s="57">
        <f>IF(RES_hhdet_in_fec!Q141=0,0,RES_hhdet_in_fec!Q141/0.086*1000000/RES_hhdet_in_new!Q141)</f>
        <v>1001.2104918416971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12114.86885736019</v>
      </c>
      <c r="D143" s="168">
        <f t="shared" ref="D143" si="120">SUM(D144,D146,D148,D157)</f>
        <v>11414.994663522441</v>
      </c>
      <c r="E143" s="168">
        <f t="shared" ref="E143" si="121">SUM(E144,E146,E148,E157)</f>
        <v>11476.342080585206</v>
      </c>
      <c r="F143" s="168">
        <f t="shared" ref="F143" si="122">SUM(F144,F146,F148,F157)</f>
        <v>10979.441347745074</v>
      </c>
      <c r="G143" s="168">
        <f t="shared" ref="G143" si="123">SUM(G144,G146,G148,G157)</f>
        <v>10439.609533023451</v>
      </c>
      <c r="H143" s="168">
        <f t="shared" ref="H143" si="124">SUM(H144,H146,H148,H157)</f>
        <v>10317.509594983519</v>
      </c>
      <c r="I143" s="168">
        <f t="shared" ref="I143" si="125">SUM(I144,I146,I148,I157)</f>
        <v>9444.2948979563553</v>
      </c>
      <c r="J143" s="168">
        <f t="shared" ref="J143" si="126">SUM(J144,J146,J148,J157)</f>
        <v>9075.4405356785301</v>
      </c>
      <c r="K143" s="168">
        <f t="shared" ref="K143" si="127">SUM(K144,K146,K148,K157)</f>
        <v>8929.9654100573644</v>
      </c>
      <c r="L143" s="168">
        <f t="shared" ref="L143" si="128">SUM(L144,L146,L148,L157)</f>
        <v>9451.2696059586324</v>
      </c>
      <c r="M143" s="168">
        <f t="shared" ref="M143" si="129">SUM(M144,M146,M148,M157)</f>
        <v>8591.265398975178</v>
      </c>
      <c r="N143" s="168">
        <f t="shared" ref="N143" si="130">SUM(N144,N146,N148,N157)</f>
        <v>8134.2335086308176</v>
      </c>
      <c r="O143" s="168">
        <f t="shared" ref="O143" si="131">SUM(O144,O146,O148,O157)</f>
        <v>7943.8050494713289</v>
      </c>
      <c r="P143" s="168">
        <f t="shared" ref="P143" si="132">SUM(P144,P146,P148,P157)</f>
        <v>7026.2292635005333</v>
      </c>
      <c r="Q143" s="168">
        <f t="shared" ref="Q143" si="133">SUM(Q144,Q146,Q148,Q157)</f>
        <v>7019.8345011916717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9021.7696107631491</v>
      </c>
      <c r="D144" s="157">
        <f t="shared" si="134"/>
        <v>8170.4160990567407</v>
      </c>
      <c r="E144" s="157">
        <f t="shared" si="134"/>
        <v>8154.7106969778488</v>
      </c>
      <c r="F144" s="157">
        <f t="shared" si="134"/>
        <v>7609.1061225160493</v>
      </c>
      <c r="G144" s="157">
        <f t="shared" si="134"/>
        <v>7047.9127293279989</v>
      </c>
      <c r="H144" s="157">
        <f t="shared" si="134"/>
        <v>6869.8015530370194</v>
      </c>
      <c r="I144" s="157">
        <f t="shared" si="134"/>
        <v>6069.8460576014459</v>
      </c>
      <c r="J144" s="157">
        <f t="shared" si="134"/>
        <v>5661.5343447784626</v>
      </c>
      <c r="K144" s="157">
        <f t="shared" si="134"/>
        <v>5448.3052032360501</v>
      </c>
      <c r="L144" s="157">
        <f t="shared" si="134"/>
        <v>5894.0324534467718</v>
      </c>
      <c r="M144" s="157">
        <f t="shared" si="134"/>
        <v>4921.1541024435073</v>
      </c>
      <c r="N144" s="157">
        <f t="shared" si="134"/>
        <v>4500.2560769308257</v>
      </c>
      <c r="O144" s="157">
        <f t="shared" si="134"/>
        <v>4314.6607238317147</v>
      </c>
      <c r="P144" s="157">
        <f t="shared" si="134"/>
        <v>3472.5193620895402</v>
      </c>
      <c r="Q144" s="157">
        <f t="shared" si="134"/>
        <v>3440.1905230638049</v>
      </c>
    </row>
    <row r="145" spans="1:17" ht="12" customHeight="1" x14ac:dyDescent="0.25">
      <c r="A145" s="23" t="s">
        <v>60</v>
      </c>
      <c r="B145" s="156"/>
      <c r="C145" s="156">
        <f>IF(RES_hhdet_in_fec!C145=0,0,RES_hhdet_in_fec!C145/0.086*1000000/RES_hhdet_in_new!C145)</f>
        <v>9021.7696107631491</v>
      </c>
      <c r="D145" s="156">
        <f>IF(RES_hhdet_in_fec!D145=0,0,RES_hhdet_in_fec!D145/0.086*1000000/RES_hhdet_in_new!D145)</f>
        <v>8170.4160990567407</v>
      </c>
      <c r="E145" s="156">
        <f>IF(RES_hhdet_in_fec!E145=0,0,RES_hhdet_in_fec!E145/0.086*1000000/RES_hhdet_in_new!E145)</f>
        <v>8154.7106969778488</v>
      </c>
      <c r="F145" s="156">
        <f>IF(RES_hhdet_in_fec!F145=0,0,RES_hhdet_in_fec!F145/0.086*1000000/RES_hhdet_in_new!F145)</f>
        <v>7609.1061225160493</v>
      </c>
      <c r="G145" s="156">
        <f>IF(RES_hhdet_in_fec!G145=0,0,RES_hhdet_in_fec!G145/0.086*1000000/RES_hhdet_in_new!G145)</f>
        <v>7047.9127293279989</v>
      </c>
      <c r="H145" s="156">
        <f>IF(RES_hhdet_in_fec!H145=0,0,RES_hhdet_in_fec!H145/0.086*1000000/RES_hhdet_in_new!H145)</f>
        <v>6869.8015530370194</v>
      </c>
      <c r="I145" s="156">
        <f>IF(RES_hhdet_in_fec!I145=0,0,RES_hhdet_in_fec!I145/0.086*1000000/RES_hhdet_in_new!I145)</f>
        <v>6069.8460576014459</v>
      </c>
      <c r="J145" s="156">
        <f>IF(RES_hhdet_in_fec!J145=0,0,RES_hhdet_in_fec!J145/0.086*1000000/RES_hhdet_in_new!J145)</f>
        <v>5661.5343447784626</v>
      </c>
      <c r="K145" s="156">
        <f>IF(RES_hhdet_in_fec!K145=0,0,RES_hhdet_in_fec!K145/0.086*1000000/RES_hhdet_in_new!K145)</f>
        <v>5448.3052032360501</v>
      </c>
      <c r="L145" s="156">
        <f>IF(RES_hhdet_in_fec!L145=0,0,RES_hhdet_in_fec!L145/0.086*1000000/RES_hhdet_in_new!L145)</f>
        <v>5894.0324534467718</v>
      </c>
      <c r="M145" s="156">
        <f>IF(RES_hhdet_in_fec!M145=0,0,RES_hhdet_in_fec!M145/0.086*1000000/RES_hhdet_in_new!M145)</f>
        <v>4921.1541024435073</v>
      </c>
      <c r="N145" s="156">
        <f>IF(RES_hhdet_in_fec!N145=0,0,RES_hhdet_in_fec!N145/0.086*1000000/RES_hhdet_in_new!N145)</f>
        <v>4500.2560769308257</v>
      </c>
      <c r="O145" s="156">
        <f>IF(RES_hhdet_in_fec!O145=0,0,RES_hhdet_in_fec!O145/0.086*1000000/RES_hhdet_in_new!O145)</f>
        <v>4314.6607238317147</v>
      </c>
      <c r="P145" s="156">
        <f>IF(RES_hhdet_in_fec!P145=0,0,RES_hhdet_in_fec!P145/0.086*1000000/RES_hhdet_in_new!P145)</f>
        <v>3472.5193620895402</v>
      </c>
      <c r="Q145" s="156">
        <f>IF(RES_hhdet_in_fec!Q145=0,0,RES_hhdet_in_fec!Q145/0.086*1000000/RES_hhdet_in_new!Q145)</f>
        <v>3440.1905230638049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435.78059727830413</v>
      </c>
      <c r="D146" s="157">
        <f t="shared" si="135"/>
        <v>416.36956116328065</v>
      </c>
      <c r="E146" s="157">
        <f t="shared" si="135"/>
        <v>399.98208451983953</v>
      </c>
      <c r="F146" s="157">
        <f t="shared" si="135"/>
        <v>383.52843507514137</v>
      </c>
      <c r="G146" s="157">
        <f t="shared" si="135"/>
        <v>372.79257107215619</v>
      </c>
      <c r="H146" s="157">
        <f t="shared" si="135"/>
        <v>366.41042542084142</v>
      </c>
      <c r="I146" s="157">
        <f t="shared" si="135"/>
        <v>354.85897504242376</v>
      </c>
      <c r="J146" s="157">
        <f t="shared" si="135"/>
        <v>386.37855586432812</v>
      </c>
      <c r="K146" s="157">
        <f t="shared" si="135"/>
        <v>379.69909435800719</v>
      </c>
      <c r="L146" s="157">
        <f t="shared" si="135"/>
        <v>382.42480533155862</v>
      </c>
      <c r="M146" s="157">
        <f t="shared" si="135"/>
        <v>399.62769733979445</v>
      </c>
      <c r="N146" s="157">
        <f t="shared" si="135"/>
        <v>395.86830905179403</v>
      </c>
      <c r="O146" s="157">
        <f t="shared" si="135"/>
        <v>359.16376987853738</v>
      </c>
      <c r="P146" s="157">
        <f t="shared" si="135"/>
        <v>396.42293291551084</v>
      </c>
      <c r="Q146" s="157">
        <f t="shared" si="135"/>
        <v>365.0132668031813</v>
      </c>
    </row>
    <row r="147" spans="1:17" ht="12" customHeight="1" x14ac:dyDescent="0.25">
      <c r="A147" s="23" t="s">
        <v>60</v>
      </c>
      <c r="B147" s="156"/>
      <c r="C147" s="156">
        <f>IF(RES_hhdet_in_fec!C147=0,0,RES_hhdet_in_fec!C147/0.086*1000000/RES_hhdet_in_new!C147)</f>
        <v>435.78059727830413</v>
      </c>
      <c r="D147" s="156">
        <f>IF(RES_hhdet_in_fec!D147=0,0,RES_hhdet_in_fec!D147/0.086*1000000/RES_hhdet_in_new!D147)</f>
        <v>416.36956116328065</v>
      </c>
      <c r="E147" s="156">
        <f>IF(RES_hhdet_in_fec!E147=0,0,RES_hhdet_in_fec!E147/0.086*1000000/RES_hhdet_in_new!E147)</f>
        <v>399.98208451983953</v>
      </c>
      <c r="F147" s="156">
        <f>IF(RES_hhdet_in_fec!F147=0,0,RES_hhdet_in_fec!F147/0.086*1000000/RES_hhdet_in_new!F147)</f>
        <v>383.52843507514137</v>
      </c>
      <c r="G147" s="156">
        <f>IF(RES_hhdet_in_fec!G147=0,0,RES_hhdet_in_fec!G147/0.086*1000000/RES_hhdet_in_new!G147)</f>
        <v>372.79257107215619</v>
      </c>
      <c r="H147" s="156">
        <f>IF(RES_hhdet_in_fec!H147=0,0,RES_hhdet_in_fec!H147/0.086*1000000/RES_hhdet_in_new!H147)</f>
        <v>366.41042542084142</v>
      </c>
      <c r="I147" s="156">
        <f>IF(RES_hhdet_in_fec!I147=0,0,RES_hhdet_in_fec!I147/0.086*1000000/RES_hhdet_in_new!I147)</f>
        <v>354.85897504242376</v>
      </c>
      <c r="J147" s="156">
        <f>IF(RES_hhdet_in_fec!J147=0,0,RES_hhdet_in_fec!J147/0.086*1000000/RES_hhdet_in_new!J147)</f>
        <v>386.37855586432812</v>
      </c>
      <c r="K147" s="156">
        <f>IF(RES_hhdet_in_fec!K147=0,0,RES_hhdet_in_fec!K147/0.086*1000000/RES_hhdet_in_new!K147)</f>
        <v>379.69909435800719</v>
      </c>
      <c r="L147" s="156">
        <f>IF(RES_hhdet_in_fec!L147=0,0,RES_hhdet_in_fec!L147/0.086*1000000/RES_hhdet_in_new!L147)</f>
        <v>382.42480533155862</v>
      </c>
      <c r="M147" s="156">
        <f>IF(RES_hhdet_in_fec!M147=0,0,RES_hhdet_in_fec!M147/0.086*1000000/RES_hhdet_in_new!M147)</f>
        <v>399.62769733979445</v>
      </c>
      <c r="N147" s="156">
        <f>IF(RES_hhdet_in_fec!N147=0,0,RES_hhdet_in_fec!N147/0.086*1000000/RES_hhdet_in_new!N147)</f>
        <v>395.86830905179403</v>
      </c>
      <c r="O147" s="156">
        <f>IF(RES_hhdet_in_fec!O147=0,0,RES_hhdet_in_fec!O147/0.086*1000000/RES_hhdet_in_new!O147)</f>
        <v>359.16376987853738</v>
      </c>
      <c r="P147" s="156">
        <f>IF(RES_hhdet_in_fec!P147=0,0,RES_hhdet_in_fec!P147/0.086*1000000/RES_hhdet_in_new!P147)</f>
        <v>396.42293291551084</v>
      </c>
      <c r="Q147" s="156">
        <f>IF(RES_hhdet_in_fec!Q147=0,0,RES_hhdet_in_fec!Q147/0.086*1000000/RES_hhdet_in_new!Q147)</f>
        <v>365.0132668031813</v>
      </c>
    </row>
    <row r="148" spans="1:17" ht="12" customHeight="1" x14ac:dyDescent="0.25">
      <c r="A148" s="158" t="s">
        <v>63</v>
      </c>
      <c r="B148" s="157"/>
      <c r="C148" s="157">
        <f>IF(SUM(RES_hhdet_in_fec!C149:C150,RES_hhdet_in_fec!C153:C154)=0,0,SUM(RES_hhdet_in_fec!C149:C150,RES_hhdet_in_fec!C153:C154)/0.086*1000000/SUM(RES_hhdet_in_new!C149:C150,RES_hhdet_in_new!C153:C154))</f>
        <v>1798.1183951115104</v>
      </c>
      <c r="D148" s="157">
        <f>IF(SUM(RES_hhdet_in_fec!D149:D150,RES_hhdet_in_fec!D153:D154)=0,0,SUM(RES_hhdet_in_fec!D149:D150,RES_hhdet_in_fec!D153:D154)/0.086*1000000/SUM(RES_hhdet_in_new!D149:D150,RES_hhdet_in_new!D153:D154))</f>
        <v>1922.74588143134</v>
      </c>
      <c r="E148" s="157">
        <f>IF(SUM(RES_hhdet_in_fec!E149:E150,RES_hhdet_in_fec!E153:E154)=0,0,SUM(RES_hhdet_in_fec!E149:E150,RES_hhdet_in_fec!E153:E154)/0.086*1000000/SUM(RES_hhdet_in_new!E149:E150,RES_hhdet_in_new!E153:E154))</f>
        <v>2005.9160019950482</v>
      </c>
      <c r="F148" s="157">
        <f>IF(SUM(RES_hhdet_in_fec!F149:F150,RES_hhdet_in_fec!F153:F154)=0,0,SUM(RES_hhdet_in_fec!F149:F150,RES_hhdet_in_fec!F153:F154)/0.086*1000000/SUM(RES_hhdet_in_new!F149:F150,RES_hhdet_in_new!F153:F154))</f>
        <v>2074.5686545730455</v>
      </c>
      <c r="G148" s="157">
        <f>IF(SUM(RES_hhdet_in_fec!G149:G150,RES_hhdet_in_fec!G153:G154)=0,0,SUM(RES_hhdet_in_fec!G149:G150,RES_hhdet_in_fec!G153:G154)/0.086*1000000/SUM(RES_hhdet_in_new!G149:G150,RES_hhdet_in_new!G153:G154))</f>
        <v>2085.8726435456938</v>
      </c>
      <c r="H148" s="157">
        <f>IF(SUM(RES_hhdet_in_fec!H149:H150,RES_hhdet_in_fec!H153:H154)=0,0,SUM(RES_hhdet_in_fec!H149:H150,RES_hhdet_in_fec!H153:H154)/0.086*1000000/SUM(RES_hhdet_in_new!H149:H150,RES_hhdet_in_new!H153:H154))</f>
        <v>2140.2353305984379</v>
      </c>
      <c r="I148" s="157">
        <f>IF(SUM(RES_hhdet_in_fec!I149:I150,RES_hhdet_in_fec!I153:I154)=0,0,SUM(RES_hhdet_in_fec!I149:I150,RES_hhdet_in_fec!I153:I154)/0.086*1000000/SUM(RES_hhdet_in_new!I149:I150,RES_hhdet_in_new!I153:I154))</f>
        <v>2057.8628962358875</v>
      </c>
      <c r="J148" s="157">
        <f>IF(SUM(RES_hhdet_in_fec!J149:J150,RES_hhdet_in_fec!J153:J154)=0,0,SUM(RES_hhdet_in_fec!J149:J150,RES_hhdet_in_fec!J153:J154)/0.086*1000000/SUM(RES_hhdet_in_new!J149:J150,RES_hhdet_in_new!J153:J154))</f>
        <v>2054.0262778603437</v>
      </c>
      <c r="K148" s="157">
        <f>IF(SUM(RES_hhdet_in_fec!K149:K150,RES_hhdet_in_fec!K153:K154)=0,0,SUM(RES_hhdet_in_fec!K149:K150,RES_hhdet_in_fec!K153:K154)/0.086*1000000/SUM(RES_hhdet_in_new!K149:K150,RES_hhdet_in_new!K153:K154))</f>
        <v>2114.8696072599751</v>
      </c>
      <c r="L148" s="157">
        <f>IF(SUM(RES_hhdet_in_fec!L149:L150,RES_hhdet_in_fec!L153:L154)=0,0,SUM(RES_hhdet_in_fec!L149:L150,RES_hhdet_in_fec!L153:L154)/0.086*1000000/SUM(RES_hhdet_in_new!L149:L150,RES_hhdet_in_new!L153:L154))</f>
        <v>2157.5703855464358</v>
      </c>
      <c r="M148" s="157">
        <f>IF(SUM(RES_hhdet_in_fec!M149:M150,RES_hhdet_in_fec!M153:M154)=0,0,SUM(RES_hhdet_in_fec!M149:M150,RES_hhdet_in_fec!M153:M154)/0.086*1000000/SUM(RES_hhdet_in_new!M149:M150,RES_hhdet_in_new!M153:M154))</f>
        <v>2256.9318314603283</v>
      </c>
      <c r="N148" s="157">
        <f>IF(SUM(RES_hhdet_in_fec!N149:N150,RES_hhdet_in_fec!N153:N154)=0,0,SUM(RES_hhdet_in_fec!N149:N150,RES_hhdet_in_fec!N153:N154)/0.086*1000000/SUM(RES_hhdet_in_new!N149:N150,RES_hhdet_in_new!N153:N154))</f>
        <v>2244.3696275745569</v>
      </c>
      <c r="O148" s="157">
        <f>IF(SUM(RES_hhdet_in_fec!O149:O150,RES_hhdet_in_fec!O153:O154)=0,0,SUM(RES_hhdet_in_fec!O149:O150,RES_hhdet_in_fec!O153:O154)/0.086*1000000/SUM(RES_hhdet_in_new!O149:O150,RES_hhdet_in_new!O153:O154))</f>
        <v>2241.6653358174985</v>
      </c>
      <c r="P148" s="157">
        <f>IF(SUM(RES_hhdet_in_fec!P149:P150,RES_hhdet_in_fec!P153:P154)=0,0,SUM(RES_hhdet_in_fec!P149:P150,RES_hhdet_in_fec!P153:P154)/0.086*1000000/SUM(RES_hhdet_in_new!P149:P150,RES_hhdet_in_new!P153:P154))</f>
        <v>2167.3827463211983</v>
      </c>
      <c r="Q148" s="157">
        <f>IF(SUM(RES_hhdet_in_fec!Q149:Q150,RES_hhdet_in_fec!Q153:Q154)=0,0,SUM(RES_hhdet_in_fec!Q149:Q150,RES_hhdet_in_fec!Q153:Q154)/0.086*1000000/SUM(RES_hhdet_in_new!Q149:Q150,RES_hhdet_in_new!Q153:Q154))</f>
        <v>2212.4947003679381</v>
      </c>
    </row>
    <row r="149" spans="1:17" ht="12" customHeight="1" x14ac:dyDescent="0.25">
      <c r="A149" s="167" t="s">
        <v>144</v>
      </c>
      <c r="B149" s="132"/>
      <c r="C149" s="132">
        <f>IF(RES_hhdet_in_fec!C149=0,0,RES_hhdet_in_fec!C149/0.086*1000000/RES_hhdet_in_new!C149)</f>
        <v>0</v>
      </c>
      <c r="D149" s="132">
        <f>IF(RES_hhdet_in_fec!D149=0,0,RES_hhdet_in_fec!D149/0.086*1000000/RES_hhdet_in_new!D149)</f>
        <v>0</v>
      </c>
      <c r="E149" s="132">
        <f>IF(RES_hhdet_in_fec!E149=0,0,RES_hhdet_in_fec!E149/0.086*1000000/RES_hhdet_in_new!E149)</f>
        <v>0</v>
      </c>
      <c r="F149" s="132">
        <f>IF(RES_hhdet_in_fec!F149=0,0,RES_hhdet_in_fec!F149/0.086*1000000/RES_hhdet_in_new!F149)</f>
        <v>0</v>
      </c>
      <c r="G149" s="132">
        <f>IF(RES_hhdet_in_fec!G149=0,0,RES_hhdet_in_fec!G149/0.086*1000000/RES_hhdet_in_new!G149)</f>
        <v>0</v>
      </c>
      <c r="H149" s="132">
        <f>IF(RES_hhdet_in_fec!H149=0,0,RES_hhdet_in_fec!H149/0.086*1000000/RES_hhdet_in_new!H149)</f>
        <v>0</v>
      </c>
      <c r="I149" s="132">
        <f>IF(RES_hhdet_in_fec!I149=0,0,RES_hhdet_in_fec!I149/0.086*1000000/RES_hhdet_in_new!I149)</f>
        <v>0</v>
      </c>
      <c r="J149" s="132">
        <f>IF(RES_hhdet_in_fec!J149=0,0,RES_hhdet_in_fec!J149/0.086*1000000/RES_hhdet_in_new!J149)</f>
        <v>0</v>
      </c>
      <c r="K149" s="132">
        <f>IF(RES_hhdet_in_fec!K149=0,0,RES_hhdet_in_fec!K149/0.086*1000000/RES_hhdet_in_new!K149)</f>
        <v>0</v>
      </c>
      <c r="L149" s="132">
        <f>IF(RES_hhdet_in_fec!L149=0,0,RES_hhdet_in_fec!L149/0.086*1000000/RES_hhdet_in_new!L149)</f>
        <v>0</v>
      </c>
      <c r="M149" s="132">
        <f>IF(RES_hhdet_in_fec!M149=0,0,RES_hhdet_in_fec!M149/0.086*1000000/RES_hhdet_in_new!M149)</f>
        <v>0</v>
      </c>
      <c r="N149" s="132">
        <f>IF(RES_hhdet_in_fec!N149=0,0,RES_hhdet_in_fec!N149/0.086*1000000/RES_hhdet_in_new!N149)</f>
        <v>0</v>
      </c>
      <c r="O149" s="132">
        <f>IF(RES_hhdet_in_fec!O149=0,0,RES_hhdet_in_fec!O149/0.086*1000000/RES_hhdet_in_new!O149)</f>
        <v>0</v>
      </c>
      <c r="P149" s="132">
        <f>IF(RES_hhdet_in_fec!P149=0,0,RES_hhdet_in_fec!P149/0.086*1000000/RES_hhdet_in_new!P149)</f>
        <v>0</v>
      </c>
      <c r="Q149" s="132">
        <f>IF(RES_hhdet_in_fec!Q149=0,0,RES_hhdet_in_fec!Q149/0.086*1000000/RES_hhdet_in_new!Q149)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IF(RES_hhdet_in_fec!C150=0,0,RES_hhdet_in_fec!C150/0.086*1000000/RES_hhdet_in_new!C150)</f>
        <v>0</v>
      </c>
      <c r="D150" s="132">
        <f>IF(RES_hhdet_in_fec!D150=0,0,RES_hhdet_in_fec!D150/0.086*1000000/RES_hhdet_in_new!D150)</f>
        <v>0</v>
      </c>
      <c r="E150" s="132">
        <f>IF(RES_hhdet_in_fec!E150=0,0,RES_hhdet_in_fec!E150/0.086*1000000/RES_hhdet_in_new!E150)</f>
        <v>0</v>
      </c>
      <c r="F150" s="132">
        <f>IF(RES_hhdet_in_fec!F150=0,0,RES_hhdet_in_fec!F150/0.086*1000000/RES_hhdet_in_new!F150)</f>
        <v>0</v>
      </c>
      <c r="G150" s="132">
        <f>IF(RES_hhdet_in_fec!G150=0,0,RES_hhdet_in_fec!G150/0.086*1000000/RES_hhdet_in_new!G150)</f>
        <v>0</v>
      </c>
      <c r="H150" s="132">
        <f>IF(RES_hhdet_in_fec!H150=0,0,RES_hhdet_in_fec!H150/0.086*1000000/RES_hhdet_in_new!H150)</f>
        <v>0</v>
      </c>
      <c r="I150" s="132">
        <f>IF(RES_hhdet_in_fec!I150=0,0,RES_hhdet_in_fec!I150/0.086*1000000/RES_hhdet_in_new!I150)</f>
        <v>0</v>
      </c>
      <c r="J150" s="132">
        <f>IF(RES_hhdet_in_fec!J150=0,0,RES_hhdet_in_fec!J150/0.086*1000000/RES_hhdet_in_new!J150)</f>
        <v>0</v>
      </c>
      <c r="K150" s="132">
        <f>IF(RES_hhdet_in_fec!K150=0,0,RES_hhdet_in_fec!K150/0.086*1000000/RES_hhdet_in_new!K150)</f>
        <v>0</v>
      </c>
      <c r="L150" s="132">
        <f>IF(RES_hhdet_in_fec!L150=0,0,RES_hhdet_in_fec!L150/0.086*1000000/RES_hhdet_in_new!L150)</f>
        <v>0</v>
      </c>
      <c r="M150" s="132">
        <f>IF(RES_hhdet_in_fec!M150=0,0,RES_hhdet_in_fec!M150/0.086*1000000/RES_hhdet_in_new!M150)</f>
        <v>0</v>
      </c>
      <c r="N150" s="132">
        <f>IF(RES_hhdet_in_fec!N150=0,0,RES_hhdet_in_fec!N150/0.086*1000000/RES_hhdet_in_new!N150)</f>
        <v>0</v>
      </c>
      <c r="O150" s="132">
        <f>IF(RES_hhdet_in_fec!O150=0,0,RES_hhdet_in_fec!O150/0.086*1000000/RES_hhdet_in_new!O150)</f>
        <v>0</v>
      </c>
      <c r="P150" s="132">
        <f>IF(RES_hhdet_in_fec!P150=0,0,RES_hhdet_in_fec!P150/0.086*1000000/RES_hhdet_in_new!P150)</f>
        <v>0</v>
      </c>
      <c r="Q150" s="132">
        <f>IF(RES_hhdet_in_fec!Q150=0,0,RES_hhdet_in_fec!Q150/0.086*1000000/RES_hhdet_in_new!Q150)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IF(RES_hhdet_in_fec!C151=0,0,RES_hhdet_in_fec!C151/0.086*1000000/RES_hhdet_in_new!C150)</f>
        <v>0</v>
      </c>
      <c r="D151" s="165">
        <f>IF(RES_hhdet_in_fec!D151=0,0,RES_hhdet_in_fec!D151/0.086*1000000/RES_hhdet_in_new!D150)</f>
        <v>0</v>
      </c>
      <c r="E151" s="165">
        <f>IF(RES_hhdet_in_fec!E151=0,0,RES_hhdet_in_fec!E151/0.086*1000000/RES_hhdet_in_new!E150)</f>
        <v>0</v>
      </c>
      <c r="F151" s="165">
        <f>IF(RES_hhdet_in_fec!F151=0,0,RES_hhdet_in_fec!F151/0.086*1000000/RES_hhdet_in_new!F150)</f>
        <v>0</v>
      </c>
      <c r="G151" s="165">
        <f>IF(RES_hhdet_in_fec!G151=0,0,RES_hhdet_in_fec!G151/0.086*1000000/RES_hhdet_in_new!G150)</f>
        <v>0</v>
      </c>
      <c r="H151" s="165">
        <f>IF(RES_hhdet_in_fec!H151=0,0,RES_hhdet_in_fec!H151/0.086*1000000/RES_hhdet_in_new!H150)</f>
        <v>0</v>
      </c>
      <c r="I151" s="165">
        <f>IF(RES_hhdet_in_fec!I151=0,0,RES_hhdet_in_fec!I151/0.086*1000000/RES_hhdet_in_new!I150)</f>
        <v>0</v>
      </c>
      <c r="J151" s="165">
        <f>IF(RES_hhdet_in_fec!J151=0,0,RES_hhdet_in_fec!J151/0.086*1000000/RES_hhdet_in_new!J150)</f>
        <v>0</v>
      </c>
      <c r="K151" s="165">
        <f>IF(RES_hhdet_in_fec!K151=0,0,RES_hhdet_in_fec!K151/0.086*1000000/RES_hhdet_in_new!K150)</f>
        <v>0</v>
      </c>
      <c r="L151" s="165">
        <f>IF(RES_hhdet_in_fec!L151=0,0,RES_hhdet_in_fec!L151/0.086*1000000/RES_hhdet_in_new!L150)</f>
        <v>0</v>
      </c>
      <c r="M151" s="165">
        <f>IF(RES_hhdet_in_fec!M151=0,0,RES_hhdet_in_fec!M151/0.086*1000000/RES_hhdet_in_new!M150)</f>
        <v>0</v>
      </c>
      <c r="N151" s="165">
        <f>IF(RES_hhdet_in_fec!N151=0,0,RES_hhdet_in_fec!N151/0.086*1000000/RES_hhdet_in_new!N150)</f>
        <v>0</v>
      </c>
      <c r="O151" s="165">
        <f>IF(RES_hhdet_in_fec!O151=0,0,RES_hhdet_in_fec!O151/0.086*1000000/RES_hhdet_in_new!O150)</f>
        <v>0</v>
      </c>
      <c r="P151" s="165">
        <f>IF(RES_hhdet_in_fec!P151=0,0,RES_hhdet_in_fec!P151/0.086*1000000/RES_hhdet_in_new!P150)</f>
        <v>0</v>
      </c>
      <c r="Q151" s="165">
        <f>IF(RES_hhdet_in_fec!Q151=0,0,RES_hhdet_in_fec!Q151/0.086*1000000/RES_hhdet_in_new!Q150)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IF(RES_hhdet_in_fec!C152=0,0,RES_hhdet_in_fec!C152/0.086*1000000/RES_hhdet_in_new!C150)</f>
        <v>0</v>
      </c>
      <c r="D152" s="164">
        <f>IF(RES_hhdet_in_fec!D152=0,0,RES_hhdet_in_fec!D152/0.086*1000000/RES_hhdet_in_new!D150)</f>
        <v>0</v>
      </c>
      <c r="E152" s="164">
        <f>IF(RES_hhdet_in_fec!E152=0,0,RES_hhdet_in_fec!E152/0.086*1000000/RES_hhdet_in_new!E150)</f>
        <v>0</v>
      </c>
      <c r="F152" s="164">
        <f>IF(RES_hhdet_in_fec!F152=0,0,RES_hhdet_in_fec!F152/0.086*1000000/RES_hhdet_in_new!F150)</f>
        <v>0</v>
      </c>
      <c r="G152" s="164">
        <f>IF(RES_hhdet_in_fec!G152=0,0,RES_hhdet_in_fec!G152/0.086*1000000/RES_hhdet_in_new!G150)</f>
        <v>0</v>
      </c>
      <c r="H152" s="164">
        <f>IF(RES_hhdet_in_fec!H152=0,0,RES_hhdet_in_fec!H152/0.086*1000000/RES_hhdet_in_new!H150)</f>
        <v>0</v>
      </c>
      <c r="I152" s="164">
        <f>IF(RES_hhdet_in_fec!I152=0,0,RES_hhdet_in_fec!I152/0.086*1000000/RES_hhdet_in_new!I150)</f>
        <v>0</v>
      </c>
      <c r="J152" s="164">
        <f>IF(RES_hhdet_in_fec!J152=0,0,RES_hhdet_in_fec!J152/0.086*1000000/RES_hhdet_in_new!J150)</f>
        <v>0</v>
      </c>
      <c r="K152" s="164">
        <f>IF(RES_hhdet_in_fec!K152=0,0,RES_hhdet_in_fec!K152/0.086*1000000/RES_hhdet_in_new!K150)</f>
        <v>0</v>
      </c>
      <c r="L152" s="164">
        <f>IF(RES_hhdet_in_fec!L152=0,0,RES_hhdet_in_fec!L152/0.086*1000000/RES_hhdet_in_new!L150)</f>
        <v>0</v>
      </c>
      <c r="M152" s="164">
        <f>IF(RES_hhdet_in_fec!M152=0,0,RES_hhdet_in_fec!M152/0.086*1000000/RES_hhdet_in_new!M150)</f>
        <v>0</v>
      </c>
      <c r="N152" s="164">
        <f>IF(RES_hhdet_in_fec!N152=0,0,RES_hhdet_in_fec!N152/0.086*1000000/RES_hhdet_in_new!N150)</f>
        <v>0</v>
      </c>
      <c r="O152" s="164">
        <f>IF(RES_hhdet_in_fec!O152=0,0,RES_hhdet_in_fec!O152/0.086*1000000/RES_hhdet_in_new!O150)</f>
        <v>0</v>
      </c>
      <c r="P152" s="164">
        <f>IF(RES_hhdet_in_fec!P152=0,0,RES_hhdet_in_fec!P152/0.086*1000000/RES_hhdet_in_new!P150)</f>
        <v>0</v>
      </c>
      <c r="Q152" s="164">
        <f>IF(RES_hhdet_in_fec!Q152=0,0,RES_hhdet_in_fec!Q152/0.086*1000000/RES_hhdet_in_new!Q150)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IF(RES_hhdet_in_fec!C153=0,0,RES_hhdet_in_fec!C153/0.086*1000000/RES_hhdet_in_new!C153)</f>
        <v>1798.1183951115104</v>
      </c>
      <c r="D153" s="162">
        <f>IF(RES_hhdet_in_fec!D153=0,0,RES_hhdet_in_fec!D153/0.086*1000000/RES_hhdet_in_new!D153)</f>
        <v>1922.74588143134</v>
      </c>
      <c r="E153" s="162">
        <f>IF(RES_hhdet_in_fec!E153=0,0,RES_hhdet_in_fec!E153/0.086*1000000/RES_hhdet_in_new!E153)</f>
        <v>2021.8055797186728</v>
      </c>
      <c r="F153" s="162">
        <f>IF(RES_hhdet_in_fec!F153=0,0,RES_hhdet_in_fec!F153/0.086*1000000/RES_hhdet_in_new!F153)</f>
        <v>2084.4935502501858</v>
      </c>
      <c r="G153" s="162">
        <f>IF(RES_hhdet_in_fec!G153=0,0,RES_hhdet_in_fec!G153/0.086*1000000/RES_hhdet_in_new!G153)</f>
        <v>2101.1425812659272</v>
      </c>
      <c r="H153" s="162">
        <f>IF(RES_hhdet_in_fec!H153=0,0,RES_hhdet_in_fec!H153/0.086*1000000/RES_hhdet_in_new!H153)</f>
        <v>2166.2134267885835</v>
      </c>
      <c r="I153" s="162">
        <f>IF(RES_hhdet_in_fec!I153=0,0,RES_hhdet_in_fec!I153/0.086*1000000/RES_hhdet_in_new!I153)</f>
        <v>2088.3328690455032</v>
      </c>
      <c r="J153" s="162">
        <f>IF(RES_hhdet_in_fec!J153=0,0,RES_hhdet_in_fec!J153/0.086*1000000/RES_hhdet_in_new!J153)</f>
        <v>2096.9537197539025</v>
      </c>
      <c r="K153" s="162">
        <f>IF(RES_hhdet_in_fec!K153=0,0,RES_hhdet_in_fec!K153/0.086*1000000/RES_hhdet_in_new!K153)</f>
        <v>2188.9032941151459</v>
      </c>
      <c r="L153" s="162">
        <f>IF(RES_hhdet_in_fec!L153=0,0,RES_hhdet_in_fec!L153/0.086*1000000/RES_hhdet_in_new!L153)</f>
        <v>2275.4102041043798</v>
      </c>
      <c r="M153" s="162">
        <f>IF(RES_hhdet_in_fec!M153=0,0,RES_hhdet_in_fec!M153/0.086*1000000/RES_hhdet_in_new!M153)</f>
        <v>2363.8086181473604</v>
      </c>
      <c r="N153" s="162">
        <f>IF(RES_hhdet_in_fec!N153=0,0,RES_hhdet_in_fec!N153/0.086*1000000/RES_hhdet_in_new!N153)</f>
        <v>2308.398648475852</v>
      </c>
      <c r="O153" s="162">
        <f>IF(RES_hhdet_in_fec!O153=0,0,RES_hhdet_in_fec!O153/0.086*1000000/RES_hhdet_in_new!O153)</f>
        <v>2321.885068686252</v>
      </c>
      <c r="P153" s="162">
        <f>IF(RES_hhdet_in_fec!P153=0,0,RES_hhdet_in_fec!P153/0.086*1000000/RES_hhdet_in_new!P153)</f>
        <v>2244.3077633951707</v>
      </c>
      <c r="Q153" s="162">
        <f>IF(RES_hhdet_in_fec!Q153=0,0,RES_hhdet_in_fec!Q153/0.086*1000000/RES_hhdet_in_new!Q153)</f>
        <v>2289.731301903872</v>
      </c>
    </row>
    <row r="154" spans="1:17" ht="12" customHeight="1" x14ac:dyDescent="0.25">
      <c r="A154" s="161" t="s">
        <v>141</v>
      </c>
      <c r="B154" s="160"/>
      <c r="C154" s="160">
        <f>IF(RES_hhdet_in_fec!C154=0,0,RES_hhdet_in_fec!C154/0.086*1000000/RES_hhdet_in_new!C154)</f>
        <v>0</v>
      </c>
      <c r="D154" s="160">
        <f>IF(RES_hhdet_in_fec!D154=0,0,RES_hhdet_in_fec!D154/0.086*1000000/RES_hhdet_in_new!D154)</f>
        <v>0</v>
      </c>
      <c r="E154" s="160">
        <f>IF(RES_hhdet_in_fec!E154=0,0,RES_hhdet_in_fec!E154/0.086*1000000/RES_hhdet_in_new!E154)</f>
        <v>1821.8251774039159</v>
      </c>
      <c r="F154" s="160">
        <f>IF(RES_hhdet_in_fec!F154=0,0,RES_hhdet_in_fec!F154/0.086*1000000/RES_hhdet_in_new!F154)</f>
        <v>1849.1085124612471</v>
      </c>
      <c r="G154" s="160">
        <f>IF(RES_hhdet_in_fec!G154=0,0,RES_hhdet_in_fec!G154/0.086*1000000/RES_hhdet_in_new!G154)</f>
        <v>1850.2038479991284</v>
      </c>
      <c r="H154" s="160">
        <f>IF(RES_hhdet_in_fec!H154=0,0,RES_hhdet_in_fec!H154/0.086*1000000/RES_hhdet_in_new!H154)</f>
        <v>1884.9638295330531</v>
      </c>
      <c r="I154" s="160">
        <f>IF(RES_hhdet_in_fec!I154=0,0,RES_hhdet_in_fec!I154/0.086*1000000/RES_hhdet_in_new!I154)</f>
        <v>1824.6659762107499</v>
      </c>
      <c r="J154" s="160">
        <f>IF(RES_hhdet_in_fec!J154=0,0,RES_hhdet_in_fec!J154/0.086*1000000/RES_hhdet_in_new!J154)</f>
        <v>1842.9429439717292</v>
      </c>
      <c r="K154" s="160">
        <f>IF(RES_hhdet_in_fec!K154=0,0,RES_hhdet_in_fec!K154/0.086*1000000/RES_hhdet_in_new!K154)</f>
        <v>1917.494282632779</v>
      </c>
      <c r="L154" s="160">
        <f>IF(RES_hhdet_in_fec!L154=0,0,RES_hhdet_in_fec!L154/0.086*1000000/RES_hhdet_in_new!L154)</f>
        <v>1990.766592573869</v>
      </c>
      <c r="M154" s="160">
        <f>IF(RES_hhdet_in_fec!M154=0,0,RES_hhdet_in_fec!M154/0.086*1000000/RES_hhdet_in_new!M154)</f>
        <v>2044.7630080465517</v>
      </c>
      <c r="N154" s="160">
        <f>IF(RES_hhdet_in_fec!N154=0,0,RES_hhdet_in_fec!N154/0.086*1000000/RES_hhdet_in_new!N154)</f>
        <v>2001.2812059157459</v>
      </c>
      <c r="O154" s="160">
        <f>IF(RES_hhdet_in_fec!O154=0,0,RES_hhdet_in_fec!O154/0.086*1000000/RES_hhdet_in_new!O154)</f>
        <v>2006.2964889135721</v>
      </c>
      <c r="P154" s="160">
        <f>IF(RES_hhdet_in_fec!P154=0,0,RES_hhdet_in_fec!P154/0.086*1000000/RES_hhdet_in_new!P154)</f>
        <v>1943.3946920740877</v>
      </c>
      <c r="Q154" s="160">
        <f>IF(RES_hhdet_in_fec!Q154=0,0,RES_hhdet_in_fec!Q154/0.086*1000000/RES_hhdet_in_new!Q154)</f>
        <v>1972.2499053555234</v>
      </c>
    </row>
    <row r="155" spans="1:17" ht="12" customHeight="1" x14ac:dyDescent="0.25">
      <c r="A155" s="148" t="s">
        <v>60</v>
      </c>
      <c r="B155" s="156"/>
      <c r="C155" s="156">
        <f>IF(RES_hhdet_in_fec!C155=0,0,RES_hhdet_in_fec!C155/0.086*1000000/RES_hhdet_in_new!C154)</f>
        <v>0</v>
      </c>
      <c r="D155" s="156">
        <f>IF(RES_hhdet_in_fec!D155=0,0,RES_hhdet_in_fec!D155/0.086*1000000/RES_hhdet_in_new!D154)</f>
        <v>0</v>
      </c>
      <c r="E155" s="156">
        <f>IF(RES_hhdet_in_fec!E155=0,0,RES_hhdet_in_fec!E155/0.086*1000000/RES_hhdet_in_new!E154)</f>
        <v>1397.4638633595969</v>
      </c>
      <c r="F155" s="156">
        <f>IF(RES_hhdet_in_fec!F155=0,0,RES_hhdet_in_fec!F155/0.086*1000000/RES_hhdet_in_new!F154)</f>
        <v>1423.0531196961929</v>
      </c>
      <c r="G155" s="156">
        <f>IF(RES_hhdet_in_fec!G155=0,0,RES_hhdet_in_fec!G155/0.086*1000000/RES_hhdet_in_new!G154)</f>
        <v>1419.8828956996711</v>
      </c>
      <c r="H155" s="156">
        <f>IF(RES_hhdet_in_fec!H155=0,0,RES_hhdet_in_fec!H155/0.086*1000000/RES_hhdet_in_new!H154)</f>
        <v>1456.9750336906814</v>
      </c>
      <c r="I155" s="156">
        <f>IF(RES_hhdet_in_fec!I155=0,0,RES_hhdet_in_fec!I155/0.086*1000000/RES_hhdet_in_new!I154)</f>
        <v>1394.8824903559482</v>
      </c>
      <c r="J155" s="156">
        <f>IF(RES_hhdet_in_fec!J155=0,0,RES_hhdet_in_fec!J155/0.086*1000000/RES_hhdet_in_new!J154)</f>
        <v>1396.8928127458871</v>
      </c>
      <c r="K155" s="156">
        <f>IF(RES_hhdet_in_fec!K155=0,0,RES_hhdet_in_fec!K155/0.086*1000000/RES_hhdet_in_new!K154)</f>
        <v>1454.7508504266775</v>
      </c>
      <c r="L155" s="156">
        <f>IF(RES_hhdet_in_fec!L155=0,0,RES_hhdet_in_fec!L155/0.086*1000000/RES_hhdet_in_new!L154)</f>
        <v>1509.7499251168438</v>
      </c>
      <c r="M155" s="156">
        <f>IF(RES_hhdet_in_fec!M155=0,0,RES_hhdet_in_fec!M155/0.086*1000000/RES_hhdet_in_new!M154)</f>
        <v>1565.5366772931561</v>
      </c>
      <c r="N155" s="156">
        <f>IF(RES_hhdet_in_fec!N155=0,0,RES_hhdet_in_fec!N155/0.086*1000000/RES_hhdet_in_new!N154)</f>
        <v>1522.4263706064862</v>
      </c>
      <c r="O155" s="156">
        <f>IF(RES_hhdet_in_fec!O155=0,0,RES_hhdet_in_fec!O155/0.086*1000000/RES_hhdet_in_new!O154)</f>
        <v>1525.5149986958852</v>
      </c>
      <c r="P155" s="156">
        <f>IF(RES_hhdet_in_fec!P155=0,0,RES_hhdet_in_fec!P155/0.086*1000000/RES_hhdet_in_new!P154)</f>
        <v>1468.3035977035263</v>
      </c>
      <c r="Q155" s="156">
        <f>IF(RES_hhdet_in_fec!Q155=0,0,RES_hhdet_in_fec!Q155/0.086*1000000/RES_hhdet_in_new!Q154)</f>
        <v>1496.0967051034702</v>
      </c>
    </row>
    <row r="156" spans="1:17" ht="12" customHeight="1" x14ac:dyDescent="0.25">
      <c r="A156" s="148" t="s">
        <v>59</v>
      </c>
      <c r="B156" s="156"/>
      <c r="C156" s="156">
        <f>IF(RES_hhdet_in_fec!C156=0,0,RES_hhdet_in_fec!C156/0.086*1000000/RES_hhdet_in_new!C154)</f>
        <v>0</v>
      </c>
      <c r="D156" s="156">
        <f>IF(RES_hhdet_in_fec!D156=0,0,RES_hhdet_in_fec!D156/0.086*1000000/RES_hhdet_in_new!D154)</f>
        <v>0</v>
      </c>
      <c r="E156" s="156">
        <f>IF(RES_hhdet_in_fec!E156=0,0,RES_hhdet_in_fec!E156/0.086*1000000/RES_hhdet_in_new!E154)</f>
        <v>424.36131404431876</v>
      </c>
      <c r="F156" s="156">
        <f>IF(RES_hhdet_in_fec!F156=0,0,RES_hhdet_in_fec!F156/0.086*1000000/RES_hhdet_in_new!F154)</f>
        <v>426.05539276505402</v>
      </c>
      <c r="G156" s="156">
        <f>IF(RES_hhdet_in_fec!G156=0,0,RES_hhdet_in_fec!G156/0.086*1000000/RES_hhdet_in_new!G154)</f>
        <v>430.32095229945719</v>
      </c>
      <c r="H156" s="156">
        <f>IF(RES_hhdet_in_fec!H156=0,0,RES_hhdet_in_fec!H156/0.086*1000000/RES_hhdet_in_new!H154)</f>
        <v>427.98879584237193</v>
      </c>
      <c r="I156" s="156">
        <f>IF(RES_hhdet_in_fec!I156=0,0,RES_hhdet_in_fec!I156/0.086*1000000/RES_hhdet_in_new!I154)</f>
        <v>429.78348585480177</v>
      </c>
      <c r="J156" s="156">
        <f>IF(RES_hhdet_in_fec!J156=0,0,RES_hhdet_in_fec!J156/0.086*1000000/RES_hhdet_in_new!J154)</f>
        <v>446.05013122584211</v>
      </c>
      <c r="K156" s="156">
        <f>IF(RES_hhdet_in_fec!K156=0,0,RES_hhdet_in_fec!K156/0.086*1000000/RES_hhdet_in_new!K154)</f>
        <v>462.74343220610137</v>
      </c>
      <c r="L156" s="156">
        <f>IF(RES_hhdet_in_fec!L156=0,0,RES_hhdet_in_fec!L156/0.086*1000000/RES_hhdet_in_new!L154)</f>
        <v>481.01666745702494</v>
      </c>
      <c r="M156" s="156">
        <f>IF(RES_hhdet_in_fec!M156=0,0,RES_hhdet_in_fec!M156/0.086*1000000/RES_hhdet_in_new!M154)</f>
        <v>479.22633075339525</v>
      </c>
      <c r="N156" s="156">
        <f>IF(RES_hhdet_in_fec!N156=0,0,RES_hhdet_in_fec!N156/0.086*1000000/RES_hhdet_in_new!N154)</f>
        <v>478.85483530925973</v>
      </c>
      <c r="O156" s="156">
        <f>IF(RES_hhdet_in_fec!O156=0,0,RES_hhdet_in_fec!O156/0.086*1000000/RES_hhdet_in_new!O154)</f>
        <v>480.78149021768678</v>
      </c>
      <c r="P156" s="156">
        <f>IF(RES_hhdet_in_fec!P156=0,0,RES_hhdet_in_fec!P156/0.086*1000000/RES_hhdet_in_new!P154)</f>
        <v>475.09109437056094</v>
      </c>
      <c r="Q156" s="156">
        <f>IF(RES_hhdet_in_fec!Q156=0,0,RES_hhdet_in_fec!Q156/0.086*1000000/RES_hhdet_in_new!Q154)</f>
        <v>476.15320025205352</v>
      </c>
    </row>
    <row r="157" spans="1:17" ht="12" customHeight="1" x14ac:dyDescent="0.25">
      <c r="A157" s="158" t="s">
        <v>62</v>
      </c>
      <c r="B157" s="157"/>
      <c r="C157" s="157">
        <f>IF(SUM(RES_hhdet_in_fec!C158:C159)=0,0,SUM(RES_hhdet_in_fec!C158:C159)/0.086*1000000/SUM(RES_hhdet_in_new!C158:C159))</f>
        <v>859.20025420722641</v>
      </c>
      <c r="D157" s="157">
        <f>IF(SUM(RES_hhdet_in_fec!D158:D159)=0,0,SUM(RES_hhdet_in_fec!D158:D159)/0.086*1000000/SUM(RES_hhdet_in_new!D158:D159))</f>
        <v>905.46312187107958</v>
      </c>
      <c r="E157" s="157">
        <f>IF(SUM(RES_hhdet_in_fec!E158:E159)=0,0,SUM(RES_hhdet_in_fec!E158:E159)/0.086*1000000/SUM(RES_hhdet_in_new!E158:E159))</f>
        <v>915.73329709246889</v>
      </c>
      <c r="F157" s="157">
        <f>IF(SUM(RES_hhdet_in_fec!F158:F159)=0,0,SUM(RES_hhdet_in_fec!F158:F159)/0.086*1000000/SUM(RES_hhdet_in_new!F158:F159))</f>
        <v>912.23813558083737</v>
      </c>
      <c r="G157" s="157">
        <f>IF(SUM(RES_hhdet_in_fec!G158:G159)=0,0,SUM(RES_hhdet_in_fec!G158:G159)/0.086*1000000/SUM(RES_hhdet_in_new!G158:G159))</f>
        <v>933.03158907760212</v>
      </c>
      <c r="H157" s="157">
        <f>IF(SUM(RES_hhdet_in_fec!H158:H159)=0,0,SUM(RES_hhdet_in_fec!H158:H159)/0.086*1000000/SUM(RES_hhdet_in_new!H158:H159))</f>
        <v>941.06228592722005</v>
      </c>
      <c r="I157" s="157">
        <f>IF(SUM(RES_hhdet_in_fec!I158:I159)=0,0,SUM(RES_hhdet_in_fec!I158:I159)/0.086*1000000/SUM(RES_hhdet_in_new!I158:I159))</f>
        <v>961.72696907659952</v>
      </c>
      <c r="J157" s="157">
        <f>IF(SUM(RES_hhdet_in_fec!J158:J159)=0,0,SUM(RES_hhdet_in_fec!J158:J159)/0.086*1000000/SUM(RES_hhdet_in_new!J158:J159))</f>
        <v>973.50135717539501</v>
      </c>
      <c r="K157" s="157">
        <f>IF(SUM(RES_hhdet_in_fec!K158:K159)=0,0,SUM(RES_hhdet_in_fec!K158:K159)/0.086*1000000/SUM(RES_hhdet_in_new!K158:K159))</f>
        <v>987.0915052033323</v>
      </c>
      <c r="L157" s="157">
        <f>IF(SUM(RES_hhdet_in_fec!L158:L159)=0,0,SUM(RES_hhdet_in_fec!L158:L159)/0.086*1000000/SUM(RES_hhdet_in_new!L158:L159))</f>
        <v>1017.2419616338663</v>
      </c>
      <c r="M157" s="157">
        <f>IF(SUM(RES_hhdet_in_fec!M158:M159)=0,0,SUM(RES_hhdet_in_fec!M158:M159)/0.086*1000000/SUM(RES_hhdet_in_new!M158:M159))</f>
        <v>1013.5517677315472</v>
      </c>
      <c r="N157" s="157">
        <f>IF(SUM(RES_hhdet_in_fec!N158:N159)=0,0,SUM(RES_hhdet_in_fec!N158:N159)/0.086*1000000/SUM(RES_hhdet_in_new!N158:N159))</f>
        <v>993.73949507364068</v>
      </c>
      <c r="O157" s="157">
        <f>IF(SUM(RES_hhdet_in_fec!O158:O159)=0,0,SUM(RES_hhdet_in_fec!O158:O159)/0.086*1000000/SUM(RES_hhdet_in_new!O158:O159))</f>
        <v>1028.3152199435781</v>
      </c>
      <c r="P157" s="157">
        <f>IF(SUM(RES_hhdet_in_fec!P158:P159)=0,0,SUM(RES_hhdet_in_fec!P158:P159)/0.086*1000000/SUM(RES_hhdet_in_new!P158:P159))</f>
        <v>989.90422217428375</v>
      </c>
      <c r="Q157" s="157">
        <f>IF(SUM(RES_hhdet_in_fec!Q158:Q159)=0,0,SUM(RES_hhdet_in_fec!Q158:Q159)/0.086*1000000/SUM(RES_hhdet_in_new!Q158:Q159))</f>
        <v>1002.1360109567477</v>
      </c>
    </row>
    <row r="158" spans="1:17" ht="12" customHeight="1" x14ac:dyDescent="0.25">
      <c r="A158" s="23" t="s">
        <v>57</v>
      </c>
      <c r="B158" s="156"/>
      <c r="C158" s="156">
        <f>IF(RES_hhdet_in_fec!C158=0,0,RES_hhdet_in_fec!C158/0.086*1000000/RES_hhdet_in_new!C158)</f>
        <v>0</v>
      </c>
      <c r="D158" s="156">
        <f>IF(RES_hhdet_in_fec!D158=0,0,RES_hhdet_in_fec!D158/0.086*1000000/RES_hhdet_in_new!D158)</f>
        <v>0</v>
      </c>
      <c r="E158" s="156">
        <f>IF(RES_hhdet_in_fec!E158=0,0,RES_hhdet_in_fec!E158/0.086*1000000/RES_hhdet_in_new!E158)</f>
        <v>0</v>
      </c>
      <c r="F158" s="156">
        <f>IF(RES_hhdet_in_fec!F158=0,0,RES_hhdet_in_fec!F158/0.086*1000000/RES_hhdet_in_new!F158)</f>
        <v>0</v>
      </c>
      <c r="G158" s="156">
        <f>IF(RES_hhdet_in_fec!G158=0,0,RES_hhdet_in_fec!G158/0.086*1000000/RES_hhdet_in_new!G158)</f>
        <v>0</v>
      </c>
      <c r="H158" s="156">
        <f>IF(RES_hhdet_in_fec!H158=0,0,RES_hhdet_in_fec!H158/0.086*1000000/RES_hhdet_in_new!H158)</f>
        <v>0</v>
      </c>
      <c r="I158" s="156">
        <f>IF(RES_hhdet_in_fec!I158=0,0,RES_hhdet_in_fec!I158/0.086*1000000/RES_hhdet_in_new!I158)</f>
        <v>0</v>
      </c>
      <c r="J158" s="156">
        <f>IF(RES_hhdet_in_fec!J158=0,0,RES_hhdet_in_fec!J158/0.086*1000000/RES_hhdet_in_new!J158)</f>
        <v>0</v>
      </c>
      <c r="K158" s="156">
        <f>IF(RES_hhdet_in_fec!K158=0,0,RES_hhdet_in_fec!K158/0.086*1000000/RES_hhdet_in_new!K158)</f>
        <v>0</v>
      </c>
      <c r="L158" s="156">
        <f>IF(RES_hhdet_in_fec!L158=0,0,RES_hhdet_in_fec!L158/0.086*1000000/RES_hhdet_in_new!L158)</f>
        <v>0</v>
      </c>
      <c r="M158" s="156">
        <f>IF(RES_hhdet_in_fec!M158=0,0,RES_hhdet_in_fec!M158/0.086*1000000/RES_hhdet_in_new!M158)</f>
        <v>0</v>
      </c>
      <c r="N158" s="156">
        <f>IF(RES_hhdet_in_fec!N158=0,0,RES_hhdet_in_fec!N158/0.086*1000000/RES_hhdet_in_new!N158)</f>
        <v>0</v>
      </c>
      <c r="O158" s="156">
        <f>IF(RES_hhdet_in_fec!O158=0,0,RES_hhdet_in_fec!O158/0.086*1000000/RES_hhdet_in_new!O158)</f>
        <v>0</v>
      </c>
      <c r="P158" s="156">
        <f>IF(RES_hhdet_in_fec!P158=0,0,RES_hhdet_in_fec!P158/0.086*1000000/RES_hhdet_in_new!P158)</f>
        <v>0</v>
      </c>
      <c r="Q158" s="156">
        <f>IF(RES_hhdet_in_fec!Q158=0,0,RES_hhdet_in_fec!Q158/0.086*1000000/RES_hhdet_in_new!Q158)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IF(RES_hhdet_in_fec!C159=0,0,RES_hhdet_in_fec!C159/0.086*1000000/RES_hhdet_in_new!C159)</f>
        <v>859.20025420722641</v>
      </c>
      <c r="D159" s="57">
        <f>IF(RES_hhdet_in_fec!D159=0,0,RES_hhdet_in_fec!D159/0.086*1000000/RES_hhdet_in_new!D159)</f>
        <v>905.46312187107958</v>
      </c>
      <c r="E159" s="57">
        <f>IF(RES_hhdet_in_fec!E159=0,0,RES_hhdet_in_fec!E159/0.086*1000000/RES_hhdet_in_new!E159)</f>
        <v>915.73329709246889</v>
      </c>
      <c r="F159" s="57">
        <f>IF(RES_hhdet_in_fec!F159=0,0,RES_hhdet_in_fec!F159/0.086*1000000/RES_hhdet_in_new!F159)</f>
        <v>912.23813558083737</v>
      </c>
      <c r="G159" s="57">
        <f>IF(RES_hhdet_in_fec!G159=0,0,RES_hhdet_in_fec!G159/0.086*1000000/RES_hhdet_in_new!G159)</f>
        <v>933.03158907760212</v>
      </c>
      <c r="H159" s="57">
        <f>IF(RES_hhdet_in_fec!H159=0,0,RES_hhdet_in_fec!H159/0.086*1000000/RES_hhdet_in_new!H159)</f>
        <v>941.06228592722005</v>
      </c>
      <c r="I159" s="57">
        <f>IF(RES_hhdet_in_fec!I159=0,0,RES_hhdet_in_fec!I159/0.086*1000000/RES_hhdet_in_new!I159)</f>
        <v>961.72696907659952</v>
      </c>
      <c r="J159" s="57">
        <f>IF(RES_hhdet_in_fec!J159=0,0,RES_hhdet_in_fec!J159/0.086*1000000/RES_hhdet_in_new!J159)</f>
        <v>973.50135717539501</v>
      </c>
      <c r="K159" s="57">
        <f>IF(RES_hhdet_in_fec!K159=0,0,RES_hhdet_in_fec!K159/0.086*1000000/RES_hhdet_in_new!K159)</f>
        <v>987.0915052033323</v>
      </c>
      <c r="L159" s="57">
        <f>IF(RES_hhdet_in_fec!L159=0,0,RES_hhdet_in_fec!L159/0.086*1000000/RES_hhdet_in_new!L159)</f>
        <v>1017.2419616338663</v>
      </c>
      <c r="M159" s="57">
        <f>IF(RES_hhdet_in_fec!M159=0,0,RES_hhdet_in_fec!M159/0.086*1000000/RES_hhdet_in_new!M159)</f>
        <v>1013.5517677315472</v>
      </c>
      <c r="N159" s="57">
        <f>IF(RES_hhdet_in_fec!N159=0,0,RES_hhdet_in_fec!N159/0.086*1000000/RES_hhdet_in_new!N159)</f>
        <v>993.73949507364068</v>
      </c>
      <c r="O159" s="57">
        <f>IF(RES_hhdet_in_fec!O159=0,0,RES_hhdet_in_fec!O159/0.086*1000000/RES_hhdet_in_new!O159)</f>
        <v>1028.3152199435781</v>
      </c>
      <c r="P159" s="57">
        <f>IF(RES_hhdet_in_fec!P159=0,0,RES_hhdet_in_fec!P159/0.086*1000000/RES_hhdet_in_new!P159)</f>
        <v>989.90422217428375</v>
      </c>
      <c r="Q159" s="57">
        <f>IF(RES_hhdet_in_fec!Q159=0,0,RES_hhdet_in_fec!Q159/0.086*1000000/RES_hhdet_in_new!Q159)</f>
        <v>1002.1360109567477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17207.24779661667</v>
      </c>
      <c r="D161" s="168">
        <f t="shared" ref="D161" si="137">SUM(D162,D164,D166,D175)</f>
        <v>16137.856859191263</v>
      </c>
      <c r="E161" s="168">
        <f t="shared" ref="E161" si="138">SUM(E162,E164,E166,E175)</f>
        <v>17218.891976304603</v>
      </c>
      <c r="F161" s="168">
        <f t="shared" ref="F161" si="139">SUM(F162,F164,F166,F175)</f>
        <v>16906.842686061907</v>
      </c>
      <c r="G161" s="168">
        <f t="shared" ref="G161" si="140">SUM(G162,G164,G166,G175)</f>
        <v>16735.860325706748</v>
      </c>
      <c r="H161" s="168">
        <f t="shared" ref="H161" si="141">SUM(H162,H164,H166,H175)</f>
        <v>17558.134008987498</v>
      </c>
      <c r="I161" s="168">
        <f t="shared" ref="I161" si="142">SUM(I162,I164,I166,I175)</f>
        <v>16346.420460569134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19413.289317352665</v>
      </c>
      <c r="O161" s="168">
        <f t="shared" ref="O161" si="148">SUM(O162,O164,O166,O175)</f>
        <v>19953.846002163718</v>
      </c>
      <c r="P161" s="168">
        <f t="shared" ref="P161" si="149">SUM(P162,P164,P166,P175)</f>
        <v>17364.129846080985</v>
      </c>
      <c r="Q161" s="168">
        <f t="shared" ref="Q161" si="150">SUM(Q162,Q164,Q166,Q175)</f>
        <v>18444.363611258515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14155.746910573886</v>
      </c>
      <c r="D162" s="157">
        <f t="shared" si="151"/>
        <v>12959.911424250708</v>
      </c>
      <c r="E162" s="157">
        <f t="shared" si="151"/>
        <v>13983.81781654923</v>
      </c>
      <c r="F162" s="157">
        <f t="shared" si="151"/>
        <v>13604.450710967076</v>
      </c>
      <c r="G162" s="157">
        <f t="shared" si="151"/>
        <v>13399.637757498793</v>
      </c>
      <c r="H162" s="157">
        <f t="shared" si="151"/>
        <v>14161.226354747976</v>
      </c>
      <c r="I162" s="157">
        <f t="shared" si="151"/>
        <v>13037.156805267181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15793.726476868907</v>
      </c>
      <c r="O162" s="157">
        <f t="shared" si="151"/>
        <v>16330.467753403524</v>
      </c>
      <c r="P162" s="157">
        <f t="shared" si="151"/>
        <v>13817.66573760891</v>
      </c>
      <c r="Q162" s="157">
        <f t="shared" si="151"/>
        <v>14871.770031173548</v>
      </c>
    </row>
    <row r="163" spans="1:17" ht="12" customHeight="1" x14ac:dyDescent="0.25">
      <c r="A163" s="23" t="s">
        <v>60</v>
      </c>
      <c r="B163" s="57"/>
      <c r="C163" s="57">
        <f>IF(RES_hhdet_in_fec!C163=0,0,RES_hhdet_in_fec!C163/0.086*1000000/RES_hhdet_in_new!C163)</f>
        <v>14155.746910573886</v>
      </c>
      <c r="D163" s="57">
        <f>IF(RES_hhdet_in_fec!D163=0,0,RES_hhdet_in_fec!D163/0.086*1000000/RES_hhdet_in_new!D163)</f>
        <v>12959.911424250708</v>
      </c>
      <c r="E163" s="57">
        <f>IF(RES_hhdet_in_fec!E163=0,0,RES_hhdet_in_fec!E163/0.086*1000000/RES_hhdet_in_new!E163)</f>
        <v>13983.81781654923</v>
      </c>
      <c r="F163" s="57">
        <f>IF(RES_hhdet_in_fec!F163=0,0,RES_hhdet_in_fec!F163/0.086*1000000/RES_hhdet_in_new!F163)</f>
        <v>13604.450710967076</v>
      </c>
      <c r="G163" s="57">
        <f>IF(RES_hhdet_in_fec!G163=0,0,RES_hhdet_in_fec!G163/0.086*1000000/RES_hhdet_in_new!G163)</f>
        <v>13399.637757498793</v>
      </c>
      <c r="H163" s="57">
        <f>IF(RES_hhdet_in_fec!H163=0,0,RES_hhdet_in_fec!H163/0.086*1000000/RES_hhdet_in_new!H163)</f>
        <v>14161.226354747976</v>
      </c>
      <c r="I163" s="57">
        <f>IF(RES_hhdet_in_fec!I163=0,0,RES_hhdet_in_fec!I163/0.086*1000000/RES_hhdet_in_new!I163)</f>
        <v>13037.156805267181</v>
      </c>
      <c r="J163" s="57">
        <f>IF(RES_hhdet_in_fec!J163=0,0,RES_hhdet_in_fec!J163/0.086*1000000/RES_hhdet_in_new!J163)</f>
        <v>0</v>
      </c>
      <c r="K163" s="57">
        <f>IF(RES_hhdet_in_fec!K163=0,0,RES_hhdet_in_fec!K163/0.086*1000000/RES_hhdet_in_new!K163)</f>
        <v>0</v>
      </c>
      <c r="L163" s="57">
        <f>IF(RES_hhdet_in_fec!L163=0,0,RES_hhdet_in_fec!L163/0.086*1000000/RES_hhdet_in_new!L163)</f>
        <v>0</v>
      </c>
      <c r="M163" s="57">
        <f>IF(RES_hhdet_in_fec!M163=0,0,RES_hhdet_in_fec!M163/0.086*1000000/RES_hhdet_in_new!M163)</f>
        <v>0</v>
      </c>
      <c r="N163" s="57">
        <f>IF(RES_hhdet_in_fec!N163=0,0,RES_hhdet_in_fec!N163/0.086*1000000/RES_hhdet_in_new!N163)</f>
        <v>15793.726476868907</v>
      </c>
      <c r="O163" s="57">
        <f>IF(RES_hhdet_in_fec!O163=0,0,RES_hhdet_in_fec!O163/0.086*1000000/RES_hhdet_in_new!O163)</f>
        <v>16330.467753403524</v>
      </c>
      <c r="P163" s="57">
        <f>IF(RES_hhdet_in_fec!P163=0,0,RES_hhdet_in_fec!P163/0.086*1000000/RES_hhdet_in_new!P163)</f>
        <v>13817.66573760891</v>
      </c>
      <c r="Q163" s="57">
        <f>IF(RES_hhdet_in_fec!Q163=0,0,RES_hhdet_in_fec!Q163/0.086*1000000/RES_hhdet_in_new!Q163)</f>
        <v>14871.770031173548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441.06477819559996</v>
      </c>
      <c r="D164" s="157">
        <f t="shared" si="152"/>
        <v>423.54061241511823</v>
      </c>
      <c r="E164" s="157">
        <f t="shared" si="152"/>
        <v>436.52467752918858</v>
      </c>
      <c r="F164" s="157">
        <f t="shared" si="152"/>
        <v>430.77437214283839</v>
      </c>
      <c r="G164" s="157">
        <f t="shared" si="152"/>
        <v>428.86381895435545</v>
      </c>
      <c r="H164" s="157">
        <f t="shared" si="152"/>
        <v>430.42958209131467</v>
      </c>
      <c r="I164" s="157">
        <f t="shared" si="152"/>
        <v>423.53630364737791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439.84453235979481</v>
      </c>
      <c r="O164" s="157">
        <f t="shared" si="152"/>
        <v>370.67808340659639</v>
      </c>
      <c r="P164" s="157">
        <f t="shared" si="152"/>
        <v>374.52546623518856</v>
      </c>
      <c r="Q164" s="157">
        <f t="shared" si="152"/>
        <v>353.75396224132993</v>
      </c>
    </row>
    <row r="165" spans="1:17" ht="12" customHeight="1" x14ac:dyDescent="0.25">
      <c r="A165" s="23" t="s">
        <v>60</v>
      </c>
      <c r="B165" s="156"/>
      <c r="C165" s="156">
        <f>IF(RES_hhdet_in_fec!C165=0,0,RES_hhdet_in_fec!C165/0.086*1000000/RES_hhdet_in_new!C165)</f>
        <v>441.06477819559996</v>
      </c>
      <c r="D165" s="156">
        <f>IF(RES_hhdet_in_fec!D165=0,0,RES_hhdet_in_fec!D165/0.086*1000000/RES_hhdet_in_new!D165)</f>
        <v>423.54061241511823</v>
      </c>
      <c r="E165" s="156">
        <f>IF(RES_hhdet_in_fec!E165=0,0,RES_hhdet_in_fec!E165/0.086*1000000/RES_hhdet_in_new!E165)</f>
        <v>436.52467752918858</v>
      </c>
      <c r="F165" s="156">
        <f>IF(RES_hhdet_in_fec!F165=0,0,RES_hhdet_in_fec!F165/0.086*1000000/RES_hhdet_in_new!F165)</f>
        <v>430.77437214283839</v>
      </c>
      <c r="G165" s="156">
        <f>IF(RES_hhdet_in_fec!G165=0,0,RES_hhdet_in_fec!G165/0.086*1000000/RES_hhdet_in_new!G165)</f>
        <v>428.86381895435545</v>
      </c>
      <c r="H165" s="156">
        <f>IF(RES_hhdet_in_fec!H165=0,0,RES_hhdet_in_fec!H165/0.086*1000000/RES_hhdet_in_new!H165)</f>
        <v>430.42958209131467</v>
      </c>
      <c r="I165" s="156">
        <f>IF(RES_hhdet_in_fec!I165=0,0,RES_hhdet_in_fec!I165/0.086*1000000/RES_hhdet_in_new!I165)</f>
        <v>423.53630364737791</v>
      </c>
      <c r="J165" s="156">
        <f>IF(RES_hhdet_in_fec!J165=0,0,RES_hhdet_in_fec!J165/0.086*1000000/RES_hhdet_in_new!J165)</f>
        <v>0</v>
      </c>
      <c r="K165" s="156">
        <f>IF(RES_hhdet_in_fec!K165=0,0,RES_hhdet_in_fec!K165/0.086*1000000/RES_hhdet_in_new!K165)</f>
        <v>0</v>
      </c>
      <c r="L165" s="156">
        <f>IF(RES_hhdet_in_fec!L165=0,0,RES_hhdet_in_fec!L165/0.086*1000000/RES_hhdet_in_new!L165)</f>
        <v>0</v>
      </c>
      <c r="M165" s="156">
        <f>IF(RES_hhdet_in_fec!M165=0,0,RES_hhdet_in_fec!M165/0.086*1000000/RES_hhdet_in_new!M165)</f>
        <v>0</v>
      </c>
      <c r="N165" s="156">
        <f>IF(RES_hhdet_in_fec!N165=0,0,RES_hhdet_in_fec!N165/0.086*1000000/RES_hhdet_in_new!N165)</f>
        <v>439.84453235979481</v>
      </c>
      <c r="O165" s="156">
        <f>IF(RES_hhdet_in_fec!O165=0,0,RES_hhdet_in_fec!O165/0.086*1000000/RES_hhdet_in_new!O165)</f>
        <v>370.67808340659639</v>
      </c>
      <c r="P165" s="156">
        <f>IF(RES_hhdet_in_fec!P165=0,0,RES_hhdet_in_fec!P165/0.086*1000000/RES_hhdet_in_new!P165)</f>
        <v>374.52546623518856</v>
      </c>
      <c r="Q165" s="156">
        <f>IF(RES_hhdet_in_fec!Q165=0,0,RES_hhdet_in_fec!Q165/0.086*1000000/RES_hhdet_in_new!Q165)</f>
        <v>353.75396224132993</v>
      </c>
    </row>
    <row r="166" spans="1:17" ht="12" customHeight="1" x14ac:dyDescent="0.25">
      <c r="A166" s="158" t="s">
        <v>63</v>
      </c>
      <c r="B166" s="157"/>
      <c r="C166" s="157">
        <f>IF(SUM(RES_hhdet_in_fec!C167:C168,RES_hhdet_in_fec!C171:C172)=0,0,SUM(RES_hhdet_in_fec!C167:C168,RES_hhdet_in_fec!C171:C172)/0.086*1000000/SUM(RES_hhdet_in_new!C167:C168,RES_hhdet_in_new!C171:C172))</f>
        <v>1751.2639423619628</v>
      </c>
      <c r="D166" s="157">
        <f>IF(SUM(RES_hhdet_in_fec!D167:D168,RES_hhdet_in_fec!D171:D172)=0,0,SUM(RES_hhdet_in_fec!D167:D168,RES_hhdet_in_fec!D171:D172)/0.086*1000000/SUM(RES_hhdet_in_new!D167:D168,RES_hhdet_in_new!D171:D172))</f>
        <v>1849.753106137103</v>
      </c>
      <c r="E166" s="157">
        <f>IF(SUM(RES_hhdet_in_fec!E167:E168,RES_hhdet_in_fec!E171:E172)=0,0,SUM(RES_hhdet_in_fec!E167:E168,RES_hhdet_in_fec!E171:E172)/0.086*1000000/SUM(RES_hhdet_in_new!E167:E168,RES_hhdet_in_new!E171:E172))</f>
        <v>1885.1730864684316</v>
      </c>
      <c r="F166" s="157">
        <f>IF(SUM(RES_hhdet_in_fec!F167:F168,RES_hhdet_in_fec!F171:F172)=0,0,SUM(RES_hhdet_in_fec!F167:F168,RES_hhdet_in_fec!F171:F172)/0.086*1000000/SUM(RES_hhdet_in_new!F167:F168,RES_hhdet_in_new!F171:F172))</f>
        <v>1963.6013357950621</v>
      </c>
      <c r="G166" s="157">
        <f>IF(SUM(RES_hhdet_in_fec!G167:G168,RES_hhdet_in_fec!G171:G172)=0,0,SUM(RES_hhdet_in_fec!G167:G168,RES_hhdet_in_fec!G171:G172)/0.086*1000000/SUM(RES_hhdet_in_new!G167:G168,RES_hhdet_in_new!G171:G172))</f>
        <v>1980.5887924711935</v>
      </c>
      <c r="H166" s="157">
        <f>IF(SUM(RES_hhdet_in_fec!H167:H168,RES_hhdet_in_fec!H171:H172)=0,0,SUM(RES_hhdet_in_fec!H167:H168,RES_hhdet_in_fec!H171:H172)/0.086*1000000/SUM(RES_hhdet_in_new!H167:H168,RES_hhdet_in_new!H171:H172))</f>
        <v>2034.2173367438736</v>
      </c>
      <c r="I166" s="157">
        <f>IF(SUM(RES_hhdet_in_fec!I167:I168,RES_hhdet_in_fec!I171:I172)=0,0,SUM(RES_hhdet_in_fec!I167:I168,RES_hhdet_in_fec!I171:I172)/0.086*1000000/SUM(RES_hhdet_in_new!I167:I168,RES_hhdet_in_new!I171:I172))</f>
        <v>1935.919671221006</v>
      </c>
      <c r="J166" s="157">
        <f>IF(SUM(RES_hhdet_in_fec!J167:J168,RES_hhdet_in_fec!J171:J172)=0,0,SUM(RES_hhdet_in_fec!J167:J168,RES_hhdet_in_fec!J171:J172)/0.086*1000000/SUM(RES_hhdet_in_new!J167:J168,RES_hhdet_in_new!J171:J172))</f>
        <v>0</v>
      </c>
      <c r="K166" s="157">
        <f>IF(SUM(RES_hhdet_in_fec!K167:K168,RES_hhdet_in_fec!K171:K172)=0,0,SUM(RES_hhdet_in_fec!K167:K168,RES_hhdet_in_fec!K171:K172)/0.086*1000000/SUM(RES_hhdet_in_new!K167:K168,RES_hhdet_in_new!K171:K172))</f>
        <v>0</v>
      </c>
      <c r="L166" s="157">
        <f>IF(SUM(RES_hhdet_in_fec!L167:L168,RES_hhdet_in_fec!L171:L172)=0,0,SUM(RES_hhdet_in_fec!L167:L168,RES_hhdet_in_fec!L171:L172)/0.086*1000000/SUM(RES_hhdet_in_new!L167:L168,RES_hhdet_in_new!L171:L172))</f>
        <v>0</v>
      </c>
      <c r="M166" s="157">
        <f>IF(SUM(RES_hhdet_in_fec!M167:M168,RES_hhdet_in_fec!M171:M172)=0,0,SUM(RES_hhdet_in_fec!M167:M168,RES_hhdet_in_fec!M171:M172)/0.086*1000000/SUM(RES_hhdet_in_new!M167:M168,RES_hhdet_in_new!M171:M172))</f>
        <v>0</v>
      </c>
      <c r="N166" s="157">
        <f>IF(SUM(RES_hhdet_in_fec!N167:N168,RES_hhdet_in_fec!N171:N172)=0,0,SUM(RES_hhdet_in_fec!N167:N168,RES_hhdet_in_fec!N171:N172)/0.086*1000000/SUM(RES_hhdet_in_new!N167:N168,RES_hhdet_in_new!N171:N172))</f>
        <v>2192.8084215343442</v>
      </c>
      <c r="O166" s="157">
        <f>IF(SUM(RES_hhdet_in_fec!O167:O168,RES_hhdet_in_fec!O171:O172)=0,0,SUM(RES_hhdet_in_fec!O167:O168,RES_hhdet_in_fec!O171:O172)/0.086*1000000/SUM(RES_hhdet_in_new!O167:O168,RES_hhdet_in_new!O171:O172))</f>
        <v>2227.8099565344064</v>
      </c>
      <c r="P166" s="157">
        <f>IF(SUM(RES_hhdet_in_fec!P167:P168,RES_hhdet_in_fec!P171:P172)=0,0,SUM(RES_hhdet_in_fec!P167:P168,RES_hhdet_in_fec!P171:P172)/0.086*1000000/SUM(RES_hhdet_in_new!P167:P168,RES_hhdet_in_new!P171:P172))</f>
        <v>2181.7041634270718</v>
      </c>
      <c r="Q166" s="157">
        <f>IF(SUM(RES_hhdet_in_fec!Q167:Q168,RES_hhdet_in_fec!Q171:Q172)=0,0,SUM(RES_hhdet_in_fec!Q167:Q168,RES_hhdet_in_fec!Q171:Q172)/0.086*1000000/SUM(RES_hhdet_in_new!Q167:Q168,RES_hhdet_in_new!Q171:Q172))</f>
        <v>2216.9615142447296</v>
      </c>
    </row>
    <row r="167" spans="1:17" ht="12" customHeight="1" x14ac:dyDescent="0.25">
      <c r="A167" s="167" t="s">
        <v>144</v>
      </c>
      <c r="B167" s="132"/>
      <c r="C167" s="132">
        <f>IF(RES_hhdet_in_fec!C167=0,0,RES_hhdet_in_fec!C167/0.086*1000000/RES_hhdet_in_new!C167)</f>
        <v>0</v>
      </c>
      <c r="D167" s="132">
        <f>IF(RES_hhdet_in_fec!D167=0,0,RES_hhdet_in_fec!D167/0.086*1000000/RES_hhdet_in_new!D167)</f>
        <v>0</v>
      </c>
      <c r="E167" s="132">
        <f>IF(RES_hhdet_in_fec!E167=0,0,RES_hhdet_in_fec!E167/0.086*1000000/RES_hhdet_in_new!E167)</f>
        <v>0</v>
      </c>
      <c r="F167" s="132">
        <f>IF(RES_hhdet_in_fec!F167=0,0,RES_hhdet_in_fec!F167/0.086*1000000/RES_hhdet_in_new!F167)</f>
        <v>0</v>
      </c>
      <c r="G167" s="132">
        <f>IF(RES_hhdet_in_fec!G167=0,0,RES_hhdet_in_fec!G167/0.086*1000000/RES_hhdet_in_new!G167)</f>
        <v>0</v>
      </c>
      <c r="H167" s="132">
        <f>IF(RES_hhdet_in_fec!H167=0,0,RES_hhdet_in_fec!H167/0.086*1000000/RES_hhdet_in_new!H167)</f>
        <v>0</v>
      </c>
      <c r="I167" s="132">
        <f>IF(RES_hhdet_in_fec!I167=0,0,RES_hhdet_in_fec!I167/0.086*1000000/RES_hhdet_in_new!I167)</f>
        <v>0</v>
      </c>
      <c r="J167" s="132">
        <f>IF(RES_hhdet_in_fec!J167=0,0,RES_hhdet_in_fec!J167/0.086*1000000/RES_hhdet_in_new!J167)</f>
        <v>0</v>
      </c>
      <c r="K167" s="132">
        <f>IF(RES_hhdet_in_fec!K167=0,0,RES_hhdet_in_fec!K167/0.086*1000000/RES_hhdet_in_new!K167)</f>
        <v>0</v>
      </c>
      <c r="L167" s="132">
        <f>IF(RES_hhdet_in_fec!L167=0,0,RES_hhdet_in_fec!L167/0.086*1000000/RES_hhdet_in_new!L167)</f>
        <v>0</v>
      </c>
      <c r="M167" s="132">
        <f>IF(RES_hhdet_in_fec!M167=0,0,RES_hhdet_in_fec!M167/0.086*1000000/RES_hhdet_in_new!M167)</f>
        <v>0</v>
      </c>
      <c r="N167" s="132">
        <f>IF(RES_hhdet_in_fec!N167=0,0,RES_hhdet_in_fec!N167/0.086*1000000/RES_hhdet_in_new!N167)</f>
        <v>0</v>
      </c>
      <c r="O167" s="132">
        <f>IF(RES_hhdet_in_fec!O167=0,0,RES_hhdet_in_fec!O167/0.086*1000000/RES_hhdet_in_new!O167)</f>
        <v>0</v>
      </c>
      <c r="P167" s="132">
        <f>IF(RES_hhdet_in_fec!P167=0,0,RES_hhdet_in_fec!P167/0.086*1000000/RES_hhdet_in_new!P167)</f>
        <v>0</v>
      </c>
      <c r="Q167" s="132">
        <f>IF(RES_hhdet_in_fec!Q167=0,0,RES_hhdet_in_fec!Q167/0.086*1000000/RES_hhdet_in_new!Q167)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IF(RES_hhdet_in_fec!C168=0,0,RES_hhdet_in_fec!C168/0.086*1000000/RES_hhdet_in_new!C168)</f>
        <v>0</v>
      </c>
      <c r="D168" s="132">
        <f>IF(RES_hhdet_in_fec!D168=0,0,RES_hhdet_in_fec!D168/0.086*1000000/RES_hhdet_in_new!D168)</f>
        <v>0</v>
      </c>
      <c r="E168" s="132">
        <f>IF(RES_hhdet_in_fec!E168=0,0,RES_hhdet_in_fec!E168/0.086*1000000/RES_hhdet_in_new!E168)</f>
        <v>0</v>
      </c>
      <c r="F168" s="132">
        <f>IF(RES_hhdet_in_fec!F168=0,0,RES_hhdet_in_fec!F168/0.086*1000000/RES_hhdet_in_new!F168)</f>
        <v>0</v>
      </c>
      <c r="G168" s="132">
        <f>IF(RES_hhdet_in_fec!G168=0,0,RES_hhdet_in_fec!G168/0.086*1000000/RES_hhdet_in_new!G168)</f>
        <v>0</v>
      </c>
      <c r="H168" s="132">
        <f>IF(RES_hhdet_in_fec!H168=0,0,RES_hhdet_in_fec!H168/0.086*1000000/RES_hhdet_in_new!H168)</f>
        <v>0</v>
      </c>
      <c r="I168" s="132">
        <f>IF(RES_hhdet_in_fec!I168=0,0,RES_hhdet_in_fec!I168/0.086*1000000/RES_hhdet_in_new!I168)</f>
        <v>0</v>
      </c>
      <c r="J168" s="132">
        <f>IF(RES_hhdet_in_fec!J168=0,0,RES_hhdet_in_fec!J168/0.086*1000000/RES_hhdet_in_new!J168)</f>
        <v>0</v>
      </c>
      <c r="K168" s="132">
        <f>IF(RES_hhdet_in_fec!K168=0,0,RES_hhdet_in_fec!K168/0.086*1000000/RES_hhdet_in_new!K168)</f>
        <v>0</v>
      </c>
      <c r="L168" s="132">
        <f>IF(RES_hhdet_in_fec!L168=0,0,RES_hhdet_in_fec!L168/0.086*1000000/RES_hhdet_in_new!L168)</f>
        <v>0</v>
      </c>
      <c r="M168" s="132">
        <f>IF(RES_hhdet_in_fec!M168=0,0,RES_hhdet_in_fec!M168/0.086*1000000/RES_hhdet_in_new!M168)</f>
        <v>0</v>
      </c>
      <c r="N168" s="132">
        <f>IF(RES_hhdet_in_fec!N168=0,0,RES_hhdet_in_fec!N168/0.086*1000000/RES_hhdet_in_new!N168)</f>
        <v>0</v>
      </c>
      <c r="O168" s="132">
        <f>IF(RES_hhdet_in_fec!O168=0,0,RES_hhdet_in_fec!O168/0.086*1000000/RES_hhdet_in_new!O168)</f>
        <v>0</v>
      </c>
      <c r="P168" s="132">
        <f>IF(RES_hhdet_in_fec!P168=0,0,RES_hhdet_in_fec!P168/0.086*1000000/RES_hhdet_in_new!P168)</f>
        <v>0</v>
      </c>
      <c r="Q168" s="132">
        <f>IF(RES_hhdet_in_fec!Q168=0,0,RES_hhdet_in_fec!Q168/0.086*1000000/RES_hhdet_in_new!Q168)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IF(RES_hhdet_in_fec!C169=0,0,RES_hhdet_in_fec!C169/0.086*1000000/RES_hhdet_in_new!C168)</f>
        <v>0</v>
      </c>
      <c r="D169" s="165">
        <f>IF(RES_hhdet_in_fec!D169=0,0,RES_hhdet_in_fec!D169/0.086*1000000/RES_hhdet_in_new!D168)</f>
        <v>0</v>
      </c>
      <c r="E169" s="165">
        <f>IF(RES_hhdet_in_fec!E169=0,0,RES_hhdet_in_fec!E169/0.086*1000000/RES_hhdet_in_new!E168)</f>
        <v>0</v>
      </c>
      <c r="F169" s="165">
        <f>IF(RES_hhdet_in_fec!F169=0,0,RES_hhdet_in_fec!F169/0.086*1000000/RES_hhdet_in_new!F168)</f>
        <v>0</v>
      </c>
      <c r="G169" s="165">
        <f>IF(RES_hhdet_in_fec!G169=0,0,RES_hhdet_in_fec!G169/0.086*1000000/RES_hhdet_in_new!G168)</f>
        <v>0</v>
      </c>
      <c r="H169" s="165">
        <f>IF(RES_hhdet_in_fec!H169=0,0,RES_hhdet_in_fec!H169/0.086*1000000/RES_hhdet_in_new!H168)</f>
        <v>0</v>
      </c>
      <c r="I169" s="165">
        <f>IF(RES_hhdet_in_fec!I169=0,0,RES_hhdet_in_fec!I169/0.086*1000000/RES_hhdet_in_new!I168)</f>
        <v>0</v>
      </c>
      <c r="J169" s="165">
        <f>IF(RES_hhdet_in_fec!J169=0,0,RES_hhdet_in_fec!J169/0.086*1000000/RES_hhdet_in_new!J168)</f>
        <v>0</v>
      </c>
      <c r="K169" s="165">
        <f>IF(RES_hhdet_in_fec!K169=0,0,RES_hhdet_in_fec!K169/0.086*1000000/RES_hhdet_in_new!K168)</f>
        <v>0</v>
      </c>
      <c r="L169" s="165">
        <f>IF(RES_hhdet_in_fec!L169=0,0,RES_hhdet_in_fec!L169/0.086*1000000/RES_hhdet_in_new!L168)</f>
        <v>0</v>
      </c>
      <c r="M169" s="165">
        <f>IF(RES_hhdet_in_fec!M169=0,0,RES_hhdet_in_fec!M169/0.086*1000000/RES_hhdet_in_new!M168)</f>
        <v>0</v>
      </c>
      <c r="N169" s="165">
        <f>IF(RES_hhdet_in_fec!N169=0,0,RES_hhdet_in_fec!N169/0.086*1000000/RES_hhdet_in_new!N168)</f>
        <v>0</v>
      </c>
      <c r="O169" s="165">
        <f>IF(RES_hhdet_in_fec!O169=0,0,RES_hhdet_in_fec!O169/0.086*1000000/RES_hhdet_in_new!O168)</f>
        <v>0</v>
      </c>
      <c r="P169" s="165">
        <f>IF(RES_hhdet_in_fec!P169=0,0,RES_hhdet_in_fec!P169/0.086*1000000/RES_hhdet_in_new!P168)</f>
        <v>0</v>
      </c>
      <c r="Q169" s="165">
        <f>IF(RES_hhdet_in_fec!Q169=0,0,RES_hhdet_in_fec!Q169/0.086*1000000/RES_hhdet_in_new!Q168)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IF(RES_hhdet_in_fec!C170=0,0,RES_hhdet_in_fec!C170/0.086*1000000/RES_hhdet_in_new!C168)</f>
        <v>0</v>
      </c>
      <c r="D170" s="164">
        <f>IF(RES_hhdet_in_fec!D170=0,0,RES_hhdet_in_fec!D170/0.086*1000000/RES_hhdet_in_new!D168)</f>
        <v>0</v>
      </c>
      <c r="E170" s="164">
        <f>IF(RES_hhdet_in_fec!E170=0,0,RES_hhdet_in_fec!E170/0.086*1000000/RES_hhdet_in_new!E168)</f>
        <v>0</v>
      </c>
      <c r="F170" s="164">
        <f>IF(RES_hhdet_in_fec!F170=0,0,RES_hhdet_in_fec!F170/0.086*1000000/RES_hhdet_in_new!F168)</f>
        <v>0</v>
      </c>
      <c r="G170" s="164">
        <f>IF(RES_hhdet_in_fec!G170=0,0,RES_hhdet_in_fec!G170/0.086*1000000/RES_hhdet_in_new!G168)</f>
        <v>0</v>
      </c>
      <c r="H170" s="164">
        <f>IF(RES_hhdet_in_fec!H170=0,0,RES_hhdet_in_fec!H170/0.086*1000000/RES_hhdet_in_new!H168)</f>
        <v>0</v>
      </c>
      <c r="I170" s="164">
        <f>IF(RES_hhdet_in_fec!I170=0,0,RES_hhdet_in_fec!I170/0.086*1000000/RES_hhdet_in_new!I168)</f>
        <v>0</v>
      </c>
      <c r="J170" s="164">
        <f>IF(RES_hhdet_in_fec!J170=0,0,RES_hhdet_in_fec!J170/0.086*1000000/RES_hhdet_in_new!J168)</f>
        <v>0</v>
      </c>
      <c r="K170" s="164">
        <f>IF(RES_hhdet_in_fec!K170=0,0,RES_hhdet_in_fec!K170/0.086*1000000/RES_hhdet_in_new!K168)</f>
        <v>0</v>
      </c>
      <c r="L170" s="164">
        <f>IF(RES_hhdet_in_fec!L170=0,0,RES_hhdet_in_fec!L170/0.086*1000000/RES_hhdet_in_new!L168)</f>
        <v>0</v>
      </c>
      <c r="M170" s="164">
        <f>IF(RES_hhdet_in_fec!M170=0,0,RES_hhdet_in_fec!M170/0.086*1000000/RES_hhdet_in_new!M168)</f>
        <v>0</v>
      </c>
      <c r="N170" s="164">
        <f>IF(RES_hhdet_in_fec!N170=0,0,RES_hhdet_in_fec!N170/0.086*1000000/RES_hhdet_in_new!N168)</f>
        <v>0</v>
      </c>
      <c r="O170" s="164">
        <f>IF(RES_hhdet_in_fec!O170=0,0,RES_hhdet_in_fec!O170/0.086*1000000/RES_hhdet_in_new!O168)</f>
        <v>0</v>
      </c>
      <c r="P170" s="164">
        <f>IF(RES_hhdet_in_fec!P170=0,0,RES_hhdet_in_fec!P170/0.086*1000000/RES_hhdet_in_new!P168)</f>
        <v>0</v>
      </c>
      <c r="Q170" s="164">
        <f>IF(RES_hhdet_in_fec!Q170=0,0,RES_hhdet_in_fec!Q170/0.086*1000000/RES_hhdet_in_new!Q168)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IF(RES_hhdet_in_fec!C171=0,0,RES_hhdet_in_fec!C171/0.086*1000000/RES_hhdet_in_new!C171)</f>
        <v>1751.2639423619628</v>
      </c>
      <c r="D171" s="162">
        <f>IF(RES_hhdet_in_fec!D171=0,0,RES_hhdet_in_fec!D171/0.086*1000000/RES_hhdet_in_new!D171)</f>
        <v>1849.753106137103</v>
      </c>
      <c r="E171" s="162">
        <f>IF(RES_hhdet_in_fec!E171=0,0,RES_hhdet_in_fec!E171/0.086*1000000/RES_hhdet_in_new!E171)</f>
        <v>1918.2583750631413</v>
      </c>
      <c r="F171" s="162">
        <f>IF(RES_hhdet_in_fec!F171=0,0,RES_hhdet_in_fec!F171/0.086*1000000/RES_hhdet_in_new!F171)</f>
        <v>1969.8955589775342</v>
      </c>
      <c r="G171" s="162">
        <f>IF(RES_hhdet_in_fec!G171=0,0,RES_hhdet_in_fec!G171/0.086*1000000/RES_hhdet_in_new!G171)</f>
        <v>1993.8240362326994</v>
      </c>
      <c r="H171" s="162">
        <f>IF(RES_hhdet_in_fec!H171=0,0,RES_hhdet_in_fec!H171/0.086*1000000/RES_hhdet_in_new!H171)</f>
        <v>2058.8730555862899</v>
      </c>
      <c r="I171" s="162">
        <f>IF(RES_hhdet_in_fec!I171=0,0,RES_hhdet_in_fec!I171/0.086*1000000/RES_hhdet_in_new!I171)</f>
        <v>1989.7492012051086</v>
      </c>
      <c r="J171" s="162">
        <f>IF(RES_hhdet_in_fec!J171=0,0,RES_hhdet_in_fec!J171/0.086*1000000/RES_hhdet_in_new!J171)</f>
        <v>0</v>
      </c>
      <c r="K171" s="162">
        <f>IF(RES_hhdet_in_fec!K171=0,0,RES_hhdet_in_fec!K171/0.086*1000000/RES_hhdet_in_new!K171)</f>
        <v>0</v>
      </c>
      <c r="L171" s="162">
        <f>IF(RES_hhdet_in_fec!L171=0,0,RES_hhdet_in_fec!L171/0.086*1000000/RES_hhdet_in_new!L171)</f>
        <v>0</v>
      </c>
      <c r="M171" s="162">
        <f>IF(RES_hhdet_in_fec!M171=0,0,RES_hhdet_in_fec!M171/0.086*1000000/RES_hhdet_in_new!M171)</f>
        <v>0</v>
      </c>
      <c r="N171" s="162">
        <f>IF(RES_hhdet_in_fec!N171=0,0,RES_hhdet_in_fec!N171/0.086*1000000/RES_hhdet_in_new!N171)</f>
        <v>2248.2169548476991</v>
      </c>
      <c r="O171" s="162">
        <f>IF(RES_hhdet_in_fec!O171=0,0,RES_hhdet_in_fec!O171/0.086*1000000/RES_hhdet_in_new!O171)</f>
        <v>2288.4337921233541</v>
      </c>
      <c r="P171" s="162">
        <f>IF(RES_hhdet_in_fec!P171=0,0,RES_hhdet_in_fec!P171/0.086*1000000/RES_hhdet_in_new!P171)</f>
        <v>2235.9062487694973</v>
      </c>
      <c r="Q171" s="162">
        <f>IF(RES_hhdet_in_fec!Q171=0,0,RES_hhdet_in_fec!Q171/0.086*1000000/RES_hhdet_in_new!Q171)</f>
        <v>2278.4622537687351</v>
      </c>
    </row>
    <row r="172" spans="1:17" ht="12" customHeight="1" x14ac:dyDescent="0.25">
      <c r="A172" s="161" t="s">
        <v>141</v>
      </c>
      <c r="B172" s="160"/>
      <c r="C172" s="160">
        <f>IF(RES_hhdet_in_fec!C172=0,0,RES_hhdet_in_fec!C172/0.086*1000000/RES_hhdet_in_new!C172)</f>
        <v>0</v>
      </c>
      <c r="D172" s="160">
        <f>IF(RES_hhdet_in_fec!D172=0,0,RES_hhdet_in_fec!D172/0.086*1000000/RES_hhdet_in_new!D172)</f>
        <v>0</v>
      </c>
      <c r="E172" s="160">
        <f>IF(RES_hhdet_in_fec!E172=0,0,RES_hhdet_in_fec!E172/0.086*1000000/RES_hhdet_in_new!E172)</f>
        <v>1821.8251774039156</v>
      </c>
      <c r="F172" s="160">
        <f>IF(RES_hhdet_in_fec!F172=0,0,RES_hhdet_in_fec!F172/0.086*1000000/RES_hhdet_in_new!F172)</f>
        <v>1847.8213925052225</v>
      </c>
      <c r="G172" s="160">
        <f>IF(RES_hhdet_in_fec!G172=0,0,RES_hhdet_in_fec!G172/0.086*1000000/RES_hhdet_in_new!G172)</f>
        <v>1847.2614531180443</v>
      </c>
      <c r="H172" s="160">
        <f>IF(RES_hhdet_in_fec!H172=0,0,RES_hhdet_in_fec!H172/0.086*1000000/RES_hhdet_in_new!H172)</f>
        <v>1880.8194592066588</v>
      </c>
      <c r="I172" s="160">
        <f>IF(RES_hhdet_in_fec!I172=0,0,RES_hhdet_in_fec!I172/0.086*1000000/RES_hhdet_in_new!I172)</f>
        <v>1817.8315500735243</v>
      </c>
      <c r="J172" s="160">
        <f>IF(RES_hhdet_in_fec!J172=0,0,RES_hhdet_in_fec!J172/0.086*1000000/RES_hhdet_in_new!J172)</f>
        <v>0</v>
      </c>
      <c r="K172" s="160">
        <f>IF(RES_hhdet_in_fec!K172=0,0,RES_hhdet_in_fec!K172/0.086*1000000/RES_hhdet_in_new!K172)</f>
        <v>0</v>
      </c>
      <c r="L172" s="160">
        <f>IF(RES_hhdet_in_fec!L172=0,0,RES_hhdet_in_fec!L172/0.086*1000000/RES_hhdet_in_new!L172)</f>
        <v>0</v>
      </c>
      <c r="M172" s="160">
        <f>IF(RES_hhdet_in_fec!M172=0,0,RES_hhdet_in_fec!M172/0.086*1000000/RES_hhdet_in_new!M172)</f>
        <v>0</v>
      </c>
      <c r="N172" s="160">
        <f>IF(RES_hhdet_in_fec!N172=0,0,RES_hhdet_in_fec!N172/0.086*1000000/RES_hhdet_in_new!N172)</f>
        <v>1989.897591654792</v>
      </c>
      <c r="O172" s="160">
        <f>IF(RES_hhdet_in_fec!O172=0,0,RES_hhdet_in_fec!O172/0.086*1000000/RES_hhdet_in_new!O172)</f>
        <v>1995.7382422906444</v>
      </c>
      <c r="P172" s="160">
        <f>IF(RES_hhdet_in_fec!P172=0,0,RES_hhdet_in_fec!P172/0.086*1000000/RES_hhdet_in_new!P172)</f>
        <v>1933.0161786007782</v>
      </c>
      <c r="Q172" s="160">
        <f>IF(RES_hhdet_in_fec!Q172=0,0,RES_hhdet_in_fec!Q172/0.086*1000000/RES_hhdet_in_new!Q172)</f>
        <v>1959.8649074668533</v>
      </c>
    </row>
    <row r="173" spans="1:17" ht="12" customHeight="1" x14ac:dyDescent="0.25">
      <c r="A173" s="148" t="s">
        <v>60</v>
      </c>
      <c r="B173" s="156"/>
      <c r="C173" s="156">
        <f>IF(RES_hhdet_in_fec!C173=0,0,RES_hhdet_in_fec!C173/0.086*1000000/RES_hhdet_in_new!C172)</f>
        <v>0</v>
      </c>
      <c r="D173" s="156">
        <f>IF(RES_hhdet_in_fec!D173=0,0,RES_hhdet_in_fec!D173/0.086*1000000/RES_hhdet_in_new!D172)</f>
        <v>0</v>
      </c>
      <c r="E173" s="156">
        <f>IF(RES_hhdet_in_fec!E173=0,0,RES_hhdet_in_fec!E173/0.086*1000000/RES_hhdet_in_new!E172)</f>
        <v>1397.4638633595966</v>
      </c>
      <c r="F173" s="156">
        <f>IF(RES_hhdet_in_fec!F173=0,0,RES_hhdet_in_fec!F173/0.086*1000000/RES_hhdet_in_new!F172)</f>
        <v>1422.0625666504955</v>
      </c>
      <c r="G173" s="156">
        <f>IF(RES_hhdet_in_fec!G173=0,0,RES_hhdet_in_fec!G173/0.086*1000000/RES_hhdet_in_new!G172)</f>
        <v>1417.6248438809137</v>
      </c>
      <c r="H173" s="156">
        <f>IF(RES_hhdet_in_fec!H173=0,0,RES_hhdet_in_fec!H173/0.086*1000000/RES_hhdet_in_new!H172)</f>
        <v>1453.7716597047618</v>
      </c>
      <c r="I173" s="156">
        <f>IF(RES_hhdet_in_fec!I173=0,0,RES_hhdet_in_fec!I173/0.086*1000000/RES_hhdet_in_new!I172)</f>
        <v>1389.6578511755515</v>
      </c>
      <c r="J173" s="156">
        <f>IF(RES_hhdet_in_fec!J173=0,0,RES_hhdet_in_fec!J173/0.086*1000000/RES_hhdet_in_new!J172)</f>
        <v>0</v>
      </c>
      <c r="K173" s="156">
        <f>IF(RES_hhdet_in_fec!K173=0,0,RES_hhdet_in_fec!K173/0.086*1000000/RES_hhdet_in_new!K172)</f>
        <v>0</v>
      </c>
      <c r="L173" s="156">
        <f>IF(RES_hhdet_in_fec!L173=0,0,RES_hhdet_in_fec!L173/0.086*1000000/RES_hhdet_in_new!L172)</f>
        <v>0</v>
      </c>
      <c r="M173" s="156">
        <f>IF(RES_hhdet_in_fec!M173=0,0,RES_hhdet_in_fec!M173/0.086*1000000/RES_hhdet_in_new!M172)</f>
        <v>0</v>
      </c>
      <c r="N173" s="156">
        <f>IF(RES_hhdet_in_fec!N173=0,0,RES_hhdet_in_fec!N173/0.086*1000000/RES_hhdet_in_new!N172)</f>
        <v>1513.7665608343968</v>
      </c>
      <c r="O173" s="156">
        <f>IF(RES_hhdet_in_fec!O173=0,0,RES_hhdet_in_fec!O173/0.086*1000000/RES_hhdet_in_new!O172)</f>
        <v>1517.4868913487362</v>
      </c>
      <c r="P173" s="156">
        <f>IF(RES_hhdet_in_fec!P173=0,0,RES_hhdet_in_fec!P173/0.086*1000000/RES_hhdet_in_new!P172)</f>
        <v>1460.4622627787041</v>
      </c>
      <c r="Q173" s="156">
        <f>IF(RES_hhdet_in_fec!Q173=0,0,RES_hhdet_in_fec!Q173/0.086*1000000/RES_hhdet_in_new!Q172)</f>
        <v>1486.7017727048737</v>
      </c>
    </row>
    <row r="174" spans="1:17" ht="12" customHeight="1" x14ac:dyDescent="0.25">
      <c r="A174" s="159" t="s">
        <v>59</v>
      </c>
      <c r="B174" s="57"/>
      <c r="C174" s="57">
        <f>IF(RES_hhdet_in_fec!C174=0,0,RES_hhdet_in_fec!C174/0.086*1000000/RES_hhdet_in_new!C172)</f>
        <v>0</v>
      </c>
      <c r="D174" s="57">
        <f>IF(RES_hhdet_in_fec!D174=0,0,RES_hhdet_in_fec!D174/0.086*1000000/RES_hhdet_in_new!D172)</f>
        <v>0</v>
      </c>
      <c r="E174" s="57">
        <f>IF(RES_hhdet_in_fec!E174=0,0,RES_hhdet_in_fec!E174/0.086*1000000/RES_hhdet_in_new!E172)</f>
        <v>424.36131404431882</v>
      </c>
      <c r="F174" s="57">
        <f>IF(RES_hhdet_in_fec!F174=0,0,RES_hhdet_in_fec!F174/0.086*1000000/RES_hhdet_in_new!F172)</f>
        <v>425.75882585472715</v>
      </c>
      <c r="G174" s="57">
        <f>IF(RES_hhdet_in_fec!G174=0,0,RES_hhdet_in_fec!G174/0.086*1000000/RES_hhdet_in_new!G172)</f>
        <v>429.63660923713013</v>
      </c>
      <c r="H174" s="57">
        <f>IF(RES_hhdet_in_fec!H174=0,0,RES_hhdet_in_fec!H174/0.086*1000000/RES_hhdet_in_new!H172)</f>
        <v>427.04779950189686</v>
      </c>
      <c r="I174" s="57">
        <f>IF(RES_hhdet_in_fec!I174=0,0,RES_hhdet_in_fec!I174/0.086*1000000/RES_hhdet_in_new!I172)</f>
        <v>428.1736988979726</v>
      </c>
      <c r="J174" s="57">
        <f>IF(RES_hhdet_in_fec!J174=0,0,RES_hhdet_in_fec!J174/0.086*1000000/RES_hhdet_in_new!J172)</f>
        <v>0</v>
      </c>
      <c r="K174" s="57">
        <f>IF(RES_hhdet_in_fec!K174=0,0,RES_hhdet_in_fec!K174/0.086*1000000/RES_hhdet_in_new!K172)</f>
        <v>0</v>
      </c>
      <c r="L174" s="57">
        <f>IF(RES_hhdet_in_fec!L174=0,0,RES_hhdet_in_fec!L174/0.086*1000000/RES_hhdet_in_new!L172)</f>
        <v>0</v>
      </c>
      <c r="M174" s="57">
        <f>IF(RES_hhdet_in_fec!M174=0,0,RES_hhdet_in_fec!M174/0.086*1000000/RES_hhdet_in_new!M172)</f>
        <v>0</v>
      </c>
      <c r="N174" s="57">
        <f>IF(RES_hhdet_in_fec!N174=0,0,RES_hhdet_in_fec!N174/0.086*1000000/RES_hhdet_in_new!N172)</f>
        <v>476.13103082039527</v>
      </c>
      <c r="O174" s="57">
        <f>IF(RES_hhdet_in_fec!O174=0,0,RES_hhdet_in_fec!O174/0.086*1000000/RES_hhdet_in_new!O172)</f>
        <v>478.25135094190807</v>
      </c>
      <c r="P174" s="57">
        <f>IF(RES_hhdet_in_fec!P174=0,0,RES_hhdet_in_fec!P174/0.086*1000000/RES_hhdet_in_new!P172)</f>
        <v>472.55391582207363</v>
      </c>
      <c r="Q174" s="57">
        <f>IF(RES_hhdet_in_fec!Q174=0,0,RES_hhdet_in_fec!Q174/0.086*1000000/RES_hhdet_in_new!Q172)</f>
        <v>473.16313476197951</v>
      </c>
    </row>
    <row r="175" spans="1:17" ht="12" customHeight="1" x14ac:dyDescent="0.25">
      <c r="A175" s="158" t="s">
        <v>62</v>
      </c>
      <c r="B175" s="157"/>
      <c r="C175" s="157">
        <f>IF(SUM(RES_hhdet_in_fec!C176:C177)=0,0,SUM(RES_hhdet_in_fec!C176:C177)/0.086*1000000/SUM(RES_hhdet_in_new!C176:C177))</f>
        <v>859.17216548522117</v>
      </c>
      <c r="D175" s="157">
        <f>IF(SUM(RES_hhdet_in_fec!D176:D177)=0,0,SUM(RES_hhdet_in_fec!D176:D177)/0.086*1000000/SUM(RES_hhdet_in_new!D176:D177))</f>
        <v>904.65171638833476</v>
      </c>
      <c r="E175" s="157">
        <f>IF(SUM(RES_hhdet_in_fec!E176:E177)=0,0,SUM(RES_hhdet_in_fec!E176:E177)/0.086*1000000/SUM(RES_hhdet_in_new!E176:E177))</f>
        <v>913.37639575775097</v>
      </c>
      <c r="F175" s="157">
        <f>IF(SUM(RES_hhdet_in_fec!F176:F177)=0,0,SUM(RES_hhdet_in_fec!F176:F177)/0.086*1000000/SUM(RES_hhdet_in_new!F176:F177))</f>
        <v>908.01626715693305</v>
      </c>
      <c r="G175" s="157">
        <f>IF(SUM(RES_hhdet_in_fec!G176:G177)=0,0,SUM(RES_hhdet_in_fec!G176:G177)/0.086*1000000/SUM(RES_hhdet_in_new!G176:G177))</f>
        <v>926.76995678240462</v>
      </c>
      <c r="H175" s="157">
        <f>IF(SUM(RES_hhdet_in_fec!H176:H177)=0,0,SUM(RES_hhdet_in_fec!H176:H177)/0.086*1000000/SUM(RES_hhdet_in_new!H176:H177))</f>
        <v>932.26073540433242</v>
      </c>
      <c r="I175" s="157">
        <f>IF(SUM(RES_hhdet_in_fec!I176:I177)=0,0,SUM(RES_hhdet_in_fec!I176:I177)/0.086*1000000/SUM(RES_hhdet_in_new!I176:I177))</f>
        <v>949.80768043356863</v>
      </c>
      <c r="J175" s="157">
        <f>IF(SUM(RES_hhdet_in_fec!J176:J177)=0,0,SUM(RES_hhdet_in_fec!J176:J177)/0.086*1000000/SUM(RES_hhdet_in_new!J176:J177))</f>
        <v>0</v>
      </c>
      <c r="K175" s="157">
        <f>IF(SUM(RES_hhdet_in_fec!K176:K177)=0,0,SUM(RES_hhdet_in_fec!K176:K177)/0.086*1000000/SUM(RES_hhdet_in_new!K176:K177))</f>
        <v>0</v>
      </c>
      <c r="L175" s="157">
        <f>IF(SUM(RES_hhdet_in_fec!L176:L177)=0,0,SUM(RES_hhdet_in_fec!L176:L177)/0.086*1000000/SUM(RES_hhdet_in_new!L176:L177))</f>
        <v>0</v>
      </c>
      <c r="M175" s="157">
        <f>IF(SUM(RES_hhdet_in_fec!M176:M177)=0,0,SUM(RES_hhdet_in_fec!M176:M177)/0.086*1000000/SUM(RES_hhdet_in_new!M176:M177))</f>
        <v>0</v>
      </c>
      <c r="N175" s="157">
        <f>IF(SUM(RES_hhdet_in_fec!N176:N177)=0,0,SUM(RES_hhdet_in_fec!N176:N177)/0.086*1000000/SUM(RES_hhdet_in_new!N176:N177))</f>
        <v>986.90988658961999</v>
      </c>
      <c r="O175" s="157">
        <f>IF(SUM(RES_hhdet_in_fec!O176:O177)=0,0,SUM(RES_hhdet_in_fec!O176:O177)/0.086*1000000/SUM(RES_hhdet_in_new!O176:O177))</f>
        <v>1024.8902088191949</v>
      </c>
      <c r="P175" s="157">
        <f>IF(SUM(RES_hhdet_in_fec!P176:P177)=0,0,SUM(RES_hhdet_in_fec!P176:P177)/0.086*1000000/SUM(RES_hhdet_in_new!P176:P177))</f>
        <v>990.2344788098145</v>
      </c>
      <c r="Q175" s="157">
        <f>IF(SUM(RES_hhdet_in_fec!Q176:Q177)=0,0,SUM(RES_hhdet_in_fec!Q176:Q177)/0.086*1000000/SUM(RES_hhdet_in_new!Q176:Q177))</f>
        <v>1001.8781035989077</v>
      </c>
    </row>
    <row r="176" spans="1:17" ht="12" customHeight="1" x14ac:dyDescent="0.25">
      <c r="A176" s="23" t="s">
        <v>57</v>
      </c>
      <c r="B176" s="156"/>
      <c r="C176" s="156">
        <f>IF(RES_hhdet_in_fec!C176=0,0,RES_hhdet_in_fec!C176/0.086*1000000/RES_hhdet_in_new!C176)</f>
        <v>0</v>
      </c>
      <c r="D176" s="156">
        <f>IF(RES_hhdet_in_fec!D176=0,0,RES_hhdet_in_fec!D176/0.086*1000000/RES_hhdet_in_new!D176)</f>
        <v>0</v>
      </c>
      <c r="E176" s="156">
        <f>IF(RES_hhdet_in_fec!E176=0,0,RES_hhdet_in_fec!E176/0.086*1000000/RES_hhdet_in_new!E176)</f>
        <v>0</v>
      </c>
      <c r="F176" s="156">
        <f>IF(RES_hhdet_in_fec!F176=0,0,RES_hhdet_in_fec!F176/0.086*1000000/RES_hhdet_in_new!F176)</f>
        <v>0</v>
      </c>
      <c r="G176" s="156">
        <f>IF(RES_hhdet_in_fec!G176=0,0,RES_hhdet_in_fec!G176/0.086*1000000/RES_hhdet_in_new!G176)</f>
        <v>0</v>
      </c>
      <c r="H176" s="156">
        <f>IF(RES_hhdet_in_fec!H176=0,0,RES_hhdet_in_fec!H176/0.086*1000000/RES_hhdet_in_new!H176)</f>
        <v>0</v>
      </c>
      <c r="I176" s="156">
        <f>IF(RES_hhdet_in_fec!I176=0,0,RES_hhdet_in_fec!I176/0.086*1000000/RES_hhdet_in_new!I176)</f>
        <v>0</v>
      </c>
      <c r="J176" s="156">
        <f>IF(RES_hhdet_in_fec!J176=0,0,RES_hhdet_in_fec!J176/0.086*1000000/RES_hhdet_in_new!J176)</f>
        <v>0</v>
      </c>
      <c r="K176" s="156">
        <f>IF(RES_hhdet_in_fec!K176=0,0,RES_hhdet_in_fec!K176/0.086*1000000/RES_hhdet_in_new!K176)</f>
        <v>0</v>
      </c>
      <c r="L176" s="156">
        <f>IF(RES_hhdet_in_fec!L176=0,0,RES_hhdet_in_fec!L176/0.086*1000000/RES_hhdet_in_new!L176)</f>
        <v>0</v>
      </c>
      <c r="M176" s="156">
        <f>IF(RES_hhdet_in_fec!M176=0,0,RES_hhdet_in_fec!M176/0.086*1000000/RES_hhdet_in_new!M176)</f>
        <v>0</v>
      </c>
      <c r="N176" s="156">
        <f>IF(RES_hhdet_in_fec!N176=0,0,RES_hhdet_in_fec!N176/0.086*1000000/RES_hhdet_in_new!N176)</f>
        <v>0</v>
      </c>
      <c r="O176" s="156">
        <f>IF(RES_hhdet_in_fec!O176=0,0,RES_hhdet_in_fec!O176/0.086*1000000/RES_hhdet_in_new!O176)</f>
        <v>0</v>
      </c>
      <c r="P176" s="156">
        <f>IF(RES_hhdet_in_fec!P176=0,0,RES_hhdet_in_fec!P176/0.086*1000000/RES_hhdet_in_new!P176)</f>
        <v>0</v>
      </c>
      <c r="Q176" s="156">
        <f>IF(RES_hhdet_in_fec!Q176=0,0,RES_hhdet_in_fec!Q176/0.086*1000000/RES_hhdet_in_new!Q176)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IF(RES_hhdet_in_fec!C177=0,0,RES_hhdet_in_fec!C177/0.086*1000000/RES_hhdet_in_new!C177)</f>
        <v>859.17216548522117</v>
      </c>
      <c r="D177" s="57">
        <f>IF(RES_hhdet_in_fec!D177=0,0,RES_hhdet_in_fec!D177/0.086*1000000/RES_hhdet_in_new!D177)</f>
        <v>904.65171638833476</v>
      </c>
      <c r="E177" s="57">
        <f>IF(RES_hhdet_in_fec!E177=0,0,RES_hhdet_in_fec!E177/0.086*1000000/RES_hhdet_in_new!E177)</f>
        <v>913.37639575775097</v>
      </c>
      <c r="F177" s="57">
        <f>IF(RES_hhdet_in_fec!F177=0,0,RES_hhdet_in_fec!F177/0.086*1000000/RES_hhdet_in_new!F177)</f>
        <v>908.01626715693305</v>
      </c>
      <c r="G177" s="57">
        <f>IF(RES_hhdet_in_fec!G177=0,0,RES_hhdet_in_fec!G177/0.086*1000000/RES_hhdet_in_new!G177)</f>
        <v>926.76995678240462</v>
      </c>
      <c r="H177" s="57">
        <f>IF(RES_hhdet_in_fec!H177=0,0,RES_hhdet_in_fec!H177/0.086*1000000/RES_hhdet_in_new!H177)</f>
        <v>932.26073540433242</v>
      </c>
      <c r="I177" s="57">
        <f>IF(RES_hhdet_in_fec!I177=0,0,RES_hhdet_in_fec!I177/0.086*1000000/RES_hhdet_in_new!I177)</f>
        <v>949.80768043356863</v>
      </c>
      <c r="J177" s="57">
        <f>IF(RES_hhdet_in_fec!J177=0,0,RES_hhdet_in_fec!J177/0.086*1000000/RES_hhdet_in_new!J177)</f>
        <v>0</v>
      </c>
      <c r="K177" s="57">
        <f>IF(RES_hhdet_in_fec!K177=0,0,RES_hhdet_in_fec!K177/0.086*1000000/RES_hhdet_in_new!K177)</f>
        <v>0</v>
      </c>
      <c r="L177" s="57">
        <f>IF(RES_hhdet_in_fec!L177=0,0,RES_hhdet_in_fec!L177/0.086*1000000/RES_hhdet_in_new!L177)</f>
        <v>0</v>
      </c>
      <c r="M177" s="57">
        <f>IF(RES_hhdet_in_fec!M177=0,0,RES_hhdet_in_fec!M177/0.086*1000000/RES_hhdet_in_new!M177)</f>
        <v>0</v>
      </c>
      <c r="N177" s="57">
        <f>IF(RES_hhdet_in_fec!N177=0,0,RES_hhdet_in_fec!N177/0.086*1000000/RES_hhdet_in_new!N177)</f>
        <v>986.90988658961999</v>
      </c>
      <c r="O177" s="57">
        <f>IF(RES_hhdet_in_fec!O177=0,0,RES_hhdet_in_fec!O177/0.086*1000000/RES_hhdet_in_new!O177)</f>
        <v>1024.8902088191949</v>
      </c>
      <c r="P177" s="57">
        <f>IF(RES_hhdet_in_fec!P177=0,0,RES_hhdet_in_fec!P177/0.086*1000000/RES_hhdet_in_new!P177)</f>
        <v>990.2344788098145</v>
      </c>
      <c r="Q177" s="57">
        <f>IF(RES_hhdet_in_fec!Q177=0,0,RES_hhdet_in_fec!Q177/0.086*1000000/RES_hhdet_in_new!Q177)</f>
        <v>1001.8781035989077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12230.403610138337</v>
      </c>
      <c r="E3" s="168">
        <f t="shared" ref="E3" si="2">SUM(E4,E7,E9,E19)</f>
        <v>12002.430908890457</v>
      </c>
      <c r="F3" s="168">
        <f t="shared" ref="F3" si="3">SUM(F4,F7,F9,F19)</f>
        <v>12110.990345747074</v>
      </c>
      <c r="G3" s="168">
        <f t="shared" ref="G3" si="4">SUM(G4,G7,G9,G19)</f>
        <v>11139.316463994886</v>
      </c>
      <c r="H3" s="168">
        <f t="shared" ref="H3" si="5">SUM(H4,H7,H9,H19)</f>
        <v>13119.046226579458</v>
      </c>
      <c r="I3" s="168">
        <f t="shared" ref="I3" si="6">SUM(I4,I7,I9,I19)</f>
        <v>11617.635576359302</v>
      </c>
      <c r="J3" s="168">
        <f t="shared" ref="J3" si="7">SUM(J4,J7,J9,J19)</f>
        <v>11934.773175491602</v>
      </c>
      <c r="K3" s="168">
        <f t="shared" ref="K3" si="8">SUM(K4,K7,K9,K19)</f>
        <v>12337.660973855345</v>
      </c>
      <c r="L3" s="168">
        <f t="shared" ref="L3" si="9">SUM(L4,L7,L9,L19)</f>
        <v>13912.550186374387</v>
      </c>
      <c r="M3" s="168">
        <f t="shared" ref="M3" si="10">SUM(M4,M7,M9,M19)</f>
        <v>13152.951983366635</v>
      </c>
      <c r="N3" s="168">
        <f t="shared" ref="N3" si="11">SUM(N4,N7,N9,N19)</f>
        <v>13488.00184328234</v>
      </c>
      <c r="O3" s="168">
        <f t="shared" ref="O3" si="12">SUM(O4,O7,O9,O19)</f>
        <v>13863.952741251569</v>
      </c>
      <c r="P3" s="168">
        <f t="shared" ref="P3" si="13">SUM(P4,P7,P9,P19)</f>
        <v>12566.845876602594</v>
      </c>
      <c r="Q3" s="168">
        <f t="shared" ref="Q3" si="14">SUM(Q4,Q7,Q9,Q19)</f>
        <v>13248.46425718757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8741.3942565614598</v>
      </c>
      <c r="E4" s="157">
        <f t="shared" si="15"/>
        <v>8874.2796398078954</v>
      </c>
      <c r="F4" s="157">
        <f t="shared" si="15"/>
        <v>8997.7822596042279</v>
      </c>
      <c r="G4" s="157">
        <f t="shared" si="15"/>
        <v>8272.6242751439513</v>
      </c>
      <c r="H4" s="157">
        <f t="shared" si="15"/>
        <v>9886.57102933446</v>
      </c>
      <c r="I4" s="157">
        <f t="shared" si="15"/>
        <v>8707.7861378570724</v>
      </c>
      <c r="J4" s="157">
        <f t="shared" si="15"/>
        <v>8688.2390087198382</v>
      </c>
      <c r="K4" s="157">
        <f t="shared" si="15"/>
        <v>8984.4671562318708</v>
      </c>
      <c r="L4" s="157">
        <f t="shared" si="15"/>
        <v>10489.874472929589</v>
      </c>
      <c r="M4" s="157">
        <f t="shared" si="15"/>
        <v>9623.7685722153874</v>
      </c>
      <c r="N4" s="157">
        <f t="shared" si="15"/>
        <v>9986.3375120656456</v>
      </c>
      <c r="O4" s="157">
        <f t="shared" si="15"/>
        <v>10399.825437739024</v>
      </c>
      <c r="P4" s="157">
        <f t="shared" si="15"/>
        <v>8952.2040969108693</v>
      </c>
      <c r="Q4" s="157">
        <f t="shared" si="15"/>
        <v>9743.5140062527753</v>
      </c>
    </row>
    <row r="5" spans="1:17" ht="12" customHeight="1" x14ac:dyDescent="0.25">
      <c r="A5" s="23" t="s">
        <v>58</v>
      </c>
      <c r="B5" s="156"/>
      <c r="C5" s="156">
        <f>IF(RES_hhdet_in_tes!C5=0,0,RES_hhdet_in_tes!C5/0.086*1000000/RES_hhdet_in_new!C5)</f>
        <v>0</v>
      </c>
      <c r="D5" s="156">
        <f>IF(RES_hhdet_in_tes!D5=0,0,RES_hhdet_in_tes!D5/0.086*1000000/RES_hhdet_in_new!D5)</f>
        <v>8677.8018724197264</v>
      </c>
      <c r="E5" s="156">
        <f>IF(RES_hhdet_in_tes!E5=0,0,RES_hhdet_in_tes!E5/0.086*1000000/RES_hhdet_in_new!E5)</f>
        <v>8790.4319789375368</v>
      </c>
      <c r="F5" s="156">
        <f>IF(RES_hhdet_in_tes!F5=0,0,RES_hhdet_in_tes!F5/0.086*1000000/RES_hhdet_in_new!F5)</f>
        <v>8909.3668733073282</v>
      </c>
      <c r="G5" s="156">
        <f>IF(RES_hhdet_in_tes!G5=0,0,RES_hhdet_in_tes!G5/0.086*1000000/RES_hhdet_in_new!G5)</f>
        <v>8187.0529687962526</v>
      </c>
      <c r="H5" s="156">
        <f>IF(RES_hhdet_in_tes!H5=0,0,RES_hhdet_in_tes!H5/0.086*1000000/RES_hhdet_in_new!H5)</f>
        <v>9767.2034807935888</v>
      </c>
      <c r="I5" s="156">
        <f>IF(RES_hhdet_in_tes!I5=0,0,RES_hhdet_in_tes!I5/0.086*1000000/RES_hhdet_in_new!I5)</f>
        <v>8623.6738399570095</v>
      </c>
      <c r="J5" s="156">
        <f>IF(RES_hhdet_in_tes!J5=0,0,RES_hhdet_in_tes!J5/0.086*1000000/RES_hhdet_in_new!J5)</f>
        <v>8602.2081055821109</v>
      </c>
      <c r="K5" s="156">
        <f>IF(RES_hhdet_in_tes!K5=0,0,RES_hhdet_in_tes!K5/0.086*1000000/RES_hhdet_in_new!K5)</f>
        <v>8899.1397288048393</v>
      </c>
      <c r="L5" s="156">
        <f>IF(RES_hhdet_in_tes!L5=0,0,RES_hhdet_in_tes!L5/0.086*1000000/RES_hhdet_in_new!L5)</f>
        <v>10378.626786964938</v>
      </c>
      <c r="M5" s="156">
        <f>IF(RES_hhdet_in_tes!M5=0,0,RES_hhdet_in_tes!M5/0.086*1000000/RES_hhdet_in_new!M5)</f>
        <v>9536.8605324806067</v>
      </c>
      <c r="N5" s="156">
        <f>IF(RES_hhdet_in_tes!N5=0,0,RES_hhdet_in_tes!N5/0.086*1000000/RES_hhdet_in_new!N5)</f>
        <v>9879.1659873371955</v>
      </c>
      <c r="O5" s="156">
        <f>IF(RES_hhdet_in_tes!O5=0,0,RES_hhdet_in_tes!O5/0.086*1000000/RES_hhdet_in_new!O5)</f>
        <v>10287.61571202889</v>
      </c>
      <c r="P5" s="156">
        <f>IF(RES_hhdet_in_tes!P5=0,0,RES_hhdet_in_tes!P5/0.086*1000000/RES_hhdet_in_new!P5)</f>
        <v>8861.6018235607335</v>
      </c>
      <c r="Q5" s="156">
        <f>IF(RES_hhdet_in_tes!Q5=0,0,RES_hhdet_in_tes!Q5/0.086*1000000/RES_hhdet_in_new!Q5)</f>
        <v>9626.8625239928242</v>
      </c>
    </row>
    <row r="6" spans="1:17" ht="12" customHeight="1" x14ac:dyDescent="0.25">
      <c r="A6" s="23" t="s">
        <v>60</v>
      </c>
      <c r="B6" s="156"/>
      <c r="C6" s="156">
        <f>IF(RES_hhdet_in_tes!C6=0,0,RES_hhdet_in_tes!C6/0.086*1000000/RES_hhdet_in_new!C5)</f>
        <v>0</v>
      </c>
      <c r="D6" s="156">
        <f>IF(RES_hhdet_in_tes!D6=0,0,RES_hhdet_in_tes!D6/0.086*1000000/RES_hhdet_in_new!D5)</f>
        <v>63.592384141734087</v>
      </c>
      <c r="E6" s="156">
        <f>IF(RES_hhdet_in_tes!E6=0,0,RES_hhdet_in_tes!E6/0.086*1000000/RES_hhdet_in_new!E5)</f>
        <v>83.847660870359277</v>
      </c>
      <c r="F6" s="156">
        <f>IF(RES_hhdet_in_tes!F6=0,0,RES_hhdet_in_tes!F6/0.086*1000000/RES_hhdet_in_new!F5)</f>
        <v>88.41538629689876</v>
      </c>
      <c r="G6" s="156">
        <f>IF(RES_hhdet_in_tes!G6=0,0,RES_hhdet_in_tes!G6/0.086*1000000/RES_hhdet_in_new!G5)</f>
        <v>85.571306347698894</v>
      </c>
      <c r="H6" s="156">
        <f>IF(RES_hhdet_in_tes!H6=0,0,RES_hhdet_in_tes!H6/0.086*1000000/RES_hhdet_in_new!H5)</f>
        <v>119.36754854087151</v>
      </c>
      <c r="I6" s="156">
        <f>IF(RES_hhdet_in_tes!I6=0,0,RES_hhdet_in_tes!I6/0.086*1000000/RES_hhdet_in_new!I5)</f>
        <v>84.112297900062131</v>
      </c>
      <c r="J6" s="156">
        <f>IF(RES_hhdet_in_tes!J6=0,0,RES_hhdet_in_tes!J6/0.086*1000000/RES_hhdet_in_new!J5)</f>
        <v>86.030903137727918</v>
      </c>
      <c r="K6" s="156">
        <f>IF(RES_hhdet_in_tes!K6=0,0,RES_hhdet_in_tes!K6/0.086*1000000/RES_hhdet_in_new!K5)</f>
        <v>85.327427427032305</v>
      </c>
      <c r="L6" s="156">
        <f>IF(RES_hhdet_in_tes!L6=0,0,RES_hhdet_in_tes!L6/0.086*1000000/RES_hhdet_in_new!L5)</f>
        <v>111.24768596464955</v>
      </c>
      <c r="M6" s="156">
        <f>IF(RES_hhdet_in_tes!M6=0,0,RES_hhdet_in_tes!M6/0.086*1000000/RES_hhdet_in_new!M5)</f>
        <v>86.908039734780274</v>
      </c>
      <c r="N6" s="156">
        <f>IF(RES_hhdet_in_tes!N6=0,0,RES_hhdet_in_tes!N6/0.086*1000000/RES_hhdet_in_new!N5)</f>
        <v>107.17152472845027</v>
      </c>
      <c r="O6" s="156">
        <f>IF(RES_hhdet_in_tes!O6=0,0,RES_hhdet_in_tes!O6/0.086*1000000/RES_hhdet_in_new!O5)</f>
        <v>112.20972571013482</v>
      </c>
      <c r="P6" s="156">
        <f>IF(RES_hhdet_in_tes!P6=0,0,RES_hhdet_in_tes!P6/0.086*1000000/RES_hhdet_in_new!P5)</f>
        <v>90.602273350135931</v>
      </c>
      <c r="Q6" s="156">
        <f>IF(RES_hhdet_in_tes!Q6=0,0,RES_hhdet_in_tes!Q6/0.086*1000000/RES_hhdet_in_new!Q5)</f>
        <v>116.65148225995136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1485.5607226525362</v>
      </c>
      <c r="E7" s="157">
        <f t="shared" si="16"/>
        <v>1064.9810037389786</v>
      </c>
      <c r="F7" s="157">
        <f t="shared" si="16"/>
        <v>1003.79717553536</v>
      </c>
      <c r="G7" s="157">
        <f t="shared" si="16"/>
        <v>1000.4899030917018</v>
      </c>
      <c r="H7" s="157">
        <f t="shared" si="16"/>
        <v>1002.0438050587273</v>
      </c>
      <c r="I7" s="157">
        <f t="shared" si="16"/>
        <v>1014.3321508956692</v>
      </c>
      <c r="J7" s="157">
        <f t="shared" si="16"/>
        <v>971.41553339256791</v>
      </c>
      <c r="K7" s="157">
        <f t="shared" si="16"/>
        <v>994.0328311390931</v>
      </c>
      <c r="L7" s="157">
        <f t="shared" si="16"/>
        <v>1015.2937977763621</v>
      </c>
      <c r="M7" s="157">
        <f t="shared" si="16"/>
        <v>1103.5222556517447</v>
      </c>
      <c r="N7" s="157">
        <f t="shared" si="16"/>
        <v>1146.3254812847042</v>
      </c>
      <c r="O7" s="157">
        <f t="shared" si="16"/>
        <v>1098.9378264345323</v>
      </c>
      <c r="P7" s="157">
        <f t="shared" si="16"/>
        <v>1241.233032648491</v>
      </c>
      <c r="Q7" s="157">
        <f t="shared" si="16"/>
        <v>1202.8268451626161</v>
      </c>
    </row>
    <row r="8" spans="1:17" ht="12" customHeight="1" x14ac:dyDescent="0.25">
      <c r="A8" s="23" t="s">
        <v>60</v>
      </c>
      <c r="B8" s="156"/>
      <c r="C8" s="156">
        <f>IF(RES_hhdet_in_tes!C8=0,0,RES_hhdet_in_tes!C8/0.086*1000000/RES_hhdet_in_new!C8)</f>
        <v>0</v>
      </c>
      <c r="D8" s="156">
        <f>IF(RES_hhdet_in_tes!D8=0,0,RES_hhdet_in_tes!D8/0.086*1000000/RES_hhdet_in_new!D8)</f>
        <v>1485.5607226525362</v>
      </c>
      <c r="E8" s="156">
        <f>IF(RES_hhdet_in_tes!E8=0,0,RES_hhdet_in_tes!E8/0.086*1000000/RES_hhdet_in_new!E8)</f>
        <v>1064.9810037389786</v>
      </c>
      <c r="F8" s="156">
        <f>IF(RES_hhdet_in_tes!F8=0,0,RES_hhdet_in_tes!F8/0.086*1000000/RES_hhdet_in_new!F8)</f>
        <v>1003.79717553536</v>
      </c>
      <c r="G8" s="156">
        <f>IF(RES_hhdet_in_tes!G8=0,0,RES_hhdet_in_tes!G8/0.086*1000000/RES_hhdet_in_new!G8)</f>
        <v>1000.4899030917018</v>
      </c>
      <c r="H8" s="156">
        <f>IF(RES_hhdet_in_tes!H8=0,0,RES_hhdet_in_tes!H8/0.086*1000000/RES_hhdet_in_new!H8)</f>
        <v>1002.0438050587273</v>
      </c>
      <c r="I8" s="156">
        <f>IF(RES_hhdet_in_tes!I8=0,0,RES_hhdet_in_tes!I8/0.086*1000000/RES_hhdet_in_new!I8)</f>
        <v>1014.3321508956692</v>
      </c>
      <c r="J8" s="156">
        <f>IF(RES_hhdet_in_tes!J8=0,0,RES_hhdet_in_tes!J8/0.086*1000000/RES_hhdet_in_new!J8)</f>
        <v>971.41553339256791</v>
      </c>
      <c r="K8" s="156">
        <f>IF(RES_hhdet_in_tes!K8=0,0,RES_hhdet_in_tes!K8/0.086*1000000/RES_hhdet_in_new!K8)</f>
        <v>994.0328311390931</v>
      </c>
      <c r="L8" s="156">
        <f>IF(RES_hhdet_in_tes!L8=0,0,RES_hhdet_in_tes!L8/0.086*1000000/RES_hhdet_in_new!L8)</f>
        <v>1015.2937977763621</v>
      </c>
      <c r="M8" s="156">
        <f>IF(RES_hhdet_in_tes!M8=0,0,RES_hhdet_in_tes!M8/0.086*1000000/RES_hhdet_in_new!M8)</f>
        <v>1103.5222556517447</v>
      </c>
      <c r="N8" s="156">
        <f>IF(RES_hhdet_in_tes!N8=0,0,RES_hhdet_in_tes!N8/0.086*1000000/RES_hhdet_in_new!N8)</f>
        <v>1146.3254812847042</v>
      </c>
      <c r="O8" s="156">
        <f>IF(RES_hhdet_in_tes!O8=0,0,RES_hhdet_in_tes!O8/0.086*1000000/RES_hhdet_in_new!O8)</f>
        <v>1098.9378264345323</v>
      </c>
      <c r="P8" s="156">
        <f>IF(RES_hhdet_in_tes!P8=0,0,RES_hhdet_in_tes!P8/0.086*1000000/RES_hhdet_in_new!P8)</f>
        <v>1241.233032648491</v>
      </c>
      <c r="Q8" s="156">
        <f>IF(RES_hhdet_in_tes!Q8=0,0,RES_hhdet_in_tes!Q8/0.086*1000000/RES_hhdet_in_new!Q8)</f>
        <v>1202.8268451626161</v>
      </c>
    </row>
    <row r="9" spans="1:17" ht="12" customHeight="1" x14ac:dyDescent="0.25">
      <c r="A9" s="158" t="s">
        <v>63</v>
      </c>
      <c r="B9" s="157"/>
      <c r="C9" s="157">
        <f>IF(SUM(RES_hhdet_in_tes!C10:C12,RES_hhdet_in_tes!C15:C16)=0,0,SUM(RES_hhdet_in_tes!C10:C12,RES_hhdet_in_tes!C15:C16)/0.086*1000000/SUM(RES_hhdet_in_new!C10:C12,RES_hhdet_in_new!C15:C16))</f>
        <v>0</v>
      </c>
      <c r="D9" s="157">
        <f>IF(SUM(RES_hhdet_in_tes!D10:D12,RES_hhdet_in_tes!D15:D16)=0,0,SUM(RES_hhdet_in_tes!D10:D12,RES_hhdet_in_tes!D15:D16)/0.086*1000000/SUM(RES_hhdet_in_new!D10:D12,RES_hhdet_in_new!D15:D16))</f>
        <v>1261.9292155885285</v>
      </c>
      <c r="E9" s="157">
        <f>IF(SUM(RES_hhdet_in_tes!E10:E12,RES_hhdet_in_tes!E15:E16)=0,0,SUM(RES_hhdet_in_tes!E10:E12,RES_hhdet_in_tes!E15:E16)/0.086*1000000/SUM(RES_hhdet_in_new!E10:E12,RES_hhdet_in_new!E15:E16))</f>
        <v>1310.8236311512792</v>
      </c>
      <c r="F9" s="157">
        <f>IF(SUM(RES_hhdet_in_tes!F10:F12,RES_hhdet_in_tes!F15:F16)=0,0,SUM(RES_hhdet_in_tes!F10:F12,RES_hhdet_in_tes!F15:F16)/0.086*1000000/SUM(RES_hhdet_in_new!F10:F12,RES_hhdet_in_new!F15:F16))</f>
        <v>1357.5436535248696</v>
      </c>
      <c r="G9" s="157">
        <f>IF(SUM(RES_hhdet_in_tes!G10:G12,RES_hhdet_in_tes!G15:G16)=0,0,SUM(RES_hhdet_in_tes!G10:G12,RES_hhdet_in_tes!G15:G16)/0.086*1000000/SUM(RES_hhdet_in_new!G10:G12,RES_hhdet_in_new!G15:G16))</f>
        <v>1095.0109567716083</v>
      </c>
      <c r="H9" s="157">
        <f>IF(SUM(RES_hhdet_in_tes!H10:H12,RES_hhdet_in_tes!H15:H16)=0,0,SUM(RES_hhdet_in_tes!H10:H12,RES_hhdet_in_tes!H15:H16)/0.086*1000000/SUM(RES_hhdet_in_new!H10:H12,RES_hhdet_in_new!H15:H16))</f>
        <v>1450.4653077503076</v>
      </c>
      <c r="I9" s="157">
        <f>IF(SUM(RES_hhdet_in_tes!I10:I12,RES_hhdet_in_tes!I15:I16)=0,0,SUM(RES_hhdet_in_tes!I10:I12,RES_hhdet_in_tes!I15:I16)/0.086*1000000/SUM(RES_hhdet_in_new!I10:I12,RES_hhdet_in_new!I15:I16))</f>
        <v>1096.3019522164905</v>
      </c>
      <c r="J9" s="157">
        <f>IF(SUM(RES_hhdet_in_tes!J10:J12,RES_hhdet_in_tes!J15:J16)=0,0,SUM(RES_hhdet_in_tes!J10:J12,RES_hhdet_in_tes!J15:J16)/0.086*1000000/SUM(RES_hhdet_in_new!J10:J12,RES_hhdet_in_new!J15:J16))</f>
        <v>1463.1467594210774</v>
      </c>
      <c r="K9" s="157">
        <f>IF(SUM(RES_hhdet_in_tes!K10:K12,RES_hhdet_in_tes!K15:K16)=0,0,SUM(RES_hhdet_in_tes!K10:K12,RES_hhdet_in_tes!K15:K16)/0.086*1000000/SUM(RES_hhdet_in_new!K10:K12,RES_hhdet_in_new!K15:K16))</f>
        <v>1534.8085885309179</v>
      </c>
      <c r="L9" s="157">
        <f>IF(SUM(RES_hhdet_in_tes!L10:L12,RES_hhdet_in_tes!L15:L16)=0,0,SUM(RES_hhdet_in_tes!L10:L12,RES_hhdet_in_tes!L15:L16)/0.086*1000000/SUM(RES_hhdet_in_new!L10:L12,RES_hhdet_in_new!L15:L16))</f>
        <v>1556.287479795451</v>
      </c>
      <c r="M9" s="157">
        <f>IF(SUM(RES_hhdet_in_tes!M10:M12,RES_hhdet_in_tes!M15:M16)=0,0,SUM(RES_hhdet_in_tes!M10:M12,RES_hhdet_in_tes!M15:M16)/0.086*1000000/SUM(RES_hhdet_in_new!M10:M12,RES_hhdet_in_new!M15:M16))</f>
        <v>1576.5800335896163</v>
      </c>
      <c r="N9" s="157">
        <f>IF(SUM(RES_hhdet_in_tes!N10:N12,RES_hhdet_in_tes!N15:N16)=0,0,SUM(RES_hhdet_in_tes!N10:N12,RES_hhdet_in_tes!N15:N16)/0.086*1000000/SUM(RES_hhdet_in_new!N10:N12,RES_hhdet_in_new!N15:N16))</f>
        <v>1522.181443194434</v>
      </c>
      <c r="O9" s="157">
        <f>IF(SUM(RES_hhdet_in_tes!O10:O12,RES_hhdet_in_tes!O15:O16)=0,0,SUM(RES_hhdet_in_tes!O10:O12,RES_hhdet_in_tes!O15:O16)/0.086*1000000/SUM(RES_hhdet_in_new!O10:O12,RES_hhdet_in_new!O15:O16))</f>
        <v>1502.0897060160953</v>
      </c>
      <c r="P9" s="157">
        <f>IF(SUM(RES_hhdet_in_tes!P10:P12,RES_hhdet_in_tes!P15:P16)=0,0,SUM(RES_hhdet_in_tes!P10:P12,RES_hhdet_in_tes!P15:P16)/0.086*1000000/SUM(RES_hhdet_in_new!P10:P12,RES_hhdet_in_new!P15:P16))</f>
        <v>1541.7941313618549</v>
      </c>
      <c r="Q9" s="157">
        <f>IF(SUM(RES_hhdet_in_tes!Q10:Q12,RES_hhdet_in_tes!Q15:Q16)=0,0,SUM(RES_hhdet_in_tes!Q10:Q12,RES_hhdet_in_tes!Q15:Q16)/0.086*1000000/SUM(RES_hhdet_in_new!Q10:Q12,RES_hhdet_in_new!Q15:Q16))</f>
        <v>1459.3725491138807</v>
      </c>
    </row>
    <row r="10" spans="1:17" ht="12" customHeight="1" x14ac:dyDescent="0.25">
      <c r="A10" s="167" t="s">
        <v>171</v>
      </c>
      <c r="B10" s="132"/>
      <c r="C10" s="132">
        <f>IF(RES_hhdet_in_tes!C10=0,0,RES_hhdet_in_tes!C10/0.086*1000000/RES_hhdet_in_new!C10)</f>
        <v>0</v>
      </c>
      <c r="D10" s="132">
        <f>IF(RES_hhdet_in_tes!D10=0,0,RES_hhdet_in_tes!D10/0.086*1000000/RES_hhdet_in_new!D10)</f>
        <v>1229.5261748790888</v>
      </c>
      <c r="E10" s="132">
        <f>IF(RES_hhdet_in_tes!E10=0,0,RES_hhdet_in_tes!E10/0.086*1000000/RES_hhdet_in_new!E10)</f>
        <v>1186.6776252589907</v>
      </c>
      <c r="F10" s="132">
        <f>IF(RES_hhdet_in_tes!F10=0,0,RES_hhdet_in_tes!F10/0.086*1000000/RES_hhdet_in_new!F10)</f>
        <v>1233.0828403969167</v>
      </c>
      <c r="G10" s="132">
        <f>IF(RES_hhdet_in_tes!G10=0,0,RES_hhdet_in_tes!G10/0.086*1000000/RES_hhdet_in_new!G10)</f>
        <v>1095.0109567716083</v>
      </c>
      <c r="H10" s="132">
        <f>IF(RES_hhdet_in_tes!H10=0,0,RES_hhdet_in_tes!H10/0.086*1000000/RES_hhdet_in_new!H10)</f>
        <v>1266.2108465078795</v>
      </c>
      <c r="I10" s="132">
        <f>IF(RES_hhdet_in_tes!I10=0,0,RES_hhdet_in_tes!I10/0.086*1000000/RES_hhdet_in_new!I10)</f>
        <v>1096.3019522164905</v>
      </c>
      <c r="J10" s="132">
        <f>IF(RES_hhdet_in_tes!J10=0,0,RES_hhdet_in_tes!J10/0.086*1000000/RES_hhdet_in_new!J10)</f>
        <v>1170.2515434580762</v>
      </c>
      <c r="K10" s="132">
        <f>IF(RES_hhdet_in_tes!K10=0,0,RES_hhdet_in_tes!K10/0.086*1000000/RES_hhdet_in_new!K10)</f>
        <v>1285.5549772293709</v>
      </c>
      <c r="L10" s="132">
        <f>IF(RES_hhdet_in_tes!L10=0,0,RES_hhdet_in_tes!L10/0.086*1000000/RES_hhdet_in_new!L10)</f>
        <v>1340.1084788038988</v>
      </c>
      <c r="M10" s="132">
        <f>IF(RES_hhdet_in_tes!M10=0,0,RES_hhdet_in_tes!M10/0.086*1000000/RES_hhdet_in_new!M10)</f>
        <v>1339.3836879317257</v>
      </c>
      <c r="N10" s="132">
        <f>IF(RES_hhdet_in_tes!N10=0,0,RES_hhdet_in_tes!N10/0.086*1000000/RES_hhdet_in_new!N10)</f>
        <v>1342.4441736623808</v>
      </c>
      <c r="O10" s="132">
        <f>IF(RES_hhdet_in_tes!O10=0,0,RES_hhdet_in_tes!O10/0.086*1000000/RES_hhdet_in_new!O10)</f>
        <v>1352.7162323373302</v>
      </c>
      <c r="P10" s="132">
        <f>IF(RES_hhdet_in_tes!P10=0,0,RES_hhdet_in_tes!P10/0.086*1000000/RES_hhdet_in_new!P10)</f>
        <v>1339.6878815138798</v>
      </c>
      <c r="Q10" s="132">
        <f>IF(RES_hhdet_in_tes!Q10=0,0,RES_hhdet_in_tes!Q10/0.086*1000000/RES_hhdet_in_new!Q10)</f>
        <v>1341.5389963781663</v>
      </c>
    </row>
    <row r="11" spans="1:17" ht="12" customHeight="1" x14ac:dyDescent="0.25">
      <c r="A11" s="167" t="s">
        <v>144</v>
      </c>
      <c r="B11" s="132"/>
      <c r="C11" s="132">
        <f>IF(RES_hhdet_in_tes!C11=0,0,RES_hhdet_in_tes!C11/0.086*1000000/RES_hhdet_in_new!C11)</f>
        <v>0</v>
      </c>
      <c r="D11" s="132">
        <f>IF(RES_hhdet_in_tes!D11=0,0,RES_hhdet_in_tes!D11/0.086*1000000/RES_hhdet_in_new!D11)</f>
        <v>0</v>
      </c>
      <c r="E11" s="132">
        <f>IF(RES_hhdet_in_tes!E11=0,0,RES_hhdet_in_tes!E11/0.086*1000000/RES_hhdet_in_new!E11)</f>
        <v>0</v>
      </c>
      <c r="F11" s="132">
        <f>IF(RES_hhdet_in_tes!F11=0,0,RES_hhdet_in_tes!F11/0.086*1000000/RES_hhdet_in_new!F11)</f>
        <v>0</v>
      </c>
      <c r="G11" s="132">
        <f>IF(RES_hhdet_in_tes!G11=0,0,RES_hhdet_in_tes!G11/0.086*1000000/RES_hhdet_in_new!G11)</f>
        <v>0</v>
      </c>
      <c r="H11" s="132">
        <f>IF(RES_hhdet_in_tes!H11=0,0,RES_hhdet_in_tes!H11/0.086*1000000/RES_hhdet_in_new!H11)</f>
        <v>0</v>
      </c>
      <c r="I11" s="132">
        <f>IF(RES_hhdet_in_tes!I11=0,0,RES_hhdet_in_tes!I11/0.086*1000000/RES_hhdet_in_new!I11)</f>
        <v>0</v>
      </c>
      <c r="J11" s="132">
        <f>IF(RES_hhdet_in_tes!J11=0,0,RES_hhdet_in_tes!J11/0.086*1000000/RES_hhdet_in_new!J11)</f>
        <v>0</v>
      </c>
      <c r="K11" s="132">
        <f>IF(RES_hhdet_in_tes!K11=0,0,RES_hhdet_in_tes!K11/0.086*1000000/RES_hhdet_in_new!K11)</f>
        <v>0</v>
      </c>
      <c r="L11" s="132">
        <f>IF(RES_hhdet_in_tes!L11=0,0,RES_hhdet_in_tes!L11/0.086*1000000/RES_hhdet_in_new!L11)</f>
        <v>0</v>
      </c>
      <c r="M11" s="132">
        <f>IF(RES_hhdet_in_tes!M11=0,0,RES_hhdet_in_tes!M11/0.086*1000000/RES_hhdet_in_new!M11)</f>
        <v>0</v>
      </c>
      <c r="N11" s="132">
        <f>IF(RES_hhdet_in_tes!N11=0,0,RES_hhdet_in_tes!N11/0.086*1000000/RES_hhdet_in_new!N11)</f>
        <v>0</v>
      </c>
      <c r="O11" s="132">
        <f>IF(RES_hhdet_in_tes!O11=0,0,RES_hhdet_in_tes!O11/0.086*1000000/RES_hhdet_in_new!O11)</f>
        <v>0</v>
      </c>
      <c r="P11" s="132">
        <f>IF(RES_hhdet_in_tes!P11=0,0,RES_hhdet_in_tes!P11/0.086*1000000/RES_hhdet_in_new!P11)</f>
        <v>0</v>
      </c>
      <c r="Q11" s="132">
        <f>IF(RES_hhdet_in_tes!Q11=0,0,RES_hhdet_in_tes!Q11/0.086*1000000/RES_hhdet_in_new!Q11)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IF(RES_hhdet_in_tes!C12=0,0,RES_hhdet_in_tes!C12/0.086*1000000/RES_hhdet_in_new!C12)</f>
        <v>0</v>
      </c>
      <c r="D12" s="132">
        <f>IF(RES_hhdet_in_tes!D12=0,0,RES_hhdet_in_tes!D12/0.086*1000000/RES_hhdet_in_new!D12)</f>
        <v>0</v>
      </c>
      <c r="E12" s="132">
        <f>IF(RES_hhdet_in_tes!E12=0,0,RES_hhdet_in_tes!E12/0.086*1000000/RES_hhdet_in_new!E12)</f>
        <v>0</v>
      </c>
      <c r="F12" s="132">
        <f>IF(RES_hhdet_in_tes!F12=0,0,RES_hhdet_in_tes!F12/0.086*1000000/RES_hhdet_in_new!F12)</f>
        <v>0</v>
      </c>
      <c r="G12" s="132">
        <f>IF(RES_hhdet_in_tes!G12=0,0,RES_hhdet_in_tes!G12/0.086*1000000/RES_hhdet_in_new!G12)</f>
        <v>0</v>
      </c>
      <c r="H12" s="132">
        <f>IF(RES_hhdet_in_tes!H12=0,0,RES_hhdet_in_tes!H12/0.086*1000000/RES_hhdet_in_new!H12)</f>
        <v>0</v>
      </c>
      <c r="I12" s="132">
        <f>IF(RES_hhdet_in_tes!I12=0,0,RES_hhdet_in_tes!I12/0.086*1000000/RES_hhdet_in_new!I12)</f>
        <v>0</v>
      </c>
      <c r="J12" s="132">
        <f>IF(RES_hhdet_in_tes!J12=0,0,RES_hhdet_in_tes!J12/0.086*1000000/RES_hhdet_in_new!J12)</f>
        <v>0</v>
      </c>
      <c r="K12" s="132">
        <f>IF(RES_hhdet_in_tes!K12=0,0,RES_hhdet_in_tes!K12/0.086*1000000/RES_hhdet_in_new!K12)</f>
        <v>0</v>
      </c>
      <c r="L12" s="132">
        <f>IF(RES_hhdet_in_tes!L12=0,0,RES_hhdet_in_tes!L12/0.086*1000000/RES_hhdet_in_new!L12)</f>
        <v>0</v>
      </c>
      <c r="M12" s="132">
        <f>IF(RES_hhdet_in_tes!M12=0,0,RES_hhdet_in_tes!M12/0.086*1000000/RES_hhdet_in_new!M12)</f>
        <v>0</v>
      </c>
      <c r="N12" s="132">
        <f>IF(RES_hhdet_in_tes!N12=0,0,RES_hhdet_in_tes!N12/0.086*1000000/RES_hhdet_in_new!N12)</f>
        <v>0</v>
      </c>
      <c r="O12" s="132">
        <f>IF(RES_hhdet_in_tes!O12=0,0,RES_hhdet_in_tes!O12/0.086*1000000/RES_hhdet_in_new!O12)</f>
        <v>0</v>
      </c>
      <c r="P12" s="132">
        <f>IF(RES_hhdet_in_tes!P12=0,0,RES_hhdet_in_tes!P12/0.086*1000000/RES_hhdet_in_new!P12)</f>
        <v>0</v>
      </c>
      <c r="Q12" s="132">
        <f>IF(RES_hhdet_in_tes!Q12=0,0,RES_hhdet_in_tes!Q12/0.086*1000000/RES_hhdet_in_new!Q12)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IF(RES_hhdet_in_tes!C13=0,0,RES_hhdet_in_tes!C13/0.086*1000000/RES_hhdet_in_new!C12)</f>
        <v>0</v>
      </c>
      <c r="D13" s="165">
        <f>IF(RES_hhdet_in_tes!D13=0,0,RES_hhdet_in_tes!D13/0.086*1000000/RES_hhdet_in_new!D12)</f>
        <v>0</v>
      </c>
      <c r="E13" s="165">
        <f>IF(RES_hhdet_in_tes!E13=0,0,RES_hhdet_in_tes!E13/0.086*1000000/RES_hhdet_in_new!E12)</f>
        <v>0</v>
      </c>
      <c r="F13" s="165">
        <f>IF(RES_hhdet_in_tes!F13=0,0,RES_hhdet_in_tes!F13/0.086*1000000/RES_hhdet_in_new!F12)</f>
        <v>0</v>
      </c>
      <c r="G13" s="165">
        <f>IF(RES_hhdet_in_tes!G13=0,0,RES_hhdet_in_tes!G13/0.086*1000000/RES_hhdet_in_new!G12)</f>
        <v>0</v>
      </c>
      <c r="H13" s="165">
        <f>IF(RES_hhdet_in_tes!H13=0,0,RES_hhdet_in_tes!H13/0.086*1000000/RES_hhdet_in_new!H12)</f>
        <v>0</v>
      </c>
      <c r="I13" s="165">
        <f>IF(RES_hhdet_in_tes!I13=0,0,RES_hhdet_in_tes!I13/0.086*1000000/RES_hhdet_in_new!I12)</f>
        <v>0</v>
      </c>
      <c r="J13" s="165">
        <f>IF(RES_hhdet_in_tes!J13=0,0,RES_hhdet_in_tes!J13/0.086*1000000/RES_hhdet_in_new!J12)</f>
        <v>0</v>
      </c>
      <c r="K13" s="165">
        <f>IF(RES_hhdet_in_tes!K13=0,0,RES_hhdet_in_tes!K13/0.086*1000000/RES_hhdet_in_new!K12)</f>
        <v>0</v>
      </c>
      <c r="L13" s="165">
        <f>IF(RES_hhdet_in_tes!L13=0,0,RES_hhdet_in_tes!L13/0.086*1000000/RES_hhdet_in_new!L12)</f>
        <v>0</v>
      </c>
      <c r="M13" s="165">
        <f>IF(RES_hhdet_in_tes!M13=0,0,RES_hhdet_in_tes!M13/0.086*1000000/RES_hhdet_in_new!M12)</f>
        <v>0</v>
      </c>
      <c r="N13" s="165">
        <f>IF(RES_hhdet_in_tes!N13=0,0,RES_hhdet_in_tes!N13/0.086*1000000/RES_hhdet_in_new!N12)</f>
        <v>0</v>
      </c>
      <c r="O13" s="165">
        <f>IF(RES_hhdet_in_tes!O13=0,0,RES_hhdet_in_tes!O13/0.086*1000000/RES_hhdet_in_new!O12)</f>
        <v>0</v>
      </c>
      <c r="P13" s="165">
        <f>IF(RES_hhdet_in_tes!P13=0,0,RES_hhdet_in_tes!P13/0.086*1000000/RES_hhdet_in_new!P12)</f>
        <v>0</v>
      </c>
      <c r="Q13" s="165">
        <f>IF(RES_hhdet_in_tes!Q13=0,0,RES_hhdet_in_tes!Q13/0.086*1000000/RES_hhdet_in_new!Q12)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IF(RES_hhdet_in_tes!C14=0,0,RES_hhdet_in_tes!C14/0.086*1000000/RES_hhdet_in_new!C12)</f>
        <v>0</v>
      </c>
      <c r="D14" s="164">
        <f>IF(RES_hhdet_in_tes!D14=0,0,RES_hhdet_in_tes!D14/0.086*1000000/RES_hhdet_in_new!D12)</f>
        <v>0</v>
      </c>
      <c r="E14" s="164">
        <f>IF(RES_hhdet_in_tes!E14=0,0,RES_hhdet_in_tes!E14/0.086*1000000/RES_hhdet_in_new!E12)</f>
        <v>0</v>
      </c>
      <c r="F14" s="164">
        <f>IF(RES_hhdet_in_tes!F14=0,0,RES_hhdet_in_tes!F14/0.086*1000000/RES_hhdet_in_new!F12)</f>
        <v>0</v>
      </c>
      <c r="G14" s="164">
        <f>IF(RES_hhdet_in_tes!G14=0,0,RES_hhdet_in_tes!G14/0.086*1000000/RES_hhdet_in_new!G12)</f>
        <v>0</v>
      </c>
      <c r="H14" s="164">
        <f>IF(RES_hhdet_in_tes!H14=0,0,RES_hhdet_in_tes!H14/0.086*1000000/RES_hhdet_in_new!H12)</f>
        <v>0</v>
      </c>
      <c r="I14" s="164">
        <f>IF(RES_hhdet_in_tes!I14=0,0,RES_hhdet_in_tes!I14/0.086*1000000/RES_hhdet_in_new!I12)</f>
        <v>0</v>
      </c>
      <c r="J14" s="164">
        <f>IF(RES_hhdet_in_tes!J14=0,0,RES_hhdet_in_tes!J14/0.086*1000000/RES_hhdet_in_new!J12)</f>
        <v>0</v>
      </c>
      <c r="K14" s="164">
        <f>IF(RES_hhdet_in_tes!K14=0,0,RES_hhdet_in_tes!K14/0.086*1000000/RES_hhdet_in_new!K12)</f>
        <v>0</v>
      </c>
      <c r="L14" s="164">
        <f>IF(RES_hhdet_in_tes!L14=0,0,RES_hhdet_in_tes!L14/0.086*1000000/RES_hhdet_in_new!L12)</f>
        <v>0</v>
      </c>
      <c r="M14" s="164">
        <f>IF(RES_hhdet_in_tes!M14=0,0,RES_hhdet_in_tes!M14/0.086*1000000/RES_hhdet_in_new!M12)</f>
        <v>0</v>
      </c>
      <c r="N14" s="164">
        <f>IF(RES_hhdet_in_tes!N14=0,0,RES_hhdet_in_tes!N14/0.086*1000000/RES_hhdet_in_new!N12)</f>
        <v>0</v>
      </c>
      <c r="O14" s="164">
        <f>IF(RES_hhdet_in_tes!O14=0,0,RES_hhdet_in_tes!O14/0.086*1000000/RES_hhdet_in_new!O12)</f>
        <v>0</v>
      </c>
      <c r="P14" s="164">
        <f>IF(RES_hhdet_in_tes!P14=0,0,RES_hhdet_in_tes!P14/0.086*1000000/RES_hhdet_in_new!P12)</f>
        <v>0</v>
      </c>
      <c r="Q14" s="164">
        <f>IF(RES_hhdet_in_tes!Q14=0,0,RES_hhdet_in_tes!Q14/0.086*1000000/RES_hhdet_in_new!Q12)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IF(RES_hhdet_in_tes!C15=0,0,RES_hhdet_in_tes!C15/0.086*1000000/RES_hhdet_in_new!C15)</f>
        <v>0</v>
      </c>
      <c r="D15" s="162">
        <f>IF(RES_hhdet_in_tes!D15=0,0,RES_hhdet_in_tes!D15/0.086*1000000/RES_hhdet_in_new!D15)</f>
        <v>1284.2004334852302</v>
      </c>
      <c r="E15" s="162">
        <f>IF(RES_hhdet_in_tes!E15=0,0,RES_hhdet_in_tes!E15/0.086*1000000/RES_hhdet_in_new!E15)</f>
        <v>1347.664913464796</v>
      </c>
      <c r="F15" s="162">
        <f>IF(RES_hhdet_in_tes!F15=0,0,RES_hhdet_in_tes!F15/0.086*1000000/RES_hhdet_in_new!F15)</f>
        <v>1406.8991988365492</v>
      </c>
      <c r="G15" s="162">
        <f>IF(RES_hhdet_in_tes!G15=0,0,RES_hhdet_in_tes!G15/0.086*1000000/RES_hhdet_in_new!G15)</f>
        <v>0</v>
      </c>
      <c r="H15" s="162">
        <f>IF(RES_hhdet_in_tes!H15=0,0,RES_hhdet_in_tes!H15/0.086*1000000/RES_hhdet_in_new!H15)</f>
        <v>1505.6821603123708</v>
      </c>
      <c r="I15" s="162">
        <f>IF(RES_hhdet_in_tes!I15=0,0,RES_hhdet_in_tes!I15/0.086*1000000/RES_hhdet_in_new!I15)</f>
        <v>0</v>
      </c>
      <c r="J15" s="162">
        <f>IF(RES_hhdet_in_tes!J15=0,0,RES_hhdet_in_tes!J15/0.086*1000000/RES_hhdet_in_new!J15)</f>
        <v>1535.2680067892929</v>
      </c>
      <c r="K15" s="162">
        <f>IF(RES_hhdet_in_tes!K15=0,0,RES_hhdet_in_tes!K15/0.086*1000000/RES_hhdet_in_new!K15)</f>
        <v>1604.5980311372934</v>
      </c>
      <c r="L15" s="162">
        <f>IF(RES_hhdet_in_tes!L15=0,0,RES_hhdet_in_tes!L15/0.086*1000000/RES_hhdet_in_new!L15)</f>
        <v>1677.705403013211</v>
      </c>
      <c r="M15" s="162">
        <f>IF(RES_hhdet_in_tes!M15=0,0,RES_hhdet_in_tes!M15/0.086*1000000/RES_hhdet_in_new!M15)</f>
        <v>1743.4919801050999</v>
      </c>
      <c r="N15" s="162">
        <f>IF(RES_hhdet_in_tes!N15=0,0,RES_hhdet_in_tes!N15/0.086*1000000/RES_hhdet_in_new!N15)</f>
        <v>1700.1355233009267</v>
      </c>
      <c r="O15" s="162">
        <f>IF(RES_hhdet_in_tes!O15=0,0,RES_hhdet_in_tes!O15/0.086*1000000/RES_hhdet_in_new!O15)</f>
        <v>1705.165274367615</v>
      </c>
      <c r="P15" s="162">
        <f>IF(RES_hhdet_in_tes!P15=0,0,RES_hhdet_in_tes!P15/0.086*1000000/RES_hhdet_in_new!P15)</f>
        <v>1647.5604979062202</v>
      </c>
      <c r="Q15" s="162">
        <f>IF(RES_hhdet_in_tes!Q15=0,0,RES_hhdet_in_tes!Q15/0.086*1000000/RES_hhdet_in_new!Q15)</f>
        <v>1676.8395987215356</v>
      </c>
    </row>
    <row r="16" spans="1:17" ht="12" customHeight="1" x14ac:dyDescent="0.25">
      <c r="A16" s="161" t="s">
        <v>141</v>
      </c>
      <c r="B16" s="160"/>
      <c r="C16" s="160">
        <f>IF(RES_hhdet_in_tes!C16=0,0,RES_hhdet_in_tes!C16/0.086*1000000/RES_hhdet_in_new!C16)</f>
        <v>0</v>
      </c>
      <c r="D16" s="160">
        <f>IF(RES_hhdet_in_tes!D16=0,0,RES_hhdet_in_tes!D16/0.086*1000000/RES_hhdet_in_new!D16)</f>
        <v>0</v>
      </c>
      <c r="E16" s="160">
        <f>IF(RES_hhdet_in_tes!E16=0,0,RES_hhdet_in_tes!E16/0.086*1000000/RES_hhdet_in_new!E16)</f>
        <v>1405.4407288647733</v>
      </c>
      <c r="F16" s="160">
        <f>IF(RES_hhdet_in_tes!F16=0,0,RES_hhdet_in_tes!F16/0.086*1000000/RES_hhdet_in_new!F16)</f>
        <v>1429.0545843743987</v>
      </c>
      <c r="G16" s="160">
        <f>IF(RES_hhdet_in_tes!G16=0,0,RES_hhdet_in_tes!G16/0.086*1000000/RES_hhdet_in_new!G16)</f>
        <v>0</v>
      </c>
      <c r="H16" s="160">
        <f>IF(RES_hhdet_in_tes!H16=0,0,RES_hhdet_in_tes!H16/0.086*1000000/RES_hhdet_in_new!H16)</f>
        <v>1462.8868090247715</v>
      </c>
      <c r="I16" s="160">
        <f>IF(RES_hhdet_in_tes!I16=0,0,RES_hhdet_in_tes!I16/0.086*1000000/RES_hhdet_in_new!I16)</f>
        <v>0</v>
      </c>
      <c r="J16" s="160">
        <f>IF(RES_hhdet_in_tes!J16=0,0,RES_hhdet_in_tes!J16/0.086*1000000/RES_hhdet_in_new!J16)</f>
        <v>1458.0471054799809</v>
      </c>
      <c r="K16" s="160">
        <f>IF(RES_hhdet_in_tes!K16=0,0,RES_hhdet_in_tes!K16/0.086*1000000/RES_hhdet_in_new!K16)</f>
        <v>1524.5696060032328</v>
      </c>
      <c r="L16" s="160">
        <f>IF(RES_hhdet_in_tes!L16=0,0,RES_hhdet_in_tes!L16/0.086*1000000/RES_hhdet_in_new!L16)</f>
        <v>1589.4513524369099</v>
      </c>
      <c r="M16" s="160">
        <f>IF(RES_hhdet_in_tes!M16=0,0,RES_hhdet_in_tes!M16/0.086*1000000/RES_hhdet_in_new!M16)</f>
        <v>1627.9390615165748</v>
      </c>
      <c r="N16" s="160">
        <f>IF(RES_hhdet_in_tes!N16=0,0,RES_hhdet_in_tes!N16/0.086*1000000/RES_hhdet_in_new!N16)</f>
        <v>1596.6176556150601</v>
      </c>
      <c r="O16" s="160">
        <f>IF(RES_hhdet_in_tes!O16=0,0,RES_hhdet_in_tes!O16/0.086*1000000/RES_hhdet_in_new!O16)</f>
        <v>1600.9482515720413</v>
      </c>
      <c r="P16" s="160">
        <f>IF(RES_hhdet_in_tes!P16=0,0,RES_hhdet_in_tes!P16/0.086*1000000/RES_hhdet_in_new!P16)</f>
        <v>1555.4825306778152</v>
      </c>
      <c r="Q16" s="160">
        <f>IF(RES_hhdet_in_tes!Q16=0,0,RES_hhdet_in_tes!Q16/0.086*1000000/RES_hhdet_in_new!Q16)</f>
        <v>1572.8564760927025</v>
      </c>
    </row>
    <row r="17" spans="1:17" ht="12" customHeight="1" x14ac:dyDescent="0.25">
      <c r="A17" s="148" t="s">
        <v>60</v>
      </c>
      <c r="B17" s="156"/>
      <c r="C17" s="156">
        <f>IF(RES_hhdet_in_tes!C17=0,0,RES_hhdet_in_tes!C17/0.086*1000000/RES_hhdet_in_new!C16)</f>
        <v>0</v>
      </c>
      <c r="D17" s="156">
        <f>IF(RES_hhdet_in_tes!D17=0,0,RES_hhdet_in_tes!D17/0.086*1000000/RES_hhdet_in_new!D16)</f>
        <v>0</v>
      </c>
      <c r="E17" s="156">
        <f>IF(RES_hhdet_in_tes!E17=0,0,RES_hhdet_in_tes!E17/0.086*1000000/RES_hhdet_in_new!E16)</f>
        <v>981.07941482045453</v>
      </c>
      <c r="F17" s="156">
        <f>IF(RES_hhdet_in_tes!F17=0,0,RES_hhdet_in_tes!F17/0.086*1000000/RES_hhdet_in_new!F16)</f>
        <v>1002.2174045238736</v>
      </c>
      <c r="G17" s="156">
        <f>IF(RES_hhdet_in_tes!G17=0,0,RES_hhdet_in_tes!G17/0.086*1000000/RES_hhdet_in_new!G16)</f>
        <v>0</v>
      </c>
      <c r="H17" s="156">
        <f>IF(RES_hhdet_in_tes!H17=0,0,RES_hhdet_in_tes!H17/0.086*1000000/RES_hhdet_in_new!H16)</f>
        <v>1033.7469902253047</v>
      </c>
      <c r="I17" s="156">
        <f>IF(RES_hhdet_in_tes!I17=0,0,RES_hhdet_in_tes!I17/0.086*1000000/RES_hhdet_in_new!I16)</f>
        <v>0</v>
      </c>
      <c r="J17" s="156">
        <f>IF(RES_hhdet_in_tes!J17=0,0,RES_hhdet_in_tes!J17/0.086*1000000/RES_hhdet_in_new!J16)</f>
        <v>1008.0034824117625</v>
      </c>
      <c r="K17" s="156">
        <f>IF(RES_hhdet_in_tes!K17=0,0,RES_hhdet_in_tes!K17/0.086*1000000/RES_hhdet_in_new!K16)</f>
        <v>1058.0139994551953</v>
      </c>
      <c r="L17" s="156">
        <f>IF(RES_hhdet_in_tes!L17=0,0,RES_hhdet_in_tes!L17/0.086*1000000/RES_hhdet_in_new!L16)</f>
        <v>1104.6023615534255</v>
      </c>
      <c r="M17" s="156">
        <f>IF(RES_hhdet_in_tes!M17=0,0,RES_hhdet_in_tes!M17/0.086*1000000/RES_hhdet_in_new!M16)</f>
        <v>1146.0670100359146</v>
      </c>
      <c r="N17" s="156">
        <f>IF(RES_hhdet_in_tes!N17=0,0,RES_hhdet_in_tes!N17/0.086*1000000/RES_hhdet_in_new!N16)</f>
        <v>1115.9854394353711</v>
      </c>
      <c r="O17" s="156">
        <f>IF(RES_hhdet_in_tes!O17=0,0,RES_hhdet_in_tes!O17/0.086*1000000/RES_hhdet_in_new!O16)</f>
        <v>1118.71019214545</v>
      </c>
      <c r="P17" s="156">
        <f>IF(RES_hhdet_in_tes!P17=0,0,RES_hhdet_in_tes!P17/0.086*1000000/RES_hhdet_in_new!P16)</f>
        <v>1078.8146380489327</v>
      </c>
      <c r="Q17" s="156">
        <f>IF(RES_hhdet_in_tes!Q17=0,0,RES_hhdet_in_tes!Q17/0.086*1000000/RES_hhdet_in_new!Q16)</f>
        <v>1096.400805665173</v>
      </c>
    </row>
    <row r="18" spans="1:17" ht="12" customHeight="1" x14ac:dyDescent="0.25">
      <c r="A18" s="148" t="s">
        <v>59</v>
      </c>
      <c r="B18" s="156"/>
      <c r="C18" s="156">
        <f>IF(RES_hhdet_in_tes!C18=0,0,RES_hhdet_in_tes!C18/0.086*1000000/RES_hhdet_in_new!C16)</f>
        <v>0</v>
      </c>
      <c r="D18" s="156">
        <f>IF(RES_hhdet_in_tes!D18=0,0,RES_hhdet_in_tes!D18/0.086*1000000/RES_hhdet_in_new!D16)</f>
        <v>0</v>
      </c>
      <c r="E18" s="156">
        <f>IF(RES_hhdet_in_tes!E18=0,0,RES_hhdet_in_tes!E18/0.086*1000000/RES_hhdet_in_new!E16)</f>
        <v>424.36131404431876</v>
      </c>
      <c r="F18" s="156">
        <f>IF(RES_hhdet_in_tes!F18=0,0,RES_hhdet_in_tes!F18/0.086*1000000/RES_hhdet_in_new!F16)</f>
        <v>426.83717985052516</v>
      </c>
      <c r="G18" s="156">
        <f>IF(RES_hhdet_in_tes!G18=0,0,RES_hhdet_in_tes!G18/0.086*1000000/RES_hhdet_in_new!G16)</f>
        <v>0</v>
      </c>
      <c r="H18" s="156">
        <f>IF(RES_hhdet_in_tes!H18=0,0,RES_hhdet_in_tes!H18/0.086*1000000/RES_hhdet_in_new!H16)</f>
        <v>429.13981879946692</v>
      </c>
      <c r="I18" s="156">
        <f>IF(RES_hhdet_in_tes!I18=0,0,RES_hhdet_in_tes!I18/0.086*1000000/RES_hhdet_in_new!I16)</f>
        <v>0</v>
      </c>
      <c r="J18" s="156">
        <f>IF(RES_hhdet_in_tes!J18=0,0,RES_hhdet_in_tes!J18/0.086*1000000/RES_hhdet_in_new!J16)</f>
        <v>450.04362306821855</v>
      </c>
      <c r="K18" s="156">
        <f>IF(RES_hhdet_in_tes!K18=0,0,RES_hhdet_in_tes!K18/0.086*1000000/RES_hhdet_in_new!K16)</f>
        <v>466.55560654803719</v>
      </c>
      <c r="L18" s="156">
        <f>IF(RES_hhdet_in_tes!L18=0,0,RES_hhdet_in_tes!L18/0.086*1000000/RES_hhdet_in_new!L16)</f>
        <v>484.84899088348465</v>
      </c>
      <c r="M18" s="156">
        <f>IF(RES_hhdet_in_tes!M18=0,0,RES_hhdet_in_tes!M18/0.086*1000000/RES_hhdet_in_new!M16)</f>
        <v>481.87205148066039</v>
      </c>
      <c r="N18" s="156">
        <f>IF(RES_hhdet_in_tes!N18=0,0,RES_hhdet_in_tes!N18/0.086*1000000/RES_hhdet_in_new!N16)</f>
        <v>480.63221617968918</v>
      </c>
      <c r="O18" s="156">
        <f>IF(RES_hhdet_in_tes!O18=0,0,RES_hhdet_in_tes!O18/0.086*1000000/RES_hhdet_in_new!O16)</f>
        <v>482.23805942659112</v>
      </c>
      <c r="P18" s="156">
        <f>IF(RES_hhdet_in_tes!P18=0,0,RES_hhdet_in_tes!P18/0.086*1000000/RES_hhdet_in_new!P16)</f>
        <v>476.66789262888261</v>
      </c>
      <c r="Q18" s="156">
        <f>IF(RES_hhdet_in_tes!Q18=0,0,RES_hhdet_in_tes!Q18/0.086*1000000/RES_hhdet_in_new!Q16)</f>
        <v>476.4556704275293</v>
      </c>
    </row>
    <row r="19" spans="1:17" ht="12" customHeight="1" x14ac:dyDescent="0.25">
      <c r="A19" s="158" t="s">
        <v>62</v>
      </c>
      <c r="B19" s="157"/>
      <c r="C19" s="157">
        <f>IF(SUM(RES_hhdet_in_tes!C20:C22)=0,0,SUM(RES_hhdet_in_tes!C20:C22)/0.086*1000000/SUM(RES_hhdet_in_new!C20:C22))</f>
        <v>0</v>
      </c>
      <c r="D19" s="157">
        <f>IF(SUM(RES_hhdet_in_tes!D20:D22)=0,0,SUM(RES_hhdet_in_tes!D20:D22)/0.086*1000000/SUM(RES_hhdet_in_new!D20:D22))</f>
        <v>741.51941533581419</v>
      </c>
      <c r="E19" s="157">
        <f>IF(SUM(RES_hhdet_in_tes!E20:E22)=0,0,SUM(RES_hhdet_in_tes!E20:E22)/0.086*1000000/SUM(RES_hhdet_in_new!E20:E22))</f>
        <v>752.3466341923048</v>
      </c>
      <c r="F19" s="157">
        <f>IF(SUM(RES_hhdet_in_tes!F20:F22)=0,0,SUM(RES_hhdet_in_tes!F20:F22)/0.086*1000000/SUM(RES_hhdet_in_new!F20:F22))</f>
        <v>751.86725708261713</v>
      </c>
      <c r="G19" s="157">
        <f>IF(SUM(RES_hhdet_in_tes!G20:G22)=0,0,SUM(RES_hhdet_in_tes!G20:G22)/0.086*1000000/SUM(RES_hhdet_in_new!G20:G22))</f>
        <v>771.19132898762439</v>
      </c>
      <c r="H19" s="157">
        <f>IF(SUM(RES_hhdet_in_tes!H20:H22)=0,0,SUM(RES_hhdet_in_tes!H20:H22)/0.086*1000000/SUM(RES_hhdet_in_new!H20:H22))</f>
        <v>779.96608443596313</v>
      </c>
      <c r="I19" s="157">
        <f>IF(SUM(RES_hhdet_in_tes!I20:I22)=0,0,SUM(RES_hhdet_in_tes!I20:I22)/0.086*1000000/SUM(RES_hhdet_in_new!I20:I22))</f>
        <v>799.21533539006975</v>
      </c>
      <c r="J19" s="157">
        <f>IF(SUM(RES_hhdet_in_tes!J20:J22)=0,0,SUM(RES_hhdet_in_tes!J20:J22)/0.086*1000000/SUM(RES_hhdet_in_new!J20:J22))</f>
        <v>811.97187395811864</v>
      </c>
      <c r="K19" s="157">
        <f>IF(SUM(RES_hhdet_in_tes!K20:K22)=0,0,SUM(RES_hhdet_in_tes!K20:K22)/0.086*1000000/SUM(RES_hhdet_in_new!K20:K22))</f>
        <v>824.35239795346479</v>
      </c>
      <c r="L19" s="157">
        <f>IF(SUM(RES_hhdet_in_tes!L20:L22)=0,0,SUM(RES_hhdet_in_tes!L20:L22)/0.086*1000000/SUM(RES_hhdet_in_new!L20:L22))</f>
        <v>851.09443587298495</v>
      </c>
      <c r="M19" s="157">
        <f>IF(SUM(RES_hhdet_in_tes!M20:M22)=0,0,SUM(RES_hhdet_in_tes!M20:M22)/0.086*1000000/SUM(RES_hhdet_in_new!M20:M22))</f>
        <v>849.0811219098872</v>
      </c>
      <c r="N19" s="157">
        <f>IF(SUM(RES_hhdet_in_tes!N20:N22)=0,0,SUM(RES_hhdet_in_tes!N20:N22)/0.086*1000000/SUM(RES_hhdet_in_new!N20:N22))</f>
        <v>833.15740673755658</v>
      </c>
      <c r="O19" s="157">
        <f>IF(SUM(RES_hhdet_in_tes!O20:O22)=0,0,SUM(RES_hhdet_in_tes!O20:O22)/0.086*1000000/SUM(RES_hhdet_in_new!O20:O22))</f>
        <v>863.0997710619182</v>
      </c>
      <c r="P19" s="157">
        <f>IF(SUM(RES_hhdet_in_tes!P20:P22)=0,0,SUM(RES_hhdet_in_tes!P20:P22)/0.086*1000000/SUM(RES_hhdet_in_new!P20:P22))</f>
        <v>831.61461568137838</v>
      </c>
      <c r="Q19" s="157">
        <f>IF(SUM(RES_hhdet_in_tes!Q20:Q22)=0,0,SUM(RES_hhdet_in_tes!Q20:Q22)/0.086*1000000/SUM(RES_hhdet_in_new!Q20:Q22))</f>
        <v>842.75085665829783</v>
      </c>
    </row>
    <row r="20" spans="1:17" ht="12" customHeight="1" x14ac:dyDescent="0.25">
      <c r="A20" s="23" t="s">
        <v>58</v>
      </c>
      <c r="B20" s="156"/>
      <c r="C20" s="156">
        <f>IF(RES_hhdet_in_tes!C20=0,0,RES_hhdet_in_tes!C20/0.086*1000000/RES_hhdet_in_new!C20)</f>
        <v>0</v>
      </c>
      <c r="D20" s="156">
        <f>IF(RES_hhdet_in_tes!D20=0,0,RES_hhdet_in_tes!D20/0.086*1000000/RES_hhdet_in_new!D20)</f>
        <v>0</v>
      </c>
      <c r="E20" s="156">
        <f>IF(RES_hhdet_in_tes!E20=0,0,RES_hhdet_in_tes!E20/0.086*1000000/RES_hhdet_in_new!E20)</f>
        <v>0</v>
      </c>
      <c r="F20" s="156">
        <f>IF(RES_hhdet_in_tes!F20=0,0,RES_hhdet_in_tes!F20/0.086*1000000/RES_hhdet_in_new!F20)</f>
        <v>0</v>
      </c>
      <c r="G20" s="156">
        <f>IF(RES_hhdet_in_tes!G20=0,0,RES_hhdet_in_tes!G20/0.086*1000000/RES_hhdet_in_new!G20)</f>
        <v>0</v>
      </c>
      <c r="H20" s="156">
        <f>IF(RES_hhdet_in_tes!H20=0,0,RES_hhdet_in_tes!H20/0.086*1000000/RES_hhdet_in_new!H20)</f>
        <v>0</v>
      </c>
      <c r="I20" s="156">
        <f>IF(RES_hhdet_in_tes!I20=0,0,RES_hhdet_in_tes!I20/0.086*1000000/RES_hhdet_in_new!I20)</f>
        <v>0</v>
      </c>
      <c r="J20" s="156">
        <f>IF(RES_hhdet_in_tes!J20=0,0,RES_hhdet_in_tes!J20/0.086*1000000/RES_hhdet_in_new!J20)</f>
        <v>0</v>
      </c>
      <c r="K20" s="156">
        <f>IF(RES_hhdet_in_tes!K20=0,0,RES_hhdet_in_tes!K20/0.086*1000000/RES_hhdet_in_new!K20)</f>
        <v>0</v>
      </c>
      <c r="L20" s="156">
        <f>IF(RES_hhdet_in_tes!L20=0,0,RES_hhdet_in_tes!L20/0.086*1000000/RES_hhdet_in_new!L20)</f>
        <v>0</v>
      </c>
      <c r="M20" s="156">
        <f>IF(RES_hhdet_in_tes!M20=0,0,RES_hhdet_in_tes!M20/0.086*1000000/RES_hhdet_in_new!M20)</f>
        <v>0</v>
      </c>
      <c r="N20" s="156">
        <f>IF(RES_hhdet_in_tes!N20=0,0,RES_hhdet_in_tes!N20/0.086*1000000/RES_hhdet_in_new!N20)</f>
        <v>0</v>
      </c>
      <c r="O20" s="156">
        <f>IF(RES_hhdet_in_tes!O20=0,0,RES_hhdet_in_tes!O20/0.086*1000000/RES_hhdet_in_new!O20)</f>
        <v>0</v>
      </c>
      <c r="P20" s="156">
        <f>IF(RES_hhdet_in_tes!P20=0,0,RES_hhdet_in_tes!P20/0.086*1000000/RES_hhdet_in_new!P20)</f>
        <v>0</v>
      </c>
      <c r="Q20" s="156">
        <f>IF(RES_hhdet_in_tes!Q20=0,0,RES_hhdet_in_tes!Q20/0.086*1000000/RES_hhdet_in_new!Q20)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IF(RES_hhdet_in_tes!C21=0,0,RES_hhdet_in_tes!C21/0.086*1000000/RES_hhdet_in_new!C21)</f>
        <v>0</v>
      </c>
      <c r="D21" s="156">
        <f>IF(RES_hhdet_in_tes!D21=0,0,RES_hhdet_in_tes!D21/0.086*1000000/RES_hhdet_in_new!D21)</f>
        <v>0</v>
      </c>
      <c r="E21" s="156">
        <f>IF(RES_hhdet_in_tes!E21=0,0,RES_hhdet_in_tes!E21/0.086*1000000/RES_hhdet_in_new!E21)</f>
        <v>0</v>
      </c>
      <c r="F21" s="156">
        <f>IF(RES_hhdet_in_tes!F21=0,0,RES_hhdet_in_tes!F21/0.086*1000000/RES_hhdet_in_new!F21)</f>
        <v>0</v>
      </c>
      <c r="G21" s="156">
        <f>IF(RES_hhdet_in_tes!G21=0,0,RES_hhdet_in_tes!G21/0.086*1000000/RES_hhdet_in_new!G21)</f>
        <v>0</v>
      </c>
      <c r="H21" s="156">
        <f>IF(RES_hhdet_in_tes!H21=0,0,RES_hhdet_in_tes!H21/0.086*1000000/RES_hhdet_in_new!H21)</f>
        <v>0</v>
      </c>
      <c r="I21" s="156">
        <f>IF(RES_hhdet_in_tes!I21=0,0,RES_hhdet_in_tes!I21/0.086*1000000/RES_hhdet_in_new!I21)</f>
        <v>0</v>
      </c>
      <c r="J21" s="156">
        <f>IF(RES_hhdet_in_tes!J21=0,0,RES_hhdet_in_tes!J21/0.086*1000000/RES_hhdet_in_new!J21)</f>
        <v>0</v>
      </c>
      <c r="K21" s="156">
        <f>IF(RES_hhdet_in_tes!K21=0,0,RES_hhdet_in_tes!K21/0.086*1000000/RES_hhdet_in_new!K21)</f>
        <v>0</v>
      </c>
      <c r="L21" s="156">
        <f>IF(RES_hhdet_in_tes!L21=0,0,RES_hhdet_in_tes!L21/0.086*1000000/RES_hhdet_in_new!L21)</f>
        <v>0</v>
      </c>
      <c r="M21" s="156">
        <f>IF(RES_hhdet_in_tes!M21=0,0,RES_hhdet_in_tes!M21/0.086*1000000/RES_hhdet_in_new!M21)</f>
        <v>0</v>
      </c>
      <c r="N21" s="156">
        <f>IF(RES_hhdet_in_tes!N21=0,0,RES_hhdet_in_tes!N21/0.086*1000000/RES_hhdet_in_new!N21)</f>
        <v>0</v>
      </c>
      <c r="O21" s="156">
        <f>IF(RES_hhdet_in_tes!O21=0,0,RES_hhdet_in_tes!O21/0.086*1000000/RES_hhdet_in_new!O21)</f>
        <v>0</v>
      </c>
      <c r="P21" s="156">
        <f>IF(RES_hhdet_in_tes!P21=0,0,RES_hhdet_in_tes!P21/0.086*1000000/RES_hhdet_in_new!P21)</f>
        <v>0</v>
      </c>
      <c r="Q21" s="156">
        <f>IF(RES_hhdet_in_tes!Q21=0,0,RES_hhdet_in_tes!Q21/0.086*1000000/RES_hhdet_in_new!Q21)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IF(RES_hhdet_in_tes!C22=0,0,RES_hhdet_in_tes!C22/0.086*1000000/RES_hhdet_in_new!C22)</f>
        <v>0</v>
      </c>
      <c r="D22" s="57">
        <f>IF(RES_hhdet_in_tes!D22=0,0,RES_hhdet_in_tes!D22/0.086*1000000/RES_hhdet_in_new!D22)</f>
        <v>741.51941533581419</v>
      </c>
      <c r="E22" s="57">
        <f>IF(RES_hhdet_in_tes!E22=0,0,RES_hhdet_in_tes!E22/0.086*1000000/RES_hhdet_in_new!E22)</f>
        <v>752.3466341923048</v>
      </c>
      <c r="F22" s="57">
        <f>IF(RES_hhdet_in_tes!F22=0,0,RES_hhdet_in_tes!F22/0.086*1000000/RES_hhdet_in_new!F22)</f>
        <v>751.86725708261713</v>
      </c>
      <c r="G22" s="57">
        <f>IF(RES_hhdet_in_tes!G22=0,0,RES_hhdet_in_tes!G22/0.086*1000000/RES_hhdet_in_new!G22)</f>
        <v>771.19132898762439</v>
      </c>
      <c r="H22" s="57">
        <f>IF(RES_hhdet_in_tes!H22=0,0,RES_hhdet_in_tes!H22/0.086*1000000/RES_hhdet_in_new!H22)</f>
        <v>779.96608443596313</v>
      </c>
      <c r="I22" s="57">
        <f>IF(RES_hhdet_in_tes!I22=0,0,RES_hhdet_in_tes!I22/0.086*1000000/RES_hhdet_in_new!I22)</f>
        <v>799.21533539006975</v>
      </c>
      <c r="J22" s="57">
        <f>IF(RES_hhdet_in_tes!J22=0,0,RES_hhdet_in_tes!J22/0.086*1000000/RES_hhdet_in_new!J22)</f>
        <v>811.97187395811864</v>
      </c>
      <c r="K22" s="57">
        <f>IF(RES_hhdet_in_tes!K22=0,0,RES_hhdet_in_tes!K22/0.086*1000000/RES_hhdet_in_new!K22)</f>
        <v>824.35239795346479</v>
      </c>
      <c r="L22" s="57">
        <f>IF(RES_hhdet_in_tes!L22=0,0,RES_hhdet_in_tes!L22/0.086*1000000/RES_hhdet_in_new!L22)</f>
        <v>851.09443587298495</v>
      </c>
      <c r="M22" s="57">
        <f>IF(RES_hhdet_in_tes!M22=0,0,RES_hhdet_in_tes!M22/0.086*1000000/RES_hhdet_in_new!M22)</f>
        <v>849.0811219098872</v>
      </c>
      <c r="N22" s="57">
        <f>IF(RES_hhdet_in_tes!N22=0,0,RES_hhdet_in_tes!N22/0.086*1000000/RES_hhdet_in_new!N22)</f>
        <v>833.15740673755658</v>
      </c>
      <c r="O22" s="57">
        <f>IF(RES_hhdet_in_tes!O22=0,0,RES_hhdet_in_tes!O22/0.086*1000000/RES_hhdet_in_new!O22)</f>
        <v>863.0997710619182</v>
      </c>
      <c r="P22" s="57">
        <f>IF(RES_hhdet_in_tes!P22=0,0,RES_hhdet_in_tes!P22/0.086*1000000/RES_hhdet_in_new!P22)</f>
        <v>831.61461568137838</v>
      </c>
      <c r="Q22" s="57">
        <f>IF(RES_hhdet_in_tes!Q22=0,0,RES_hhdet_in_tes!Q22/0.086*1000000/RES_hhdet_in_new!Q22)</f>
        <v>842.75085665829783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IF(RES_hhdet_in_tes!C26=0,0,RES_hhdet_in_tes!C26/0.086*1000000/RES_hhdet_in_new!C26)</f>
        <v>0</v>
      </c>
      <c r="D26" s="156">
        <f>IF(RES_hhdet_in_tes!D26=0,0,RES_hhdet_in_tes!D26/0.086*1000000/RES_hhdet_in_new!D26)</f>
        <v>0</v>
      </c>
      <c r="E26" s="156">
        <f>IF(RES_hhdet_in_tes!E26=0,0,RES_hhdet_in_tes!E26/0.086*1000000/RES_hhdet_in_new!E26)</f>
        <v>0</v>
      </c>
      <c r="F26" s="156">
        <f>IF(RES_hhdet_in_tes!F26=0,0,RES_hhdet_in_tes!F26/0.086*1000000/RES_hhdet_in_new!F26)</f>
        <v>0</v>
      </c>
      <c r="G26" s="156">
        <f>IF(RES_hhdet_in_tes!G26=0,0,RES_hhdet_in_tes!G26/0.086*1000000/RES_hhdet_in_new!G26)</f>
        <v>0</v>
      </c>
      <c r="H26" s="156">
        <f>IF(RES_hhdet_in_tes!H26=0,0,RES_hhdet_in_tes!H26/0.086*1000000/RES_hhdet_in_new!H26)</f>
        <v>0</v>
      </c>
      <c r="I26" s="156">
        <f>IF(RES_hhdet_in_tes!I26=0,0,RES_hhdet_in_tes!I26/0.086*1000000/RES_hhdet_in_new!I26)</f>
        <v>0</v>
      </c>
      <c r="J26" s="156">
        <f>IF(RES_hhdet_in_tes!J26=0,0,RES_hhdet_in_tes!J26/0.086*1000000/RES_hhdet_in_new!J26)</f>
        <v>0</v>
      </c>
      <c r="K26" s="156">
        <f>IF(RES_hhdet_in_tes!K26=0,0,RES_hhdet_in_tes!K26/0.086*1000000/RES_hhdet_in_new!K26)</f>
        <v>0</v>
      </c>
      <c r="L26" s="156">
        <f>IF(RES_hhdet_in_tes!L26=0,0,RES_hhdet_in_tes!L26/0.086*1000000/RES_hhdet_in_new!L26)</f>
        <v>0</v>
      </c>
      <c r="M26" s="156">
        <f>IF(RES_hhdet_in_tes!M26=0,0,RES_hhdet_in_tes!M26/0.086*1000000/RES_hhdet_in_new!M26)</f>
        <v>0</v>
      </c>
      <c r="N26" s="156">
        <f>IF(RES_hhdet_in_tes!N26=0,0,RES_hhdet_in_tes!N26/0.086*1000000/RES_hhdet_in_new!N26)</f>
        <v>0</v>
      </c>
      <c r="O26" s="156">
        <f>IF(RES_hhdet_in_tes!O26=0,0,RES_hhdet_in_tes!O26/0.086*1000000/RES_hhdet_in_new!O26)</f>
        <v>0</v>
      </c>
      <c r="P26" s="156">
        <f>IF(RES_hhdet_in_tes!P26=0,0,RES_hhdet_in_tes!P26/0.086*1000000/RES_hhdet_in_new!P26)</f>
        <v>0</v>
      </c>
      <c r="Q26" s="156">
        <f>IF(RES_hhdet_in_tes!Q26=0,0,RES_hhdet_in_tes!Q26/0.086*1000000/RES_hhdet_in_new!Q26)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IF(RES_hhdet_in_tes!C27=0,0,RES_hhdet_in_tes!C27/0.086*1000000/RES_hhdet_in_new!C26)</f>
        <v>0</v>
      </c>
      <c r="D27" s="156">
        <f>IF(RES_hhdet_in_tes!D27=0,0,RES_hhdet_in_tes!D27/0.086*1000000/RES_hhdet_in_new!D26)</f>
        <v>0</v>
      </c>
      <c r="E27" s="156">
        <f>IF(RES_hhdet_in_tes!E27=0,0,RES_hhdet_in_tes!E27/0.086*1000000/RES_hhdet_in_new!E26)</f>
        <v>0</v>
      </c>
      <c r="F27" s="156">
        <f>IF(RES_hhdet_in_tes!F27=0,0,RES_hhdet_in_tes!F27/0.086*1000000/RES_hhdet_in_new!F26)</f>
        <v>0</v>
      </c>
      <c r="G27" s="156">
        <f>IF(RES_hhdet_in_tes!G27=0,0,RES_hhdet_in_tes!G27/0.086*1000000/RES_hhdet_in_new!G26)</f>
        <v>0</v>
      </c>
      <c r="H27" s="156">
        <f>IF(RES_hhdet_in_tes!H27=0,0,RES_hhdet_in_tes!H27/0.086*1000000/RES_hhdet_in_new!H26)</f>
        <v>0</v>
      </c>
      <c r="I27" s="156">
        <f>IF(RES_hhdet_in_tes!I27=0,0,RES_hhdet_in_tes!I27/0.086*1000000/RES_hhdet_in_new!I26)</f>
        <v>0</v>
      </c>
      <c r="J27" s="156">
        <f>IF(RES_hhdet_in_tes!J27=0,0,RES_hhdet_in_tes!J27/0.086*1000000/RES_hhdet_in_new!J26)</f>
        <v>0</v>
      </c>
      <c r="K27" s="156">
        <f>IF(RES_hhdet_in_tes!K27=0,0,RES_hhdet_in_tes!K27/0.086*1000000/RES_hhdet_in_new!K26)</f>
        <v>0</v>
      </c>
      <c r="L27" s="156">
        <f>IF(RES_hhdet_in_tes!L27=0,0,RES_hhdet_in_tes!L27/0.086*1000000/RES_hhdet_in_new!L26)</f>
        <v>0</v>
      </c>
      <c r="M27" s="156">
        <f>IF(RES_hhdet_in_tes!M27=0,0,RES_hhdet_in_tes!M27/0.086*1000000/RES_hhdet_in_new!M26)</f>
        <v>0</v>
      </c>
      <c r="N27" s="156">
        <f>IF(RES_hhdet_in_tes!N27=0,0,RES_hhdet_in_tes!N27/0.086*1000000/RES_hhdet_in_new!N26)</f>
        <v>0</v>
      </c>
      <c r="O27" s="156">
        <f>IF(RES_hhdet_in_tes!O27=0,0,RES_hhdet_in_tes!O27/0.086*1000000/RES_hhdet_in_new!O26)</f>
        <v>0</v>
      </c>
      <c r="P27" s="156">
        <f>IF(RES_hhdet_in_tes!P27=0,0,RES_hhdet_in_tes!P27/0.086*1000000/RES_hhdet_in_new!P26)</f>
        <v>0</v>
      </c>
      <c r="Q27" s="156">
        <f>IF(RES_hhdet_in_tes!Q27=0,0,RES_hhdet_in_tes!Q27/0.086*1000000/RES_hhdet_in_new!Q26)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IF(RES_hhdet_in_tes!C29=0,0,RES_hhdet_in_tes!C29/0.086*1000000/RES_hhdet_in_new!C29)</f>
        <v>0</v>
      </c>
      <c r="D29" s="156">
        <f>IF(RES_hhdet_in_tes!D29=0,0,RES_hhdet_in_tes!D29/0.086*1000000/RES_hhdet_in_new!D29)</f>
        <v>0</v>
      </c>
      <c r="E29" s="156">
        <f>IF(RES_hhdet_in_tes!E29=0,0,RES_hhdet_in_tes!E29/0.086*1000000/RES_hhdet_in_new!E29)</f>
        <v>0</v>
      </c>
      <c r="F29" s="156">
        <f>IF(RES_hhdet_in_tes!F29=0,0,RES_hhdet_in_tes!F29/0.086*1000000/RES_hhdet_in_new!F29)</f>
        <v>0</v>
      </c>
      <c r="G29" s="156">
        <f>IF(RES_hhdet_in_tes!G29=0,0,RES_hhdet_in_tes!G29/0.086*1000000/RES_hhdet_in_new!G29)</f>
        <v>0</v>
      </c>
      <c r="H29" s="156">
        <f>IF(RES_hhdet_in_tes!H29=0,0,RES_hhdet_in_tes!H29/0.086*1000000/RES_hhdet_in_new!H29)</f>
        <v>0</v>
      </c>
      <c r="I29" s="156">
        <f>IF(RES_hhdet_in_tes!I29=0,0,RES_hhdet_in_tes!I29/0.086*1000000/RES_hhdet_in_new!I29)</f>
        <v>0</v>
      </c>
      <c r="J29" s="156">
        <f>IF(RES_hhdet_in_tes!J29=0,0,RES_hhdet_in_tes!J29/0.086*1000000/RES_hhdet_in_new!J29)</f>
        <v>0</v>
      </c>
      <c r="K29" s="156">
        <f>IF(RES_hhdet_in_tes!K29=0,0,RES_hhdet_in_tes!K29/0.086*1000000/RES_hhdet_in_new!K29)</f>
        <v>0</v>
      </c>
      <c r="L29" s="156">
        <f>IF(RES_hhdet_in_tes!L29=0,0,RES_hhdet_in_tes!L29/0.086*1000000/RES_hhdet_in_new!L29)</f>
        <v>0</v>
      </c>
      <c r="M29" s="156">
        <f>IF(RES_hhdet_in_tes!M29=0,0,RES_hhdet_in_tes!M29/0.086*1000000/RES_hhdet_in_new!M29)</f>
        <v>0</v>
      </c>
      <c r="N29" s="156">
        <f>IF(RES_hhdet_in_tes!N29=0,0,RES_hhdet_in_tes!N29/0.086*1000000/RES_hhdet_in_new!N29)</f>
        <v>0</v>
      </c>
      <c r="O29" s="156">
        <f>IF(RES_hhdet_in_tes!O29=0,0,RES_hhdet_in_tes!O29/0.086*1000000/RES_hhdet_in_new!O29)</f>
        <v>0</v>
      </c>
      <c r="P29" s="156">
        <f>IF(RES_hhdet_in_tes!P29=0,0,RES_hhdet_in_tes!P29/0.086*1000000/RES_hhdet_in_new!P29)</f>
        <v>0</v>
      </c>
      <c r="Q29" s="156">
        <f>IF(RES_hhdet_in_tes!Q29=0,0,RES_hhdet_in_tes!Q29/0.086*1000000/RES_hhdet_in_new!Q29)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IF(SUM(RES_hhdet_in_tes!C31:C32,RES_hhdet_in_tes!C35:C36)=0,0,SUM(RES_hhdet_in_tes!C31:C32,RES_hhdet_in_tes!C35:C36)/0.086*1000000/SUM(RES_hhdet_in_new!C31:C32,RES_hhdet_in_new!C35:C36))</f>
        <v>0</v>
      </c>
      <c r="D30" s="157">
        <f>IF(SUM(RES_hhdet_in_tes!D31:D32,RES_hhdet_in_tes!D35:D36)=0,0,SUM(RES_hhdet_in_tes!D31:D32,RES_hhdet_in_tes!D35:D36)/0.086*1000000/SUM(RES_hhdet_in_new!D31:D32,RES_hhdet_in_new!D35:D36))</f>
        <v>0</v>
      </c>
      <c r="E30" s="157">
        <f>IF(SUM(RES_hhdet_in_tes!E31:E32,RES_hhdet_in_tes!E35:E36)=0,0,SUM(RES_hhdet_in_tes!E31:E32,RES_hhdet_in_tes!E35:E36)/0.086*1000000/SUM(RES_hhdet_in_new!E31:E32,RES_hhdet_in_new!E35:E36))</f>
        <v>0</v>
      </c>
      <c r="F30" s="157">
        <f>IF(SUM(RES_hhdet_in_tes!F31:F32,RES_hhdet_in_tes!F35:F36)=0,0,SUM(RES_hhdet_in_tes!F31:F32,RES_hhdet_in_tes!F35:F36)/0.086*1000000/SUM(RES_hhdet_in_new!F31:F32,RES_hhdet_in_new!F35:F36))</f>
        <v>0</v>
      </c>
      <c r="G30" s="157">
        <f>IF(SUM(RES_hhdet_in_tes!G31:G32,RES_hhdet_in_tes!G35:G36)=0,0,SUM(RES_hhdet_in_tes!G31:G32,RES_hhdet_in_tes!G35:G36)/0.086*1000000/SUM(RES_hhdet_in_new!G31:G32,RES_hhdet_in_new!G35:G36))</f>
        <v>0</v>
      </c>
      <c r="H30" s="157">
        <f>IF(SUM(RES_hhdet_in_tes!H31:H32,RES_hhdet_in_tes!H35:H36)=0,0,SUM(RES_hhdet_in_tes!H31:H32,RES_hhdet_in_tes!H35:H36)/0.086*1000000/SUM(RES_hhdet_in_new!H31:H32,RES_hhdet_in_new!H35:H36))</f>
        <v>0</v>
      </c>
      <c r="I30" s="157">
        <f>IF(SUM(RES_hhdet_in_tes!I31:I32,RES_hhdet_in_tes!I35:I36)=0,0,SUM(RES_hhdet_in_tes!I31:I32,RES_hhdet_in_tes!I35:I36)/0.086*1000000/SUM(RES_hhdet_in_new!I31:I32,RES_hhdet_in_new!I35:I36))</f>
        <v>0</v>
      </c>
      <c r="J30" s="157">
        <f>IF(SUM(RES_hhdet_in_tes!J31:J32,RES_hhdet_in_tes!J35:J36)=0,0,SUM(RES_hhdet_in_tes!J31:J32,RES_hhdet_in_tes!J35:J36)/0.086*1000000/SUM(RES_hhdet_in_new!J31:J32,RES_hhdet_in_new!J35:J36))</f>
        <v>0</v>
      </c>
      <c r="K30" s="157">
        <f>IF(SUM(RES_hhdet_in_tes!K31:K32,RES_hhdet_in_tes!K35:K36)=0,0,SUM(RES_hhdet_in_tes!K31:K32,RES_hhdet_in_tes!K35:K36)/0.086*1000000/SUM(RES_hhdet_in_new!K31:K32,RES_hhdet_in_new!K35:K36))</f>
        <v>0</v>
      </c>
      <c r="L30" s="157">
        <f>IF(SUM(RES_hhdet_in_tes!L31:L32,RES_hhdet_in_tes!L35:L36)=0,0,SUM(RES_hhdet_in_tes!L31:L32,RES_hhdet_in_tes!L35:L36)/0.086*1000000/SUM(RES_hhdet_in_new!L31:L32,RES_hhdet_in_new!L35:L36))</f>
        <v>0</v>
      </c>
      <c r="M30" s="157">
        <f>IF(SUM(RES_hhdet_in_tes!M31:M32,RES_hhdet_in_tes!M35:M36)=0,0,SUM(RES_hhdet_in_tes!M31:M32,RES_hhdet_in_tes!M35:M36)/0.086*1000000/SUM(RES_hhdet_in_new!M31:M32,RES_hhdet_in_new!M35:M36))</f>
        <v>0</v>
      </c>
      <c r="N30" s="157">
        <f>IF(SUM(RES_hhdet_in_tes!N31:N32,RES_hhdet_in_tes!N35:N36)=0,0,SUM(RES_hhdet_in_tes!N31:N32,RES_hhdet_in_tes!N35:N36)/0.086*1000000/SUM(RES_hhdet_in_new!N31:N32,RES_hhdet_in_new!N35:N36))</f>
        <v>0</v>
      </c>
      <c r="O30" s="157">
        <f>IF(SUM(RES_hhdet_in_tes!O31:O32,RES_hhdet_in_tes!O35:O36)=0,0,SUM(RES_hhdet_in_tes!O31:O32,RES_hhdet_in_tes!O35:O36)/0.086*1000000/SUM(RES_hhdet_in_new!O31:O32,RES_hhdet_in_new!O35:O36))</f>
        <v>0</v>
      </c>
      <c r="P30" s="157">
        <f>IF(SUM(RES_hhdet_in_tes!P31:P32,RES_hhdet_in_tes!P35:P36)=0,0,SUM(RES_hhdet_in_tes!P31:P32,RES_hhdet_in_tes!P35:P36)/0.086*1000000/SUM(RES_hhdet_in_new!P31:P32,RES_hhdet_in_new!P35:P36))</f>
        <v>0</v>
      </c>
      <c r="Q30" s="157">
        <f>IF(SUM(RES_hhdet_in_tes!Q31:Q32,RES_hhdet_in_tes!Q35:Q36)=0,0,SUM(RES_hhdet_in_tes!Q31:Q32,RES_hhdet_in_tes!Q35:Q36)/0.086*1000000/SUM(RES_hhdet_in_new!Q31:Q32,RES_hhdet_in_new!Q35:Q36))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IF(RES_hhdet_in_tes!C31=0,0,RES_hhdet_in_tes!C31/0.086*1000000/RES_hhdet_in_new!C31)</f>
        <v>0</v>
      </c>
      <c r="D31" s="132">
        <f>IF(RES_hhdet_in_tes!D31=0,0,RES_hhdet_in_tes!D31/0.086*1000000/RES_hhdet_in_new!D31)</f>
        <v>0</v>
      </c>
      <c r="E31" s="132">
        <f>IF(RES_hhdet_in_tes!E31=0,0,RES_hhdet_in_tes!E31/0.086*1000000/RES_hhdet_in_new!E31)</f>
        <v>0</v>
      </c>
      <c r="F31" s="132">
        <f>IF(RES_hhdet_in_tes!F31=0,0,RES_hhdet_in_tes!F31/0.086*1000000/RES_hhdet_in_new!F31)</f>
        <v>0</v>
      </c>
      <c r="G31" s="132">
        <f>IF(RES_hhdet_in_tes!G31=0,0,RES_hhdet_in_tes!G31/0.086*1000000/RES_hhdet_in_new!G31)</f>
        <v>0</v>
      </c>
      <c r="H31" s="132">
        <f>IF(RES_hhdet_in_tes!H31=0,0,RES_hhdet_in_tes!H31/0.086*1000000/RES_hhdet_in_new!H31)</f>
        <v>0</v>
      </c>
      <c r="I31" s="132">
        <f>IF(RES_hhdet_in_tes!I31=0,0,RES_hhdet_in_tes!I31/0.086*1000000/RES_hhdet_in_new!I31)</f>
        <v>0</v>
      </c>
      <c r="J31" s="132">
        <f>IF(RES_hhdet_in_tes!J31=0,0,RES_hhdet_in_tes!J31/0.086*1000000/RES_hhdet_in_new!J31)</f>
        <v>0</v>
      </c>
      <c r="K31" s="132">
        <f>IF(RES_hhdet_in_tes!K31=0,0,RES_hhdet_in_tes!K31/0.086*1000000/RES_hhdet_in_new!K31)</f>
        <v>0</v>
      </c>
      <c r="L31" s="132">
        <f>IF(RES_hhdet_in_tes!L31=0,0,RES_hhdet_in_tes!L31/0.086*1000000/RES_hhdet_in_new!L31)</f>
        <v>0</v>
      </c>
      <c r="M31" s="132">
        <f>IF(RES_hhdet_in_tes!M31=0,0,RES_hhdet_in_tes!M31/0.086*1000000/RES_hhdet_in_new!M31)</f>
        <v>0</v>
      </c>
      <c r="N31" s="132">
        <f>IF(RES_hhdet_in_tes!N31=0,0,RES_hhdet_in_tes!N31/0.086*1000000/RES_hhdet_in_new!N31)</f>
        <v>0</v>
      </c>
      <c r="O31" s="132">
        <f>IF(RES_hhdet_in_tes!O31=0,0,RES_hhdet_in_tes!O31/0.086*1000000/RES_hhdet_in_new!O31)</f>
        <v>0</v>
      </c>
      <c r="P31" s="132">
        <f>IF(RES_hhdet_in_tes!P31=0,0,RES_hhdet_in_tes!P31/0.086*1000000/RES_hhdet_in_new!P31)</f>
        <v>0</v>
      </c>
      <c r="Q31" s="132">
        <f>IF(RES_hhdet_in_tes!Q31=0,0,RES_hhdet_in_tes!Q31/0.086*1000000/RES_hhdet_in_new!Q31)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IF(RES_hhdet_in_tes!C32=0,0,RES_hhdet_in_tes!C32/0.086*1000000/RES_hhdet_in_new!C32)</f>
        <v>0</v>
      </c>
      <c r="D32" s="132">
        <f>IF(RES_hhdet_in_tes!D32=0,0,RES_hhdet_in_tes!D32/0.086*1000000/RES_hhdet_in_new!D32)</f>
        <v>0</v>
      </c>
      <c r="E32" s="132">
        <f>IF(RES_hhdet_in_tes!E32=0,0,RES_hhdet_in_tes!E32/0.086*1000000/RES_hhdet_in_new!E32)</f>
        <v>0</v>
      </c>
      <c r="F32" s="132">
        <f>IF(RES_hhdet_in_tes!F32=0,0,RES_hhdet_in_tes!F32/0.086*1000000/RES_hhdet_in_new!F32)</f>
        <v>0</v>
      </c>
      <c r="G32" s="132">
        <f>IF(RES_hhdet_in_tes!G32=0,0,RES_hhdet_in_tes!G32/0.086*1000000/RES_hhdet_in_new!G32)</f>
        <v>0</v>
      </c>
      <c r="H32" s="132">
        <f>IF(RES_hhdet_in_tes!H32=0,0,RES_hhdet_in_tes!H32/0.086*1000000/RES_hhdet_in_new!H32)</f>
        <v>0</v>
      </c>
      <c r="I32" s="132">
        <f>IF(RES_hhdet_in_tes!I32=0,0,RES_hhdet_in_tes!I32/0.086*1000000/RES_hhdet_in_new!I32)</f>
        <v>0</v>
      </c>
      <c r="J32" s="132">
        <f>IF(RES_hhdet_in_tes!J32=0,0,RES_hhdet_in_tes!J32/0.086*1000000/RES_hhdet_in_new!J32)</f>
        <v>0</v>
      </c>
      <c r="K32" s="132">
        <f>IF(RES_hhdet_in_tes!K32=0,0,RES_hhdet_in_tes!K32/0.086*1000000/RES_hhdet_in_new!K32)</f>
        <v>0</v>
      </c>
      <c r="L32" s="132">
        <f>IF(RES_hhdet_in_tes!L32=0,0,RES_hhdet_in_tes!L32/0.086*1000000/RES_hhdet_in_new!L32)</f>
        <v>0</v>
      </c>
      <c r="M32" s="132">
        <f>IF(RES_hhdet_in_tes!M32=0,0,RES_hhdet_in_tes!M32/0.086*1000000/RES_hhdet_in_new!M32)</f>
        <v>0</v>
      </c>
      <c r="N32" s="132">
        <f>IF(RES_hhdet_in_tes!N32=0,0,RES_hhdet_in_tes!N32/0.086*1000000/RES_hhdet_in_new!N32)</f>
        <v>0</v>
      </c>
      <c r="O32" s="132">
        <f>IF(RES_hhdet_in_tes!O32=0,0,RES_hhdet_in_tes!O32/0.086*1000000/RES_hhdet_in_new!O32)</f>
        <v>0</v>
      </c>
      <c r="P32" s="132">
        <f>IF(RES_hhdet_in_tes!P32=0,0,RES_hhdet_in_tes!P32/0.086*1000000/RES_hhdet_in_new!P32)</f>
        <v>0</v>
      </c>
      <c r="Q32" s="132">
        <f>IF(RES_hhdet_in_tes!Q32=0,0,RES_hhdet_in_tes!Q32/0.086*1000000/RES_hhdet_in_new!Q32)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IF(RES_hhdet_in_tes!C33=0,0,RES_hhdet_in_tes!C33/0.086*1000000/RES_hhdet_in_new!C32)</f>
        <v>0</v>
      </c>
      <c r="D33" s="165">
        <f>IF(RES_hhdet_in_tes!D33=0,0,RES_hhdet_in_tes!D33/0.086*1000000/RES_hhdet_in_new!D32)</f>
        <v>0</v>
      </c>
      <c r="E33" s="165">
        <f>IF(RES_hhdet_in_tes!E33=0,0,RES_hhdet_in_tes!E33/0.086*1000000/RES_hhdet_in_new!E32)</f>
        <v>0</v>
      </c>
      <c r="F33" s="165">
        <f>IF(RES_hhdet_in_tes!F33=0,0,RES_hhdet_in_tes!F33/0.086*1000000/RES_hhdet_in_new!F32)</f>
        <v>0</v>
      </c>
      <c r="G33" s="165">
        <f>IF(RES_hhdet_in_tes!G33=0,0,RES_hhdet_in_tes!G33/0.086*1000000/RES_hhdet_in_new!G32)</f>
        <v>0</v>
      </c>
      <c r="H33" s="165">
        <f>IF(RES_hhdet_in_tes!H33=0,0,RES_hhdet_in_tes!H33/0.086*1000000/RES_hhdet_in_new!H32)</f>
        <v>0</v>
      </c>
      <c r="I33" s="165">
        <f>IF(RES_hhdet_in_tes!I33=0,0,RES_hhdet_in_tes!I33/0.086*1000000/RES_hhdet_in_new!I32)</f>
        <v>0</v>
      </c>
      <c r="J33" s="165">
        <f>IF(RES_hhdet_in_tes!J33=0,0,RES_hhdet_in_tes!J33/0.086*1000000/RES_hhdet_in_new!J32)</f>
        <v>0</v>
      </c>
      <c r="K33" s="165">
        <f>IF(RES_hhdet_in_tes!K33=0,0,RES_hhdet_in_tes!K33/0.086*1000000/RES_hhdet_in_new!K32)</f>
        <v>0</v>
      </c>
      <c r="L33" s="165">
        <f>IF(RES_hhdet_in_tes!L33=0,0,RES_hhdet_in_tes!L33/0.086*1000000/RES_hhdet_in_new!L32)</f>
        <v>0</v>
      </c>
      <c r="M33" s="165">
        <f>IF(RES_hhdet_in_tes!M33=0,0,RES_hhdet_in_tes!M33/0.086*1000000/RES_hhdet_in_new!M32)</f>
        <v>0</v>
      </c>
      <c r="N33" s="165">
        <f>IF(RES_hhdet_in_tes!N33=0,0,RES_hhdet_in_tes!N33/0.086*1000000/RES_hhdet_in_new!N32)</f>
        <v>0</v>
      </c>
      <c r="O33" s="165">
        <f>IF(RES_hhdet_in_tes!O33=0,0,RES_hhdet_in_tes!O33/0.086*1000000/RES_hhdet_in_new!O32)</f>
        <v>0</v>
      </c>
      <c r="P33" s="165">
        <f>IF(RES_hhdet_in_tes!P33=0,0,RES_hhdet_in_tes!P33/0.086*1000000/RES_hhdet_in_new!P32)</f>
        <v>0</v>
      </c>
      <c r="Q33" s="165">
        <f>IF(RES_hhdet_in_tes!Q33=0,0,RES_hhdet_in_tes!Q33/0.086*1000000/RES_hhdet_in_new!Q32)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IF(RES_hhdet_in_tes!C34=0,0,RES_hhdet_in_tes!C34/0.086*1000000/RES_hhdet_in_new!C32)</f>
        <v>0</v>
      </c>
      <c r="D34" s="164">
        <f>IF(RES_hhdet_in_tes!D34=0,0,RES_hhdet_in_tes!D34/0.086*1000000/RES_hhdet_in_new!D32)</f>
        <v>0</v>
      </c>
      <c r="E34" s="164">
        <f>IF(RES_hhdet_in_tes!E34=0,0,RES_hhdet_in_tes!E34/0.086*1000000/RES_hhdet_in_new!E32)</f>
        <v>0</v>
      </c>
      <c r="F34" s="164">
        <f>IF(RES_hhdet_in_tes!F34=0,0,RES_hhdet_in_tes!F34/0.086*1000000/RES_hhdet_in_new!F32)</f>
        <v>0</v>
      </c>
      <c r="G34" s="164">
        <f>IF(RES_hhdet_in_tes!G34=0,0,RES_hhdet_in_tes!G34/0.086*1000000/RES_hhdet_in_new!G32)</f>
        <v>0</v>
      </c>
      <c r="H34" s="164">
        <f>IF(RES_hhdet_in_tes!H34=0,0,RES_hhdet_in_tes!H34/0.086*1000000/RES_hhdet_in_new!H32)</f>
        <v>0</v>
      </c>
      <c r="I34" s="164">
        <f>IF(RES_hhdet_in_tes!I34=0,0,RES_hhdet_in_tes!I34/0.086*1000000/RES_hhdet_in_new!I32)</f>
        <v>0</v>
      </c>
      <c r="J34" s="164">
        <f>IF(RES_hhdet_in_tes!J34=0,0,RES_hhdet_in_tes!J34/0.086*1000000/RES_hhdet_in_new!J32)</f>
        <v>0</v>
      </c>
      <c r="K34" s="164">
        <f>IF(RES_hhdet_in_tes!K34=0,0,RES_hhdet_in_tes!K34/0.086*1000000/RES_hhdet_in_new!K32)</f>
        <v>0</v>
      </c>
      <c r="L34" s="164">
        <f>IF(RES_hhdet_in_tes!L34=0,0,RES_hhdet_in_tes!L34/0.086*1000000/RES_hhdet_in_new!L32)</f>
        <v>0</v>
      </c>
      <c r="M34" s="164">
        <f>IF(RES_hhdet_in_tes!M34=0,0,RES_hhdet_in_tes!M34/0.086*1000000/RES_hhdet_in_new!M32)</f>
        <v>0</v>
      </c>
      <c r="N34" s="164">
        <f>IF(RES_hhdet_in_tes!N34=0,0,RES_hhdet_in_tes!N34/0.086*1000000/RES_hhdet_in_new!N32)</f>
        <v>0</v>
      </c>
      <c r="O34" s="164">
        <f>IF(RES_hhdet_in_tes!O34=0,0,RES_hhdet_in_tes!O34/0.086*1000000/RES_hhdet_in_new!O32)</f>
        <v>0</v>
      </c>
      <c r="P34" s="164">
        <f>IF(RES_hhdet_in_tes!P34=0,0,RES_hhdet_in_tes!P34/0.086*1000000/RES_hhdet_in_new!P32)</f>
        <v>0</v>
      </c>
      <c r="Q34" s="164">
        <f>IF(RES_hhdet_in_tes!Q34=0,0,RES_hhdet_in_tes!Q34/0.086*1000000/RES_hhdet_in_new!Q32)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IF(RES_hhdet_in_tes!C35=0,0,RES_hhdet_in_tes!C35/0.086*1000000/RES_hhdet_in_new!C35)</f>
        <v>0</v>
      </c>
      <c r="D35" s="162">
        <f>IF(RES_hhdet_in_tes!D35=0,0,RES_hhdet_in_tes!D35/0.086*1000000/RES_hhdet_in_new!D35)</f>
        <v>0</v>
      </c>
      <c r="E35" s="162">
        <f>IF(RES_hhdet_in_tes!E35=0,0,RES_hhdet_in_tes!E35/0.086*1000000/RES_hhdet_in_new!E35)</f>
        <v>0</v>
      </c>
      <c r="F35" s="162">
        <f>IF(RES_hhdet_in_tes!F35=0,0,RES_hhdet_in_tes!F35/0.086*1000000/RES_hhdet_in_new!F35)</f>
        <v>0</v>
      </c>
      <c r="G35" s="162">
        <f>IF(RES_hhdet_in_tes!G35=0,0,RES_hhdet_in_tes!G35/0.086*1000000/RES_hhdet_in_new!G35)</f>
        <v>0</v>
      </c>
      <c r="H35" s="162">
        <f>IF(RES_hhdet_in_tes!H35=0,0,RES_hhdet_in_tes!H35/0.086*1000000/RES_hhdet_in_new!H35)</f>
        <v>0</v>
      </c>
      <c r="I35" s="162">
        <f>IF(RES_hhdet_in_tes!I35=0,0,RES_hhdet_in_tes!I35/0.086*1000000/RES_hhdet_in_new!I35)</f>
        <v>0</v>
      </c>
      <c r="J35" s="162">
        <f>IF(RES_hhdet_in_tes!J35=0,0,RES_hhdet_in_tes!J35/0.086*1000000/RES_hhdet_in_new!J35)</f>
        <v>0</v>
      </c>
      <c r="K35" s="162">
        <f>IF(RES_hhdet_in_tes!K35=0,0,RES_hhdet_in_tes!K35/0.086*1000000/RES_hhdet_in_new!K35)</f>
        <v>0</v>
      </c>
      <c r="L35" s="162">
        <f>IF(RES_hhdet_in_tes!L35=0,0,RES_hhdet_in_tes!L35/0.086*1000000/RES_hhdet_in_new!L35)</f>
        <v>0</v>
      </c>
      <c r="M35" s="162">
        <f>IF(RES_hhdet_in_tes!M35=0,0,RES_hhdet_in_tes!M35/0.086*1000000/RES_hhdet_in_new!M35)</f>
        <v>0</v>
      </c>
      <c r="N35" s="162">
        <f>IF(RES_hhdet_in_tes!N35=0,0,RES_hhdet_in_tes!N35/0.086*1000000/RES_hhdet_in_new!N35)</f>
        <v>0</v>
      </c>
      <c r="O35" s="162">
        <f>IF(RES_hhdet_in_tes!O35=0,0,RES_hhdet_in_tes!O35/0.086*1000000/RES_hhdet_in_new!O35)</f>
        <v>0</v>
      </c>
      <c r="P35" s="162">
        <f>IF(RES_hhdet_in_tes!P35=0,0,RES_hhdet_in_tes!P35/0.086*1000000/RES_hhdet_in_new!P35)</f>
        <v>0</v>
      </c>
      <c r="Q35" s="162">
        <f>IF(RES_hhdet_in_tes!Q35=0,0,RES_hhdet_in_tes!Q35/0.086*1000000/RES_hhdet_in_new!Q35)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IF(RES_hhdet_in_tes!C36=0,0,RES_hhdet_in_tes!C36/0.086*1000000/RES_hhdet_in_new!C36)</f>
        <v>0</v>
      </c>
      <c r="D36" s="160">
        <f>IF(RES_hhdet_in_tes!D36=0,0,RES_hhdet_in_tes!D36/0.086*1000000/RES_hhdet_in_new!D36)</f>
        <v>0</v>
      </c>
      <c r="E36" s="160">
        <f>IF(RES_hhdet_in_tes!E36=0,0,RES_hhdet_in_tes!E36/0.086*1000000/RES_hhdet_in_new!E36)</f>
        <v>0</v>
      </c>
      <c r="F36" s="160">
        <f>IF(RES_hhdet_in_tes!F36=0,0,RES_hhdet_in_tes!F36/0.086*1000000/RES_hhdet_in_new!F36)</f>
        <v>0</v>
      </c>
      <c r="G36" s="160">
        <f>IF(RES_hhdet_in_tes!G36=0,0,RES_hhdet_in_tes!G36/0.086*1000000/RES_hhdet_in_new!G36)</f>
        <v>0</v>
      </c>
      <c r="H36" s="160">
        <f>IF(RES_hhdet_in_tes!H36=0,0,RES_hhdet_in_tes!H36/0.086*1000000/RES_hhdet_in_new!H36)</f>
        <v>0</v>
      </c>
      <c r="I36" s="160">
        <f>IF(RES_hhdet_in_tes!I36=0,0,RES_hhdet_in_tes!I36/0.086*1000000/RES_hhdet_in_new!I36)</f>
        <v>0</v>
      </c>
      <c r="J36" s="160">
        <f>IF(RES_hhdet_in_tes!J36=0,0,RES_hhdet_in_tes!J36/0.086*1000000/RES_hhdet_in_new!J36)</f>
        <v>0</v>
      </c>
      <c r="K36" s="160">
        <f>IF(RES_hhdet_in_tes!K36=0,0,RES_hhdet_in_tes!K36/0.086*1000000/RES_hhdet_in_new!K36)</f>
        <v>0</v>
      </c>
      <c r="L36" s="160">
        <f>IF(RES_hhdet_in_tes!L36=0,0,RES_hhdet_in_tes!L36/0.086*1000000/RES_hhdet_in_new!L36)</f>
        <v>0</v>
      </c>
      <c r="M36" s="160">
        <f>IF(RES_hhdet_in_tes!M36=0,0,RES_hhdet_in_tes!M36/0.086*1000000/RES_hhdet_in_new!M36)</f>
        <v>0</v>
      </c>
      <c r="N36" s="160">
        <f>IF(RES_hhdet_in_tes!N36=0,0,RES_hhdet_in_tes!N36/0.086*1000000/RES_hhdet_in_new!N36)</f>
        <v>0</v>
      </c>
      <c r="O36" s="160">
        <f>IF(RES_hhdet_in_tes!O36=0,0,RES_hhdet_in_tes!O36/0.086*1000000/RES_hhdet_in_new!O36)</f>
        <v>0</v>
      </c>
      <c r="P36" s="160">
        <f>IF(RES_hhdet_in_tes!P36=0,0,RES_hhdet_in_tes!P36/0.086*1000000/RES_hhdet_in_new!P36)</f>
        <v>0</v>
      </c>
      <c r="Q36" s="160">
        <f>IF(RES_hhdet_in_tes!Q36=0,0,RES_hhdet_in_tes!Q36/0.086*1000000/RES_hhdet_in_new!Q36)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IF(RES_hhdet_in_tes!C37=0,0,RES_hhdet_in_tes!C37/0.086*1000000/RES_hhdet_in_new!C36)</f>
        <v>0</v>
      </c>
      <c r="D37" s="156">
        <f>IF(RES_hhdet_in_tes!D37=0,0,RES_hhdet_in_tes!D37/0.086*1000000/RES_hhdet_in_new!D36)</f>
        <v>0</v>
      </c>
      <c r="E37" s="156">
        <f>IF(RES_hhdet_in_tes!E37=0,0,RES_hhdet_in_tes!E37/0.086*1000000/RES_hhdet_in_new!E36)</f>
        <v>0</v>
      </c>
      <c r="F37" s="156">
        <f>IF(RES_hhdet_in_tes!F37=0,0,RES_hhdet_in_tes!F37/0.086*1000000/RES_hhdet_in_new!F36)</f>
        <v>0</v>
      </c>
      <c r="G37" s="156">
        <f>IF(RES_hhdet_in_tes!G37=0,0,RES_hhdet_in_tes!G37/0.086*1000000/RES_hhdet_in_new!G36)</f>
        <v>0</v>
      </c>
      <c r="H37" s="156">
        <f>IF(RES_hhdet_in_tes!H37=0,0,RES_hhdet_in_tes!H37/0.086*1000000/RES_hhdet_in_new!H36)</f>
        <v>0</v>
      </c>
      <c r="I37" s="156">
        <f>IF(RES_hhdet_in_tes!I37=0,0,RES_hhdet_in_tes!I37/0.086*1000000/RES_hhdet_in_new!I36)</f>
        <v>0</v>
      </c>
      <c r="J37" s="156">
        <f>IF(RES_hhdet_in_tes!J37=0,0,RES_hhdet_in_tes!J37/0.086*1000000/RES_hhdet_in_new!J36)</f>
        <v>0</v>
      </c>
      <c r="K37" s="156">
        <f>IF(RES_hhdet_in_tes!K37=0,0,RES_hhdet_in_tes!K37/0.086*1000000/RES_hhdet_in_new!K36)</f>
        <v>0</v>
      </c>
      <c r="L37" s="156">
        <f>IF(RES_hhdet_in_tes!L37=0,0,RES_hhdet_in_tes!L37/0.086*1000000/RES_hhdet_in_new!L36)</f>
        <v>0</v>
      </c>
      <c r="M37" s="156">
        <f>IF(RES_hhdet_in_tes!M37=0,0,RES_hhdet_in_tes!M37/0.086*1000000/RES_hhdet_in_new!M36)</f>
        <v>0</v>
      </c>
      <c r="N37" s="156">
        <f>IF(RES_hhdet_in_tes!N37=0,0,RES_hhdet_in_tes!N37/0.086*1000000/RES_hhdet_in_new!N36)</f>
        <v>0</v>
      </c>
      <c r="O37" s="156">
        <f>IF(RES_hhdet_in_tes!O37=0,0,RES_hhdet_in_tes!O37/0.086*1000000/RES_hhdet_in_new!O36)</f>
        <v>0</v>
      </c>
      <c r="P37" s="156">
        <f>IF(RES_hhdet_in_tes!P37=0,0,RES_hhdet_in_tes!P37/0.086*1000000/RES_hhdet_in_new!P36)</f>
        <v>0</v>
      </c>
      <c r="Q37" s="156">
        <f>IF(RES_hhdet_in_tes!Q37=0,0,RES_hhdet_in_tes!Q37/0.086*1000000/RES_hhdet_in_new!Q36)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IF(RES_hhdet_in_tes!C38=0,0,RES_hhdet_in_tes!C38/0.086*1000000/RES_hhdet_in_new!C36)</f>
        <v>0</v>
      </c>
      <c r="D38" s="156">
        <f>IF(RES_hhdet_in_tes!D38=0,0,RES_hhdet_in_tes!D38/0.086*1000000/RES_hhdet_in_new!D36)</f>
        <v>0</v>
      </c>
      <c r="E38" s="156">
        <f>IF(RES_hhdet_in_tes!E38=0,0,RES_hhdet_in_tes!E38/0.086*1000000/RES_hhdet_in_new!E36)</f>
        <v>0</v>
      </c>
      <c r="F38" s="156">
        <f>IF(RES_hhdet_in_tes!F38=0,0,RES_hhdet_in_tes!F38/0.086*1000000/RES_hhdet_in_new!F36)</f>
        <v>0</v>
      </c>
      <c r="G38" s="156">
        <f>IF(RES_hhdet_in_tes!G38=0,0,RES_hhdet_in_tes!G38/0.086*1000000/RES_hhdet_in_new!G36)</f>
        <v>0</v>
      </c>
      <c r="H38" s="156">
        <f>IF(RES_hhdet_in_tes!H38=0,0,RES_hhdet_in_tes!H38/0.086*1000000/RES_hhdet_in_new!H36)</f>
        <v>0</v>
      </c>
      <c r="I38" s="156">
        <f>IF(RES_hhdet_in_tes!I38=0,0,RES_hhdet_in_tes!I38/0.086*1000000/RES_hhdet_in_new!I36)</f>
        <v>0</v>
      </c>
      <c r="J38" s="156">
        <f>IF(RES_hhdet_in_tes!J38=0,0,RES_hhdet_in_tes!J38/0.086*1000000/RES_hhdet_in_new!J36)</f>
        <v>0</v>
      </c>
      <c r="K38" s="156">
        <f>IF(RES_hhdet_in_tes!K38=0,0,RES_hhdet_in_tes!K38/0.086*1000000/RES_hhdet_in_new!K36)</f>
        <v>0</v>
      </c>
      <c r="L38" s="156">
        <f>IF(RES_hhdet_in_tes!L38=0,0,RES_hhdet_in_tes!L38/0.086*1000000/RES_hhdet_in_new!L36)</f>
        <v>0</v>
      </c>
      <c r="M38" s="156">
        <f>IF(RES_hhdet_in_tes!M38=0,0,RES_hhdet_in_tes!M38/0.086*1000000/RES_hhdet_in_new!M36)</f>
        <v>0</v>
      </c>
      <c r="N38" s="156">
        <f>IF(RES_hhdet_in_tes!N38=0,0,RES_hhdet_in_tes!N38/0.086*1000000/RES_hhdet_in_new!N36)</f>
        <v>0</v>
      </c>
      <c r="O38" s="156">
        <f>IF(RES_hhdet_in_tes!O38=0,0,RES_hhdet_in_tes!O38/0.086*1000000/RES_hhdet_in_new!O36)</f>
        <v>0</v>
      </c>
      <c r="P38" s="156">
        <f>IF(RES_hhdet_in_tes!P38=0,0,RES_hhdet_in_tes!P38/0.086*1000000/RES_hhdet_in_new!P36)</f>
        <v>0</v>
      </c>
      <c r="Q38" s="156">
        <f>IF(RES_hhdet_in_tes!Q38=0,0,RES_hhdet_in_tes!Q38/0.086*1000000/RES_hhdet_in_new!Q36)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IF(SUM(RES_hhdet_in_tes!C40:C41)=0,0,SUM(RES_hhdet_in_tes!C40:C41)/0.086*1000000/SUM(RES_hhdet_in_new!C40:C41))</f>
        <v>0</v>
      </c>
      <c r="D39" s="157">
        <f>IF(SUM(RES_hhdet_in_tes!D40:D41)=0,0,SUM(RES_hhdet_in_tes!D40:D41)/0.086*1000000/SUM(RES_hhdet_in_new!D40:D41))</f>
        <v>0</v>
      </c>
      <c r="E39" s="157">
        <f>IF(SUM(RES_hhdet_in_tes!E40:E41)=0,0,SUM(RES_hhdet_in_tes!E40:E41)/0.086*1000000/SUM(RES_hhdet_in_new!E40:E41))</f>
        <v>0</v>
      </c>
      <c r="F39" s="157">
        <f>IF(SUM(RES_hhdet_in_tes!F40:F41)=0,0,SUM(RES_hhdet_in_tes!F40:F41)/0.086*1000000/SUM(RES_hhdet_in_new!F40:F41))</f>
        <v>0</v>
      </c>
      <c r="G39" s="157">
        <f>IF(SUM(RES_hhdet_in_tes!G40:G41)=0,0,SUM(RES_hhdet_in_tes!G40:G41)/0.086*1000000/SUM(RES_hhdet_in_new!G40:G41))</f>
        <v>0</v>
      </c>
      <c r="H39" s="157">
        <f>IF(SUM(RES_hhdet_in_tes!H40:H41)=0,0,SUM(RES_hhdet_in_tes!H40:H41)/0.086*1000000/SUM(RES_hhdet_in_new!H40:H41))</f>
        <v>0</v>
      </c>
      <c r="I39" s="157">
        <f>IF(SUM(RES_hhdet_in_tes!I40:I41)=0,0,SUM(RES_hhdet_in_tes!I40:I41)/0.086*1000000/SUM(RES_hhdet_in_new!I40:I41))</f>
        <v>0</v>
      </c>
      <c r="J39" s="157">
        <f>IF(SUM(RES_hhdet_in_tes!J40:J41)=0,0,SUM(RES_hhdet_in_tes!J40:J41)/0.086*1000000/SUM(RES_hhdet_in_new!J40:J41))</f>
        <v>0</v>
      </c>
      <c r="K39" s="157">
        <f>IF(SUM(RES_hhdet_in_tes!K40:K41)=0,0,SUM(RES_hhdet_in_tes!K40:K41)/0.086*1000000/SUM(RES_hhdet_in_new!K40:K41))</f>
        <v>0</v>
      </c>
      <c r="L39" s="157">
        <f>IF(SUM(RES_hhdet_in_tes!L40:L41)=0,0,SUM(RES_hhdet_in_tes!L40:L41)/0.086*1000000/SUM(RES_hhdet_in_new!L40:L41))</f>
        <v>0</v>
      </c>
      <c r="M39" s="157">
        <f>IF(SUM(RES_hhdet_in_tes!M40:M41)=0,0,SUM(RES_hhdet_in_tes!M40:M41)/0.086*1000000/SUM(RES_hhdet_in_new!M40:M41))</f>
        <v>0</v>
      </c>
      <c r="N39" s="157">
        <f>IF(SUM(RES_hhdet_in_tes!N40:N41)=0,0,SUM(RES_hhdet_in_tes!N40:N41)/0.086*1000000/SUM(RES_hhdet_in_new!N40:N41))</f>
        <v>0</v>
      </c>
      <c r="O39" s="157">
        <f>IF(SUM(RES_hhdet_in_tes!O40:O41)=0,0,SUM(RES_hhdet_in_tes!O40:O41)/0.086*1000000/SUM(RES_hhdet_in_new!O40:O41))</f>
        <v>0</v>
      </c>
      <c r="P39" s="157">
        <f>IF(SUM(RES_hhdet_in_tes!P40:P41)=0,0,SUM(RES_hhdet_in_tes!P40:P41)/0.086*1000000/SUM(RES_hhdet_in_new!P40:P41))</f>
        <v>0</v>
      </c>
      <c r="Q39" s="157">
        <f>IF(SUM(RES_hhdet_in_tes!Q40:Q41)=0,0,SUM(RES_hhdet_in_tes!Q40:Q41)/0.086*1000000/SUM(RES_hhdet_in_new!Q40:Q41))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IF(RES_hhdet_in_tes!C40=0,0,RES_hhdet_in_tes!C40/0.086*1000000/RES_hhdet_in_new!C40)</f>
        <v>0</v>
      </c>
      <c r="D40" s="156">
        <f>IF(RES_hhdet_in_tes!D40=0,0,RES_hhdet_in_tes!D40/0.086*1000000/RES_hhdet_in_new!D40)</f>
        <v>0</v>
      </c>
      <c r="E40" s="156">
        <f>IF(RES_hhdet_in_tes!E40=0,0,RES_hhdet_in_tes!E40/0.086*1000000/RES_hhdet_in_new!E40)</f>
        <v>0</v>
      </c>
      <c r="F40" s="156">
        <f>IF(RES_hhdet_in_tes!F40=0,0,RES_hhdet_in_tes!F40/0.086*1000000/RES_hhdet_in_new!F40)</f>
        <v>0</v>
      </c>
      <c r="G40" s="156">
        <f>IF(RES_hhdet_in_tes!G40=0,0,RES_hhdet_in_tes!G40/0.086*1000000/RES_hhdet_in_new!G40)</f>
        <v>0</v>
      </c>
      <c r="H40" s="156">
        <f>IF(RES_hhdet_in_tes!H40=0,0,RES_hhdet_in_tes!H40/0.086*1000000/RES_hhdet_in_new!H40)</f>
        <v>0</v>
      </c>
      <c r="I40" s="156">
        <f>IF(RES_hhdet_in_tes!I40=0,0,RES_hhdet_in_tes!I40/0.086*1000000/RES_hhdet_in_new!I40)</f>
        <v>0</v>
      </c>
      <c r="J40" s="156">
        <f>IF(RES_hhdet_in_tes!J40=0,0,RES_hhdet_in_tes!J40/0.086*1000000/RES_hhdet_in_new!J40)</f>
        <v>0</v>
      </c>
      <c r="K40" s="156">
        <f>IF(RES_hhdet_in_tes!K40=0,0,RES_hhdet_in_tes!K40/0.086*1000000/RES_hhdet_in_new!K40)</f>
        <v>0</v>
      </c>
      <c r="L40" s="156">
        <f>IF(RES_hhdet_in_tes!L40=0,0,RES_hhdet_in_tes!L40/0.086*1000000/RES_hhdet_in_new!L40)</f>
        <v>0</v>
      </c>
      <c r="M40" s="156">
        <f>IF(RES_hhdet_in_tes!M40=0,0,RES_hhdet_in_tes!M40/0.086*1000000/RES_hhdet_in_new!M40)</f>
        <v>0</v>
      </c>
      <c r="N40" s="156">
        <f>IF(RES_hhdet_in_tes!N40=0,0,RES_hhdet_in_tes!N40/0.086*1000000/RES_hhdet_in_new!N40)</f>
        <v>0</v>
      </c>
      <c r="O40" s="156">
        <f>IF(RES_hhdet_in_tes!O40=0,0,RES_hhdet_in_tes!O40/0.086*1000000/RES_hhdet_in_new!O40)</f>
        <v>0</v>
      </c>
      <c r="P40" s="156">
        <f>IF(RES_hhdet_in_tes!P40=0,0,RES_hhdet_in_tes!P40/0.086*1000000/RES_hhdet_in_new!P40)</f>
        <v>0</v>
      </c>
      <c r="Q40" s="156">
        <f>IF(RES_hhdet_in_tes!Q40=0,0,RES_hhdet_in_tes!Q40/0.086*1000000/RES_hhdet_in_new!Q40)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IF(RES_hhdet_in_tes!C41=0,0,RES_hhdet_in_tes!C41/0.086*1000000/RES_hhdet_in_new!C41)</f>
        <v>0</v>
      </c>
      <c r="D41" s="57">
        <f>IF(RES_hhdet_in_tes!D41=0,0,RES_hhdet_in_tes!D41/0.086*1000000/RES_hhdet_in_new!D41)</f>
        <v>0</v>
      </c>
      <c r="E41" s="57">
        <f>IF(RES_hhdet_in_tes!E41=0,0,RES_hhdet_in_tes!E41/0.086*1000000/RES_hhdet_in_new!E41)</f>
        <v>0</v>
      </c>
      <c r="F41" s="57">
        <f>IF(RES_hhdet_in_tes!F41=0,0,RES_hhdet_in_tes!F41/0.086*1000000/RES_hhdet_in_new!F41)</f>
        <v>0</v>
      </c>
      <c r="G41" s="57">
        <f>IF(RES_hhdet_in_tes!G41=0,0,RES_hhdet_in_tes!G41/0.086*1000000/RES_hhdet_in_new!G41)</f>
        <v>0</v>
      </c>
      <c r="H41" s="57">
        <f>IF(RES_hhdet_in_tes!H41=0,0,RES_hhdet_in_tes!H41/0.086*1000000/RES_hhdet_in_new!H41)</f>
        <v>0</v>
      </c>
      <c r="I41" s="57">
        <f>IF(RES_hhdet_in_tes!I41=0,0,RES_hhdet_in_tes!I41/0.086*1000000/RES_hhdet_in_new!I41)</f>
        <v>0</v>
      </c>
      <c r="J41" s="57">
        <f>IF(RES_hhdet_in_tes!J41=0,0,RES_hhdet_in_tes!J41/0.086*1000000/RES_hhdet_in_new!J41)</f>
        <v>0</v>
      </c>
      <c r="K41" s="57">
        <f>IF(RES_hhdet_in_tes!K41=0,0,RES_hhdet_in_tes!K41/0.086*1000000/RES_hhdet_in_new!K41)</f>
        <v>0</v>
      </c>
      <c r="L41" s="57">
        <f>IF(RES_hhdet_in_tes!L41=0,0,RES_hhdet_in_tes!L41/0.086*1000000/RES_hhdet_in_new!L41)</f>
        <v>0</v>
      </c>
      <c r="M41" s="57">
        <f>IF(RES_hhdet_in_tes!M41=0,0,RES_hhdet_in_tes!M41/0.086*1000000/RES_hhdet_in_new!M41)</f>
        <v>0</v>
      </c>
      <c r="N41" s="57">
        <f>IF(RES_hhdet_in_tes!N41=0,0,RES_hhdet_in_tes!N41/0.086*1000000/RES_hhdet_in_new!N41)</f>
        <v>0</v>
      </c>
      <c r="O41" s="57">
        <f>IF(RES_hhdet_in_tes!O41=0,0,RES_hhdet_in_tes!O41/0.086*1000000/RES_hhdet_in_new!O41)</f>
        <v>0</v>
      </c>
      <c r="P41" s="57">
        <f>IF(RES_hhdet_in_tes!P41=0,0,RES_hhdet_in_tes!P41/0.086*1000000/RES_hhdet_in_new!P41)</f>
        <v>0</v>
      </c>
      <c r="Q41" s="57">
        <f>IF(RES_hhdet_in_tes!Q41=0,0,RES_hhdet_in_tes!Q41/0.086*1000000/RES_hhdet_in_new!Q41)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0</v>
      </c>
      <c r="H43" s="168">
        <f t="shared" ref="H43" si="39">SUM(H44,H47,H49,H58)</f>
        <v>0</v>
      </c>
      <c r="I43" s="168">
        <f t="shared" ref="I43" si="40">SUM(I44,I47,I49,I58)</f>
        <v>0</v>
      </c>
      <c r="J43" s="168">
        <f t="shared" ref="J43" si="41">SUM(J44,J47,J49,J58)</f>
        <v>0</v>
      </c>
      <c r="K43" s="168">
        <f t="shared" ref="K43" si="42">SUM(K44,K47,K49,K58)</f>
        <v>0</v>
      </c>
      <c r="L43" s="168">
        <f t="shared" ref="L43" si="43">SUM(L44,L47,L49,L58)</f>
        <v>0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0</v>
      </c>
      <c r="H44" s="157">
        <f t="shared" si="49"/>
        <v>0</v>
      </c>
      <c r="I44" s="157">
        <f t="shared" si="49"/>
        <v>0</v>
      </c>
      <c r="J44" s="157">
        <f t="shared" si="49"/>
        <v>0</v>
      </c>
      <c r="K44" s="157">
        <f t="shared" si="49"/>
        <v>0</v>
      </c>
      <c r="L44" s="157">
        <f t="shared" si="49"/>
        <v>0</v>
      </c>
      <c r="M44" s="157">
        <f t="shared" si="49"/>
        <v>0</v>
      </c>
      <c r="N44" s="157">
        <f t="shared" si="49"/>
        <v>0</v>
      </c>
      <c r="O44" s="157">
        <f t="shared" si="49"/>
        <v>0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IF(RES_hhdet_in_tes!C45=0,0,RES_hhdet_in_tes!C45/0.086*1000000/RES_hhdet_in_new!C45)</f>
        <v>0</v>
      </c>
      <c r="D45" s="156">
        <f>IF(RES_hhdet_in_tes!D45=0,0,RES_hhdet_in_tes!D45/0.086*1000000/RES_hhdet_in_new!D45)</f>
        <v>0</v>
      </c>
      <c r="E45" s="156">
        <f>IF(RES_hhdet_in_tes!E45=0,0,RES_hhdet_in_tes!E45/0.086*1000000/RES_hhdet_in_new!E45)</f>
        <v>0</v>
      </c>
      <c r="F45" s="156">
        <f>IF(RES_hhdet_in_tes!F45=0,0,RES_hhdet_in_tes!F45/0.086*1000000/RES_hhdet_in_new!F45)</f>
        <v>0</v>
      </c>
      <c r="G45" s="156">
        <f>IF(RES_hhdet_in_tes!G45=0,0,RES_hhdet_in_tes!G45/0.086*1000000/RES_hhdet_in_new!G45)</f>
        <v>0</v>
      </c>
      <c r="H45" s="156">
        <f>IF(RES_hhdet_in_tes!H45=0,0,RES_hhdet_in_tes!H45/0.086*1000000/RES_hhdet_in_new!H45)</f>
        <v>0</v>
      </c>
      <c r="I45" s="156">
        <f>IF(RES_hhdet_in_tes!I45=0,0,RES_hhdet_in_tes!I45/0.086*1000000/RES_hhdet_in_new!I45)</f>
        <v>0</v>
      </c>
      <c r="J45" s="156">
        <f>IF(RES_hhdet_in_tes!J45=0,0,RES_hhdet_in_tes!J45/0.086*1000000/RES_hhdet_in_new!J45)</f>
        <v>0</v>
      </c>
      <c r="K45" s="156">
        <f>IF(RES_hhdet_in_tes!K45=0,0,RES_hhdet_in_tes!K45/0.086*1000000/RES_hhdet_in_new!K45)</f>
        <v>0</v>
      </c>
      <c r="L45" s="156">
        <f>IF(RES_hhdet_in_tes!L45=0,0,RES_hhdet_in_tes!L45/0.086*1000000/RES_hhdet_in_new!L45)</f>
        <v>0</v>
      </c>
      <c r="M45" s="156">
        <f>IF(RES_hhdet_in_tes!M45=0,0,RES_hhdet_in_tes!M45/0.086*1000000/RES_hhdet_in_new!M45)</f>
        <v>0</v>
      </c>
      <c r="N45" s="156">
        <f>IF(RES_hhdet_in_tes!N45=0,0,RES_hhdet_in_tes!N45/0.086*1000000/RES_hhdet_in_new!N45)</f>
        <v>0</v>
      </c>
      <c r="O45" s="156">
        <f>IF(RES_hhdet_in_tes!O45=0,0,RES_hhdet_in_tes!O45/0.086*1000000/RES_hhdet_in_new!O45)</f>
        <v>0</v>
      </c>
      <c r="P45" s="156">
        <f>IF(RES_hhdet_in_tes!P45=0,0,RES_hhdet_in_tes!P45/0.086*1000000/RES_hhdet_in_new!P45)</f>
        <v>0</v>
      </c>
      <c r="Q45" s="156">
        <f>IF(RES_hhdet_in_tes!Q45=0,0,RES_hhdet_in_tes!Q45/0.086*1000000/RES_hhdet_in_new!Q45)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IF(RES_hhdet_in_tes!C46=0,0,RES_hhdet_in_tes!C46/0.086*1000000/RES_hhdet_in_new!C45)</f>
        <v>0</v>
      </c>
      <c r="D46" s="156">
        <f>IF(RES_hhdet_in_tes!D46=0,0,RES_hhdet_in_tes!D46/0.086*1000000/RES_hhdet_in_new!D45)</f>
        <v>0</v>
      </c>
      <c r="E46" s="156">
        <f>IF(RES_hhdet_in_tes!E46=0,0,RES_hhdet_in_tes!E46/0.086*1000000/RES_hhdet_in_new!E45)</f>
        <v>0</v>
      </c>
      <c r="F46" s="156">
        <f>IF(RES_hhdet_in_tes!F46=0,0,RES_hhdet_in_tes!F46/0.086*1000000/RES_hhdet_in_new!F45)</f>
        <v>0</v>
      </c>
      <c r="G46" s="156">
        <f>IF(RES_hhdet_in_tes!G46=0,0,RES_hhdet_in_tes!G46/0.086*1000000/RES_hhdet_in_new!G45)</f>
        <v>0</v>
      </c>
      <c r="H46" s="156">
        <f>IF(RES_hhdet_in_tes!H46=0,0,RES_hhdet_in_tes!H46/0.086*1000000/RES_hhdet_in_new!H45)</f>
        <v>0</v>
      </c>
      <c r="I46" s="156">
        <f>IF(RES_hhdet_in_tes!I46=0,0,RES_hhdet_in_tes!I46/0.086*1000000/RES_hhdet_in_new!I45)</f>
        <v>0</v>
      </c>
      <c r="J46" s="156">
        <f>IF(RES_hhdet_in_tes!J46=0,0,RES_hhdet_in_tes!J46/0.086*1000000/RES_hhdet_in_new!J45)</f>
        <v>0</v>
      </c>
      <c r="K46" s="156">
        <f>IF(RES_hhdet_in_tes!K46=0,0,RES_hhdet_in_tes!K46/0.086*1000000/RES_hhdet_in_new!K45)</f>
        <v>0</v>
      </c>
      <c r="L46" s="156">
        <f>IF(RES_hhdet_in_tes!L46=0,0,RES_hhdet_in_tes!L46/0.086*1000000/RES_hhdet_in_new!L45)</f>
        <v>0</v>
      </c>
      <c r="M46" s="156">
        <f>IF(RES_hhdet_in_tes!M46=0,0,RES_hhdet_in_tes!M46/0.086*1000000/RES_hhdet_in_new!M45)</f>
        <v>0</v>
      </c>
      <c r="N46" s="156">
        <f>IF(RES_hhdet_in_tes!N46=0,0,RES_hhdet_in_tes!N46/0.086*1000000/RES_hhdet_in_new!N45)</f>
        <v>0</v>
      </c>
      <c r="O46" s="156">
        <f>IF(RES_hhdet_in_tes!O46=0,0,RES_hhdet_in_tes!O46/0.086*1000000/RES_hhdet_in_new!O45)</f>
        <v>0</v>
      </c>
      <c r="P46" s="156">
        <f>IF(RES_hhdet_in_tes!P46=0,0,RES_hhdet_in_tes!P46/0.086*1000000/RES_hhdet_in_new!P45)</f>
        <v>0</v>
      </c>
      <c r="Q46" s="156">
        <f>IF(RES_hhdet_in_tes!Q46=0,0,RES_hhdet_in_tes!Q46/0.086*1000000/RES_hhdet_in_new!Q45)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IF(RES_hhdet_in_tes!C48=0,0,RES_hhdet_in_tes!C48/0.086*1000000/RES_hhdet_in_new!C48)</f>
        <v>0</v>
      </c>
      <c r="D48" s="156">
        <f>IF(RES_hhdet_in_tes!D48=0,0,RES_hhdet_in_tes!D48/0.086*1000000/RES_hhdet_in_new!D48)</f>
        <v>0</v>
      </c>
      <c r="E48" s="156">
        <f>IF(RES_hhdet_in_tes!E48=0,0,RES_hhdet_in_tes!E48/0.086*1000000/RES_hhdet_in_new!E48)</f>
        <v>0</v>
      </c>
      <c r="F48" s="156">
        <f>IF(RES_hhdet_in_tes!F48=0,0,RES_hhdet_in_tes!F48/0.086*1000000/RES_hhdet_in_new!F48)</f>
        <v>0</v>
      </c>
      <c r="G48" s="156">
        <f>IF(RES_hhdet_in_tes!G48=0,0,RES_hhdet_in_tes!G48/0.086*1000000/RES_hhdet_in_new!G48)</f>
        <v>0</v>
      </c>
      <c r="H48" s="156">
        <f>IF(RES_hhdet_in_tes!H48=0,0,RES_hhdet_in_tes!H48/0.086*1000000/RES_hhdet_in_new!H48)</f>
        <v>0</v>
      </c>
      <c r="I48" s="156">
        <f>IF(RES_hhdet_in_tes!I48=0,0,RES_hhdet_in_tes!I48/0.086*1000000/RES_hhdet_in_new!I48)</f>
        <v>0</v>
      </c>
      <c r="J48" s="156">
        <f>IF(RES_hhdet_in_tes!J48=0,0,RES_hhdet_in_tes!J48/0.086*1000000/RES_hhdet_in_new!J48)</f>
        <v>0</v>
      </c>
      <c r="K48" s="156">
        <f>IF(RES_hhdet_in_tes!K48=0,0,RES_hhdet_in_tes!K48/0.086*1000000/RES_hhdet_in_new!K48)</f>
        <v>0</v>
      </c>
      <c r="L48" s="156">
        <f>IF(RES_hhdet_in_tes!L48=0,0,RES_hhdet_in_tes!L48/0.086*1000000/RES_hhdet_in_new!L48)</f>
        <v>0</v>
      </c>
      <c r="M48" s="156">
        <f>IF(RES_hhdet_in_tes!M48=0,0,RES_hhdet_in_tes!M48/0.086*1000000/RES_hhdet_in_new!M48)</f>
        <v>0</v>
      </c>
      <c r="N48" s="156">
        <f>IF(RES_hhdet_in_tes!N48=0,0,RES_hhdet_in_tes!N48/0.086*1000000/RES_hhdet_in_new!N48)</f>
        <v>0</v>
      </c>
      <c r="O48" s="156">
        <f>IF(RES_hhdet_in_tes!O48=0,0,RES_hhdet_in_tes!O48/0.086*1000000/RES_hhdet_in_new!O48)</f>
        <v>0</v>
      </c>
      <c r="P48" s="156">
        <f>IF(RES_hhdet_in_tes!P48=0,0,RES_hhdet_in_tes!P48/0.086*1000000/RES_hhdet_in_new!P48)</f>
        <v>0</v>
      </c>
      <c r="Q48" s="156">
        <f>IF(RES_hhdet_in_tes!Q48=0,0,RES_hhdet_in_tes!Q48/0.086*1000000/RES_hhdet_in_new!Q48)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IF(SUM(RES_hhdet_in_tes!C50:C51,RES_hhdet_in_tes!C54:C55)=0,0,SUM(RES_hhdet_in_tes!C50:C51,RES_hhdet_in_tes!C54:C55)/0.086*1000000/SUM(RES_hhdet_in_new!C50:C51,RES_hhdet_in_new!C54:C55))</f>
        <v>0</v>
      </c>
      <c r="D49" s="157">
        <f>IF(SUM(RES_hhdet_in_tes!D50:D51,RES_hhdet_in_tes!D54:D55)=0,0,SUM(RES_hhdet_in_tes!D50:D51,RES_hhdet_in_tes!D54:D55)/0.086*1000000/SUM(RES_hhdet_in_new!D50:D51,RES_hhdet_in_new!D54:D55))</f>
        <v>0</v>
      </c>
      <c r="E49" s="157">
        <f>IF(SUM(RES_hhdet_in_tes!E50:E51,RES_hhdet_in_tes!E54:E55)=0,0,SUM(RES_hhdet_in_tes!E50:E51,RES_hhdet_in_tes!E54:E55)/0.086*1000000/SUM(RES_hhdet_in_new!E50:E51,RES_hhdet_in_new!E54:E55))</f>
        <v>0</v>
      </c>
      <c r="F49" s="157">
        <f>IF(SUM(RES_hhdet_in_tes!F50:F51,RES_hhdet_in_tes!F54:F55)=0,0,SUM(RES_hhdet_in_tes!F50:F51,RES_hhdet_in_tes!F54:F55)/0.086*1000000/SUM(RES_hhdet_in_new!F50:F51,RES_hhdet_in_new!F54:F55))</f>
        <v>0</v>
      </c>
      <c r="G49" s="157">
        <f>IF(SUM(RES_hhdet_in_tes!G50:G51,RES_hhdet_in_tes!G54:G55)=0,0,SUM(RES_hhdet_in_tes!G50:G51,RES_hhdet_in_tes!G54:G55)/0.086*1000000/SUM(RES_hhdet_in_new!G50:G51,RES_hhdet_in_new!G54:G55))</f>
        <v>0</v>
      </c>
      <c r="H49" s="157">
        <f>IF(SUM(RES_hhdet_in_tes!H50:H51,RES_hhdet_in_tes!H54:H55)=0,0,SUM(RES_hhdet_in_tes!H50:H51,RES_hhdet_in_tes!H54:H55)/0.086*1000000/SUM(RES_hhdet_in_new!H50:H51,RES_hhdet_in_new!H54:H55))</f>
        <v>0</v>
      </c>
      <c r="I49" s="157">
        <f>IF(SUM(RES_hhdet_in_tes!I50:I51,RES_hhdet_in_tes!I54:I55)=0,0,SUM(RES_hhdet_in_tes!I50:I51,RES_hhdet_in_tes!I54:I55)/0.086*1000000/SUM(RES_hhdet_in_new!I50:I51,RES_hhdet_in_new!I54:I55))</f>
        <v>0</v>
      </c>
      <c r="J49" s="157">
        <f>IF(SUM(RES_hhdet_in_tes!J50:J51,RES_hhdet_in_tes!J54:J55)=0,0,SUM(RES_hhdet_in_tes!J50:J51,RES_hhdet_in_tes!J54:J55)/0.086*1000000/SUM(RES_hhdet_in_new!J50:J51,RES_hhdet_in_new!J54:J55))</f>
        <v>0</v>
      </c>
      <c r="K49" s="157">
        <f>IF(SUM(RES_hhdet_in_tes!K50:K51,RES_hhdet_in_tes!K54:K55)=0,0,SUM(RES_hhdet_in_tes!K50:K51,RES_hhdet_in_tes!K54:K55)/0.086*1000000/SUM(RES_hhdet_in_new!K50:K51,RES_hhdet_in_new!K54:K55))</f>
        <v>0</v>
      </c>
      <c r="L49" s="157">
        <f>IF(SUM(RES_hhdet_in_tes!L50:L51,RES_hhdet_in_tes!L54:L55)=0,0,SUM(RES_hhdet_in_tes!L50:L51,RES_hhdet_in_tes!L54:L55)/0.086*1000000/SUM(RES_hhdet_in_new!L50:L51,RES_hhdet_in_new!L54:L55))</f>
        <v>0</v>
      </c>
      <c r="M49" s="157">
        <f>IF(SUM(RES_hhdet_in_tes!M50:M51,RES_hhdet_in_tes!M54:M55)=0,0,SUM(RES_hhdet_in_tes!M50:M51,RES_hhdet_in_tes!M54:M55)/0.086*1000000/SUM(RES_hhdet_in_new!M50:M51,RES_hhdet_in_new!M54:M55))</f>
        <v>0</v>
      </c>
      <c r="N49" s="157">
        <f>IF(SUM(RES_hhdet_in_tes!N50:N51,RES_hhdet_in_tes!N54:N55)=0,0,SUM(RES_hhdet_in_tes!N50:N51,RES_hhdet_in_tes!N54:N55)/0.086*1000000/SUM(RES_hhdet_in_new!N50:N51,RES_hhdet_in_new!N54:N55))</f>
        <v>0</v>
      </c>
      <c r="O49" s="157">
        <f>IF(SUM(RES_hhdet_in_tes!O50:O51,RES_hhdet_in_tes!O54:O55)=0,0,SUM(RES_hhdet_in_tes!O50:O51,RES_hhdet_in_tes!O54:O55)/0.086*1000000/SUM(RES_hhdet_in_new!O50:O51,RES_hhdet_in_new!O54:O55))</f>
        <v>0</v>
      </c>
      <c r="P49" s="157">
        <f>IF(SUM(RES_hhdet_in_tes!P50:P51,RES_hhdet_in_tes!P54:P55)=0,0,SUM(RES_hhdet_in_tes!P50:P51,RES_hhdet_in_tes!P54:P55)/0.086*1000000/SUM(RES_hhdet_in_new!P50:P51,RES_hhdet_in_new!P54:P55))</f>
        <v>0</v>
      </c>
      <c r="Q49" s="157">
        <f>IF(SUM(RES_hhdet_in_tes!Q50:Q51,RES_hhdet_in_tes!Q54:Q55)=0,0,SUM(RES_hhdet_in_tes!Q50:Q51,RES_hhdet_in_tes!Q54:Q55)/0.086*1000000/SUM(RES_hhdet_in_new!Q50:Q51,RES_hhdet_in_new!Q54:Q55))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IF(RES_hhdet_in_tes!C50=0,0,RES_hhdet_in_tes!C50/0.086*1000000/RES_hhdet_in_new!C50)</f>
        <v>0</v>
      </c>
      <c r="D50" s="132">
        <f>IF(RES_hhdet_in_tes!D50=0,0,RES_hhdet_in_tes!D50/0.086*1000000/RES_hhdet_in_new!D50)</f>
        <v>0</v>
      </c>
      <c r="E50" s="132">
        <f>IF(RES_hhdet_in_tes!E50=0,0,RES_hhdet_in_tes!E50/0.086*1000000/RES_hhdet_in_new!E50)</f>
        <v>0</v>
      </c>
      <c r="F50" s="132">
        <f>IF(RES_hhdet_in_tes!F50=0,0,RES_hhdet_in_tes!F50/0.086*1000000/RES_hhdet_in_new!F50)</f>
        <v>0</v>
      </c>
      <c r="G50" s="132">
        <f>IF(RES_hhdet_in_tes!G50=0,0,RES_hhdet_in_tes!G50/0.086*1000000/RES_hhdet_in_new!G50)</f>
        <v>0</v>
      </c>
      <c r="H50" s="132">
        <f>IF(RES_hhdet_in_tes!H50=0,0,RES_hhdet_in_tes!H50/0.086*1000000/RES_hhdet_in_new!H50)</f>
        <v>0</v>
      </c>
      <c r="I50" s="132">
        <f>IF(RES_hhdet_in_tes!I50=0,0,RES_hhdet_in_tes!I50/0.086*1000000/RES_hhdet_in_new!I50)</f>
        <v>0</v>
      </c>
      <c r="J50" s="132">
        <f>IF(RES_hhdet_in_tes!J50=0,0,RES_hhdet_in_tes!J50/0.086*1000000/RES_hhdet_in_new!J50)</f>
        <v>0</v>
      </c>
      <c r="K50" s="132">
        <f>IF(RES_hhdet_in_tes!K50=0,0,RES_hhdet_in_tes!K50/0.086*1000000/RES_hhdet_in_new!K50)</f>
        <v>0</v>
      </c>
      <c r="L50" s="132">
        <f>IF(RES_hhdet_in_tes!L50=0,0,RES_hhdet_in_tes!L50/0.086*1000000/RES_hhdet_in_new!L50)</f>
        <v>0</v>
      </c>
      <c r="M50" s="132">
        <f>IF(RES_hhdet_in_tes!M50=0,0,RES_hhdet_in_tes!M50/0.086*1000000/RES_hhdet_in_new!M50)</f>
        <v>0</v>
      </c>
      <c r="N50" s="132">
        <f>IF(RES_hhdet_in_tes!N50=0,0,RES_hhdet_in_tes!N50/0.086*1000000/RES_hhdet_in_new!N50)</f>
        <v>0</v>
      </c>
      <c r="O50" s="132">
        <f>IF(RES_hhdet_in_tes!O50=0,0,RES_hhdet_in_tes!O50/0.086*1000000/RES_hhdet_in_new!O50)</f>
        <v>0</v>
      </c>
      <c r="P50" s="132">
        <f>IF(RES_hhdet_in_tes!P50=0,0,RES_hhdet_in_tes!P50/0.086*1000000/RES_hhdet_in_new!P50)</f>
        <v>0</v>
      </c>
      <c r="Q50" s="132">
        <f>IF(RES_hhdet_in_tes!Q50=0,0,RES_hhdet_in_tes!Q50/0.086*1000000/RES_hhdet_in_new!Q50)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IF(RES_hhdet_in_tes!C51=0,0,RES_hhdet_in_tes!C51/0.086*1000000/RES_hhdet_in_new!C51)</f>
        <v>0</v>
      </c>
      <c r="D51" s="132">
        <f>IF(RES_hhdet_in_tes!D51=0,0,RES_hhdet_in_tes!D51/0.086*1000000/RES_hhdet_in_new!D51)</f>
        <v>0</v>
      </c>
      <c r="E51" s="132">
        <f>IF(RES_hhdet_in_tes!E51=0,0,RES_hhdet_in_tes!E51/0.086*1000000/RES_hhdet_in_new!E51)</f>
        <v>0</v>
      </c>
      <c r="F51" s="132">
        <f>IF(RES_hhdet_in_tes!F51=0,0,RES_hhdet_in_tes!F51/0.086*1000000/RES_hhdet_in_new!F51)</f>
        <v>0</v>
      </c>
      <c r="G51" s="132">
        <f>IF(RES_hhdet_in_tes!G51=0,0,RES_hhdet_in_tes!G51/0.086*1000000/RES_hhdet_in_new!G51)</f>
        <v>0</v>
      </c>
      <c r="H51" s="132">
        <f>IF(RES_hhdet_in_tes!H51=0,0,RES_hhdet_in_tes!H51/0.086*1000000/RES_hhdet_in_new!H51)</f>
        <v>0</v>
      </c>
      <c r="I51" s="132">
        <f>IF(RES_hhdet_in_tes!I51=0,0,RES_hhdet_in_tes!I51/0.086*1000000/RES_hhdet_in_new!I51)</f>
        <v>0</v>
      </c>
      <c r="J51" s="132">
        <f>IF(RES_hhdet_in_tes!J51=0,0,RES_hhdet_in_tes!J51/0.086*1000000/RES_hhdet_in_new!J51)</f>
        <v>0</v>
      </c>
      <c r="K51" s="132">
        <f>IF(RES_hhdet_in_tes!K51=0,0,RES_hhdet_in_tes!K51/0.086*1000000/RES_hhdet_in_new!K51)</f>
        <v>0</v>
      </c>
      <c r="L51" s="132">
        <f>IF(RES_hhdet_in_tes!L51=0,0,RES_hhdet_in_tes!L51/0.086*1000000/RES_hhdet_in_new!L51)</f>
        <v>0</v>
      </c>
      <c r="M51" s="132">
        <f>IF(RES_hhdet_in_tes!M51=0,0,RES_hhdet_in_tes!M51/0.086*1000000/RES_hhdet_in_new!M51)</f>
        <v>0</v>
      </c>
      <c r="N51" s="132">
        <f>IF(RES_hhdet_in_tes!N51=0,0,RES_hhdet_in_tes!N51/0.086*1000000/RES_hhdet_in_new!N51)</f>
        <v>0</v>
      </c>
      <c r="O51" s="132">
        <f>IF(RES_hhdet_in_tes!O51=0,0,RES_hhdet_in_tes!O51/0.086*1000000/RES_hhdet_in_new!O51)</f>
        <v>0</v>
      </c>
      <c r="P51" s="132">
        <f>IF(RES_hhdet_in_tes!P51=0,0,RES_hhdet_in_tes!P51/0.086*1000000/RES_hhdet_in_new!P51)</f>
        <v>0</v>
      </c>
      <c r="Q51" s="132">
        <f>IF(RES_hhdet_in_tes!Q51=0,0,RES_hhdet_in_tes!Q51/0.086*1000000/RES_hhdet_in_new!Q51)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IF(RES_hhdet_in_tes!C52=0,0,RES_hhdet_in_tes!C52/0.086*1000000/RES_hhdet_in_new!C51)</f>
        <v>0</v>
      </c>
      <c r="D52" s="165">
        <f>IF(RES_hhdet_in_tes!D52=0,0,RES_hhdet_in_tes!D52/0.086*1000000/RES_hhdet_in_new!D51)</f>
        <v>0</v>
      </c>
      <c r="E52" s="165">
        <f>IF(RES_hhdet_in_tes!E52=0,0,RES_hhdet_in_tes!E52/0.086*1000000/RES_hhdet_in_new!E51)</f>
        <v>0</v>
      </c>
      <c r="F52" s="165">
        <f>IF(RES_hhdet_in_tes!F52=0,0,RES_hhdet_in_tes!F52/0.086*1000000/RES_hhdet_in_new!F51)</f>
        <v>0</v>
      </c>
      <c r="G52" s="165">
        <f>IF(RES_hhdet_in_tes!G52=0,0,RES_hhdet_in_tes!G52/0.086*1000000/RES_hhdet_in_new!G51)</f>
        <v>0</v>
      </c>
      <c r="H52" s="165">
        <f>IF(RES_hhdet_in_tes!H52=0,0,RES_hhdet_in_tes!H52/0.086*1000000/RES_hhdet_in_new!H51)</f>
        <v>0</v>
      </c>
      <c r="I52" s="165">
        <f>IF(RES_hhdet_in_tes!I52=0,0,RES_hhdet_in_tes!I52/0.086*1000000/RES_hhdet_in_new!I51)</f>
        <v>0</v>
      </c>
      <c r="J52" s="165">
        <f>IF(RES_hhdet_in_tes!J52=0,0,RES_hhdet_in_tes!J52/0.086*1000000/RES_hhdet_in_new!J51)</f>
        <v>0</v>
      </c>
      <c r="K52" s="165">
        <f>IF(RES_hhdet_in_tes!K52=0,0,RES_hhdet_in_tes!K52/0.086*1000000/RES_hhdet_in_new!K51)</f>
        <v>0</v>
      </c>
      <c r="L52" s="165">
        <f>IF(RES_hhdet_in_tes!L52=0,0,RES_hhdet_in_tes!L52/0.086*1000000/RES_hhdet_in_new!L51)</f>
        <v>0</v>
      </c>
      <c r="M52" s="165">
        <f>IF(RES_hhdet_in_tes!M52=0,0,RES_hhdet_in_tes!M52/0.086*1000000/RES_hhdet_in_new!M51)</f>
        <v>0</v>
      </c>
      <c r="N52" s="165">
        <f>IF(RES_hhdet_in_tes!N52=0,0,RES_hhdet_in_tes!N52/0.086*1000000/RES_hhdet_in_new!N51)</f>
        <v>0</v>
      </c>
      <c r="O52" s="165">
        <f>IF(RES_hhdet_in_tes!O52=0,0,RES_hhdet_in_tes!O52/0.086*1000000/RES_hhdet_in_new!O51)</f>
        <v>0</v>
      </c>
      <c r="P52" s="165">
        <f>IF(RES_hhdet_in_tes!P52=0,0,RES_hhdet_in_tes!P52/0.086*1000000/RES_hhdet_in_new!P51)</f>
        <v>0</v>
      </c>
      <c r="Q52" s="165">
        <f>IF(RES_hhdet_in_tes!Q52=0,0,RES_hhdet_in_tes!Q52/0.086*1000000/RES_hhdet_in_new!Q51)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IF(RES_hhdet_in_tes!C53=0,0,RES_hhdet_in_tes!C53/0.086*1000000/RES_hhdet_in_new!C51)</f>
        <v>0</v>
      </c>
      <c r="D53" s="164">
        <f>IF(RES_hhdet_in_tes!D53=0,0,RES_hhdet_in_tes!D53/0.086*1000000/RES_hhdet_in_new!D51)</f>
        <v>0</v>
      </c>
      <c r="E53" s="164">
        <f>IF(RES_hhdet_in_tes!E53=0,0,RES_hhdet_in_tes!E53/0.086*1000000/RES_hhdet_in_new!E51)</f>
        <v>0</v>
      </c>
      <c r="F53" s="164">
        <f>IF(RES_hhdet_in_tes!F53=0,0,RES_hhdet_in_tes!F53/0.086*1000000/RES_hhdet_in_new!F51)</f>
        <v>0</v>
      </c>
      <c r="G53" s="164">
        <f>IF(RES_hhdet_in_tes!G53=0,0,RES_hhdet_in_tes!G53/0.086*1000000/RES_hhdet_in_new!G51)</f>
        <v>0</v>
      </c>
      <c r="H53" s="164">
        <f>IF(RES_hhdet_in_tes!H53=0,0,RES_hhdet_in_tes!H53/0.086*1000000/RES_hhdet_in_new!H51)</f>
        <v>0</v>
      </c>
      <c r="I53" s="164">
        <f>IF(RES_hhdet_in_tes!I53=0,0,RES_hhdet_in_tes!I53/0.086*1000000/RES_hhdet_in_new!I51)</f>
        <v>0</v>
      </c>
      <c r="J53" s="164">
        <f>IF(RES_hhdet_in_tes!J53=0,0,RES_hhdet_in_tes!J53/0.086*1000000/RES_hhdet_in_new!J51)</f>
        <v>0</v>
      </c>
      <c r="K53" s="164">
        <f>IF(RES_hhdet_in_tes!K53=0,0,RES_hhdet_in_tes!K53/0.086*1000000/RES_hhdet_in_new!K51)</f>
        <v>0</v>
      </c>
      <c r="L53" s="164">
        <f>IF(RES_hhdet_in_tes!L53=0,0,RES_hhdet_in_tes!L53/0.086*1000000/RES_hhdet_in_new!L51)</f>
        <v>0</v>
      </c>
      <c r="M53" s="164">
        <f>IF(RES_hhdet_in_tes!M53=0,0,RES_hhdet_in_tes!M53/0.086*1000000/RES_hhdet_in_new!M51)</f>
        <v>0</v>
      </c>
      <c r="N53" s="164">
        <f>IF(RES_hhdet_in_tes!N53=0,0,RES_hhdet_in_tes!N53/0.086*1000000/RES_hhdet_in_new!N51)</f>
        <v>0</v>
      </c>
      <c r="O53" s="164">
        <f>IF(RES_hhdet_in_tes!O53=0,0,RES_hhdet_in_tes!O53/0.086*1000000/RES_hhdet_in_new!O51)</f>
        <v>0</v>
      </c>
      <c r="P53" s="164">
        <f>IF(RES_hhdet_in_tes!P53=0,0,RES_hhdet_in_tes!P53/0.086*1000000/RES_hhdet_in_new!P51)</f>
        <v>0</v>
      </c>
      <c r="Q53" s="164">
        <f>IF(RES_hhdet_in_tes!Q53=0,0,RES_hhdet_in_tes!Q53/0.086*1000000/RES_hhdet_in_new!Q51)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IF(RES_hhdet_in_tes!C54=0,0,RES_hhdet_in_tes!C54/0.086*1000000/RES_hhdet_in_new!C54)</f>
        <v>0</v>
      </c>
      <c r="D54" s="162">
        <f>IF(RES_hhdet_in_tes!D54=0,0,RES_hhdet_in_tes!D54/0.086*1000000/RES_hhdet_in_new!D54)</f>
        <v>0</v>
      </c>
      <c r="E54" s="162">
        <f>IF(RES_hhdet_in_tes!E54=0,0,RES_hhdet_in_tes!E54/0.086*1000000/RES_hhdet_in_new!E54)</f>
        <v>0</v>
      </c>
      <c r="F54" s="162">
        <f>IF(RES_hhdet_in_tes!F54=0,0,RES_hhdet_in_tes!F54/0.086*1000000/RES_hhdet_in_new!F54)</f>
        <v>0</v>
      </c>
      <c r="G54" s="162">
        <f>IF(RES_hhdet_in_tes!G54=0,0,RES_hhdet_in_tes!G54/0.086*1000000/RES_hhdet_in_new!G54)</f>
        <v>0</v>
      </c>
      <c r="H54" s="162">
        <f>IF(RES_hhdet_in_tes!H54=0,0,RES_hhdet_in_tes!H54/0.086*1000000/RES_hhdet_in_new!H54)</f>
        <v>0</v>
      </c>
      <c r="I54" s="162">
        <f>IF(RES_hhdet_in_tes!I54=0,0,RES_hhdet_in_tes!I54/0.086*1000000/RES_hhdet_in_new!I54)</f>
        <v>0</v>
      </c>
      <c r="J54" s="162">
        <f>IF(RES_hhdet_in_tes!J54=0,0,RES_hhdet_in_tes!J54/0.086*1000000/RES_hhdet_in_new!J54)</f>
        <v>0</v>
      </c>
      <c r="K54" s="162">
        <f>IF(RES_hhdet_in_tes!K54=0,0,RES_hhdet_in_tes!K54/0.086*1000000/RES_hhdet_in_new!K54)</f>
        <v>0</v>
      </c>
      <c r="L54" s="162">
        <f>IF(RES_hhdet_in_tes!L54=0,0,RES_hhdet_in_tes!L54/0.086*1000000/RES_hhdet_in_new!L54)</f>
        <v>0</v>
      </c>
      <c r="M54" s="162">
        <f>IF(RES_hhdet_in_tes!M54=0,0,RES_hhdet_in_tes!M54/0.086*1000000/RES_hhdet_in_new!M54)</f>
        <v>0</v>
      </c>
      <c r="N54" s="162">
        <f>IF(RES_hhdet_in_tes!N54=0,0,RES_hhdet_in_tes!N54/0.086*1000000/RES_hhdet_in_new!N54)</f>
        <v>0</v>
      </c>
      <c r="O54" s="162">
        <f>IF(RES_hhdet_in_tes!O54=0,0,RES_hhdet_in_tes!O54/0.086*1000000/RES_hhdet_in_new!O54)</f>
        <v>0</v>
      </c>
      <c r="P54" s="162">
        <f>IF(RES_hhdet_in_tes!P54=0,0,RES_hhdet_in_tes!P54/0.086*1000000/RES_hhdet_in_new!P54)</f>
        <v>0</v>
      </c>
      <c r="Q54" s="162">
        <f>IF(RES_hhdet_in_tes!Q54=0,0,RES_hhdet_in_tes!Q54/0.086*1000000/RES_hhdet_in_new!Q54)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IF(RES_hhdet_in_tes!C55=0,0,RES_hhdet_in_tes!C55/0.086*1000000/RES_hhdet_in_new!C55)</f>
        <v>0</v>
      </c>
      <c r="D55" s="160">
        <f>IF(RES_hhdet_in_tes!D55=0,0,RES_hhdet_in_tes!D55/0.086*1000000/RES_hhdet_in_new!D55)</f>
        <v>0</v>
      </c>
      <c r="E55" s="160">
        <f>IF(RES_hhdet_in_tes!E55=0,0,RES_hhdet_in_tes!E55/0.086*1000000/RES_hhdet_in_new!E55)</f>
        <v>0</v>
      </c>
      <c r="F55" s="160">
        <f>IF(RES_hhdet_in_tes!F55=0,0,RES_hhdet_in_tes!F55/0.086*1000000/RES_hhdet_in_new!F55)</f>
        <v>0</v>
      </c>
      <c r="G55" s="160">
        <f>IF(RES_hhdet_in_tes!G55=0,0,RES_hhdet_in_tes!G55/0.086*1000000/RES_hhdet_in_new!G55)</f>
        <v>0</v>
      </c>
      <c r="H55" s="160">
        <f>IF(RES_hhdet_in_tes!H55=0,0,RES_hhdet_in_tes!H55/0.086*1000000/RES_hhdet_in_new!H55)</f>
        <v>0</v>
      </c>
      <c r="I55" s="160">
        <f>IF(RES_hhdet_in_tes!I55=0,0,RES_hhdet_in_tes!I55/0.086*1000000/RES_hhdet_in_new!I55)</f>
        <v>0</v>
      </c>
      <c r="J55" s="160">
        <f>IF(RES_hhdet_in_tes!J55=0,0,RES_hhdet_in_tes!J55/0.086*1000000/RES_hhdet_in_new!J55)</f>
        <v>0</v>
      </c>
      <c r="K55" s="160">
        <f>IF(RES_hhdet_in_tes!K55=0,0,RES_hhdet_in_tes!K55/0.086*1000000/RES_hhdet_in_new!K55)</f>
        <v>0</v>
      </c>
      <c r="L55" s="160">
        <f>IF(RES_hhdet_in_tes!L55=0,0,RES_hhdet_in_tes!L55/0.086*1000000/RES_hhdet_in_new!L55)</f>
        <v>0</v>
      </c>
      <c r="M55" s="160">
        <f>IF(RES_hhdet_in_tes!M55=0,0,RES_hhdet_in_tes!M55/0.086*1000000/RES_hhdet_in_new!M55)</f>
        <v>0</v>
      </c>
      <c r="N55" s="160">
        <f>IF(RES_hhdet_in_tes!N55=0,0,RES_hhdet_in_tes!N55/0.086*1000000/RES_hhdet_in_new!N55)</f>
        <v>0</v>
      </c>
      <c r="O55" s="160">
        <f>IF(RES_hhdet_in_tes!O55=0,0,RES_hhdet_in_tes!O55/0.086*1000000/RES_hhdet_in_new!O55)</f>
        <v>0</v>
      </c>
      <c r="P55" s="160">
        <f>IF(RES_hhdet_in_tes!P55=0,0,RES_hhdet_in_tes!P55/0.086*1000000/RES_hhdet_in_new!P55)</f>
        <v>0</v>
      </c>
      <c r="Q55" s="160">
        <f>IF(RES_hhdet_in_tes!Q55=0,0,RES_hhdet_in_tes!Q55/0.086*1000000/RES_hhdet_in_new!Q55)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IF(RES_hhdet_in_tes!C56=0,0,RES_hhdet_in_tes!C56/0.086*1000000/RES_hhdet_in_new!C55)</f>
        <v>0</v>
      </c>
      <c r="D56" s="156">
        <f>IF(RES_hhdet_in_tes!D56=0,0,RES_hhdet_in_tes!D56/0.086*1000000/RES_hhdet_in_new!D55)</f>
        <v>0</v>
      </c>
      <c r="E56" s="156">
        <f>IF(RES_hhdet_in_tes!E56=0,0,RES_hhdet_in_tes!E56/0.086*1000000/RES_hhdet_in_new!E55)</f>
        <v>0</v>
      </c>
      <c r="F56" s="156">
        <f>IF(RES_hhdet_in_tes!F56=0,0,RES_hhdet_in_tes!F56/0.086*1000000/RES_hhdet_in_new!F55)</f>
        <v>0</v>
      </c>
      <c r="G56" s="156">
        <f>IF(RES_hhdet_in_tes!G56=0,0,RES_hhdet_in_tes!G56/0.086*1000000/RES_hhdet_in_new!G55)</f>
        <v>0</v>
      </c>
      <c r="H56" s="156">
        <f>IF(RES_hhdet_in_tes!H56=0,0,RES_hhdet_in_tes!H56/0.086*1000000/RES_hhdet_in_new!H55)</f>
        <v>0</v>
      </c>
      <c r="I56" s="156">
        <f>IF(RES_hhdet_in_tes!I56=0,0,RES_hhdet_in_tes!I56/0.086*1000000/RES_hhdet_in_new!I55)</f>
        <v>0</v>
      </c>
      <c r="J56" s="156">
        <f>IF(RES_hhdet_in_tes!J56=0,0,RES_hhdet_in_tes!J56/0.086*1000000/RES_hhdet_in_new!J55)</f>
        <v>0</v>
      </c>
      <c r="K56" s="156">
        <f>IF(RES_hhdet_in_tes!K56=0,0,RES_hhdet_in_tes!K56/0.086*1000000/RES_hhdet_in_new!K55)</f>
        <v>0</v>
      </c>
      <c r="L56" s="156">
        <f>IF(RES_hhdet_in_tes!L56=0,0,RES_hhdet_in_tes!L56/0.086*1000000/RES_hhdet_in_new!L55)</f>
        <v>0</v>
      </c>
      <c r="M56" s="156">
        <f>IF(RES_hhdet_in_tes!M56=0,0,RES_hhdet_in_tes!M56/0.086*1000000/RES_hhdet_in_new!M55)</f>
        <v>0</v>
      </c>
      <c r="N56" s="156">
        <f>IF(RES_hhdet_in_tes!N56=0,0,RES_hhdet_in_tes!N56/0.086*1000000/RES_hhdet_in_new!N55)</f>
        <v>0</v>
      </c>
      <c r="O56" s="156">
        <f>IF(RES_hhdet_in_tes!O56=0,0,RES_hhdet_in_tes!O56/0.086*1000000/RES_hhdet_in_new!O55)</f>
        <v>0</v>
      </c>
      <c r="P56" s="156">
        <f>IF(RES_hhdet_in_tes!P56=0,0,RES_hhdet_in_tes!P56/0.086*1000000/RES_hhdet_in_new!P55)</f>
        <v>0</v>
      </c>
      <c r="Q56" s="156">
        <f>IF(RES_hhdet_in_tes!Q56=0,0,RES_hhdet_in_tes!Q56/0.086*1000000/RES_hhdet_in_new!Q55)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IF(RES_hhdet_in_tes!C57=0,0,RES_hhdet_in_tes!C57/0.086*1000000/RES_hhdet_in_new!C55)</f>
        <v>0</v>
      </c>
      <c r="D57" s="156">
        <f>IF(RES_hhdet_in_tes!D57=0,0,RES_hhdet_in_tes!D57/0.086*1000000/RES_hhdet_in_new!D55)</f>
        <v>0</v>
      </c>
      <c r="E57" s="156">
        <f>IF(RES_hhdet_in_tes!E57=0,0,RES_hhdet_in_tes!E57/0.086*1000000/RES_hhdet_in_new!E55)</f>
        <v>0</v>
      </c>
      <c r="F57" s="156">
        <f>IF(RES_hhdet_in_tes!F57=0,0,RES_hhdet_in_tes!F57/0.086*1000000/RES_hhdet_in_new!F55)</f>
        <v>0</v>
      </c>
      <c r="G57" s="156">
        <f>IF(RES_hhdet_in_tes!G57=0,0,RES_hhdet_in_tes!G57/0.086*1000000/RES_hhdet_in_new!G55)</f>
        <v>0</v>
      </c>
      <c r="H57" s="156">
        <f>IF(RES_hhdet_in_tes!H57=0,0,RES_hhdet_in_tes!H57/0.086*1000000/RES_hhdet_in_new!H55)</f>
        <v>0</v>
      </c>
      <c r="I57" s="156">
        <f>IF(RES_hhdet_in_tes!I57=0,0,RES_hhdet_in_tes!I57/0.086*1000000/RES_hhdet_in_new!I55)</f>
        <v>0</v>
      </c>
      <c r="J57" s="156">
        <f>IF(RES_hhdet_in_tes!J57=0,0,RES_hhdet_in_tes!J57/0.086*1000000/RES_hhdet_in_new!J55)</f>
        <v>0</v>
      </c>
      <c r="K57" s="156">
        <f>IF(RES_hhdet_in_tes!K57=0,0,RES_hhdet_in_tes!K57/0.086*1000000/RES_hhdet_in_new!K55)</f>
        <v>0</v>
      </c>
      <c r="L57" s="156">
        <f>IF(RES_hhdet_in_tes!L57=0,0,RES_hhdet_in_tes!L57/0.086*1000000/RES_hhdet_in_new!L55)</f>
        <v>0</v>
      </c>
      <c r="M57" s="156">
        <f>IF(RES_hhdet_in_tes!M57=0,0,RES_hhdet_in_tes!M57/0.086*1000000/RES_hhdet_in_new!M55)</f>
        <v>0</v>
      </c>
      <c r="N57" s="156">
        <f>IF(RES_hhdet_in_tes!N57=0,0,RES_hhdet_in_tes!N57/0.086*1000000/RES_hhdet_in_new!N55)</f>
        <v>0</v>
      </c>
      <c r="O57" s="156">
        <f>IF(RES_hhdet_in_tes!O57=0,0,RES_hhdet_in_tes!O57/0.086*1000000/RES_hhdet_in_new!O55)</f>
        <v>0</v>
      </c>
      <c r="P57" s="156">
        <f>IF(RES_hhdet_in_tes!P57=0,0,RES_hhdet_in_tes!P57/0.086*1000000/RES_hhdet_in_new!P55)</f>
        <v>0</v>
      </c>
      <c r="Q57" s="156">
        <f>IF(RES_hhdet_in_tes!Q57=0,0,RES_hhdet_in_tes!Q57/0.086*1000000/RES_hhdet_in_new!Q55)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IF(SUM(RES_hhdet_in_tes!C59:C60)=0,0,SUM(RES_hhdet_in_tes!C59:C60)/0.086*1000000/SUM(RES_hhdet_in_new!C59:C60))</f>
        <v>0</v>
      </c>
      <c r="D58" s="157">
        <f>IF(SUM(RES_hhdet_in_tes!D59:D60)=0,0,SUM(RES_hhdet_in_tes!D59:D60)/0.086*1000000/SUM(RES_hhdet_in_new!D59:D60))</f>
        <v>0</v>
      </c>
      <c r="E58" s="157">
        <f>IF(SUM(RES_hhdet_in_tes!E59:E60)=0,0,SUM(RES_hhdet_in_tes!E59:E60)/0.086*1000000/SUM(RES_hhdet_in_new!E59:E60))</f>
        <v>0</v>
      </c>
      <c r="F58" s="157">
        <f>IF(SUM(RES_hhdet_in_tes!F59:F60)=0,0,SUM(RES_hhdet_in_tes!F59:F60)/0.086*1000000/SUM(RES_hhdet_in_new!F59:F60))</f>
        <v>0</v>
      </c>
      <c r="G58" s="157">
        <f>IF(SUM(RES_hhdet_in_tes!G59:G60)=0,0,SUM(RES_hhdet_in_tes!G59:G60)/0.086*1000000/SUM(RES_hhdet_in_new!G59:G60))</f>
        <v>0</v>
      </c>
      <c r="H58" s="157">
        <f>IF(SUM(RES_hhdet_in_tes!H59:H60)=0,0,SUM(RES_hhdet_in_tes!H59:H60)/0.086*1000000/SUM(RES_hhdet_in_new!H59:H60))</f>
        <v>0</v>
      </c>
      <c r="I58" s="157">
        <f>IF(SUM(RES_hhdet_in_tes!I59:I60)=0,0,SUM(RES_hhdet_in_tes!I59:I60)/0.086*1000000/SUM(RES_hhdet_in_new!I59:I60))</f>
        <v>0</v>
      </c>
      <c r="J58" s="157">
        <f>IF(SUM(RES_hhdet_in_tes!J59:J60)=0,0,SUM(RES_hhdet_in_tes!J59:J60)/0.086*1000000/SUM(RES_hhdet_in_new!J59:J60))</f>
        <v>0</v>
      </c>
      <c r="K58" s="157">
        <f>IF(SUM(RES_hhdet_in_tes!K59:K60)=0,0,SUM(RES_hhdet_in_tes!K59:K60)/0.086*1000000/SUM(RES_hhdet_in_new!K59:K60))</f>
        <v>0</v>
      </c>
      <c r="L58" s="157">
        <f>IF(SUM(RES_hhdet_in_tes!L59:L60)=0,0,SUM(RES_hhdet_in_tes!L59:L60)/0.086*1000000/SUM(RES_hhdet_in_new!L59:L60))</f>
        <v>0</v>
      </c>
      <c r="M58" s="157">
        <f>IF(SUM(RES_hhdet_in_tes!M59:M60)=0,0,SUM(RES_hhdet_in_tes!M59:M60)/0.086*1000000/SUM(RES_hhdet_in_new!M59:M60))</f>
        <v>0</v>
      </c>
      <c r="N58" s="157">
        <f>IF(SUM(RES_hhdet_in_tes!N59:N60)=0,0,SUM(RES_hhdet_in_tes!N59:N60)/0.086*1000000/SUM(RES_hhdet_in_new!N59:N60))</f>
        <v>0</v>
      </c>
      <c r="O58" s="157">
        <f>IF(SUM(RES_hhdet_in_tes!O59:O60)=0,0,SUM(RES_hhdet_in_tes!O59:O60)/0.086*1000000/SUM(RES_hhdet_in_new!O59:O60))</f>
        <v>0</v>
      </c>
      <c r="P58" s="157">
        <f>IF(SUM(RES_hhdet_in_tes!P59:P60)=0,0,SUM(RES_hhdet_in_tes!P59:P60)/0.086*1000000/SUM(RES_hhdet_in_new!P59:P60))</f>
        <v>0</v>
      </c>
      <c r="Q58" s="157">
        <f>IF(SUM(RES_hhdet_in_tes!Q59:Q60)=0,0,SUM(RES_hhdet_in_tes!Q59:Q60)/0.086*1000000/SUM(RES_hhdet_in_new!Q59:Q60))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IF(RES_hhdet_in_tes!C59=0,0,RES_hhdet_in_tes!C59/0.086*1000000/RES_hhdet_in_new!C59)</f>
        <v>0</v>
      </c>
      <c r="D59" s="156">
        <f>IF(RES_hhdet_in_tes!D59=0,0,RES_hhdet_in_tes!D59/0.086*1000000/RES_hhdet_in_new!D59)</f>
        <v>0</v>
      </c>
      <c r="E59" s="156">
        <f>IF(RES_hhdet_in_tes!E59=0,0,RES_hhdet_in_tes!E59/0.086*1000000/RES_hhdet_in_new!E59)</f>
        <v>0</v>
      </c>
      <c r="F59" s="156">
        <f>IF(RES_hhdet_in_tes!F59=0,0,RES_hhdet_in_tes!F59/0.086*1000000/RES_hhdet_in_new!F59)</f>
        <v>0</v>
      </c>
      <c r="G59" s="156">
        <f>IF(RES_hhdet_in_tes!G59=0,0,RES_hhdet_in_tes!G59/0.086*1000000/RES_hhdet_in_new!G59)</f>
        <v>0</v>
      </c>
      <c r="H59" s="156">
        <f>IF(RES_hhdet_in_tes!H59=0,0,RES_hhdet_in_tes!H59/0.086*1000000/RES_hhdet_in_new!H59)</f>
        <v>0</v>
      </c>
      <c r="I59" s="156">
        <f>IF(RES_hhdet_in_tes!I59=0,0,RES_hhdet_in_tes!I59/0.086*1000000/RES_hhdet_in_new!I59)</f>
        <v>0</v>
      </c>
      <c r="J59" s="156">
        <f>IF(RES_hhdet_in_tes!J59=0,0,RES_hhdet_in_tes!J59/0.086*1000000/RES_hhdet_in_new!J59)</f>
        <v>0</v>
      </c>
      <c r="K59" s="156">
        <f>IF(RES_hhdet_in_tes!K59=0,0,RES_hhdet_in_tes!K59/0.086*1000000/RES_hhdet_in_new!K59)</f>
        <v>0</v>
      </c>
      <c r="L59" s="156">
        <f>IF(RES_hhdet_in_tes!L59=0,0,RES_hhdet_in_tes!L59/0.086*1000000/RES_hhdet_in_new!L59)</f>
        <v>0</v>
      </c>
      <c r="M59" s="156">
        <f>IF(RES_hhdet_in_tes!M59=0,0,RES_hhdet_in_tes!M59/0.086*1000000/RES_hhdet_in_new!M59)</f>
        <v>0</v>
      </c>
      <c r="N59" s="156">
        <f>IF(RES_hhdet_in_tes!N59=0,0,RES_hhdet_in_tes!N59/0.086*1000000/RES_hhdet_in_new!N59)</f>
        <v>0</v>
      </c>
      <c r="O59" s="156">
        <f>IF(RES_hhdet_in_tes!O59=0,0,RES_hhdet_in_tes!O59/0.086*1000000/RES_hhdet_in_new!O59)</f>
        <v>0</v>
      </c>
      <c r="P59" s="156">
        <f>IF(RES_hhdet_in_tes!P59=0,0,RES_hhdet_in_tes!P59/0.086*1000000/RES_hhdet_in_new!P59)</f>
        <v>0</v>
      </c>
      <c r="Q59" s="156">
        <f>IF(RES_hhdet_in_tes!Q59=0,0,RES_hhdet_in_tes!Q59/0.086*1000000/RES_hhdet_in_new!Q59)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IF(RES_hhdet_in_tes!C60=0,0,RES_hhdet_in_tes!C60/0.086*1000000/RES_hhdet_in_new!C60)</f>
        <v>0</v>
      </c>
      <c r="D60" s="57">
        <f>IF(RES_hhdet_in_tes!D60=0,0,RES_hhdet_in_tes!D60/0.086*1000000/RES_hhdet_in_new!D60)</f>
        <v>0</v>
      </c>
      <c r="E60" s="57">
        <f>IF(RES_hhdet_in_tes!E60=0,0,RES_hhdet_in_tes!E60/0.086*1000000/RES_hhdet_in_new!E60)</f>
        <v>0</v>
      </c>
      <c r="F60" s="57">
        <f>IF(RES_hhdet_in_tes!F60=0,0,RES_hhdet_in_tes!F60/0.086*1000000/RES_hhdet_in_new!F60)</f>
        <v>0</v>
      </c>
      <c r="G60" s="57">
        <f>IF(RES_hhdet_in_tes!G60=0,0,RES_hhdet_in_tes!G60/0.086*1000000/RES_hhdet_in_new!G60)</f>
        <v>0</v>
      </c>
      <c r="H60" s="57">
        <f>IF(RES_hhdet_in_tes!H60=0,0,RES_hhdet_in_tes!H60/0.086*1000000/RES_hhdet_in_new!H60)</f>
        <v>0</v>
      </c>
      <c r="I60" s="57">
        <f>IF(RES_hhdet_in_tes!I60=0,0,RES_hhdet_in_tes!I60/0.086*1000000/RES_hhdet_in_new!I60)</f>
        <v>0</v>
      </c>
      <c r="J60" s="57">
        <f>IF(RES_hhdet_in_tes!J60=0,0,RES_hhdet_in_tes!J60/0.086*1000000/RES_hhdet_in_new!J60)</f>
        <v>0</v>
      </c>
      <c r="K60" s="57">
        <f>IF(RES_hhdet_in_tes!K60=0,0,RES_hhdet_in_tes!K60/0.086*1000000/RES_hhdet_in_new!K60)</f>
        <v>0</v>
      </c>
      <c r="L60" s="57">
        <f>IF(RES_hhdet_in_tes!L60=0,0,RES_hhdet_in_tes!L60/0.086*1000000/RES_hhdet_in_new!L60)</f>
        <v>0</v>
      </c>
      <c r="M60" s="57">
        <f>IF(RES_hhdet_in_tes!M60=0,0,RES_hhdet_in_tes!M60/0.086*1000000/RES_hhdet_in_new!M60)</f>
        <v>0</v>
      </c>
      <c r="N60" s="57">
        <f>IF(RES_hhdet_in_tes!N60=0,0,RES_hhdet_in_tes!N60/0.086*1000000/RES_hhdet_in_new!N60)</f>
        <v>0</v>
      </c>
      <c r="O60" s="57">
        <f>IF(RES_hhdet_in_tes!O60=0,0,RES_hhdet_in_tes!O60/0.086*1000000/RES_hhdet_in_new!O60)</f>
        <v>0</v>
      </c>
      <c r="P60" s="57">
        <f>IF(RES_hhdet_in_tes!P60=0,0,RES_hhdet_in_tes!P60/0.086*1000000/RES_hhdet_in_new!P60)</f>
        <v>0</v>
      </c>
      <c r="Q60" s="57">
        <f>IF(RES_hhdet_in_tes!Q60=0,0,RES_hhdet_in_tes!Q60/0.086*1000000/RES_hhdet_in_new!Q60)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12251.23309950753</v>
      </c>
      <c r="D62" s="168">
        <f t="shared" ref="D62" si="52">SUM(D63,D66,D68,D77)</f>
        <v>11724.176127545121</v>
      </c>
      <c r="E62" s="168">
        <f t="shared" ref="E62" si="53">SUM(E63,E66,E68,E77)</f>
        <v>12265.268859510044</v>
      </c>
      <c r="F62" s="168">
        <f t="shared" ref="F62" si="54">SUM(F63,F66,F68,F77)</f>
        <v>12228.711947551497</v>
      </c>
      <c r="G62" s="168">
        <f t="shared" ref="G62" si="55">SUM(G63,G66,G68,G77)</f>
        <v>12219.955810274396</v>
      </c>
      <c r="H62" s="168">
        <f t="shared" ref="H62" si="56">SUM(H63,H66,H68,H77)</f>
        <v>12325.703292608097</v>
      </c>
      <c r="I62" s="168">
        <f t="shared" ref="I62" si="57">SUM(I63,I66,I68,I77)</f>
        <v>0</v>
      </c>
      <c r="J62" s="168">
        <f t="shared" ref="J62" si="58">SUM(J63,J66,J68,J77)</f>
        <v>12381.75412613448</v>
      </c>
      <c r="K62" s="168">
        <f t="shared" ref="K62" si="59">SUM(K63,K66,K68,K77)</f>
        <v>12740.872997391194</v>
      </c>
      <c r="L62" s="168">
        <f t="shared" ref="L62" si="60">SUM(L63,L66,L68,L77)</f>
        <v>15069.387209353339</v>
      </c>
      <c r="M62" s="168">
        <f t="shared" ref="M62" si="61">SUM(M63,M66,M68,M77)</f>
        <v>13311.700942074383</v>
      </c>
      <c r="N62" s="168">
        <f t="shared" ref="N62" si="62">SUM(N63,N66,N68,N77)</f>
        <v>14182.230391356301</v>
      </c>
      <c r="O62" s="168">
        <f t="shared" ref="O62" si="63">SUM(O63,O66,O68,O77)</f>
        <v>14314.794112937796</v>
      </c>
      <c r="P62" s="168">
        <f t="shared" ref="P62" si="64">SUM(P63,P66,P68,P77)</f>
        <v>0</v>
      </c>
      <c r="Q62" s="168">
        <f t="shared" ref="Q62" si="65">SUM(Q63,Q66,Q68,Q77)</f>
        <v>14165.940095976797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9643.9700823096828</v>
      </c>
      <c r="D63" s="157">
        <f t="shared" si="66"/>
        <v>8982.1049866348021</v>
      </c>
      <c r="E63" s="157">
        <f t="shared" si="66"/>
        <v>9438.685414544243</v>
      </c>
      <c r="F63" s="157">
        <f t="shared" si="66"/>
        <v>9375.1212608116148</v>
      </c>
      <c r="G63" s="157">
        <f t="shared" si="66"/>
        <v>9333.2938882154413</v>
      </c>
      <c r="H63" s="157">
        <f t="shared" si="66"/>
        <v>9212.3654009177953</v>
      </c>
      <c r="I63" s="157">
        <f t="shared" si="66"/>
        <v>0</v>
      </c>
      <c r="J63" s="157">
        <f t="shared" si="66"/>
        <v>9025.5004659941605</v>
      </c>
      <c r="K63" s="157">
        <f t="shared" si="66"/>
        <v>9391.4334603855004</v>
      </c>
      <c r="L63" s="157">
        <f t="shared" si="66"/>
        <v>11635.959961727511</v>
      </c>
      <c r="M63" s="157">
        <f t="shared" si="66"/>
        <v>9939.6263050313828</v>
      </c>
      <c r="N63" s="157">
        <f t="shared" si="66"/>
        <v>10808.223520319285</v>
      </c>
      <c r="O63" s="157">
        <f t="shared" si="66"/>
        <v>10896.492794670401</v>
      </c>
      <c r="P63" s="157">
        <f t="shared" si="66"/>
        <v>0</v>
      </c>
      <c r="Q63" s="157">
        <f t="shared" si="66"/>
        <v>10509.950804121447</v>
      </c>
    </row>
    <row r="64" spans="1:17" ht="12" customHeight="1" x14ac:dyDescent="0.25">
      <c r="A64" s="23" t="s">
        <v>161</v>
      </c>
      <c r="B64" s="156"/>
      <c r="C64" s="156">
        <f>IF(RES_hhdet_in_tes!C64=0,0,RES_hhdet_in_tes!C64/0.086*1000000/RES_hhdet_in_new!C64)</f>
        <v>9424.2287903740198</v>
      </c>
      <c r="D64" s="156">
        <f>IF(RES_hhdet_in_tes!D64=0,0,RES_hhdet_in_tes!D64/0.086*1000000/RES_hhdet_in_new!D64)</f>
        <v>8820.5095617158458</v>
      </c>
      <c r="E64" s="156">
        <f>IF(RES_hhdet_in_tes!E64=0,0,RES_hhdet_in_tes!E64/0.086*1000000/RES_hhdet_in_new!E64)</f>
        <v>9218.8500818968605</v>
      </c>
      <c r="F64" s="156">
        <f>IF(RES_hhdet_in_tes!F64=0,0,RES_hhdet_in_tes!F64/0.086*1000000/RES_hhdet_in_new!F64)</f>
        <v>9148.1584543768859</v>
      </c>
      <c r="G64" s="156">
        <f>IF(RES_hhdet_in_tes!G64=0,0,RES_hhdet_in_tes!G64/0.086*1000000/RES_hhdet_in_new!G64)</f>
        <v>9095.6245826211089</v>
      </c>
      <c r="H64" s="156">
        <f>IF(RES_hhdet_in_tes!H64=0,0,RES_hhdet_in_tes!H64/0.086*1000000/RES_hhdet_in_new!H64)</f>
        <v>8939.2433236882935</v>
      </c>
      <c r="I64" s="156">
        <f>IF(RES_hhdet_in_tes!I64=0,0,RES_hhdet_in_tes!I64/0.086*1000000/RES_hhdet_in_new!I64)</f>
        <v>0</v>
      </c>
      <c r="J64" s="156">
        <f>IF(RES_hhdet_in_tes!J64=0,0,RES_hhdet_in_tes!J64/0.086*1000000/RES_hhdet_in_new!J64)</f>
        <v>8805.3442828960669</v>
      </c>
      <c r="K64" s="156">
        <f>IF(RES_hhdet_in_tes!K64=0,0,RES_hhdet_in_tes!K64/0.086*1000000/RES_hhdet_in_new!K64)</f>
        <v>9171.5842081650771</v>
      </c>
      <c r="L64" s="156">
        <f>IF(RES_hhdet_in_tes!L64=0,0,RES_hhdet_in_tes!L64/0.086*1000000/RES_hhdet_in_new!L64)</f>
        <v>11332.285270716869</v>
      </c>
      <c r="M64" s="156">
        <f>IF(RES_hhdet_in_tes!M64=0,0,RES_hhdet_in_tes!M64/0.086*1000000/RES_hhdet_in_new!M64)</f>
        <v>9718.2243496770152</v>
      </c>
      <c r="N64" s="156">
        <f>IF(RES_hhdet_in_tes!N64=0,0,RES_hhdet_in_tes!N64/0.086*1000000/RES_hhdet_in_new!N64)</f>
        <v>10522.837945136082</v>
      </c>
      <c r="O64" s="156">
        <f>IF(RES_hhdet_in_tes!O64=0,0,RES_hhdet_in_tes!O64/0.086*1000000/RES_hhdet_in_new!O64)</f>
        <v>10607.252572491017</v>
      </c>
      <c r="P64" s="156">
        <f>IF(RES_hhdet_in_tes!P64=0,0,RES_hhdet_in_tes!P64/0.086*1000000/RES_hhdet_in_new!P64)</f>
        <v>0</v>
      </c>
      <c r="Q64" s="156">
        <f>IF(RES_hhdet_in_tes!Q64=0,0,RES_hhdet_in_tes!Q64/0.086*1000000/RES_hhdet_in_new!Q64)</f>
        <v>10200.93169239509</v>
      </c>
    </row>
    <row r="65" spans="1:17" ht="12" customHeight="1" x14ac:dyDescent="0.25">
      <c r="A65" s="23" t="s">
        <v>60</v>
      </c>
      <c r="B65" s="156"/>
      <c r="C65" s="156">
        <f>IF(RES_hhdet_in_tes!C65=0,0,RES_hhdet_in_tes!C65/0.086*1000000/RES_hhdet_in_new!C64)</f>
        <v>219.74129193566282</v>
      </c>
      <c r="D65" s="156">
        <f>IF(RES_hhdet_in_tes!D65=0,0,RES_hhdet_in_tes!D65/0.086*1000000/RES_hhdet_in_new!D64)</f>
        <v>161.59542491895644</v>
      </c>
      <c r="E65" s="156">
        <f>IF(RES_hhdet_in_tes!E65=0,0,RES_hhdet_in_tes!E65/0.086*1000000/RES_hhdet_in_new!E64)</f>
        <v>219.83533264738335</v>
      </c>
      <c r="F65" s="156">
        <f>IF(RES_hhdet_in_tes!F65=0,0,RES_hhdet_in_tes!F65/0.086*1000000/RES_hhdet_in_new!F64)</f>
        <v>226.96280643472829</v>
      </c>
      <c r="G65" s="156">
        <f>IF(RES_hhdet_in_tes!G65=0,0,RES_hhdet_in_tes!G65/0.086*1000000/RES_hhdet_in_new!G64)</f>
        <v>237.66930559433311</v>
      </c>
      <c r="H65" s="156">
        <f>IF(RES_hhdet_in_tes!H65=0,0,RES_hhdet_in_tes!H65/0.086*1000000/RES_hhdet_in_new!H64)</f>
        <v>273.12207722950109</v>
      </c>
      <c r="I65" s="156">
        <f>IF(RES_hhdet_in_tes!I65=0,0,RES_hhdet_in_tes!I65/0.086*1000000/RES_hhdet_in_new!I64)</f>
        <v>0</v>
      </c>
      <c r="J65" s="156">
        <f>IF(RES_hhdet_in_tes!J65=0,0,RES_hhdet_in_tes!J65/0.086*1000000/RES_hhdet_in_new!J64)</f>
        <v>220.15618309809412</v>
      </c>
      <c r="K65" s="156">
        <f>IF(RES_hhdet_in_tes!K65=0,0,RES_hhdet_in_tes!K65/0.086*1000000/RES_hhdet_in_new!K64)</f>
        <v>219.84925222042307</v>
      </c>
      <c r="L65" s="156">
        <f>IF(RES_hhdet_in_tes!L65=0,0,RES_hhdet_in_tes!L65/0.086*1000000/RES_hhdet_in_new!L64)</f>
        <v>303.67469101064052</v>
      </c>
      <c r="M65" s="156">
        <f>IF(RES_hhdet_in_tes!M65=0,0,RES_hhdet_in_tes!M65/0.086*1000000/RES_hhdet_in_new!M64)</f>
        <v>221.40195535436715</v>
      </c>
      <c r="N65" s="156">
        <f>IF(RES_hhdet_in_tes!N65=0,0,RES_hhdet_in_tes!N65/0.086*1000000/RES_hhdet_in_new!N64)</f>
        <v>285.38557518320351</v>
      </c>
      <c r="O65" s="156">
        <f>IF(RES_hhdet_in_tes!O65=0,0,RES_hhdet_in_tes!O65/0.086*1000000/RES_hhdet_in_new!O64)</f>
        <v>289.24022217938295</v>
      </c>
      <c r="P65" s="156">
        <f>IF(RES_hhdet_in_tes!P65=0,0,RES_hhdet_in_tes!P65/0.086*1000000/RES_hhdet_in_new!P64)</f>
        <v>0</v>
      </c>
      <c r="Q65" s="156">
        <f>IF(RES_hhdet_in_tes!Q65=0,0,RES_hhdet_in_tes!Q65/0.086*1000000/RES_hhdet_in_new!Q64)</f>
        <v>309.01911172635573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792.4248735675535</v>
      </c>
      <c r="D66" s="157">
        <f t="shared" si="67"/>
        <v>782.18165935225363</v>
      </c>
      <c r="E66" s="157">
        <f t="shared" si="67"/>
        <v>824.97855853510089</v>
      </c>
      <c r="F66" s="157">
        <f t="shared" si="67"/>
        <v>839.62635418251023</v>
      </c>
      <c r="G66" s="157">
        <f t="shared" si="67"/>
        <v>867.82281250949802</v>
      </c>
      <c r="H66" s="157">
        <f t="shared" si="67"/>
        <v>909.6354060214295</v>
      </c>
      <c r="I66" s="157">
        <f t="shared" si="67"/>
        <v>0</v>
      </c>
      <c r="J66" s="157">
        <f t="shared" si="67"/>
        <v>1176.6703442947373</v>
      </c>
      <c r="K66" s="157">
        <f t="shared" si="67"/>
        <v>1125.9887566839211</v>
      </c>
      <c r="L66" s="157">
        <f t="shared" si="67"/>
        <v>1111.3783555906048</v>
      </c>
      <c r="M66" s="157">
        <f t="shared" si="67"/>
        <v>1130.9265562401797</v>
      </c>
      <c r="N66" s="157">
        <f t="shared" si="67"/>
        <v>1148.1238639244145</v>
      </c>
      <c r="O66" s="157">
        <f t="shared" si="67"/>
        <v>1108.111736788901</v>
      </c>
      <c r="P66" s="157">
        <f t="shared" si="67"/>
        <v>0</v>
      </c>
      <c r="Q66" s="157">
        <f t="shared" si="67"/>
        <v>1364.2649633240403</v>
      </c>
    </row>
    <row r="67" spans="1:17" ht="12" customHeight="1" x14ac:dyDescent="0.25">
      <c r="A67" s="23" t="s">
        <v>60</v>
      </c>
      <c r="B67" s="156"/>
      <c r="C67" s="156">
        <f>IF(RES_hhdet_in_tes!C67=0,0,RES_hhdet_in_tes!C67/0.086*1000000/RES_hhdet_in_new!C67)</f>
        <v>792.4248735675535</v>
      </c>
      <c r="D67" s="156">
        <f>IF(RES_hhdet_in_tes!D67=0,0,RES_hhdet_in_tes!D67/0.086*1000000/RES_hhdet_in_new!D67)</f>
        <v>782.18165935225363</v>
      </c>
      <c r="E67" s="156">
        <f>IF(RES_hhdet_in_tes!E67=0,0,RES_hhdet_in_tes!E67/0.086*1000000/RES_hhdet_in_new!E67)</f>
        <v>824.97855853510089</v>
      </c>
      <c r="F67" s="156">
        <f>IF(RES_hhdet_in_tes!F67=0,0,RES_hhdet_in_tes!F67/0.086*1000000/RES_hhdet_in_new!F67)</f>
        <v>839.62635418251023</v>
      </c>
      <c r="G67" s="156">
        <f>IF(RES_hhdet_in_tes!G67=0,0,RES_hhdet_in_tes!G67/0.086*1000000/RES_hhdet_in_new!G67)</f>
        <v>867.82281250949802</v>
      </c>
      <c r="H67" s="156">
        <f>IF(RES_hhdet_in_tes!H67=0,0,RES_hhdet_in_tes!H67/0.086*1000000/RES_hhdet_in_new!H67)</f>
        <v>909.6354060214295</v>
      </c>
      <c r="I67" s="156">
        <f>IF(RES_hhdet_in_tes!I67=0,0,RES_hhdet_in_tes!I67/0.086*1000000/RES_hhdet_in_new!I67)</f>
        <v>0</v>
      </c>
      <c r="J67" s="156">
        <f>IF(RES_hhdet_in_tes!J67=0,0,RES_hhdet_in_tes!J67/0.086*1000000/RES_hhdet_in_new!J67)</f>
        <v>1176.6703442947373</v>
      </c>
      <c r="K67" s="156">
        <f>IF(RES_hhdet_in_tes!K67=0,0,RES_hhdet_in_tes!K67/0.086*1000000/RES_hhdet_in_new!K67)</f>
        <v>1125.9887566839211</v>
      </c>
      <c r="L67" s="156">
        <f>IF(RES_hhdet_in_tes!L67=0,0,RES_hhdet_in_tes!L67/0.086*1000000/RES_hhdet_in_new!L67)</f>
        <v>1111.3783555906048</v>
      </c>
      <c r="M67" s="156">
        <f>IF(RES_hhdet_in_tes!M67=0,0,RES_hhdet_in_tes!M67/0.086*1000000/RES_hhdet_in_new!M67)</f>
        <v>1130.9265562401797</v>
      </c>
      <c r="N67" s="156">
        <f>IF(RES_hhdet_in_tes!N67=0,0,RES_hhdet_in_tes!N67/0.086*1000000/RES_hhdet_in_new!N67)</f>
        <v>1148.1238639244145</v>
      </c>
      <c r="O67" s="156">
        <f>IF(RES_hhdet_in_tes!O67=0,0,RES_hhdet_in_tes!O67/0.086*1000000/RES_hhdet_in_new!O67)</f>
        <v>1108.111736788901</v>
      </c>
      <c r="P67" s="156">
        <f>IF(RES_hhdet_in_tes!P67=0,0,RES_hhdet_in_tes!P67/0.086*1000000/RES_hhdet_in_new!P67)</f>
        <v>0</v>
      </c>
      <c r="Q67" s="156">
        <f>IF(RES_hhdet_in_tes!Q67=0,0,RES_hhdet_in_tes!Q67/0.086*1000000/RES_hhdet_in_new!Q67)</f>
        <v>1364.2649633240403</v>
      </c>
    </row>
    <row r="68" spans="1:17" ht="12" customHeight="1" x14ac:dyDescent="0.25">
      <c r="A68" s="158" t="s">
        <v>63</v>
      </c>
      <c r="B68" s="157"/>
      <c r="C68" s="157">
        <f>IF(SUM(RES_hhdet_in_tes!C69:C70,RES_hhdet_in_tes!C73:C74)=0,0,SUM(RES_hhdet_in_tes!C69:C70,RES_hhdet_in_tes!C73:C74)/0.086*1000000/SUM(RES_hhdet_in_new!C69:C70,RES_hhdet_in_new!C73:C74))</f>
        <v>1138.0091942185788</v>
      </c>
      <c r="D68" s="157">
        <f>IF(SUM(RES_hhdet_in_tes!D69:D70,RES_hhdet_in_tes!D73:D74)=0,0,SUM(RES_hhdet_in_tes!D69:D70,RES_hhdet_in_tes!D73:D74)/0.086*1000000/SUM(RES_hhdet_in_new!D69:D70,RES_hhdet_in_new!D73:D74))</f>
        <v>1250.638957146738</v>
      </c>
      <c r="E68" s="157">
        <f>IF(SUM(RES_hhdet_in_tes!E69:E70,RES_hhdet_in_tes!E73:E74)=0,0,SUM(RES_hhdet_in_tes!E69:E70,RES_hhdet_in_tes!E73:E74)/0.086*1000000/SUM(RES_hhdet_in_new!E69:E70,RES_hhdet_in_new!E73:E74))</f>
        <v>1278.7245307396577</v>
      </c>
      <c r="F68" s="157">
        <f>IF(SUM(RES_hhdet_in_tes!F69:F70,RES_hhdet_in_tes!F73:F74)=0,0,SUM(RES_hhdet_in_tes!F69:F70,RES_hhdet_in_tes!F73:F74)/0.086*1000000/SUM(RES_hhdet_in_new!F69:F70,RES_hhdet_in_new!F73:F74))</f>
        <v>1293.0342357432021</v>
      </c>
      <c r="G68" s="157">
        <f>IF(SUM(RES_hhdet_in_tes!G69:G70,RES_hhdet_in_tes!G73:G74)=0,0,SUM(RES_hhdet_in_tes!G69:G70,RES_hhdet_in_tes!G73:G74)/0.086*1000000/SUM(RES_hhdet_in_new!G69:G70,RES_hhdet_in_new!G73:G74))</f>
        <v>1268.6070192174348</v>
      </c>
      <c r="H68" s="157">
        <f>IF(SUM(RES_hhdet_in_tes!H69:H70,RES_hhdet_in_tes!H73:H74)=0,0,SUM(RES_hhdet_in_tes!H69:H70,RES_hhdet_in_tes!H73:H74)/0.086*1000000/SUM(RES_hhdet_in_new!H69:H70,RES_hhdet_in_new!H73:H74))</f>
        <v>1456.3664477414861</v>
      </c>
      <c r="I68" s="157">
        <f>IF(SUM(RES_hhdet_in_tes!I69:I70,RES_hhdet_in_tes!I73:I74)=0,0,SUM(RES_hhdet_in_tes!I69:I70,RES_hhdet_in_tes!I73:I74)/0.086*1000000/SUM(RES_hhdet_in_new!I69:I70,RES_hhdet_in_new!I73:I74))</f>
        <v>0</v>
      </c>
      <c r="J68" s="157">
        <f>IF(SUM(RES_hhdet_in_tes!J69:J70,RES_hhdet_in_tes!J73:J74)=0,0,SUM(RES_hhdet_in_tes!J69:J70,RES_hhdet_in_tes!J73:J74)/0.086*1000000/SUM(RES_hhdet_in_new!J69:J70,RES_hhdet_in_new!J73:J74))</f>
        <v>1417.4365134147263</v>
      </c>
      <c r="K68" s="157">
        <f>IF(SUM(RES_hhdet_in_tes!K69:K70,RES_hhdet_in_tes!K73:K74)=0,0,SUM(RES_hhdet_in_tes!K69:K70,RES_hhdet_in_tes!K73:K74)/0.086*1000000/SUM(RES_hhdet_in_new!K69:K70,RES_hhdet_in_new!K73:K74))</f>
        <v>1444.0363595240153</v>
      </c>
      <c r="L68" s="157">
        <f>IF(SUM(RES_hhdet_in_tes!L69:L70,RES_hhdet_in_tes!L73:L74)=0,0,SUM(RES_hhdet_in_tes!L69:L70,RES_hhdet_in_tes!L73:L74)/0.086*1000000/SUM(RES_hhdet_in_new!L69:L70,RES_hhdet_in_new!L73:L74))</f>
        <v>1497.818691436031</v>
      </c>
      <c r="M68" s="157">
        <f>IF(SUM(RES_hhdet_in_tes!M69:M70,RES_hhdet_in_tes!M73:M74)=0,0,SUM(RES_hhdet_in_tes!M69:M70,RES_hhdet_in_tes!M73:M74)/0.086*1000000/SUM(RES_hhdet_in_new!M69:M70,RES_hhdet_in_new!M73:M74))</f>
        <v>1455.7292227794446</v>
      </c>
      <c r="N68" s="157">
        <f>IF(SUM(RES_hhdet_in_tes!N69:N70,RES_hhdet_in_tes!N73:N74)=0,0,SUM(RES_hhdet_in_tes!N69:N70,RES_hhdet_in_tes!N73:N74)/0.086*1000000/SUM(RES_hhdet_in_new!N69:N70,RES_hhdet_in_new!N73:N74))</f>
        <v>1432.4533950097082</v>
      </c>
      <c r="O68" s="157">
        <f>IF(SUM(RES_hhdet_in_tes!O69:O70,RES_hhdet_in_tes!O73:O74)=0,0,SUM(RES_hhdet_in_tes!O69:O70,RES_hhdet_in_tes!O73:O74)/0.086*1000000/SUM(RES_hhdet_in_new!O69:O70,RES_hhdet_in_new!O73:O74))</f>
        <v>1499.6837409849084</v>
      </c>
      <c r="P68" s="157">
        <f>IF(SUM(RES_hhdet_in_tes!P69:P70,RES_hhdet_in_tes!P73:P74)=0,0,SUM(RES_hhdet_in_tes!P69:P70,RES_hhdet_in_tes!P73:P74)/0.086*1000000/SUM(RES_hhdet_in_new!P69:P70,RES_hhdet_in_new!P73:P74))</f>
        <v>0</v>
      </c>
      <c r="Q68" s="157">
        <f>IF(SUM(RES_hhdet_in_tes!Q69:Q70,RES_hhdet_in_tes!Q73:Q74)=0,0,SUM(RES_hhdet_in_tes!Q69:Q70,RES_hhdet_in_tes!Q73:Q74)/0.086*1000000/SUM(RES_hhdet_in_new!Q69:Q70,RES_hhdet_in_new!Q73:Q74))</f>
        <v>1470.4787876445837</v>
      </c>
    </row>
    <row r="69" spans="1:17" ht="12" customHeight="1" x14ac:dyDescent="0.25">
      <c r="A69" s="167" t="s">
        <v>160</v>
      </c>
      <c r="B69" s="132"/>
      <c r="C69" s="132">
        <f>IF(RES_hhdet_in_tes!C69=0,0,RES_hhdet_in_tes!C69/0.086*1000000/RES_hhdet_in_new!C69)</f>
        <v>1120.687444518119</v>
      </c>
      <c r="D69" s="132">
        <f>IF(RES_hhdet_in_tes!D69=0,0,RES_hhdet_in_tes!D69/0.086*1000000/RES_hhdet_in_new!D69)</f>
        <v>1240.6707461303399</v>
      </c>
      <c r="E69" s="132">
        <f>IF(RES_hhdet_in_tes!E69=0,0,RES_hhdet_in_tes!E69/0.086*1000000/RES_hhdet_in_new!E69)</f>
        <v>1232.3925788327479</v>
      </c>
      <c r="F69" s="132">
        <f>IF(RES_hhdet_in_tes!F69=0,0,RES_hhdet_in_tes!F69/0.086*1000000/RES_hhdet_in_new!F69)</f>
        <v>1242.3402634129186</v>
      </c>
      <c r="G69" s="132">
        <f>IF(RES_hhdet_in_tes!G69=0,0,RES_hhdet_in_tes!G69/0.086*1000000/RES_hhdet_in_new!G69)</f>
        <v>1262.9857133904588</v>
      </c>
      <c r="H69" s="132">
        <f>IF(RES_hhdet_in_tes!H69=0,0,RES_hhdet_in_tes!H69/0.086*1000000/RES_hhdet_in_new!H69)</f>
        <v>1254.3337340981823</v>
      </c>
      <c r="I69" s="132">
        <f>IF(RES_hhdet_in_tes!I69=0,0,RES_hhdet_in_tes!I69/0.086*1000000/RES_hhdet_in_new!I69)</f>
        <v>0</v>
      </c>
      <c r="J69" s="132">
        <f>IF(RES_hhdet_in_tes!J69=0,0,RES_hhdet_in_tes!J69/0.086*1000000/RES_hhdet_in_new!J69)</f>
        <v>1313.0420596811077</v>
      </c>
      <c r="K69" s="132">
        <f>IF(RES_hhdet_in_tes!K69=0,0,RES_hhdet_in_tes!K69/0.086*1000000/RES_hhdet_in_new!K69)</f>
        <v>1371.286453201528</v>
      </c>
      <c r="L69" s="132">
        <f>IF(RES_hhdet_in_tes!L69=0,0,RES_hhdet_in_tes!L69/0.086*1000000/RES_hhdet_in_new!L69)</f>
        <v>1482.4776495146634</v>
      </c>
      <c r="M69" s="132">
        <f>IF(RES_hhdet_in_tes!M69=0,0,RES_hhdet_in_tes!M69/0.086*1000000/RES_hhdet_in_new!M69)</f>
        <v>1396.3373393276238</v>
      </c>
      <c r="N69" s="132">
        <f>IF(RES_hhdet_in_tes!N69=0,0,RES_hhdet_in_tes!N69/0.086*1000000/RES_hhdet_in_new!N69)</f>
        <v>1417.2926951876234</v>
      </c>
      <c r="O69" s="132">
        <f>IF(RES_hhdet_in_tes!O69=0,0,RES_hhdet_in_tes!O69/0.086*1000000/RES_hhdet_in_new!O69)</f>
        <v>1427.914997204266</v>
      </c>
      <c r="P69" s="132">
        <f>IF(RES_hhdet_in_tes!P69=0,0,RES_hhdet_in_tes!P69/0.086*1000000/RES_hhdet_in_new!P69)</f>
        <v>0</v>
      </c>
      <c r="Q69" s="132">
        <f>IF(RES_hhdet_in_tes!Q69=0,0,RES_hhdet_in_tes!Q69/0.086*1000000/RES_hhdet_in_new!Q69)</f>
        <v>1447.1543520717605</v>
      </c>
    </row>
    <row r="70" spans="1:17" ht="12" customHeight="1" x14ac:dyDescent="0.25">
      <c r="A70" s="167" t="s">
        <v>159</v>
      </c>
      <c r="B70" s="132"/>
      <c r="C70" s="132">
        <f>IF(RES_hhdet_in_tes!C70=0,0,RES_hhdet_in_tes!C70/0.086*1000000/RES_hhdet_in_new!C70)</f>
        <v>0</v>
      </c>
      <c r="D70" s="132">
        <f>IF(RES_hhdet_in_tes!D70=0,0,RES_hhdet_in_tes!D70/0.086*1000000/RES_hhdet_in_new!D70)</f>
        <v>0</v>
      </c>
      <c r="E70" s="132">
        <f>IF(RES_hhdet_in_tes!E70=0,0,RES_hhdet_in_tes!E70/0.086*1000000/RES_hhdet_in_new!E70)</f>
        <v>1310.0718686797691</v>
      </c>
      <c r="F70" s="132">
        <f>IF(RES_hhdet_in_tes!F70=0,0,RES_hhdet_in_tes!F70/0.086*1000000/RES_hhdet_in_new!F70)</f>
        <v>1312.1126221458687</v>
      </c>
      <c r="G70" s="132">
        <f>IF(RES_hhdet_in_tes!G70=0,0,RES_hhdet_in_tes!G70/0.086*1000000/RES_hhdet_in_new!G70)</f>
        <v>1323.7836425577877</v>
      </c>
      <c r="H70" s="132">
        <f>IF(RES_hhdet_in_tes!H70=0,0,RES_hhdet_in_tes!H70/0.086*1000000/RES_hhdet_in_new!H70)</f>
        <v>1311.7744504251577</v>
      </c>
      <c r="I70" s="132">
        <f>IF(RES_hhdet_in_tes!I70=0,0,RES_hhdet_in_tes!I70/0.086*1000000/RES_hhdet_in_new!I70)</f>
        <v>0</v>
      </c>
      <c r="J70" s="132">
        <f>IF(RES_hhdet_in_tes!J70=0,0,RES_hhdet_in_tes!J70/0.086*1000000/RES_hhdet_in_new!J70)</f>
        <v>1367.3125209703462</v>
      </c>
      <c r="K70" s="132">
        <f>IF(RES_hhdet_in_tes!K70=0,0,RES_hhdet_in_tes!K70/0.086*1000000/RES_hhdet_in_new!K70)</f>
        <v>1421.4308266952264</v>
      </c>
      <c r="L70" s="132">
        <f>IF(RES_hhdet_in_tes!L70=0,0,RES_hhdet_in_tes!L70/0.086*1000000/RES_hhdet_in_new!L70)</f>
        <v>1514.1952809422146</v>
      </c>
      <c r="M70" s="132">
        <f>IF(RES_hhdet_in_tes!M70=0,0,RES_hhdet_in_tes!M70/0.086*1000000/RES_hhdet_in_new!M70)</f>
        <v>1447.7583809744081</v>
      </c>
      <c r="N70" s="132">
        <f>IF(RES_hhdet_in_tes!N70=0,0,RES_hhdet_in_tes!N70/0.086*1000000/RES_hhdet_in_new!N70)</f>
        <v>1456.69896541918</v>
      </c>
      <c r="O70" s="132">
        <f>IF(RES_hhdet_in_tes!O70=0,0,RES_hhdet_in_tes!O70/0.086*1000000/RES_hhdet_in_new!O70)</f>
        <v>1459.7984833438363</v>
      </c>
      <c r="P70" s="132">
        <f>IF(RES_hhdet_in_tes!P70=0,0,RES_hhdet_in_tes!P70/0.086*1000000/RES_hhdet_in_new!P70)</f>
        <v>0</v>
      </c>
      <c r="Q70" s="132">
        <f>IF(RES_hhdet_in_tes!Q70=0,0,RES_hhdet_in_tes!Q70/0.086*1000000/RES_hhdet_in_new!Q70)</f>
        <v>1451.9353257154073</v>
      </c>
    </row>
    <row r="71" spans="1:17" ht="12" customHeight="1" x14ac:dyDescent="0.25">
      <c r="A71" s="166" t="s">
        <v>109</v>
      </c>
      <c r="B71" s="165"/>
      <c r="C71" s="165">
        <f>IF(RES_hhdet_in_tes!C71=0,0,RES_hhdet_in_tes!C71/0.086*1000000/RES_hhdet_in_new!C70)</f>
        <v>0</v>
      </c>
      <c r="D71" s="165">
        <f>IF(RES_hhdet_in_tes!D71=0,0,RES_hhdet_in_tes!D71/0.086*1000000/RES_hhdet_in_new!D70)</f>
        <v>0</v>
      </c>
      <c r="E71" s="165">
        <f>IF(RES_hhdet_in_tes!E71=0,0,RES_hhdet_in_tes!E71/0.086*1000000/RES_hhdet_in_new!E70)</f>
        <v>885.71055463545031</v>
      </c>
      <c r="F71" s="165">
        <f>IF(RES_hhdet_in_tes!F71=0,0,RES_hhdet_in_tes!F71/0.086*1000000/RES_hhdet_in_new!F70)</f>
        <v>885.27507760532421</v>
      </c>
      <c r="G71" s="165">
        <f>IF(RES_hhdet_in_tes!G71=0,0,RES_hhdet_in_tes!G71/0.086*1000000/RES_hhdet_in_new!G70)</f>
        <v>891.81191747048763</v>
      </c>
      <c r="H71" s="165">
        <f>IF(RES_hhdet_in_tes!H71=0,0,RES_hhdet_in_tes!H71/0.086*1000000/RES_hhdet_in_new!H70)</f>
        <v>882.61401824260213</v>
      </c>
      <c r="I71" s="165">
        <f>IF(RES_hhdet_in_tes!I71=0,0,RES_hhdet_in_tes!I71/0.086*1000000/RES_hhdet_in_new!I70)</f>
        <v>0</v>
      </c>
      <c r="J71" s="165">
        <f>IF(RES_hhdet_in_tes!J71=0,0,RES_hhdet_in_tes!J71/0.086*1000000/RES_hhdet_in_new!J70)</f>
        <v>917.27277438320232</v>
      </c>
      <c r="K71" s="165">
        <f>IF(RES_hhdet_in_tes!K71=0,0,RES_hhdet_in_tes!K71/0.086*1000000/RES_hhdet_in_new!K70)</f>
        <v>954.88805250502242</v>
      </c>
      <c r="L71" s="165">
        <f>IF(RES_hhdet_in_tes!L71=0,0,RES_hhdet_in_tes!L71/0.086*1000000/RES_hhdet_in_new!L70)</f>
        <v>1029.3618319811892</v>
      </c>
      <c r="M71" s="165">
        <f>IF(RES_hhdet_in_tes!M71=0,0,RES_hhdet_in_tes!M71/0.086*1000000/RES_hhdet_in_new!M70)</f>
        <v>965.90234117604484</v>
      </c>
      <c r="N71" s="165">
        <f>IF(RES_hhdet_in_tes!N71=0,0,RES_hhdet_in_tes!N71/0.086*1000000/RES_hhdet_in_new!N70)</f>
        <v>976.10368332587063</v>
      </c>
      <c r="O71" s="165">
        <f>IF(RES_hhdet_in_tes!O71=0,0,RES_hhdet_in_tes!O71/0.086*1000000/RES_hhdet_in_new!O70)</f>
        <v>977.58989614812742</v>
      </c>
      <c r="P71" s="165">
        <f>IF(RES_hhdet_in_tes!P71=0,0,RES_hhdet_in_tes!P71/0.086*1000000/RES_hhdet_in_new!P70)</f>
        <v>0</v>
      </c>
      <c r="Q71" s="165">
        <f>IF(RES_hhdet_in_tes!Q71=0,0,RES_hhdet_in_tes!Q71/0.086*1000000/RES_hhdet_in_new!Q70)</f>
        <v>975.48041898919405</v>
      </c>
    </row>
    <row r="72" spans="1:17" ht="12" customHeight="1" x14ac:dyDescent="0.25">
      <c r="A72" s="147" t="s">
        <v>59</v>
      </c>
      <c r="B72" s="164"/>
      <c r="C72" s="164">
        <f>IF(RES_hhdet_in_tes!C72=0,0,RES_hhdet_in_tes!C72/0.086*1000000/RES_hhdet_in_new!C70)</f>
        <v>0</v>
      </c>
      <c r="D72" s="164">
        <f>IF(RES_hhdet_in_tes!D72=0,0,RES_hhdet_in_tes!D72/0.086*1000000/RES_hhdet_in_new!D70)</f>
        <v>0</v>
      </c>
      <c r="E72" s="164">
        <f>IF(RES_hhdet_in_tes!E72=0,0,RES_hhdet_in_tes!E72/0.086*1000000/RES_hhdet_in_new!E70)</f>
        <v>424.36131404431882</v>
      </c>
      <c r="F72" s="164">
        <f>IF(RES_hhdet_in_tes!F72=0,0,RES_hhdet_in_tes!F72/0.086*1000000/RES_hhdet_in_new!F70)</f>
        <v>426.8375445405444</v>
      </c>
      <c r="G72" s="164">
        <f>IF(RES_hhdet_in_tes!G72=0,0,RES_hhdet_in_tes!G72/0.086*1000000/RES_hhdet_in_new!G70)</f>
        <v>431.97172508729989</v>
      </c>
      <c r="H72" s="164">
        <f>IF(RES_hhdet_in_tes!H72=0,0,RES_hhdet_in_tes!H72/0.086*1000000/RES_hhdet_in_new!H70)</f>
        <v>429.16043218255572</v>
      </c>
      <c r="I72" s="164">
        <f>IF(RES_hhdet_in_tes!I72=0,0,RES_hhdet_in_tes!I72/0.086*1000000/RES_hhdet_in_new!I70)</f>
        <v>0</v>
      </c>
      <c r="J72" s="164">
        <f>IF(RES_hhdet_in_tes!J72=0,0,RES_hhdet_in_tes!J72/0.086*1000000/RES_hhdet_in_new!J70)</f>
        <v>450.03974658714384</v>
      </c>
      <c r="K72" s="164">
        <f>IF(RES_hhdet_in_tes!K72=0,0,RES_hhdet_in_tes!K72/0.086*1000000/RES_hhdet_in_new!K70)</f>
        <v>466.54277419020423</v>
      </c>
      <c r="L72" s="164">
        <f>IF(RES_hhdet_in_tes!L72=0,0,RES_hhdet_in_tes!L72/0.086*1000000/RES_hhdet_in_new!L70)</f>
        <v>484.83344896102534</v>
      </c>
      <c r="M72" s="164">
        <f>IF(RES_hhdet_in_tes!M72=0,0,RES_hhdet_in_tes!M72/0.086*1000000/RES_hhdet_in_new!M70)</f>
        <v>481.85603979836361</v>
      </c>
      <c r="N72" s="164">
        <f>IF(RES_hhdet_in_tes!N72=0,0,RES_hhdet_in_tes!N72/0.086*1000000/RES_hhdet_in_new!N70)</f>
        <v>480.59528209330927</v>
      </c>
      <c r="O72" s="164">
        <f>IF(RES_hhdet_in_tes!O72=0,0,RES_hhdet_in_tes!O72/0.086*1000000/RES_hhdet_in_new!O70)</f>
        <v>482.20858719570884</v>
      </c>
      <c r="P72" s="164">
        <f>IF(RES_hhdet_in_tes!P72=0,0,RES_hhdet_in_tes!P72/0.086*1000000/RES_hhdet_in_new!P70)</f>
        <v>0</v>
      </c>
      <c r="Q72" s="164">
        <f>IF(RES_hhdet_in_tes!Q72=0,0,RES_hhdet_in_tes!Q72/0.086*1000000/RES_hhdet_in_new!Q70)</f>
        <v>476.45490672621321</v>
      </c>
    </row>
    <row r="73" spans="1:17" ht="12" customHeight="1" x14ac:dyDescent="0.25">
      <c r="A73" s="163" t="s">
        <v>142</v>
      </c>
      <c r="B73" s="162"/>
      <c r="C73" s="162">
        <f>IF(RES_hhdet_in_tes!C73=0,0,RES_hhdet_in_tes!C73/0.086*1000000/RES_hhdet_in_new!C73)</f>
        <v>1215.9495840793902</v>
      </c>
      <c r="D73" s="162">
        <f>IF(RES_hhdet_in_tes!D73=0,0,RES_hhdet_in_tes!D73/0.086*1000000/RES_hhdet_in_new!D73)</f>
        <v>1286.6921804876886</v>
      </c>
      <c r="E73" s="162">
        <f>IF(RES_hhdet_in_tes!E73=0,0,RES_hhdet_in_tes!E73/0.086*1000000/RES_hhdet_in_new!E73)</f>
        <v>1356.0226111422392</v>
      </c>
      <c r="F73" s="162">
        <f>IF(RES_hhdet_in_tes!F73=0,0,RES_hhdet_in_tes!F73/0.086*1000000/RES_hhdet_in_new!F73)</f>
        <v>1409.549757264019</v>
      </c>
      <c r="G73" s="162">
        <f>IF(RES_hhdet_in_tes!G73=0,0,RES_hhdet_in_tes!G73/0.086*1000000/RES_hhdet_in_new!G73)</f>
        <v>0</v>
      </c>
      <c r="H73" s="162">
        <f>IF(RES_hhdet_in_tes!H73=0,0,RES_hhdet_in_tes!H73/0.086*1000000/RES_hhdet_in_new!H73)</f>
        <v>1553.5636580605496</v>
      </c>
      <c r="I73" s="162">
        <f>IF(RES_hhdet_in_tes!I73=0,0,RES_hhdet_in_tes!I73/0.086*1000000/RES_hhdet_in_new!I73)</f>
        <v>0</v>
      </c>
      <c r="J73" s="162">
        <f>IF(RES_hhdet_in_tes!J73=0,0,RES_hhdet_in_tes!J73/0.086*1000000/RES_hhdet_in_new!J73)</f>
        <v>1550.2197479223462</v>
      </c>
      <c r="K73" s="162">
        <f>IF(RES_hhdet_in_tes!K73=0,0,RES_hhdet_in_tes!K73/0.086*1000000/RES_hhdet_in_new!K73)</f>
        <v>1616.4137330310207</v>
      </c>
      <c r="L73" s="162">
        <f>IF(RES_hhdet_in_tes!L73=0,0,RES_hhdet_in_tes!L73/0.086*1000000/RES_hhdet_in_new!L73)</f>
        <v>0</v>
      </c>
      <c r="M73" s="162">
        <f>IF(RES_hhdet_in_tes!M73=0,0,RES_hhdet_in_tes!M73/0.086*1000000/RES_hhdet_in_new!M73)</f>
        <v>1740.7338428434516</v>
      </c>
      <c r="N73" s="162">
        <f>IF(RES_hhdet_in_tes!N73=0,0,RES_hhdet_in_tes!N73/0.086*1000000/RES_hhdet_in_new!N73)</f>
        <v>1692.0350318336821</v>
      </c>
      <c r="O73" s="162">
        <f>IF(RES_hhdet_in_tes!O73=0,0,RES_hhdet_in_tes!O73/0.086*1000000/RES_hhdet_in_new!O73)</f>
        <v>1706.6691755127517</v>
      </c>
      <c r="P73" s="162">
        <f>IF(RES_hhdet_in_tes!P73=0,0,RES_hhdet_in_tes!P73/0.086*1000000/RES_hhdet_in_new!P73)</f>
        <v>0</v>
      </c>
      <c r="Q73" s="162">
        <f>IF(RES_hhdet_in_tes!Q73=0,0,RES_hhdet_in_tes!Q73/0.086*1000000/RES_hhdet_in_new!Q73)</f>
        <v>1703.5136749537328</v>
      </c>
    </row>
    <row r="74" spans="1:17" ht="12" customHeight="1" x14ac:dyDescent="0.25">
      <c r="A74" s="161" t="s">
        <v>141</v>
      </c>
      <c r="B74" s="160"/>
      <c r="C74" s="160">
        <f>IF(RES_hhdet_in_tes!C74=0,0,RES_hhdet_in_tes!C74/0.086*1000000/RES_hhdet_in_new!C74)</f>
        <v>0</v>
      </c>
      <c r="D74" s="160">
        <f>IF(RES_hhdet_in_tes!D74=0,0,RES_hhdet_in_tes!D74/0.086*1000000/RES_hhdet_in_new!D74)</f>
        <v>0</v>
      </c>
      <c r="E74" s="160">
        <f>IF(RES_hhdet_in_tes!E74=0,0,RES_hhdet_in_tes!E74/0.086*1000000/RES_hhdet_in_new!E74)</f>
        <v>1405.4407288647733</v>
      </c>
      <c r="F74" s="160">
        <f>IF(RES_hhdet_in_tes!F74=0,0,RES_hhdet_in_tes!F74/0.086*1000000/RES_hhdet_in_new!F74)</f>
        <v>1428.6849523548158</v>
      </c>
      <c r="G74" s="160">
        <f>IF(RES_hhdet_in_tes!G74=0,0,RES_hhdet_in_tes!G74/0.086*1000000/RES_hhdet_in_new!G74)</f>
        <v>0</v>
      </c>
      <c r="H74" s="160">
        <f>IF(RES_hhdet_in_tes!H74=0,0,RES_hhdet_in_tes!H74/0.086*1000000/RES_hhdet_in_new!H74)</f>
        <v>1470.36164024552</v>
      </c>
      <c r="I74" s="160">
        <f>IF(RES_hhdet_in_tes!I74=0,0,RES_hhdet_in_tes!I74/0.086*1000000/RES_hhdet_in_new!I74)</f>
        <v>0</v>
      </c>
      <c r="J74" s="160">
        <f>IF(RES_hhdet_in_tes!J74=0,0,RES_hhdet_in_tes!J74/0.086*1000000/RES_hhdet_in_new!J74)</f>
        <v>1461.0350377352322</v>
      </c>
      <c r="K74" s="160">
        <f>IF(RES_hhdet_in_tes!K74=0,0,RES_hhdet_in_tes!K74/0.086*1000000/RES_hhdet_in_new!K74)</f>
        <v>1523.474217493183</v>
      </c>
      <c r="L74" s="160">
        <f>IF(RES_hhdet_in_tes!L74=0,0,RES_hhdet_in_tes!L74/0.086*1000000/RES_hhdet_in_new!L74)</f>
        <v>0</v>
      </c>
      <c r="M74" s="160">
        <f>IF(RES_hhdet_in_tes!M74=0,0,RES_hhdet_in_tes!M74/0.086*1000000/RES_hhdet_in_new!M74)</f>
        <v>1621.2132236961904</v>
      </c>
      <c r="N74" s="160">
        <f>IF(RES_hhdet_in_tes!N74=0,0,RES_hhdet_in_tes!N74/0.086*1000000/RES_hhdet_in_new!N74)</f>
        <v>1586.9171636191629</v>
      </c>
      <c r="O74" s="160">
        <f>IF(RES_hhdet_in_tes!O74=0,0,RES_hhdet_in_tes!O74/0.086*1000000/RES_hhdet_in_new!O74)</f>
        <v>1596.1672702489682</v>
      </c>
      <c r="P74" s="160">
        <f>IF(RES_hhdet_in_tes!P74=0,0,RES_hhdet_in_tes!P74/0.086*1000000/RES_hhdet_in_new!P74)</f>
        <v>0</v>
      </c>
      <c r="Q74" s="160">
        <f>IF(RES_hhdet_in_tes!Q74=0,0,RES_hhdet_in_tes!Q74/0.086*1000000/RES_hhdet_in_new!Q74)</f>
        <v>1584.1575286970165</v>
      </c>
    </row>
    <row r="75" spans="1:17" ht="12" customHeight="1" x14ac:dyDescent="0.25">
      <c r="A75" s="148" t="s">
        <v>60</v>
      </c>
      <c r="B75" s="156"/>
      <c r="C75" s="156">
        <f>IF(RES_hhdet_in_tes!C75=0,0,RES_hhdet_in_tes!C75/0.086*1000000/RES_hhdet_in_new!C74)</f>
        <v>0</v>
      </c>
      <c r="D75" s="156">
        <f>IF(RES_hhdet_in_tes!D75=0,0,RES_hhdet_in_tes!D75/0.086*1000000/RES_hhdet_in_new!D74)</f>
        <v>0</v>
      </c>
      <c r="E75" s="156">
        <f>IF(RES_hhdet_in_tes!E75=0,0,RES_hhdet_in_tes!E75/0.086*1000000/RES_hhdet_in_new!E74)</f>
        <v>981.07941482045464</v>
      </c>
      <c r="F75" s="156">
        <f>IF(RES_hhdet_in_tes!F75=0,0,RES_hhdet_in_tes!F75/0.086*1000000/RES_hhdet_in_new!F74)</f>
        <v>1001.8456334409276</v>
      </c>
      <c r="G75" s="156">
        <f>IF(RES_hhdet_in_tes!G75=0,0,RES_hhdet_in_tes!G75/0.086*1000000/RES_hhdet_in_new!G74)</f>
        <v>0</v>
      </c>
      <c r="H75" s="156">
        <f>IF(RES_hhdet_in_tes!H75=0,0,RES_hhdet_in_tes!H75/0.086*1000000/RES_hhdet_in_new!H74)</f>
        <v>1041.1660234863796</v>
      </c>
      <c r="I75" s="156">
        <f>IF(RES_hhdet_in_tes!I75=0,0,RES_hhdet_in_tes!I75/0.086*1000000/RES_hhdet_in_new!I74)</f>
        <v>0</v>
      </c>
      <c r="J75" s="156">
        <f>IF(RES_hhdet_in_tes!J75=0,0,RES_hhdet_in_tes!J75/0.086*1000000/RES_hhdet_in_new!J74)</f>
        <v>1010.9298649787007</v>
      </c>
      <c r="K75" s="156">
        <f>IF(RES_hhdet_in_tes!K75=0,0,RES_hhdet_in_tes!K75/0.086*1000000/RES_hhdet_in_new!K74)</f>
        <v>1056.8861259554837</v>
      </c>
      <c r="L75" s="156">
        <f>IF(RES_hhdet_in_tes!L75=0,0,RES_hhdet_in_tes!L75/0.086*1000000/RES_hhdet_in_new!L74)</f>
        <v>0</v>
      </c>
      <c r="M75" s="156">
        <f>IF(RES_hhdet_in_tes!M75=0,0,RES_hhdet_in_tes!M75/0.086*1000000/RES_hhdet_in_new!M74)</f>
        <v>1139.3242126539033</v>
      </c>
      <c r="N75" s="156">
        <f>IF(RES_hhdet_in_tes!N75=0,0,RES_hhdet_in_tes!N75/0.086*1000000/RES_hhdet_in_new!N74)</f>
        <v>1106.3728538742507</v>
      </c>
      <c r="O75" s="156">
        <f>IF(RES_hhdet_in_tes!O75=0,0,RES_hhdet_in_tes!O75/0.086*1000000/RES_hhdet_in_new!O74)</f>
        <v>1113.9531923501311</v>
      </c>
      <c r="P75" s="156">
        <f>IF(RES_hhdet_in_tes!P75=0,0,RES_hhdet_in_tes!P75/0.086*1000000/RES_hhdet_in_new!P74)</f>
        <v>0</v>
      </c>
      <c r="Q75" s="156">
        <f>IF(RES_hhdet_in_tes!Q75=0,0,RES_hhdet_in_tes!Q75/0.086*1000000/RES_hhdet_in_new!Q74)</f>
        <v>1107.3878183029221</v>
      </c>
    </row>
    <row r="76" spans="1:17" ht="12" customHeight="1" x14ac:dyDescent="0.25">
      <c r="A76" s="148" t="s">
        <v>59</v>
      </c>
      <c r="B76" s="156"/>
      <c r="C76" s="156">
        <f>IF(RES_hhdet_in_tes!C76=0,0,RES_hhdet_in_tes!C76/0.086*1000000/RES_hhdet_in_new!C74)</f>
        <v>0</v>
      </c>
      <c r="D76" s="156">
        <f>IF(RES_hhdet_in_tes!D76=0,0,RES_hhdet_in_tes!D76/0.086*1000000/RES_hhdet_in_new!D74)</f>
        <v>0</v>
      </c>
      <c r="E76" s="156">
        <f>IF(RES_hhdet_in_tes!E76=0,0,RES_hhdet_in_tes!E76/0.086*1000000/RES_hhdet_in_new!E74)</f>
        <v>424.3613140443187</v>
      </c>
      <c r="F76" s="156">
        <f>IF(RES_hhdet_in_tes!F76=0,0,RES_hhdet_in_tes!F76/0.086*1000000/RES_hhdet_in_new!F74)</f>
        <v>426.83931891388812</v>
      </c>
      <c r="G76" s="156">
        <f>IF(RES_hhdet_in_tes!G76=0,0,RES_hhdet_in_tes!G76/0.086*1000000/RES_hhdet_in_new!G74)</f>
        <v>0</v>
      </c>
      <c r="H76" s="156">
        <f>IF(RES_hhdet_in_tes!H76=0,0,RES_hhdet_in_tes!H76/0.086*1000000/RES_hhdet_in_new!H74)</f>
        <v>429.19561675914076</v>
      </c>
      <c r="I76" s="156">
        <f>IF(RES_hhdet_in_tes!I76=0,0,RES_hhdet_in_tes!I76/0.086*1000000/RES_hhdet_in_new!I74)</f>
        <v>0</v>
      </c>
      <c r="J76" s="156">
        <f>IF(RES_hhdet_in_tes!J76=0,0,RES_hhdet_in_tes!J76/0.086*1000000/RES_hhdet_in_new!J74)</f>
        <v>450.10517275653154</v>
      </c>
      <c r="K76" s="156">
        <f>IF(RES_hhdet_in_tes!K76=0,0,RES_hhdet_in_tes!K76/0.086*1000000/RES_hhdet_in_new!K74)</f>
        <v>466.58809153769943</v>
      </c>
      <c r="L76" s="156">
        <f>IF(RES_hhdet_in_tes!L76=0,0,RES_hhdet_in_tes!L76/0.086*1000000/RES_hhdet_in_new!L74)</f>
        <v>0</v>
      </c>
      <c r="M76" s="156">
        <f>IF(RES_hhdet_in_tes!M76=0,0,RES_hhdet_in_tes!M76/0.086*1000000/RES_hhdet_in_new!M74)</f>
        <v>481.88901104228722</v>
      </c>
      <c r="N76" s="156">
        <f>IF(RES_hhdet_in_tes!N76=0,0,RES_hhdet_in_tes!N76/0.086*1000000/RES_hhdet_in_new!N74)</f>
        <v>480.54430974491197</v>
      </c>
      <c r="O76" s="156">
        <f>IF(RES_hhdet_in_tes!O76=0,0,RES_hhdet_in_tes!O76/0.086*1000000/RES_hhdet_in_new!O74)</f>
        <v>482.21407789883744</v>
      </c>
      <c r="P76" s="156">
        <f>IF(RES_hhdet_in_tes!P76=0,0,RES_hhdet_in_tes!P76/0.086*1000000/RES_hhdet_in_new!P74)</f>
        <v>0</v>
      </c>
      <c r="Q76" s="156">
        <f>IF(RES_hhdet_in_tes!Q76=0,0,RES_hhdet_in_tes!Q76/0.086*1000000/RES_hhdet_in_new!Q74)</f>
        <v>476.76971039409443</v>
      </c>
    </row>
    <row r="77" spans="1:17" ht="12" customHeight="1" x14ac:dyDescent="0.25">
      <c r="A77" s="158" t="s">
        <v>62</v>
      </c>
      <c r="B77" s="157"/>
      <c r="C77" s="157">
        <f>IF(SUM(RES_hhdet_in_tes!C78:C79)=0,0,SUM(RES_hhdet_in_tes!C78:C79)/0.086*1000000/SUM(RES_hhdet_in_new!C78:C79))</f>
        <v>676.82894941171412</v>
      </c>
      <c r="D77" s="157">
        <f>IF(SUM(RES_hhdet_in_tes!D78:D79)=0,0,SUM(RES_hhdet_in_tes!D78:D79)/0.086*1000000/SUM(RES_hhdet_in_new!D78:D79))</f>
        <v>709.25052441132732</v>
      </c>
      <c r="E77" s="157">
        <f>IF(SUM(RES_hhdet_in_tes!E78:E79)=0,0,SUM(RES_hhdet_in_tes!E78:E79)/0.086*1000000/SUM(RES_hhdet_in_new!E78:E79))</f>
        <v>722.88035569104511</v>
      </c>
      <c r="F77" s="157">
        <f>IF(SUM(RES_hhdet_in_tes!F78:F79)=0,0,SUM(RES_hhdet_in_tes!F78:F79)/0.086*1000000/SUM(RES_hhdet_in_new!F78:F79))</f>
        <v>720.93009681416993</v>
      </c>
      <c r="G77" s="157">
        <f>IF(SUM(RES_hhdet_in_tes!G78:G79)=0,0,SUM(RES_hhdet_in_tes!G78:G79)/0.086*1000000/SUM(RES_hhdet_in_new!G78:G79))</f>
        <v>750.23209033202261</v>
      </c>
      <c r="H77" s="157">
        <f>IF(SUM(RES_hhdet_in_tes!H78:H79)=0,0,SUM(RES_hhdet_in_tes!H78:H79)/0.086*1000000/SUM(RES_hhdet_in_new!H78:H79))</f>
        <v>747.33603792738631</v>
      </c>
      <c r="I77" s="157">
        <f>IF(SUM(RES_hhdet_in_tes!I78:I79)=0,0,SUM(RES_hhdet_in_tes!I78:I79)/0.086*1000000/SUM(RES_hhdet_in_new!I78:I79))</f>
        <v>0</v>
      </c>
      <c r="J77" s="157">
        <f>IF(SUM(RES_hhdet_in_tes!J78:J79)=0,0,SUM(RES_hhdet_in_tes!J78:J79)/0.086*1000000/SUM(RES_hhdet_in_new!J78:J79))</f>
        <v>762.14680243085479</v>
      </c>
      <c r="K77" s="157">
        <f>IF(SUM(RES_hhdet_in_tes!K78:K79)=0,0,SUM(RES_hhdet_in_tes!K78:K79)/0.086*1000000/SUM(RES_hhdet_in_new!K78:K79))</f>
        <v>779.41442079775777</v>
      </c>
      <c r="L77" s="157">
        <f>IF(SUM(RES_hhdet_in_tes!L78:L79)=0,0,SUM(RES_hhdet_in_tes!L78:L79)/0.086*1000000/SUM(RES_hhdet_in_new!L78:L79))</f>
        <v>824.2302005991927</v>
      </c>
      <c r="M77" s="157">
        <f>IF(SUM(RES_hhdet_in_tes!M78:M79)=0,0,SUM(RES_hhdet_in_tes!M78:M79)/0.086*1000000/SUM(RES_hhdet_in_new!M78:M79))</f>
        <v>785.41885802337686</v>
      </c>
      <c r="N77" s="157">
        <f>IF(SUM(RES_hhdet_in_tes!N78:N79)=0,0,SUM(RES_hhdet_in_tes!N78:N79)/0.086*1000000/SUM(RES_hhdet_in_new!N78:N79))</f>
        <v>793.42961210289195</v>
      </c>
      <c r="O77" s="157">
        <f>IF(SUM(RES_hhdet_in_tes!O78:O79)=0,0,SUM(RES_hhdet_in_tes!O78:O79)/0.086*1000000/SUM(RES_hhdet_in_new!O78:O79))</f>
        <v>810.50584049358474</v>
      </c>
      <c r="P77" s="157">
        <f>IF(SUM(RES_hhdet_in_tes!P78:P79)=0,0,SUM(RES_hhdet_in_tes!P78:P79)/0.086*1000000/SUM(RES_hhdet_in_new!P78:P79))</f>
        <v>0</v>
      </c>
      <c r="Q77" s="157">
        <f>IF(SUM(RES_hhdet_in_tes!Q78:Q79)=0,0,SUM(RES_hhdet_in_tes!Q78:Q79)/0.086*1000000/SUM(RES_hhdet_in_new!Q78:Q79))</f>
        <v>821.24554088672676</v>
      </c>
    </row>
    <row r="78" spans="1:17" ht="12" customHeight="1" x14ac:dyDescent="0.25">
      <c r="A78" s="23" t="s">
        <v>109</v>
      </c>
      <c r="B78" s="156"/>
      <c r="C78" s="156">
        <f>IF(RES_hhdet_in_tes!C78=0,0,RES_hhdet_in_tes!C78/0.086*1000000/RES_hhdet_in_new!C78)</f>
        <v>673.22252513127398</v>
      </c>
      <c r="D78" s="156">
        <f>IF(RES_hhdet_in_tes!D78=0,0,RES_hhdet_in_tes!D78/0.086*1000000/RES_hhdet_in_new!D78)</f>
        <v>706.56415849476366</v>
      </c>
      <c r="E78" s="156">
        <f>IF(RES_hhdet_in_tes!E78=0,0,RES_hhdet_in_tes!E78/0.086*1000000/RES_hhdet_in_new!E78)</f>
        <v>711.31733256235941</v>
      </c>
      <c r="F78" s="156">
        <f>IF(RES_hhdet_in_tes!F78=0,0,RES_hhdet_in_tes!F78/0.086*1000000/RES_hhdet_in_new!F78)</f>
        <v>716.03540393450669</v>
      </c>
      <c r="G78" s="156">
        <f>IF(RES_hhdet_in_tes!G78=0,0,RES_hhdet_in_tes!G78/0.086*1000000/RES_hhdet_in_new!G78)</f>
        <v>743.23827198470997</v>
      </c>
      <c r="H78" s="156">
        <f>IF(RES_hhdet_in_tes!H78=0,0,RES_hhdet_in_tes!H78/0.086*1000000/RES_hhdet_in_new!H78)</f>
        <v>732.91848565559496</v>
      </c>
      <c r="I78" s="156">
        <f>IF(RES_hhdet_in_tes!I78=0,0,RES_hhdet_in_tes!I78/0.086*1000000/RES_hhdet_in_new!I78)</f>
        <v>0</v>
      </c>
      <c r="J78" s="156">
        <f>IF(RES_hhdet_in_tes!J78=0,0,RES_hhdet_in_tes!J78/0.086*1000000/RES_hhdet_in_new!J78)</f>
        <v>756.46663832170429</v>
      </c>
      <c r="K78" s="156">
        <f>IF(RES_hhdet_in_tes!K78=0,0,RES_hhdet_in_tes!K78/0.086*1000000/RES_hhdet_in_new!K78)</f>
        <v>779.41442079775777</v>
      </c>
      <c r="L78" s="156">
        <f>IF(RES_hhdet_in_tes!L78=0,0,RES_hhdet_in_tes!L78/0.086*1000000/RES_hhdet_in_new!L78)</f>
        <v>824.2302005991927</v>
      </c>
      <c r="M78" s="156">
        <f>IF(RES_hhdet_in_tes!M78=0,0,RES_hhdet_in_tes!M78/0.086*1000000/RES_hhdet_in_new!M78)</f>
        <v>785.41885802337686</v>
      </c>
      <c r="N78" s="156">
        <f>IF(RES_hhdet_in_tes!N78=0,0,RES_hhdet_in_tes!N78/0.086*1000000/RES_hhdet_in_new!N78)</f>
        <v>793.42961210289195</v>
      </c>
      <c r="O78" s="156">
        <f>IF(RES_hhdet_in_tes!O78=0,0,RES_hhdet_in_tes!O78/0.086*1000000/RES_hhdet_in_new!O78)</f>
        <v>800.07387351500313</v>
      </c>
      <c r="P78" s="156">
        <f>IF(RES_hhdet_in_tes!P78=0,0,RES_hhdet_in_tes!P78/0.086*1000000/RES_hhdet_in_new!P78)</f>
        <v>0</v>
      </c>
      <c r="Q78" s="156">
        <f>IF(RES_hhdet_in_tes!Q78=0,0,RES_hhdet_in_tes!Q78/0.086*1000000/RES_hhdet_in_new!Q78)</f>
        <v>813.94114410267844</v>
      </c>
    </row>
    <row r="79" spans="1:17" ht="12" customHeight="1" x14ac:dyDescent="0.25">
      <c r="A79" s="29" t="s">
        <v>140</v>
      </c>
      <c r="B79" s="57"/>
      <c r="C79" s="57">
        <f>IF(RES_hhdet_in_tes!C79=0,0,RES_hhdet_in_tes!C79/0.086*1000000/RES_hhdet_in_new!C79)</f>
        <v>701.21695114201611</v>
      </c>
      <c r="D79" s="57">
        <f>IF(RES_hhdet_in_tes!D79=0,0,RES_hhdet_in_tes!D79/0.086*1000000/RES_hhdet_in_new!D79)</f>
        <v>741.5236421856755</v>
      </c>
      <c r="E79" s="57">
        <f>IF(RES_hhdet_in_tes!E79=0,0,RES_hhdet_in_tes!E79/0.086*1000000/RES_hhdet_in_new!E79)</f>
        <v>752.36377835753046</v>
      </c>
      <c r="F79" s="57">
        <f>IF(RES_hhdet_in_tes!F79=0,0,RES_hhdet_in_tes!F79/0.086*1000000/RES_hhdet_in_new!F79)</f>
        <v>751.88437831415638</v>
      </c>
      <c r="G79" s="57">
        <f>IF(RES_hhdet_in_tes!G79=0,0,RES_hhdet_in_tes!G79/0.086*1000000/RES_hhdet_in_new!G79)</f>
        <v>771.22082980769187</v>
      </c>
      <c r="H79" s="57">
        <f>IF(RES_hhdet_in_tes!H79=0,0,RES_hhdet_in_tes!H79/0.086*1000000/RES_hhdet_in_new!H79)</f>
        <v>779.99537699726329</v>
      </c>
      <c r="I79" s="57">
        <f>IF(RES_hhdet_in_tes!I79=0,0,RES_hhdet_in_tes!I79/0.086*1000000/RES_hhdet_in_new!I79)</f>
        <v>0</v>
      </c>
      <c r="J79" s="57">
        <f>IF(RES_hhdet_in_tes!J79=0,0,RES_hhdet_in_tes!J79/0.086*1000000/RES_hhdet_in_new!J79)</f>
        <v>812.06575085801069</v>
      </c>
      <c r="K79" s="57">
        <f>IF(RES_hhdet_in_tes!K79=0,0,RES_hhdet_in_tes!K79/0.086*1000000/RES_hhdet_in_new!K79)</f>
        <v>0</v>
      </c>
      <c r="L79" s="57">
        <f>IF(RES_hhdet_in_tes!L79=0,0,RES_hhdet_in_tes!L79/0.086*1000000/RES_hhdet_in_new!L79)</f>
        <v>0</v>
      </c>
      <c r="M79" s="57">
        <f>IF(RES_hhdet_in_tes!M79=0,0,RES_hhdet_in_tes!M79/0.086*1000000/RES_hhdet_in_new!M79)</f>
        <v>0</v>
      </c>
      <c r="N79" s="57">
        <f>IF(RES_hhdet_in_tes!N79=0,0,RES_hhdet_in_tes!N79/0.086*1000000/RES_hhdet_in_new!N79)</f>
        <v>0</v>
      </c>
      <c r="O79" s="57">
        <f>IF(RES_hhdet_in_tes!O79=0,0,RES_hhdet_in_tes!O79/0.086*1000000/RES_hhdet_in_new!O79)</f>
        <v>863.16967361174534</v>
      </c>
      <c r="P79" s="57">
        <f>IF(RES_hhdet_in_tes!P79=0,0,RES_hhdet_in_tes!P79/0.086*1000000/RES_hhdet_in_new!P79)</f>
        <v>0</v>
      </c>
      <c r="Q79" s="57">
        <f>IF(RES_hhdet_in_tes!Q79=0,0,RES_hhdet_in_tes!Q79/0.086*1000000/RES_hhdet_in_new!Q79)</f>
        <v>842.86470764758531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11837.575263246756</v>
      </c>
      <c r="D81" s="168">
        <f t="shared" ref="D81" si="69">SUM(D82,D85,D87,D100)</f>
        <v>11816.199381740673</v>
      </c>
      <c r="E81" s="168">
        <f t="shared" ref="E81" si="70">SUM(E82,E85,E87,E100)</f>
        <v>12079.63647547447</v>
      </c>
      <c r="F81" s="168">
        <f t="shared" ref="F81" si="71">SUM(F82,F85,F87,F100)</f>
        <v>12254.074702628346</v>
      </c>
      <c r="G81" s="168">
        <f t="shared" ref="G81" si="72">SUM(G82,G85,G87,G100)</f>
        <v>12249.255730754187</v>
      </c>
      <c r="H81" s="168">
        <f t="shared" ref="H81" si="73">SUM(H82,H85,H87,H100)</f>
        <v>12722.564473314702</v>
      </c>
      <c r="I81" s="168">
        <f t="shared" ref="I81" si="74">SUM(I82,I85,I87,I100)</f>
        <v>12392.994163147836</v>
      </c>
      <c r="J81" s="168">
        <f t="shared" ref="J81" si="75">SUM(J82,J85,J87,J100)</f>
        <v>12524.524543944037</v>
      </c>
      <c r="K81" s="168">
        <f t="shared" ref="K81" si="76">SUM(K82,K85,K87,K100)</f>
        <v>13339.709400826488</v>
      </c>
      <c r="L81" s="168">
        <f t="shared" ref="L81" si="77">SUM(L82,L85,L87,L100)</f>
        <v>14069.889976872673</v>
      </c>
      <c r="M81" s="168">
        <f t="shared" ref="M81" si="78">SUM(M82,M85,M87,M100)</f>
        <v>14371.324349159397</v>
      </c>
      <c r="N81" s="168">
        <f t="shared" ref="N81" si="79">SUM(N82,N85,N87,N100)</f>
        <v>13942.697642350444</v>
      </c>
      <c r="O81" s="168">
        <f t="shared" ref="O81" si="80">SUM(O82,O85,O87,O100)</f>
        <v>14026.725061961672</v>
      </c>
      <c r="P81" s="168">
        <f t="shared" ref="P81" si="81">SUM(P82,P85,P87,P100)</f>
        <v>13071.902968691771</v>
      </c>
      <c r="Q81" s="168">
        <f t="shared" ref="Q81" si="82">SUM(Q82,Q85,Q87,Q100)</f>
        <v>13020.946036181358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9138.5490640165008</v>
      </c>
      <c r="D82" s="157">
        <f t="shared" si="83"/>
        <v>8986.4424638850796</v>
      </c>
      <c r="E82" s="157">
        <f t="shared" si="83"/>
        <v>9182.8876935950248</v>
      </c>
      <c r="F82" s="157">
        <f t="shared" si="83"/>
        <v>9264.1786279946846</v>
      </c>
      <c r="G82" s="157">
        <f t="shared" si="83"/>
        <v>9176.5430540118341</v>
      </c>
      <c r="H82" s="157">
        <f t="shared" si="83"/>
        <v>9575.0052964361785</v>
      </c>
      <c r="I82" s="157">
        <f t="shared" si="83"/>
        <v>9219.3076152036465</v>
      </c>
      <c r="J82" s="157">
        <f t="shared" si="83"/>
        <v>9296.2057181552718</v>
      </c>
      <c r="K82" s="157">
        <f t="shared" si="83"/>
        <v>10014.80341015987</v>
      </c>
      <c r="L82" s="157">
        <f t="shared" si="83"/>
        <v>10599.263018476746</v>
      </c>
      <c r="M82" s="157">
        <f t="shared" si="83"/>
        <v>10889.33281869191</v>
      </c>
      <c r="N82" s="157">
        <f t="shared" si="83"/>
        <v>10333.066499133251</v>
      </c>
      <c r="O82" s="157">
        <f t="shared" si="83"/>
        <v>10479.083001795401</v>
      </c>
      <c r="P82" s="157">
        <f t="shared" si="83"/>
        <v>9477.3301796939995</v>
      </c>
      <c r="Q82" s="157">
        <f t="shared" si="83"/>
        <v>9378.8549057305518</v>
      </c>
    </row>
    <row r="83" spans="1:17" ht="12" customHeight="1" x14ac:dyDescent="0.25">
      <c r="A83" s="23" t="s">
        <v>157</v>
      </c>
      <c r="B83" s="156"/>
      <c r="C83" s="156">
        <f>IF(RES_hhdet_in_tes!C83=0,0,RES_hhdet_in_tes!C83/0.086*1000000/RES_hhdet_in_new!C83)</f>
        <v>9054.1045676331178</v>
      </c>
      <c r="D83" s="156">
        <f>IF(RES_hhdet_in_tes!D83=0,0,RES_hhdet_in_tes!D83/0.086*1000000/RES_hhdet_in_new!D83)</f>
        <v>8921.0673893308103</v>
      </c>
      <c r="E83" s="156">
        <f>IF(RES_hhdet_in_tes!E83=0,0,RES_hhdet_in_tes!E83/0.086*1000000/RES_hhdet_in_new!E83)</f>
        <v>9096.1241832714059</v>
      </c>
      <c r="F83" s="156">
        <f>IF(RES_hhdet_in_tes!F83=0,0,RES_hhdet_in_tes!F83/0.086*1000000/RES_hhdet_in_new!F83)</f>
        <v>9173.1455368967836</v>
      </c>
      <c r="G83" s="156">
        <f>IF(RES_hhdet_in_tes!G83=0,0,RES_hhdet_in_tes!G83/0.086*1000000/RES_hhdet_in_new!G83)</f>
        <v>9081.6216903948425</v>
      </c>
      <c r="H83" s="156">
        <f>IF(RES_hhdet_in_tes!H83=0,0,RES_hhdet_in_tes!H83/0.086*1000000/RES_hhdet_in_new!H83)</f>
        <v>9459.3995008463608</v>
      </c>
      <c r="I83" s="156">
        <f>IF(RES_hhdet_in_tes!I83=0,0,RES_hhdet_in_tes!I83/0.086*1000000/RES_hhdet_in_new!I83)</f>
        <v>9130.2543086242604</v>
      </c>
      <c r="J83" s="156">
        <f>IF(RES_hhdet_in_tes!J83=0,0,RES_hhdet_in_tes!J83/0.086*1000000/RES_hhdet_in_new!J83)</f>
        <v>9204.1547314266227</v>
      </c>
      <c r="K83" s="156">
        <f>IF(RES_hhdet_in_tes!K83=0,0,RES_hhdet_in_tes!K83/0.086*1000000/RES_hhdet_in_new!K83)</f>
        <v>9919.6906565244262</v>
      </c>
      <c r="L83" s="156">
        <f>IF(RES_hhdet_in_tes!L83=0,0,RES_hhdet_in_tes!L83/0.086*1000000/RES_hhdet_in_new!L83)</f>
        <v>10486.855240215991</v>
      </c>
      <c r="M83" s="156">
        <f>IF(RES_hhdet_in_tes!M83=0,0,RES_hhdet_in_tes!M83/0.086*1000000/RES_hhdet_in_new!M83)</f>
        <v>10790.996022436815</v>
      </c>
      <c r="N83" s="156">
        <f>IF(RES_hhdet_in_tes!N83=0,0,RES_hhdet_in_tes!N83/0.086*1000000/RES_hhdet_in_new!N83)</f>
        <v>10222.173943129152</v>
      </c>
      <c r="O83" s="156">
        <f>IF(RES_hhdet_in_tes!O83=0,0,RES_hhdet_in_tes!O83/0.086*1000000/RES_hhdet_in_new!O83)</f>
        <v>10366.018120431312</v>
      </c>
      <c r="P83" s="156">
        <f>IF(RES_hhdet_in_tes!P83=0,0,RES_hhdet_in_tes!P83/0.086*1000000/RES_hhdet_in_new!P83)</f>
        <v>9381.4132803165121</v>
      </c>
      <c r="Q83" s="156">
        <f>IF(RES_hhdet_in_tes!Q83=0,0,RES_hhdet_in_tes!Q83/0.086*1000000/RES_hhdet_in_new!Q83)</f>
        <v>9266.56920203552</v>
      </c>
    </row>
    <row r="84" spans="1:17" ht="12" customHeight="1" x14ac:dyDescent="0.25">
      <c r="A84" s="23" t="s">
        <v>60</v>
      </c>
      <c r="B84" s="156"/>
      <c r="C84" s="156">
        <f>IF(RES_hhdet_in_tes!C84=0,0,RES_hhdet_in_tes!C84/0.086*1000000/RES_hhdet_in_new!C83)</f>
        <v>84.444496383383211</v>
      </c>
      <c r="D84" s="156">
        <f>IF(RES_hhdet_in_tes!D84=0,0,RES_hhdet_in_tes!D84/0.086*1000000/RES_hhdet_in_new!D83)</f>
        <v>65.375074554269816</v>
      </c>
      <c r="E84" s="156">
        <f>IF(RES_hhdet_in_tes!E84=0,0,RES_hhdet_in_tes!E84/0.086*1000000/RES_hhdet_in_new!E83)</f>
        <v>86.763510323618689</v>
      </c>
      <c r="F84" s="156">
        <f>IF(RES_hhdet_in_tes!F84=0,0,RES_hhdet_in_tes!F84/0.086*1000000/RES_hhdet_in_new!F83)</f>
        <v>91.033091097900424</v>
      </c>
      <c r="G84" s="156">
        <f>IF(RES_hhdet_in_tes!G84=0,0,RES_hhdet_in_tes!G84/0.086*1000000/RES_hhdet_in_new!G83)</f>
        <v>94.921363616992124</v>
      </c>
      <c r="H84" s="156">
        <f>IF(RES_hhdet_in_tes!H84=0,0,RES_hhdet_in_tes!H84/0.086*1000000/RES_hhdet_in_new!H83)</f>
        <v>115.60579558981709</v>
      </c>
      <c r="I84" s="156">
        <f>IF(RES_hhdet_in_tes!I84=0,0,RES_hhdet_in_tes!I84/0.086*1000000/RES_hhdet_in_new!I83)</f>
        <v>89.053306579386856</v>
      </c>
      <c r="J84" s="156">
        <f>IF(RES_hhdet_in_tes!J84=0,0,RES_hhdet_in_tes!J84/0.086*1000000/RES_hhdet_in_new!J83)</f>
        <v>92.050986728649931</v>
      </c>
      <c r="K84" s="156">
        <f>IF(RES_hhdet_in_tes!K84=0,0,RES_hhdet_in_tes!K84/0.086*1000000/RES_hhdet_in_new!K83)</f>
        <v>95.112753635443084</v>
      </c>
      <c r="L84" s="156">
        <f>IF(RES_hhdet_in_tes!L84=0,0,RES_hhdet_in_tes!L84/0.086*1000000/RES_hhdet_in_new!L83)</f>
        <v>112.40777826075514</v>
      </c>
      <c r="M84" s="156">
        <f>IF(RES_hhdet_in_tes!M84=0,0,RES_hhdet_in_tes!M84/0.086*1000000/RES_hhdet_in_new!M83)</f>
        <v>98.336796255094185</v>
      </c>
      <c r="N84" s="156">
        <f>IF(RES_hhdet_in_tes!N84=0,0,RES_hhdet_in_tes!N84/0.086*1000000/RES_hhdet_in_new!N83)</f>
        <v>110.89255600409963</v>
      </c>
      <c r="O84" s="156">
        <f>IF(RES_hhdet_in_tes!O84=0,0,RES_hhdet_in_tes!O84/0.086*1000000/RES_hhdet_in_new!O83)</f>
        <v>113.064881364089</v>
      </c>
      <c r="P84" s="156">
        <f>IF(RES_hhdet_in_tes!P84=0,0,RES_hhdet_in_tes!P84/0.086*1000000/RES_hhdet_in_new!P83)</f>
        <v>95.916899377487198</v>
      </c>
      <c r="Q84" s="156">
        <f>IF(RES_hhdet_in_tes!Q84=0,0,RES_hhdet_in_tes!Q84/0.086*1000000/RES_hhdet_in_new!Q83)</f>
        <v>112.28570369503117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791.34190768292308</v>
      </c>
      <c r="D85" s="157">
        <f t="shared" si="84"/>
        <v>784.72952789259807</v>
      </c>
      <c r="E85" s="157">
        <f t="shared" si="84"/>
        <v>825.77215274009404</v>
      </c>
      <c r="F85" s="157">
        <f t="shared" si="84"/>
        <v>840.69736010774932</v>
      </c>
      <c r="G85" s="157">
        <f t="shared" si="84"/>
        <v>868.08623842034888</v>
      </c>
      <c r="H85" s="157">
        <f t="shared" si="84"/>
        <v>909.19565226184784</v>
      </c>
      <c r="I85" s="157">
        <f t="shared" si="84"/>
        <v>939.36760102940536</v>
      </c>
      <c r="J85" s="157">
        <f t="shared" si="84"/>
        <v>929.31301394153479</v>
      </c>
      <c r="K85" s="157">
        <f t="shared" si="84"/>
        <v>1000.6012395193964</v>
      </c>
      <c r="L85" s="157">
        <f t="shared" si="84"/>
        <v>1019.1084418239745</v>
      </c>
      <c r="M85" s="157">
        <f t="shared" si="84"/>
        <v>1127.6968535962963</v>
      </c>
      <c r="N85" s="157">
        <f t="shared" si="84"/>
        <v>1135.2457629466987</v>
      </c>
      <c r="O85" s="157">
        <f t="shared" si="84"/>
        <v>1094.4981108978527</v>
      </c>
      <c r="P85" s="157">
        <f t="shared" si="84"/>
        <v>1207.053279679048</v>
      </c>
      <c r="Q85" s="157">
        <f t="shared" si="84"/>
        <v>1174.744686435615</v>
      </c>
    </row>
    <row r="86" spans="1:17" ht="12" customHeight="1" x14ac:dyDescent="0.25">
      <c r="A86" s="23" t="s">
        <v>60</v>
      </c>
      <c r="B86" s="156"/>
      <c r="C86" s="156">
        <f>IF(RES_hhdet_in_tes!C86=0,0,RES_hhdet_in_tes!C86/0.086*1000000/RES_hhdet_in_new!C86)</f>
        <v>791.34190768292308</v>
      </c>
      <c r="D86" s="156">
        <f>IF(RES_hhdet_in_tes!D86=0,0,RES_hhdet_in_tes!D86/0.086*1000000/RES_hhdet_in_new!D86)</f>
        <v>784.72952789259807</v>
      </c>
      <c r="E86" s="156">
        <f>IF(RES_hhdet_in_tes!E86=0,0,RES_hhdet_in_tes!E86/0.086*1000000/RES_hhdet_in_new!E86)</f>
        <v>825.77215274009404</v>
      </c>
      <c r="F86" s="156">
        <f>IF(RES_hhdet_in_tes!F86=0,0,RES_hhdet_in_tes!F86/0.086*1000000/RES_hhdet_in_new!F86)</f>
        <v>840.69736010774932</v>
      </c>
      <c r="G86" s="156">
        <f>IF(RES_hhdet_in_tes!G86=0,0,RES_hhdet_in_tes!G86/0.086*1000000/RES_hhdet_in_new!G86)</f>
        <v>868.08623842034888</v>
      </c>
      <c r="H86" s="156">
        <f>IF(RES_hhdet_in_tes!H86=0,0,RES_hhdet_in_tes!H86/0.086*1000000/RES_hhdet_in_new!H86)</f>
        <v>909.19565226184784</v>
      </c>
      <c r="I86" s="156">
        <f>IF(RES_hhdet_in_tes!I86=0,0,RES_hhdet_in_tes!I86/0.086*1000000/RES_hhdet_in_new!I86)</f>
        <v>939.36760102940536</v>
      </c>
      <c r="J86" s="156">
        <f>IF(RES_hhdet_in_tes!J86=0,0,RES_hhdet_in_tes!J86/0.086*1000000/RES_hhdet_in_new!J86)</f>
        <v>929.31301394153479</v>
      </c>
      <c r="K86" s="156">
        <f>IF(RES_hhdet_in_tes!K86=0,0,RES_hhdet_in_tes!K86/0.086*1000000/RES_hhdet_in_new!K86)</f>
        <v>1000.6012395193964</v>
      </c>
      <c r="L86" s="156">
        <f>IF(RES_hhdet_in_tes!L86=0,0,RES_hhdet_in_tes!L86/0.086*1000000/RES_hhdet_in_new!L86)</f>
        <v>1019.1084418239745</v>
      </c>
      <c r="M86" s="156">
        <f>IF(RES_hhdet_in_tes!M86=0,0,RES_hhdet_in_tes!M86/0.086*1000000/RES_hhdet_in_new!M86)</f>
        <v>1127.6968535962963</v>
      </c>
      <c r="N86" s="156">
        <f>IF(RES_hhdet_in_tes!N86=0,0,RES_hhdet_in_tes!N86/0.086*1000000/RES_hhdet_in_new!N86)</f>
        <v>1135.2457629466987</v>
      </c>
      <c r="O86" s="156">
        <f>IF(RES_hhdet_in_tes!O86=0,0,RES_hhdet_in_tes!O86/0.086*1000000/RES_hhdet_in_new!O86)</f>
        <v>1094.4981108978527</v>
      </c>
      <c r="P86" s="156">
        <f>IF(RES_hhdet_in_tes!P86=0,0,RES_hhdet_in_tes!P86/0.086*1000000/RES_hhdet_in_new!P86)</f>
        <v>1207.053279679048</v>
      </c>
      <c r="Q86" s="156">
        <f>IF(RES_hhdet_in_tes!Q86=0,0,RES_hhdet_in_tes!Q86/0.086*1000000/RES_hhdet_in_new!Q86)</f>
        <v>1174.744686435615</v>
      </c>
    </row>
    <row r="87" spans="1:17" ht="12" customHeight="1" x14ac:dyDescent="0.25">
      <c r="A87" s="158" t="s">
        <v>63</v>
      </c>
      <c r="B87" s="157"/>
      <c r="C87" s="157">
        <f>IF(SUM(RES_hhdet_in_tes!C88:C89,RES_hhdet_in_tes!C92:C93,RES_hhdet_in_tes!C96:C97)=0,0,SUM(RES_hhdet_in_tes!C88:C89,RES_hhdet_in_tes!C92:C93,RES_hhdet_in_tes!C96:C97)/0.086*1000000/SUM(RES_hhdet_in_new!C88:C89,RES_hhdet_in_new!C92:C93,RES_hhdet_in_new!C96:C97))</f>
        <v>1206.4683370647438</v>
      </c>
      <c r="D87" s="157">
        <f>IF(SUM(RES_hhdet_in_tes!D88:D89,RES_hhdet_in_tes!D92:D93,RES_hhdet_in_tes!D96:D97)=0,0,SUM(RES_hhdet_in_tes!D88:D89,RES_hhdet_in_tes!D92:D93,RES_hhdet_in_tes!D96:D97)/0.086*1000000/SUM(RES_hhdet_in_new!D88:D89,RES_hhdet_in_new!D92:D93,RES_hhdet_in_new!D96:D97))</f>
        <v>1303.4999779146749</v>
      </c>
      <c r="E87" s="157">
        <f>IF(SUM(RES_hhdet_in_tes!E88:E89,RES_hhdet_in_tes!E92:E93,RES_hhdet_in_tes!E96:E97)=0,0,SUM(RES_hhdet_in_tes!E88:E89,RES_hhdet_in_tes!E92:E93,RES_hhdet_in_tes!E96:E97)/0.086*1000000/SUM(RES_hhdet_in_new!E88:E89,RES_hhdet_in_new!E92:E93,RES_hhdet_in_new!E96:E97))</f>
        <v>1318.6202525934712</v>
      </c>
      <c r="F87" s="157">
        <f>IF(SUM(RES_hhdet_in_tes!F88:F89,RES_hhdet_in_tes!F92:F93,RES_hhdet_in_tes!F96:F97)=0,0,SUM(RES_hhdet_in_tes!F88:F89,RES_hhdet_in_tes!F92:F93,RES_hhdet_in_tes!F96:F97)/0.086*1000000/SUM(RES_hhdet_in_new!F88:F89,RES_hhdet_in_new!F92:F93,RES_hhdet_in_new!F96:F97))</f>
        <v>1397.3174700952652</v>
      </c>
      <c r="G87" s="157">
        <f>IF(SUM(RES_hhdet_in_tes!G88:G89,RES_hhdet_in_tes!G92:G93,RES_hhdet_in_tes!G96:G97)=0,0,SUM(RES_hhdet_in_tes!G88:G89,RES_hhdet_in_tes!G92:G93,RES_hhdet_in_tes!G96:G97)/0.086*1000000/SUM(RES_hhdet_in_new!G88:G89,RES_hhdet_in_new!G92:G93,RES_hhdet_in_new!G96:G97))</f>
        <v>1433.4068428325866</v>
      </c>
      <c r="H87" s="157">
        <f>IF(SUM(RES_hhdet_in_tes!H88:H89,RES_hhdet_in_tes!H92:H93,RES_hhdet_in_tes!H96:H97)=0,0,SUM(RES_hhdet_in_tes!H88:H89,RES_hhdet_in_tes!H92:H93,RES_hhdet_in_tes!H96:H97)/0.086*1000000/SUM(RES_hhdet_in_new!H88:H89,RES_hhdet_in_new!H92:H93,RES_hhdet_in_new!H96:H97))</f>
        <v>1458.3693503641473</v>
      </c>
      <c r="I87" s="157">
        <f>IF(SUM(RES_hhdet_in_tes!I88:I89,RES_hhdet_in_tes!I92:I93,RES_hhdet_in_tes!I96:I97)=0,0,SUM(RES_hhdet_in_tes!I88:I89,RES_hhdet_in_tes!I92:I93,RES_hhdet_in_tes!I96:I97)/0.086*1000000/SUM(RES_hhdet_in_new!I88:I89,RES_hhdet_in_new!I92:I93,RES_hhdet_in_new!I96:I97))</f>
        <v>1435.0640770242842</v>
      </c>
      <c r="J87" s="157">
        <f>IF(SUM(RES_hhdet_in_tes!J88:J89,RES_hhdet_in_tes!J92:J93,RES_hhdet_in_tes!J96:J97)=0,0,SUM(RES_hhdet_in_tes!J88:J89,RES_hhdet_in_tes!J92:J93,RES_hhdet_in_tes!J96:J97)/0.086*1000000/SUM(RES_hhdet_in_new!J88:J89,RES_hhdet_in_new!J92:J93,RES_hhdet_in_new!J96:J97))</f>
        <v>1486.9970958650579</v>
      </c>
      <c r="K87" s="157">
        <f>IF(SUM(RES_hhdet_in_tes!K88:K89,RES_hhdet_in_tes!K92:K93,RES_hhdet_in_tes!K96:K97)=0,0,SUM(RES_hhdet_in_tes!K88:K89,RES_hhdet_in_tes!K92:K93,RES_hhdet_in_tes!K96:K97)/0.086*1000000/SUM(RES_hhdet_in_new!K88:K89,RES_hhdet_in_new!K92:K93,RES_hhdet_in_new!K96:K97))</f>
        <v>1499.9292718280335</v>
      </c>
      <c r="L87" s="157">
        <f>IF(SUM(RES_hhdet_in_tes!L88:L89,RES_hhdet_in_tes!L92:L93,RES_hhdet_in_tes!L96:L97)=0,0,SUM(RES_hhdet_in_tes!L88:L89,RES_hhdet_in_tes!L92:L93,RES_hhdet_in_tes!L96:L97)/0.086*1000000/SUM(RES_hhdet_in_new!L88:L89,RES_hhdet_in_new!L92:L93,RES_hhdet_in_new!L96:L97))</f>
        <v>1600.4140706653254</v>
      </c>
      <c r="M87" s="157">
        <f>IF(SUM(RES_hhdet_in_tes!M88:M89,RES_hhdet_in_tes!M92:M93,RES_hhdet_in_tes!M96:M97)=0,0,SUM(RES_hhdet_in_tes!M88:M89,RES_hhdet_in_tes!M92:M93,RES_hhdet_in_tes!M96:M97)/0.086*1000000/SUM(RES_hhdet_in_new!M88:M89,RES_hhdet_in_new!M92:M93,RES_hhdet_in_new!M96:M97))</f>
        <v>1505.2081681512996</v>
      </c>
      <c r="N87" s="157">
        <f>IF(SUM(RES_hhdet_in_tes!N88:N89,RES_hhdet_in_tes!N92:N93,RES_hhdet_in_tes!N96:N97)=0,0,SUM(RES_hhdet_in_tes!N88:N89,RES_hhdet_in_tes!N92:N93,RES_hhdet_in_tes!N96:N97)/0.086*1000000/SUM(RES_hhdet_in_new!N88:N89,RES_hhdet_in_new!N92:N93,RES_hhdet_in_new!N96:N97))</f>
        <v>1641.2126656074167</v>
      </c>
      <c r="O87" s="157">
        <f>IF(SUM(RES_hhdet_in_tes!O88:O89,RES_hhdet_in_tes!O92:O93,RES_hhdet_in_tes!O96:O97)=0,0,SUM(RES_hhdet_in_tes!O88:O89,RES_hhdet_in_tes!O92:O93,RES_hhdet_in_tes!O96:O97)/0.086*1000000/SUM(RES_hhdet_in_new!O88:O89,RES_hhdet_in_new!O92:O93,RES_hhdet_in_new!O96:O97))</f>
        <v>1590.0362219408244</v>
      </c>
      <c r="P87" s="157">
        <f>IF(SUM(RES_hhdet_in_tes!P88:P89,RES_hhdet_in_tes!P92:P93,RES_hhdet_in_tes!P96:P97)=0,0,SUM(RES_hhdet_in_tes!P88:P89,RES_hhdet_in_tes!P92:P93,RES_hhdet_in_tes!P96:P97)/0.086*1000000/SUM(RES_hhdet_in_new!P88:P89,RES_hhdet_in_new!P92:P93,RES_hhdet_in_new!P96:P97))</f>
        <v>1555.8780922072931</v>
      </c>
      <c r="Q87" s="157">
        <f>IF(SUM(RES_hhdet_in_tes!Q88:Q89,RES_hhdet_in_tes!Q92:Q93,RES_hhdet_in_tes!Q96:Q97)=0,0,SUM(RES_hhdet_in_tes!Q88:Q89,RES_hhdet_in_tes!Q92:Q93,RES_hhdet_in_tes!Q96:Q97)/0.086*1000000/SUM(RES_hhdet_in_new!Q88:Q89,RES_hhdet_in_new!Q92:Q93,RES_hhdet_in_new!Q96:Q97))</f>
        <v>1624.5657687853225</v>
      </c>
    </row>
    <row r="88" spans="1:17" ht="12" customHeight="1" x14ac:dyDescent="0.25">
      <c r="A88" s="167" t="s">
        <v>156</v>
      </c>
      <c r="B88" s="132"/>
      <c r="C88" s="132">
        <f>IF(RES_hhdet_in_tes!C88=0,0,RES_hhdet_in_tes!C88/0.086*1000000/RES_hhdet_in_new!C88)</f>
        <v>1107.4891614350693</v>
      </c>
      <c r="D88" s="132">
        <f>IF(RES_hhdet_in_tes!D88=0,0,RES_hhdet_in_tes!D88/0.086*1000000/RES_hhdet_in_new!D88)</f>
        <v>1254.2509549191757</v>
      </c>
      <c r="E88" s="132">
        <f>IF(RES_hhdet_in_tes!E88=0,0,RES_hhdet_in_tes!E88/0.086*1000000/RES_hhdet_in_new!E88)</f>
        <v>1255.0002357614333</v>
      </c>
      <c r="F88" s="132">
        <f>IF(RES_hhdet_in_tes!F88=0,0,RES_hhdet_in_tes!F88/0.086*1000000/RES_hhdet_in_new!F88)</f>
        <v>1272.72375896211</v>
      </c>
      <c r="G88" s="132">
        <f>IF(RES_hhdet_in_tes!G88=0,0,RES_hhdet_in_tes!G88/0.086*1000000/RES_hhdet_in_new!G88)</f>
        <v>1295.9156513027895</v>
      </c>
      <c r="H88" s="132">
        <f>IF(RES_hhdet_in_tes!H88=0,0,RES_hhdet_in_tes!H88/0.086*1000000/RES_hhdet_in_new!H88)</f>
        <v>1293.9618009560627</v>
      </c>
      <c r="I88" s="132">
        <f>IF(RES_hhdet_in_tes!I88=0,0,RES_hhdet_in_tes!I88/0.086*1000000/RES_hhdet_in_new!I88)</f>
        <v>1314.0231702923656</v>
      </c>
      <c r="J88" s="132">
        <f>IF(RES_hhdet_in_tes!J88=0,0,RES_hhdet_in_tes!J88/0.086*1000000/RES_hhdet_in_new!J88)</f>
        <v>1368.9817908278744</v>
      </c>
      <c r="K88" s="132">
        <f>IF(RES_hhdet_in_tes!K88=0,0,RES_hhdet_in_tes!K88/0.086*1000000/RES_hhdet_in_new!K88)</f>
        <v>1438.1630047455035</v>
      </c>
      <c r="L88" s="132">
        <f>IF(RES_hhdet_in_tes!L88=0,0,RES_hhdet_in_tes!L88/0.086*1000000/RES_hhdet_in_new!L88)</f>
        <v>1443.8315822012878</v>
      </c>
      <c r="M88" s="132">
        <f>IF(RES_hhdet_in_tes!M88=0,0,RES_hhdet_in_tes!M88/0.086*1000000/RES_hhdet_in_new!M88)</f>
        <v>1470.2277856897379</v>
      </c>
      <c r="N88" s="132">
        <f>IF(RES_hhdet_in_tes!N88=0,0,RES_hhdet_in_tes!N88/0.086*1000000/RES_hhdet_in_new!N88)</f>
        <v>1457.3208798630835</v>
      </c>
      <c r="O88" s="132">
        <f>IF(RES_hhdet_in_tes!O88=0,0,RES_hhdet_in_tes!O88/0.086*1000000/RES_hhdet_in_new!O88)</f>
        <v>1456.4444773418666</v>
      </c>
      <c r="P88" s="132">
        <f>IF(RES_hhdet_in_tes!P88=0,0,RES_hhdet_in_tes!P88/0.086*1000000/RES_hhdet_in_new!P88)</f>
        <v>1437.7847660702846</v>
      </c>
      <c r="Q88" s="132">
        <f>IF(RES_hhdet_in_tes!Q88=0,0,RES_hhdet_in_tes!Q88/0.086*1000000/RES_hhdet_in_new!Q88)</f>
        <v>1427.2423815880975</v>
      </c>
    </row>
    <row r="89" spans="1:17" ht="12" customHeight="1" x14ac:dyDescent="0.25">
      <c r="A89" s="167" t="s">
        <v>155</v>
      </c>
      <c r="B89" s="132"/>
      <c r="C89" s="132">
        <f>IF(RES_hhdet_in_tes!C89=0,0,RES_hhdet_in_tes!C89/0.086*1000000/RES_hhdet_in_new!C89)</f>
        <v>0</v>
      </c>
      <c r="D89" s="132">
        <f>IF(RES_hhdet_in_tes!D89=0,0,RES_hhdet_in_tes!D89/0.086*1000000/RES_hhdet_in_new!D89)</f>
        <v>0</v>
      </c>
      <c r="E89" s="132">
        <f>IF(RES_hhdet_in_tes!E89=0,0,RES_hhdet_in_tes!E89/0.086*1000000/RES_hhdet_in_new!E89)</f>
        <v>1318.1851550682027</v>
      </c>
      <c r="F89" s="132">
        <f>IF(RES_hhdet_in_tes!F89=0,0,RES_hhdet_in_tes!F89/0.086*1000000/RES_hhdet_in_new!F89)</f>
        <v>1320.8473853598286</v>
      </c>
      <c r="G89" s="132">
        <f>IF(RES_hhdet_in_tes!G89=0,0,RES_hhdet_in_tes!G89/0.086*1000000/RES_hhdet_in_new!G89)</f>
        <v>1333.0555219477028</v>
      </c>
      <c r="H89" s="132">
        <f>IF(RES_hhdet_in_tes!H89=0,0,RES_hhdet_in_tes!H89/0.086*1000000/RES_hhdet_in_new!H89)</f>
        <v>1322.4432663043378</v>
      </c>
      <c r="I89" s="132">
        <f>IF(RES_hhdet_in_tes!I89=0,0,RES_hhdet_in_tes!I89/0.086*1000000/RES_hhdet_in_new!I89)</f>
        <v>1331.5179467628627</v>
      </c>
      <c r="J89" s="132">
        <f>IF(RES_hhdet_in_tes!J89=0,0,RES_hhdet_in_tes!J89/0.086*1000000/RES_hhdet_in_new!J89)</f>
        <v>1382.239069872044</v>
      </c>
      <c r="K89" s="132">
        <f>IF(RES_hhdet_in_tes!K89=0,0,RES_hhdet_in_tes!K89/0.086*1000000/RES_hhdet_in_new!K89)</f>
        <v>1443.0968489112011</v>
      </c>
      <c r="L89" s="132">
        <f>IF(RES_hhdet_in_tes!L89=0,0,RES_hhdet_in_tes!L89/0.086*1000000/RES_hhdet_in_new!L89)</f>
        <v>1464.0356052720415</v>
      </c>
      <c r="M89" s="132">
        <f>IF(RES_hhdet_in_tes!M89=0,0,RES_hhdet_in_tes!M89/0.086*1000000/RES_hhdet_in_new!M89)</f>
        <v>1475.5031847022585</v>
      </c>
      <c r="N89" s="132">
        <f>IF(RES_hhdet_in_tes!N89=0,0,RES_hhdet_in_tes!N89/0.086*1000000/RES_hhdet_in_new!N89)</f>
        <v>1463.1546050019645</v>
      </c>
      <c r="O89" s="132">
        <f>IF(RES_hhdet_in_tes!O89=0,0,RES_hhdet_in_tes!O89/0.086*1000000/RES_hhdet_in_new!O89)</f>
        <v>1461.4923019706339</v>
      </c>
      <c r="P89" s="132">
        <f>IF(RES_hhdet_in_tes!P89=0,0,RES_hhdet_in_tes!P89/0.086*1000000/RES_hhdet_in_new!P89)</f>
        <v>1439.8542663460175</v>
      </c>
      <c r="Q89" s="132">
        <f>IF(RES_hhdet_in_tes!Q89=0,0,RES_hhdet_in_tes!Q89/0.086*1000000/RES_hhdet_in_new!Q89)</f>
        <v>1430.0016691164478</v>
      </c>
    </row>
    <row r="90" spans="1:17" ht="12" customHeight="1" x14ac:dyDescent="0.25">
      <c r="A90" s="166" t="s">
        <v>55</v>
      </c>
      <c r="B90" s="165"/>
      <c r="C90" s="165">
        <f>IF(RES_hhdet_in_tes!C90=0,0,RES_hhdet_in_tes!C90/0.086*1000000/RES_hhdet_in_new!C89)</f>
        <v>0</v>
      </c>
      <c r="D90" s="165">
        <f>IF(RES_hhdet_in_tes!D90=0,0,RES_hhdet_in_tes!D90/0.086*1000000/RES_hhdet_in_new!D89)</f>
        <v>0</v>
      </c>
      <c r="E90" s="165">
        <f>IF(RES_hhdet_in_tes!E90=0,0,RES_hhdet_in_tes!E90/0.086*1000000/RES_hhdet_in_new!E89)</f>
        <v>893.8238410238838</v>
      </c>
      <c r="F90" s="165">
        <f>IF(RES_hhdet_in_tes!F90=0,0,RES_hhdet_in_tes!F90/0.086*1000000/RES_hhdet_in_new!F89)</f>
        <v>894.0039825049605</v>
      </c>
      <c r="G90" s="165">
        <f>IF(RES_hhdet_in_tes!G90=0,0,RES_hhdet_in_tes!G90/0.086*1000000/RES_hhdet_in_new!G89)</f>
        <v>901.0734547739055</v>
      </c>
      <c r="H90" s="165">
        <f>IF(RES_hhdet_in_tes!H90=0,0,RES_hhdet_in_tes!H90/0.086*1000000/RES_hhdet_in_new!H89)</f>
        <v>893.2681915439108</v>
      </c>
      <c r="I90" s="165">
        <f>IF(RES_hhdet_in_tes!I90=0,0,RES_hhdet_in_tes!I90/0.086*1000000/RES_hhdet_in_new!I89)</f>
        <v>899.17069439585373</v>
      </c>
      <c r="J90" s="165">
        <f>IF(RES_hhdet_in_tes!J90=0,0,RES_hhdet_in_tes!J90/0.086*1000000/RES_hhdet_in_new!J89)</f>
        <v>932.15925233954999</v>
      </c>
      <c r="K90" s="165">
        <f>IF(RES_hhdet_in_tes!K90=0,0,RES_hhdet_in_tes!K90/0.086*1000000/RES_hhdet_in_new!K89)</f>
        <v>976.52368565228903</v>
      </c>
      <c r="L90" s="165">
        <f>IF(RES_hhdet_in_tes!L90=0,0,RES_hhdet_in_tes!L90/0.086*1000000/RES_hhdet_in_new!L89)</f>
        <v>979.18023484463686</v>
      </c>
      <c r="M90" s="165">
        <f>IF(RES_hhdet_in_tes!M90=0,0,RES_hhdet_in_tes!M90/0.086*1000000/RES_hhdet_in_new!M89)</f>
        <v>993.62375190008152</v>
      </c>
      <c r="N90" s="165">
        <f>IF(RES_hhdet_in_tes!N90=0,0,RES_hhdet_in_tes!N90/0.086*1000000/RES_hhdet_in_new!N89)</f>
        <v>982.51579277649705</v>
      </c>
      <c r="O90" s="165">
        <f>IF(RES_hhdet_in_tes!O90=0,0,RES_hhdet_in_tes!O90/0.086*1000000/RES_hhdet_in_new!O89)</f>
        <v>979.22314788788901</v>
      </c>
      <c r="P90" s="165">
        <f>IF(RES_hhdet_in_tes!P90=0,0,RES_hhdet_in_tes!P90/0.086*1000000/RES_hhdet_in_new!P89)</f>
        <v>963.06577022526312</v>
      </c>
      <c r="Q90" s="165">
        <f>IF(RES_hhdet_in_tes!Q90=0,0,RES_hhdet_in_tes!Q90/0.086*1000000/RES_hhdet_in_new!Q89)</f>
        <v>953.41112965736636</v>
      </c>
    </row>
    <row r="91" spans="1:17" ht="12" customHeight="1" x14ac:dyDescent="0.25">
      <c r="A91" s="147" t="s">
        <v>59</v>
      </c>
      <c r="B91" s="164"/>
      <c r="C91" s="164">
        <f>IF(RES_hhdet_in_tes!C91=0,0,RES_hhdet_in_tes!C91/0.086*1000000/RES_hhdet_in_new!C89)</f>
        <v>0</v>
      </c>
      <c r="D91" s="164">
        <f>IF(RES_hhdet_in_tes!D91=0,0,RES_hhdet_in_tes!D91/0.086*1000000/RES_hhdet_in_new!D89)</f>
        <v>0</v>
      </c>
      <c r="E91" s="164">
        <f>IF(RES_hhdet_in_tes!E91=0,0,RES_hhdet_in_tes!E91/0.086*1000000/RES_hhdet_in_new!E89)</f>
        <v>424.36131404431882</v>
      </c>
      <c r="F91" s="164">
        <f>IF(RES_hhdet_in_tes!F91=0,0,RES_hhdet_in_tes!F91/0.086*1000000/RES_hhdet_in_new!F89)</f>
        <v>426.84340285486803</v>
      </c>
      <c r="G91" s="164">
        <f>IF(RES_hhdet_in_tes!G91=0,0,RES_hhdet_in_tes!G91/0.086*1000000/RES_hhdet_in_new!G89)</f>
        <v>431.98206717379736</v>
      </c>
      <c r="H91" s="164">
        <f>IF(RES_hhdet_in_tes!H91=0,0,RES_hhdet_in_tes!H91/0.086*1000000/RES_hhdet_in_new!H89)</f>
        <v>429.17507476042681</v>
      </c>
      <c r="I91" s="164">
        <f>IF(RES_hhdet_in_tes!I91=0,0,RES_hhdet_in_tes!I91/0.086*1000000/RES_hhdet_in_new!I89)</f>
        <v>432.34725236700928</v>
      </c>
      <c r="J91" s="164">
        <f>IF(RES_hhdet_in_tes!J91=0,0,RES_hhdet_in_tes!J91/0.086*1000000/RES_hhdet_in_new!J89)</f>
        <v>450.07981753249391</v>
      </c>
      <c r="K91" s="164">
        <f>IF(RES_hhdet_in_tes!K91=0,0,RES_hhdet_in_tes!K91/0.086*1000000/RES_hhdet_in_new!K89)</f>
        <v>466.57316325891196</v>
      </c>
      <c r="L91" s="164">
        <f>IF(RES_hhdet_in_tes!L91=0,0,RES_hhdet_in_tes!L91/0.086*1000000/RES_hhdet_in_new!L89)</f>
        <v>484.85537042740469</v>
      </c>
      <c r="M91" s="164">
        <f>IF(RES_hhdet_in_tes!M91=0,0,RES_hhdet_in_tes!M91/0.086*1000000/RES_hhdet_in_new!M89)</f>
        <v>481.87943280217689</v>
      </c>
      <c r="N91" s="164">
        <f>IF(RES_hhdet_in_tes!N91=0,0,RES_hhdet_in_tes!N91/0.086*1000000/RES_hhdet_in_new!N89)</f>
        <v>480.6388122254678</v>
      </c>
      <c r="O91" s="164">
        <f>IF(RES_hhdet_in_tes!O91=0,0,RES_hhdet_in_tes!O91/0.086*1000000/RES_hhdet_in_new!O89)</f>
        <v>482.2691540827451</v>
      </c>
      <c r="P91" s="164">
        <f>IF(RES_hhdet_in_tes!P91=0,0,RES_hhdet_in_tes!P91/0.086*1000000/RES_hhdet_in_new!P89)</f>
        <v>476.7884961207543</v>
      </c>
      <c r="Q91" s="164">
        <f>IF(RES_hhdet_in_tes!Q91=0,0,RES_hhdet_in_tes!Q91/0.086*1000000/RES_hhdet_in_new!Q89)</f>
        <v>476.59053945908158</v>
      </c>
    </row>
    <row r="92" spans="1:17" ht="12" customHeight="1" x14ac:dyDescent="0.25">
      <c r="A92" s="163" t="s">
        <v>144</v>
      </c>
      <c r="B92" s="162"/>
      <c r="C92" s="162">
        <f>IF(RES_hhdet_in_tes!C92=0,0,RES_hhdet_in_tes!C92/0.086*1000000/RES_hhdet_in_new!C92)</f>
        <v>0</v>
      </c>
      <c r="D92" s="162">
        <f>IF(RES_hhdet_in_tes!D92=0,0,RES_hhdet_in_tes!D92/0.086*1000000/RES_hhdet_in_new!D92)</f>
        <v>0</v>
      </c>
      <c r="E92" s="162">
        <f>IF(RES_hhdet_in_tes!E92=0,0,RES_hhdet_in_tes!E92/0.086*1000000/RES_hhdet_in_new!E92)</f>
        <v>0</v>
      </c>
      <c r="F92" s="162">
        <f>IF(RES_hhdet_in_tes!F92=0,0,RES_hhdet_in_tes!F92/0.086*1000000/RES_hhdet_in_new!F92)</f>
        <v>0</v>
      </c>
      <c r="G92" s="162">
        <f>IF(RES_hhdet_in_tes!G92=0,0,RES_hhdet_in_tes!G92/0.086*1000000/RES_hhdet_in_new!G92)</f>
        <v>0</v>
      </c>
      <c r="H92" s="162">
        <f>IF(RES_hhdet_in_tes!H92=0,0,RES_hhdet_in_tes!H92/0.086*1000000/RES_hhdet_in_new!H92)</f>
        <v>0</v>
      </c>
      <c r="I92" s="162">
        <f>IF(RES_hhdet_in_tes!I92=0,0,RES_hhdet_in_tes!I92/0.086*1000000/RES_hhdet_in_new!I92)</f>
        <v>0</v>
      </c>
      <c r="J92" s="162">
        <f>IF(RES_hhdet_in_tes!J92=0,0,RES_hhdet_in_tes!J92/0.086*1000000/RES_hhdet_in_new!J92)</f>
        <v>0</v>
      </c>
      <c r="K92" s="162">
        <f>IF(RES_hhdet_in_tes!K92=0,0,RES_hhdet_in_tes!K92/0.086*1000000/RES_hhdet_in_new!K92)</f>
        <v>0</v>
      </c>
      <c r="L92" s="162">
        <f>IF(RES_hhdet_in_tes!L92=0,0,RES_hhdet_in_tes!L92/0.086*1000000/RES_hhdet_in_new!L92)</f>
        <v>0</v>
      </c>
      <c r="M92" s="162">
        <f>IF(RES_hhdet_in_tes!M92=0,0,RES_hhdet_in_tes!M92/0.086*1000000/RES_hhdet_in_new!M92)</f>
        <v>0</v>
      </c>
      <c r="N92" s="162">
        <f>IF(RES_hhdet_in_tes!N92=0,0,RES_hhdet_in_tes!N92/0.086*1000000/RES_hhdet_in_new!N92)</f>
        <v>0</v>
      </c>
      <c r="O92" s="162">
        <f>IF(RES_hhdet_in_tes!O92=0,0,RES_hhdet_in_tes!O92/0.086*1000000/RES_hhdet_in_new!O92)</f>
        <v>0</v>
      </c>
      <c r="P92" s="162">
        <f>IF(RES_hhdet_in_tes!P92=0,0,RES_hhdet_in_tes!P92/0.086*1000000/RES_hhdet_in_new!P92)</f>
        <v>0</v>
      </c>
      <c r="Q92" s="162">
        <f>IF(RES_hhdet_in_tes!Q92=0,0,RES_hhdet_in_tes!Q92/0.086*1000000/RES_hhdet_in_new!Q92)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IF(RES_hhdet_in_tes!C93=0,0,RES_hhdet_in_tes!C93/0.086*1000000/RES_hhdet_in_new!C93)</f>
        <v>0</v>
      </c>
      <c r="D93" s="160">
        <f>IF(RES_hhdet_in_tes!D93=0,0,RES_hhdet_in_tes!D93/0.086*1000000/RES_hhdet_in_new!D93)</f>
        <v>0</v>
      </c>
      <c r="E93" s="160">
        <f>IF(RES_hhdet_in_tes!E93=0,0,RES_hhdet_in_tes!E93/0.086*1000000/RES_hhdet_in_new!E93)</f>
        <v>0</v>
      </c>
      <c r="F93" s="160">
        <f>IF(RES_hhdet_in_tes!F93=0,0,RES_hhdet_in_tes!F93/0.086*1000000/RES_hhdet_in_new!F93)</f>
        <v>0</v>
      </c>
      <c r="G93" s="160">
        <f>IF(RES_hhdet_in_tes!G93=0,0,RES_hhdet_in_tes!G93/0.086*1000000/RES_hhdet_in_new!G93)</f>
        <v>0</v>
      </c>
      <c r="H93" s="160">
        <f>IF(RES_hhdet_in_tes!H93=0,0,RES_hhdet_in_tes!H93/0.086*1000000/RES_hhdet_in_new!H93)</f>
        <v>0</v>
      </c>
      <c r="I93" s="160">
        <f>IF(RES_hhdet_in_tes!I93=0,0,RES_hhdet_in_tes!I93/0.086*1000000/RES_hhdet_in_new!I93)</f>
        <v>0</v>
      </c>
      <c r="J93" s="160">
        <f>IF(RES_hhdet_in_tes!J93=0,0,RES_hhdet_in_tes!J93/0.086*1000000/RES_hhdet_in_new!J93)</f>
        <v>0</v>
      </c>
      <c r="K93" s="160">
        <f>IF(RES_hhdet_in_tes!K93=0,0,RES_hhdet_in_tes!K93/0.086*1000000/RES_hhdet_in_new!K93)</f>
        <v>0</v>
      </c>
      <c r="L93" s="160">
        <f>IF(RES_hhdet_in_tes!L93=0,0,RES_hhdet_in_tes!L93/0.086*1000000/RES_hhdet_in_new!L93)</f>
        <v>0</v>
      </c>
      <c r="M93" s="160">
        <f>IF(RES_hhdet_in_tes!M93=0,0,RES_hhdet_in_tes!M93/0.086*1000000/RES_hhdet_in_new!M93)</f>
        <v>0</v>
      </c>
      <c r="N93" s="160">
        <f>IF(RES_hhdet_in_tes!N93=0,0,RES_hhdet_in_tes!N93/0.086*1000000/RES_hhdet_in_new!N93)</f>
        <v>0</v>
      </c>
      <c r="O93" s="160">
        <f>IF(RES_hhdet_in_tes!O93=0,0,RES_hhdet_in_tes!O93/0.086*1000000/RES_hhdet_in_new!O93)</f>
        <v>0</v>
      </c>
      <c r="P93" s="160">
        <f>IF(RES_hhdet_in_tes!P93=0,0,RES_hhdet_in_tes!P93/0.086*1000000/RES_hhdet_in_new!P93)</f>
        <v>0</v>
      </c>
      <c r="Q93" s="160">
        <f>IF(RES_hhdet_in_tes!Q93=0,0,RES_hhdet_in_tes!Q93/0.086*1000000/RES_hhdet_in_new!Q93)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IF(RES_hhdet_in_tes!C94=0,0,RES_hhdet_in_tes!C94/0.086*1000000/RES_hhdet_in_new!C93)</f>
        <v>0</v>
      </c>
      <c r="D94" s="156">
        <f>IF(RES_hhdet_in_tes!D94=0,0,RES_hhdet_in_tes!D94/0.086*1000000/RES_hhdet_in_new!D93)</f>
        <v>0</v>
      </c>
      <c r="E94" s="156">
        <f>IF(RES_hhdet_in_tes!E94=0,0,RES_hhdet_in_tes!E94/0.086*1000000/RES_hhdet_in_new!E93)</f>
        <v>0</v>
      </c>
      <c r="F94" s="156">
        <f>IF(RES_hhdet_in_tes!F94=0,0,RES_hhdet_in_tes!F94/0.086*1000000/RES_hhdet_in_new!F93)</f>
        <v>0</v>
      </c>
      <c r="G94" s="156">
        <f>IF(RES_hhdet_in_tes!G94=0,0,RES_hhdet_in_tes!G94/0.086*1000000/RES_hhdet_in_new!G93)</f>
        <v>0</v>
      </c>
      <c r="H94" s="156">
        <f>IF(RES_hhdet_in_tes!H94=0,0,RES_hhdet_in_tes!H94/0.086*1000000/RES_hhdet_in_new!H93)</f>
        <v>0</v>
      </c>
      <c r="I94" s="156">
        <f>IF(RES_hhdet_in_tes!I94=0,0,RES_hhdet_in_tes!I94/0.086*1000000/RES_hhdet_in_new!I93)</f>
        <v>0</v>
      </c>
      <c r="J94" s="156">
        <f>IF(RES_hhdet_in_tes!J94=0,0,RES_hhdet_in_tes!J94/0.086*1000000/RES_hhdet_in_new!J93)</f>
        <v>0</v>
      </c>
      <c r="K94" s="156">
        <f>IF(RES_hhdet_in_tes!K94=0,0,RES_hhdet_in_tes!K94/0.086*1000000/RES_hhdet_in_new!K93)</f>
        <v>0</v>
      </c>
      <c r="L94" s="156">
        <f>IF(RES_hhdet_in_tes!L94=0,0,RES_hhdet_in_tes!L94/0.086*1000000/RES_hhdet_in_new!L93)</f>
        <v>0</v>
      </c>
      <c r="M94" s="156">
        <f>IF(RES_hhdet_in_tes!M94=0,0,RES_hhdet_in_tes!M94/0.086*1000000/RES_hhdet_in_new!M93)</f>
        <v>0</v>
      </c>
      <c r="N94" s="156">
        <f>IF(RES_hhdet_in_tes!N94=0,0,RES_hhdet_in_tes!N94/0.086*1000000/RES_hhdet_in_new!N93)</f>
        <v>0</v>
      </c>
      <c r="O94" s="156">
        <f>IF(RES_hhdet_in_tes!O94=0,0,RES_hhdet_in_tes!O94/0.086*1000000/RES_hhdet_in_new!O93)</f>
        <v>0</v>
      </c>
      <c r="P94" s="156">
        <f>IF(RES_hhdet_in_tes!P94=0,0,RES_hhdet_in_tes!P94/0.086*1000000/RES_hhdet_in_new!P93)</f>
        <v>0</v>
      </c>
      <c r="Q94" s="156">
        <f>IF(RES_hhdet_in_tes!Q94=0,0,RES_hhdet_in_tes!Q94/0.086*1000000/RES_hhdet_in_new!Q93)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IF(RES_hhdet_in_tes!C95=0,0,RES_hhdet_in_tes!C95/0.086*1000000/RES_hhdet_in_new!C93)</f>
        <v>0</v>
      </c>
      <c r="D95" s="156">
        <f>IF(RES_hhdet_in_tes!D95=0,0,RES_hhdet_in_tes!D95/0.086*1000000/RES_hhdet_in_new!D93)</f>
        <v>0</v>
      </c>
      <c r="E95" s="156">
        <f>IF(RES_hhdet_in_tes!E95=0,0,RES_hhdet_in_tes!E95/0.086*1000000/RES_hhdet_in_new!E93)</f>
        <v>0</v>
      </c>
      <c r="F95" s="156">
        <f>IF(RES_hhdet_in_tes!F95=0,0,RES_hhdet_in_tes!F95/0.086*1000000/RES_hhdet_in_new!F93)</f>
        <v>0</v>
      </c>
      <c r="G95" s="156">
        <f>IF(RES_hhdet_in_tes!G95=0,0,RES_hhdet_in_tes!G95/0.086*1000000/RES_hhdet_in_new!G93)</f>
        <v>0</v>
      </c>
      <c r="H95" s="156">
        <f>IF(RES_hhdet_in_tes!H95=0,0,RES_hhdet_in_tes!H95/0.086*1000000/RES_hhdet_in_new!H93)</f>
        <v>0</v>
      </c>
      <c r="I95" s="156">
        <f>IF(RES_hhdet_in_tes!I95=0,0,RES_hhdet_in_tes!I95/0.086*1000000/RES_hhdet_in_new!I93)</f>
        <v>0</v>
      </c>
      <c r="J95" s="156">
        <f>IF(RES_hhdet_in_tes!J95=0,0,RES_hhdet_in_tes!J95/0.086*1000000/RES_hhdet_in_new!J93)</f>
        <v>0</v>
      </c>
      <c r="K95" s="156">
        <f>IF(RES_hhdet_in_tes!K95=0,0,RES_hhdet_in_tes!K95/0.086*1000000/RES_hhdet_in_new!K93)</f>
        <v>0</v>
      </c>
      <c r="L95" s="156">
        <f>IF(RES_hhdet_in_tes!L95=0,0,RES_hhdet_in_tes!L95/0.086*1000000/RES_hhdet_in_new!L93)</f>
        <v>0</v>
      </c>
      <c r="M95" s="156">
        <f>IF(RES_hhdet_in_tes!M95=0,0,RES_hhdet_in_tes!M95/0.086*1000000/RES_hhdet_in_new!M93)</f>
        <v>0</v>
      </c>
      <c r="N95" s="156">
        <f>IF(RES_hhdet_in_tes!N95=0,0,RES_hhdet_in_tes!N95/0.086*1000000/RES_hhdet_in_new!N93)</f>
        <v>0</v>
      </c>
      <c r="O95" s="156">
        <f>IF(RES_hhdet_in_tes!O95=0,0,RES_hhdet_in_tes!O95/0.086*1000000/RES_hhdet_in_new!O93)</f>
        <v>0</v>
      </c>
      <c r="P95" s="156">
        <f>IF(RES_hhdet_in_tes!P95=0,0,RES_hhdet_in_tes!P95/0.086*1000000/RES_hhdet_in_new!P93)</f>
        <v>0</v>
      </c>
      <c r="Q95" s="156">
        <f>IF(RES_hhdet_in_tes!Q95=0,0,RES_hhdet_in_tes!Q95/0.086*1000000/RES_hhdet_in_new!Q93)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IF(RES_hhdet_in_tes!C96=0,0,RES_hhdet_in_tes!C96/0.086*1000000/RES_hhdet_in_new!C96)</f>
        <v>1226.3800822704018</v>
      </c>
      <c r="D96" s="162">
        <f>IF(RES_hhdet_in_tes!D96=0,0,RES_hhdet_in_tes!D96/0.086*1000000/RES_hhdet_in_new!D96)</f>
        <v>1318.6164604992393</v>
      </c>
      <c r="E96" s="162">
        <f>IF(RES_hhdet_in_tes!E96=0,0,RES_hhdet_in_tes!E96/0.086*1000000/RES_hhdet_in_new!E96)</f>
        <v>1377.3330238729534</v>
      </c>
      <c r="F96" s="162">
        <f>IF(RES_hhdet_in_tes!F96=0,0,RES_hhdet_in_tes!F96/0.086*1000000/RES_hhdet_in_new!F96)</f>
        <v>1437.8190087575772</v>
      </c>
      <c r="G96" s="162">
        <f>IF(RES_hhdet_in_tes!G96=0,0,RES_hhdet_in_tes!G96/0.086*1000000/RES_hhdet_in_new!G96)</f>
        <v>1472.9501353684141</v>
      </c>
      <c r="H96" s="162">
        <f>IF(RES_hhdet_in_tes!H96=0,0,RES_hhdet_in_tes!H96/0.086*1000000/RES_hhdet_in_new!H96)</f>
        <v>1535.8023734664489</v>
      </c>
      <c r="I96" s="162">
        <f>IF(RES_hhdet_in_tes!I96=0,0,RES_hhdet_in_tes!I96/0.086*1000000/RES_hhdet_in_new!I96)</f>
        <v>1503.5047444557003</v>
      </c>
      <c r="J96" s="162">
        <f>IF(RES_hhdet_in_tes!J96=0,0,RES_hhdet_in_tes!J96/0.086*1000000/RES_hhdet_in_new!J96)</f>
        <v>1534.7835199723127</v>
      </c>
      <c r="K96" s="162">
        <f>IF(RES_hhdet_in_tes!K96=0,0,RES_hhdet_in_tes!K96/0.086*1000000/RES_hhdet_in_new!K96)</f>
        <v>1604.9071154860221</v>
      </c>
      <c r="L96" s="162">
        <f>IF(RES_hhdet_in_tes!L96=0,0,RES_hhdet_in_tes!L96/0.086*1000000/RES_hhdet_in_new!L96)</f>
        <v>1670.5963648191193</v>
      </c>
      <c r="M96" s="162">
        <f>IF(RES_hhdet_in_tes!M96=0,0,RES_hhdet_in_tes!M96/0.086*1000000/RES_hhdet_in_new!M96)</f>
        <v>1730.6561506781131</v>
      </c>
      <c r="N96" s="162">
        <f>IF(RES_hhdet_in_tes!N96=0,0,RES_hhdet_in_tes!N96/0.086*1000000/RES_hhdet_in_new!N96)</f>
        <v>1693.8673811873564</v>
      </c>
      <c r="O96" s="162">
        <f>IF(RES_hhdet_in_tes!O96=0,0,RES_hhdet_in_tes!O96/0.086*1000000/RES_hhdet_in_new!O96)</f>
        <v>1706.3789870930552</v>
      </c>
      <c r="P96" s="162">
        <f>IF(RES_hhdet_in_tes!P96=0,0,RES_hhdet_in_tes!P96/0.086*1000000/RES_hhdet_in_new!P96)</f>
        <v>1650.5001905282638</v>
      </c>
      <c r="Q96" s="162">
        <f>IF(RES_hhdet_in_tes!Q96=0,0,RES_hhdet_in_tes!Q96/0.086*1000000/RES_hhdet_in_new!Q96)</f>
        <v>1686.7760472056455</v>
      </c>
    </row>
    <row r="97" spans="1:17" ht="12" customHeight="1" x14ac:dyDescent="0.25">
      <c r="A97" s="161" t="s">
        <v>141</v>
      </c>
      <c r="B97" s="160"/>
      <c r="C97" s="160">
        <f>IF(RES_hhdet_in_tes!C97=0,0,RES_hhdet_in_tes!C97/0.086*1000000/RES_hhdet_in_new!C97)</f>
        <v>0</v>
      </c>
      <c r="D97" s="160">
        <f>IF(RES_hhdet_in_tes!D97=0,0,RES_hhdet_in_tes!D97/0.086*1000000/RES_hhdet_in_new!D97)</f>
        <v>0</v>
      </c>
      <c r="E97" s="160">
        <f>IF(RES_hhdet_in_tes!E97=0,0,RES_hhdet_in_tes!E97/0.086*1000000/RES_hhdet_in_new!E97)</f>
        <v>1405.4407288647737</v>
      </c>
      <c r="F97" s="160">
        <f>IF(RES_hhdet_in_tes!F97=0,0,RES_hhdet_in_tes!F97/0.086*1000000/RES_hhdet_in_new!F97)</f>
        <v>1429.4757811166276</v>
      </c>
      <c r="G97" s="160">
        <f>IF(RES_hhdet_in_tes!G97=0,0,RES_hhdet_in_tes!G97/0.086*1000000/RES_hhdet_in_new!G97)</f>
        <v>1438.7639303599503</v>
      </c>
      <c r="H97" s="160">
        <f>IF(RES_hhdet_in_tes!H97=0,0,RES_hhdet_in_tes!H97/0.086*1000000/RES_hhdet_in_new!H97)</f>
        <v>1465.1526130353941</v>
      </c>
      <c r="I97" s="160">
        <f>IF(RES_hhdet_in_tes!I97=0,0,RES_hhdet_in_tes!I97/0.086*1000000/RES_hhdet_in_new!I97)</f>
        <v>1433.0473629256246</v>
      </c>
      <c r="J97" s="160">
        <f>IF(RES_hhdet_in_tes!J97=0,0,RES_hhdet_in_tes!J97/0.086*1000000/RES_hhdet_in_new!J97)</f>
        <v>1460.4309802075043</v>
      </c>
      <c r="K97" s="160">
        <f>IF(RES_hhdet_in_tes!K97=0,0,RES_hhdet_in_tes!K97/0.086*1000000/RES_hhdet_in_new!K97)</f>
        <v>1521.7620762253821</v>
      </c>
      <c r="L97" s="160">
        <f>IF(RES_hhdet_in_tes!L97=0,0,RES_hhdet_in_tes!L97/0.086*1000000/RES_hhdet_in_new!L97)</f>
        <v>1582.4675333845901</v>
      </c>
      <c r="M97" s="160">
        <f>IF(RES_hhdet_in_tes!M97=0,0,RES_hhdet_in_tes!M97/0.086*1000000/RES_hhdet_in_new!M97)</f>
        <v>1619.9177486996614</v>
      </c>
      <c r="N97" s="160">
        <f>IF(RES_hhdet_in_tes!N97=0,0,RES_hhdet_in_tes!N97/0.086*1000000/RES_hhdet_in_new!N97)</f>
        <v>1597.2141145008343</v>
      </c>
      <c r="O97" s="160">
        <f>IF(RES_hhdet_in_tes!O97=0,0,RES_hhdet_in_tes!O97/0.086*1000000/RES_hhdet_in_new!O97)</f>
        <v>1604.5261680159983</v>
      </c>
      <c r="P97" s="160">
        <f>IF(RES_hhdet_in_tes!P97=0,0,RES_hhdet_in_tes!P97/0.086*1000000/RES_hhdet_in_new!P97)</f>
        <v>1560.985443438733</v>
      </c>
      <c r="Q97" s="160">
        <f>IF(RES_hhdet_in_tes!Q97=0,0,RES_hhdet_in_tes!Q97/0.086*1000000/RES_hhdet_in_new!Q97)</f>
        <v>1581.0014263331173</v>
      </c>
    </row>
    <row r="98" spans="1:17" ht="12" customHeight="1" x14ac:dyDescent="0.25">
      <c r="A98" s="148" t="s">
        <v>60</v>
      </c>
      <c r="B98" s="156"/>
      <c r="C98" s="156">
        <f>IF(RES_hhdet_in_tes!C98=0,0,RES_hhdet_in_tes!C98/0.086*1000000/RES_hhdet_in_new!C97)</f>
        <v>0</v>
      </c>
      <c r="D98" s="156">
        <f>IF(RES_hhdet_in_tes!D98=0,0,RES_hhdet_in_tes!D98/0.086*1000000/RES_hhdet_in_new!D97)</f>
        <v>0</v>
      </c>
      <c r="E98" s="156">
        <f>IF(RES_hhdet_in_tes!E98=0,0,RES_hhdet_in_tes!E98/0.086*1000000/RES_hhdet_in_new!E97)</f>
        <v>981.07941482045487</v>
      </c>
      <c r="F98" s="156">
        <f>IF(RES_hhdet_in_tes!F98=0,0,RES_hhdet_in_tes!F98/0.086*1000000/RES_hhdet_in_new!F97)</f>
        <v>1002.6336075316441</v>
      </c>
      <c r="G98" s="156">
        <f>IF(RES_hhdet_in_tes!G98=0,0,RES_hhdet_in_tes!G98/0.086*1000000/RES_hhdet_in_new!G97)</f>
        <v>1006.7780002762564</v>
      </c>
      <c r="H98" s="156">
        <f>IF(RES_hhdet_in_tes!H98=0,0,RES_hhdet_in_tes!H98/0.086*1000000/RES_hhdet_in_new!H97)</f>
        <v>1035.976786496816</v>
      </c>
      <c r="I98" s="156">
        <f>IF(RES_hhdet_in_tes!I98=0,0,RES_hhdet_in_tes!I98/0.086*1000000/RES_hhdet_in_new!I97)</f>
        <v>1000.7006387181024</v>
      </c>
      <c r="J98" s="156">
        <f>IF(RES_hhdet_in_tes!J98=0,0,RES_hhdet_in_tes!J98/0.086*1000000/RES_hhdet_in_new!J97)</f>
        <v>1010.3488457676531</v>
      </c>
      <c r="K98" s="156">
        <f>IF(RES_hhdet_in_tes!K98=0,0,RES_hhdet_in_tes!K98/0.086*1000000/RES_hhdet_in_new!K97)</f>
        <v>1055.1882971984537</v>
      </c>
      <c r="L98" s="156">
        <f>IF(RES_hhdet_in_tes!L98=0,0,RES_hhdet_in_tes!L98/0.086*1000000/RES_hhdet_in_new!L97)</f>
        <v>1097.608860948834</v>
      </c>
      <c r="M98" s="156">
        <f>IF(RES_hhdet_in_tes!M98=0,0,RES_hhdet_in_tes!M98/0.086*1000000/RES_hhdet_in_new!M97)</f>
        <v>1138.0463076010089</v>
      </c>
      <c r="N98" s="156">
        <f>IF(RES_hhdet_in_tes!N98=0,0,RES_hhdet_in_tes!N98/0.086*1000000/RES_hhdet_in_new!N97)</f>
        <v>1116.4798049575659</v>
      </c>
      <c r="O98" s="156">
        <f>IF(RES_hhdet_in_tes!O98=0,0,RES_hhdet_in_tes!O98/0.086*1000000/RES_hhdet_in_new!O97)</f>
        <v>1122.1871562391038</v>
      </c>
      <c r="P98" s="156">
        <f>IF(RES_hhdet_in_tes!P98=0,0,RES_hhdet_in_tes!P98/0.086*1000000/RES_hhdet_in_new!P97)</f>
        <v>1084.1639481043537</v>
      </c>
      <c r="Q98" s="156">
        <f>IF(RES_hhdet_in_tes!Q98=0,0,RES_hhdet_in_tes!Q98/0.086*1000000/RES_hhdet_in_new!Q97)</f>
        <v>1104.3658306373034</v>
      </c>
    </row>
    <row r="99" spans="1:17" ht="12" customHeight="1" x14ac:dyDescent="0.25">
      <c r="A99" s="148" t="s">
        <v>59</v>
      </c>
      <c r="B99" s="156"/>
      <c r="C99" s="156">
        <f>IF(RES_hhdet_in_tes!C99=0,0,RES_hhdet_in_tes!C99/0.086*1000000/RES_hhdet_in_new!C97)</f>
        <v>0</v>
      </c>
      <c r="D99" s="156">
        <f>IF(RES_hhdet_in_tes!D99=0,0,RES_hhdet_in_tes!D99/0.086*1000000/RES_hhdet_in_new!D97)</f>
        <v>0</v>
      </c>
      <c r="E99" s="156">
        <f>IF(RES_hhdet_in_tes!E99=0,0,RES_hhdet_in_tes!E99/0.086*1000000/RES_hhdet_in_new!E97)</f>
        <v>424.36131404431882</v>
      </c>
      <c r="F99" s="156">
        <f>IF(RES_hhdet_in_tes!F99=0,0,RES_hhdet_in_tes!F99/0.086*1000000/RES_hhdet_in_new!F97)</f>
        <v>426.8421735849833</v>
      </c>
      <c r="G99" s="156">
        <f>IF(RES_hhdet_in_tes!G99=0,0,RES_hhdet_in_tes!G99/0.086*1000000/RES_hhdet_in_new!G97)</f>
        <v>431.98593008369392</v>
      </c>
      <c r="H99" s="156">
        <f>IF(RES_hhdet_in_tes!H99=0,0,RES_hhdet_in_tes!H99/0.086*1000000/RES_hhdet_in_new!H97)</f>
        <v>429.17582653857812</v>
      </c>
      <c r="I99" s="156">
        <f>IF(RES_hhdet_in_tes!I99=0,0,RES_hhdet_in_tes!I99/0.086*1000000/RES_hhdet_in_new!I97)</f>
        <v>432.34672420752241</v>
      </c>
      <c r="J99" s="156">
        <f>IF(RES_hhdet_in_tes!J99=0,0,RES_hhdet_in_tes!J99/0.086*1000000/RES_hhdet_in_new!J97)</f>
        <v>450.08213443985085</v>
      </c>
      <c r="K99" s="156">
        <f>IF(RES_hhdet_in_tes!K99=0,0,RES_hhdet_in_tes!K99/0.086*1000000/RES_hhdet_in_new!K97)</f>
        <v>466.57377902692855</v>
      </c>
      <c r="L99" s="156">
        <f>IF(RES_hhdet_in_tes!L99=0,0,RES_hhdet_in_tes!L99/0.086*1000000/RES_hhdet_in_new!L97)</f>
        <v>484.85867243575615</v>
      </c>
      <c r="M99" s="156">
        <f>IF(RES_hhdet_in_tes!M99=0,0,RES_hhdet_in_tes!M99/0.086*1000000/RES_hhdet_in_new!M97)</f>
        <v>481.87144109865233</v>
      </c>
      <c r="N99" s="156">
        <f>IF(RES_hhdet_in_tes!N99=0,0,RES_hhdet_in_tes!N99/0.086*1000000/RES_hhdet_in_new!N97)</f>
        <v>480.73430954326841</v>
      </c>
      <c r="O99" s="156">
        <f>IF(RES_hhdet_in_tes!O99=0,0,RES_hhdet_in_tes!O99/0.086*1000000/RES_hhdet_in_new!O97)</f>
        <v>482.33901177689438</v>
      </c>
      <c r="P99" s="156">
        <f>IF(RES_hhdet_in_tes!P99=0,0,RES_hhdet_in_tes!P99/0.086*1000000/RES_hhdet_in_new!P97)</f>
        <v>476.82149533437922</v>
      </c>
      <c r="Q99" s="156">
        <f>IF(RES_hhdet_in_tes!Q99=0,0,RES_hhdet_in_tes!Q99/0.086*1000000/RES_hhdet_in_new!Q97)</f>
        <v>476.63559569581378</v>
      </c>
    </row>
    <row r="100" spans="1:17" ht="12" customHeight="1" x14ac:dyDescent="0.25">
      <c r="A100" s="158" t="s">
        <v>62</v>
      </c>
      <c r="B100" s="157"/>
      <c r="C100" s="157">
        <f>IF(SUM(RES_hhdet_in_tes!C101:C103)=0,0,SUM(RES_hhdet_in_tes!C101:C103)/0.086*1000000/SUM(RES_hhdet_in_new!C101:C103))</f>
        <v>701.21595448258768</v>
      </c>
      <c r="D100" s="157">
        <f>IF(SUM(RES_hhdet_in_tes!D101:D103)=0,0,SUM(RES_hhdet_in_tes!D101:D103)/0.086*1000000/SUM(RES_hhdet_in_new!D101:D103))</f>
        <v>741.52741204832137</v>
      </c>
      <c r="E100" s="157">
        <f>IF(SUM(RES_hhdet_in_tes!E101:E103)=0,0,SUM(RES_hhdet_in_tes!E101:E103)/0.086*1000000/SUM(RES_hhdet_in_new!E101:E103))</f>
        <v>752.35637654588049</v>
      </c>
      <c r="F100" s="157">
        <f>IF(SUM(RES_hhdet_in_tes!F101:F103)=0,0,SUM(RES_hhdet_in_tes!F101:F103)/0.086*1000000/SUM(RES_hhdet_in_new!F101:F103))</f>
        <v>751.88124443064601</v>
      </c>
      <c r="G100" s="157">
        <f>IF(SUM(RES_hhdet_in_tes!G101:G103)=0,0,SUM(RES_hhdet_in_tes!G101:G103)/0.086*1000000/SUM(RES_hhdet_in_new!G101:G103))</f>
        <v>771.21959548941868</v>
      </c>
      <c r="H100" s="157">
        <f>IF(SUM(RES_hhdet_in_tes!H101:H103)=0,0,SUM(RES_hhdet_in_tes!H101:H103)/0.086*1000000/SUM(RES_hhdet_in_new!H101:H103))</f>
        <v>779.99417425252716</v>
      </c>
      <c r="I100" s="157">
        <f>IF(SUM(RES_hhdet_in_tes!I101:I103)=0,0,SUM(RES_hhdet_in_tes!I101:I103)/0.086*1000000/SUM(RES_hhdet_in_new!I101:I103))</f>
        <v>799.25486989050023</v>
      </c>
      <c r="J100" s="157">
        <f>IF(SUM(RES_hhdet_in_tes!J101:J103)=0,0,SUM(RES_hhdet_in_tes!J101:J103)/0.086*1000000/SUM(RES_hhdet_in_new!J101:J103))</f>
        <v>812.00871598217304</v>
      </c>
      <c r="K100" s="157">
        <f>IF(SUM(RES_hhdet_in_tes!K101:K103)=0,0,SUM(RES_hhdet_in_tes!K101:K103)/0.086*1000000/SUM(RES_hhdet_in_new!K101:K103))</f>
        <v>824.37547931918891</v>
      </c>
      <c r="L100" s="157">
        <f>IF(SUM(RES_hhdet_in_tes!L101:L103)=0,0,SUM(RES_hhdet_in_tes!L101:L103)/0.086*1000000/SUM(RES_hhdet_in_new!L101:L103))</f>
        <v>851.10444590662678</v>
      </c>
      <c r="M100" s="157">
        <f>IF(SUM(RES_hhdet_in_tes!M101:M103)=0,0,SUM(RES_hhdet_in_tes!M101:M103)/0.086*1000000/SUM(RES_hhdet_in_new!M101:M103))</f>
        <v>849.08650871989062</v>
      </c>
      <c r="N100" s="157">
        <f>IF(SUM(RES_hhdet_in_tes!N101:N103)=0,0,SUM(RES_hhdet_in_tes!N101:N103)/0.086*1000000/SUM(RES_hhdet_in_new!N101:N103))</f>
        <v>833.17271466307773</v>
      </c>
      <c r="O100" s="157">
        <f>IF(SUM(RES_hhdet_in_tes!O101:O103)=0,0,SUM(RES_hhdet_in_tes!O101:O103)/0.086*1000000/SUM(RES_hhdet_in_new!O101:O103))</f>
        <v>863.10772732759494</v>
      </c>
      <c r="P100" s="157">
        <f>IF(SUM(RES_hhdet_in_tes!P101:P103)=0,0,SUM(RES_hhdet_in_tes!P101:P103)/0.086*1000000/SUM(RES_hhdet_in_new!P101:P103))</f>
        <v>831.64141711143066</v>
      </c>
      <c r="Q100" s="157">
        <f>IF(SUM(RES_hhdet_in_tes!Q101:Q103)=0,0,SUM(RES_hhdet_in_tes!Q101:Q103)/0.086*1000000/SUM(RES_hhdet_in_new!Q101:Q103))</f>
        <v>842.78067522986896</v>
      </c>
    </row>
    <row r="101" spans="1:17" ht="12" customHeight="1" x14ac:dyDescent="0.25">
      <c r="A101" s="23" t="s">
        <v>55</v>
      </c>
      <c r="B101" s="156"/>
      <c r="C101" s="156">
        <f>IF(RES_hhdet_in_tes!C101=0,0,RES_hhdet_in_tes!C101/0.086*1000000/RES_hhdet_in_new!C101)</f>
        <v>0</v>
      </c>
      <c r="D101" s="156">
        <f>IF(RES_hhdet_in_tes!D101=0,0,RES_hhdet_in_tes!D101/0.086*1000000/RES_hhdet_in_new!D101)</f>
        <v>0</v>
      </c>
      <c r="E101" s="156">
        <f>IF(RES_hhdet_in_tes!E101=0,0,RES_hhdet_in_tes!E101/0.086*1000000/RES_hhdet_in_new!E101)</f>
        <v>0</v>
      </c>
      <c r="F101" s="156">
        <f>IF(RES_hhdet_in_tes!F101=0,0,RES_hhdet_in_tes!F101/0.086*1000000/RES_hhdet_in_new!F101)</f>
        <v>0</v>
      </c>
      <c r="G101" s="156">
        <f>IF(RES_hhdet_in_tes!G101=0,0,RES_hhdet_in_tes!G101/0.086*1000000/RES_hhdet_in_new!G101)</f>
        <v>0</v>
      </c>
      <c r="H101" s="156">
        <f>IF(RES_hhdet_in_tes!H101=0,0,RES_hhdet_in_tes!H101/0.086*1000000/RES_hhdet_in_new!H101)</f>
        <v>0</v>
      </c>
      <c r="I101" s="156">
        <f>IF(RES_hhdet_in_tes!I101=0,0,RES_hhdet_in_tes!I101/0.086*1000000/RES_hhdet_in_new!I101)</f>
        <v>0</v>
      </c>
      <c r="J101" s="156">
        <f>IF(RES_hhdet_in_tes!J101=0,0,RES_hhdet_in_tes!J101/0.086*1000000/RES_hhdet_in_new!J101)</f>
        <v>0</v>
      </c>
      <c r="K101" s="156">
        <f>IF(RES_hhdet_in_tes!K101=0,0,RES_hhdet_in_tes!K101/0.086*1000000/RES_hhdet_in_new!K101)</f>
        <v>0</v>
      </c>
      <c r="L101" s="156">
        <f>IF(RES_hhdet_in_tes!L101=0,0,RES_hhdet_in_tes!L101/0.086*1000000/RES_hhdet_in_new!L101)</f>
        <v>0</v>
      </c>
      <c r="M101" s="156">
        <f>IF(RES_hhdet_in_tes!M101=0,0,RES_hhdet_in_tes!M101/0.086*1000000/RES_hhdet_in_new!M101)</f>
        <v>0</v>
      </c>
      <c r="N101" s="156">
        <f>IF(RES_hhdet_in_tes!N101=0,0,RES_hhdet_in_tes!N101/0.086*1000000/RES_hhdet_in_new!N101)</f>
        <v>0</v>
      </c>
      <c r="O101" s="156">
        <f>IF(RES_hhdet_in_tes!O101=0,0,RES_hhdet_in_tes!O101/0.086*1000000/RES_hhdet_in_new!O101)</f>
        <v>0</v>
      </c>
      <c r="P101" s="156">
        <f>IF(RES_hhdet_in_tes!P101=0,0,RES_hhdet_in_tes!P101/0.086*1000000/RES_hhdet_in_new!P101)</f>
        <v>0</v>
      </c>
      <c r="Q101" s="156">
        <f>IF(RES_hhdet_in_tes!Q101=0,0,RES_hhdet_in_tes!Q101/0.086*1000000/RES_hhdet_in_new!Q101)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IF(RES_hhdet_in_tes!C102=0,0,RES_hhdet_in_tes!C102/0.086*1000000/RES_hhdet_in_new!C102)</f>
        <v>0</v>
      </c>
      <c r="D102" s="156">
        <f>IF(RES_hhdet_in_tes!D102=0,0,RES_hhdet_in_tes!D102/0.086*1000000/RES_hhdet_in_new!D102)</f>
        <v>0</v>
      </c>
      <c r="E102" s="156">
        <f>IF(RES_hhdet_in_tes!E102=0,0,RES_hhdet_in_tes!E102/0.086*1000000/RES_hhdet_in_new!E102)</f>
        <v>0</v>
      </c>
      <c r="F102" s="156">
        <f>IF(RES_hhdet_in_tes!F102=0,0,RES_hhdet_in_tes!F102/0.086*1000000/RES_hhdet_in_new!F102)</f>
        <v>0</v>
      </c>
      <c r="G102" s="156">
        <f>IF(RES_hhdet_in_tes!G102=0,0,RES_hhdet_in_tes!G102/0.086*1000000/RES_hhdet_in_new!G102)</f>
        <v>0</v>
      </c>
      <c r="H102" s="156">
        <f>IF(RES_hhdet_in_tes!H102=0,0,RES_hhdet_in_tes!H102/0.086*1000000/RES_hhdet_in_new!H102)</f>
        <v>0</v>
      </c>
      <c r="I102" s="156">
        <f>IF(RES_hhdet_in_tes!I102=0,0,RES_hhdet_in_tes!I102/0.086*1000000/RES_hhdet_in_new!I102)</f>
        <v>0</v>
      </c>
      <c r="J102" s="156">
        <f>IF(RES_hhdet_in_tes!J102=0,0,RES_hhdet_in_tes!J102/0.086*1000000/RES_hhdet_in_new!J102)</f>
        <v>0</v>
      </c>
      <c r="K102" s="156">
        <f>IF(RES_hhdet_in_tes!K102=0,0,RES_hhdet_in_tes!K102/0.086*1000000/RES_hhdet_in_new!K102)</f>
        <v>0</v>
      </c>
      <c r="L102" s="156">
        <f>IF(RES_hhdet_in_tes!L102=0,0,RES_hhdet_in_tes!L102/0.086*1000000/RES_hhdet_in_new!L102)</f>
        <v>0</v>
      </c>
      <c r="M102" s="156">
        <f>IF(RES_hhdet_in_tes!M102=0,0,RES_hhdet_in_tes!M102/0.086*1000000/RES_hhdet_in_new!M102)</f>
        <v>0</v>
      </c>
      <c r="N102" s="156">
        <f>IF(RES_hhdet_in_tes!N102=0,0,RES_hhdet_in_tes!N102/0.086*1000000/RES_hhdet_in_new!N102)</f>
        <v>0</v>
      </c>
      <c r="O102" s="156">
        <f>IF(RES_hhdet_in_tes!O102=0,0,RES_hhdet_in_tes!O102/0.086*1000000/RES_hhdet_in_new!O102)</f>
        <v>0</v>
      </c>
      <c r="P102" s="156">
        <f>IF(RES_hhdet_in_tes!P102=0,0,RES_hhdet_in_tes!P102/0.086*1000000/RES_hhdet_in_new!P102)</f>
        <v>0</v>
      </c>
      <c r="Q102" s="156">
        <f>IF(RES_hhdet_in_tes!Q102=0,0,RES_hhdet_in_tes!Q102/0.086*1000000/RES_hhdet_in_new!Q102)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IF(RES_hhdet_in_tes!C103=0,0,RES_hhdet_in_tes!C103/0.086*1000000/RES_hhdet_in_new!C103)</f>
        <v>701.21595448258768</v>
      </c>
      <c r="D103" s="57">
        <f>IF(RES_hhdet_in_tes!D103=0,0,RES_hhdet_in_tes!D103/0.086*1000000/RES_hhdet_in_new!D103)</f>
        <v>741.52741204832137</v>
      </c>
      <c r="E103" s="57">
        <f>IF(RES_hhdet_in_tes!E103=0,0,RES_hhdet_in_tes!E103/0.086*1000000/RES_hhdet_in_new!E103)</f>
        <v>752.35637654588049</v>
      </c>
      <c r="F103" s="57">
        <f>IF(RES_hhdet_in_tes!F103=0,0,RES_hhdet_in_tes!F103/0.086*1000000/RES_hhdet_in_new!F103)</f>
        <v>751.88124443064601</v>
      </c>
      <c r="G103" s="57">
        <f>IF(RES_hhdet_in_tes!G103=0,0,RES_hhdet_in_tes!G103/0.086*1000000/RES_hhdet_in_new!G103)</f>
        <v>771.21959548941868</v>
      </c>
      <c r="H103" s="57">
        <f>IF(RES_hhdet_in_tes!H103=0,0,RES_hhdet_in_tes!H103/0.086*1000000/RES_hhdet_in_new!H103)</f>
        <v>779.99417425252716</v>
      </c>
      <c r="I103" s="57">
        <f>IF(RES_hhdet_in_tes!I103=0,0,RES_hhdet_in_tes!I103/0.086*1000000/RES_hhdet_in_new!I103)</f>
        <v>799.25486989050023</v>
      </c>
      <c r="J103" s="57">
        <f>IF(RES_hhdet_in_tes!J103=0,0,RES_hhdet_in_tes!J103/0.086*1000000/RES_hhdet_in_new!J103)</f>
        <v>812.00871598217304</v>
      </c>
      <c r="K103" s="57">
        <f>IF(RES_hhdet_in_tes!K103=0,0,RES_hhdet_in_tes!K103/0.086*1000000/RES_hhdet_in_new!K103)</f>
        <v>824.37547931918891</v>
      </c>
      <c r="L103" s="57">
        <f>IF(RES_hhdet_in_tes!L103=0,0,RES_hhdet_in_tes!L103/0.086*1000000/RES_hhdet_in_new!L103)</f>
        <v>851.10444590662678</v>
      </c>
      <c r="M103" s="57">
        <f>IF(RES_hhdet_in_tes!M103=0,0,RES_hhdet_in_tes!M103/0.086*1000000/RES_hhdet_in_new!M103)</f>
        <v>849.08650871989062</v>
      </c>
      <c r="N103" s="57">
        <f>IF(RES_hhdet_in_tes!N103=0,0,RES_hhdet_in_tes!N103/0.086*1000000/RES_hhdet_in_new!N103)</f>
        <v>833.17271466307773</v>
      </c>
      <c r="O103" s="57">
        <f>IF(RES_hhdet_in_tes!O103=0,0,RES_hhdet_in_tes!O103/0.086*1000000/RES_hhdet_in_new!O103)</f>
        <v>863.10772732759494</v>
      </c>
      <c r="P103" s="57">
        <f>IF(RES_hhdet_in_tes!P103=0,0,RES_hhdet_in_tes!P103/0.086*1000000/RES_hhdet_in_new!P103)</f>
        <v>831.64141711143066</v>
      </c>
      <c r="Q103" s="57">
        <f>IF(RES_hhdet_in_tes!Q103=0,0,RES_hhdet_in_tes!Q103/0.086*1000000/RES_hhdet_in_new!Q103)</f>
        <v>842.78067522986896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IF(RES_hhdet_in_tes!C107=0,0,RES_hhdet_in_tes!C107/0.086*1000000/RES_hhdet_in_new!C107)</f>
        <v>0</v>
      </c>
      <c r="D107" s="156">
        <f>IF(RES_hhdet_in_tes!D107=0,0,RES_hhdet_in_tes!D107/0.086*1000000/RES_hhdet_in_new!D107)</f>
        <v>0</v>
      </c>
      <c r="E107" s="156">
        <f>IF(RES_hhdet_in_tes!E107=0,0,RES_hhdet_in_tes!E107/0.086*1000000/RES_hhdet_in_new!E107)</f>
        <v>0</v>
      </c>
      <c r="F107" s="156">
        <f>IF(RES_hhdet_in_tes!F107=0,0,RES_hhdet_in_tes!F107/0.086*1000000/RES_hhdet_in_new!F107)</f>
        <v>0</v>
      </c>
      <c r="G107" s="156">
        <f>IF(RES_hhdet_in_tes!G107=0,0,RES_hhdet_in_tes!G107/0.086*1000000/RES_hhdet_in_new!G107)</f>
        <v>0</v>
      </c>
      <c r="H107" s="156">
        <f>IF(RES_hhdet_in_tes!H107=0,0,RES_hhdet_in_tes!H107/0.086*1000000/RES_hhdet_in_new!H107)</f>
        <v>0</v>
      </c>
      <c r="I107" s="156">
        <f>IF(RES_hhdet_in_tes!I107=0,0,RES_hhdet_in_tes!I107/0.086*1000000/RES_hhdet_in_new!I107)</f>
        <v>0</v>
      </c>
      <c r="J107" s="156">
        <f>IF(RES_hhdet_in_tes!J107=0,0,RES_hhdet_in_tes!J107/0.086*1000000/RES_hhdet_in_new!J107)</f>
        <v>0</v>
      </c>
      <c r="K107" s="156">
        <f>IF(RES_hhdet_in_tes!K107=0,0,RES_hhdet_in_tes!K107/0.086*1000000/RES_hhdet_in_new!K107)</f>
        <v>0</v>
      </c>
      <c r="L107" s="156">
        <f>IF(RES_hhdet_in_tes!L107=0,0,RES_hhdet_in_tes!L107/0.086*1000000/RES_hhdet_in_new!L107)</f>
        <v>0</v>
      </c>
      <c r="M107" s="156">
        <f>IF(RES_hhdet_in_tes!M107=0,0,RES_hhdet_in_tes!M107/0.086*1000000/RES_hhdet_in_new!M107)</f>
        <v>0</v>
      </c>
      <c r="N107" s="156">
        <f>IF(RES_hhdet_in_tes!N107=0,0,RES_hhdet_in_tes!N107/0.086*1000000/RES_hhdet_in_new!N107)</f>
        <v>0</v>
      </c>
      <c r="O107" s="156">
        <f>IF(RES_hhdet_in_tes!O107=0,0,RES_hhdet_in_tes!O107/0.086*1000000/RES_hhdet_in_new!O107)</f>
        <v>0</v>
      </c>
      <c r="P107" s="156">
        <f>IF(RES_hhdet_in_tes!P107=0,0,RES_hhdet_in_tes!P107/0.086*1000000/RES_hhdet_in_new!P107)</f>
        <v>0</v>
      </c>
      <c r="Q107" s="156">
        <f>IF(RES_hhdet_in_tes!Q107=0,0,RES_hhdet_in_tes!Q107/0.086*1000000/RES_hhdet_in_new!Q107)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IF(RES_hhdet_in_tes!C108=0,0,RES_hhdet_in_tes!C108/0.086*1000000/RES_hhdet_in_new!C107)</f>
        <v>0</v>
      </c>
      <c r="D108" s="156">
        <f>IF(RES_hhdet_in_tes!D108=0,0,RES_hhdet_in_tes!D108/0.086*1000000/RES_hhdet_in_new!D107)</f>
        <v>0</v>
      </c>
      <c r="E108" s="156">
        <f>IF(RES_hhdet_in_tes!E108=0,0,RES_hhdet_in_tes!E108/0.086*1000000/RES_hhdet_in_new!E107)</f>
        <v>0</v>
      </c>
      <c r="F108" s="156">
        <f>IF(RES_hhdet_in_tes!F108=0,0,RES_hhdet_in_tes!F108/0.086*1000000/RES_hhdet_in_new!F107)</f>
        <v>0</v>
      </c>
      <c r="G108" s="156">
        <f>IF(RES_hhdet_in_tes!G108=0,0,RES_hhdet_in_tes!G108/0.086*1000000/RES_hhdet_in_new!G107)</f>
        <v>0</v>
      </c>
      <c r="H108" s="156">
        <f>IF(RES_hhdet_in_tes!H108=0,0,RES_hhdet_in_tes!H108/0.086*1000000/RES_hhdet_in_new!H107)</f>
        <v>0</v>
      </c>
      <c r="I108" s="156">
        <f>IF(RES_hhdet_in_tes!I108=0,0,RES_hhdet_in_tes!I108/0.086*1000000/RES_hhdet_in_new!I107)</f>
        <v>0</v>
      </c>
      <c r="J108" s="156">
        <f>IF(RES_hhdet_in_tes!J108=0,0,RES_hhdet_in_tes!J108/0.086*1000000/RES_hhdet_in_new!J107)</f>
        <v>0</v>
      </c>
      <c r="K108" s="156">
        <f>IF(RES_hhdet_in_tes!K108=0,0,RES_hhdet_in_tes!K108/0.086*1000000/RES_hhdet_in_new!K107)</f>
        <v>0</v>
      </c>
      <c r="L108" s="156">
        <f>IF(RES_hhdet_in_tes!L108=0,0,RES_hhdet_in_tes!L108/0.086*1000000/RES_hhdet_in_new!L107)</f>
        <v>0</v>
      </c>
      <c r="M108" s="156">
        <f>IF(RES_hhdet_in_tes!M108=0,0,RES_hhdet_in_tes!M108/0.086*1000000/RES_hhdet_in_new!M107)</f>
        <v>0</v>
      </c>
      <c r="N108" s="156">
        <f>IF(RES_hhdet_in_tes!N108=0,0,RES_hhdet_in_tes!N108/0.086*1000000/RES_hhdet_in_new!N107)</f>
        <v>0</v>
      </c>
      <c r="O108" s="156">
        <f>IF(RES_hhdet_in_tes!O108=0,0,RES_hhdet_in_tes!O108/0.086*1000000/RES_hhdet_in_new!O107)</f>
        <v>0</v>
      </c>
      <c r="P108" s="156">
        <f>IF(RES_hhdet_in_tes!P108=0,0,RES_hhdet_in_tes!P108/0.086*1000000/RES_hhdet_in_new!P107)</f>
        <v>0</v>
      </c>
      <c r="Q108" s="156">
        <f>IF(RES_hhdet_in_tes!Q108=0,0,RES_hhdet_in_tes!Q108/0.086*1000000/RES_hhdet_in_new!Q107)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IF(RES_hhdet_in_tes!C110=0,0,RES_hhdet_in_tes!C110/0.086*1000000/RES_hhdet_in_new!C110)</f>
        <v>0</v>
      </c>
      <c r="D110" s="156">
        <f>IF(RES_hhdet_in_tes!D110=0,0,RES_hhdet_in_tes!D110/0.086*1000000/RES_hhdet_in_new!D110)</f>
        <v>0</v>
      </c>
      <c r="E110" s="156">
        <f>IF(RES_hhdet_in_tes!E110=0,0,RES_hhdet_in_tes!E110/0.086*1000000/RES_hhdet_in_new!E110)</f>
        <v>0</v>
      </c>
      <c r="F110" s="156">
        <f>IF(RES_hhdet_in_tes!F110=0,0,RES_hhdet_in_tes!F110/0.086*1000000/RES_hhdet_in_new!F110)</f>
        <v>0</v>
      </c>
      <c r="G110" s="156">
        <f>IF(RES_hhdet_in_tes!G110=0,0,RES_hhdet_in_tes!G110/0.086*1000000/RES_hhdet_in_new!G110)</f>
        <v>0</v>
      </c>
      <c r="H110" s="156">
        <f>IF(RES_hhdet_in_tes!H110=0,0,RES_hhdet_in_tes!H110/0.086*1000000/RES_hhdet_in_new!H110)</f>
        <v>0</v>
      </c>
      <c r="I110" s="156">
        <f>IF(RES_hhdet_in_tes!I110=0,0,RES_hhdet_in_tes!I110/0.086*1000000/RES_hhdet_in_new!I110)</f>
        <v>0</v>
      </c>
      <c r="J110" s="156">
        <f>IF(RES_hhdet_in_tes!J110=0,0,RES_hhdet_in_tes!J110/0.086*1000000/RES_hhdet_in_new!J110)</f>
        <v>0</v>
      </c>
      <c r="K110" s="156">
        <f>IF(RES_hhdet_in_tes!K110=0,0,RES_hhdet_in_tes!K110/0.086*1000000/RES_hhdet_in_new!K110)</f>
        <v>0</v>
      </c>
      <c r="L110" s="156">
        <f>IF(RES_hhdet_in_tes!L110=0,0,RES_hhdet_in_tes!L110/0.086*1000000/RES_hhdet_in_new!L110)</f>
        <v>0</v>
      </c>
      <c r="M110" s="156">
        <f>IF(RES_hhdet_in_tes!M110=0,0,RES_hhdet_in_tes!M110/0.086*1000000/RES_hhdet_in_new!M110)</f>
        <v>0</v>
      </c>
      <c r="N110" s="156">
        <f>IF(RES_hhdet_in_tes!N110=0,0,RES_hhdet_in_tes!N110/0.086*1000000/RES_hhdet_in_new!N110)</f>
        <v>0</v>
      </c>
      <c r="O110" s="156">
        <f>IF(RES_hhdet_in_tes!O110=0,0,RES_hhdet_in_tes!O110/0.086*1000000/RES_hhdet_in_new!O110)</f>
        <v>0</v>
      </c>
      <c r="P110" s="156">
        <f>IF(RES_hhdet_in_tes!P110=0,0,RES_hhdet_in_tes!P110/0.086*1000000/RES_hhdet_in_new!P110)</f>
        <v>0</v>
      </c>
      <c r="Q110" s="156">
        <f>IF(RES_hhdet_in_tes!Q110=0,0,RES_hhdet_in_tes!Q110/0.086*1000000/RES_hhdet_in_new!Q110)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IF(SUM(RES_hhdet_in_tes!C112:C113,RES_hhdet_in_tes!C116:C117)=0,0,SUM(RES_hhdet_in_tes!C112:C113,RES_hhdet_in_tes!C116:C117)/0.086*1000000/SUM(RES_hhdet_in_new!C112:C113,RES_hhdet_in_new!C116:C117))</f>
        <v>0</v>
      </c>
      <c r="D111" s="157">
        <f>IF(SUM(RES_hhdet_in_tes!D112:D113,RES_hhdet_in_tes!D116:D117)=0,0,SUM(RES_hhdet_in_tes!D112:D113,RES_hhdet_in_tes!D116:D117)/0.086*1000000/SUM(RES_hhdet_in_new!D112:D113,RES_hhdet_in_new!D116:D117))</f>
        <v>0</v>
      </c>
      <c r="E111" s="157">
        <f>IF(SUM(RES_hhdet_in_tes!E112:E113,RES_hhdet_in_tes!E116:E117)=0,0,SUM(RES_hhdet_in_tes!E112:E113,RES_hhdet_in_tes!E116:E117)/0.086*1000000/SUM(RES_hhdet_in_new!E112:E113,RES_hhdet_in_new!E116:E117))</f>
        <v>0</v>
      </c>
      <c r="F111" s="157">
        <f>IF(SUM(RES_hhdet_in_tes!F112:F113,RES_hhdet_in_tes!F116:F117)=0,0,SUM(RES_hhdet_in_tes!F112:F113,RES_hhdet_in_tes!F116:F117)/0.086*1000000/SUM(RES_hhdet_in_new!F112:F113,RES_hhdet_in_new!F116:F117))</f>
        <v>0</v>
      </c>
      <c r="G111" s="157">
        <f>IF(SUM(RES_hhdet_in_tes!G112:G113,RES_hhdet_in_tes!G116:G117)=0,0,SUM(RES_hhdet_in_tes!G112:G113,RES_hhdet_in_tes!G116:G117)/0.086*1000000/SUM(RES_hhdet_in_new!G112:G113,RES_hhdet_in_new!G116:G117))</f>
        <v>0</v>
      </c>
      <c r="H111" s="157">
        <f>IF(SUM(RES_hhdet_in_tes!H112:H113,RES_hhdet_in_tes!H116:H117)=0,0,SUM(RES_hhdet_in_tes!H112:H113,RES_hhdet_in_tes!H116:H117)/0.086*1000000/SUM(RES_hhdet_in_new!H112:H113,RES_hhdet_in_new!H116:H117))</f>
        <v>0</v>
      </c>
      <c r="I111" s="157">
        <f>IF(SUM(RES_hhdet_in_tes!I112:I113,RES_hhdet_in_tes!I116:I117)=0,0,SUM(RES_hhdet_in_tes!I112:I113,RES_hhdet_in_tes!I116:I117)/0.086*1000000/SUM(RES_hhdet_in_new!I112:I113,RES_hhdet_in_new!I116:I117))</f>
        <v>0</v>
      </c>
      <c r="J111" s="157">
        <f>IF(SUM(RES_hhdet_in_tes!J112:J113,RES_hhdet_in_tes!J116:J117)=0,0,SUM(RES_hhdet_in_tes!J112:J113,RES_hhdet_in_tes!J116:J117)/0.086*1000000/SUM(RES_hhdet_in_new!J112:J113,RES_hhdet_in_new!J116:J117))</f>
        <v>0</v>
      </c>
      <c r="K111" s="157">
        <f>IF(SUM(RES_hhdet_in_tes!K112:K113,RES_hhdet_in_tes!K116:K117)=0,0,SUM(RES_hhdet_in_tes!K112:K113,RES_hhdet_in_tes!K116:K117)/0.086*1000000/SUM(RES_hhdet_in_new!K112:K113,RES_hhdet_in_new!K116:K117))</f>
        <v>0</v>
      </c>
      <c r="L111" s="157">
        <f>IF(SUM(RES_hhdet_in_tes!L112:L113,RES_hhdet_in_tes!L116:L117)=0,0,SUM(RES_hhdet_in_tes!L112:L113,RES_hhdet_in_tes!L116:L117)/0.086*1000000/SUM(RES_hhdet_in_new!L112:L113,RES_hhdet_in_new!L116:L117))</f>
        <v>0</v>
      </c>
      <c r="M111" s="157">
        <f>IF(SUM(RES_hhdet_in_tes!M112:M113,RES_hhdet_in_tes!M116:M117)=0,0,SUM(RES_hhdet_in_tes!M112:M113,RES_hhdet_in_tes!M116:M117)/0.086*1000000/SUM(RES_hhdet_in_new!M112:M113,RES_hhdet_in_new!M116:M117))</f>
        <v>0</v>
      </c>
      <c r="N111" s="157">
        <f>IF(SUM(RES_hhdet_in_tes!N112:N113,RES_hhdet_in_tes!N116:N117)=0,0,SUM(RES_hhdet_in_tes!N112:N113,RES_hhdet_in_tes!N116:N117)/0.086*1000000/SUM(RES_hhdet_in_new!N112:N113,RES_hhdet_in_new!N116:N117))</f>
        <v>0</v>
      </c>
      <c r="O111" s="157">
        <f>IF(SUM(RES_hhdet_in_tes!O112:O113,RES_hhdet_in_tes!O116:O117)=0,0,SUM(RES_hhdet_in_tes!O112:O113,RES_hhdet_in_tes!O116:O117)/0.086*1000000/SUM(RES_hhdet_in_new!O112:O113,RES_hhdet_in_new!O116:O117))</f>
        <v>0</v>
      </c>
      <c r="P111" s="157">
        <f>IF(SUM(RES_hhdet_in_tes!P112:P113,RES_hhdet_in_tes!P116:P117)=0,0,SUM(RES_hhdet_in_tes!P112:P113,RES_hhdet_in_tes!P116:P117)/0.086*1000000/SUM(RES_hhdet_in_new!P112:P113,RES_hhdet_in_new!P116:P117))</f>
        <v>0</v>
      </c>
      <c r="Q111" s="157">
        <f>IF(SUM(RES_hhdet_in_tes!Q112:Q113,RES_hhdet_in_tes!Q116:Q117)=0,0,SUM(RES_hhdet_in_tes!Q112:Q113,RES_hhdet_in_tes!Q116:Q117)/0.086*1000000/SUM(RES_hhdet_in_new!Q112:Q113,RES_hhdet_in_new!Q116:Q117))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IF(RES_hhdet_in_tes!C112=0,0,RES_hhdet_in_tes!C112/0.086*1000000/RES_hhdet_in_new!C112)</f>
        <v>0</v>
      </c>
      <c r="D112" s="132">
        <f>IF(RES_hhdet_in_tes!D112=0,0,RES_hhdet_in_tes!D112/0.086*1000000/RES_hhdet_in_new!D112)</f>
        <v>0</v>
      </c>
      <c r="E112" s="132">
        <f>IF(RES_hhdet_in_tes!E112=0,0,RES_hhdet_in_tes!E112/0.086*1000000/RES_hhdet_in_new!E112)</f>
        <v>0</v>
      </c>
      <c r="F112" s="132">
        <f>IF(RES_hhdet_in_tes!F112=0,0,RES_hhdet_in_tes!F112/0.086*1000000/RES_hhdet_in_new!F112)</f>
        <v>0</v>
      </c>
      <c r="G112" s="132">
        <f>IF(RES_hhdet_in_tes!G112=0,0,RES_hhdet_in_tes!G112/0.086*1000000/RES_hhdet_in_new!G112)</f>
        <v>0</v>
      </c>
      <c r="H112" s="132">
        <f>IF(RES_hhdet_in_tes!H112=0,0,RES_hhdet_in_tes!H112/0.086*1000000/RES_hhdet_in_new!H112)</f>
        <v>0</v>
      </c>
      <c r="I112" s="132">
        <f>IF(RES_hhdet_in_tes!I112=0,0,RES_hhdet_in_tes!I112/0.086*1000000/RES_hhdet_in_new!I112)</f>
        <v>0</v>
      </c>
      <c r="J112" s="132">
        <f>IF(RES_hhdet_in_tes!J112=0,0,RES_hhdet_in_tes!J112/0.086*1000000/RES_hhdet_in_new!J112)</f>
        <v>0</v>
      </c>
      <c r="K112" s="132">
        <f>IF(RES_hhdet_in_tes!K112=0,0,RES_hhdet_in_tes!K112/0.086*1000000/RES_hhdet_in_new!K112)</f>
        <v>0</v>
      </c>
      <c r="L112" s="132">
        <f>IF(RES_hhdet_in_tes!L112=0,0,RES_hhdet_in_tes!L112/0.086*1000000/RES_hhdet_in_new!L112)</f>
        <v>0</v>
      </c>
      <c r="M112" s="132">
        <f>IF(RES_hhdet_in_tes!M112=0,0,RES_hhdet_in_tes!M112/0.086*1000000/RES_hhdet_in_new!M112)</f>
        <v>0</v>
      </c>
      <c r="N112" s="132">
        <f>IF(RES_hhdet_in_tes!N112=0,0,RES_hhdet_in_tes!N112/0.086*1000000/RES_hhdet_in_new!N112)</f>
        <v>0</v>
      </c>
      <c r="O112" s="132">
        <f>IF(RES_hhdet_in_tes!O112=0,0,RES_hhdet_in_tes!O112/0.086*1000000/RES_hhdet_in_new!O112)</f>
        <v>0</v>
      </c>
      <c r="P112" s="132">
        <f>IF(RES_hhdet_in_tes!P112=0,0,RES_hhdet_in_tes!P112/0.086*1000000/RES_hhdet_in_new!P112)</f>
        <v>0</v>
      </c>
      <c r="Q112" s="132">
        <f>IF(RES_hhdet_in_tes!Q112=0,0,RES_hhdet_in_tes!Q112/0.086*1000000/RES_hhdet_in_new!Q112)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IF(RES_hhdet_in_tes!C113=0,0,RES_hhdet_in_tes!C113/0.086*1000000/RES_hhdet_in_new!C113)</f>
        <v>0</v>
      </c>
      <c r="D113" s="132">
        <f>IF(RES_hhdet_in_tes!D113=0,0,RES_hhdet_in_tes!D113/0.086*1000000/RES_hhdet_in_new!D113)</f>
        <v>0</v>
      </c>
      <c r="E113" s="132">
        <f>IF(RES_hhdet_in_tes!E113=0,0,RES_hhdet_in_tes!E113/0.086*1000000/RES_hhdet_in_new!E113)</f>
        <v>0</v>
      </c>
      <c r="F113" s="132">
        <f>IF(RES_hhdet_in_tes!F113=0,0,RES_hhdet_in_tes!F113/0.086*1000000/RES_hhdet_in_new!F113)</f>
        <v>0</v>
      </c>
      <c r="G113" s="132">
        <f>IF(RES_hhdet_in_tes!G113=0,0,RES_hhdet_in_tes!G113/0.086*1000000/RES_hhdet_in_new!G113)</f>
        <v>0</v>
      </c>
      <c r="H113" s="132">
        <f>IF(RES_hhdet_in_tes!H113=0,0,RES_hhdet_in_tes!H113/0.086*1000000/RES_hhdet_in_new!H113)</f>
        <v>0</v>
      </c>
      <c r="I113" s="132">
        <f>IF(RES_hhdet_in_tes!I113=0,0,RES_hhdet_in_tes!I113/0.086*1000000/RES_hhdet_in_new!I113)</f>
        <v>0</v>
      </c>
      <c r="J113" s="132">
        <f>IF(RES_hhdet_in_tes!J113=0,0,RES_hhdet_in_tes!J113/0.086*1000000/RES_hhdet_in_new!J113)</f>
        <v>0</v>
      </c>
      <c r="K113" s="132">
        <f>IF(RES_hhdet_in_tes!K113=0,0,RES_hhdet_in_tes!K113/0.086*1000000/RES_hhdet_in_new!K113)</f>
        <v>0</v>
      </c>
      <c r="L113" s="132">
        <f>IF(RES_hhdet_in_tes!L113=0,0,RES_hhdet_in_tes!L113/0.086*1000000/RES_hhdet_in_new!L113)</f>
        <v>0</v>
      </c>
      <c r="M113" s="132">
        <f>IF(RES_hhdet_in_tes!M113=0,0,RES_hhdet_in_tes!M113/0.086*1000000/RES_hhdet_in_new!M113)</f>
        <v>0</v>
      </c>
      <c r="N113" s="132">
        <f>IF(RES_hhdet_in_tes!N113=0,0,RES_hhdet_in_tes!N113/0.086*1000000/RES_hhdet_in_new!N113)</f>
        <v>0</v>
      </c>
      <c r="O113" s="132">
        <f>IF(RES_hhdet_in_tes!O113=0,0,RES_hhdet_in_tes!O113/0.086*1000000/RES_hhdet_in_new!O113)</f>
        <v>0</v>
      </c>
      <c r="P113" s="132">
        <f>IF(RES_hhdet_in_tes!P113=0,0,RES_hhdet_in_tes!P113/0.086*1000000/RES_hhdet_in_new!P113)</f>
        <v>0</v>
      </c>
      <c r="Q113" s="132">
        <f>IF(RES_hhdet_in_tes!Q113=0,0,RES_hhdet_in_tes!Q113/0.086*1000000/RES_hhdet_in_new!Q113)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IF(RES_hhdet_in_tes!C114=0,0,RES_hhdet_in_tes!C114/0.086*1000000/RES_hhdet_in_new!C113)</f>
        <v>0</v>
      </c>
      <c r="D114" s="165">
        <f>IF(RES_hhdet_in_tes!D114=0,0,RES_hhdet_in_tes!D114/0.086*1000000/RES_hhdet_in_new!D113)</f>
        <v>0</v>
      </c>
      <c r="E114" s="165">
        <f>IF(RES_hhdet_in_tes!E114=0,0,RES_hhdet_in_tes!E114/0.086*1000000/RES_hhdet_in_new!E113)</f>
        <v>0</v>
      </c>
      <c r="F114" s="165">
        <f>IF(RES_hhdet_in_tes!F114=0,0,RES_hhdet_in_tes!F114/0.086*1000000/RES_hhdet_in_new!F113)</f>
        <v>0</v>
      </c>
      <c r="G114" s="165">
        <f>IF(RES_hhdet_in_tes!G114=0,0,RES_hhdet_in_tes!G114/0.086*1000000/RES_hhdet_in_new!G113)</f>
        <v>0</v>
      </c>
      <c r="H114" s="165">
        <f>IF(RES_hhdet_in_tes!H114=0,0,RES_hhdet_in_tes!H114/0.086*1000000/RES_hhdet_in_new!H113)</f>
        <v>0</v>
      </c>
      <c r="I114" s="165">
        <f>IF(RES_hhdet_in_tes!I114=0,0,RES_hhdet_in_tes!I114/0.086*1000000/RES_hhdet_in_new!I113)</f>
        <v>0</v>
      </c>
      <c r="J114" s="165">
        <f>IF(RES_hhdet_in_tes!J114=0,0,RES_hhdet_in_tes!J114/0.086*1000000/RES_hhdet_in_new!J113)</f>
        <v>0</v>
      </c>
      <c r="K114" s="165">
        <f>IF(RES_hhdet_in_tes!K114=0,0,RES_hhdet_in_tes!K114/0.086*1000000/RES_hhdet_in_new!K113)</f>
        <v>0</v>
      </c>
      <c r="L114" s="165">
        <f>IF(RES_hhdet_in_tes!L114=0,0,RES_hhdet_in_tes!L114/0.086*1000000/RES_hhdet_in_new!L113)</f>
        <v>0</v>
      </c>
      <c r="M114" s="165">
        <f>IF(RES_hhdet_in_tes!M114=0,0,RES_hhdet_in_tes!M114/0.086*1000000/RES_hhdet_in_new!M113)</f>
        <v>0</v>
      </c>
      <c r="N114" s="165">
        <f>IF(RES_hhdet_in_tes!N114=0,0,RES_hhdet_in_tes!N114/0.086*1000000/RES_hhdet_in_new!N113)</f>
        <v>0</v>
      </c>
      <c r="O114" s="165">
        <f>IF(RES_hhdet_in_tes!O114=0,0,RES_hhdet_in_tes!O114/0.086*1000000/RES_hhdet_in_new!O113)</f>
        <v>0</v>
      </c>
      <c r="P114" s="165">
        <f>IF(RES_hhdet_in_tes!P114=0,0,RES_hhdet_in_tes!P114/0.086*1000000/RES_hhdet_in_new!P113)</f>
        <v>0</v>
      </c>
      <c r="Q114" s="165">
        <f>IF(RES_hhdet_in_tes!Q114=0,0,RES_hhdet_in_tes!Q114/0.086*1000000/RES_hhdet_in_new!Q113)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IF(RES_hhdet_in_tes!C115=0,0,RES_hhdet_in_tes!C115/0.086*1000000/RES_hhdet_in_new!C113)</f>
        <v>0</v>
      </c>
      <c r="D115" s="164">
        <f>IF(RES_hhdet_in_tes!D115=0,0,RES_hhdet_in_tes!D115/0.086*1000000/RES_hhdet_in_new!D113)</f>
        <v>0</v>
      </c>
      <c r="E115" s="164">
        <f>IF(RES_hhdet_in_tes!E115=0,0,RES_hhdet_in_tes!E115/0.086*1000000/RES_hhdet_in_new!E113)</f>
        <v>0</v>
      </c>
      <c r="F115" s="164">
        <f>IF(RES_hhdet_in_tes!F115=0,0,RES_hhdet_in_tes!F115/0.086*1000000/RES_hhdet_in_new!F113)</f>
        <v>0</v>
      </c>
      <c r="G115" s="164">
        <f>IF(RES_hhdet_in_tes!G115=0,0,RES_hhdet_in_tes!G115/0.086*1000000/RES_hhdet_in_new!G113)</f>
        <v>0</v>
      </c>
      <c r="H115" s="164">
        <f>IF(RES_hhdet_in_tes!H115=0,0,RES_hhdet_in_tes!H115/0.086*1000000/RES_hhdet_in_new!H113)</f>
        <v>0</v>
      </c>
      <c r="I115" s="164">
        <f>IF(RES_hhdet_in_tes!I115=0,0,RES_hhdet_in_tes!I115/0.086*1000000/RES_hhdet_in_new!I113)</f>
        <v>0</v>
      </c>
      <c r="J115" s="164">
        <f>IF(RES_hhdet_in_tes!J115=0,0,RES_hhdet_in_tes!J115/0.086*1000000/RES_hhdet_in_new!J113)</f>
        <v>0</v>
      </c>
      <c r="K115" s="164">
        <f>IF(RES_hhdet_in_tes!K115=0,0,RES_hhdet_in_tes!K115/0.086*1000000/RES_hhdet_in_new!K113)</f>
        <v>0</v>
      </c>
      <c r="L115" s="164">
        <f>IF(RES_hhdet_in_tes!L115=0,0,RES_hhdet_in_tes!L115/0.086*1000000/RES_hhdet_in_new!L113)</f>
        <v>0</v>
      </c>
      <c r="M115" s="164">
        <f>IF(RES_hhdet_in_tes!M115=0,0,RES_hhdet_in_tes!M115/0.086*1000000/RES_hhdet_in_new!M113)</f>
        <v>0</v>
      </c>
      <c r="N115" s="164">
        <f>IF(RES_hhdet_in_tes!N115=0,0,RES_hhdet_in_tes!N115/0.086*1000000/RES_hhdet_in_new!N113)</f>
        <v>0</v>
      </c>
      <c r="O115" s="164">
        <f>IF(RES_hhdet_in_tes!O115=0,0,RES_hhdet_in_tes!O115/0.086*1000000/RES_hhdet_in_new!O113)</f>
        <v>0</v>
      </c>
      <c r="P115" s="164">
        <f>IF(RES_hhdet_in_tes!P115=0,0,RES_hhdet_in_tes!P115/0.086*1000000/RES_hhdet_in_new!P113)</f>
        <v>0</v>
      </c>
      <c r="Q115" s="164">
        <f>IF(RES_hhdet_in_tes!Q115=0,0,RES_hhdet_in_tes!Q115/0.086*1000000/RES_hhdet_in_new!Q113)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IF(RES_hhdet_in_tes!C116=0,0,RES_hhdet_in_tes!C116/0.086*1000000/RES_hhdet_in_new!C116)</f>
        <v>0</v>
      </c>
      <c r="D116" s="162">
        <f>IF(RES_hhdet_in_tes!D116=0,0,RES_hhdet_in_tes!D116/0.086*1000000/RES_hhdet_in_new!D116)</f>
        <v>0</v>
      </c>
      <c r="E116" s="162">
        <f>IF(RES_hhdet_in_tes!E116=0,0,RES_hhdet_in_tes!E116/0.086*1000000/RES_hhdet_in_new!E116)</f>
        <v>0</v>
      </c>
      <c r="F116" s="162">
        <f>IF(RES_hhdet_in_tes!F116=0,0,RES_hhdet_in_tes!F116/0.086*1000000/RES_hhdet_in_new!F116)</f>
        <v>0</v>
      </c>
      <c r="G116" s="162">
        <f>IF(RES_hhdet_in_tes!G116=0,0,RES_hhdet_in_tes!G116/0.086*1000000/RES_hhdet_in_new!G116)</f>
        <v>0</v>
      </c>
      <c r="H116" s="162">
        <f>IF(RES_hhdet_in_tes!H116=0,0,RES_hhdet_in_tes!H116/0.086*1000000/RES_hhdet_in_new!H116)</f>
        <v>0</v>
      </c>
      <c r="I116" s="162">
        <f>IF(RES_hhdet_in_tes!I116=0,0,RES_hhdet_in_tes!I116/0.086*1000000/RES_hhdet_in_new!I116)</f>
        <v>0</v>
      </c>
      <c r="J116" s="162">
        <f>IF(RES_hhdet_in_tes!J116=0,0,RES_hhdet_in_tes!J116/0.086*1000000/RES_hhdet_in_new!J116)</f>
        <v>0</v>
      </c>
      <c r="K116" s="162">
        <f>IF(RES_hhdet_in_tes!K116=0,0,RES_hhdet_in_tes!K116/0.086*1000000/RES_hhdet_in_new!K116)</f>
        <v>0</v>
      </c>
      <c r="L116" s="162">
        <f>IF(RES_hhdet_in_tes!L116=0,0,RES_hhdet_in_tes!L116/0.086*1000000/RES_hhdet_in_new!L116)</f>
        <v>0</v>
      </c>
      <c r="M116" s="162">
        <f>IF(RES_hhdet_in_tes!M116=0,0,RES_hhdet_in_tes!M116/0.086*1000000/RES_hhdet_in_new!M116)</f>
        <v>0</v>
      </c>
      <c r="N116" s="162">
        <f>IF(RES_hhdet_in_tes!N116=0,0,RES_hhdet_in_tes!N116/0.086*1000000/RES_hhdet_in_new!N116)</f>
        <v>0</v>
      </c>
      <c r="O116" s="162">
        <f>IF(RES_hhdet_in_tes!O116=0,0,RES_hhdet_in_tes!O116/0.086*1000000/RES_hhdet_in_new!O116)</f>
        <v>0</v>
      </c>
      <c r="P116" s="162">
        <f>IF(RES_hhdet_in_tes!P116=0,0,RES_hhdet_in_tes!P116/0.086*1000000/RES_hhdet_in_new!P116)</f>
        <v>0</v>
      </c>
      <c r="Q116" s="162">
        <f>IF(RES_hhdet_in_tes!Q116=0,0,RES_hhdet_in_tes!Q116/0.086*1000000/RES_hhdet_in_new!Q116)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IF(RES_hhdet_in_tes!C117=0,0,RES_hhdet_in_tes!C117/0.086*1000000/RES_hhdet_in_new!C117)</f>
        <v>0</v>
      </c>
      <c r="D117" s="160">
        <f>IF(RES_hhdet_in_tes!D117=0,0,RES_hhdet_in_tes!D117/0.086*1000000/RES_hhdet_in_new!D117)</f>
        <v>0</v>
      </c>
      <c r="E117" s="160">
        <f>IF(RES_hhdet_in_tes!E117=0,0,RES_hhdet_in_tes!E117/0.086*1000000/RES_hhdet_in_new!E117)</f>
        <v>0</v>
      </c>
      <c r="F117" s="160">
        <f>IF(RES_hhdet_in_tes!F117=0,0,RES_hhdet_in_tes!F117/0.086*1000000/RES_hhdet_in_new!F117)</f>
        <v>0</v>
      </c>
      <c r="G117" s="160">
        <f>IF(RES_hhdet_in_tes!G117=0,0,RES_hhdet_in_tes!G117/0.086*1000000/RES_hhdet_in_new!G117)</f>
        <v>0</v>
      </c>
      <c r="H117" s="160">
        <f>IF(RES_hhdet_in_tes!H117=0,0,RES_hhdet_in_tes!H117/0.086*1000000/RES_hhdet_in_new!H117)</f>
        <v>0</v>
      </c>
      <c r="I117" s="160">
        <f>IF(RES_hhdet_in_tes!I117=0,0,RES_hhdet_in_tes!I117/0.086*1000000/RES_hhdet_in_new!I117)</f>
        <v>0</v>
      </c>
      <c r="J117" s="160">
        <f>IF(RES_hhdet_in_tes!J117=0,0,RES_hhdet_in_tes!J117/0.086*1000000/RES_hhdet_in_new!J117)</f>
        <v>0</v>
      </c>
      <c r="K117" s="160">
        <f>IF(RES_hhdet_in_tes!K117=0,0,RES_hhdet_in_tes!K117/0.086*1000000/RES_hhdet_in_new!K117)</f>
        <v>0</v>
      </c>
      <c r="L117" s="160">
        <f>IF(RES_hhdet_in_tes!L117=0,0,RES_hhdet_in_tes!L117/0.086*1000000/RES_hhdet_in_new!L117)</f>
        <v>0</v>
      </c>
      <c r="M117" s="160">
        <f>IF(RES_hhdet_in_tes!M117=0,0,RES_hhdet_in_tes!M117/0.086*1000000/RES_hhdet_in_new!M117)</f>
        <v>0</v>
      </c>
      <c r="N117" s="160">
        <f>IF(RES_hhdet_in_tes!N117=0,0,RES_hhdet_in_tes!N117/0.086*1000000/RES_hhdet_in_new!N117)</f>
        <v>0</v>
      </c>
      <c r="O117" s="160">
        <f>IF(RES_hhdet_in_tes!O117=0,0,RES_hhdet_in_tes!O117/0.086*1000000/RES_hhdet_in_new!O117)</f>
        <v>0</v>
      </c>
      <c r="P117" s="160">
        <f>IF(RES_hhdet_in_tes!P117=0,0,RES_hhdet_in_tes!P117/0.086*1000000/RES_hhdet_in_new!P117)</f>
        <v>0</v>
      </c>
      <c r="Q117" s="160">
        <f>IF(RES_hhdet_in_tes!Q117=0,0,RES_hhdet_in_tes!Q117/0.086*1000000/RES_hhdet_in_new!Q117)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IF(RES_hhdet_in_tes!C118=0,0,RES_hhdet_in_tes!C118/0.086*1000000/RES_hhdet_in_new!C117)</f>
        <v>0</v>
      </c>
      <c r="D118" s="156">
        <f>IF(RES_hhdet_in_tes!D118=0,0,RES_hhdet_in_tes!D118/0.086*1000000/RES_hhdet_in_new!D117)</f>
        <v>0</v>
      </c>
      <c r="E118" s="156">
        <f>IF(RES_hhdet_in_tes!E118=0,0,RES_hhdet_in_tes!E118/0.086*1000000/RES_hhdet_in_new!E117)</f>
        <v>0</v>
      </c>
      <c r="F118" s="156">
        <f>IF(RES_hhdet_in_tes!F118=0,0,RES_hhdet_in_tes!F118/0.086*1000000/RES_hhdet_in_new!F117)</f>
        <v>0</v>
      </c>
      <c r="G118" s="156">
        <f>IF(RES_hhdet_in_tes!G118=0,0,RES_hhdet_in_tes!G118/0.086*1000000/RES_hhdet_in_new!G117)</f>
        <v>0</v>
      </c>
      <c r="H118" s="156">
        <f>IF(RES_hhdet_in_tes!H118=0,0,RES_hhdet_in_tes!H118/0.086*1000000/RES_hhdet_in_new!H117)</f>
        <v>0</v>
      </c>
      <c r="I118" s="156">
        <f>IF(RES_hhdet_in_tes!I118=0,0,RES_hhdet_in_tes!I118/0.086*1000000/RES_hhdet_in_new!I117)</f>
        <v>0</v>
      </c>
      <c r="J118" s="156">
        <f>IF(RES_hhdet_in_tes!J118=0,0,RES_hhdet_in_tes!J118/0.086*1000000/RES_hhdet_in_new!J117)</f>
        <v>0</v>
      </c>
      <c r="K118" s="156">
        <f>IF(RES_hhdet_in_tes!K118=0,0,RES_hhdet_in_tes!K118/0.086*1000000/RES_hhdet_in_new!K117)</f>
        <v>0</v>
      </c>
      <c r="L118" s="156">
        <f>IF(RES_hhdet_in_tes!L118=0,0,RES_hhdet_in_tes!L118/0.086*1000000/RES_hhdet_in_new!L117)</f>
        <v>0</v>
      </c>
      <c r="M118" s="156">
        <f>IF(RES_hhdet_in_tes!M118=0,0,RES_hhdet_in_tes!M118/0.086*1000000/RES_hhdet_in_new!M117)</f>
        <v>0</v>
      </c>
      <c r="N118" s="156">
        <f>IF(RES_hhdet_in_tes!N118=0,0,RES_hhdet_in_tes!N118/0.086*1000000/RES_hhdet_in_new!N117)</f>
        <v>0</v>
      </c>
      <c r="O118" s="156">
        <f>IF(RES_hhdet_in_tes!O118=0,0,RES_hhdet_in_tes!O118/0.086*1000000/RES_hhdet_in_new!O117)</f>
        <v>0</v>
      </c>
      <c r="P118" s="156">
        <f>IF(RES_hhdet_in_tes!P118=0,0,RES_hhdet_in_tes!P118/0.086*1000000/RES_hhdet_in_new!P117)</f>
        <v>0</v>
      </c>
      <c r="Q118" s="156">
        <f>IF(RES_hhdet_in_tes!Q118=0,0,RES_hhdet_in_tes!Q118/0.086*1000000/RES_hhdet_in_new!Q117)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IF(RES_hhdet_in_tes!C119=0,0,RES_hhdet_in_tes!C119/0.086*1000000/RES_hhdet_in_new!C117)</f>
        <v>0</v>
      </c>
      <c r="D119" s="156">
        <f>IF(RES_hhdet_in_tes!D119=0,0,RES_hhdet_in_tes!D119/0.086*1000000/RES_hhdet_in_new!D117)</f>
        <v>0</v>
      </c>
      <c r="E119" s="156">
        <f>IF(RES_hhdet_in_tes!E119=0,0,RES_hhdet_in_tes!E119/0.086*1000000/RES_hhdet_in_new!E117)</f>
        <v>0</v>
      </c>
      <c r="F119" s="156">
        <f>IF(RES_hhdet_in_tes!F119=0,0,RES_hhdet_in_tes!F119/0.086*1000000/RES_hhdet_in_new!F117)</f>
        <v>0</v>
      </c>
      <c r="G119" s="156">
        <f>IF(RES_hhdet_in_tes!G119=0,0,RES_hhdet_in_tes!G119/0.086*1000000/RES_hhdet_in_new!G117)</f>
        <v>0</v>
      </c>
      <c r="H119" s="156">
        <f>IF(RES_hhdet_in_tes!H119=0,0,RES_hhdet_in_tes!H119/0.086*1000000/RES_hhdet_in_new!H117)</f>
        <v>0</v>
      </c>
      <c r="I119" s="156">
        <f>IF(RES_hhdet_in_tes!I119=0,0,RES_hhdet_in_tes!I119/0.086*1000000/RES_hhdet_in_new!I117)</f>
        <v>0</v>
      </c>
      <c r="J119" s="156">
        <f>IF(RES_hhdet_in_tes!J119=0,0,RES_hhdet_in_tes!J119/0.086*1000000/RES_hhdet_in_new!J117)</f>
        <v>0</v>
      </c>
      <c r="K119" s="156">
        <f>IF(RES_hhdet_in_tes!K119=0,0,RES_hhdet_in_tes!K119/0.086*1000000/RES_hhdet_in_new!K117)</f>
        <v>0</v>
      </c>
      <c r="L119" s="156">
        <f>IF(RES_hhdet_in_tes!L119=0,0,RES_hhdet_in_tes!L119/0.086*1000000/RES_hhdet_in_new!L117)</f>
        <v>0</v>
      </c>
      <c r="M119" s="156">
        <f>IF(RES_hhdet_in_tes!M119=0,0,RES_hhdet_in_tes!M119/0.086*1000000/RES_hhdet_in_new!M117)</f>
        <v>0</v>
      </c>
      <c r="N119" s="156">
        <f>IF(RES_hhdet_in_tes!N119=0,0,RES_hhdet_in_tes!N119/0.086*1000000/RES_hhdet_in_new!N117)</f>
        <v>0</v>
      </c>
      <c r="O119" s="156">
        <f>IF(RES_hhdet_in_tes!O119=0,0,RES_hhdet_in_tes!O119/0.086*1000000/RES_hhdet_in_new!O117)</f>
        <v>0</v>
      </c>
      <c r="P119" s="156">
        <f>IF(RES_hhdet_in_tes!P119=0,0,RES_hhdet_in_tes!P119/0.086*1000000/RES_hhdet_in_new!P117)</f>
        <v>0</v>
      </c>
      <c r="Q119" s="156">
        <f>IF(RES_hhdet_in_tes!Q119=0,0,RES_hhdet_in_tes!Q119/0.086*1000000/RES_hhdet_in_new!Q117)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IF(SUM(RES_hhdet_in_tes!C121:C122)=0,0,SUM(RES_hhdet_in_tes!C121:C122)/0.086*1000000/SUM(RES_hhdet_in_new!C121:C122))</f>
        <v>0</v>
      </c>
      <c r="D120" s="157">
        <f>IF(SUM(RES_hhdet_in_tes!D121:D122)=0,0,SUM(RES_hhdet_in_tes!D121:D122)/0.086*1000000/SUM(RES_hhdet_in_new!D121:D122))</f>
        <v>0</v>
      </c>
      <c r="E120" s="157">
        <f>IF(SUM(RES_hhdet_in_tes!E121:E122)=0,0,SUM(RES_hhdet_in_tes!E121:E122)/0.086*1000000/SUM(RES_hhdet_in_new!E121:E122))</f>
        <v>0</v>
      </c>
      <c r="F120" s="157">
        <f>IF(SUM(RES_hhdet_in_tes!F121:F122)=0,0,SUM(RES_hhdet_in_tes!F121:F122)/0.086*1000000/SUM(RES_hhdet_in_new!F121:F122))</f>
        <v>0</v>
      </c>
      <c r="G120" s="157">
        <f>IF(SUM(RES_hhdet_in_tes!G121:G122)=0,0,SUM(RES_hhdet_in_tes!G121:G122)/0.086*1000000/SUM(RES_hhdet_in_new!G121:G122))</f>
        <v>0</v>
      </c>
      <c r="H120" s="157">
        <f>IF(SUM(RES_hhdet_in_tes!H121:H122)=0,0,SUM(RES_hhdet_in_tes!H121:H122)/0.086*1000000/SUM(RES_hhdet_in_new!H121:H122))</f>
        <v>0</v>
      </c>
      <c r="I120" s="157">
        <f>IF(SUM(RES_hhdet_in_tes!I121:I122)=0,0,SUM(RES_hhdet_in_tes!I121:I122)/0.086*1000000/SUM(RES_hhdet_in_new!I121:I122))</f>
        <v>0</v>
      </c>
      <c r="J120" s="157">
        <f>IF(SUM(RES_hhdet_in_tes!J121:J122)=0,0,SUM(RES_hhdet_in_tes!J121:J122)/0.086*1000000/SUM(RES_hhdet_in_new!J121:J122))</f>
        <v>0</v>
      </c>
      <c r="K120" s="157">
        <f>IF(SUM(RES_hhdet_in_tes!K121:K122)=0,0,SUM(RES_hhdet_in_tes!K121:K122)/0.086*1000000/SUM(RES_hhdet_in_new!K121:K122))</f>
        <v>0</v>
      </c>
      <c r="L120" s="157">
        <f>IF(SUM(RES_hhdet_in_tes!L121:L122)=0,0,SUM(RES_hhdet_in_tes!L121:L122)/0.086*1000000/SUM(RES_hhdet_in_new!L121:L122))</f>
        <v>0</v>
      </c>
      <c r="M120" s="157">
        <f>IF(SUM(RES_hhdet_in_tes!M121:M122)=0,0,SUM(RES_hhdet_in_tes!M121:M122)/0.086*1000000/SUM(RES_hhdet_in_new!M121:M122))</f>
        <v>0</v>
      </c>
      <c r="N120" s="157">
        <f>IF(SUM(RES_hhdet_in_tes!N121:N122)=0,0,SUM(RES_hhdet_in_tes!N121:N122)/0.086*1000000/SUM(RES_hhdet_in_new!N121:N122))</f>
        <v>0</v>
      </c>
      <c r="O120" s="157">
        <f>IF(SUM(RES_hhdet_in_tes!O121:O122)=0,0,SUM(RES_hhdet_in_tes!O121:O122)/0.086*1000000/SUM(RES_hhdet_in_new!O121:O122))</f>
        <v>0</v>
      </c>
      <c r="P120" s="157">
        <f>IF(SUM(RES_hhdet_in_tes!P121:P122)=0,0,SUM(RES_hhdet_in_tes!P121:P122)/0.086*1000000/SUM(RES_hhdet_in_new!P121:P122))</f>
        <v>0</v>
      </c>
      <c r="Q120" s="157">
        <f>IF(SUM(RES_hhdet_in_tes!Q121:Q122)=0,0,SUM(RES_hhdet_in_tes!Q121:Q122)/0.086*1000000/SUM(RES_hhdet_in_new!Q121:Q122))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IF(RES_hhdet_in_tes!C121=0,0,RES_hhdet_in_tes!C121/0.086*1000000/RES_hhdet_in_new!C121)</f>
        <v>0</v>
      </c>
      <c r="D121" s="156">
        <f>IF(RES_hhdet_in_tes!D121=0,0,RES_hhdet_in_tes!D121/0.086*1000000/RES_hhdet_in_new!D121)</f>
        <v>0</v>
      </c>
      <c r="E121" s="156">
        <f>IF(RES_hhdet_in_tes!E121=0,0,RES_hhdet_in_tes!E121/0.086*1000000/RES_hhdet_in_new!E121)</f>
        <v>0</v>
      </c>
      <c r="F121" s="156">
        <f>IF(RES_hhdet_in_tes!F121=0,0,RES_hhdet_in_tes!F121/0.086*1000000/RES_hhdet_in_new!F121)</f>
        <v>0</v>
      </c>
      <c r="G121" s="156">
        <f>IF(RES_hhdet_in_tes!G121=0,0,RES_hhdet_in_tes!G121/0.086*1000000/RES_hhdet_in_new!G121)</f>
        <v>0</v>
      </c>
      <c r="H121" s="156">
        <f>IF(RES_hhdet_in_tes!H121=0,0,RES_hhdet_in_tes!H121/0.086*1000000/RES_hhdet_in_new!H121)</f>
        <v>0</v>
      </c>
      <c r="I121" s="156">
        <f>IF(RES_hhdet_in_tes!I121=0,0,RES_hhdet_in_tes!I121/0.086*1000000/RES_hhdet_in_new!I121)</f>
        <v>0</v>
      </c>
      <c r="J121" s="156">
        <f>IF(RES_hhdet_in_tes!J121=0,0,RES_hhdet_in_tes!J121/0.086*1000000/RES_hhdet_in_new!J121)</f>
        <v>0</v>
      </c>
      <c r="K121" s="156">
        <f>IF(RES_hhdet_in_tes!K121=0,0,RES_hhdet_in_tes!K121/0.086*1000000/RES_hhdet_in_new!K121)</f>
        <v>0</v>
      </c>
      <c r="L121" s="156">
        <f>IF(RES_hhdet_in_tes!L121=0,0,RES_hhdet_in_tes!L121/0.086*1000000/RES_hhdet_in_new!L121)</f>
        <v>0</v>
      </c>
      <c r="M121" s="156">
        <f>IF(RES_hhdet_in_tes!M121=0,0,RES_hhdet_in_tes!M121/0.086*1000000/RES_hhdet_in_new!M121)</f>
        <v>0</v>
      </c>
      <c r="N121" s="156">
        <f>IF(RES_hhdet_in_tes!N121=0,0,RES_hhdet_in_tes!N121/0.086*1000000/RES_hhdet_in_new!N121)</f>
        <v>0</v>
      </c>
      <c r="O121" s="156">
        <f>IF(RES_hhdet_in_tes!O121=0,0,RES_hhdet_in_tes!O121/0.086*1000000/RES_hhdet_in_new!O121)</f>
        <v>0</v>
      </c>
      <c r="P121" s="156">
        <f>IF(RES_hhdet_in_tes!P121=0,0,RES_hhdet_in_tes!P121/0.086*1000000/RES_hhdet_in_new!P121)</f>
        <v>0</v>
      </c>
      <c r="Q121" s="156">
        <f>IF(RES_hhdet_in_tes!Q121=0,0,RES_hhdet_in_tes!Q121/0.086*1000000/RES_hhdet_in_new!Q121)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IF(RES_hhdet_in_tes!C122=0,0,RES_hhdet_in_tes!C122/0.086*1000000/RES_hhdet_in_new!C122)</f>
        <v>0</v>
      </c>
      <c r="D122" s="57">
        <f>IF(RES_hhdet_in_tes!D122=0,0,RES_hhdet_in_tes!D122/0.086*1000000/RES_hhdet_in_new!D122)</f>
        <v>0</v>
      </c>
      <c r="E122" s="57">
        <f>IF(RES_hhdet_in_tes!E122=0,0,RES_hhdet_in_tes!E122/0.086*1000000/RES_hhdet_in_new!E122)</f>
        <v>0</v>
      </c>
      <c r="F122" s="57">
        <f>IF(RES_hhdet_in_tes!F122=0,0,RES_hhdet_in_tes!F122/0.086*1000000/RES_hhdet_in_new!F122)</f>
        <v>0</v>
      </c>
      <c r="G122" s="57">
        <f>IF(RES_hhdet_in_tes!G122=0,0,RES_hhdet_in_tes!G122/0.086*1000000/RES_hhdet_in_new!G122)</f>
        <v>0</v>
      </c>
      <c r="H122" s="57">
        <f>IF(RES_hhdet_in_tes!H122=0,0,RES_hhdet_in_tes!H122/0.086*1000000/RES_hhdet_in_new!H122)</f>
        <v>0</v>
      </c>
      <c r="I122" s="57">
        <f>IF(RES_hhdet_in_tes!I122=0,0,RES_hhdet_in_tes!I122/0.086*1000000/RES_hhdet_in_new!I122)</f>
        <v>0</v>
      </c>
      <c r="J122" s="57">
        <f>IF(RES_hhdet_in_tes!J122=0,0,RES_hhdet_in_tes!J122/0.086*1000000/RES_hhdet_in_new!J122)</f>
        <v>0</v>
      </c>
      <c r="K122" s="57">
        <f>IF(RES_hhdet_in_tes!K122=0,0,RES_hhdet_in_tes!K122/0.086*1000000/RES_hhdet_in_new!K122)</f>
        <v>0</v>
      </c>
      <c r="L122" s="57">
        <f>IF(RES_hhdet_in_tes!L122=0,0,RES_hhdet_in_tes!L122/0.086*1000000/RES_hhdet_in_new!L122)</f>
        <v>0</v>
      </c>
      <c r="M122" s="57">
        <f>IF(RES_hhdet_in_tes!M122=0,0,RES_hhdet_in_tes!M122/0.086*1000000/RES_hhdet_in_new!M122)</f>
        <v>0</v>
      </c>
      <c r="N122" s="57">
        <f>IF(RES_hhdet_in_tes!N122=0,0,RES_hhdet_in_tes!N122/0.086*1000000/RES_hhdet_in_new!N122)</f>
        <v>0</v>
      </c>
      <c r="O122" s="57">
        <f>IF(RES_hhdet_in_tes!O122=0,0,RES_hhdet_in_tes!O122/0.086*1000000/RES_hhdet_in_new!O122)</f>
        <v>0</v>
      </c>
      <c r="P122" s="57">
        <f>IF(RES_hhdet_in_tes!P122=0,0,RES_hhdet_in_tes!P122/0.086*1000000/RES_hhdet_in_new!P122)</f>
        <v>0</v>
      </c>
      <c r="Q122" s="57">
        <f>IF(RES_hhdet_in_tes!Q122=0,0,RES_hhdet_in_tes!Q122/0.086*1000000/RES_hhdet_in_new!Q122)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11889.440754700347</v>
      </c>
      <c r="D124" s="168">
        <f t="shared" ref="D124" si="103">SUM(D125,D128,D130,D139)</f>
        <v>11508.995449678025</v>
      </c>
      <c r="E124" s="168">
        <f t="shared" ref="E124" si="104">SUM(E125,E128,E130,E139)</f>
        <v>11560.682497540047</v>
      </c>
      <c r="F124" s="168">
        <f t="shared" ref="F124" si="105">SUM(F125,F128,F130,F139)</f>
        <v>11514.427902236032</v>
      </c>
      <c r="G124" s="168">
        <f t="shared" ref="G124" si="106">SUM(G125,G128,G130,G139)</f>
        <v>11647.872762695992</v>
      </c>
      <c r="H124" s="168">
        <f t="shared" ref="H124" si="107">SUM(H125,H128,H130,H139)</f>
        <v>11706.795477290903</v>
      </c>
      <c r="I124" s="168">
        <f t="shared" ref="I124" si="108">SUM(I125,I128,I130,I139)</f>
        <v>11468.374959741952</v>
      </c>
      <c r="J124" s="168">
        <f t="shared" ref="J124" si="109">SUM(J125,J128,J130,J139)</f>
        <v>11525.341668978872</v>
      </c>
      <c r="K124" s="168">
        <f t="shared" ref="K124" si="110">SUM(K125,K128,K130,K139)</f>
        <v>11551.894811517881</v>
      </c>
      <c r="L124" s="168">
        <f t="shared" ref="L124" si="111">SUM(L125,L128,L130,L139)</f>
        <v>12895.062016741273</v>
      </c>
      <c r="M124" s="168">
        <f t="shared" ref="M124" si="112">SUM(M125,M128,M130,M139)</f>
        <v>12399.118240860522</v>
      </c>
      <c r="N124" s="168">
        <f t="shared" ref="N124" si="113">SUM(N125,N128,N130,N139)</f>
        <v>13273.887795690145</v>
      </c>
      <c r="O124" s="168">
        <f t="shared" ref="O124" si="114">SUM(O125,O128,O130,O139)</f>
        <v>13380.964880279163</v>
      </c>
      <c r="P124" s="168">
        <f t="shared" ref="P124" si="115">SUM(P125,P128,P130,P139)</f>
        <v>11410.76942820528</v>
      </c>
      <c r="Q124" s="168">
        <f t="shared" ref="Q124" si="116">SUM(Q125,Q128,Q130,Q139)</f>
        <v>11940.776146232731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9255.5493326420255</v>
      </c>
      <c r="D125" s="157">
        <f t="shared" si="117"/>
        <v>8706.4088228602559</v>
      </c>
      <c r="E125" s="157">
        <f t="shared" si="117"/>
        <v>8775.4808019497741</v>
      </c>
      <c r="F125" s="157">
        <f t="shared" si="117"/>
        <v>8754.0254676499917</v>
      </c>
      <c r="G125" s="157">
        <f t="shared" si="117"/>
        <v>8704.0870330947801</v>
      </c>
      <c r="H125" s="157">
        <f t="shared" si="117"/>
        <v>8857.6222384029061</v>
      </c>
      <c r="I125" s="157">
        <f t="shared" si="117"/>
        <v>8349.0164210799867</v>
      </c>
      <c r="J125" s="157">
        <f t="shared" si="117"/>
        <v>8416.5757640784177</v>
      </c>
      <c r="K125" s="157">
        <f t="shared" si="117"/>
        <v>8365.0993456300257</v>
      </c>
      <c r="L125" s="157">
        <f t="shared" si="117"/>
        <v>9680.370659465998</v>
      </c>
      <c r="M125" s="157">
        <f t="shared" si="117"/>
        <v>9116.4384809109724</v>
      </c>
      <c r="N125" s="157">
        <f t="shared" si="117"/>
        <v>9937.5786529076067</v>
      </c>
      <c r="O125" s="157">
        <f t="shared" si="117"/>
        <v>9975.6398241335519</v>
      </c>
      <c r="P125" s="157">
        <f t="shared" si="117"/>
        <v>7832.4051577726868</v>
      </c>
      <c r="Q125" s="157">
        <f t="shared" si="117"/>
        <v>8371.1145014059421</v>
      </c>
    </row>
    <row r="126" spans="1:17" ht="12" customHeight="1" x14ac:dyDescent="0.25">
      <c r="A126" s="23" t="s">
        <v>149</v>
      </c>
      <c r="B126" s="156"/>
      <c r="C126" s="156">
        <f>IF(RES_hhdet_in_tes!C126=0,0,RES_hhdet_in_tes!C126/0.086*1000000/RES_hhdet_in_new!C126)</f>
        <v>9212.5880243045322</v>
      </c>
      <c r="D126" s="156">
        <f>IF(RES_hhdet_in_tes!D126=0,0,RES_hhdet_in_tes!D126/0.086*1000000/RES_hhdet_in_new!D126)</f>
        <v>8674.6242737766643</v>
      </c>
      <c r="E126" s="156">
        <f>IF(RES_hhdet_in_tes!E126=0,0,RES_hhdet_in_tes!E126/0.086*1000000/RES_hhdet_in_new!E126)</f>
        <v>8733.8269355217817</v>
      </c>
      <c r="F126" s="156">
        <f>IF(RES_hhdet_in_tes!F126=0,0,RES_hhdet_in_tes!F126/0.086*1000000/RES_hhdet_in_new!F126)</f>
        <v>8710.8030352220048</v>
      </c>
      <c r="G126" s="156">
        <f>IF(RES_hhdet_in_tes!G126=0,0,RES_hhdet_in_tes!G126/0.086*1000000/RES_hhdet_in_new!G126)</f>
        <v>8658.8358360665879</v>
      </c>
      <c r="H126" s="156">
        <f>IF(RES_hhdet_in_tes!H126=0,0,RES_hhdet_in_tes!H126/0.086*1000000/RES_hhdet_in_new!H126)</f>
        <v>8803.8253124254352</v>
      </c>
      <c r="I126" s="156">
        <f>IF(RES_hhdet_in_tes!I126=0,0,RES_hhdet_in_tes!I126/0.086*1000000/RES_hhdet_in_new!I126)</f>
        <v>8308.4973328276792</v>
      </c>
      <c r="J126" s="156">
        <f>IF(RES_hhdet_in_tes!J126=0,0,RES_hhdet_in_tes!J126/0.086*1000000/RES_hhdet_in_new!J126)</f>
        <v>8374.6979798011198</v>
      </c>
      <c r="K126" s="156">
        <f>IF(RES_hhdet_in_tes!K126=0,0,RES_hhdet_in_tes!K126/0.086*1000000/RES_hhdet_in_new!K126)</f>
        <v>8325.187239983632</v>
      </c>
      <c r="L126" s="156">
        <f>IF(RES_hhdet_in_tes!L126=0,0,RES_hhdet_in_tes!L126/0.086*1000000/RES_hhdet_in_new!L126)</f>
        <v>9628.765667725871</v>
      </c>
      <c r="M126" s="156">
        <f>IF(RES_hhdet_in_tes!M126=0,0,RES_hhdet_in_tes!M126/0.086*1000000/RES_hhdet_in_new!M126)</f>
        <v>9075.0884921705456</v>
      </c>
      <c r="N126" s="156">
        <f>IF(RES_hhdet_in_tes!N126=0,0,RES_hhdet_in_tes!N126/0.086*1000000/RES_hhdet_in_new!N126)</f>
        <v>9883.9668500971202</v>
      </c>
      <c r="O126" s="156">
        <f>IF(RES_hhdet_in_tes!O126=0,0,RES_hhdet_in_tes!O126/0.086*1000000/RES_hhdet_in_new!O126)</f>
        <v>9921.5314498621556</v>
      </c>
      <c r="P126" s="156">
        <f>IF(RES_hhdet_in_tes!P126=0,0,RES_hhdet_in_tes!P126/0.086*1000000/RES_hhdet_in_new!P126)</f>
        <v>7792.5689927071389</v>
      </c>
      <c r="Q126" s="156">
        <f>IF(RES_hhdet_in_tes!Q126=0,0,RES_hhdet_in_tes!Q126/0.086*1000000/RES_hhdet_in_new!Q126)</f>
        <v>8320.7023210731531</v>
      </c>
    </row>
    <row r="127" spans="1:17" ht="12" customHeight="1" x14ac:dyDescent="0.25">
      <c r="A127" s="23" t="s">
        <v>60</v>
      </c>
      <c r="B127" s="156"/>
      <c r="C127" s="156">
        <f>IF(RES_hhdet_in_tes!C127=0,0,RES_hhdet_in_tes!C127/0.086*1000000/RES_hhdet_in_new!C126)</f>
        <v>42.961308337493179</v>
      </c>
      <c r="D127" s="156">
        <f>IF(RES_hhdet_in_tes!D127=0,0,RES_hhdet_in_tes!D127/0.086*1000000/RES_hhdet_in_new!D126)</f>
        <v>31.784549083591649</v>
      </c>
      <c r="E127" s="156">
        <f>IF(RES_hhdet_in_tes!E127=0,0,RES_hhdet_in_tes!E127/0.086*1000000/RES_hhdet_in_new!E126)</f>
        <v>41.653866427992718</v>
      </c>
      <c r="F127" s="156">
        <f>IF(RES_hhdet_in_tes!F127=0,0,RES_hhdet_in_tes!F127/0.086*1000000/RES_hhdet_in_new!F126)</f>
        <v>43.222432427987457</v>
      </c>
      <c r="G127" s="156">
        <f>IF(RES_hhdet_in_tes!G127=0,0,RES_hhdet_in_tes!G127/0.086*1000000/RES_hhdet_in_new!G126)</f>
        <v>45.251197028192053</v>
      </c>
      <c r="H127" s="156">
        <f>IF(RES_hhdet_in_tes!H127=0,0,RES_hhdet_in_tes!H127/0.086*1000000/RES_hhdet_in_new!H126)</f>
        <v>53.796925977470828</v>
      </c>
      <c r="I127" s="156">
        <f>IF(RES_hhdet_in_tes!I127=0,0,RES_hhdet_in_tes!I127/0.086*1000000/RES_hhdet_in_new!I126)</f>
        <v>40.519088252307881</v>
      </c>
      <c r="J127" s="156">
        <f>IF(RES_hhdet_in_tes!J127=0,0,RES_hhdet_in_tes!J127/0.086*1000000/RES_hhdet_in_new!J126)</f>
        <v>41.87778427729868</v>
      </c>
      <c r="K127" s="156">
        <f>IF(RES_hhdet_in_tes!K127=0,0,RES_hhdet_in_tes!K127/0.086*1000000/RES_hhdet_in_new!K126)</f>
        <v>39.912105646393826</v>
      </c>
      <c r="L127" s="156">
        <f>IF(RES_hhdet_in_tes!L127=0,0,RES_hhdet_in_tes!L127/0.086*1000000/RES_hhdet_in_new!L126)</f>
        <v>51.6049917401267</v>
      </c>
      <c r="M127" s="156">
        <f>IF(RES_hhdet_in_tes!M127=0,0,RES_hhdet_in_tes!M127/0.086*1000000/RES_hhdet_in_new!M126)</f>
        <v>41.349988740427712</v>
      </c>
      <c r="N127" s="156">
        <f>IF(RES_hhdet_in_tes!N127=0,0,RES_hhdet_in_tes!N127/0.086*1000000/RES_hhdet_in_new!N126)</f>
        <v>53.611802810486118</v>
      </c>
      <c r="O127" s="156">
        <f>IF(RES_hhdet_in_tes!O127=0,0,RES_hhdet_in_tes!O127/0.086*1000000/RES_hhdet_in_new!O126)</f>
        <v>54.108374271396094</v>
      </c>
      <c r="P127" s="156">
        <f>IF(RES_hhdet_in_tes!P127=0,0,RES_hhdet_in_tes!P127/0.086*1000000/RES_hhdet_in_new!P126)</f>
        <v>39.836165065547604</v>
      </c>
      <c r="Q127" s="156">
        <f>IF(RES_hhdet_in_tes!Q127=0,0,RES_hhdet_in_tes!Q127/0.086*1000000/RES_hhdet_in_new!Q126)</f>
        <v>50.412180332789653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792.47680505821245</v>
      </c>
      <c r="D128" s="157">
        <f t="shared" si="118"/>
        <v>783.36372624159173</v>
      </c>
      <c r="E128" s="157">
        <f t="shared" si="118"/>
        <v>824.98145761908904</v>
      </c>
      <c r="F128" s="157">
        <f t="shared" si="118"/>
        <v>840.22335842124733</v>
      </c>
      <c r="G128" s="157">
        <f t="shared" si="118"/>
        <v>868.8307625620339</v>
      </c>
      <c r="H128" s="157">
        <f t="shared" si="118"/>
        <v>911.93127942361571</v>
      </c>
      <c r="I128" s="157">
        <f t="shared" si="118"/>
        <v>942.16674126915689</v>
      </c>
      <c r="J128" s="157">
        <f t="shared" si="118"/>
        <v>933.5744293423453</v>
      </c>
      <c r="K128" s="157">
        <f t="shared" si="118"/>
        <v>996.68441202098143</v>
      </c>
      <c r="L128" s="157">
        <f t="shared" si="118"/>
        <v>1020.9243188075902</v>
      </c>
      <c r="M128" s="157">
        <f t="shared" si="118"/>
        <v>1110.7570429398434</v>
      </c>
      <c r="N128" s="157">
        <f t="shared" si="118"/>
        <v>1148.8865607104738</v>
      </c>
      <c r="O128" s="157">
        <f t="shared" si="118"/>
        <v>1106.9583095692128</v>
      </c>
      <c r="P128" s="157">
        <f t="shared" si="118"/>
        <v>1214.8278583470271</v>
      </c>
      <c r="Q128" s="157">
        <f t="shared" si="118"/>
        <v>1197.8459595971785</v>
      </c>
    </row>
    <row r="129" spans="1:17" ht="12" customHeight="1" x14ac:dyDescent="0.25">
      <c r="A129" s="23" t="s">
        <v>60</v>
      </c>
      <c r="B129" s="156"/>
      <c r="C129" s="156">
        <f>IF(RES_hhdet_in_tes!C129=0,0,RES_hhdet_in_tes!C129/0.086*1000000/RES_hhdet_in_new!C129)</f>
        <v>792.47680505821245</v>
      </c>
      <c r="D129" s="156">
        <f>IF(RES_hhdet_in_tes!D129=0,0,RES_hhdet_in_tes!D129/0.086*1000000/RES_hhdet_in_new!D129)</f>
        <v>783.36372624159173</v>
      </c>
      <c r="E129" s="156">
        <f>IF(RES_hhdet_in_tes!E129=0,0,RES_hhdet_in_tes!E129/0.086*1000000/RES_hhdet_in_new!E129)</f>
        <v>824.98145761908904</v>
      </c>
      <c r="F129" s="156">
        <f>IF(RES_hhdet_in_tes!F129=0,0,RES_hhdet_in_tes!F129/0.086*1000000/RES_hhdet_in_new!F129)</f>
        <v>840.22335842124733</v>
      </c>
      <c r="G129" s="156">
        <f>IF(RES_hhdet_in_tes!G129=0,0,RES_hhdet_in_tes!G129/0.086*1000000/RES_hhdet_in_new!G129)</f>
        <v>868.8307625620339</v>
      </c>
      <c r="H129" s="156">
        <f>IF(RES_hhdet_in_tes!H129=0,0,RES_hhdet_in_tes!H129/0.086*1000000/RES_hhdet_in_new!H129)</f>
        <v>911.93127942361571</v>
      </c>
      <c r="I129" s="156">
        <f>IF(RES_hhdet_in_tes!I129=0,0,RES_hhdet_in_tes!I129/0.086*1000000/RES_hhdet_in_new!I129)</f>
        <v>942.16674126915689</v>
      </c>
      <c r="J129" s="156">
        <f>IF(RES_hhdet_in_tes!J129=0,0,RES_hhdet_in_tes!J129/0.086*1000000/RES_hhdet_in_new!J129)</f>
        <v>933.5744293423453</v>
      </c>
      <c r="K129" s="156">
        <f>IF(RES_hhdet_in_tes!K129=0,0,RES_hhdet_in_tes!K129/0.086*1000000/RES_hhdet_in_new!K129)</f>
        <v>996.68441202098143</v>
      </c>
      <c r="L129" s="156">
        <f>IF(RES_hhdet_in_tes!L129=0,0,RES_hhdet_in_tes!L129/0.086*1000000/RES_hhdet_in_new!L129)</f>
        <v>1020.9243188075902</v>
      </c>
      <c r="M129" s="156">
        <f>IF(RES_hhdet_in_tes!M129=0,0,RES_hhdet_in_tes!M129/0.086*1000000/RES_hhdet_in_new!M129)</f>
        <v>1110.7570429398434</v>
      </c>
      <c r="N129" s="156">
        <f>IF(RES_hhdet_in_tes!N129=0,0,RES_hhdet_in_tes!N129/0.086*1000000/RES_hhdet_in_new!N129)</f>
        <v>1148.8865607104738</v>
      </c>
      <c r="O129" s="156">
        <f>IF(RES_hhdet_in_tes!O129=0,0,RES_hhdet_in_tes!O129/0.086*1000000/RES_hhdet_in_new!O129)</f>
        <v>1106.9583095692128</v>
      </c>
      <c r="P129" s="156">
        <f>IF(RES_hhdet_in_tes!P129=0,0,RES_hhdet_in_tes!P129/0.086*1000000/RES_hhdet_in_new!P129)</f>
        <v>1214.8278583470271</v>
      </c>
      <c r="Q129" s="156">
        <f>IF(RES_hhdet_in_tes!Q129=0,0,RES_hhdet_in_tes!Q129/0.086*1000000/RES_hhdet_in_new!Q129)</f>
        <v>1197.8459595971785</v>
      </c>
    </row>
    <row r="130" spans="1:17" ht="12" customHeight="1" x14ac:dyDescent="0.25">
      <c r="A130" s="158" t="s">
        <v>63</v>
      </c>
      <c r="B130" s="157"/>
      <c r="C130" s="157">
        <f>IF(SUM(RES_hhdet_in_tes!C131:C132,RES_hhdet_in_tes!C135:C136)=0,0,SUM(RES_hhdet_in_tes!C131:C132,RES_hhdet_in_tes!C135:C136)/0.086*1000000/SUM(RES_hhdet_in_new!C131:C132,RES_hhdet_in_new!C135:C136))</f>
        <v>1140.198736939748</v>
      </c>
      <c r="D130" s="157">
        <f>IF(SUM(RES_hhdet_in_tes!D131:D132,RES_hhdet_in_tes!D135:D136)=0,0,SUM(RES_hhdet_in_tes!D131:D132,RES_hhdet_in_tes!D135:D136)/0.086*1000000/SUM(RES_hhdet_in_new!D131:D132,RES_hhdet_in_new!D135:D136))</f>
        <v>1277.6992136522865</v>
      </c>
      <c r="E130" s="157">
        <f>IF(SUM(RES_hhdet_in_tes!E131:E132,RES_hhdet_in_tes!E135:E136)=0,0,SUM(RES_hhdet_in_tes!E131:E132,RES_hhdet_in_tes!E135:E136)/0.086*1000000/SUM(RES_hhdet_in_new!E131:E132,RES_hhdet_in_new!E135:E136))</f>
        <v>1207.8712319174931</v>
      </c>
      <c r="F130" s="157">
        <f>IF(SUM(RES_hhdet_in_tes!F131:F132,RES_hhdet_in_tes!F135:F136)=0,0,SUM(RES_hhdet_in_tes!F131:F132,RES_hhdet_in_tes!F135:F136)/0.086*1000000/SUM(RES_hhdet_in_new!F131:F132,RES_hhdet_in_new!F135:F136))</f>
        <v>1168.3130227402999</v>
      </c>
      <c r="G130" s="157">
        <f>IF(SUM(RES_hhdet_in_tes!G131:G132,RES_hhdet_in_tes!G135:G136)=0,0,SUM(RES_hhdet_in_tes!G131:G132,RES_hhdet_in_tes!G135:G136)/0.086*1000000/SUM(RES_hhdet_in_new!G131:G132,RES_hhdet_in_new!G135:G136))</f>
        <v>1303.7576768713284</v>
      </c>
      <c r="H130" s="157">
        <f>IF(SUM(RES_hhdet_in_tes!H131:H132,RES_hhdet_in_tes!H135:H136)=0,0,SUM(RES_hhdet_in_tes!H131:H132,RES_hhdet_in_tes!H135:H136)/0.086*1000000/SUM(RES_hhdet_in_new!H131:H132,RES_hhdet_in_new!H135:H136))</f>
        <v>1157.2763421144628</v>
      </c>
      <c r="I130" s="157">
        <f>IF(SUM(RES_hhdet_in_tes!I131:I132,RES_hhdet_in_tes!I135:I136)=0,0,SUM(RES_hhdet_in_tes!I131:I132,RES_hhdet_in_tes!I135:I136)/0.086*1000000/SUM(RES_hhdet_in_new!I131:I132,RES_hhdet_in_new!I135:I136))</f>
        <v>1377.9625143019337</v>
      </c>
      <c r="J130" s="157">
        <f>IF(SUM(RES_hhdet_in_tes!J131:J132,RES_hhdet_in_tes!J135:J136)=0,0,SUM(RES_hhdet_in_tes!J131:J132,RES_hhdet_in_tes!J135:J136)/0.086*1000000/SUM(RES_hhdet_in_new!J131:J132,RES_hhdet_in_new!J135:J136))</f>
        <v>1363.2096165674895</v>
      </c>
      <c r="K130" s="157">
        <f>IF(SUM(RES_hhdet_in_tes!K131:K132,RES_hhdet_in_tes!K135:K136)=0,0,SUM(RES_hhdet_in_tes!K131:K132,RES_hhdet_in_tes!K135:K136)/0.086*1000000/SUM(RES_hhdet_in_new!K131:K132,RES_hhdet_in_new!K135:K136))</f>
        <v>1365.7595595091288</v>
      </c>
      <c r="L130" s="157">
        <f>IF(SUM(RES_hhdet_in_tes!L131:L132,RES_hhdet_in_tes!L135:L136)=0,0,SUM(RES_hhdet_in_tes!L131:L132,RES_hhdet_in_tes!L135:L136)/0.086*1000000/SUM(RES_hhdet_in_new!L131:L132,RES_hhdet_in_new!L135:L136))</f>
        <v>1342.6857443605081</v>
      </c>
      <c r="M130" s="157">
        <f>IF(SUM(RES_hhdet_in_tes!M131:M132,RES_hhdet_in_tes!M135:M136)=0,0,SUM(RES_hhdet_in_tes!M131:M132,RES_hhdet_in_tes!M135:M136)/0.086*1000000/SUM(RES_hhdet_in_new!M131:M132,RES_hhdet_in_new!M135:M136))</f>
        <v>1322.8578906224886</v>
      </c>
      <c r="N130" s="157">
        <f>IF(SUM(RES_hhdet_in_tes!N131:N132,RES_hhdet_in_tes!N135:N136)=0,0,SUM(RES_hhdet_in_tes!N131:N132,RES_hhdet_in_tes!N135:N136)/0.086*1000000/SUM(RES_hhdet_in_new!N131:N132,RES_hhdet_in_new!N135:N136))</f>
        <v>1354.2909264045272</v>
      </c>
      <c r="O130" s="157">
        <f>IF(SUM(RES_hhdet_in_tes!O131:O132,RES_hhdet_in_tes!O135:O136)=0,0,SUM(RES_hhdet_in_tes!O131:O132,RES_hhdet_in_tes!O135:O136)/0.086*1000000/SUM(RES_hhdet_in_new!O131:O132,RES_hhdet_in_new!O135:O136))</f>
        <v>1435.2971468959911</v>
      </c>
      <c r="P130" s="157">
        <f>IF(SUM(RES_hhdet_in_tes!P131:P132,RES_hhdet_in_tes!P135:P136)=0,0,SUM(RES_hhdet_in_tes!P131:P132,RES_hhdet_in_tes!P135:P136)/0.086*1000000/SUM(RES_hhdet_in_new!P131:P132,RES_hhdet_in_new!P135:P136))</f>
        <v>1531.9488857886661</v>
      </c>
      <c r="Q130" s="157">
        <f>IF(SUM(RES_hhdet_in_tes!Q131:Q132,RES_hhdet_in_tes!Q135:Q136)=0,0,SUM(RES_hhdet_in_tes!Q131:Q132,RES_hhdet_in_tes!Q135:Q136)/0.086*1000000/SUM(RES_hhdet_in_new!Q131:Q132,RES_hhdet_in_new!Q135:Q136))</f>
        <v>1529.0863798417024</v>
      </c>
    </row>
    <row r="131" spans="1:17" ht="12" customHeight="1" x14ac:dyDescent="0.25">
      <c r="A131" s="167" t="s">
        <v>148</v>
      </c>
      <c r="B131" s="132"/>
      <c r="C131" s="132">
        <f>IF(RES_hhdet_in_tes!C131=0,0,RES_hhdet_in_tes!C131/0.086*1000000/RES_hhdet_in_new!C131)</f>
        <v>1107.1552372504761</v>
      </c>
      <c r="D131" s="132">
        <f>IF(RES_hhdet_in_tes!D131=0,0,RES_hhdet_in_tes!D131/0.086*1000000/RES_hhdet_in_new!D131)</f>
        <v>1254.6550018386772</v>
      </c>
      <c r="E131" s="132">
        <f>IF(RES_hhdet_in_tes!E131=0,0,RES_hhdet_in_tes!E131/0.086*1000000/RES_hhdet_in_new!E131)</f>
        <v>1193.7967113805698</v>
      </c>
      <c r="F131" s="132">
        <f>IF(RES_hhdet_in_tes!F131=0,0,RES_hhdet_in_tes!F131/0.086*1000000/RES_hhdet_in_new!F131)</f>
        <v>1166.028046113008</v>
      </c>
      <c r="G131" s="132">
        <f>IF(RES_hhdet_in_tes!G131=0,0,RES_hhdet_in_tes!G131/0.086*1000000/RES_hhdet_in_new!G131)</f>
        <v>1213.2767113488262</v>
      </c>
      <c r="H131" s="132">
        <f>IF(RES_hhdet_in_tes!H131=0,0,RES_hhdet_in_tes!H131/0.086*1000000/RES_hhdet_in_new!H131)</f>
        <v>1142.6933640552288</v>
      </c>
      <c r="I131" s="132">
        <f>IF(RES_hhdet_in_tes!I131=0,0,RES_hhdet_in_tes!I131/0.086*1000000/RES_hhdet_in_new!I131)</f>
        <v>1224.1101807810921</v>
      </c>
      <c r="J131" s="132">
        <f>IF(RES_hhdet_in_tes!J131=0,0,RES_hhdet_in_tes!J131/0.086*1000000/RES_hhdet_in_new!J131)</f>
        <v>1288.9011678482163</v>
      </c>
      <c r="K131" s="132">
        <f>IF(RES_hhdet_in_tes!K131=0,0,RES_hhdet_in_tes!K131/0.086*1000000/RES_hhdet_in_new!K131)</f>
        <v>1289.7695831299022</v>
      </c>
      <c r="L131" s="132">
        <f>IF(RES_hhdet_in_tes!L131=0,0,RES_hhdet_in_tes!L131/0.086*1000000/RES_hhdet_in_new!L131)</f>
        <v>1321.1822252138966</v>
      </c>
      <c r="M131" s="132">
        <f>IF(RES_hhdet_in_tes!M131=0,0,RES_hhdet_in_tes!M131/0.086*1000000/RES_hhdet_in_new!M131)</f>
        <v>1307.4605304218571</v>
      </c>
      <c r="N131" s="132">
        <f>IF(RES_hhdet_in_tes!N131=0,0,RES_hhdet_in_tes!N131/0.086*1000000/RES_hhdet_in_new!N131)</f>
        <v>1345.4578478746544</v>
      </c>
      <c r="O131" s="132">
        <f>IF(RES_hhdet_in_tes!O131=0,0,RES_hhdet_in_tes!O131/0.086*1000000/RES_hhdet_in_new!O131)</f>
        <v>1352.9895089200095</v>
      </c>
      <c r="P131" s="132">
        <f>IF(RES_hhdet_in_tes!P131=0,0,RES_hhdet_in_tes!P131/0.086*1000000/RES_hhdet_in_new!P131)</f>
        <v>1339.4666797415728</v>
      </c>
      <c r="Q131" s="132">
        <f>IF(RES_hhdet_in_tes!Q131=0,0,RES_hhdet_in_tes!Q131/0.086*1000000/RES_hhdet_in_new!Q131)</f>
        <v>1341.409841599874</v>
      </c>
    </row>
    <row r="132" spans="1:17" ht="12" customHeight="1" x14ac:dyDescent="0.25">
      <c r="A132" s="167" t="s">
        <v>147</v>
      </c>
      <c r="B132" s="132"/>
      <c r="C132" s="132">
        <f>IF(RES_hhdet_in_tes!C132=0,0,RES_hhdet_in_tes!C132/0.086*1000000/RES_hhdet_in_new!C132)</f>
        <v>0</v>
      </c>
      <c r="D132" s="132">
        <f>IF(RES_hhdet_in_tes!D132=0,0,RES_hhdet_in_tes!D132/0.086*1000000/RES_hhdet_in_new!D132)</f>
        <v>0</v>
      </c>
      <c r="E132" s="132">
        <f>IF(RES_hhdet_in_tes!E132=0,0,RES_hhdet_in_tes!E132/0.086*1000000/RES_hhdet_in_new!E132)</f>
        <v>1214.9395976924761</v>
      </c>
      <c r="F132" s="132">
        <f>IF(RES_hhdet_in_tes!F132=0,0,RES_hhdet_in_tes!F132/0.086*1000000/RES_hhdet_in_new!F132)</f>
        <v>1198.2781970533983</v>
      </c>
      <c r="G132" s="132">
        <f>IF(RES_hhdet_in_tes!G132=0,0,RES_hhdet_in_tes!G132/0.086*1000000/RES_hhdet_in_new!G132)</f>
        <v>1234.3577602351565</v>
      </c>
      <c r="H132" s="132">
        <f>IF(RES_hhdet_in_tes!H132=0,0,RES_hhdet_in_tes!H132/0.086*1000000/RES_hhdet_in_new!H132)</f>
        <v>1185.0688717575504</v>
      </c>
      <c r="I132" s="132">
        <f>IF(RES_hhdet_in_tes!I132=0,0,RES_hhdet_in_tes!I132/0.086*1000000/RES_hhdet_in_new!I132)</f>
        <v>1241.9757787076837</v>
      </c>
      <c r="J132" s="132">
        <f>IF(RES_hhdet_in_tes!J132=0,0,RES_hhdet_in_tes!J132/0.086*1000000/RES_hhdet_in_new!J132)</f>
        <v>1302.7664678720071</v>
      </c>
      <c r="K132" s="132">
        <f>IF(RES_hhdet_in_tes!K132=0,0,RES_hhdet_in_tes!K132/0.086*1000000/RES_hhdet_in_new!K132)</f>
        <v>1320.5339781817036</v>
      </c>
      <c r="L132" s="132">
        <f>IF(RES_hhdet_in_tes!L132=0,0,RES_hhdet_in_tes!L132/0.086*1000000/RES_hhdet_in_new!L132)</f>
        <v>1360.4285065475276</v>
      </c>
      <c r="M132" s="132">
        <f>IF(RES_hhdet_in_tes!M132=0,0,RES_hhdet_in_tes!M132/0.086*1000000/RES_hhdet_in_new!M132)</f>
        <v>1348.433095504321</v>
      </c>
      <c r="N132" s="132">
        <f>IF(RES_hhdet_in_tes!N132=0,0,RES_hhdet_in_tes!N132/0.086*1000000/RES_hhdet_in_new!N132)</f>
        <v>1372.1391897414487</v>
      </c>
      <c r="O132" s="132">
        <f>IF(RES_hhdet_in_tes!O132=0,0,RES_hhdet_in_tes!O132/0.086*1000000/RES_hhdet_in_new!O132)</f>
        <v>1377.7831170917739</v>
      </c>
      <c r="P132" s="132">
        <f>IF(RES_hhdet_in_tes!P132=0,0,RES_hhdet_in_tes!P132/0.086*1000000/RES_hhdet_in_new!P132)</f>
        <v>1361.8852159699347</v>
      </c>
      <c r="Q132" s="132">
        <f>IF(RES_hhdet_in_tes!Q132=0,0,RES_hhdet_in_tes!Q132/0.086*1000000/RES_hhdet_in_new!Q132)</f>
        <v>1361.3731564184782</v>
      </c>
    </row>
    <row r="133" spans="1:17" ht="12" customHeight="1" x14ac:dyDescent="0.25">
      <c r="A133" s="166" t="s">
        <v>61</v>
      </c>
      <c r="B133" s="165"/>
      <c r="C133" s="165">
        <f>IF(RES_hhdet_in_tes!C133=0,0,RES_hhdet_in_tes!C133/0.086*1000000/RES_hhdet_in_new!C132)</f>
        <v>0</v>
      </c>
      <c r="D133" s="165">
        <f>IF(RES_hhdet_in_tes!D133=0,0,RES_hhdet_in_tes!D133/0.086*1000000/RES_hhdet_in_new!D132)</f>
        <v>0</v>
      </c>
      <c r="E133" s="165">
        <f>IF(RES_hhdet_in_tes!E133=0,0,RES_hhdet_in_tes!E133/0.086*1000000/RES_hhdet_in_new!E132)</f>
        <v>790.57828364815714</v>
      </c>
      <c r="F133" s="165">
        <f>IF(RES_hhdet_in_tes!F133=0,0,RES_hhdet_in_tes!F133/0.086*1000000/RES_hhdet_in_new!F132)</f>
        <v>771.44168643188959</v>
      </c>
      <c r="G133" s="165">
        <f>IF(RES_hhdet_in_tes!G133=0,0,RES_hhdet_in_tes!G133/0.086*1000000/RES_hhdet_in_new!G132)</f>
        <v>802.39209242841537</v>
      </c>
      <c r="H133" s="165">
        <f>IF(RES_hhdet_in_tes!H133=0,0,RES_hhdet_in_tes!H133/0.086*1000000/RES_hhdet_in_new!H132)</f>
        <v>755.91228841002544</v>
      </c>
      <c r="I133" s="165">
        <f>IF(RES_hhdet_in_tes!I133=0,0,RES_hhdet_in_tes!I133/0.086*1000000/RES_hhdet_in_new!I132)</f>
        <v>809.64832925622898</v>
      </c>
      <c r="J133" s="165">
        <f>IF(RES_hhdet_in_tes!J133=0,0,RES_hhdet_in_tes!J133/0.086*1000000/RES_hhdet_in_new!J132)</f>
        <v>852.70799031308377</v>
      </c>
      <c r="K133" s="165">
        <f>IF(RES_hhdet_in_tes!K133=0,0,RES_hhdet_in_tes!K133/0.086*1000000/RES_hhdet_in_new!K132)</f>
        <v>853.97834078454355</v>
      </c>
      <c r="L133" s="165">
        <f>IF(RES_hhdet_in_tes!L133=0,0,RES_hhdet_in_tes!L133/0.086*1000000/RES_hhdet_in_new!L132)</f>
        <v>875.58637150700133</v>
      </c>
      <c r="M133" s="165">
        <f>IF(RES_hhdet_in_tes!M133=0,0,RES_hhdet_in_tes!M133/0.086*1000000/RES_hhdet_in_new!M132)</f>
        <v>866.56911652921826</v>
      </c>
      <c r="N133" s="165">
        <f>IF(RES_hhdet_in_tes!N133=0,0,RES_hhdet_in_tes!N133/0.086*1000000/RES_hhdet_in_new!N132)</f>
        <v>891.52466261512279</v>
      </c>
      <c r="O133" s="165">
        <f>IF(RES_hhdet_in_tes!O133=0,0,RES_hhdet_in_tes!O133/0.086*1000000/RES_hhdet_in_new!O132)</f>
        <v>895.55305320497075</v>
      </c>
      <c r="P133" s="165">
        <f>IF(RES_hhdet_in_tes!P133=0,0,RES_hhdet_in_tes!P133/0.086*1000000/RES_hhdet_in_new!P132)</f>
        <v>885.22916892379578</v>
      </c>
      <c r="Q133" s="165">
        <f>IF(RES_hhdet_in_tes!Q133=0,0,RES_hhdet_in_tes!Q133/0.086*1000000/RES_hhdet_in_new!Q132)</f>
        <v>884.91539853991333</v>
      </c>
    </row>
    <row r="134" spans="1:17" ht="12" customHeight="1" x14ac:dyDescent="0.25">
      <c r="A134" s="147" t="s">
        <v>59</v>
      </c>
      <c r="B134" s="164"/>
      <c r="C134" s="164">
        <f>IF(RES_hhdet_in_tes!C134=0,0,RES_hhdet_in_tes!C134/0.086*1000000/RES_hhdet_in_new!C132)</f>
        <v>0</v>
      </c>
      <c r="D134" s="164">
        <f>IF(RES_hhdet_in_tes!D134=0,0,RES_hhdet_in_tes!D134/0.086*1000000/RES_hhdet_in_new!D132)</f>
        <v>0</v>
      </c>
      <c r="E134" s="164">
        <f>IF(RES_hhdet_in_tes!E134=0,0,RES_hhdet_in_tes!E134/0.086*1000000/RES_hhdet_in_new!E132)</f>
        <v>424.36131404431876</v>
      </c>
      <c r="F134" s="164">
        <f>IF(RES_hhdet_in_tes!F134=0,0,RES_hhdet_in_tes!F134/0.086*1000000/RES_hhdet_in_new!F132)</f>
        <v>426.83651062150858</v>
      </c>
      <c r="G134" s="164">
        <f>IF(RES_hhdet_in_tes!G134=0,0,RES_hhdet_in_tes!G134/0.086*1000000/RES_hhdet_in_new!G132)</f>
        <v>431.96566780674112</v>
      </c>
      <c r="H134" s="164">
        <f>IF(RES_hhdet_in_tes!H134=0,0,RES_hhdet_in_tes!H134/0.086*1000000/RES_hhdet_in_new!H132)</f>
        <v>429.15658334752516</v>
      </c>
      <c r="I134" s="164">
        <f>IF(RES_hhdet_in_tes!I134=0,0,RES_hhdet_in_tes!I134/0.086*1000000/RES_hhdet_in_new!I132)</f>
        <v>432.32744945145475</v>
      </c>
      <c r="J134" s="164">
        <f>IF(RES_hhdet_in_tes!J134=0,0,RES_hhdet_in_tes!J134/0.086*1000000/RES_hhdet_in_new!J132)</f>
        <v>450.0584775589233</v>
      </c>
      <c r="K134" s="164">
        <f>IF(RES_hhdet_in_tes!K134=0,0,RES_hhdet_in_tes!K134/0.086*1000000/RES_hhdet_in_new!K132)</f>
        <v>466.5556373971603</v>
      </c>
      <c r="L134" s="164">
        <f>IF(RES_hhdet_in_tes!L134=0,0,RES_hhdet_in_tes!L134/0.086*1000000/RES_hhdet_in_new!L132)</f>
        <v>484.84213504052639</v>
      </c>
      <c r="M134" s="164">
        <f>IF(RES_hhdet_in_tes!M134=0,0,RES_hhdet_in_tes!M134/0.086*1000000/RES_hhdet_in_new!M132)</f>
        <v>481.86397897510273</v>
      </c>
      <c r="N134" s="164">
        <f>IF(RES_hhdet_in_tes!N134=0,0,RES_hhdet_in_tes!N134/0.086*1000000/RES_hhdet_in_new!N132)</f>
        <v>480.61452712632581</v>
      </c>
      <c r="O134" s="164">
        <f>IF(RES_hhdet_in_tes!O134=0,0,RES_hhdet_in_tes!O134/0.086*1000000/RES_hhdet_in_new!O132)</f>
        <v>482.23006388680329</v>
      </c>
      <c r="P134" s="164">
        <f>IF(RES_hhdet_in_tes!P134=0,0,RES_hhdet_in_tes!P134/0.086*1000000/RES_hhdet_in_new!P132)</f>
        <v>476.65604704613912</v>
      </c>
      <c r="Q134" s="164">
        <f>IF(RES_hhdet_in_tes!Q134=0,0,RES_hhdet_in_tes!Q134/0.086*1000000/RES_hhdet_in_new!Q132)</f>
        <v>476.45775787856473</v>
      </c>
    </row>
    <row r="135" spans="1:17" ht="12" customHeight="1" x14ac:dyDescent="0.25">
      <c r="A135" s="163" t="s">
        <v>142</v>
      </c>
      <c r="B135" s="162"/>
      <c r="C135" s="162">
        <f>IF(RES_hhdet_in_tes!C135=0,0,RES_hhdet_in_tes!C135/0.086*1000000/RES_hhdet_in_new!C135)</f>
        <v>1225.8604067349763</v>
      </c>
      <c r="D135" s="162">
        <f>IF(RES_hhdet_in_tes!D135=0,0,RES_hhdet_in_tes!D135/0.086*1000000/RES_hhdet_in_new!D135)</f>
        <v>1316.2050378206425</v>
      </c>
      <c r="E135" s="162">
        <f>IF(RES_hhdet_in_tes!E135=0,0,RES_hhdet_in_tes!E135/0.086*1000000/RES_hhdet_in_new!E135)</f>
        <v>0</v>
      </c>
      <c r="F135" s="162">
        <f>IF(RES_hhdet_in_tes!F135=0,0,RES_hhdet_in_tes!F135/0.086*1000000/RES_hhdet_in_new!F135)</f>
        <v>0</v>
      </c>
      <c r="G135" s="162">
        <f>IF(RES_hhdet_in_tes!G135=0,0,RES_hhdet_in_tes!G135/0.086*1000000/RES_hhdet_in_new!G135)</f>
        <v>1493.58954026983</v>
      </c>
      <c r="H135" s="162">
        <f>IF(RES_hhdet_in_tes!H135=0,0,RES_hhdet_in_tes!H135/0.086*1000000/RES_hhdet_in_new!H135)</f>
        <v>0</v>
      </c>
      <c r="I135" s="162">
        <f>IF(RES_hhdet_in_tes!I135=0,0,RES_hhdet_in_tes!I135/0.086*1000000/RES_hhdet_in_new!I135)</f>
        <v>1543.5577338854725</v>
      </c>
      <c r="J135" s="162">
        <f>IF(RES_hhdet_in_tes!J135=0,0,RES_hhdet_in_tes!J135/0.086*1000000/RES_hhdet_in_new!J135)</f>
        <v>1554.2076614360624</v>
      </c>
      <c r="K135" s="162">
        <f>IF(RES_hhdet_in_tes!K135=0,0,RES_hhdet_in_tes!K135/0.086*1000000/RES_hhdet_in_new!K135)</f>
        <v>1619.1441400483668</v>
      </c>
      <c r="L135" s="162">
        <f>IF(RES_hhdet_in_tes!L135=0,0,RES_hhdet_in_tes!L135/0.086*1000000/RES_hhdet_in_new!L135)</f>
        <v>0</v>
      </c>
      <c r="M135" s="162">
        <f>IF(RES_hhdet_in_tes!M135=0,0,RES_hhdet_in_tes!M135/0.086*1000000/RES_hhdet_in_new!M135)</f>
        <v>0</v>
      </c>
      <c r="N135" s="162">
        <f>IF(RES_hhdet_in_tes!N135=0,0,RES_hhdet_in_tes!N135/0.086*1000000/RES_hhdet_in_new!N135)</f>
        <v>0</v>
      </c>
      <c r="O135" s="162">
        <f>IF(RES_hhdet_in_tes!O135=0,0,RES_hhdet_in_tes!O135/0.086*1000000/RES_hhdet_in_new!O135)</f>
        <v>1719.231422097655</v>
      </c>
      <c r="P135" s="162">
        <f>IF(RES_hhdet_in_tes!P135=0,0,RES_hhdet_in_tes!P135/0.086*1000000/RES_hhdet_in_new!P135)</f>
        <v>1664.3541265817739</v>
      </c>
      <c r="Q135" s="162">
        <f>IF(RES_hhdet_in_tes!Q135=0,0,RES_hhdet_in_tes!Q135/0.086*1000000/RES_hhdet_in_new!Q135)</f>
        <v>1699.2013953273547</v>
      </c>
    </row>
    <row r="136" spans="1:17" ht="12" customHeight="1" x14ac:dyDescent="0.25">
      <c r="A136" s="161" t="s">
        <v>141</v>
      </c>
      <c r="B136" s="160"/>
      <c r="C136" s="160">
        <f>IF(RES_hhdet_in_tes!C136=0,0,RES_hhdet_in_tes!C136/0.086*1000000/RES_hhdet_in_new!C136)</f>
        <v>0</v>
      </c>
      <c r="D136" s="160">
        <f>IF(RES_hhdet_in_tes!D136=0,0,RES_hhdet_in_tes!D136/0.086*1000000/RES_hhdet_in_new!D136)</f>
        <v>0</v>
      </c>
      <c r="E136" s="160">
        <f>IF(RES_hhdet_in_tes!E136=0,0,RES_hhdet_in_tes!E136/0.086*1000000/RES_hhdet_in_new!E136)</f>
        <v>0</v>
      </c>
      <c r="F136" s="160">
        <f>IF(RES_hhdet_in_tes!F136=0,0,RES_hhdet_in_tes!F136/0.086*1000000/RES_hhdet_in_new!F136)</f>
        <v>0</v>
      </c>
      <c r="G136" s="160">
        <f>IF(RES_hhdet_in_tes!G136=0,0,RES_hhdet_in_tes!G136/0.086*1000000/RES_hhdet_in_new!G136)</f>
        <v>1435.4519701380832</v>
      </c>
      <c r="H136" s="160">
        <f>IF(RES_hhdet_in_tes!H136=0,0,RES_hhdet_in_tes!H136/0.086*1000000/RES_hhdet_in_new!H136)</f>
        <v>0</v>
      </c>
      <c r="I136" s="160">
        <f>IF(RES_hhdet_in_tes!I136=0,0,RES_hhdet_in_tes!I136/0.086*1000000/RES_hhdet_in_new!I136)</f>
        <v>1437.1978289481633</v>
      </c>
      <c r="J136" s="160">
        <f>IF(RES_hhdet_in_tes!J136=0,0,RES_hhdet_in_tes!J136/0.086*1000000/RES_hhdet_in_new!J136)</f>
        <v>1461.142359514585</v>
      </c>
      <c r="K136" s="160">
        <f>IF(RES_hhdet_in_tes!K136=0,0,RES_hhdet_in_tes!K136/0.086*1000000/RES_hhdet_in_new!K136)</f>
        <v>1522.1296832214155</v>
      </c>
      <c r="L136" s="160">
        <f>IF(RES_hhdet_in_tes!L136=0,0,RES_hhdet_in_tes!L136/0.086*1000000/RES_hhdet_in_new!L136)</f>
        <v>0</v>
      </c>
      <c r="M136" s="160">
        <f>IF(RES_hhdet_in_tes!M136=0,0,RES_hhdet_in_tes!M136/0.086*1000000/RES_hhdet_in_new!M136)</f>
        <v>0</v>
      </c>
      <c r="N136" s="160">
        <f>IF(RES_hhdet_in_tes!N136=0,0,RES_hhdet_in_tes!N136/0.086*1000000/RES_hhdet_in_new!N136)</f>
        <v>0</v>
      </c>
      <c r="O136" s="160">
        <f>IF(RES_hhdet_in_tes!O136=0,0,RES_hhdet_in_tes!O136/0.086*1000000/RES_hhdet_in_new!O136)</f>
        <v>1604.9094396160467</v>
      </c>
      <c r="P136" s="160">
        <f>IF(RES_hhdet_in_tes!P136=0,0,RES_hhdet_in_tes!P136/0.086*1000000/RES_hhdet_in_new!P136)</f>
        <v>1565.6112263887171</v>
      </c>
      <c r="Q136" s="160">
        <f>IF(RES_hhdet_in_tes!Q136=0,0,RES_hhdet_in_tes!Q136/0.086*1000000/RES_hhdet_in_new!Q136)</f>
        <v>1585.2804544996118</v>
      </c>
    </row>
    <row r="137" spans="1:17" ht="12" customHeight="1" x14ac:dyDescent="0.25">
      <c r="A137" s="148" t="s">
        <v>60</v>
      </c>
      <c r="B137" s="156"/>
      <c r="C137" s="156">
        <f>IF(RES_hhdet_in_tes!C137=0,0,RES_hhdet_in_tes!C137/0.086*1000000/RES_hhdet_in_new!C136)</f>
        <v>0</v>
      </c>
      <c r="D137" s="156">
        <f>IF(RES_hhdet_in_tes!D137=0,0,RES_hhdet_in_tes!D137/0.086*1000000/RES_hhdet_in_new!D136)</f>
        <v>0</v>
      </c>
      <c r="E137" s="156">
        <f>IF(RES_hhdet_in_tes!E137=0,0,RES_hhdet_in_tes!E137/0.086*1000000/RES_hhdet_in_new!E136)</f>
        <v>0</v>
      </c>
      <c r="F137" s="156">
        <f>IF(RES_hhdet_in_tes!F137=0,0,RES_hhdet_in_tes!F137/0.086*1000000/RES_hhdet_in_new!F136)</f>
        <v>0</v>
      </c>
      <c r="G137" s="156">
        <f>IF(RES_hhdet_in_tes!G137=0,0,RES_hhdet_in_tes!G137/0.086*1000000/RES_hhdet_in_new!G136)</f>
        <v>1003.6094939990367</v>
      </c>
      <c r="H137" s="156">
        <f>IF(RES_hhdet_in_tes!H137=0,0,RES_hhdet_in_tes!H137/0.086*1000000/RES_hhdet_in_new!H136)</f>
        <v>0</v>
      </c>
      <c r="I137" s="156">
        <f>IF(RES_hhdet_in_tes!I137=0,0,RES_hhdet_in_tes!I137/0.086*1000000/RES_hhdet_in_new!I136)</f>
        <v>1004.839851690894</v>
      </c>
      <c r="J137" s="156">
        <f>IF(RES_hhdet_in_tes!J137=0,0,RES_hhdet_in_tes!J137/0.086*1000000/RES_hhdet_in_new!J136)</f>
        <v>1011.0568009847825</v>
      </c>
      <c r="K137" s="156">
        <f>IF(RES_hhdet_in_tes!K137=0,0,RES_hhdet_in_tes!K137/0.086*1000000/RES_hhdet_in_new!K136)</f>
        <v>1055.5541138543629</v>
      </c>
      <c r="L137" s="156">
        <f>IF(RES_hhdet_in_tes!L137=0,0,RES_hhdet_in_tes!L137/0.086*1000000/RES_hhdet_in_new!L136)</f>
        <v>0</v>
      </c>
      <c r="M137" s="156">
        <f>IF(RES_hhdet_in_tes!M137=0,0,RES_hhdet_in_tes!M137/0.086*1000000/RES_hhdet_in_new!M136)</f>
        <v>0</v>
      </c>
      <c r="N137" s="156">
        <f>IF(RES_hhdet_in_tes!N137=0,0,RES_hhdet_in_tes!N137/0.086*1000000/RES_hhdet_in_new!N136)</f>
        <v>0</v>
      </c>
      <c r="O137" s="156">
        <f>IF(RES_hhdet_in_tes!O137=0,0,RES_hhdet_in_tes!O137/0.086*1000000/RES_hhdet_in_new!O136)</f>
        <v>1122.5818471221319</v>
      </c>
      <c r="P137" s="156">
        <f>IF(RES_hhdet_in_tes!P137=0,0,RES_hhdet_in_tes!P137/0.086*1000000/RES_hhdet_in_new!P136)</f>
        <v>1088.6090361492115</v>
      </c>
      <c r="Q137" s="156">
        <f>IF(RES_hhdet_in_tes!Q137=0,0,RES_hhdet_in_tes!Q137/0.086*1000000/RES_hhdet_in_new!Q136)</f>
        <v>1108.5083047362245</v>
      </c>
    </row>
    <row r="138" spans="1:17" ht="12" customHeight="1" x14ac:dyDescent="0.25">
      <c r="A138" s="148" t="s">
        <v>59</v>
      </c>
      <c r="B138" s="156"/>
      <c r="C138" s="156">
        <f>IF(RES_hhdet_in_tes!C138=0,0,RES_hhdet_in_tes!C138/0.086*1000000/RES_hhdet_in_new!C136)</f>
        <v>0</v>
      </c>
      <c r="D138" s="156">
        <f>IF(RES_hhdet_in_tes!D138=0,0,RES_hhdet_in_tes!D138/0.086*1000000/RES_hhdet_in_new!D136)</f>
        <v>0</v>
      </c>
      <c r="E138" s="156">
        <f>IF(RES_hhdet_in_tes!E138=0,0,RES_hhdet_in_tes!E138/0.086*1000000/RES_hhdet_in_new!E136)</f>
        <v>0</v>
      </c>
      <c r="F138" s="156">
        <f>IF(RES_hhdet_in_tes!F138=0,0,RES_hhdet_in_tes!F138/0.086*1000000/RES_hhdet_in_new!F136)</f>
        <v>0</v>
      </c>
      <c r="G138" s="156">
        <f>IF(RES_hhdet_in_tes!G138=0,0,RES_hhdet_in_tes!G138/0.086*1000000/RES_hhdet_in_new!G136)</f>
        <v>431.84247613904671</v>
      </c>
      <c r="H138" s="156">
        <f>IF(RES_hhdet_in_tes!H138=0,0,RES_hhdet_in_tes!H138/0.086*1000000/RES_hhdet_in_new!H136)</f>
        <v>0</v>
      </c>
      <c r="I138" s="156">
        <f>IF(RES_hhdet_in_tes!I138=0,0,RES_hhdet_in_tes!I138/0.086*1000000/RES_hhdet_in_new!I136)</f>
        <v>432.35797725726957</v>
      </c>
      <c r="J138" s="156">
        <f>IF(RES_hhdet_in_tes!J138=0,0,RES_hhdet_in_tes!J138/0.086*1000000/RES_hhdet_in_new!J136)</f>
        <v>450.08555852980226</v>
      </c>
      <c r="K138" s="156">
        <f>IF(RES_hhdet_in_tes!K138=0,0,RES_hhdet_in_tes!K138/0.086*1000000/RES_hhdet_in_new!K136)</f>
        <v>466.57556936705237</v>
      </c>
      <c r="L138" s="156">
        <f>IF(RES_hhdet_in_tes!L138=0,0,RES_hhdet_in_tes!L138/0.086*1000000/RES_hhdet_in_new!L136)</f>
        <v>0</v>
      </c>
      <c r="M138" s="156">
        <f>IF(RES_hhdet_in_tes!M138=0,0,RES_hhdet_in_tes!M138/0.086*1000000/RES_hhdet_in_new!M136)</f>
        <v>0</v>
      </c>
      <c r="N138" s="156">
        <f>IF(RES_hhdet_in_tes!N138=0,0,RES_hhdet_in_tes!N138/0.086*1000000/RES_hhdet_in_new!N136)</f>
        <v>0</v>
      </c>
      <c r="O138" s="156">
        <f>IF(RES_hhdet_in_tes!O138=0,0,RES_hhdet_in_tes!O138/0.086*1000000/RES_hhdet_in_new!O136)</f>
        <v>482.32759249391489</v>
      </c>
      <c r="P138" s="156">
        <f>IF(RES_hhdet_in_tes!P138=0,0,RES_hhdet_in_tes!P138/0.086*1000000/RES_hhdet_in_new!P136)</f>
        <v>477.00219023950558</v>
      </c>
      <c r="Q138" s="156">
        <f>IF(RES_hhdet_in_tes!Q138=0,0,RES_hhdet_in_tes!Q138/0.086*1000000/RES_hhdet_in_new!Q136)</f>
        <v>476.77214976338735</v>
      </c>
    </row>
    <row r="139" spans="1:17" ht="12" customHeight="1" x14ac:dyDescent="0.25">
      <c r="A139" s="158" t="s">
        <v>62</v>
      </c>
      <c r="B139" s="157"/>
      <c r="C139" s="157">
        <f>IF(SUM(RES_hhdet_in_tes!C140:C141)=0,0,SUM(RES_hhdet_in_tes!C140:C141)/0.086*1000000/SUM(RES_hhdet_in_new!C140:C141))</f>
        <v>701.21588006035915</v>
      </c>
      <c r="D139" s="157">
        <f>IF(SUM(RES_hhdet_in_tes!D140:D141)=0,0,SUM(RES_hhdet_in_tes!D140:D141)/0.086*1000000/SUM(RES_hhdet_in_new!D140:D141))</f>
        <v>741.5236869238912</v>
      </c>
      <c r="E139" s="157">
        <f>IF(SUM(RES_hhdet_in_tes!E140:E141)=0,0,SUM(RES_hhdet_in_tes!E140:E141)/0.086*1000000/SUM(RES_hhdet_in_new!E140:E141))</f>
        <v>752.3490060536891</v>
      </c>
      <c r="F139" s="157">
        <f>IF(SUM(RES_hhdet_in_tes!F140:F141)=0,0,SUM(RES_hhdet_in_tes!F140:F141)/0.086*1000000/SUM(RES_hhdet_in_new!F140:F141))</f>
        <v>751.86605342449138</v>
      </c>
      <c r="G139" s="157">
        <f>IF(SUM(RES_hhdet_in_tes!G140:G141)=0,0,SUM(RES_hhdet_in_tes!G140:G141)/0.086*1000000/SUM(RES_hhdet_in_new!G140:G141))</f>
        <v>771.19729016784981</v>
      </c>
      <c r="H139" s="157">
        <f>IF(SUM(RES_hhdet_in_tes!H140:H141)=0,0,SUM(RES_hhdet_in_tes!H140:H141)/0.086*1000000/SUM(RES_hhdet_in_new!H140:H141))</f>
        <v>779.96561734991963</v>
      </c>
      <c r="I139" s="157">
        <f>IF(SUM(RES_hhdet_in_tes!I140:I141)=0,0,SUM(RES_hhdet_in_tes!I140:I141)/0.086*1000000/SUM(RES_hhdet_in_new!I140:I141))</f>
        <v>799.2292830908749</v>
      </c>
      <c r="J139" s="157">
        <f>IF(SUM(RES_hhdet_in_tes!J140:J141)=0,0,SUM(RES_hhdet_in_tes!J140:J141)/0.086*1000000/SUM(RES_hhdet_in_new!J140:J141))</f>
        <v>811.98185899061912</v>
      </c>
      <c r="K139" s="157">
        <f>IF(SUM(RES_hhdet_in_tes!K140:K141)=0,0,SUM(RES_hhdet_in_tes!K140:K141)/0.086*1000000/SUM(RES_hhdet_in_new!K140:K141))</f>
        <v>824.35149435774485</v>
      </c>
      <c r="L139" s="157">
        <f>IF(SUM(RES_hhdet_in_tes!L140:L141)=0,0,SUM(RES_hhdet_in_tes!L140:L141)/0.086*1000000/SUM(RES_hhdet_in_new!L140:L141))</f>
        <v>851.08129410717572</v>
      </c>
      <c r="M139" s="157">
        <f>IF(SUM(RES_hhdet_in_tes!M140:M141)=0,0,SUM(RES_hhdet_in_tes!M140:M141)/0.086*1000000/SUM(RES_hhdet_in_new!M140:M141))</f>
        <v>849.06482638721718</v>
      </c>
      <c r="N139" s="157">
        <f>IF(SUM(RES_hhdet_in_tes!N140:N141)=0,0,SUM(RES_hhdet_in_tes!N140:N141)/0.086*1000000/SUM(RES_hhdet_in_new!N140:N141))</f>
        <v>833.13165566753651</v>
      </c>
      <c r="O139" s="157">
        <f>IF(SUM(RES_hhdet_in_tes!O140:O141)=0,0,SUM(RES_hhdet_in_tes!O140:O141)/0.086*1000000/SUM(RES_hhdet_in_new!O140:O141))</f>
        <v>863.06959968040758</v>
      </c>
      <c r="P139" s="157">
        <f>IF(SUM(RES_hhdet_in_tes!P140:P141)=0,0,SUM(RES_hhdet_in_tes!P140:P141)/0.086*1000000/SUM(RES_hhdet_in_new!P140:P141))</f>
        <v>831.58752629689968</v>
      </c>
      <c r="Q139" s="157">
        <f>IF(SUM(RES_hhdet_in_tes!Q140:Q141)=0,0,SUM(RES_hhdet_in_tes!Q140:Q141)/0.086*1000000/SUM(RES_hhdet_in_new!Q140:Q141))</f>
        <v>842.72930538790729</v>
      </c>
    </row>
    <row r="140" spans="1:17" ht="12" customHeight="1" x14ac:dyDescent="0.25">
      <c r="A140" s="23" t="s">
        <v>57</v>
      </c>
      <c r="B140" s="156"/>
      <c r="C140" s="156">
        <f>IF(RES_hhdet_in_tes!C140=0,0,RES_hhdet_in_tes!C140/0.086*1000000/RES_hhdet_in_new!C140)</f>
        <v>0</v>
      </c>
      <c r="D140" s="156">
        <f>IF(RES_hhdet_in_tes!D140=0,0,RES_hhdet_in_tes!D140/0.086*1000000/RES_hhdet_in_new!D140)</f>
        <v>0</v>
      </c>
      <c r="E140" s="156">
        <f>IF(RES_hhdet_in_tes!E140=0,0,RES_hhdet_in_tes!E140/0.086*1000000/RES_hhdet_in_new!E140)</f>
        <v>0</v>
      </c>
      <c r="F140" s="156">
        <f>IF(RES_hhdet_in_tes!F140=0,0,RES_hhdet_in_tes!F140/0.086*1000000/RES_hhdet_in_new!F140)</f>
        <v>0</v>
      </c>
      <c r="G140" s="156">
        <f>IF(RES_hhdet_in_tes!G140=0,0,RES_hhdet_in_tes!G140/0.086*1000000/RES_hhdet_in_new!G140)</f>
        <v>0</v>
      </c>
      <c r="H140" s="156">
        <f>IF(RES_hhdet_in_tes!H140=0,0,RES_hhdet_in_tes!H140/0.086*1000000/RES_hhdet_in_new!H140)</f>
        <v>0</v>
      </c>
      <c r="I140" s="156">
        <f>IF(RES_hhdet_in_tes!I140=0,0,RES_hhdet_in_tes!I140/0.086*1000000/RES_hhdet_in_new!I140)</f>
        <v>0</v>
      </c>
      <c r="J140" s="156">
        <f>IF(RES_hhdet_in_tes!J140=0,0,RES_hhdet_in_tes!J140/0.086*1000000/RES_hhdet_in_new!J140)</f>
        <v>0</v>
      </c>
      <c r="K140" s="156">
        <f>IF(RES_hhdet_in_tes!K140=0,0,RES_hhdet_in_tes!K140/0.086*1000000/RES_hhdet_in_new!K140)</f>
        <v>0</v>
      </c>
      <c r="L140" s="156">
        <f>IF(RES_hhdet_in_tes!L140=0,0,RES_hhdet_in_tes!L140/0.086*1000000/RES_hhdet_in_new!L140)</f>
        <v>0</v>
      </c>
      <c r="M140" s="156">
        <f>IF(RES_hhdet_in_tes!M140=0,0,RES_hhdet_in_tes!M140/0.086*1000000/RES_hhdet_in_new!M140)</f>
        <v>0</v>
      </c>
      <c r="N140" s="156">
        <f>IF(RES_hhdet_in_tes!N140=0,0,RES_hhdet_in_tes!N140/0.086*1000000/RES_hhdet_in_new!N140)</f>
        <v>0</v>
      </c>
      <c r="O140" s="156">
        <f>IF(RES_hhdet_in_tes!O140=0,0,RES_hhdet_in_tes!O140/0.086*1000000/RES_hhdet_in_new!O140)</f>
        <v>0</v>
      </c>
      <c r="P140" s="156">
        <f>IF(RES_hhdet_in_tes!P140=0,0,RES_hhdet_in_tes!P140/0.086*1000000/RES_hhdet_in_new!P140)</f>
        <v>0</v>
      </c>
      <c r="Q140" s="156">
        <f>IF(RES_hhdet_in_tes!Q140=0,0,RES_hhdet_in_tes!Q140/0.086*1000000/RES_hhdet_in_new!Q140)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IF(RES_hhdet_in_tes!C141=0,0,RES_hhdet_in_tes!C141/0.086*1000000/RES_hhdet_in_new!C141)</f>
        <v>701.21588006035915</v>
      </c>
      <c r="D141" s="57">
        <f>IF(RES_hhdet_in_tes!D141=0,0,RES_hhdet_in_tes!D141/0.086*1000000/RES_hhdet_in_new!D141)</f>
        <v>741.5236869238912</v>
      </c>
      <c r="E141" s="57">
        <f>IF(RES_hhdet_in_tes!E141=0,0,RES_hhdet_in_tes!E141/0.086*1000000/RES_hhdet_in_new!E141)</f>
        <v>752.3490060536891</v>
      </c>
      <c r="F141" s="57">
        <f>IF(RES_hhdet_in_tes!F141=0,0,RES_hhdet_in_tes!F141/0.086*1000000/RES_hhdet_in_new!F141)</f>
        <v>751.86605342449138</v>
      </c>
      <c r="G141" s="57">
        <f>IF(RES_hhdet_in_tes!G141=0,0,RES_hhdet_in_tes!G141/0.086*1000000/RES_hhdet_in_new!G141)</f>
        <v>771.19729016784981</v>
      </c>
      <c r="H141" s="57">
        <f>IF(RES_hhdet_in_tes!H141=0,0,RES_hhdet_in_tes!H141/0.086*1000000/RES_hhdet_in_new!H141)</f>
        <v>779.96561734991963</v>
      </c>
      <c r="I141" s="57">
        <f>IF(RES_hhdet_in_tes!I141=0,0,RES_hhdet_in_tes!I141/0.086*1000000/RES_hhdet_in_new!I141)</f>
        <v>799.2292830908749</v>
      </c>
      <c r="J141" s="57">
        <f>IF(RES_hhdet_in_tes!J141=0,0,RES_hhdet_in_tes!J141/0.086*1000000/RES_hhdet_in_new!J141)</f>
        <v>811.98185899061912</v>
      </c>
      <c r="K141" s="57">
        <f>IF(RES_hhdet_in_tes!K141=0,0,RES_hhdet_in_tes!K141/0.086*1000000/RES_hhdet_in_new!K141)</f>
        <v>824.35149435774485</v>
      </c>
      <c r="L141" s="57">
        <f>IF(RES_hhdet_in_tes!L141=0,0,RES_hhdet_in_tes!L141/0.086*1000000/RES_hhdet_in_new!L141)</f>
        <v>851.08129410717572</v>
      </c>
      <c r="M141" s="57">
        <f>IF(RES_hhdet_in_tes!M141=0,0,RES_hhdet_in_tes!M141/0.086*1000000/RES_hhdet_in_new!M141)</f>
        <v>849.06482638721718</v>
      </c>
      <c r="N141" s="57">
        <f>IF(RES_hhdet_in_tes!N141=0,0,RES_hhdet_in_tes!N141/0.086*1000000/RES_hhdet_in_new!N141)</f>
        <v>833.13165566753651</v>
      </c>
      <c r="O141" s="57">
        <f>IF(RES_hhdet_in_tes!O141=0,0,RES_hhdet_in_tes!O141/0.086*1000000/RES_hhdet_in_new!O141)</f>
        <v>863.06959968040758</v>
      </c>
      <c r="P141" s="57">
        <f>IF(RES_hhdet_in_tes!P141=0,0,RES_hhdet_in_tes!P141/0.086*1000000/RES_hhdet_in_new!P141)</f>
        <v>831.58752629689968</v>
      </c>
      <c r="Q141" s="57">
        <f>IF(RES_hhdet_in_tes!Q141=0,0,RES_hhdet_in_tes!Q141/0.086*1000000/RES_hhdet_in_new!Q141)</f>
        <v>842.72930538790729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13063.370034054524</v>
      </c>
      <c r="D143" s="168">
        <f t="shared" ref="D143" si="120">SUM(D144,D146,D148,D157)</f>
        <v>12596.619690964015</v>
      </c>
      <c r="E143" s="168">
        <f t="shared" ref="E143" si="121">SUM(E144,E146,E148,E157)</f>
        <v>13061.804101645123</v>
      </c>
      <c r="F143" s="168">
        <f t="shared" ref="F143" si="122">SUM(F144,F146,F148,F157)</f>
        <v>12997.246112348917</v>
      </c>
      <c r="G143" s="168">
        <f t="shared" ref="G143" si="123">SUM(G144,G146,G148,G157)</f>
        <v>12890.9652611928</v>
      </c>
      <c r="H143" s="168">
        <f t="shared" ref="H143" si="124">SUM(H144,H146,H148,H157)</f>
        <v>13378.276795215403</v>
      </c>
      <c r="I143" s="168">
        <f t="shared" ref="I143" si="125">SUM(I144,I146,I148,I157)</f>
        <v>12885.565000184624</v>
      </c>
      <c r="J143" s="168">
        <f t="shared" ref="J143" si="126">SUM(J144,J146,J148,J157)</f>
        <v>13072.986016754212</v>
      </c>
      <c r="K143" s="168">
        <f t="shared" ref="K143" si="127">SUM(K144,K146,K148,K157)</f>
        <v>13534.510903500619</v>
      </c>
      <c r="L143" s="168">
        <f t="shared" ref="L143" si="128">SUM(L144,L146,L148,L157)</f>
        <v>15235.838350738311</v>
      </c>
      <c r="M143" s="168">
        <f t="shared" ref="M143" si="129">SUM(M144,M146,M148,M157)</f>
        <v>14590.406945342445</v>
      </c>
      <c r="N143" s="168">
        <f t="shared" ref="N143" si="130">SUM(N144,N146,N148,N157)</f>
        <v>14971.95551268545</v>
      </c>
      <c r="O143" s="168">
        <f t="shared" ref="O143" si="131">SUM(O144,O146,O148,O157)</f>
        <v>15163.17162504001</v>
      </c>
      <c r="P143" s="168">
        <f t="shared" ref="P143" si="132">SUM(P144,P146,P148,P157)</f>
        <v>13589.083750829903</v>
      </c>
      <c r="Q143" s="168">
        <f t="shared" ref="Q143" si="133">SUM(Q144,Q146,Q148,Q157)</f>
        <v>13965.546360543702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10320.988380113447</v>
      </c>
      <c r="D144" s="157">
        <f t="shared" si="134"/>
        <v>9726.8935116727607</v>
      </c>
      <c r="E144" s="157">
        <f t="shared" si="134"/>
        <v>10107.040448894088</v>
      </c>
      <c r="F144" s="157">
        <f t="shared" si="134"/>
        <v>9991.3819767017176</v>
      </c>
      <c r="G144" s="157">
        <f t="shared" si="134"/>
        <v>9834.5673320640981</v>
      </c>
      <c r="H144" s="157">
        <f t="shared" si="134"/>
        <v>10236.109120836902</v>
      </c>
      <c r="I144" s="157">
        <f t="shared" si="134"/>
        <v>9751.6469438834029</v>
      </c>
      <c r="J144" s="157">
        <f t="shared" si="134"/>
        <v>9818.4372014848359</v>
      </c>
      <c r="K144" s="157">
        <f t="shared" si="134"/>
        <v>10151.453949944073</v>
      </c>
      <c r="L144" s="157">
        <f t="shared" si="134"/>
        <v>11689.108489054557</v>
      </c>
      <c r="M144" s="157">
        <f t="shared" si="134"/>
        <v>10868.742998532494</v>
      </c>
      <c r="N144" s="157">
        <f t="shared" si="134"/>
        <v>11258.357719537966</v>
      </c>
      <c r="O144" s="157">
        <f t="shared" si="134"/>
        <v>11494.114043660929</v>
      </c>
      <c r="P144" s="157">
        <f t="shared" si="134"/>
        <v>9870.3504885198108</v>
      </c>
      <c r="Q144" s="157">
        <f t="shared" si="134"/>
        <v>10293.850740992693</v>
      </c>
    </row>
    <row r="145" spans="1:17" ht="12" customHeight="1" x14ac:dyDescent="0.25">
      <c r="A145" s="23" t="s">
        <v>60</v>
      </c>
      <c r="B145" s="156"/>
      <c r="C145" s="156">
        <f>IF(RES_hhdet_in_tes!C145=0,0,RES_hhdet_in_tes!C145/0.086*1000000/RES_hhdet_in_new!C145)</f>
        <v>10320.988380113447</v>
      </c>
      <c r="D145" s="156">
        <f>IF(RES_hhdet_in_tes!D145=0,0,RES_hhdet_in_tes!D145/0.086*1000000/RES_hhdet_in_new!D145)</f>
        <v>9726.8935116727607</v>
      </c>
      <c r="E145" s="156">
        <f>IF(RES_hhdet_in_tes!E145=0,0,RES_hhdet_in_tes!E145/0.086*1000000/RES_hhdet_in_new!E145)</f>
        <v>10107.040448894088</v>
      </c>
      <c r="F145" s="156">
        <f>IF(RES_hhdet_in_tes!F145=0,0,RES_hhdet_in_tes!F145/0.086*1000000/RES_hhdet_in_new!F145)</f>
        <v>9991.3819767017176</v>
      </c>
      <c r="G145" s="156">
        <f>IF(RES_hhdet_in_tes!G145=0,0,RES_hhdet_in_tes!G145/0.086*1000000/RES_hhdet_in_new!G145)</f>
        <v>9834.5673320640981</v>
      </c>
      <c r="H145" s="156">
        <f>IF(RES_hhdet_in_tes!H145=0,0,RES_hhdet_in_tes!H145/0.086*1000000/RES_hhdet_in_new!H145)</f>
        <v>10236.109120836902</v>
      </c>
      <c r="I145" s="156">
        <f>IF(RES_hhdet_in_tes!I145=0,0,RES_hhdet_in_tes!I145/0.086*1000000/RES_hhdet_in_new!I145)</f>
        <v>9751.6469438834029</v>
      </c>
      <c r="J145" s="156">
        <f>IF(RES_hhdet_in_tes!J145=0,0,RES_hhdet_in_tes!J145/0.086*1000000/RES_hhdet_in_new!J145)</f>
        <v>9818.4372014848359</v>
      </c>
      <c r="K145" s="156">
        <f>IF(RES_hhdet_in_tes!K145=0,0,RES_hhdet_in_tes!K145/0.086*1000000/RES_hhdet_in_new!K145)</f>
        <v>10151.453949944073</v>
      </c>
      <c r="L145" s="156">
        <f>IF(RES_hhdet_in_tes!L145=0,0,RES_hhdet_in_tes!L145/0.086*1000000/RES_hhdet_in_new!L145)</f>
        <v>11689.108489054557</v>
      </c>
      <c r="M145" s="156">
        <f>IF(RES_hhdet_in_tes!M145=0,0,RES_hhdet_in_tes!M145/0.086*1000000/RES_hhdet_in_new!M145)</f>
        <v>10868.742998532494</v>
      </c>
      <c r="N145" s="156">
        <f>IF(RES_hhdet_in_tes!N145=0,0,RES_hhdet_in_tes!N145/0.086*1000000/RES_hhdet_in_new!N145)</f>
        <v>11258.357719537966</v>
      </c>
      <c r="O145" s="156">
        <f>IF(RES_hhdet_in_tes!O145=0,0,RES_hhdet_in_tes!O145/0.086*1000000/RES_hhdet_in_new!O145)</f>
        <v>11494.114043660929</v>
      </c>
      <c r="P145" s="156">
        <f>IF(RES_hhdet_in_tes!P145=0,0,RES_hhdet_in_tes!P145/0.086*1000000/RES_hhdet_in_new!P145)</f>
        <v>9870.3504885198108</v>
      </c>
      <c r="Q145" s="156">
        <f>IF(RES_hhdet_in_tes!Q145=0,0,RES_hhdet_in_tes!Q145/0.086*1000000/RES_hhdet_in_new!Q145)</f>
        <v>10293.850740992693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782.08423367931869</v>
      </c>
      <c r="D146" s="157">
        <f t="shared" si="135"/>
        <v>770.31274865160833</v>
      </c>
      <c r="E146" s="157">
        <f t="shared" si="135"/>
        <v>767.76724141183763</v>
      </c>
      <c r="F146" s="157">
        <f t="shared" si="135"/>
        <v>766.01785942970719</v>
      </c>
      <c r="G146" s="157">
        <f t="shared" si="135"/>
        <v>779.0572908886121</v>
      </c>
      <c r="H146" s="157">
        <f t="shared" si="135"/>
        <v>806.5455331362607</v>
      </c>
      <c r="I146" s="157">
        <f t="shared" si="135"/>
        <v>828.48003999431262</v>
      </c>
      <c r="J146" s="157">
        <f t="shared" si="135"/>
        <v>922.44963554172364</v>
      </c>
      <c r="K146" s="157">
        <f t="shared" si="135"/>
        <v>976.0932435038651</v>
      </c>
      <c r="L146" s="157">
        <f t="shared" si="135"/>
        <v>1059.0206569055656</v>
      </c>
      <c r="M146" s="157">
        <f t="shared" si="135"/>
        <v>1169.9253292802991</v>
      </c>
      <c r="N146" s="157">
        <f t="shared" si="135"/>
        <v>1200.7958932764045</v>
      </c>
      <c r="O146" s="157">
        <f t="shared" si="135"/>
        <v>1119.8806121747511</v>
      </c>
      <c r="P146" s="157">
        <f t="shared" si="135"/>
        <v>1253.2535226486812</v>
      </c>
      <c r="Q146" s="157">
        <f t="shared" si="135"/>
        <v>1161.4647325825242</v>
      </c>
    </row>
    <row r="147" spans="1:17" ht="12" customHeight="1" x14ac:dyDescent="0.25">
      <c r="A147" s="23" t="s">
        <v>60</v>
      </c>
      <c r="B147" s="156"/>
      <c r="C147" s="156">
        <f>IF(RES_hhdet_in_tes!C147=0,0,RES_hhdet_in_tes!C147/0.086*1000000/RES_hhdet_in_new!C147)</f>
        <v>782.08423367931869</v>
      </c>
      <c r="D147" s="156">
        <f>IF(RES_hhdet_in_tes!D147=0,0,RES_hhdet_in_tes!D147/0.086*1000000/RES_hhdet_in_new!D147)</f>
        <v>770.31274865160833</v>
      </c>
      <c r="E147" s="156">
        <f>IF(RES_hhdet_in_tes!E147=0,0,RES_hhdet_in_tes!E147/0.086*1000000/RES_hhdet_in_new!E147)</f>
        <v>767.76724141183763</v>
      </c>
      <c r="F147" s="156">
        <f>IF(RES_hhdet_in_tes!F147=0,0,RES_hhdet_in_tes!F147/0.086*1000000/RES_hhdet_in_new!F147)</f>
        <v>766.01785942970719</v>
      </c>
      <c r="G147" s="156">
        <f>IF(RES_hhdet_in_tes!G147=0,0,RES_hhdet_in_tes!G147/0.086*1000000/RES_hhdet_in_new!G147)</f>
        <v>779.0572908886121</v>
      </c>
      <c r="H147" s="156">
        <f>IF(RES_hhdet_in_tes!H147=0,0,RES_hhdet_in_tes!H147/0.086*1000000/RES_hhdet_in_new!H147)</f>
        <v>806.5455331362607</v>
      </c>
      <c r="I147" s="156">
        <f>IF(RES_hhdet_in_tes!I147=0,0,RES_hhdet_in_tes!I147/0.086*1000000/RES_hhdet_in_new!I147)</f>
        <v>828.48003999431262</v>
      </c>
      <c r="J147" s="156">
        <f>IF(RES_hhdet_in_tes!J147=0,0,RES_hhdet_in_tes!J147/0.086*1000000/RES_hhdet_in_new!J147)</f>
        <v>922.44963554172364</v>
      </c>
      <c r="K147" s="156">
        <f>IF(RES_hhdet_in_tes!K147=0,0,RES_hhdet_in_tes!K147/0.086*1000000/RES_hhdet_in_new!K147)</f>
        <v>976.0932435038651</v>
      </c>
      <c r="L147" s="156">
        <f>IF(RES_hhdet_in_tes!L147=0,0,RES_hhdet_in_tes!L147/0.086*1000000/RES_hhdet_in_new!L147)</f>
        <v>1059.0206569055656</v>
      </c>
      <c r="M147" s="156">
        <f>IF(RES_hhdet_in_tes!M147=0,0,RES_hhdet_in_tes!M147/0.086*1000000/RES_hhdet_in_new!M147)</f>
        <v>1169.9253292802991</v>
      </c>
      <c r="N147" s="156">
        <f>IF(RES_hhdet_in_tes!N147=0,0,RES_hhdet_in_tes!N147/0.086*1000000/RES_hhdet_in_new!N147)</f>
        <v>1200.7958932764045</v>
      </c>
      <c r="O147" s="156">
        <f>IF(RES_hhdet_in_tes!O147=0,0,RES_hhdet_in_tes!O147/0.086*1000000/RES_hhdet_in_new!O147)</f>
        <v>1119.8806121747511</v>
      </c>
      <c r="P147" s="156">
        <f>IF(RES_hhdet_in_tes!P147=0,0,RES_hhdet_in_tes!P147/0.086*1000000/RES_hhdet_in_new!P147)</f>
        <v>1253.2535226486812</v>
      </c>
      <c r="Q147" s="156">
        <f>IF(RES_hhdet_in_tes!Q147=0,0,RES_hhdet_in_tes!Q147/0.086*1000000/RES_hhdet_in_new!Q147)</f>
        <v>1161.4647325825242</v>
      </c>
    </row>
    <row r="148" spans="1:17" ht="12" customHeight="1" x14ac:dyDescent="0.25">
      <c r="A148" s="158" t="s">
        <v>63</v>
      </c>
      <c r="B148" s="157"/>
      <c r="C148" s="157">
        <f>IF(SUM(RES_hhdet_in_tes!C149:C150,RES_hhdet_in_tes!C153:C154)=0,0,SUM(RES_hhdet_in_tes!C149:C150,RES_hhdet_in_tes!C153:C154)/0.086*1000000/SUM(RES_hhdet_in_new!C149:C150,RES_hhdet_in_new!C153:C154))</f>
        <v>1259.075455953546</v>
      </c>
      <c r="D148" s="157">
        <f>IF(SUM(RES_hhdet_in_tes!D149:D150,RES_hhdet_in_tes!D153:D154)=0,0,SUM(RES_hhdet_in_tes!D149:D150,RES_hhdet_in_tes!D153:D154)/0.086*1000000/SUM(RES_hhdet_in_new!D149:D150,RES_hhdet_in_new!D153:D154))</f>
        <v>1357.8770625076206</v>
      </c>
      <c r="E148" s="157">
        <f>IF(SUM(RES_hhdet_in_tes!E149:E150,RES_hhdet_in_tes!E153:E154)=0,0,SUM(RES_hhdet_in_tes!E149:E150,RES_hhdet_in_tes!E153:E154)/0.086*1000000/SUM(RES_hhdet_in_new!E149:E150,RES_hhdet_in_new!E153:E154))</f>
        <v>1434.6177517441711</v>
      </c>
      <c r="F148" s="157">
        <f>IF(SUM(RES_hhdet_in_tes!F149:F150,RES_hhdet_in_tes!F153:F154)=0,0,SUM(RES_hhdet_in_tes!F149:F150,RES_hhdet_in_tes!F153:F154)/0.086*1000000/SUM(RES_hhdet_in_new!F149:F150,RES_hhdet_in_new!F153:F154))</f>
        <v>1487.9395399456373</v>
      </c>
      <c r="G148" s="157">
        <f>IF(SUM(RES_hhdet_in_tes!G149:G150,RES_hhdet_in_tes!G153:G154)=0,0,SUM(RES_hhdet_in_tes!G149:G150,RES_hhdet_in_tes!G153:G154)/0.086*1000000/SUM(RES_hhdet_in_new!G149:G150,RES_hhdet_in_new!G153:G154))</f>
        <v>1506.0947572444832</v>
      </c>
      <c r="H148" s="157">
        <f>IF(SUM(RES_hhdet_in_tes!H149:H150,RES_hhdet_in_tes!H153:H154)=0,0,SUM(RES_hhdet_in_tes!H149:H150,RES_hhdet_in_tes!H153:H154)/0.086*1000000/SUM(RES_hhdet_in_new!H149:H150,RES_hhdet_in_new!H153:H154))</f>
        <v>1555.5984681393741</v>
      </c>
      <c r="I148" s="157">
        <f>IF(SUM(RES_hhdet_in_tes!I149:I150,RES_hhdet_in_tes!I153:I154)=0,0,SUM(RES_hhdet_in_tes!I149:I150,RES_hhdet_in_tes!I153:I154)/0.086*1000000/SUM(RES_hhdet_in_new!I149:I150,RES_hhdet_in_new!I153:I154))</f>
        <v>1506.1588923703766</v>
      </c>
      <c r="J148" s="157">
        <f>IF(SUM(RES_hhdet_in_tes!J149:J150,RES_hhdet_in_tes!J153:J154)=0,0,SUM(RES_hhdet_in_tes!J149:J150,RES_hhdet_in_tes!J153:J154)/0.086*1000000/SUM(RES_hhdet_in_new!J149:J150,RES_hhdet_in_new!J153:J154))</f>
        <v>1520.0716531332446</v>
      </c>
      <c r="K148" s="157">
        <f>IF(SUM(RES_hhdet_in_tes!K149:K150,RES_hhdet_in_tes!K153:K154)=0,0,SUM(RES_hhdet_in_tes!K149:K150,RES_hhdet_in_tes!K153:K154)/0.086*1000000/SUM(RES_hhdet_in_new!K149:K150,RES_hhdet_in_new!K153:K154))</f>
        <v>1582.5700784437549</v>
      </c>
      <c r="L148" s="157">
        <f>IF(SUM(RES_hhdet_in_tes!L149:L150,RES_hhdet_in_tes!L153:L154)=0,0,SUM(RES_hhdet_in_tes!L149:L150,RES_hhdet_in_tes!L153:L154)/0.086*1000000/SUM(RES_hhdet_in_new!L149:L150,RES_hhdet_in_new!L153:L154))</f>
        <v>1636.5879528232483</v>
      </c>
      <c r="M148" s="157">
        <f>IF(SUM(RES_hhdet_in_tes!M149:M150,RES_hhdet_in_tes!M153:M154)=0,0,SUM(RES_hhdet_in_tes!M149:M150,RES_hhdet_in_tes!M153:M154)/0.086*1000000/SUM(RES_hhdet_in_new!M149:M150,RES_hhdet_in_new!M153:M154))</f>
        <v>1702.6388676188831</v>
      </c>
      <c r="N148" s="157">
        <f>IF(SUM(RES_hhdet_in_tes!N149:N150,RES_hhdet_in_tes!N153:N154)=0,0,SUM(RES_hhdet_in_tes!N149:N150,RES_hhdet_in_tes!N153:N154)/0.086*1000000/SUM(RES_hhdet_in_new!N149:N150,RES_hhdet_in_new!N153:N154))</f>
        <v>1679.606518197211</v>
      </c>
      <c r="O148" s="157">
        <f>IF(SUM(RES_hhdet_in_tes!O149:O150,RES_hhdet_in_tes!O153:O154)=0,0,SUM(RES_hhdet_in_tes!O149:O150,RES_hhdet_in_tes!O153:O154)/0.086*1000000/SUM(RES_hhdet_in_new!O149:O150,RES_hhdet_in_new!O153:O154))</f>
        <v>1686.0228357566061</v>
      </c>
      <c r="P148" s="157">
        <f>IF(SUM(RES_hhdet_in_tes!P149:P150,RES_hhdet_in_tes!P153:P154)=0,0,SUM(RES_hhdet_in_tes!P149:P150,RES_hhdet_in_tes!P153:P154)/0.086*1000000/SUM(RES_hhdet_in_new!P149:P150,RES_hhdet_in_new!P153:P154))</f>
        <v>1633.7875803059951</v>
      </c>
      <c r="Q148" s="157">
        <f>IF(SUM(RES_hhdet_in_tes!Q149:Q150,RES_hhdet_in_tes!Q153:Q154)=0,0,SUM(RES_hhdet_in_tes!Q149:Q150,RES_hhdet_in_tes!Q153:Q154)/0.086*1000000/SUM(RES_hhdet_in_new!Q149:Q150,RES_hhdet_in_new!Q153:Q154))</f>
        <v>1667.3722609549545</v>
      </c>
    </row>
    <row r="149" spans="1:17" ht="12" customHeight="1" x14ac:dyDescent="0.25">
      <c r="A149" s="167" t="s">
        <v>144</v>
      </c>
      <c r="B149" s="132"/>
      <c r="C149" s="132">
        <f>IF(RES_hhdet_in_tes!C149=0,0,RES_hhdet_in_tes!C149/0.086*1000000/RES_hhdet_in_new!C149)</f>
        <v>0</v>
      </c>
      <c r="D149" s="132">
        <f>IF(RES_hhdet_in_tes!D149=0,0,RES_hhdet_in_tes!D149/0.086*1000000/RES_hhdet_in_new!D149)</f>
        <v>0</v>
      </c>
      <c r="E149" s="132">
        <f>IF(RES_hhdet_in_tes!E149=0,0,RES_hhdet_in_tes!E149/0.086*1000000/RES_hhdet_in_new!E149)</f>
        <v>0</v>
      </c>
      <c r="F149" s="132">
        <f>IF(RES_hhdet_in_tes!F149=0,0,RES_hhdet_in_tes!F149/0.086*1000000/RES_hhdet_in_new!F149)</f>
        <v>0</v>
      </c>
      <c r="G149" s="132">
        <f>IF(RES_hhdet_in_tes!G149=0,0,RES_hhdet_in_tes!G149/0.086*1000000/RES_hhdet_in_new!G149)</f>
        <v>0</v>
      </c>
      <c r="H149" s="132">
        <f>IF(RES_hhdet_in_tes!H149=0,0,RES_hhdet_in_tes!H149/0.086*1000000/RES_hhdet_in_new!H149)</f>
        <v>0</v>
      </c>
      <c r="I149" s="132">
        <f>IF(RES_hhdet_in_tes!I149=0,0,RES_hhdet_in_tes!I149/0.086*1000000/RES_hhdet_in_new!I149)</f>
        <v>0</v>
      </c>
      <c r="J149" s="132">
        <f>IF(RES_hhdet_in_tes!J149=0,0,RES_hhdet_in_tes!J149/0.086*1000000/RES_hhdet_in_new!J149)</f>
        <v>0</v>
      </c>
      <c r="K149" s="132">
        <f>IF(RES_hhdet_in_tes!K149=0,0,RES_hhdet_in_tes!K149/0.086*1000000/RES_hhdet_in_new!K149)</f>
        <v>0</v>
      </c>
      <c r="L149" s="132">
        <f>IF(RES_hhdet_in_tes!L149=0,0,RES_hhdet_in_tes!L149/0.086*1000000/RES_hhdet_in_new!L149)</f>
        <v>0</v>
      </c>
      <c r="M149" s="132">
        <f>IF(RES_hhdet_in_tes!M149=0,0,RES_hhdet_in_tes!M149/0.086*1000000/RES_hhdet_in_new!M149)</f>
        <v>0</v>
      </c>
      <c r="N149" s="132">
        <f>IF(RES_hhdet_in_tes!N149=0,0,RES_hhdet_in_tes!N149/0.086*1000000/RES_hhdet_in_new!N149)</f>
        <v>0</v>
      </c>
      <c r="O149" s="132">
        <f>IF(RES_hhdet_in_tes!O149=0,0,RES_hhdet_in_tes!O149/0.086*1000000/RES_hhdet_in_new!O149)</f>
        <v>0</v>
      </c>
      <c r="P149" s="132">
        <f>IF(RES_hhdet_in_tes!P149=0,0,RES_hhdet_in_tes!P149/0.086*1000000/RES_hhdet_in_new!P149)</f>
        <v>0</v>
      </c>
      <c r="Q149" s="132">
        <f>IF(RES_hhdet_in_tes!Q149=0,0,RES_hhdet_in_tes!Q149/0.086*1000000/RES_hhdet_in_new!Q149)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IF(RES_hhdet_in_tes!C150=0,0,RES_hhdet_in_tes!C150/0.086*1000000/RES_hhdet_in_new!C150)</f>
        <v>0</v>
      </c>
      <c r="D150" s="132">
        <f>IF(RES_hhdet_in_tes!D150=0,0,RES_hhdet_in_tes!D150/0.086*1000000/RES_hhdet_in_new!D150)</f>
        <v>0</v>
      </c>
      <c r="E150" s="132">
        <f>IF(RES_hhdet_in_tes!E150=0,0,RES_hhdet_in_tes!E150/0.086*1000000/RES_hhdet_in_new!E150)</f>
        <v>0</v>
      </c>
      <c r="F150" s="132">
        <f>IF(RES_hhdet_in_tes!F150=0,0,RES_hhdet_in_tes!F150/0.086*1000000/RES_hhdet_in_new!F150)</f>
        <v>0</v>
      </c>
      <c r="G150" s="132">
        <f>IF(RES_hhdet_in_tes!G150=0,0,RES_hhdet_in_tes!G150/0.086*1000000/RES_hhdet_in_new!G150)</f>
        <v>0</v>
      </c>
      <c r="H150" s="132">
        <f>IF(RES_hhdet_in_tes!H150=0,0,RES_hhdet_in_tes!H150/0.086*1000000/RES_hhdet_in_new!H150)</f>
        <v>0</v>
      </c>
      <c r="I150" s="132">
        <f>IF(RES_hhdet_in_tes!I150=0,0,RES_hhdet_in_tes!I150/0.086*1000000/RES_hhdet_in_new!I150)</f>
        <v>0</v>
      </c>
      <c r="J150" s="132">
        <f>IF(RES_hhdet_in_tes!J150=0,0,RES_hhdet_in_tes!J150/0.086*1000000/RES_hhdet_in_new!J150)</f>
        <v>0</v>
      </c>
      <c r="K150" s="132">
        <f>IF(RES_hhdet_in_tes!K150=0,0,RES_hhdet_in_tes!K150/0.086*1000000/RES_hhdet_in_new!K150)</f>
        <v>0</v>
      </c>
      <c r="L150" s="132">
        <f>IF(RES_hhdet_in_tes!L150=0,0,RES_hhdet_in_tes!L150/0.086*1000000/RES_hhdet_in_new!L150)</f>
        <v>0</v>
      </c>
      <c r="M150" s="132">
        <f>IF(RES_hhdet_in_tes!M150=0,0,RES_hhdet_in_tes!M150/0.086*1000000/RES_hhdet_in_new!M150)</f>
        <v>0</v>
      </c>
      <c r="N150" s="132">
        <f>IF(RES_hhdet_in_tes!N150=0,0,RES_hhdet_in_tes!N150/0.086*1000000/RES_hhdet_in_new!N150)</f>
        <v>0</v>
      </c>
      <c r="O150" s="132">
        <f>IF(RES_hhdet_in_tes!O150=0,0,RES_hhdet_in_tes!O150/0.086*1000000/RES_hhdet_in_new!O150)</f>
        <v>0</v>
      </c>
      <c r="P150" s="132">
        <f>IF(RES_hhdet_in_tes!P150=0,0,RES_hhdet_in_tes!P150/0.086*1000000/RES_hhdet_in_new!P150)</f>
        <v>0</v>
      </c>
      <c r="Q150" s="132">
        <f>IF(RES_hhdet_in_tes!Q150=0,0,RES_hhdet_in_tes!Q150/0.086*1000000/RES_hhdet_in_new!Q150)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IF(RES_hhdet_in_tes!C151=0,0,RES_hhdet_in_tes!C151/0.086*1000000/RES_hhdet_in_new!C150)</f>
        <v>0</v>
      </c>
      <c r="D151" s="165">
        <f>IF(RES_hhdet_in_tes!D151=0,0,RES_hhdet_in_tes!D151/0.086*1000000/RES_hhdet_in_new!D150)</f>
        <v>0</v>
      </c>
      <c r="E151" s="165">
        <f>IF(RES_hhdet_in_tes!E151=0,0,RES_hhdet_in_tes!E151/0.086*1000000/RES_hhdet_in_new!E150)</f>
        <v>0</v>
      </c>
      <c r="F151" s="165">
        <f>IF(RES_hhdet_in_tes!F151=0,0,RES_hhdet_in_tes!F151/0.086*1000000/RES_hhdet_in_new!F150)</f>
        <v>0</v>
      </c>
      <c r="G151" s="165">
        <f>IF(RES_hhdet_in_tes!G151=0,0,RES_hhdet_in_tes!G151/0.086*1000000/RES_hhdet_in_new!G150)</f>
        <v>0</v>
      </c>
      <c r="H151" s="165">
        <f>IF(RES_hhdet_in_tes!H151=0,0,RES_hhdet_in_tes!H151/0.086*1000000/RES_hhdet_in_new!H150)</f>
        <v>0</v>
      </c>
      <c r="I151" s="165">
        <f>IF(RES_hhdet_in_tes!I151=0,0,RES_hhdet_in_tes!I151/0.086*1000000/RES_hhdet_in_new!I150)</f>
        <v>0</v>
      </c>
      <c r="J151" s="165">
        <f>IF(RES_hhdet_in_tes!J151=0,0,RES_hhdet_in_tes!J151/0.086*1000000/RES_hhdet_in_new!J150)</f>
        <v>0</v>
      </c>
      <c r="K151" s="165">
        <f>IF(RES_hhdet_in_tes!K151=0,0,RES_hhdet_in_tes!K151/0.086*1000000/RES_hhdet_in_new!K150)</f>
        <v>0</v>
      </c>
      <c r="L151" s="165">
        <f>IF(RES_hhdet_in_tes!L151=0,0,RES_hhdet_in_tes!L151/0.086*1000000/RES_hhdet_in_new!L150)</f>
        <v>0</v>
      </c>
      <c r="M151" s="165">
        <f>IF(RES_hhdet_in_tes!M151=0,0,RES_hhdet_in_tes!M151/0.086*1000000/RES_hhdet_in_new!M150)</f>
        <v>0</v>
      </c>
      <c r="N151" s="165">
        <f>IF(RES_hhdet_in_tes!N151=0,0,RES_hhdet_in_tes!N151/0.086*1000000/RES_hhdet_in_new!N150)</f>
        <v>0</v>
      </c>
      <c r="O151" s="165">
        <f>IF(RES_hhdet_in_tes!O151=0,0,RES_hhdet_in_tes!O151/0.086*1000000/RES_hhdet_in_new!O150)</f>
        <v>0</v>
      </c>
      <c r="P151" s="165">
        <f>IF(RES_hhdet_in_tes!P151=0,0,RES_hhdet_in_tes!P151/0.086*1000000/RES_hhdet_in_new!P150)</f>
        <v>0</v>
      </c>
      <c r="Q151" s="165">
        <f>IF(RES_hhdet_in_tes!Q151=0,0,RES_hhdet_in_tes!Q151/0.086*1000000/RES_hhdet_in_new!Q150)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IF(RES_hhdet_in_tes!C152=0,0,RES_hhdet_in_tes!C152/0.086*1000000/RES_hhdet_in_new!C150)</f>
        <v>0</v>
      </c>
      <c r="D152" s="164">
        <f>IF(RES_hhdet_in_tes!D152=0,0,RES_hhdet_in_tes!D152/0.086*1000000/RES_hhdet_in_new!D150)</f>
        <v>0</v>
      </c>
      <c r="E152" s="164">
        <f>IF(RES_hhdet_in_tes!E152=0,0,RES_hhdet_in_tes!E152/0.086*1000000/RES_hhdet_in_new!E150)</f>
        <v>0</v>
      </c>
      <c r="F152" s="164">
        <f>IF(RES_hhdet_in_tes!F152=0,0,RES_hhdet_in_tes!F152/0.086*1000000/RES_hhdet_in_new!F150)</f>
        <v>0</v>
      </c>
      <c r="G152" s="164">
        <f>IF(RES_hhdet_in_tes!G152=0,0,RES_hhdet_in_tes!G152/0.086*1000000/RES_hhdet_in_new!G150)</f>
        <v>0</v>
      </c>
      <c r="H152" s="164">
        <f>IF(RES_hhdet_in_tes!H152=0,0,RES_hhdet_in_tes!H152/0.086*1000000/RES_hhdet_in_new!H150)</f>
        <v>0</v>
      </c>
      <c r="I152" s="164">
        <f>IF(RES_hhdet_in_tes!I152=0,0,RES_hhdet_in_tes!I152/0.086*1000000/RES_hhdet_in_new!I150)</f>
        <v>0</v>
      </c>
      <c r="J152" s="164">
        <f>IF(RES_hhdet_in_tes!J152=0,0,RES_hhdet_in_tes!J152/0.086*1000000/RES_hhdet_in_new!J150)</f>
        <v>0</v>
      </c>
      <c r="K152" s="164">
        <f>IF(RES_hhdet_in_tes!K152=0,0,RES_hhdet_in_tes!K152/0.086*1000000/RES_hhdet_in_new!K150)</f>
        <v>0</v>
      </c>
      <c r="L152" s="164">
        <f>IF(RES_hhdet_in_tes!L152=0,0,RES_hhdet_in_tes!L152/0.086*1000000/RES_hhdet_in_new!L150)</f>
        <v>0</v>
      </c>
      <c r="M152" s="164">
        <f>IF(RES_hhdet_in_tes!M152=0,0,RES_hhdet_in_tes!M152/0.086*1000000/RES_hhdet_in_new!M150)</f>
        <v>0</v>
      </c>
      <c r="N152" s="164">
        <f>IF(RES_hhdet_in_tes!N152=0,0,RES_hhdet_in_tes!N152/0.086*1000000/RES_hhdet_in_new!N150)</f>
        <v>0</v>
      </c>
      <c r="O152" s="164">
        <f>IF(RES_hhdet_in_tes!O152=0,0,RES_hhdet_in_tes!O152/0.086*1000000/RES_hhdet_in_new!O150)</f>
        <v>0</v>
      </c>
      <c r="P152" s="164">
        <f>IF(RES_hhdet_in_tes!P152=0,0,RES_hhdet_in_tes!P152/0.086*1000000/RES_hhdet_in_new!P150)</f>
        <v>0</v>
      </c>
      <c r="Q152" s="164">
        <f>IF(RES_hhdet_in_tes!Q152=0,0,RES_hhdet_in_tes!Q152/0.086*1000000/RES_hhdet_in_new!Q150)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IF(RES_hhdet_in_tes!C153=0,0,RES_hhdet_in_tes!C153/0.086*1000000/RES_hhdet_in_new!C153)</f>
        <v>1259.075455953546</v>
      </c>
      <c r="D153" s="162">
        <f>IF(RES_hhdet_in_tes!D153=0,0,RES_hhdet_in_tes!D153/0.086*1000000/RES_hhdet_in_new!D153)</f>
        <v>1357.8770625076206</v>
      </c>
      <c r="E153" s="162">
        <f>IF(RES_hhdet_in_tes!E153=0,0,RES_hhdet_in_tes!E153/0.086*1000000/RES_hhdet_in_new!E153)</f>
        <v>1437.1361313202085</v>
      </c>
      <c r="F153" s="162">
        <f>IF(RES_hhdet_in_tes!F153=0,0,RES_hhdet_in_tes!F153/0.086*1000000/RES_hhdet_in_new!F153)</f>
        <v>1490.480935363506</v>
      </c>
      <c r="G153" s="162">
        <f>IF(RES_hhdet_in_tes!G153=0,0,RES_hhdet_in_tes!G153/0.086*1000000/RES_hhdet_in_new!G153)</f>
        <v>1510.3973689710763</v>
      </c>
      <c r="H153" s="162">
        <f>IF(RES_hhdet_in_tes!H153=0,0,RES_hhdet_in_tes!H153/0.086*1000000/RES_hhdet_in_new!H153)</f>
        <v>1564.5860002869379</v>
      </c>
      <c r="I153" s="162">
        <f>IF(RES_hhdet_in_tes!I153=0,0,RES_hhdet_in_tes!I153/0.086*1000000/RES_hhdet_in_new!I153)</f>
        <v>1515.6389003698703</v>
      </c>
      <c r="J153" s="162">
        <f>IF(RES_hhdet_in_tes!J153=0,0,RES_hhdet_in_tes!J153/0.086*1000000/RES_hhdet_in_new!J153)</f>
        <v>1532.3933398543286</v>
      </c>
      <c r="K153" s="162">
        <f>IF(RES_hhdet_in_tes!K153=0,0,RES_hhdet_in_tes!K153/0.086*1000000/RES_hhdet_in_new!K153)</f>
        <v>1604.9684375852094</v>
      </c>
      <c r="L153" s="162">
        <f>IF(RES_hhdet_in_tes!L153=0,0,RES_hhdet_in_tes!L153/0.086*1000000/RES_hhdet_in_new!L153)</f>
        <v>1672.0885910081931</v>
      </c>
      <c r="M153" s="162">
        <f>IF(RES_hhdet_in_tes!M153=0,0,RES_hhdet_in_tes!M153/0.086*1000000/RES_hhdet_in_new!M153)</f>
        <v>1740.3932085401661</v>
      </c>
      <c r="N153" s="162">
        <f>IF(RES_hhdet_in_tes!N153=0,0,RES_hhdet_in_tes!N153/0.086*1000000/RES_hhdet_in_new!N153)</f>
        <v>1700.6698956008725</v>
      </c>
      <c r="O153" s="162">
        <f>IF(RES_hhdet_in_tes!O153=0,0,RES_hhdet_in_tes!O153/0.086*1000000/RES_hhdet_in_new!O153)</f>
        <v>1712.8668522152427</v>
      </c>
      <c r="P153" s="162">
        <f>IF(RES_hhdet_in_tes!P153=0,0,RES_hhdet_in_tes!P153/0.086*1000000/RES_hhdet_in_new!P153)</f>
        <v>1657.8141526289983</v>
      </c>
      <c r="Q153" s="162">
        <f>IF(RES_hhdet_in_tes!Q153=0,0,RES_hhdet_in_tes!Q153/0.086*1000000/RES_hhdet_in_new!Q153)</f>
        <v>1693.6196019419026</v>
      </c>
    </row>
    <row r="154" spans="1:17" ht="12" customHeight="1" x14ac:dyDescent="0.25">
      <c r="A154" s="161" t="s">
        <v>141</v>
      </c>
      <c r="B154" s="160"/>
      <c r="C154" s="160">
        <f>IF(RES_hhdet_in_tes!C154=0,0,RES_hhdet_in_tes!C154/0.086*1000000/RES_hhdet_in_new!C154)</f>
        <v>0</v>
      </c>
      <c r="D154" s="160">
        <f>IF(RES_hhdet_in_tes!D154=0,0,RES_hhdet_in_tes!D154/0.086*1000000/RES_hhdet_in_new!D154)</f>
        <v>0</v>
      </c>
      <c r="E154" s="160">
        <f>IF(RES_hhdet_in_tes!E154=0,0,RES_hhdet_in_tes!E154/0.086*1000000/RES_hhdet_in_new!E154)</f>
        <v>1405.4407288647731</v>
      </c>
      <c r="F154" s="160">
        <f>IF(RES_hhdet_in_tes!F154=0,0,RES_hhdet_in_tes!F154/0.086*1000000/RES_hhdet_in_new!F154)</f>
        <v>1430.207610995016</v>
      </c>
      <c r="G154" s="160">
        <f>IF(RES_hhdet_in_tes!G154=0,0,RES_hhdet_in_tes!G154/0.086*1000000/RES_hhdet_in_new!G154)</f>
        <v>1439.6903394997344</v>
      </c>
      <c r="H154" s="160">
        <f>IF(RES_hhdet_in_tes!H154=0,0,RES_hhdet_in_tes!H154/0.086*1000000/RES_hhdet_in_new!H154)</f>
        <v>1467.2832657708366</v>
      </c>
      <c r="I154" s="160">
        <f>IF(RES_hhdet_in_tes!I154=0,0,RES_hhdet_in_tes!I154/0.086*1000000/RES_hhdet_in_new!I154)</f>
        <v>1433.6052120271509</v>
      </c>
      <c r="J154" s="160">
        <f>IF(RES_hhdet_in_tes!J154=0,0,RES_hhdet_in_tes!J154/0.086*1000000/RES_hhdet_in_new!J154)</f>
        <v>1459.4833069031902</v>
      </c>
      <c r="K154" s="160">
        <f>IF(RES_hhdet_in_tes!K154=0,0,RES_hhdet_in_tes!K154/0.086*1000000/RES_hhdet_in_new!K154)</f>
        <v>1522.8555944776979</v>
      </c>
      <c r="L154" s="160">
        <f>IF(RES_hhdet_in_tes!L154=0,0,RES_hhdet_in_tes!L154/0.086*1000000/RES_hhdet_in_new!L154)</f>
        <v>1586.336338600983</v>
      </c>
      <c r="M154" s="160">
        <f>IF(RES_hhdet_in_tes!M154=0,0,RES_hhdet_in_tes!M154/0.086*1000000/RES_hhdet_in_new!M154)</f>
        <v>1627.6900004201721</v>
      </c>
      <c r="N154" s="160">
        <f>IF(RES_hhdet_in_tes!N154=0,0,RES_hhdet_in_tes!N154/0.086*1000000/RES_hhdet_in_new!N154)</f>
        <v>1599.6386677477531</v>
      </c>
      <c r="O154" s="160">
        <f>IF(RES_hhdet_in_tes!O154=0,0,RES_hhdet_in_tes!O154/0.086*1000000/RES_hhdet_in_new!O154)</f>
        <v>1607.2611025247522</v>
      </c>
      <c r="P154" s="160">
        <f>IF(RES_hhdet_in_tes!P154=0,0,RES_hhdet_in_tes!P154/0.086*1000000/RES_hhdet_in_new!P154)</f>
        <v>1563.8276974283372</v>
      </c>
      <c r="Q154" s="160">
        <f>IF(RES_hhdet_in_tes!Q154=0,0,RES_hhdet_in_tes!Q154/0.086*1000000/RES_hhdet_in_new!Q154)</f>
        <v>1585.7297892558797</v>
      </c>
    </row>
    <row r="155" spans="1:17" ht="12" customHeight="1" x14ac:dyDescent="0.25">
      <c r="A155" s="148" t="s">
        <v>60</v>
      </c>
      <c r="B155" s="156"/>
      <c r="C155" s="156">
        <f>IF(RES_hhdet_in_tes!C155=0,0,RES_hhdet_in_tes!C155/0.086*1000000/RES_hhdet_in_new!C154)</f>
        <v>0</v>
      </c>
      <c r="D155" s="156">
        <f>IF(RES_hhdet_in_tes!D155=0,0,RES_hhdet_in_tes!D155/0.086*1000000/RES_hhdet_in_new!D154)</f>
        <v>0</v>
      </c>
      <c r="E155" s="156">
        <f>IF(RES_hhdet_in_tes!E155=0,0,RES_hhdet_in_tes!E155/0.086*1000000/RES_hhdet_in_new!E154)</f>
        <v>981.07941482045453</v>
      </c>
      <c r="F155" s="156">
        <f>IF(RES_hhdet_in_tes!F155=0,0,RES_hhdet_in_tes!F155/0.086*1000000/RES_hhdet_in_new!F154)</f>
        <v>1003.3576014669305</v>
      </c>
      <c r="G155" s="156">
        <f>IF(RES_hhdet_in_tes!G155=0,0,RES_hhdet_in_tes!G155/0.086*1000000/RES_hhdet_in_new!G154)</f>
        <v>1007.6915160871217</v>
      </c>
      <c r="H155" s="156">
        <f>IF(RES_hhdet_in_tes!H155=0,0,RES_hhdet_in_tes!H155/0.086*1000000/RES_hhdet_in_new!H154)</f>
        <v>1038.0907035891198</v>
      </c>
      <c r="I155" s="156">
        <f>IF(RES_hhdet_in_tes!I155=0,0,RES_hhdet_in_tes!I155/0.086*1000000/RES_hhdet_in_new!I154)</f>
        <v>1001.2460541308694</v>
      </c>
      <c r="J155" s="156">
        <f>IF(RES_hhdet_in_tes!J155=0,0,RES_hhdet_in_tes!J155/0.086*1000000/RES_hhdet_in_new!J154)</f>
        <v>1009.3949177882311</v>
      </c>
      <c r="K155" s="156">
        <f>IF(RES_hhdet_in_tes!K155=0,0,RES_hhdet_in_tes!K155/0.086*1000000/RES_hhdet_in_new!K154)</f>
        <v>1056.2760692163617</v>
      </c>
      <c r="L155" s="156">
        <f>IF(RES_hhdet_in_tes!L155=0,0,RES_hhdet_in_tes!L155/0.086*1000000/RES_hhdet_in_new!L154)</f>
        <v>1101.4770377176583</v>
      </c>
      <c r="M155" s="156">
        <f>IF(RES_hhdet_in_tes!M155=0,0,RES_hhdet_in_tes!M155/0.086*1000000/RES_hhdet_in_new!M154)</f>
        <v>1145.8128061517853</v>
      </c>
      <c r="N155" s="156">
        <f>IF(RES_hhdet_in_tes!N155=0,0,RES_hhdet_in_tes!N155/0.086*1000000/RES_hhdet_in_new!N154)</f>
        <v>1118.8971015132731</v>
      </c>
      <c r="O155" s="156">
        <f>IF(RES_hhdet_in_tes!O155=0,0,RES_hhdet_in_tes!O155/0.086*1000000/RES_hhdet_in_new!O154)</f>
        <v>1124.8398347886243</v>
      </c>
      <c r="P155" s="156">
        <f>IF(RES_hhdet_in_tes!P155=0,0,RES_hhdet_in_tes!P155/0.086*1000000/RES_hhdet_in_new!P154)</f>
        <v>1086.8996940586139</v>
      </c>
      <c r="Q155" s="156">
        <f>IF(RES_hhdet_in_tes!Q155=0,0,RES_hhdet_in_tes!Q155/0.086*1000000/RES_hhdet_in_new!Q154)</f>
        <v>1108.9576548507512</v>
      </c>
    </row>
    <row r="156" spans="1:17" ht="12" customHeight="1" x14ac:dyDescent="0.25">
      <c r="A156" s="148" t="s">
        <v>59</v>
      </c>
      <c r="B156" s="156"/>
      <c r="C156" s="156">
        <f>IF(RES_hhdet_in_tes!C156=0,0,RES_hhdet_in_tes!C156/0.086*1000000/RES_hhdet_in_new!C154)</f>
        <v>0</v>
      </c>
      <c r="D156" s="156">
        <f>IF(RES_hhdet_in_tes!D156=0,0,RES_hhdet_in_tes!D156/0.086*1000000/RES_hhdet_in_new!D154)</f>
        <v>0</v>
      </c>
      <c r="E156" s="156">
        <f>IF(RES_hhdet_in_tes!E156=0,0,RES_hhdet_in_tes!E156/0.086*1000000/RES_hhdet_in_new!E154)</f>
        <v>424.36131404431876</v>
      </c>
      <c r="F156" s="156">
        <f>IF(RES_hhdet_in_tes!F156=0,0,RES_hhdet_in_tes!F156/0.086*1000000/RES_hhdet_in_new!F154)</f>
        <v>426.85000952808554</v>
      </c>
      <c r="G156" s="156">
        <f>IF(RES_hhdet_in_tes!G156=0,0,RES_hhdet_in_tes!G156/0.086*1000000/RES_hhdet_in_new!G154)</f>
        <v>431.99882341261258</v>
      </c>
      <c r="H156" s="156">
        <f>IF(RES_hhdet_in_tes!H156=0,0,RES_hhdet_in_tes!H156/0.086*1000000/RES_hhdet_in_new!H154)</f>
        <v>429.19256218171694</v>
      </c>
      <c r="I156" s="156">
        <f>IF(RES_hhdet_in_tes!I156=0,0,RES_hhdet_in_tes!I156/0.086*1000000/RES_hhdet_in_new!I154)</f>
        <v>432.35915789628149</v>
      </c>
      <c r="J156" s="156">
        <f>IF(RES_hhdet_in_tes!J156=0,0,RES_hhdet_in_tes!J156/0.086*1000000/RES_hhdet_in_new!J154)</f>
        <v>450.08838911495911</v>
      </c>
      <c r="K156" s="156">
        <f>IF(RES_hhdet_in_tes!K156=0,0,RES_hhdet_in_tes!K156/0.086*1000000/RES_hhdet_in_new!K154)</f>
        <v>466.5795252613363</v>
      </c>
      <c r="L156" s="156">
        <f>IF(RES_hhdet_in_tes!L156=0,0,RES_hhdet_in_tes!L156/0.086*1000000/RES_hhdet_in_new!L154)</f>
        <v>484.85930088332447</v>
      </c>
      <c r="M156" s="156">
        <f>IF(RES_hhdet_in_tes!M156=0,0,RES_hhdet_in_tes!M156/0.086*1000000/RES_hhdet_in_new!M154)</f>
        <v>481.87719426838657</v>
      </c>
      <c r="N156" s="156">
        <f>IF(RES_hhdet_in_tes!N156=0,0,RES_hhdet_in_tes!N156/0.086*1000000/RES_hhdet_in_new!N154)</f>
        <v>480.74156623447954</v>
      </c>
      <c r="O156" s="156">
        <f>IF(RES_hhdet_in_tes!O156=0,0,RES_hhdet_in_tes!O156/0.086*1000000/RES_hhdet_in_new!O154)</f>
        <v>482.42126773612762</v>
      </c>
      <c r="P156" s="156">
        <f>IF(RES_hhdet_in_tes!P156=0,0,RES_hhdet_in_tes!P156/0.086*1000000/RES_hhdet_in_new!P154)</f>
        <v>476.92800336972317</v>
      </c>
      <c r="Q156" s="156">
        <f>IF(RES_hhdet_in_tes!Q156=0,0,RES_hhdet_in_tes!Q156/0.086*1000000/RES_hhdet_in_new!Q154)</f>
        <v>476.77213440512816</v>
      </c>
    </row>
    <row r="157" spans="1:17" ht="12" customHeight="1" x14ac:dyDescent="0.25">
      <c r="A157" s="158" t="s">
        <v>62</v>
      </c>
      <c r="B157" s="157"/>
      <c r="C157" s="157">
        <f>IF(SUM(RES_hhdet_in_tes!C158:C159)=0,0,SUM(RES_hhdet_in_tes!C158:C159)/0.086*1000000/SUM(RES_hhdet_in_new!C158:C159))</f>
        <v>701.22196430821214</v>
      </c>
      <c r="D157" s="157">
        <f>IF(SUM(RES_hhdet_in_tes!D158:D159)=0,0,SUM(RES_hhdet_in_tes!D158:D159)/0.086*1000000/SUM(RES_hhdet_in_new!D158:D159))</f>
        <v>741.53636813202434</v>
      </c>
      <c r="E157" s="157">
        <f>IF(SUM(RES_hhdet_in_tes!E158:E159)=0,0,SUM(RES_hhdet_in_tes!E158:E159)/0.086*1000000/SUM(RES_hhdet_in_new!E158:E159))</f>
        <v>752.37865959502767</v>
      </c>
      <c r="F157" s="157">
        <f>IF(SUM(RES_hhdet_in_tes!F158:F159)=0,0,SUM(RES_hhdet_in_tes!F158:F159)/0.086*1000000/SUM(RES_hhdet_in_new!F158:F159))</f>
        <v>751.90673627185652</v>
      </c>
      <c r="G157" s="157">
        <f>IF(SUM(RES_hhdet_in_tes!G158:G159)=0,0,SUM(RES_hhdet_in_tes!G158:G159)/0.086*1000000/SUM(RES_hhdet_in_new!G158:G159))</f>
        <v>771.24588099560538</v>
      </c>
      <c r="H157" s="157">
        <f>IF(SUM(RES_hhdet_in_tes!H158:H159)=0,0,SUM(RES_hhdet_in_tes!H158:H159)/0.086*1000000/SUM(RES_hhdet_in_new!H158:H159))</f>
        <v>780.02367310286456</v>
      </c>
      <c r="I157" s="157">
        <f>IF(SUM(RES_hhdet_in_tes!I158:I159)=0,0,SUM(RES_hhdet_in_tes!I158:I159)/0.086*1000000/SUM(RES_hhdet_in_new!I158:I159))</f>
        <v>799.27912393653276</v>
      </c>
      <c r="J157" s="157">
        <f>IF(SUM(RES_hhdet_in_tes!J158:J159)=0,0,SUM(RES_hhdet_in_tes!J158:J159)/0.086*1000000/SUM(RES_hhdet_in_new!J158:J159))</f>
        <v>812.02752659440989</v>
      </c>
      <c r="K157" s="157">
        <f>IF(SUM(RES_hhdet_in_tes!K158:K159)=0,0,SUM(RES_hhdet_in_tes!K158:K159)/0.086*1000000/SUM(RES_hhdet_in_new!K158:K159))</f>
        <v>824.39363160892538</v>
      </c>
      <c r="L157" s="157">
        <f>IF(SUM(RES_hhdet_in_tes!L158:L159)=0,0,SUM(RES_hhdet_in_tes!L158:L159)/0.086*1000000/SUM(RES_hhdet_in_new!L158:L159))</f>
        <v>851.12125195493832</v>
      </c>
      <c r="M157" s="157">
        <f>IF(SUM(RES_hhdet_in_tes!M158:M159)=0,0,SUM(RES_hhdet_in_tes!M158:M159)/0.086*1000000/SUM(RES_hhdet_in_new!M158:M159))</f>
        <v>849.09974991076876</v>
      </c>
      <c r="N157" s="157">
        <f>IF(SUM(RES_hhdet_in_tes!N158:N159)=0,0,SUM(RES_hhdet_in_tes!N158:N159)/0.086*1000000/SUM(RES_hhdet_in_new!N158:N159))</f>
        <v>833.19538167386781</v>
      </c>
      <c r="O157" s="157">
        <f>IF(SUM(RES_hhdet_in_tes!O158:O159)=0,0,SUM(RES_hhdet_in_tes!O158:O159)/0.086*1000000/SUM(RES_hhdet_in_new!O158:O159))</f>
        <v>863.15413344772151</v>
      </c>
      <c r="P157" s="157">
        <f>IF(SUM(RES_hhdet_in_tes!P158:P159)=0,0,SUM(RES_hhdet_in_tes!P158:P159)/0.086*1000000/SUM(RES_hhdet_in_new!P158:P159))</f>
        <v>831.69215935541695</v>
      </c>
      <c r="Q157" s="157">
        <f>IF(SUM(RES_hhdet_in_tes!Q158:Q159)=0,0,SUM(RES_hhdet_in_tes!Q158:Q159)/0.086*1000000/SUM(RES_hhdet_in_new!Q158:Q159))</f>
        <v>842.85862601352858</v>
      </c>
    </row>
    <row r="158" spans="1:17" ht="12" customHeight="1" x14ac:dyDescent="0.25">
      <c r="A158" s="23" t="s">
        <v>57</v>
      </c>
      <c r="B158" s="156"/>
      <c r="C158" s="156">
        <f>IF(RES_hhdet_in_tes!C158=0,0,RES_hhdet_in_tes!C158/0.086*1000000/RES_hhdet_in_new!C158)</f>
        <v>0</v>
      </c>
      <c r="D158" s="156">
        <f>IF(RES_hhdet_in_tes!D158=0,0,RES_hhdet_in_tes!D158/0.086*1000000/RES_hhdet_in_new!D158)</f>
        <v>0</v>
      </c>
      <c r="E158" s="156">
        <f>IF(RES_hhdet_in_tes!E158=0,0,RES_hhdet_in_tes!E158/0.086*1000000/RES_hhdet_in_new!E158)</f>
        <v>0</v>
      </c>
      <c r="F158" s="156">
        <f>IF(RES_hhdet_in_tes!F158=0,0,RES_hhdet_in_tes!F158/0.086*1000000/RES_hhdet_in_new!F158)</f>
        <v>0</v>
      </c>
      <c r="G158" s="156">
        <f>IF(RES_hhdet_in_tes!G158=0,0,RES_hhdet_in_tes!G158/0.086*1000000/RES_hhdet_in_new!G158)</f>
        <v>0</v>
      </c>
      <c r="H158" s="156">
        <f>IF(RES_hhdet_in_tes!H158=0,0,RES_hhdet_in_tes!H158/0.086*1000000/RES_hhdet_in_new!H158)</f>
        <v>0</v>
      </c>
      <c r="I158" s="156">
        <f>IF(RES_hhdet_in_tes!I158=0,0,RES_hhdet_in_tes!I158/0.086*1000000/RES_hhdet_in_new!I158)</f>
        <v>0</v>
      </c>
      <c r="J158" s="156">
        <f>IF(RES_hhdet_in_tes!J158=0,0,RES_hhdet_in_tes!J158/0.086*1000000/RES_hhdet_in_new!J158)</f>
        <v>0</v>
      </c>
      <c r="K158" s="156">
        <f>IF(RES_hhdet_in_tes!K158=0,0,RES_hhdet_in_tes!K158/0.086*1000000/RES_hhdet_in_new!K158)</f>
        <v>0</v>
      </c>
      <c r="L158" s="156">
        <f>IF(RES_hhdet_in_tes!L158=0,0,RES_hhdet_in_tes!L158/0.086*1000000/RES_hhdet_in_new!L158)</f>
        <v>0</v>
      </c>
      <c r="M158" s="156">
        <f>IF(RES_hhdet_in_tes!M158=0,0,RES_hhdet_in_tes!M158/0.086*1000000/RES_hhdet_in_new!M158)</f>
        <v>0</v>
      </c>
      <c r="N158" s="156">
        <f>IF(RES_hhdet_in_tes!N158=0,0,RES_hhdet_in_tes!N158/0.086*1000000/RES_hhdet_in_new!N158)</f>
        <v>0</v>
      </c>
      <c r="O158" s="156">
        <f>IF(RES_hhdet_in_tes!O158=0,0,RES_hhdet_in_tes!O158/0.086*1000000/RES_hhdet_in_new!O158)</f>
        <v>0</v>
      </c>
      <c r="P158" s="156">
        <f>IF(RES_hhdet_in_tes!P158=0,0,RES_hhdet_in_tes!P158/0.086*1000000/RES_hhdet_in_new!P158)</f>
        <v>0</v>
      </c>
      <c r="Q158" s="156">
        <f>IF(RES_hhdet_in_tes!Q158=0,0,RES_hhdet_in_tes!Q158/0.086*1000000/RES_hhdet_in_new!Q158)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IF(RES_hhdet_in_tes!C159=0,0,RES_hhdet_in_tes!C159/0.086*1000000/RES_hhdet_in_new!C159)</f>
        <v>701.22196430821214</v>
      </c>
      <c r="D159" s="57">
        <f>IF(RES_hhdet_in_tes!D159=0,0,RES_hhdet_in_tes!D159/0.086*1000000/RES_hhdet_in_new!D159)</f>
        <v>741.53636813202434</v>
      </c>
      <c r="E159" s="57">
        <f>IF(RES_hhdet_in_tes!E159=0,0,RES_hhdet_in_tes!E159/0.086*1000000/RES_hhdet_in_new!E159)</f>
        <v>752.37865959502767</v>
      </c>
      <c r="F159" s="57">
        <f>IF(RES_hhdet_in_tes!F159=0,0,RES_hhdet_in_tes!F159/0.086*1000000/RES_hhdet_in_new!F159)</f>
        <v>751.90673627185652</v>
      </c>
      <c r="G159" s="57">
        <f>IF(RES_hhdet_in_tes!G159=0,0,RES_hhdet_in_tes!G159/0.086*1000000/RES_hhdet_in_new!G159)</f>
        <v>771.24588099560538</v>
      </c>
      <c r="H159" s="57">
        <f>IF(RES_hhdet_in_tes!H159=0,0,RES_hhdet_in_tes!H159/0.086*1000000/RES_hhdet_in_new!H159)</f>
        <v>780.02367310286456</v>
      </c>
      <c r="I159" s="57">
        <f>IF(RES_hhdet_in_tes!I159=0,0,RES_hhdet_in_tes!I159/0.086*1000000/RES_hhdet_in_new!I159)</f>
        <v>799.27912393653276</v>
      </c>
      <c r="J159" s="57">
        <f>IF(RES_hhdet_in_tes!J159=0,0,RES_hhdet_in_tes!J159/0.086*1000000/RES_hhdet_in_new!J159)</f>
        <v>812.02752659440989</v>
      </c>
      <c r="K159" s="57">
        <f>IF(RES_hhdet_in_tes!K159=0,0,RES_hhdet_in_tes!K159/0.086*1000000/RES_hhdet_in_new!K159)</f>
        <v>824.39363160892538</v>
      </c>
      <c r="L159" s="57">
        <f>IF(RES_hhdet_in_tes!L159=0,0,RES_hhdet_in_tes!L159/0.086*1000000/RES_hhdet_in_new!L159)</f>
        <v>851.12125195493832</v>
      </c>
      <c r="M159" s="57">
        <f>IF(RES_hhdet_in_tes!M159=0,0,RES_hhdet_in_tes!M159/0.086*1000000/RES_hhdet_in_new!M159)</f>
        <v>849.09974991076876</v>
      </c>
      <c r="N159" s="57">
        <f>IF(RES_hhdet_in_tes!N159=0,0,RES_hhdet_in_tes!N159/0.086*1000000/RES_hhdet_in_new!N159)</f>
        <v>833.19538167386781</v>
      </c>
      <c r="O159" s="57">
        <f>IF(RES_hhdet_in_tes!O159=0,0,RES_hhdet_in_tes!O159/0.086*1000000/RES_hhdet_in_new!O159)</f>
        <v>863.15413344772151</v>
      </c>
      <c r="P159" s="57">
        <f>IF(RES_hhdet_in_tes!P159=0,0,RES_hhdet_in_tes!P159/0.086*1000000/RES_hhdet_in_new!P159)</f>
        <v>831.69215935541695</v>
      </c>
      <c r="Q159" s="57">
        <f>IF(RES_hhdet_in_tes!Q159=0,0,RES_hhdet_in_tes!Q159/0.086*1000000/RES_hhdet_in_new!Q159)</f>
        <v>842.85862601352858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13034.05273925011</v>
      </c>
      <c r="D161" s="168">
        <f t="shared" ref="D161" si="137">SUM(D162,D164,D166,D175)</f>
        <v>12321.724534818835</v>
      </c>
      <c r="E161" s="168">
        <f t="shared" ref="E161" si="138">SUM(E162,E164,E166,E175)</f>
        <v>12972.517431451482</v>
      </c>
      <c r="F161" s="168">
        <f t="shared" ref="F161" si="139">SUM(F162,F164,F166,F175)</f>
        <v>13050.520797231391</v>
      </c>
      <c r="G161" s="168">
        <f t="shared" ref="G161" si="140">SUM(G162,G164,G166,G175)</f>
        <v>13014.539480100118</v>
      </c>
      <c r="H161" s="168">
        <f t="shared" ref="H161" si="141">SUM(H162,H164,H166,H175)</f>
        <v>13709.619477109805</v>
      </c>
      <c r="I161" s="168">
        <f t="shared" ref="I161" si="142">SUM(I162,I164,I166,I175)</f>
        <v>12829.331046880567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16041.018813142322</v>
      </c>
      <c r="O161" s="168">
        <f t="shared" ref="O161" si="148">SUM(O162,O164,O166,O175)</f>
        <v>16367.782553071829</v>
      </c>
      <c r="P161" s="168">
        <f t="shared" ref="P161" si="149">SUM(P162,P164,P166,P175)</f>
        <v>14426.548309498761</v>
      </c>
      <c r="Q161" s="168">
        <f t="shared" ref="Q161" si="150">SUM(Q162,Q164,Q166,Q175)</f>
        <v>15253.435536371404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10315.510131631077</v>
      </c>
      <c r="D162" s="157">
        <f t="shared" si="151"/>
        <v>9489.2404242798275</v>
      </c>
      <c r="E162" s="157">
        <f t="shared" si="151"/>
        <v>10010.678836519422</v>
      </c>
      <c r="F162" s="157">
        <f t="shared" si="151"/>
        <v>10030.896371983808</v>
      </c>
      <c r="G162" s="157">
        <f t="shared" si="151"/>
        <v>9916.271722918671</v>
      </c>
      <c r="H162" s="157">
        <f t="shared" si="151"/>
        <v>10500.846705037366</v>
      </c>
      <c r="I162" s="157">
        <f t="shared" si="151"/>
        <v>9611.879517586136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12061.070042175801</v>
      </c>
      <c r="O162" s="157">
        <f t="shared" si="151"/>
        <v>12542.85275732867</v>
      </c>
      <c r="P162" s="157">
        <f t="shared" si="151"/>
        <v>10673.092560106597</v>
      </c>
      <c r="Q162" s="157">
        <f t="shared" si="151"/>
        <v>11538.801697638613</v>
      </c>
    </row>
    <row r="163" spans="1:17" ht="12" customHeight="1" x14ac:dyDescent="0.25">
      <c r="A163" s="23" t="s">
        <v>60</v>
      </c>
      <c r="B163" s="57"/>
      <c r="C163" s="57">
        <f>IF(RES_hhdet_in_tes!C163=0,0,RES_hhdet_in_tes!C163/0.086*1000000/RES_hhdet_in_new!C163)</f>
        <v>10315.510131631077</v>
      </c>
      <c r="D163" s="57">
        <f>IF(RES_hhdet_in_tes!D163=0,0,RES_hhdet_in_tes!D163/0.086*1000000/RES_hhdet_in_new!D163)</f>
        <v>9489.2404242798275</v>
      </c>
      <c r="E163" s="57">
        <f>IF(RES_hhdet_in_tes!E163=0,0,RES_hhdet_in_tes!E163/0.086*1000000/RES_hhdet_in_new!E163)</f>
        <v>10010.678836519422</v>
      </c>
      <c r="F163" s="57">
        <f>IF(RES_hhdet_in_tes!F163=0,0,RES_hhdet_in_tes!F163/0.086*1000000/RES_hhdet_in_new!F163)</f>
        <v>10030.896371983808</v>
      </c>
      <c r="G163" s="57">
        <f>IF(RES_hhdet_in_tes!G163=0,0,RES_hhdet_in_tes!G163/0.086*1000000/RES_hhdet_in_new!G163)</f>
        <v>9916.271722918671</v>
      </c>
      <c r="H163" s="57">
        <f>IF(RES_hhdet_in_tes!H163=0,0,RES_hhdet_in_tes!H163/0.086*1000000/RES_hhdet_in_new!H163)</f>
        <v>10500.846705037366</v>
      </c>
      <c r="I163" s="57">
        <f>IF(RES_hhdet_in_tes!I163=0,0,RES_hhdet_in_tes!I163/0.086*1000000/RES_hhdet_in_new!I163)</f>
        <v>9611.879517586136</v>
      </c>
      <c r="J163" s="57">
        <f>IF(RES_hhdet_in_tes!J163=0,0,RES_hhdet_in_tes!J163/0.086*1000000/RES_hhdet_in_new!J163)</f>
        <v>0</v>
      </c>
      <c r="K163" s="57">
        <f>IF(RES_hhdet_in_tes!K163=0,0,RES_hhdet_in_tes!K163/0.086*1000000/RES_hhdet_in_new!K163)</f>
        <v>0</v>
      </c>
      <c r="L163" s="57">
        <f>IF(RES_hhdet_in_tes!L163=0,0,RES_hhdet_in_tes!L163/0.086*1000000/RES_hhdet_in_new!L163)</f>
        <v>0</v>
      </c>
      <c r="M163" s="57">
        <f>IF(RES_hhdet_in_tes!M163=0,0,RES_hhdet_in_tes!M163/0.086*1000000/RES_hhdet_in_new!M163)</f>
        <v>0</v>
      </c>
      <c r="N163" s="57">
        <f>IF(RES_hhdet_in_tes!N163=0,0,RES_hhdet_in_tes!N163/0.086*1000000/RES_hhdet_in_new!N163)</f>
        <v>12061.070042175801</v>
      </c>
      <c r="O163" s="57">
        <f>IF(RES_hhdet_in_tes!O163=0,0,RES_hhdet_in_tes!O163/0.086*1000000/RES_hhdet_in_new!O163)</f>
        <v>12542.85275732867</v>
      </c>
      <c r="P163" s="57">
        <f>IF(RES_hhdet_in_tes!P163=0,0,RES_hhdet_in_tes!P163/0.086*1000000/RES_hhdet_in_new!P163)</f>
        <v>10673.092560106597</v>
      </c>
      <c r="Q163" s="57">
        <f>IF(RES_hhdet_in_tes!Q163=0,0,RES_hhdet_in_tes!Q163/0.086*1000000/RES_hhdet_in_new!Q163)</f>
        <v>11538.801697638613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792.61677804122019</v>
      </c>
      <c r="D164" s="157">
        <f t="shared" si="152"/>
        <v>782.95526767438923</v>
      </c>
      <c r="E164" s="157">
        <f t="shared" si="152"/>
        <v>825.75040471501779</v>
      </c>
      <c r="F164" s="157">
        <f t="shared" si="152"/>
        <v>841.0514124663066</v>
      </c>
      <c r="G164" s="157">
        <f t="shared" si="152"/>
        <v>869.25849671666595</v>
      </c>
      <c r="H164" s="157">
        <f t="shared" si="152"/>
        <v>911.49736781163119</v>
      </c>
      <c r="I164" s="157">
        <f t="shared" si="152"/>
        <v>944.68351281646926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1480.7699239699166</v>
      </c>
      <c r="O164" s="157">
        <f t="shared" si="152"/>
        <v>1278.3320349365144</v>
      </c>
      <c r="P164" s="157">
        <f t="shared" si="152"/>
        <v>1286.0532967422566</v>
      </c>
      <c r="Q164" s="157">
        <f t="shared" si="152"/>
        <v>1204.5518494423632</v>
      </c>
    </row>
    <row r="165" spans="1:17" ht="12" customHeight="1" x14ac:dyDescent="0.25">
      <c r="A165" s="23" t="s">
        <v>60</v>
      </c>
      <c r="B165" s="156"/>
      <c r="C165" s="156">
        <f>IF(RES_hhdet_in_tes!C165=0,0,RES_hhdet_in_tes!C165/0.086*1000000/RES_hhdet_in_new!C165)</f>
        <v>792.61677804122019</v>
      </c>
      <c r="D165" s="156">
        <f>IF(RES_hhdet_in_tes!D165=0,0,RES_hhdet_in_tes!D165/0.086*1000000/RES_hhdet_in_new!D165)</f>
        <v>782.95526767438923</v>
      </c>
      <c r="E165" s="156">
        <f>IF(RES_hhdet_in_tes!E165=0,0,RES_hhdet_in_tes!E165/0.086*1000000/RES_hhdet_in_new!E165)</f>
        <v>825.75040471501779</v>
      </c>
      <c r="F165" s="156">
        <f>IF(RES_hhdet_in_tes!F165=0,0,RES_hhdet_in_tes!F165/0.086*1000000/RES_hhdet_in_new!F165)</f>
        <v>841.0514124663066</v>
      </c>
      <c r="G165" s="156">
        <f>IF(RES_hhdet_in_tes!G165=0,0,RES_hhdet_in_tes!G165/0.086*1000000/RES_hhdet_in_new!G165)</f>
        <v>869.25849671666595</v>
      </c>
      <c r="H165" s="156">
        <f>IF(RES_hhdet_in_tes!H165=0,0,RES_hhdet_in_tes!H165/0.086*1000000/RES_hhdet_in_new!H165)</f>
        <v>911.49736781163119</v>
      </c>
      <c r="I165" s="156">
        <f>IF(RES_hhdet_in_tes!I165=0,0,RES_hhdet_in_tes!I165/0.086*1000000/RES_hhdet_in_new!I165)</f>
        <v>944.68351281646926</v>
      </c>
      <c r="J165" s="156">
        <f>IF(RES_hhdet_in_tes!J165=0,0,RES_hhdet_in_tes!J165/0.086*1000000/RES_hhdet_in_new!J165)</f>
        <v>0</v>
      </c>
      <c r="K165" s="156">
        <f>IF(RES_hhdet_in_tes!K165=0,0,RES_hhdet_in_tes!K165/0.086*1000000/RES_hhdet_in_new!K165)</f>
        <v>0</v>
      </c>
      <c r="L165" s="156">
        <f>IF(RES_hhdet_in_tes!L165=0,0,RES_hhdet_in_tes!L165/0.086*1000000/RES_hhdet_in_new!L165)</f>
        <v>0</v>
      </c>
      <c r="M165" s="156">
        <f>IF(RES_hhdet_in_tes!M165=0,0,RES_hhdet_in_tes!M165/0.086*1000000/RES_hhdet_in_new!M165)</f>
        <v>0</v>
      </c>
      <c r="N165" s="156">
        <f>IF(RES_hhdet_in_tes!N165=0,0,RES_hhdet_in_tes!N165/0.086*1000000/RES_hhdet_in_new!N165)</f>
        <v>1480.7699239699166</v>
      </c>
      <c r="O165" s="156">
        <f>IF(RES_hhdet_in_tes!O165=0,0,RES_hhdet_in_tes!O165/0.086*1000000/RES_hhdet_in_new!O165)</f>
        <v>1278.3320349365144</v>
      </c>
      <c r="P165" s="156">
        <f>IF(RES_hhdet_in_tes!P165=0,0,RES_hhdet_in_tes!P165/0.086*1000000/RES_hhdet_in_new!P165)</f>
        <v>1286.0532967422566</v>
      </c>
      <c r="Q165" s="156">
        <f>IF(RES_hhdet_in_tes!Q165=0,0,RES_hhdet_in_tes!Q165/0.086*1000000/RES_hhdet_in_new!Q165)</f>
        <v>1204.5518494423632</v>
      </c>
    </row>
    <row r="166" spans="1:17" ht="12" customHeight="1" x14ac:dyDescent="0.25">
      <c r="A166" s="158" t="s">
        <v>63</v>
      </c>
      <c r="B166" s="157"/>
      <c r="C166" s="157">
        <f>IF(SUM(RES_hhdet_in_tes!C167:C168,RES_hhdet_in_tes!C171:C172)=0,0,SUM(RES_hhdet_in_tes!C167:C168,RES_hhdet_in_tes!C171:C172)/0.086*1000000/SUM(RES_hhdet_in_new!C167:C168,RES_hhdet_in_new!C171:C172))</f>
        <v>1224.7101476400844</v>
      </c>
      <c r="D166" s="157">
        <f>IF(SUM(RES_hhdet_in_tes!D167:D168,RES_hhdet_in_tes!D171:D172)=0,0,SUM(RES_hhdet_in_tes!D167:D168,RES_hhdet_in_tes!D171:D172)/0.086*1000000/SUM(RES_hhdet_in_new!D167:D168,RES_hhdet_in_new!D171:D172))</f>
        <v>1308.0060773063913</v>
      </c>
      <c r="E166" s="157">
        <f>IF(SUM(RES_hhdet_in_tes!E167:E168,RES_hhdet_in_tes!E171:E172)=0,0,SUM(RES_hhdet_in_tes!E167:E168,RES_hhdet_in_tes!E171:E172)/0.086*1000000/SUM(RES_hhdet_in_new!E167:E168,RES_hhdet_in_new!E171:E172))</f>
        <v>1383.7379335882999</v>
      </c>
      <c r="F166" s="157">
        <f>IF(SUM(RES_hhdet_in_tes!F167:F168,RES_hhdet_in_tes!F171:F172)=0,0,SUM(RES_hhdet_in_tes!F167:F168,RES_hhdet_in_tes!F171:F172)/0.086*1000000/SUM(RES_hhdet_in_new!F167:F168,RES_hhdet_in_new!F171:F172))</f>
        <v>1426.7045397891786</v>
      </c>
      <c r="G166" s="157">
        <f>IF(SUM(RES_hhdet_in_tes!G167:G168,RES_hhdet_in_tes!G171:G172)=0,0,SUM(RES_hhdet_in_tes!G167:G168,RES_hhdet_in_tes!G171:G172)/0.086*1000000/SUM(RES_hhdet_in_new!G167:G168,RES_hhdet_in_new!G171:G172))</f>
        <v>1457.809616016769</v>
      </c>
      <c r="H166" s="157">
        <f>IF(SUM(RES_hhdet_in_tes!H167:H168,RES_hhdet_in_tes!H171:H172)=0,0,SUM(RES_hhdet_in_tes!H167:H168,RES_hhdet_in_tes!H171:H172)/0.086*1000000/SUM(RES_hhdet_in_new!H167:H168,RES_hhdet_in_new!H171:H172))</f>
        <v>1517.3028725472666</v>
      </c>
      <c r="I166" s="157">
        <f>IF(SUM(RES_hhdet_in_tes!I167:I168,RES_hhdet_in_tes!I171:I172)=0,0,SUM(RES_hhdet_in_tes!I167:I168,RES_hhdet_in_tes!I171:I172)/0.086*1000000/SUM(RES_hhdet_in_new!I167:I168,RES_hhdet_in_new!I171:I172))</f>
        <v>1473.5453324492578</v>
      </c>
      <c r="J166" s="157">
        <f>IF(SUM(RES_hhdet_in_tes!J167:J168,RES_hhdet_in_tes!J171:J172)=0,0,SUM(RES_hhdet_in_tes!J167:J168,RES_hhdet_in_tes!J171:J172)/0.086*1000000/SUM(RES_hhdet_in_new!J167:J168,RES_hhdet_in_new!J171:J172))</f>
        <v>0</v>
      </c>
      <c r="K166" s="157">
        <f>IF(SUM(RES_hhdet_in_tes!K167:K168,RES_hhdet_in_tes!K171:K172)=0,0,SUM(RES_hhdet_in_tes!K167:K168,RES_hhdet_in_tes!K171:K172)/0.086*1000000/SUM(RES_hhdet_in_new!K167:K168,RES_hhdet_in_new!K171:K172))</f>
        <v>0</v>
      </c>
      <c r="L166" s="157">
        <f>IF(SUM(RES_hhdet_in_tes!L167:L168,RES_hhdet_in_tes!L171:L172)=0,0,SUM(RES_hhdet_in_tes!L167:L168,RES_hhdet_in_tes!L171:L172)/0.086*1000000/SUM(RES_hhdet_in_new!L167:L168,RES_hhdet_in_new!L171:L172))</f>
        <v>0</v>
      </c>
      <c r="M166" s="157">
        <f>IF(SUM(RES_hhdet_in_tes!M167:M168,RES_hhdet_in_tes!M171:M172)=0,0,SUM(RES_hhdet_in_tes!M167:M168,RES_hhdet_in_tes!M171:M172)/0.086*1000000/SUM(RES_hhdet_in_new!M167:M168,RES_hhdet_in_new!M171:M172))</f>
        <v>0</v>
      </c>
      <c r="N166" s="157">
        <f>IF(SUM(RES_hhdet_in_tes!N167:N168,RES_hhdet_in_tes!N171:N172)=0,0,SUM(RES_hhdet_in_tes!N167:N168,RES_hhdet_in_tes!N171:N172)/0.086*1000000/SUM(RES_hhdet_in_new!N167:N168,RES_hhdet_in_new!N171:N172))</f>
        <v>1666.0534958184792</v>
      </c>
      <c r="O166" s="157">
        <f>IF(SUM(RES_hhdet_in_tes!O167:O168,RES_hhdet_in_tes!O171:O172)=0,0,SUM(RES_hhdet_in_tes!O167:O168,RES_hhdet_in_tes!O171:O172)/0.086*1000000/SUM(RES_hhdet_in_new!O167:O168,RES_hhdet_in_new!O171:O172))</f>
        <v>1683.5183957257818</v>
      </c>
      <c r="P166" s="157">
        <f>IF(SUM(RES_hhdet_in_tes!P167:P168,RES_hhdet_in_tes!P171:P172)=0,0,SUM(RES_hhdet_in_tes!P167:P168,RES_hhdet_in_tes!P171:P172)/0.086*1000000/SUM(RES_hhdet_in_new!P167:P168,RES_hhdet_in_new!P171:P172))</f>
        <v>1635.7849058425793</v>
      </c>
      <c r="Q166" s="157">
        <f>IF(SUM(RES_hhdet_in_tes!Q167:Q168,RES_hhdet_in_tes!Q171:Q172)=0,0,SUM(RES_hhdet_in_tes!Q167:Q168,RES_hhdet_in_tes!Q171:Q172)/0.086*1000000/SUM(RES_hhdet_in_new!Q167:Q168,RES_hhdet_in_new!Q171:Q172))</f>
        <v>1667.3120751740348</v>
      </c>
    </row>
    <row r="167" spans="1:17" ht="12" customHeight="1" x14ac:dyDescent="0.25">
      <c r="A167" s="167" t="s">
        <v>144</v>
      </c>
      <c r="B167" s="132"/>
      <c r="C167" s="132">
        <f>IF(RES_hhdet_in_tes!C167=0,0,RES_hhdet_in_tes!C167/0.086*1000000/RES_hhdet_in_new!C167)</f>
        <v>0</v>
      </c>
      <c r="D167" s="132">
        <f>IF(RES_hhdet_in_tes!D167=0,0,RES_hhdet_in_tes!D167/0.086*1000000/RES_hhdet_in_new!D167)</f>
        <v>0</v>
      </c>
      <c r="E167" s="132">
        <f>IF(RES_hhdet_in_tes!E167=0,0,RES_hhdet_in_tes!E167/0.086*1000000/RES_hhdet_in_new!E167)</f>
        <v>0</v>
      </c>
      <c r="F167" s="132">
        <f>IF(RES_hhdet_in_tes!F167=0,0,RES_hhdet_in_tes!F167/0.086*1000000/RES_hhdet_in_new!F167)</f>
        <v>0</v>
      </c>
      <c r="G167" s="132">
        <f>IF(RES_hhdet_in_tes!G167=0,0,RES_hhdet_in_tes!G167/0.086*1000000/RES_hhdet_in_new!G167)</f>
        <v>0</v>
      </c>
      <c r="H167" s="132">
        <f>IF(RES_hhdet_in_tes!H167=0,0,RES_hhdet_in_tes!H167/0.086*1000000/RES_hhdet_in_new!H167)</f>
        <v>0</v>
      </c>
      <c r="I167" s="132">
        <f>IF(RES_hhdet_in_tes!I167=0,0,RES_hhdet_in_tes!I167/0.086*1000000/RES_hhdet_in_new!I167)</f>
        <v>0</v>
      </c>
      <c r="J167" s="132">
        <f>IF(RES_hhdet_in_tes!J167=0,0,RES_hhdet_in_tes!J167/0.086*1000000/RES_hhdet_in_new!J167)</f>
        <v>0</v>
      </c>
      <c r="K167" s="132">
        <f>IF(RES_hhdet_in_tes!K167=0,0,RES_hhdet_in_tes!K167/0.086*1000000/RES_hhdet_in_new!K167)</f>
        <v>0</v>
      </c>
      <c r="L167" s="132">
        <f>IF(RES_hhdet_in_tes!L167=0,0,RES_hhdet_in_tes!L167/0.086*1000000/RES_hhdet_in_new!L167)</f>
        <v>0</v>
      </c>
      <c r="M167" s="132">
        <f>IF(RES_hhdet_in_tes!M167=0,0,RES_hhdet_in_tes!M167/0.086*1000000/RES_hhdet_in_new!M167)</f>
        <v>0</v>
      </c>
      <c r="N167" s="132">
        <f>IF(RES_hhdet_in_tes!N167=0,0,RES_hhdet_in_tes!N167/0.086*1000000/RES_hhdet_in_new!N167)</f>
        <v>0</v>
      </c>
      <c r="O167" s="132">
        <f>IF(RES_hhdet_in_tes!O167=0,0,RES_hhdet_in_tes!O167/0.086*1000000/RES_hhdet_in_new!O167)</f>
        <v>0</v>
      </c>
      <c r="P167" s="132">
        <f>IF(RES_hhdet_in_tes!P167=0,0,RES_hhdet_in_tes!P167/0.086*1000000/RES_hhdet_in_new!P167)</f>
        <v>0</v>
      </c>
      <c r="Q167" s="132">
        <f>IF(RES_hhdet_in_tes!Q167=0,0,RES_hhdet_in_tes!Q167/0.086*1000000/RES_hhdet_in_new!Q167)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IF(RES_hhdet_in_tes!C168=0,0,RES_hhdet_in_tes!C168/0.086*1000000/RES_hhdet_in_new!C168)</f>
        <v>0</v>
      </c>
      <c r="D168" s="132">
        <f>IF(RES_hhdet_in_tes!D168=0,0,RES_hhdet_in_tes!D168/0.086*1000000/RES_hhdet_in_new!D168)</f>
        <v>0</v>
      </c>
      <c r="E168" s="132">
        <f>IF(RES_hhdet_in_tes!E168=0,0,RES_hhdet_in_tes!E168/0.086*1000000/RES_hhdet_in_new!E168)</f>
        <v>0</v>
      </c>
      <c r="F168" s="132">
        <f>IF(RES_hhdet_in_tes!F168=0,0,RES_hhdet_in_tes!F168/0.086*1000000/RES_hhdet_in_new!F168)</f>
        <v>0</v>
      </c>
      <c r="G168" s="132">
        <f>IF(RES_hhdet_in_tes!G168=0,0,RES_hhdet_in_tes!G168/0.086*1000000/RES_hhdet_in_new!G168)</f>
        <v>0</v>
      </c>
      <c r="H168" s="132">
        <f>IF(RES_hhdet_in_tes!H168=0,0,RES_hhdet_in_tes!H168/0.086*1000000/RES_hhdet_in_new!H168)</f>
        <v>0</v>
      </c>
      <c r="I168" s="132">
        <f>IF(RES_hhdet_in_tes!I168=0,0,RES_hhdet_in_tes!I168/0.086*1000000/RES_hhdet_in_new!I168)</f>
        <v>0</v>
      </c>
      <c r="J168" s="132">
        <f>IF(RES_hhdet_in_tes!J168=0,0,RES_hhdet_in_tes!J168/0.086*1000000/RES_hhdet_in_new!J168)</f>
        <v>0</v>
      </c>
      <c r="K168" s="132">
        <f>IF(RES_hhdet_in_tes!K168=0,0,RES_hhdet_in_tes!K168/0.086*1000000/RES_hhdet_in_new!K168)</f>
        <v>0</v>
      </c>
      <c r="L168" s="132">
        <f>IF(RES_hhdet_in_tes!L168=0,0,RES_hhdet_in_tes!L168/0.086*1000000/RES_hhdet_in_new!L168)</f>
        <v>0</v>
      </c>
      <c r="M168" s="132">
        <f>IF(RES_hhdet_in_tes!M168=0,0,RES_hhdet_in_tes!M168/0.086*1000000/RES_hhdet_in_new!M168)</f>
        <v>0</v>
      </c>
      <c r="N168" s="132">
        <f>IF(RES_hhdet_in_tes!N168=0,0,RES_hhdet_in_tes!N168/0.086*1000000/RES_hhdet_in_new!N168)</f>
        <v>0</v>
      </c>
      <c r="O168" s="132">
        <f>IF(RES_hhdet_in_tes!O168=0,0,RES_hhdet_in_tes!O168/0.086*1000000/RES_hhdet_in_new!O168)</f>
        <v>0</v>
      </c>
      <c r="P168" s="132">
        <f>IF(RES_hhdet_in_tes!P168=0,0,RES_hhdet_in_tes!P168/0.086*1000000/RES_hhdet_in_new!P168)</f>
        <v>0</v>
      </c>
      <c r="Q168" s="132">
        <f>IF(RES_hhdet_in_tes!Q168=0,0,RES_hhdet_in_tes!Q168/0.086*1000000/RES_hhdet_in_new!Q168)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IF(RES_hhdet_in_tes!C169=0,0,RES_hhdet_in_tes!C169/0.086*1000000/RES_hhdet_in_new!C168)</f>
        <v>0</v>
      </c>
      <c r="D169" s="165">
        <f>IF(RES_hhdet_in_tes!D169=0,0,RES_hhdet_in_tes!D169/0.086*1000000/RES_hhdet_in_new!D168)</f>
        <v>0</v>
      </c>
      <c r="E169" s="165">
        <f>IF(RES_hhdet_in_tes!E169=0,0,RES_hhdet_in_tes!E169/0.086*1000000/RES_hhdet_in_new!E168)</f>
        <v>0</v>
      </c>
      <c r="F169" s="165">
        <f>IF(RES_hhdet_in_tes!F169=0,0,RES_hhdet_in_tes!F169/0.086*1000000/RES_hhdet_in_new!F168)</f>
        <v>0</v>
      </c>
      <c r="G169" s="165">
        <f>IF(RES_hhdet_in_tes!G169=0,0,RES_hhdet_in_tes!G169/0.086*1000000/RES_hhdet_in_new!G168)</f>
        <v>0</v>
      </c>
      <c r="H169" s="165">
        <f>IF(RES_hhdet_in_tes!H169=0,0,RES_hhdet_in_tes!H169/0.086*1000000/RES_hhdet_in_new!H168)</f>
        <v>0</v>
      </c>
      <c r="I169" s="165">
        <f>IF(RES_hhdet_in_tes!I169=0,0,RES_hhdet_in_tes!I169/0.086*1000000/RES_hhdet_in_new!I168)</f>
        <v>0</v>
      </c>
      <c r="J169" s="165">
        <f>IF(RES_hhdet_in_tes!J169=0,0,RES_hhdet_in_tes!J169/0.086*1000000/RES_hhdet_in_new!J168)</f>
        <v>0</v>
      </c>
      <c r="K169" s="165">
        <f>IF(RES_hhdet_in_tes!K169=0,0,RES_hhdet_in_tes!K169/0.086*1000000/RES_hhdet_in_new!K168)</f>
        <v>0</v>
      </c>
      <c r="L169" s="165">
        <f>IF(RES_hhdet_in_tes!L169=0,0,RES_hhdet_in_tes!L169/0.086*1000000/RES_hhdet_in_new!L168)</f>
        <v>0</v>
      </c>
      <c r="M169" s="165">
        <f>IF(RES_hhdet_in_tes!M169=0,0,RES_hhdet_in_tes!M169/0.086*1000000/RES_hhdet_in_new!M168)</f>
        <v>0</v>
      </c>
      <c r="N169" s="165">
        <f>IF(RES_hhdet_in_tes!N169=0,0,RES_hhdet_in_tes!N169/0.086*1000000/RES_hhdet_in_new!N168)</f>
        <v>0</v>
      </c>
      <c r="O169" s="165">
        <f>IF(RES_hhdet_in_tes!O169=0,0,RES_hhdet_in_tes!O169/0.086*1000000/RES_hhdet_in_new!O168)</f>
        <v>0</v>
      </c>
      <c r="P169" s="165">
        <f>IF(RES_hhdet_in_tes!P169=0,0,RES_hhdet_in_tes!P169/0.086*1000000/RES_hhdet_in_new!P168)</f>
        <v>0</v>
      </c>
      <c r="Q169" s="165">
        <f>IF(RES_hhdet_in_tes!Q169=0,0,RES_hhdet_in_tes!Q169/0.086*1000000/RES_hhdet_in_new!Q168)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IF(RES_hhdet_in_tes!C170=0,0,RES_hhdet_in_tes!C170/0.086*1000000/RES_hhdet_in_new!C168)</f>
        <v>0</v>
      </c>
      <c r="D170" s="164">
        <f>IF(RES_hhdet_in_tes!D170=0,0,RES_hhdet_in_tes!D170/0.086*1000000/RES_hhdet_in_new!D168)</f>
        <v>0</v>
      </c>
      <c r="E170" s="164">
        <f>IF(RES_hhdet_in_tes!E170=0,0,RES_hhdet_in_tes!E170/0.086*1000000/RES_hhdet_in_new!E168)</f>
        <v>0</v>
      </c>
      <c r="F170" s="164">
        <f>IF(RES_hhdet_in_tes!F170=0,0,RES_hhdet_in_tes!F170/0.086*1000000/RES_hhdet_in_new!F168)</f>
        <v>0</v>
      </c>
      <c r="G170" s="164">
        <f>IF(RES_hhdet_in_tes!G170=0,0,RES_hhdet_in_tes!G170/0.086*1000000/RES_hhdet_in_new!G168)</f>
        <v>0</v>
      </c>
      <c r="H170" s="164">
        <f>IF(RES_hhdet_in_tes!H170=0,0,RES_hhdet_in_tes!H170/0.086*1000000/RES_hhdet_in_new!H168)</f>
        <v>0</v>
      </c>
      <c r="I170" s="164">
        <f>IF(RES_hhdet_in_tes!I170=0,0,RES_hhdet_in_tes!I170/0.086*1000000/RES_hhdet_in_new!I168)</f>
        <v>0</v>
      </c>
      <c r="J170" s="164">
        <f>IF(RES_hhdet_in_tes!J170=0,0,RES_hhdet_in_tes!J170/0.086*1000000/RES_hhdet_in_new!J168)</f>
        <v>0</v>
      </c>
      <c r="K170" s="164">
        <f>IF(RES_hhdet_in_tes!K170=0,0,RES_hhdet_in_tes!K170/0.086*1000000/RES_hhdet_in_new!K168)</f>
        <v>0</v>
      </c>
      <c r="L170" s="164">
        <f>IF(RES_hhdet_in_tes!L170=0,0,RES_hhdet_in_tes!L170/0.086*1000000/RES_hhdet_in_new!L168)</f>
        <v>0</v>
      </c>
      <c r="M170" s="164">
        <f>IF(RES_hhdet_in_tes!M170=0,0,RES_hhdet_in_tes!M170/0.086*1000000/RES_hhdet_in_new!M168)</f>
        <v>0</v>
      </c>
      <c r="N170" s="164">
        <f>IF(RES_hhdet_in_tes!N170=0,0,RES_hhdet_in_tes!N170/0.086*1000000/RES_hhdet_in_new!N168)</f>
        <v>0</v>
      </c>
      <c r="O170" s="164">
        <f>IF(RES_hhdet_in_tes!O170=0,0,RES_hhdet_in_tes!O170/0.086*1000000/RES_hhdet_in_new!O168)</f>
        <v>0</v>
      </c>
      <c r="P170" s="164">
        <f>IF(RES_hhdet_in_tes!P170=0,0,RES_hhdet_in_tes!P170/0.086*1000000/RES_hhdet_in_new!P168)</f>
        <v>0</v>
      </c>
      <c r="Q170" s="164">
        <f>IF(RES_hhdet_in_tes!Q170=0,0,RES_hhdet_in_tes!Q170/0.086*1000000/RES_hhdet_in_new!Q168)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IF(RES_hhdet_in_tes!C171=0,0,RES_hhdet_in_tes!C171/0.086*1000000/RES_hhdet_in_new!C171)</f>
        <v>1224.7101476400844</v>
      </c>
      <c r="D171" s="162">
        <f>IF(RES_hhdet_in_tes!D171=0,0,RES_hhdet_in_tes!D171/0.086*1000000/RES_hhdet_in_new!D171)</f>
        <v>1308.0060773063913</v>
      </c>
      <c r="E171" s="162">
        <f>IF(RES_hhdet_in_tes!E171=0,0,RES_hhdet_in_tes!E171/0.086*1000000/RES_hhdet_in_new!E171)</f>
        <v>1372.4030173197496</v>
      </c>
      <c r="F171" s="162">
        <f>IF(RES_hhdet_in_tes!F171=0,0,RES_hhdet_in_tes!F171/0.086*1000000/RES_hhdet_in_new!F171)</f>
        <v>1426.5851530457164</v>
      </c>
      <c r="G171" s="162">
        <f>IF(RES_hhdet_in_tes!G171=0,0,RES_hhdet_in_tes!G171/0.086*1000000/RES_hhdet_in_new!G171)</f>
        <v>1459.8310452966289</v>
      </c>
      <c r="H171" s="162">
        <f>IF(RES_hhdet_in_tes!H171=0,0,RES_hhdet_in_tes!H171/0.086*1000000/RES_hhdet_in_new!H171)</f>
        <v>1525.8648119450459</v>
      </c>
      <c r="I171" s="162">
        <f>IF(RES_hhdet_in_tes!I171=0,0,RES_hhdet_in_tes!I171/0.086*1000000/RES_hhdet_in_new!I171)</f>
        <v>1493.4564332504224</v>
      </c>
      <c r="J171" s="162">
        <f>IF(RES_hhdet_in_tes!J171=0,0,RES_hhdet_in_tes!J171/0.086*1000000/RES_hhdet_in_new!J171)</f>
        <v>0</v>
      </c>
      <c r="K171" s="162">
        <f>IF(RES_hhdet_in_tes!K171=0,0,RES_hhdet_in_tes!K171/0.086*1000000/RES_hhdet_in_new!K171)</f>
        <v>0</v>
      </c>
      <c r="L171" s="162">
        <f>IF(RES_hhdet_in_tes!L171=0,0,RES_hhdet_in_tes!L171/0.086*1000000/RES_hhdet_in_new!L171)</f>
        <v>0</v>
      </c>
      <c r="M171" s="162">
        <f>IF(RES_hhdet_in_tes!M171=0,0,RES_hhdet_in_tes!M171/0.086*1000000/RES_hhdet_in_new!M171)</f>
        <v>0</v>
      </c>
      <c r="N171" s="162">
        <f>IF(RES_hhdet_in_tes!N171=0,0,RES_hhdet_in_tes!N171/0.086*1000000/RES_hhdet_in_new!N171)</f>
        <v>1686.9202270789131</v>
      </c>
      <c r="O171" s="162">
        <f>IF(RES_hhdet_in_tes!O171=0,0,RES_hhdet_in_tes!O171/0.086*1000000/RES_hhdet_in_new!O171)</f>
        <v>1704.8736452376659</v>
      </c>
      <c r="P171" s="162">
        <f>IF(RES_hhdet_in_tes!P171=0,0,RES_hhdet_in_tes!P171/0.086*1000000/RES_hhdet_in_new!P171)</f>
        <v>1652.5172429661625</v>
      </c>
      <c r="Q171" s="162">
        <f>IF(RES_hhdet_in_tes!Q171=0,0,RES_hhdet_in_tes!Q171/0.086*1000000/RES_hhdet_in_new!Q171)</f>
        <v>1688.2927596240368</v>
      </c>
    </row>
    <row r="172" spans="1:17" ht="12" customHeight="1" x14ac:dyDescent="0.25">
      <c r="A172" s="161" t="s">
        <v>141</v>
      </c>
      <c r="B172" s="160"/>
      <c r="C172" s="160">
        <f>IF(RES_hhdet_in_tes!C172=0,0,RES_hhdet_in_tes!C172/0.086*1000000/RES_hhdet_in_new!C172)</f>
        <v>0</v>
      </c>
      <c r="D172" s="160">
        <f>IF(RES_hhdet_in_tes!D172=0,0,RES_hhdet_in_tes!D172/0.086*1000000/RES_hhdet_in_new!D172)</f>
        <v>0</v>
      </c>
      <c r="E172" s="160">
        <f>IF(RES_hhdet_in_tes!E172=0,0,RES_hhdet_in_tes!E172/0.086*1000000/RES_hhdet_in_new!E172)</f>
        <v>1405.4407288647733</v>
      </c>
      <c r="F172" s="160">
        <f>IF(RES_hhdet_in_tes!F172=0,0,RES_hhdet_in_tes!F172/0.086*1000000/RES_hhdet_in_new!F172)</f>
        <v>1428.9006154583942</v>
      </c>
      <c r="G172" s="160">
        <f>IF(RES_hhdet_in_tes!G172=0,0,RES_hhdet_in_tes!G172/0.086*1000000/RES_hhdet_in_new!G172)</f>
        <v>1437.4464257022728</v>
      </c>
      <c r="H172" s="160">
        <f>IF(RES_hhdet_in_tes!H172=0,0,RES_hhdet_in_tes!H172/0.086*1000000/RES_hhdet_in_new!H172)</f>
        <v>1464.0339599831707</v>
      </c>
      <c r="I172" s="160">
        <f>IF(RES_hhdet_in_tes!I172=0,0,RES_hhdet_in_tes!I172/0.086*1000000/RES_hhdet_in_new!I172)</f>
        <v>1429.8655068167088</v>
      </c>
      <c r="J172" s="160">
        <f>IF(RES_hhdet_in_tes!J172=0,0,RES_hhdet_in_tes!J172/0.086*1000000/RES_hhdet_in_new!J172)</f>
        <v>0</v>
      </c>
      <c r="K172" s="160">
        <f>IF(RES_hhdet_in_tes!K172=0,0,RES_hhdet_in_tes!K172/0.086*1000000/RES_hhdet_in_new!K172)</f>
        <v>0</v>
      </c>
      <c r="L172" s="160">
        <f>IF(RES_hhdet_in_tes!L172=0,0,RES_hhdet_in_tes!L172/0.086*1000000/RES_hhdet_in_new!L172)</f>
        <v>0</v>
      </c>
      <c r="M172" s="160">
        <f>IF(RES_hhdet_in_tes!M172=0,0,RES_hhdet_in_tes!M172/0.086*1000000/RES_hhdet_in_new!M172)</f>
        <v>0</v>
      </c>
      <c r="N172" s="160">
        <f>IF(RES_hhdet_in_tes!N172=0,0,RES_hhdet_in_tes!N172/0.086*1000000/RES_hhdet_in_new!N172)</f>
        <v>1589.6377254716465</v>
      </c>
      <c r="O172" s="160">
        <f>IF(RES_hhdet_in_tes!O172=0,0,RES_hhdet_in_tes!O172/0.086*1000000/RES_hhdet_in_new!O172)</f>
        <v>1601.7692072394359</v>
      </c>
      <c r="P172" s="160">
        <f>IF(RES_hhdet_in_tes!P172=0,0,RES_hhdet_in_tes!P172/0.086*1000000/RES_hhdet_in_new!P172)</f>
        <v>1559.0142212017624</v>
      </c>
      <c r="Q172" s="160">
        <f>IF(RES_hhdet_in_tes!Q172=0,0,RES_hhdet_in_tes!Q172/0.086*1000000/RES_hhdet_in_new!Q172)</f>
        <v>1579.6047919491341</v>
      </c>
    </row>
    <row r="173" spans="1:17" ht="12" customHeight="1" x14ac:dyDescent="0.25">
      <c r="A173" s="148" t="s">
        <v>60</v>
      </c>
      <c r="B173" s="156"/>
      <c r="C173" s="156">
        <f>IF(RES_hhdet_in_tes!C173=0,0,RES_hhdet_in_tes!C173/0.086*1000000/RES_hhdet_in_new!C172)</f>
        <v>0</v>
      </c>
      <c r="D173" s="156">
        <f>IF(RES_hhdet_in_tes!D173=0,0,RES_hhdet_in_tes!D173/0.086*1000000/RES_hhdet_in_new!D172)</f>
        <v>0</v>
      </c>
      <c r="E173" s="156">
        <f>IF(RES_hhdet_in_tes!E173=0,0,RES_hhdet_in_tes!E173/0.086*1000000/RES_hhdet_in_new!E172)</f>
        <v>981.07941482045442</v>
      </c>
      <c r="F173" s="156">
        <f>IF(RES_hhdet_in_tes!F173=0,0,RES_hhdet_in_tes!F173/0.086*1000000/RES_hhdet_in_new!F172)</f>
        <v>1002.0643392970683</v>
      </c>
      <c r="G173" s="156">
        <f>IF(RES_hhdet_in_tes!G173=0,0,RES_hhdet_in_tes!G173/0.086*1000000/RES_hhdet_in_new!G172)</f>
        <v>1005.4749673815592</v>
      </c>
      <c r="H173" s="156">
        <f>IF(RES_hhdet_in_tes!H173=0,0,RES_hhdet_in_tes!H173/0.086*1000000/RES_hhdet_in_new!H172)</f>
        <v>1034.8708583785858</v>
      </c>
      <c r="I173" s="156">
        <f>IF(RES_hhdet_in_tes!I173=0,0,RES_hhdet_in_tes!I173/0.086*1000000/RES_hhdet_in_new!I172)</f>
        <v>997.53605812591127</v>
      </c>
      <c r="J173" s="156">
        <f>IF(RES_hhdet_in_tes!J173=0,0,RES_hhdet_in_tes!J173/0.086*1000000/RES_hhdet_in_new!J172)</f>
        <v>0</v>
      </c>
      <c r="K173" s="156">
        <f>IF(RES_hhdet_in_tes!K173=0,0,RES_hhdet_in_tes!K173/0.086*1000000/RES_hhdet_in_new!K172)</f>
        <v>0</v>
      </c>
      <c r="L173" s="156">
        <f>IF(RES_hhdet_in_tes!L173=0,0,RES_hhdet_in_tes!L173/0.086*1000000/RES_hhdet_in_new!L172)</f>
        <v>0</v>
      </c>
      <c r="M173" s="156">
        <f>IF(RES_hhdet_in_tes!M173=0,0,RES_hhdet_in_tes!M173/0.086*1000000/RES_hhdet_in_new!M172)</f>
        <v>0</v>
      </c>
      <c r="N173" s="156">
        <f>IF(RES_hhdet_in_tes!N173=0,0,RES_hhdet_in_tes!N173/0.086*1000000/RES_hhdet_in_new!N172)</f>
        <v>1109.0879746108312</v>
      </c>
      <c r="O173" s="156">
        <f>IF(RES_hhdet_in_tes!O173=0,0,RES_hhdet_in_tes!O173/0.086*1000000/RES_hhdet_in_new!O172)</f>
        <v>1119.5930126214635</v>
      </c>
      <c r="P173" s="156">
        <f>IF(RES_hhdet_in_tes!P173=0,0,RES_hhdet_in_tes!P173/0.086*1000000/RES_hhdet_in_new!P172)</f>
        <v>1082.3846215372573</v>
      </c>
      <c r="Q173" s="156">
        <f>IF(RES_hhdet_in_tes!Q173=0,0,RES_hhdet_in_tes!Q173/0.086*1000000/RES_hhdet_in_new!Q172)</f>
        <v>1103.1257399065539</v>
      </c>
    </row>
    <row r="174" spans="1:17" ht="12" customHeight="1" x14ac:dyDescent="0.25">
      <c r="A174" s="159" t="s">
        <v>59</v>
      </c>
      <c r="B174" s="57"/>
      <c r="C174" s="57">
        <f>IF(RES_hhdet_in_tes!C174=0,0,RES_hhdet_in_tes!C174/0.086*1000000/RES_hhdet_in_new!C172)</f>
        <v>0</v>
      </c>
      <c r="D174" s="57">
        <f>IF(RES_hhdet_in_tes!D174=0,0,RES_hhdet_in_tes!D174/0.086*1000000/RES_hhdet_in_new!D172)</f>
        <v>0</v>
      </c>
      <c r="E174" s="57">
        <f>IF(RES_hhdet_in_tes!E174=0,0,RES_hhdet_in_tes!E174/0.086*1000000/RES_hhdet_in_new!E172)</f>
        <v>424.36131404431882</v>
      </c>
      <c r="F174" s="57">
        <f>IF(RES_hhdet_in_tes!F174=0,0,RES_hhdet_in_tes!F174/0.086*1000000/RES_hhdet_in_new!F172)</f>
        <v>426.83627616132583</v>
      </c>
      <c r="G174" s="57">
        <f>IF(RES_hhdet_in_tes!G174=0,0,RES_hhdet_in_tes!G174/0.086*1000000/RES_hhdet_in_new!G172)</f>
        <v>431.97145832071362</v>
      </c>
      <c r="H174" s="57">
        <f>IF(RES_hhdet_in_tes!H174=0,0,RES_hhdet_in_tes!H174/0.086*1000000/RES_hhdet_in_new!H172)</f>
        <v>429.16310160458494</v>
      </c>
      <c r="I174" s="57">
        <f>IF(RES_hhdet_in_tes!I174=0,0,RES_hhdet_in_tes!I174/0.086*1000000/RES_hhdet_in_new!I172)</f>
        <v>432.3294486907979</v>
      </c>
      <c r="J174" s="57">
        <f>IF(RES_hhdet_in_tes!J174=0,0,RES_hhdet_in_tes!J174/0.086*1000000/RES_hhdet_in_new!J172)</f>
        <v>0</v>
      </c>
      <c r="K174" s="57">
        <f>IF(RES_hhdet_in_tes!K174=0,0,RES_hhdet_in_tes!K174/0.086*1000000/RES_hhdet_in_new!K172)</f>
        <v>0</v>
      </c>
      <c r="L174" s="57">
        <f>IF(RES_hhdet_in_tes!L174=0,0,RES_hhdet_in_tes!L174/0.086*1000000/RES_hhdet_in_new!L172)</f>
        <v>0</v>
      </c>
      <c r="M174" s="57">
        <f>IF(RES_hhdet_in_tes!M174=0,0,RES_hhdet_in_tes!M174/0.086*1000000/RES_hhdet_in_new!M172)</f>
        <v>0</v>
      </c>
      <c r="N174" s="57">
        <f>IF(RES_hhdet_in_tes!N174=0,0,RES_hhdet_in_tes!N174/0.086*1000000/RES_hhdet_in_new!N172)</f>
        <v>480.54975086081498</v>
      </c>
      <c r="O174" s="57">
        <f>IF(RES_hhdet_in_tes!O174=0,0,RES_hhdet_in_tes!O174/0.086*1000000/RES_hhdet_in_new!O172)</f>
        <v>482.17619461797227</v>
      </c>
      <c r="P174" s="57">
        <f>IF(RES_hhdet_in_tes!P174=0,0,RES_hhdet_in_tes!P174/0.086*1000000/RES_hhdet_in_new!P172)</f>
        <v>476.62959966450518</v>
      </c>
      <c r="Q174" s="57">
        <f>IF(RES_hhdet_in_tes!Q174=0,0,RES_hhdet_in_tes!Q174/0.086*1000000/RES_hhdet_in_new!Q172)</f>
        <v>476.47905204258018</v>
      </c>
    </row>
    <row r="175" spans="1:17" ht="12" customHeight="1" x14ac:dyDescent="0.25">
      <c r="A175" s="158" t="s">
        <v>62</v>
      </c>
      <c r="B175" s="157"/>
      <c r="C175" s="157">
        <f>IF(SUM(RES_hhdet_in_tes!C176:C177)=0,0,SUM(RES_hhdet_in_tes!C176:C177)/0.086*1000000/SUM(RES_hhdet_in_new!C176:C177))</f>
        <v>701.21568193772896</v>
      </c>
      <c r="D175" s="157">
        <f>IF(SUM(RES_hhdet_in_tes!D176:D177)=0,0,SUM(RES_hhdet_in_tes!D176:D177)/0.086*1000000/SUM(RES_hhdet_in_new!D176:D177))</f>
        <v>741.522765558228</v>
      </c>
      <c r="E175" s="157">
        <f>IF(SUM(RES_hhdet_in_tes!E176:E177)=0,0,SUM(RES_hhdet_in_tes!E176:E177)/0.086*1000000/SUM(RES_hhdet_in_new!E176:E177))</f>
        <v>752.35025662874227</v>
      </c>
      <c r="F175" s="157">
        <f>IF(SUM(RES_hhdet_in_tes!F176:F177)=0,0,SUM(RES_hhdet_in_tes!F176:F177)/0.086*1000000/SUM(RES_hhdet_in_new!F176:F177))</f>
        <v>751.86847299209819</v>
      </c>
      <c r="G175" s="157">
        <f>IF(SUM(RES_hhdet_in_tes!G176:G177)=0,0,SUM(RES_hhdet_in_tes!G176:G177)/0.086*1000000/SUM(RES_hhdet_in_new!G176:G177))</f>
        <v>771.1996444480119</v>
      </c>
      <c r="H175" s="157">
        <f>IF(SUM(RES_hhdet_in_tes!H176:H177)=0,0,SUM(RES_hhdet_in_tes!H176:H177)/0.086*1000000/SUM(RES_hhdet_in_new!H176:H177))</f>
        <v>779.97253171354259</v>
      </c>
      <c r="I175" s="157">
        <f>IF(SUM(RES_hhdet_in_tes!I176:I177)=0,0,SUM(RES_hhdet_in_tes!I176:I177)/0.086*1000000/SUM(RES_hhdet_in_new!I176:I177))</f>
        <v>799.22268402870338</v>
      </c>
      <c r="J175" s="157">
        <f>IF(SUM(RES_hhdet_in_tes!J176:J177)=0,0,SUM(RES_hhdet_in_tes!J176:J177)/0.086*1000000/SUM(RES_hhdet_in_new!J176:J177))</f>
        <v>0</v>
      </c>
      <c r="K175" s="157">
        <f>IF(SUM(RES_hhdet_in_tes!K176:K177)=0,0,SUM(RES_hhdet_in_tes!K176:K177)/0.086*1000000/SUM(RES_hhdet_in_new!K176:K177))</f>
        <v>0</v>
      </c>
      <c r="L175" s="157">
        <f>IF(SUM(RES_hhdet_in_tes!L176:L177)=0,0,SUM(RES_hhdet_in_tes!L176:L177)/0.086*1000000/SUM(RES_hhdet_in_new!L176:L177))</f>
        <v>0</v>
      </c>
      <c r="M175" s="157">
        <f>IF(SUM(RES_hhdet_in_tes!M176:M177)=0,0,SUM(RES_hhdet_in_tes!M176:M177)/0.086*1000000/SUM(RES_hhdet_in_new!M176:M177))</f>
        <v>0</v>
      </c>
      <c r="N175" s="157">
        <f>IF(SUM(RES_hhdet_in_tes!N176:N177)=0,0,SUM(RES_hhdet_in_tes!N176:N177)/0.086*1000000/SUM(RES_hhdet_in_new!N176:N177))</f>
        <v>833.12535117812467</v>
      </c>
      <c r="O175" s="157">
        <f>IF(SUM(RES_hhdet_in_tes!O176:O177)=0,0,SUM(RES_hhdet_in_tes!O176:O177)/0.086*1000000/SUM(RES_hhdet_in_new!O176:O177))</f>
        <v>863.079365080863</v>
      </c>
      <c r="P175" s="157">
        <f>IF(SUM(RES_hhdet_in_tes!P176:P177)=0,0,SUM(RES_hhdet_in_tes!P176:P177)/0.086*1000000/SUM(RES_hhdet_in_new!P176:P177))</f>
        <v>831.61754680732611</v>
      </c>
      <c r="Q175" s="157">
        <f>IF(SUM(RES_hhdet_in_tes!Q176:Q177)=0,0,SUM(RES_hhdet_in_tes!Q176:Q177)/0.086*1000000/SUM(RES_hhdet_in_new!Q176:Q177))</f>
        <v>842.76991411639278</v>
      </c>
    </row>
    <row r="176" spans="1:17" ht="12" customHeight="1" x14ac:dyDescent="0.25">
      <c r="A176" s="23" t="s">
        <v>57</v>
      </c>
      <c r="B176" s="156"/>
      <c r="C176" s="156">
        <f>IF(RES_hhdet_in_tes!C176=0,0,RES_hhdet_in_tes!C176/0.086*1000000/RES_hhdet_in_new!C176)</f>
        <v>0</v>
      </c>
      <c r="D176" s="156">
        <f>IF(RES_hhdet_in_tes!D176=0,0,RES_hhdet_in_tes!D176/0.086*1000000/RES_hhdet_in_new!D176)</f>
        <v>0</v>
      </c>
      <c r="E176" s="156">
        <f>IF(RES_hhdet_in_tes!E176=0,0,RES_hhdet_in_tes!E176/0.086*1000000/RES_hhdet_in_new!E176)</f>
        <v>0</v>
      </c>
      <c r="F176" s="156">
        <f>IF(RES_hhdet_in_tes!F176=0,0,RES_hhdet_in_tes!F176/0.086*1000000/RES_hhdet_in_new!F176)</f>
        <v>0</v>
      </c>
      <c r="G176" s="156">
        <f>IF(RES_hhdet_in_tes!G176=0,0,RES_hhdet_in_tes!G176/0.086*1000000/RES_hhdet_in_new!G176)</f>
        <v>0</v>
      </c>
      <c r="H176" s="156">
        <f>IF(RES_hhdet_in_tes!H176=0,0,RES_hhdet_in_tes!H176/0.086*1000000/RES_hhdet_in_new!H176)</f>
        <v>0</v>
      </c>
      <c r="I176" s="156">
        <f>IF(RES_hhdet_in_tes!I176=0,0,RES_hhdet_in_tes!I176/0.086*1000000/RES_hhdet_in_new!I176)</f>
        <v>0</v>
      </c>
      <c r="J176" s="156">
        <f>IF(RES_hhdet_in_tes!J176=0,0,RES_hhdet_in_tes!J176/0.086*1000000/RES_hhdet_in_new!J176)</f>
        <v>0</v>
      </c>
      <c r="K176" s="156">
        <f>IF(RES_hhdet_in_tes!K176=0,0,RES_hhdet_in_tes!K176/0.086*1000000/RES_hhdet_in_new!K176)</f>
        <v>0</v>
      </c>
      <c r="L176" s="156">
        <f>IF(RES_hhdet_in_tes!L176=0,0,RES_hhdet_in_tes!L176/0.086*1000000/RES_hhdet_in_new!L176)</f>
        <v>0</v>
      </c>
      <c r="M176" s="156">
        <f>IF(RES_hhdet_in_tes!M176=0,0,RES_hhdet_in_tes!M176/0.086*1000000/RES_hhdet_in_new!M176)</f>
        <v>0</v>
      </c>
      <c r="N176" s="156">
        <f>IF(RES_hhdet_in_tes!N176=0,0,RES_hhdet_in_tes!N176/0.086*1000000/RES_hhdet_in_new!N176)</f>
        <v>0</v>
      </c>
      <c r="O176" s="156">
        <f>IF(RES_hhdet_in_tes!O176=0,0,RES_hhdet_in_tes!O176/0.086*1000000/RES_hhdet_in_new!O176)</f>
        <v>0</v>
      </c>
      <c r="P176" s="156">
        <f>IF(RES_hhdet_in_tes!P176=0,0,RES_hhdet_in_tes!P176/0.086*1000000/RES_hhdet_in_new!P176)</f>
        <v>0</v>
      </c>
      <c r="Q176" s="156">
        <f>IF(RES_hhdet_in_tes!Q176=0,0,RES_hhdet_in_tes!Q176/0.086*1000000/RES_hhdet_in_new!Q176)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IF(RES_hhdet_in_tes!C177=0,0,RES_hhdet_in_tes!C177/0.086*1000000/RES_hhdet_in_new!C177)</f>
        <v>701.21568193772896</v>
      </c>
      <c r="D177" s="57">
        <f>IF(RES_hhdet_in_tes!D177=0,0,RES_hhdet_in_tes!D177/0.086*1000000/RES_hhdet_in_new!D177)</f>
        <v>741.522765558228</v>
      </c>
      <c r="E177" s="57">
        <f>IF(RES_hhdet_in_tes!E177=0,0,RES_hhdet_in_tes!E177/0.086*1000000/RES_hhdet_in_new!E177)</f>
        <v>752.35025662874227</v>
      </c>
      <c r="F177" s="57">
        <f>IF(RES_hhdet_in_tes!F177=0,0,RES_hhdet_in_tes!F177/0.086*1000000/RES_hhdet_in_new!F177)</f>
        <v>751.86847299209819</v>
      </c>
      <c r="G177" s="57">
        <f>IF(RES_hhdet_in_tes!G177=0,0,RES_hhdet_in_tes!G177/0.086*1000000/RES_hhdet_in_new!G177)</f>
        <v>771.1996444480119</v>
      </c>
      <c r="H177" s="57">
        <f>IF(RES_hhdet_in_tes!H177=0,0,RES_hhdet_in_tes!H177/0.086*1000000/RES_hhdet_in_new!H177)</f>
        <v>779.97253171354259</v>
      </c>
      <c r="I177" s="57">
        <f>IF(RES_hhdet_in_tes!I177=0,0,RES_hhdet_in_tes!I177/0.086*1000000/RES_hhdet_in_new!I177)</f>
        <v>799.22268402870338</v>
      </c>
      <c r="J177" s="57">
        <f>IF(RES_hhdet_in_tes!J177=0,0,RES_hhdet_in_tes!J177/0.086*1000000/RES_hhdet_in_new!J177)</f>
        <v>0</v>
      </c>
      <c r="K177" s="57">
        <f>IF(RES_hhdet_in_tes!K177=0,0,RES_hhdet_in_tes!K177/0.086*1000000/RES_hhdet_in_new!K177)</f>
        <v>0</v>
      </c>
      <c r="L177" s="57">
        <f>IF(RES_hhdet_in_tes!L177=0,0,RES_hhdet_in_tes!L177/0.086*1000000/RES_hhdet_in_new!L177)</f>
        <v>0</v>
      </c>
      <c r="M177" s="57">
        <f>IF(RES_hhdet_in_tes!M177=0,0,RES_hhdet_in_tes!M177/0.086*1000000/RES_hhdet_in_new!M177)</f>
        <v>0</v>
      </c>
      <c r="N177" s="57">
        <f>IF(RES_hhdet_in_tes!N177=0,0,RES_hhdet_in_tes!N177/0.086*1000000/RES_hhdet_in_new!N177)</f>
        <v>833.12535117812467</v>
      </c>
      <c r="O177" s="57">
        <f>IF(RES_hhdet_in_tes!O177=0,0,RES_hhdet_in_tes!O177/0.086*1000000/RES_hhdet_in_new!O177)</f>
        <v>863.079365080863</v>
      </c>
      <c r="P177" s="57">
        <f>IF(RES_hhdet_in_tes!P177=0,0,RES_hhdet_in_tes!P177/0.086*1000000/RES_hhdet_in_new!P177)</f>
        <v>831.61754680732611</v>
      </c>
      <c r="Q177" s="57">
        <f>IF(RES_hhdet_in_tes!Q177=0,0,RES_hhdet_in_tes!Q177/0.086*1000000/RES_hhdet_in_new!Q177)</f>
        <v>842.76991411639278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7019.5219623129897</v>
      </c>
      <c r="E3" s="168">
        <f t="shared" ref="E3" si="2">SUM(E4,E7,E9,E19)</f>
        <v>7051.7658365494981</v>
      </c>
      <c r="F3" s="168">
        <f t="shared" ref="F3" si="3">SUM(F4,F7,F9,F19)</f>
        <v>7008.2627203023376</v>
      </c>
      <c r="G3" s="168">
        <f t="shared" ref="G3" si="4">SUM(G4,G7,G9,G19)</f>
        <v>7035.9382491882834</v>
      </c>
      <c r="H3" s="168">
        <f t="shared" ref="H3" si="5">SUM(H4,H7,H9,H19)</f>
        <v>7503.0491103937338</v>
      </c>
      <c r="I3" s="168">
        <f t="shared" ref="I3" si="6">SUM(I4,I7,I9,I19)</f>
        <v>7267.9914547072367</v>
      </c>
      <c r="J3" s="168">
        <f t="shared" ref="J3" si="7">SUM(J4,J7,J9,J19)</f>
        <v>6508.3028075392322</v>
      </c>
      <c r="K3" s="168">
        <f t="shared" ref="K3" si="8">SUM(K4,K7,K9,K19)</f>
        <v>6708.4269955926411</v>
      </c>
      <c r="L3" s="168">
        <f t="shared" ref="L3" si="9">SUM(L4,L7,L9,L19)</f>
        <v>7840.6874011904474</v>
      </c>
      <c r="M3" s="168">
        <f t="shared" ref="M3" si="10">SUM(M4,M7,M9,M19)</f>
        <v>7281.9827869285664</v>
      </c>
      <c r="N3" s="168">
        <f t="shared" ref="N3" si="11">SUM(N4,N7,N9,N19)</f>
        <v>7568.3072216931905</v>
      </c>
      <c r="O3" s="168">
        <f t="shared" ref="O3" si="12">SUM(O4,O7,O9,O19)</f>
        <v>7954.390637203087</v>
      </c>
      <c r="P3" s="168">
        <f t="shared" ref="P3" si="13">SUM(P4,P7,P9,P19)</f>
        <v>6653.4270460318066</v>
      </c>
      <c r="Q3" s="168">
        <f t="shared" ref="Q3" si="14">SUM(Q4,Q7,Q9,Q19)</f>
        <v>7548.2755963264899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6589.5823254912893</v>
      </c>
      <c r="E4" s="157">
        <f t="shared" si="15"/>
        <v>6727.9290493679082</v>
      </c>
      <c r="F4" s="157">
        <f t="shared" si="15"/>
        <v>6707.0017774636308</v>
      </c>
      <c r="G4" s="157">
        <f t="shared" si="15"/>
        <v>6112.6277387080017</v>
      </c>
      <c r="H4" s="157">
        <f t="shared" si="15"/>
        <v>7272.3305581218829</v>
      </c>
      <c r="I4" s="157">
        <f t="shared" si="15"/>
        <v>6355.0002783352957</v>
      </c>
      <c r="J4" s="157">
        <f t="shared" si="15"/>
        <v>6331.1341515499835</v>
      </c>
      <c r="K4" s="157">
        <f t="shared" si="15"/>
        <v>6506.7758042425839</v>
      </c>
      <c r="L4" s="157">
        <f t="shared" si="15"/>
        <v>7481.3623138194616</v>
      </c>
      <c r="M4" s="157">
        <f t="shared" si="15"/>
        <v>6881.0067958505324</v>
      </c>
      <c r="N4" s="157">
        <f t="shared" si="15"/>
        <v>7070.1333945761799</v>
      </c>
      <c r="O4" s="157">
        <f t="shared" si="15"/>
        <v>7363.1888253153238</v>
      </c>
      <c r="P4" s="157">
        <f t="shared" si="15"/>
        <v>6340.7266518322176</v>
      </c>
      <c r="Q4" s="157">
        <f t="shared" si="15"/>
        <v>6852.4846182155252</v>
      </c>
    </row>
    <row r="5" spans="1:17" ht="12" customHeight="1" x14ac:dyDescent="0.25">
      <c r="A5" s="23" t="s">
        <v>58</v>
      </c>
      <c r="B5" s="156"/>
      <c r="C5" s="156">
        <f>IF(RES_hhdet_in_emi!C5=0,0,RES_hhdet_in_emi!C5*1000000/RES_hhdet_in_new!C5)</f>
        <v>0</v>
      </c>
      <c r="D5" s="156">
        <f>IF(RES_hhdet_in_emi!D5=0,0,RES_hhdet_in_emi!D5*1000000/RES_hhdet_in_new!D5)</f>
        <v>6589.5823254912893</v>
      </c>
      <c r="E5" s="156">
        <f>IF(RES_hhdet_in_emi!E5=0,0,RES_hhdet_in_emi!E5*1000000/RES_hhdet_in_new!E5)</f>
        <v>6727.9290493679082</v>
      </c>
      <c r="F5" s="156">
        <f>IF(RES_hhdet_in_emi!F5=0,0,RES_hhdet_in_emi!F5*1000000/RES_hhdet_in_new!F5)</f>
        <v>6707.0017774636308</v>
      </c>
      <c r="G5" s="156">
        <f>IF(RES_hhdet_in_emi!G5=0,0,RES_hhdet_in_emi!G5*1000000/RES_hhdet_in_new!G5)</f>
        <v>6112.6277387080017</v>
      </c>
      <c r="H5" s="156">
        <f>IF(RES_hhdet_in_emi!H5=0,0,RES_hhdet_in_emi!H5*1000000/RES_hhdet_in_new!H5)</f>
        <v>7272.3305581218829</v>
      </c>
      <c r="I5" s="156">
        <f>IF(RES_hhdet_in_emi!I5=0,0,RES_hhdet_in_emi!I5*1000000/RES_hhdet_in_new!I5)</f>
        <v>6355.0002783352957</v>
      </c>
      <c r="J5" s="156">
        <f>IF(RES_hhdet_in_emi!J5=0,0,RES_hhdet_in_emi!J5*1000000/RES_hhdet_in_new!J5)</f>
        <v>6331.1341515499835</v>
      </c>
      <c r="K5" s="156">
        <f>IF(RES_hhdet_in_emi!K5=0,0,RES_hhdet_in_emi!K5*1000000/RES_hhdet_in_new!K5)</f>
        <v>6506.7758042425839</v>
      </c>
      <c r="L5" s="156">
        <f>IF(RES_hhdet_in_emi!L5=0,0,RES_hhdet_in_emi!L5*1000000/RES_hhdet_in_new!L5)</f>
        <v>7481.3623138194616</v>
      </c>
      <c r="M5" s="156">
        <f>IF(RES_hhdet_in_emi!M5=0,0,RES_hhdet_in_emi!M5*1000000/RES_hhdet_in_new!M5)</f>
        <v>6881.0067958505324</v>
      </c>
      <c r="N5" s="156">
        <f>IF(RES_hhdet_in_emi!N5=0,0,RES_hhdet_in_emi!N5*1000000/RES_hhdet_in_new!N5)</f>
        <v>7070.1333945761799</v>
      </c>
      <c r="O5" s="156">
        <f>IF(RES_hhdet_in_emi!O5=0,0,RES_hhdet_in_emi!O5*1000000/RES_hhdet_in_new!O5)</f>
        <v>7363.1888253153238</v>
      </c>
      <c r="P5" s="156">
        <f>IF(RES_hhdet_in_emi!P5=0,0,RES_hhdet_in_emi!P5*1000000/RES_hhdet_in_new!P5)</f>
        <v>6340.7266518322176</v>
      </c>
      <c r="Q5" s="156">
        <f>IF(RES_hhdet_in_emi!Q5=0,0,RES_hhdet_in_emi!Q5*1000000/RES_hhdet_in_new!Q5)</f>
        <v>6852.4846182155252</v>
      </c>
    </row>
    <row r="6" spans="1:17" ht="12" customHeight="1" x14ac:dyDescent="0.25">
      <c r="A6" s="23" t="s">
        <v>60</v>
      </c>
      <c r="B6" s="156"/>
      <c r="C6" s="156">
        <f>IF(RES_hhdet_in_emi!C6=0,0,RES_hhdet_in_emi!C6*1000000/RES_hhdet_in_new!C5)</f>
        <v>0</v>
      </c>
      <c r="D6" s="156">
        <f>IF(RES_hhdet_in_emi!D6=0,0,RES_hhdet_in_emi!D6*1000000/RES_hhdet_in_new!D5)</f>
        <v>0</v>
      </c>
      <c r="E6" s="156">
        <f>IF(RES_hhdet_in_emi!E6=0,0,RES_hhdet_in_emi!E6*1000000/RES_hhdet_in_new!E5)</f>
        <v>0</v>
      </c>
      <c r="F6" s="156">
        <f>IF(RES_hhdet_in_emi!F6=0,0,RES_hhdet_in_emi!F6*1000000/RES_hhdet_in_new!F5)</f>
        <v>0</v>
      </c>
      <c r="G6" s="156">
        <f>IF(RES_hhdet_in_emi!G6=0,0,RES_hhdet_in_emi!G6*1000000/RES_hhdet_in_new!G5)</f>
        <v>0</v>
      </c>
      <c r="H6" s="156">
        <f>IF(RES_hhdet_in_emi!H6=0,0,RES_hhdet_in_emi!H6*1000000/RES_hhdet_in_new!H5)</f>
        <v>0</v>
      </c>
      <c r="I6" s="156">
        <f>IF(RES_hhdet_in_emi!I6=0,0,RES_hhdet_in_emi!I6*1000000/RES_hhdet_in_new!I5)</f>
        <v>0</v>
      </c>
      <c r="J6" s="156">
        <f>IF(RES_hhdet_in_emi!J6=0,0,RES_hhdet_in_emi!J6*1000000/RES_hhdet_in_new!J5)</f>
        <v>0</v>
      </c>
      <c r="K6" s="156">
        <f>IF(RES_hhdet_in_emi!K6=0,0,RES_hhdet_in_emi!K6*1000000/RES_hhdet_in_new!K5)</f>
        <v>0</v>
      </c>
      <c r="L6" s="156">
        <f>IF(RES_hhdet_in_emi!L6=0,0,RES_hhdet_in_emi!L6*1000000/RES_hhdet_in_new!L5)</f>
        <v>0</v>
      </c>
      <c r="M6" s="156">
        <f>IF(RES_hhdet_in_emi!M6=0,0,RES_hhdet_in_emi!M6*1000000/RES_hhdet_in_new!M5)</f>
        <v>0</v>
      </c>
      <c r="N6" s="156">
        <f>IF(RES_hhdet_in_emi!N6=0,0,RES_hhdet_in_emi!N6*1000000/RES_hhdet_in_new!N5)</f>
        <v>0</v>
      </c>
      <c r="O6" s="156">
        <f>IF(RES_hhdet_in_emi!O6=0,0,RES_hhdet_in_emi!O6*1000000/RES_hhdet_in_new!O5)</f>
        <v>0</v>
      </c>
      <c r="P6" s="156">
        <f>IF(RES_hhdet_in_emi!P6=0,0,RES_hhdet_in_emi!P6*1000000/RES_hhdet_in_new!P5)</f>
        <v>0</v>
      </c>
      <c r="Q6" s="156">
        <f>IF(RES_hhdet_in_emi!Q6=0,0,RES_hhdet_in_emi!Q6*1000000/RES_hhdet_in_new!Q5)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IF(RES_hhdet_in_emi!C8=0,0,RES_hhdet_in_emi!C8*1000000/RES_hhdet_in_new!C8)</f>
        <v>0</v>
      </c>
      <c r="D8" s="156">
        <f>IF(RES_hhdet_in_emi!D8=0,0,RES_hhdet_in_emi!D8*1000000/RES_hhdet_in_new!D8)</f>
        <v>0</v>
      </c>
      <c r="E8" s="156">
        <f>IF(RES_hhdet_in_emi!E8=0,0,RES_hhdet_in_emi!E8*1000000/RES_hhdet_in_new!E8)</f>
        <v>0</v>
      </c>
      <c r="F8" s="156">
        <f>IF(RES_hhdet_in_emi!F8=0,0,RES_hhdet_in_emi!F8*1000000/RES_hhdet_in_new!F8)</f>
        <v>0</v>
      </c>
      <c r="G8" s="156">
        <f>IF(RES_hhdet_in_emi!G8=0,0,RES_hhdet_in_emi!G8*1000000/RES_hhdet_in_new!G8)</f>
        <v>0</v>
      </c>
      <c r="H8" s="156">
        <f>IF(RES_hhdet_in_emi!H8=0,0,RES_hhdet_in_emi!H8*1000000/RES_hhdet_in_new!H8)</f>
        <v>0</v>
      </c>
      <c r="I8" s="156">
        <f>IF(RES_hhdet_in_emi!I8=0,0,RES_hhdet_in_emi!I8*1000000/RES_hhdet_in_new!I8)</f>
        <v>0</v>
      </c>
      <c r="J8" s="156">
        <f>IF(RES_hhdet_in_emi!J8=0,0,RES_hhdet_in_emi!J8*1000000/RES_hhdet_in_new!J8)</f>
        <v>0</v>
      </c>
      <c r="K8" s="156">
        <f>IF(RES_hhdet_in_emi!K8=0,0,RES_hhdet_in_emi!K8*1000000/RES_hhdet_in_new!K8)</f>
        <v>0</v>
      </c>
      <c r="L8" s="156">
        <f>IF(RES_hhdet_in_emi!L8=0,0,RES_hhdet_in_emi!L8*1000000/RES_hhdet_in_new!L8)</f>
        <v>0</v>
      </c>
      <c r="M8" s="156">
        <f>IF(RES_hhdet_in_emi!M8=0,0,RES_hhdet_in_emi!M8*1000000/RES_hhdet_in_new!M8)</f>
        <v>0</v>
      </c>
      <c r="N8" s="156">
        <f>IF(RES_hhdet_in_emi!N8=0,0,RES_hhdet_in_emi!N8*1000000/RES_hhdet_in_new!N8)</f>
        <v>0</v>
      </c>
      <c r="O8" s="156">
        <f>IF(RES_hhdet_in_emi!O8=0,0,RES_hhdet_in_emi!O8*1000000/RES_hhdet_in_new!O8)</f>
        <v>0</v>
      </c>
      <c r="P8" s="156">
        <f>IF(RES_hhdet_in_emi!P8=0,0,RES_hhdet_in_emi!P8*1000000/RES_hhdet_in_new!P8)</f>
        <v>0</v>
      </c>
      <c r="Q8" s="156">
        <f>IF(RES_hhdet_in_emi!Q8=0,0,RES_hhdet_in_emi!Q8*1000000/RES_hhdet_in_new!Q8)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IF(SUM(RES_hhdet_in_emi!C10:C12,RES_hhdet_in_emi!C15:C16)=0,0,SUM(RES_hhdet_in_emi!C10:C12,RES_hhdet_in_emi!C15:C16)*1000000/SUM(RES_hhdet_in_new!C10:C12,RES_hhdet_in_new!C15:C16))</f>
        <v>0</v>
      </c>
      <c r="D9" s="157">
        <f>IF(SUM(RES_hhdet_in_emi!D10:D12,RES_hhdet_in_emi!D15:D16)=0,0,SUM(RES_hhdet_in_emi!D10:D12,RES_hhdet_in_emi!D15:D16)*1000000/SUM(RES_hhdet_in_new!D10:D12,RES_hhdet_in_new!D15:D16))</f>
        <v>429.93963682170033</v>
      </c>
      <c r="E9" s="157">
        <f>IF(SUM(RES_hhdet_in_emi!E10:E12,RES_hhdet_in_emi!E15:E16)=0,0,SUM(RES_hhdet_in_emi!E10:E12,RES_hhdet_in_emi!E15:E16)*1000000/SUM(RES_hhdet_in_new!E10:E12,RES_hhdet_in_new!E15:E16))</f>
        <v>323.8367871815899</v>
      </c>
      <c r="F9" s="157">
        <f>IF(SUM(RES_hhdet_in_emi!F10:F12,RES_hhdet_in_emi!F15:F16)=0,0,SUM(RES_hhdet_in_emi!F10:F12,RES_hhdet_in_emi!F15:F16)*1000000/SUM(RES_hhdet_in_new!F10:F12,RES_hhdet_in_new!F15:F16))</f>
        <v>301.26094283870646</v>
      </c>
      <c r="G9" s="157">
        <f>IF(SUM(RES_hhdet_in_emi!G10:G12,RES_hhdet_in_emi!G15:G16)=0,0,SUM(RES_hhdet_in_emi!G10:G12,RES_hhdet_in_emi!G15:G16)*1000000/SUM(RES_hhdet_in_new!G10:G12,RES_hhdet_in_new!G15:G16))</f>
        <v>923.31051048028155</v>
      </c>
      <c r="H9" s="157">
        <f>IF(SUM(RES_hhdet_in_emi!H10:H12,RES_hhdet_in_emi!H15:H16)=0,0,SUM(RES_hhdet_in_emi!H10:H12,RES_hhdet_in_emi!H15:H16)*1000000/SUM(RES_hhdet_in_new!H10:H12,RES_hhdet_in_new!H15:H16))</f>
        <v>230.71855227185077</v>
      </c>
      <c r="I9" s="157">
        <f>IF(SUM(RES_hhdet_in_emi!I10:I12,RES_hhdet_in_emi!I15:I16)=0,0,SUM(RES_hhdet_in_emi!I10:I12,RES_hhdet_in_emi!I15:I16)*1000000/SUM(RES_hhdet_in_new!I10:I12,RES_hhdet_in_new!I15:I16))</f>
        <v>912.9911763719407</v>
      </c>
      <c r="J9" s="157">
        <f>IF(SUM(RES_hhdet_in_emi!J10:J12,RES_hhdet_in_emi!J15:J16)=0,0,SUM(RES_hhdet_in_emi!J10:J12,RES_hhdet_in_emi!J15:J16)*1000000/SUM(RES_hhdet_in_new!J10:J12,RES_hhdet_in_new!J15:J16))</f>
        <v>177.168655989249</v>
      </c>
      <c r="K9" s="157">
        <f>IF(SUM(RES_hhdet_in_emi!K10:K12,RES_hhdet_in_emi!K15:K16)=0,0,SUM(RES_hhdet_in_emi!K10:K12,RES_hhdet_in_emi!K15:K16)*1000000/SUM(RES_hhdet_in_new!K10:K12,RES_hhdet_in_new!K15:K16))</f>
        <v>201.65119135005685</v>
      </c>
      <c r="L9" s="157">
        <f>IF(SUM(RES_hhdet_in_emi!L10:L12,RES_hhdet_in_emi!L15:L16)=0,0,SUM(RES_hhdet_in_emi!L10:L12,RES_hhdet_in_emi!L15:L16)*1000000/SUM(RES_hhdet_in_new!L10:L12,RES_hhdet_in_new!L15:L16))</f>
        <v>359.32508737098607</v>
      </c>
      <c r="M9" s="157">
        <f>IF(SUM(RES_hhdet_in_emi!M10:M12,RES_hhdet_in_emi!M15:M16)=0,0,SUM(RES_hhdet_in_emi!M10:M12,RES_hhdet_in_emi!M15:M16)*1000000/SUM(RES_hhdet_in_new!M10:M12,RES_hhdet_in_new!M15:M16))</f>
        <v>400.97599107803387</v>
      </c>
      <c r="N9" s="157">
        <f>IF(SUM(RES_hhdet_in_emi!N10:N12,RES_hhdet_in_emi!N15:N16)=0,0,SUM(RES_hhdet_in_emi!N10:N12,RES_hhdet_in_emi!N15:N16)*1000000/SUM(RES_hhdet_in_new!N10:N12,RES_hhdet_in_new!N15:N16))</f>
        <v>498.173827117011</v>
      </c>
      <c r="O9" s="157">
        <f>IF(SUM(RES_hhdet_in_emi!O10:O12,RES_hhdet_in_emi!O15:O16)=0,0,SUM(RES_hhdet_in_emi!O10:O12,RES_hhdet_in_emi!O15:O16)*1000000/SUM(RES_hhdet_in_new!O10:O12,RES_hhdet_in_new!O15:O16))</f>
        <v>591.20181188776348</v>
      </c>
      <c r="P9" s="157">
        <f>IF(SUM(RES_hhdet_in_emi!P10:P12,RES_hhdet_in_emi!P15:P16)=0,0,SUM(RES_hhdet_in_emi!P10:P12,RES_hhdet_in_emi!P15:P16)*1000000/SUM(RES_hhdet_in_new!P10:P12,RES_hhdet_in_new!P15:P16))</f>
        <v>312.70039419958925</v>
      </c>
      <c r="Q9" s="157">
        <f>IF(SUM(RES_hhdet_in_emi!Q10:Q12,RES_hhdet_in_emi!Q15:Q16)=0,0,SUM(RES_hhdet_in_emi!Q10:Q12,RES_hhdet_in_emi!Q15:Q16)*1000000/SUM(RES_hhdet_in_new!Q10:Q12,RES_hhdet_in_new!Q15:Q16))</f>
        <v>695.7909781109646</v>
      </c>
    </row>
    <row r="10" spans="1:17" ht="12" customHeight="1" x14ac:dyDescent="0.25">
      <c r="A10" s="167" t="s">
        <v>171</v>
      </c>
      <c r="B10" s="132"/>
      <c r="C10" s="132">
        <f>IF(RES_hhdet_in_emi!C10=0,0,RES_hhdet_in_emi!C10*1000000/RES_hhdet_in_new!C10)</f>
        <v>0</v>
      </c>
      <c r="D10" s="132">
        <f>IF(RES_hhdet_in_emi!D10=0,0,RES_hhdet_in_emi!D10*1000000/RES_hhdet_in_new!D10)</f>
        <v>1055.4712812585551</v>
      </c>
      <c r="E10" s="132">
        <f>IF(RES_hhdet_in_emi!E10=0,0,RES_hhdet_in_emi!E10*1000000/RES_hhdet_in_new!E10)</f>
        <v>1015.273265549289</v>
      </c>
      <c r="F10" s="132">
        <f>IF(RES_hhdet_in_emi!F10=0,0,RES_hhdet_in_emi!F10*1000000/RES_hhdet_in_new!F10)</f>
        <v>1047.5174061814407</v>
      </c>
      <c r="G10" s="132">
        <f>IF(RES_hhdet_in_emi!G10=0,0,RES_hhdet_in_emi!G10*1000000/RES_hhdet_in_new!G10)</f>
        <v>923.31051048028155</v>
      </c>
      <c r="H10" s="132">
        <f>IF(RES_hhdet_in_emi!H10=0,0,RES_hhdet_in_emi!H10*1000000/RES_hhdet_in_new!H10)</f>
        <v>1061.2728351524345</v>
      </c>
      <c r="I10" s="132">
        <f>IF(RES_hhdet_in_emi!I10=0,0,RES_hhdet_in_emi!I10*1000000/RES_hhdet_in_new!I10)</f>
        <v>912.9911763719407</v>
      </c>
      <c r="J10" s="132">
        <f>IF(RES_hhdet_in_emi!J10=0,0,RES_hhdet_in_emi!J10*1000000/RES_hhdet_in_new!J10)</f>
        <v>968.74188481762826</v>
      </c>
      <c r="K10" s="132">
        <f>IF(RES_hhdet_in_emi!K10=0,0,RES_hhdet_in_emi!K10*1000000/RES_hhdet_in_new!K10)</f>
        <v>1060.3147769057457</v>
      </c>
      <c r="L10" s="132">
        <f>IF(RES_hhdet_in_emi!L10=0,0,RES_hhdet_in_emi!L10*1000000/RES_hhdet_in_new!L10)</f>
        <v>1092.6468318140001</v>
      </c>
      <c r="M10" s="132">
        <f>IF(RES_hhdet_in_emi!M10=0,0,RES_hhdet_in_emi!M10*1000000/RES_hhdet_in_new!M10)</f>
        <v>1093.221383666347</v>
      </c>
      <c r="N10" s="132">
        <f>IF(RES_hhdet_in_emi!N10=0,0,RES_hhdet_in_emi!N10*1000000/RES_hhdet_in_new!N10)</f>
        <v>1088.1067789869071</v>
      </c>
      <c r="O10" s="132">
        <f>IF(RES_hhdet_in_emi!O10=0,0,RES_hhdet_in_emi!O10*1000000/RES_hhdet_in_new!O10)</f>
        <v>1097.2650775970772</v>
      </c>
      <c r="P10" s="132">
        <f>IF(RES_hhdet_in_emi!P10=0,0,RES_hhdet_in_emi!P10*1000000/RES_hhdet_in_new!P10)</f>
        <v>1084.8130956506254</v>
      </c>
      <c r="Q10" s="132">
        <f>IF(RES_hhdet_in_emi!Q10=0,0,RES_hhdet_in_emi!Q10*1000000/RES_hhdet_in_new!Q10)</f>
        <v>1087.9663953216987</v>
      </c>
    </row>
    <row r="11" spans="1:17" ht="12" customHeight="1" x14ac:dyDescent="0.25">
      <c r="A11" s="167" t="s">
        <v>144</v>
      </c>
      <c r="B11" s="132"/>
      <c r="C11" s="132">
        <f>IF(RES_hhdet_in_emi!C11=0,0,RES_hhdet_in_emi!C11*1000000/RES_hhdet_in_new!C11)</f>
        <v>0</v>
      </c>
      <c r="D11" s="132">
        <f>IF(RES_hhdet_in_emi!D11=0,0,RES_hhdet_in_emi!D11*1000000/RES_hhdet_in_new!D11)</f>
        <v>0</v>
      </c>
      <c r="E11" s="132">
        <f>IF(RES_hhdet_in_emi!E11=0,0,RES_hhdet_in_emi!E11*1000000/RES_hhdet_in_new!E11)</f>
        <v>0</v>
      </c>
      <c r="F11" s="132">
        <f>IF(RES_hhdet_in_emi!F11=0,0,RES_hhdet_in_emi!F11*1000000/RES_hhdet_in_new!F11)</f>
        <v>0</v>
      </c>
      <c r="G11" s="132">
        <f>IF(RES_hhdet_in_emi!G11=0,0,RES_hhdet_in_emi!G11*1000000/RES_hhdet_in_new!G11)</f>
        <v>0</v>
      </c>
      <c r="H11" s="132">
        <f>IF(RES_hhdet_in_emi!H11=0,0,RES_hhdet_in_emi!H11*1000000/RES_hhdet_in_new!H11)</f>
        <v>0</v>
      </c>
      <c r="I11" s="132">
        <f>IF(RES_hhdet_in_emi!I11=0,0,RES_hhdet_in_emi!I11*1000000/RES_hhdet_in_new!I11)</f>
        <v>0</v>
      </c>
      <c r="J11" s="132">
        <f>IF(RES_hhdet_in_emi!J11=0,0,RES_hhdet_in_emi!J11*1000000/RES_hhdet_in_new!J11)</f>
        <v>0</v>
      </c>
      <c r="K11" s="132">
        <f>IF(RES_hhdet_in_emi!K11=0,0,RES_hhdet_in_emi!K11*1000000/RES_hhdet_in_new!K11)</f>
        <v>0</v>
      </c>
      <c r="L11" s="132">
        <f>IF(RES_hhdet_in_emi!L11=0,0,RES_hhdet_in_emi!L11*1000000/RES_hhdet_in_new!L11)</f>
        <v>0</v>
      </c>
      <c r="M11" s="132">
        <f>IF(RES_hhdet_in_emi!M11=0,0,RES_hhdet_in_emi!M11*1000000/RES_hhdet_in_new!M11)</f>
        <v>0</v>
      </c>
      <c r="N11" s="132">
        <f>IF(RES_hhdet_in_emi!N11=0,0,RES_hhdet_in_emi!N11*1000000/RES_hhdet_in_new!N11)</f>
        <v>0</v>
      </c>
      <c r="O11" s="132">
        <f>IF(RES_hhdet_in_emi!O11=0,0,RES_hhdet_in_emi!O11*1000000/RES_hhdet_in_new!O11)</f>
        <v>0</v>
      </c>
      <c r="P11" s="132">
        <f>IF(RES_hhdet_in_emi!P11=0,0,RES_hhdet_in_emi!P11*1000000/RES_hhdet_in_new!P11)</f>
        <v>0</v>
      </c>
      <c r="Q11" s="132">
        <f>IF(RES_hhdet_in_emi!Q11=0,0,RES_hhdet_in_emi!Q11*1000000/RES_hhdet_in_new!Q11)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IF(RES_hhdet_in_emi!C12=0,0,RES_hhdet_in_emi!C12*1000000/RES_hhdet_in_new!C12)</f>
        <v>0</v>
      </c>
      <c r="D12" s="132">
        <f>IF(RES_hhdet_in_emi!D12=0,0,RES_hhdet_in_emi!D12*1000000/RES_hhdet_in_new!D12)</f>
        <v>0</v>
      </c>
      <c r="E12" s="132">
        <f>IF(RES_hhdet_in_emi!E12=0,0,RES_hhdet_in_emi!E12*1000000/RES_hhdet_in_new!E12)</f>
        <v>0</v>
      </c>
      <c r="F12" s="132">
        <f>IF(RES_hhdet_in_emi!F12=0,0,RES_hhdet_in_emi!F12*1000000/RES_hhdet_in_new!F12)</f>
        <v>0</v>
      </c>
      <c r="G12" s="132">
        <f>IF(RES_hhdet_in_emi!G12=0,0,RES_hhdet_in_emi!G12*1000000/RES_hhdet_in_new!G12)</f>
        <v>0</v>
      </c>
      <c r="H12" s="132">
        <f>IF(RES_hhdet_in_emi!H12=0,0,RES_hhdet_in_emi!H12*1000000/RES_hhdet_in_new!H12)</f>
        <v>0</v>
      </c>
      <c r="I12" s="132">
        <f>IF(RES_hhdet_in_emi!I12=0,0,RES_hhdet_in_emi!I12*1000000/RES_hhdet_in_new!I12)</f>
        <v>0</v>
      </c>
      <c r="J12" s="132">
        <f>IF(RES_hhdet_in_emi!J12=0,0,RES_hhdet_in_emi!J12*1000000/RES_hhdet_in_new!J12)</f>
        <v>0</v>
      </c>
      <c r="K12" s="132">
        <f>IF(RES_hhdet_in_emi!K12=0,0,RES_hhdet_in_emi!K12*1000000/RES_hhdet_in_new!K12)</f>
        <v>0</v>
      </c>
      <c r="L12" s="132">
        <f>IF(RES_hhdet_in_emi!L12=0,0,RES_hhdet_in_emi!L12*1000000/RES_hhdet_in_new!L12)</f>
        <v>0</v>
      </c>
      <c r="M12" s="132">
        <f>IF(RES_hhdet_in_emi!M12=0,0,RES_hhdet_in_emi!M12*1000000/RES_hhdet_in_new!M12)</f>
        <v>0</v>
      </c>
      <c r="N12" s="132">
        <f>IF(RES_hhdet_in_emi!N12=0,0,RES_hhdet_in_emi!N12*1000000/RES_hhdet_in_new!N12)</f>
        <v>0</v>
      </c>
      <c r="O12" s="132">
        <f>IF(RES_hhdet_in_emi!O12=0,0,RES_hhdet_in_emi!O12*1000000/RES_hhdet_in_new!O12)</f>
        <v>0</v>
      </c>
      <c r="P12" s="132">
        <f>IF(RES_hhdet_in_emi!P12=0,0,RES_hhdet_in_emi!P12*1000000/RES_hhdet_in_new!P12)</f>
        <v>0</v>
      </c>
      <c r="Q12" s="132">
        <f>IF(RES_hhdet_in_emi!Q12=0,0,RES_hhdet_in_emi!Q12*1000000/RES_hhdet_in_new!Q12)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IF(RES_hhdet_in_emi!C13=0,0,RES_hhdet_in_emi!C13*1000000/RES_hhdet_in_new!C12)</f>
        <v>0</v>
      </c>
      <c r="D13" s="165">
        <f>IF(RES_hhdet_in_emi!D13=0,0,RES_hhdet_in_emi!D13*1000000/RES_hhdet_in_new!D12)</f>
        <v>0</v>
      </c>
      <c r="E13" s="165">
        <f>IF(RES_hhdet_in_emi!E13=0,0,RES_hhdet_in_emi!E13*1000000/RES_hhdet_in_new!E12)</f>
        <v>0</v>
      </c>
      <c r="F13" s="165">
        <f>IF(RES_hhdet_in_emi!F13=0,0,RES_hhdet_in_emi!F13*1000000/RES_hhdet_in_new!F12)</f>
        <v>0</v>
      </c>
      <c r="G13" s="165">
        <f>IF(RES_hhdet_in_emi!G13=0,0,RES_hhdet_in_emi!G13*1000000/RES_hhdet_in_new!G12)</f>
        <v>0</v>
      </c>
      <c r="H13" s="165">
        <f>IF(RES_hhdet_in_emi!H13=0,0,RES_hhdet_in_emi!H13*1000000/RES_hhdet_in_new!H12)</f>
        <v>0</v>
      </c>
      <c r="I13" s="165">
        <f>IF(RES_hhdet_in_emi!I13=0,0,RES_hhdet_in_emi!I13*1000000/RES_hhdet_in_new!I12)</f>
        <v>0</v>
      </c>
      <c r="J13" s="165">
        <f>IF(RES_hhdet_in_emi!J13=0,0,RES_hhdet_in_emi!J13*1000000/RES_hhdet_in_new!J12)</f>
        <v>0</v>
      </c>
      <c r="K13" s="165">
        <f>IF(RES_hhdet_in_emi!K13=0,0,RES_hhdet_in_emi!K13*1000000/RES_hhdet_in_new!K12)</f>
        <v>0</v>
      </c>
      <c r="L13" s="165">
        <f>IF(RES_hhdet_in_emi!L13=0,0,RES_hhdet_in_emi!L13*1000000/RES_hhdet_in_new!L12)</f>
        <v>0</v>
      </c>
      <c r="M13" s="165">
        <f>IF(RES_hhdet_in_emi!M13=0,0,RES_hhdet_in_emi!M13*1000000/RES_hhdet_in_new!M12)</f>
        <v>0</v>
      </c>
      <c r="N13" s="165">
        <f>IF(RES_hhdet_in_emi!N13=0,0,RES_hhdet_in_emi!N13*1000000/RES_hhdet_in_new!N12)</f>
        <v>0</v>
      </c>
      <c r="O13" s="165">
        <f>IF(RES_hhdet_in_emi!O13=0,0,RES_hhdet_in_emi!O13*1000000/RES_hhdet_in_new!O12)</f>
        <v>0</v>
      </c>
      <c r="P13" s="165">
        <f>IF(RES_hhdet_in_emi!P13=0,0,RES_hhdet_in_emi!P13*1000000/RES_hhdet_in_new!P12)</f>
        <v>0</v>
      </c>
      <c r="Q13" s="165">
        <f>IF(RES_hhdet_in_emi!Q13=0,0,RES_hhdet_in_emi!Q13*1000000/RES_hhdet_in_new!Q12)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IF(RES_hhdet_in_emi!C14=0,0,RES_hhdet_in_emi!C14*1000000/RES_hhdet_in_new!C12)</f>
        <v>0</v>
      </c>
      <c r="D14" s="164">
        <f>IF(RES_hhdet_in_emi!D14=0,0,RES_hhdet_in_emi!D14*1000000/RES_hhdet_in_new!D12)</f>
        <v>0</v>
      </c>
      <c r="E14" s="164">
        <f>IF(RES_hhdet_in_emi!E14=0,0,RES_hhdet_in_emi!E14*1000000/RES_hhdet_in_new!E12)</f>
        <v>0</v>
      </c>
      <c r="F14" s="164">
        <f>IF(RES_hhdet_in_emi!F14=0,0,RES_hhdet_in_emi!F14*1000000/RES_hhdet_in_new!F12)</f>
        <v>0</v>
      </c>
      <c r="G14" s="164">
        <f>IF(RES_hhdet_in_emi!G14=0,0,RES_hhdet_in_emi!G14*1000000/RES_hhdet_in_new!G12)</f>
        <v>0</v>
      </c>
      <c r="H14" s="164">
        <f>IF(RES_hhdet_in_emi!H14=0,0,RES_hhdet_in_emi!H14*1000000/RES_hhdet_in_new!H12)</f>
        <v>0</v>
      </c>
      <c r="I14" s="164">
        <f>IF(RES_hhdet_in_emi!I14=0,0,RES_hhdet_in_emi!I14*1000000/RES_hhdet_in_new!I12)</f>
        <v>0</v>
      </c>
      <c r="J14" s="164">
        <f>IF(RES_hhdet_in_emi!J14=0,0,RES_hhdet_in_emi!J14*1000000/RES_hhdet_in_new!J12)</f>
        <v>0</v>
      </c>
      <c r="K14" s="164">
        <f>IF(RES_hhdet_in_emi!K14=0,0,RES_hhdet_in_emi!K14*1000000/RES_hhdet_in_new!K12)</f>
        <v>0</v>
      </c>
      <c r="L14" s="164">
        <f>IF(RES_hhdet_in_emi!L14=0,0,RES_hhdet_in_emi!L14*1000000/RES_hhdet_in_new!L12)</f>
        <v>0</v>
      </c>
      <c r="M14" s="164">
        <f>IF(RES_hhdet_in_emi!M14=0,0,RES_hhdet_in_emi!M14*1000000/RES_hhdet_in_new!M12)</f>
        <v>0</v>
      </c>
      <c r="N14" s="164">
        <f>IF(RES_hhdet_in_emi!N14=0,0,RES_hhdet_in_emi!N14*1000000/RES_hhdet_in_new!N12)</f>
        <v>0</v>
      </c>
      <c r="O14" s="164">
        <f>IF(RES_hhdet_in_emi!O14=0,0,RES_hhdet_in_emi!O14*1000000/RES_hhdet_in_new!O12)</f>
        <v>0</v>
      </c>
      <c r="P14" s="164">
        <f>IF(RES_hhdet_in_emi!P14=0,0,RES_hhdet_in_emi!P14*1000000/RES_hhdet_in_new!P12)</f>
        <v>0</v>
      </c>
      <c r="Q14" s="164">
        <f>IF(RES_hhdet_in_emi!Q14=0,0,RES_hhdet_in_emi!Q14*1000000/RES_hhdet_in_new!Q12)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IF(RES_hhdet_in_emi!C15=0,0,RES_hhdet_in_emi!C15*1000000/RES_hhdet_in_new!C15)</f>
        <v>0</v>
      </c>
      <c r="D15" s="162">
        <f>IF(RES_hhdet_in_emi!D15=0,0,RES_hhdet_in_emi!D15*1000000/RES_hhdet_in_new!D15)</f>
        <v>0</v>
      </c>
      <c r="E15" s="162">
        <f>IF(RES_hhdet_in_emi!E15=0,0,RES_hhdet_in_emi!E15*1000000/RES_hhdet_in_new!E15)</f>
        <v>0</v>
      </c>
      <c r="F15" s="162">
        <f>IF(RES_hhdet_in_emi!F15=0,0,RES_hhdet_in_emi!F15*1000000/RES_hhdet_in_new!F15)</f>
        <v>0</v>
      </c>
      <c r="G15" s="162">
        <f>IF(RES_hhdet_in_emi!G15=0,0,RES_hhdet_in_emi!G15*1000000/RES_hhdet_in_new!G15)</f>
        <v>0</v>
      </c>
      <c r="H15" s="162">
        <f>IF(RES_hhdet_in_emi!H15=0,0,RES_hhdet_in_emi!H15*1000000/RES_hhdet_in_new!H15)</f>
        <v>0</v>
      </c>
      <c r="I15" s="162">
        <f>IF(RES_hhdet_in_emi!I15=0,0,RES_hhdet_in_emi!I15*1000000/RES_hhdet_in_new!I15)</f>
        <v>0</v>
      </c>
      <c r="J15" s="162">
        <f>IF(RES_hhdet_in_emi!J15=0,0,RES_hhdet_in_emi!J15*1000000/RES_hhdet_in_new!J15)</f>
        <v>0</v>
      </c>
      <c r="K15" s="162">
        <f>IF(RES_hhdet_in_emi!K15=0,0,RES_hhdet_in_emi!K15*1000000/RES_hhdet_in_new!K15)</f>
        <v>0</v>
      </c>
      <c r="L15" s="162">
        <f>IF(RES_hhdet_in_emi!L15=0,0,RES_hhdet_in_emi!L15*1000000/RES_hhdet_in_new!L15)</f>
        <v>0</v>
      </c>
      <c r="M15" s="162">
        <f>IF(RES_hhdet_in_emi!M15=0,0,RES_hhdet_in_emi!M15*1000000/RES_hhdet_in_new!M15)</f>
        <v>0</v>
      </c>
      <c r="N15" s="162">
        <f>IF(RES_hhdet_in_emi!N15=0,0,RES_hhdet_in_emi!N15*1000000/RES_hhdet_in_new!N15)</f>
        <v>0</v>
      </c>
      <c r="O15" s="162">
        <f>IF(RES_hhdet_in_emi!O15=0,0,RES_hhdet_in_emi!O15*1000000/RES_hhdet_in_new!O15)</f>
        <v>0</v>
      </c>
      <c r="P15" s="162">
        <f>IF(RES_hhdet_in_emi!P15=0,0,RES_hhdet_in_emi!P15*1000000/RES_hhdet_in_new!P15)</f>
        <v>0</v>
      </c>
      <c r="Q15" s="162">
        <f>IF(RES_hhdet_in_emi!Q15=0,0,RES_hhdet_in_emi!Q15*1000000/RES_hhdet_in_new!Q15)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IF(RES_hhdet_in_emi!C16=0,0,RES_hhdet_in_emi!C16*1000000/RES_hhdet_in_new!C16)</f>
        <v>0</v>
      </c>
      <c r="D16" s="160">
        <f>IF(RES_hhdet_in_emi!D16=0,0,RES_hhdet_in_emi!D16*1000000/RES_hhdet_in_new!D16)</f>
        <v>0</v>
      </c>
      <c r="E16" s="160">
        <f>IF(RES_hhdet_in_emi!E16=0,0,RES_hhdet_in_emi!E16*1000000/RES_hhdet_in_new!E16)</f>
        <v>0</v>
      </c>
      <c r="F16" s="160">
        <f>IF(RES_hhdet_in_emi!F16=0,0,RES_hhdet_in_emi!F16*1000000/RES_hhdet_in_new!F16)</f>
        <v>0</v>
      </c>
      <c r="G16" s="160">
        <f>IF(RES_hhdet_in_emi!G16=0,0,RES_hhdet_in_emi!G16*1000000/RES_hhdet_in_new!G16)</f>
        <v>0</v>
      </c>
      <c r="H16" s="160">
        <f>IF(RES_hhdet_in_emi!H16=0,0,RES_hhdet_in_emi!H16*1000000/RES_hhdet_in_new!H16)</f>
        <v>0</v>
      </c>
      <c r="I16" s="160">
        <f>IF(RES_hhdet_in_emi!I16=0,0,RES_hhdet_in_emi!I16*1000000/RES_hhdet_in_new!I16)</f>
        <v>0</v>
      </c>
      <c r="J16" s="160">
        <f>IF(RES_hhdet_in_emi!J16=0,0,RES_hhdet_in_emi!J16*1000000/RES_hhdet_in_new!J16)</f>
        <v>0</v>
      </c>
      <c r="K16" s="160">
        <f>IF(RES_hhdet_in_emi!K16=0,0,RES_hhdet_in_emi!K16*1000000/RES_hhdet_in_new!K16)</f>
        <v>0</v>
      </c>
      <c r="L16" s="160">
        <f>IF(RES_hhdet_in_emi!L16=0,0,RES_hhdet_in_emi!L16*1000000/RES_hhdet_in_new!L16)</f>
        <v>0</v>
      </c>
      <c r="M16" s="160">
        <f>IF(RES_hhdet_in_emi!M16=0,0,RES_hhdet_in_emi!M16*1000000/RES_hhdet_in_new!M16)</f>
        <v>0</v>
      </c>
      <c r="N16" s="160">
        <f>IF(RES_hhdet_in_emi!N16=0,0,RES_hhdet_in_emi!N16*1000000/RES_hhdet_in_new!N16)</f>
        <v>0</v>
      </c>
      <c r="O16" s="160">
        <f>IF(RES_hhdet_in_emi!O16=0,0,RES_hhdet_in_emi!O16*1000000/RES_hhdet_in_new!O16)</f>
        <v>0</v>
      </c>
      <c r="P16" s="160">
        <f>IF(RES_hhdet_in_emi!P16=0,0,RES_hhdet_in_emi!P16*1000000/RES_hhdet_in_new!P16)</f>
        <v>0</v>
      </c>
      <c r="Q16" s="160">
        <f>IF(RES_hhdet_in_emi!Q16=0,0,RES_hhdet_in_emi!Q16*1000000/RES_hhdet_in_new!Q16)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IF(RES_hhdet_in_emi!C17=0,0,RES_hhdet_in_emi!C17*1000000/RES_hhdet_in_new!C16)</f>
        <v>0</v>
      </c>
      <c r="D17" s="156">
        <f>IF(RES_hhdet_in_emi!D17=0,0,RES_hhdet_in_emi!D17*1000000/RES_hhdet_in_new!D16)</f>
        <v>0</v>
      </c>
      <c r="E17" s="156">
        <f>IF(RES_hhdet_in_emi!E17=0,0,RES_hhdet_in_emi!E17*1000000/RES_hhdet_in_new!E16)</f>
        <v>0</v>
      </c>
      <c r="F17" s="156">
        <f>IF(RES_hhdet_in_emi!F17=0,0,RES_hhdet_in_emi!F17*1000000/RES_hhdet_in_new!F16)</f>
        <v>0</v>
      </c>
      <c r="G17" s="156">
        <f>IF(RES_hhdet_in_emi!G17=0,0,RES_hhdet_in_emi!G17*1000000/RES_hhdet_in_new!G16)</f>
        <v>0</v>
      </c>
      <c r="H17" s="156">
        <f>IF(RES_hhdet_in_emi!H17=0,0,RES_hhdet_in_emi!H17*1000000/RES_hhdet_in_new!H16)</f>
        <v>0</v>
      </c>
      <c r="I17" s="156">
        <f>IF(RES_hhdet_in_emi!I17=0,0,RES_hhdet_in_emi!I17*1000000/RES_hhdet_in_new!I16)</f>
        <v>0</v>
      </c>
      <c r="J17" s="156">
        <f>IF(RES_hhdet_in_emi!J17=0,0,RES_hhdet_in_emi!J17*1000000/RES_hhdet_in_new!J16)</f>
        <v>0</v>
      </c>
      <c r="K17" s="156">
        <f>IF(RES_hhdet_in_emi!K17=0,0,RES_hhdet_in_emi!K17*1000000/RES_hhdet_in_new!K16)</f>
        <v>0</v>
      </c>
      <c r="L17" s="156">
        <f>IF(RES_hhdet_in_emi!L17=0,0,RES_hhdet_in_emi!L17*1000000/RES_hhdet_in_new!L16)</f>
        <v>0</v>
      </c>
      <c r="M17" s="156">
        <f>IF(RES_hhdet_in_emi!M17=0,0,RES_hhdet_in_emi!M17*1000000/RES_hhdet_in_new!M16)</f>
        <v>0</v>
      </c>
      <c r="N17" s="156">
        <f>IF(RES_hhdet_in_emi!N17=0,0,RES_hhdet_in_emi!N17*1000000/RES_hhdet_in_new!N16)</f>
        <v>0</v>
      </c>
      <c r="O17" s="156">
        <f>IF(RES_hhdet_in_emi!O17=0,0,RES_hhdet_in_emi!O17*1000000/RES_hhdet_in_new!O16)</f>
        <v>0</v>
      </c>
      <c r="P17" s="156">
        <f>IF(RES_hhdet_in_emi!P17=0,0,RES_hhdet_in_emi!P17*1000000/RES_hhdet_in_new!P16)</f>
        <v>0</v>
      </c>
      <c r="Q17" s="156">
        <f>IF(RES_hhdet_in_emi!Q17=0,0,RES_hhdet_in_emi!Q17*1000000/RES_hhdet_in_new!Q16)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IF(RES_hhdet_in_emi!C18=0,0,RES_hhdet_in_emi!C18*1000000/RES_hhdet_in_new!C16)</f>
        <v>0</v>
      </c>
      <c r="D18" s="156">
        <f>IF(RES_hhdet_in_emi!D18=0,0,RES_hhdet_in_emi!D18*1000000/RES_hhdet_in_new!D16)</f>
        <v>0</v>
      </c>
      <c r="E18" s="156">
        <f>IF(RES_hhdet_in_emi!E18=0,0,RES_hhdet_in_emi!E18*1000000/RES_hhdet_in_new!E16)</f>
        <v>0</v>
      </c>
      <c r="F18" s="156">
        <f>IF(RES_hhdet_in_emi!F18=0,0,RES_hhdet_in_emi!F18*1000000/RES_hhdet_in_new!F16)</f>
        <v>0</v>
      </c>
      <c r="G18" s="156">
        <f>IF(RES_hhdet_in_emi!G18=0,0,RES_hhdet_in_emi!G18*1000000/RES_hhdet_in_new!G16)</f>
        <v>0</v>
      </c>
      <c r="H18" s="156">
        <f>IF(RES_hhdet_in_emi!H18=0,0,RES_hhdet_in_emi!H18*1000000/RES_hhdet_in_new!H16)</f>
        <v>0</v>
      </c>
      <c r="I18" s="156">
        <f>IF(RES_hhdet_in_emi!I18=0,0,RES_hhdet_in_emi!I18*1000000/RES_hhdet_in_new!I16)</f>
        <v>0</v>
      </c>
      <c r="J18" s="156">
        <f>IF(RES_hhdet_in_emi!J18=0,0,RES_hhdet_in_emi!J18*1000000/RES_hhdet_in_new!J16)</f>
        <v>0</v>
      </c>
      <c r="K18" s="156">
        <f>IF(RES_hhdet_in_emi!K18=0,0,RES_hhdet_in_emi!K18*1000000/RES_hhdet_in_new!K16)</f>
        <v>0</v>
      </c>
      <c r="L18" s="156">
        <f>IF(RES_hhdet_in_emi!L18=0,0,RES_hhdet_in_emi!L18*1000000/RES_hhdet_in_new!L16)</f>
        <v>0</v>
      </c>
      <c r="M18" s="156">
        <f>IF(RES_hhdet_in_emi!M18=0,0,RES_hhdet_in_emi!M18*1000000/RES_hhdet_in_new!M16)</f>
        <v>0</v>
      </c>
      <c r="N18" s="156">
        <f>IF(RES_hhdet_in_emi!N18=0,0,RES_hhdet_in_emi!N18*1000000/RES_hhdet_in_new!N16)</f>
        <v>0</v>
      </c>
      <c r="O18" s="156">
        <f>IF(RES_hhdet_in_emi!O18=0,0,RES_hhdet_in_emi!O18*1000000/RES_hhdet_in_new!O16)</f>
        <v>0</v>
      </c>
      <c r="P18" s="156">
        <f>IF(RES_hhdet_in_emi!P18=0,0,RES_hhdet_in_emi!P18*1000000/RES_hhdet_in_new!P16)</f>
        <v>0</v>
      </c>
      <c r="Q18" s="156">
        <f>IF(RES_hhdet_in_emi!Q18=0,0,RES_hhdet_in_emi!Q18*1000000/RES_hhdet_in_new!Q16)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IF(SUM(RES_hhdet_in_emi!C20:C22)=0,0,SUM(RES_hhdet_in_emi!C20:C22)*1000000/SUM(RES_hhdet_in_new!C20:C22))</f>
        <v>0</v>
      </c>
      <c r="D19" s="157">
        <f>IF(SUM(RES_hhdet_in_emi!D20:D22)=0,0,SUM(RES_hhdet_in_emi!D20:D22)*1000000/SUM(RES_hhdet_in_new!D20:D22))</f>
        <v>0</v>
      </c>
      <c r="E19" s="157">
        <f>IF(SUM(RES_hhdet_in_emi!E20:E22)=0,0,SUM(RES_hhdet_in_emi!E20:E22)*1000000/SUM(RES_hhdet_in_new!E20:E22))</f>
        <v>0</v>
      </c>
      <c r="F19" s="157">
        <f>IF(SUM(RES_hhdet_in_emi!F20:F22)=0,0,SUM(RES_hhdet_in_emi!F20:F22)*1000000/SUM(RES_hhdet_in_new!F20:F22))</f>
        <v>0</v>
      </c>
      <c r="G19" s="157">
        <f>IF(SUM(RES_hhdet_in_emi!G20:G22)=0,0,SUM(RES_hhdet_in_emi!G20:G22)*1000000/SUM(RES_hhdet_in_new!G20:G22))</f>
        <v>0</v>
      </c>
      <c r="H19" s="157">
        <f>IF(SUM(RES_hhdet_in_emi!H20:H22)=0,0,SUM(RES_hhdet_in_emi!H20:H22)*1000000/SUM(RES_hhdet_in_new!H20:H22))</f>
        <v>0</v>
      </c>
      <c r="I19" s="157">
        <f>IF(SUM(RES_hhdet_in_emi!I20:I22)=0,0,SUM(RES_hhdet_in_emi!I20:I22)*1000000/SUM(RES_hhdet_in_new!I20:I22))</f>
        <v>0</v>
      </c>
      <c r="J19" s="157">
        <f>IF(SUM(RES_hhdet_in_emi!J20:J22)=0,0,SUM(RES_hhdet_in_emi!J20:J22)*1000000/SUM(RES_hhdet_in_new!J20:J22))</f>
        <v>0</v>
      </c>
      <c r="K19" s="157">
        <f>IF(SUM(RES_hhdet_in_emi!K20:K22)=0,0,SUM(RES_hhdet_in_emi!K20:K22)*1000000/SUM(RES_hhdet_in_new!K20:K22))</f>
        <v>0</v>
      </c>
      <c r="L19" s="157">
        <f>IF(SUM(RES_hhdet_in_emi!L20:L22)=0,0,SUM(RES_hhdet_in_emi!L20:L22)*1000000/SUM(RES_hhdet_in_new!L20:L22))</f>
        <v>0</v>
      </c>
      <c r="M19" s="157">
        <f>IF(SUM(RES_hhdet_in_emi!M20:M22)=0,0,SUM(RES_hhdet_in_emi!M20:M22)*1000000/SUM(RES_hhdet_in_new!M20:M22))</f>
        <v>0</v>
      </c>
      <c r="N19" s="157">
        <f>IF(SUM(RES_hhdet_in_emi!N20:N22)=0,0,SUM(RES_hhdet_in_emi!N20:N22)*1000000/SUM(RES_hhdet_in_new!N20:N22))</f>
        <v>0</v>
      </c>
      <c r="O19" s="157">
        <f>IF(SUM(RES_hhdet_in_emi!O20:O22)=0,0,SUM(RES_hhdet_in_emi!O20:O22)*1000000/SUM(RES_hhdet_in_new!O20:O22))</f>
        <v>0</v>
      </c>
      <c r="P19" s="157">
        <f>IF(SUM(RES_hhdet_in_emi!P20:P22)=0,0,SUM(RES_hhdet_in_emi!P20:P22)*1000000/SUM(RES_hhdet_in_new!P20:P22))</f>
        <v>0</v>
      </c>
      <c r="Q19" s="157">
        <f>IF(SUM(RES_hhdet_in_emi!Q20:Q22)=0,0,SUM(RES_hhdet_in_emi!Q20:Q22)*1000000/SUM(RES_hhdet_in_new!Q20:Q22))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IF(RES_hhdet_in_emi!C20=0,0,RES_hhdet_in_emi!C20*1000000/RES_hhdet_in_new!C20)</f>
        <v>0</v>
      </c>
      <c r="D20" s="156">
        <f>IF(RES_hhdet_in_emi!D20=0,0,RES_hhdet_in_emi!D20*1000000/RES_hhdet_in_new!D20)</f>
        <v>0</v>
      </c>
      <c r="E20" s="156">
        <f>IF(RES_hhdet_in_emi!E20=0,0,RES_hhdet_in_emi!E20*1000000/RES_hhdet_in_new!E20)</f>
        <v>0</v>
      </c>
      <c r="F20" s="156">
        <f>IF(RES_hhdet_in_emi!F20=0,0,RES_hhdet_in_emi!F20*1000000/RES_hhdet_in_new!F20)</f>
        <v>0</v>
      </c>
      <c r="G20" s="156">
        <f>IF(RES_hhdet_in_emi!G20=0,0,RES_hhdet_in_emi!G20*1000000/RES_hhdet_in_new!G20)</f>
        <v>0</v>
      </c>
      <c r="H20" s="156">
        <f>IF(RES_hhdet_in_emi!H20=0,0,RES_hhdet_in_emi!H20*1000000/RES_hhdet_in_new!H20)</f>
        <v>0</v>
      </c>
      <c r="I20" s="156">
        <f>IF(RES_hhdet_in_emi!I20=0,0,RES_hhdet_in_emi!I20*1000000/RES_hhdet_in_new!I20)</f>
        <v>0</v>
      </c>
      <c r="J20" s="156">
        <f>IF(RES_hhdet_in_emi!J20=0,0,RES_hhdet_in_emi!J20*1000000/RES_hhdet_in_new!J20)</f>
        <v>0</v>
      </c>
      <c r="K20" s="156">
        <f>IF(RES_hhdet_in_emi!K20=0,0,RES_hhdet_in_emi!K20*1000000/RES_hhdet_in_new!K20)</f>
        <v>0</v>
      </c>
      <c r="L20" s="156">
        <f>IF(RES_hhdet_in_emi!L20=0,0,RES_hhdet_in_emi!L20*1000000/RES_hhdet_in_new!L20)</f>
        <v>0</v>
      </c>
      <c r="M20" s="156">
        <f>IF(RES_hhdet_in_emi!M20=0,0,RES_hhdet_in_emi!M20*1000000/RES_hhdet_in_new!M20)</f>
        <v>0</v>
      </c>
      <c r="N20" s="156">
        <f>IF(RES_hhdet_in_emi!N20=0,0,RES_hhdet_in_emi!N20*1000000/RES_hhdet_in_new!N20)</f>
        <v>0</v>
      </c>
      <c r="O20" s="156">
        <f>IF(RES_hhdet_in_emi!O20=0,0,RES_hhdet_in_emi!O20*1000000/RES_hhdet_in_new!O20)</f>
        <v>0</v>
      </c>
      <c r="P20" s="156">
        <f>IF(RES_hhdet_in_emi!P20=0,0,RES_hhdet_in_emi!P20*1000000/RES_hhdet_in_new!P20)</f>
        <v>0</v>
      </c>
      <c r="Q20" s="156">
        <f>IF(RES_hhdet_in_emi!Q20=0,0,RES_hhdet_in_emi!Q20*1000000/RES_hhdet_in_new!Q20)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IF(RES_hhdet_in_emi!C21=0,0,RES_hhdet_in_emi!C21*1000000/RES_hhdet_in_new!C21)</f>
        <v>0</v>
      </c>
      <c r="D21" s="156">
        <f>IF(RES_hhdet_in_emi!D21=0,0,RES_hhdet_in_emi!D21*1000000/RES_hhdet_in_new!D21)</f>
        <v>0</v>
      </c>
      <c r="E21" s="156">
        <f>IF(RES_hhdet_in_emi!E21=0,0,RES_hhdet_in_emi!E21*1000000/RES_hhdet_in_new!E21)</f>
        <v>0</v>
      </c>
      <c r="F21" s="156">
        <f>IF(RES_hhdet_in_emi!F21=0,0,RES_hhdet_in_emi!F21*1000000/RES_hhdet_in_new!F21)</f>
        <v>0</v>
      </c>
      <c r="G21" s="156">
        <f>IF(RES_hhdet_in_emi!G21=0,0,RES_hhdet_in_emi!G21*1000000/RES_hhdet_in_new!G21)</f>
        <v>0</v>
      </c>
      <c r="H21" s="156">
        <f>IF(RES_hhdet_in_emi!H21=0,0,RES_hhdet_in_emi!H21*1000000/RES_hhdet_in_new!H21)</f>
        <v>0</v>
      </c>
      <c r="I21" s="156">
        <f>IF(RES_hhdet_in_emi!I21=0,0,RES_hhdet_in_emi!I21*1000000/RES_hhdet_in_new!I21)</f>
        <v>0</v>
      </c>
      <c r="J21" s="156">
        <f>IF(RES_hhdet_in_emi!J21=0,0,RES_hhdet_in_emi!J21*1000000/RES_hhdet_in_new!J21)</f>
        <v>0</v>
      </c>
      <c r="K21" s="156">
        <f>IF(RES_hhdet_in_emi!K21=0,0,RES_hhdet_in_emi!K21*1000000/RES_hhdet_in_new!K21)</f>
        <v>0</v>
      </c>
      <c r="L21" s="156">
        <f>IF(RES_hhdet_in_emi!L21=0,0,RES_hhdet_in_emi!L21*1000000/RES_hhdet_in_new!L21)</f>
        <v>0</v>
      </c>
      <c r="M21" s="156">
        <f>IF(RES_hhdet_in_emi!M21=0,0,RES_hhdet_in_emi!M21*1000000/RES_hhdet_in_new!M21)</f>
        <v>0</v>
      </c>
      <c r="N21" s="156">
        <f>IF(RES_hhdet_in_emi!N21=0,0,RES_hhdet_in_emi!N21*1000000/RES_hhdet_in_new!N21)</f>
        <v>0</v>
      </c>
      <c r="O21" s="156">
        <f>IF(RES_hhdet_in_emi!O21=0,0,RES_hhdet_in_emi!O21*1000000/RES_hhdet_in_new!O21)</f>
        <v>0</v>
      </c>
      <c r="P21" s="156">
        <f>IF(RES_hhdet_in_emi!P21=0,0,RES_hhdet_in_emi!P21*1000000/RES_hhdet_in_new!P21)</f>
        <v>0</v>
      </c>
      <c r="Q21" s="156">
        <f>IF(RES_hhdet_in_emi!Q21=0,0,RES_hhdet_in_emi!Q21*1000000/RES_hhdet_in_new!Q21)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IF(RES_hhdet_in_emi!C22=0,0,RES_hhdet_in_emi!C22*1000000/RES_hhdet_in_new!C22)</f>
        <v>0</v>
      </c>
      <c r="D22" s="57">
        <f>IF(RES_hhdet_in_emi!D22=0,0,RES_hhdet_in_emi!D22*1000000/RES_hhdet_in_new!D22)</f>
        <v>0</v>
      </c>
      <c r="E22" s="57">
        <f>IF(RES_hhdet_in_emi!E22=0,0,RES_hhdet_in_emi!E22*1000000/RES_hhdet_in_new!E22)</f>
        <v>0</v>
      </c>
      <c r="F22" s="57">
        <f>IF(RES_hhdet_in_emi!F22=0,0,RES_hhdet_in_emi!F22*1000000/RES_hhdet_in_new!F22)</f>
        <v>0</v>
      </c>
      <c r="G22" s="57">
        <f>IF(RES_hhdet_in_emi!G22=0,0,RES_hhdet_in_emi!G22*1000000/RES_hhdet_in_new!G22)</f>
        <v>0</v>
      </c>
      <c r="H22" s="57">
        <f>IF(RES_hhdet_in_emi!H22=0,0,RES_hhdet_in_emi!H22*1000000/RES_hhdet_in_new!H22)</f>
        <v>0</v>
      </c>
      <c r="I22" s="57">
        <f>IF(RES_hhdet_in_emi!I22=0,0,RES_hhdet_in_emi!I22*1000000/RES_hhdet_in_new!I22)</f>
        <v>0</v>
      </c>
      <c r="J22" s="57">
        <f>IF(RES_hhdet_in_emi!J22=0,0,RES_hhdet_in_emi!J22*1000000/RES_hhdet_in_new!J22)</f>
        <v>0</v>
      </c>
      <c r="K22" s="57">
        <f>IF(RES_hhdet_in_emi!K22=0,0,RES_hhdet_in_emi!K22*1000000/RES_hhdet_in_new!K22)</f>
        <v>0</v>
      </c>
      <c r="L22" s="57">
        <f>IF(RES_hhdet_in_emi!L22=0,0,RES_hhdet_in_emi!L22*1000000/RES_hhdet_in_new!L22)</f>
        <v>0</v>
      </c>
      <c r="M22" s="57">
        <f>IF(RES_hhdet_in_emi!M22=0,0,RES_hhdet_in_emi!M22*1000000/RES_hhdet_in_new!M22)</f>
        <v>0</v>
      </c>
      <c r="N22" s="57">
        <f>IF(RES_hhdet_in_emi!N22=0,0,RES_hhdet_in_emi!N22*1000000/RES_hhdet_in_new!N22)</f>
        <v>0</v>
      </c>
      <c r="O22" s="57">
        <f>IF(RES_hhdet_in_emi!O22=0,0,RES_hhdet_in_emi!O22*1000000/RES_hhdet_in_new!O22)</f>
        <v>0</v>
      </c>
      <c r="P22" s="57">
        <f>IF(RES_hhdet_in_emi!P22=0,0,RES_hhdet_in_emi!P22*1000000/RES_hhdet_in_new!P22)</f>
        <v>0</v>
      </c>
      <c r="Q22" s="57">
        <f>IF(RES_hhdet_in_emi!Q22=0,0,RES_hhdet_in_emi!Q22*1000000/RES_hhdet_in_new!Q22)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IF(RES_hhdet_in_emi!C26=0,0,RES_hhdet_in_emi!C26*1000000/RES_hhdet_in_new!C26)</f>
        <v>0</v>
      </c>
      <c r="D26" s="156">
        <f>IF(RES_hhdet_in_emi!D26=0,0,RES_hhdet_in_emi!D26*1000000/RES_hhdet_in_new!D26)</f>
        <v>0</v>
      </c>
      <c r="E26" s="156">
        <f>IF(RES_hhdet_in_emi!E26=0,0,RES_hhdet_in_emi!E26*1000000/RES_hhdet_in_new!E26)</f>
        <v>0</v>
      </c>
      <c r="F26" s="156">
        <f>IF(RES_hhdet_in_emi!F26=0,0,RES_hhdet_in_emi!F26*1000000/RES_hhdet_in_new!F26)</f>
        <v>0</v>
      </c>
      <c r="G26" s="156">
        <f>IF(RES_hhdet_in_emi!G26=0,0,RES_hhdet_in_emi!G26*1000000/RES_hhdet_in_new!G26)</f>
        <v>0</v>
      </c>
      <c r="H26" s="156">
        <f>IF(RES_hhdet_in_emi!H26=0,0,RES_hhdet_in_emi!H26*1000000/RES_hhdet_in_new!H26)</f>
        <v>0</v>
      </c>
      <c r="I26" s="156">
        <f>IF(RES_hhdet_in_emi!I26=0,0,RES_hhdet_in_emi!I26*1000000/RES_hhdet_in_new!I26)</f>
        <v>0</v>
      </c>
      <c r="J26" s="156">
        <f>IF(RES_hhdet_in_emi!J26=0,0,RES_hhdet_in_emi!J26*1000000/RES_hhdet_in_new!J26)</f>
        <v>0</v>
      </c>
      <c r="K26" s="156">
        <f>IF(RES_hhdet_in_emi!K26=0,0,RES_hhdet_in_emi!K26*1000000/RES_hhdet_in_new!K26)</f>
        <v>0</v>
      </c>
      <c r="L26" s="156">
        <f>IF(RES_hhdet_in_emi!L26=0,0,RES_hhdet_in_emi!L26*1000000/RES_hhdet_in_new!L26)</f>
        <v>0</v>
      </c>
      <c r="M26" s="156">
        <f>IF(RES_hhdet_in_emi!M26=0,0,RES_hhdet_in_emi!M26*1000000/RES_hhdet_in_new!M26)</f>
        <v>0</v>
      </c>
      <c r="N26" s="156">
        <f>IF(RES_hhdet_in_emi!N26=0,0,RES_hhdet_in_emi!N26*1000000/RES_hhdet_in_new!N26)</f>
        <v>0</v>
      </c>
      <c r="O26" s="156">
        <f>IF(RES_hhdet_in_emi!O26=0,0,RES_hhdet_in_emi!O26*1000000/RES_hhdet_in_new!O26)</f>
        <v>0</v>
      </c>
      <c r="P26" s="156">
        <f>IF(RES_hhdet_in_emi!P26=0,0,RES_hhdet_in_emi!P26*1000000/RES_hhdet_in_new!P26)</f>
        <v>0</v>
      </c>
      <c r="Q26" s="156">
        <f>IF(RES_hhdet_in_emi!Q26=0,0,RES_hhdet_in_emi!Q26*1000000/RES_hhdet_in_new!Q26)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IF(RES_hhdet_in_emi!C27=0,0,RES_hhdet_in_emi!C27*1000000/RES_hhdet_in_new!C26)</f>
        <v>0</v>
      </c>
      <c r="D27" s="156">
        <f>IF(RES_hhdet_in_emi!D27=0,0,RES_hhdet_in_emi!D27*1000000/RES_hhdet_in_new!D26)</f>
        <v>0</v>
      </c>
      <c r="E27" s="156">
        <f>IF(RES_hhdet_in_emi!E27=0,0,RES_hhdet_in_emi!E27*1000000/RES_hhdet_in_new!E26)</f>
        <v>0</v>
      </c>
      <c r="F27" s="156">
        <f>IF(RES_hhdet_in_emi!F27=0,0,RES_hhdet_in_emi!F27*1000000/RES_hhdet_in_new!F26)</f>
        <v>0</v>
      </c>
      <c r="G27" s="156">
        <f>IF(RES_hhdet_in_emi!G27=0,0,RES_hhdet_in_emi!G27*1000000/RES_hhdet_in_new!G26)</f>
        <v>0</v>
      </c>
      <c r="H27" s="156">
        <f>IF(RES_hhdet_in_emi!H27=0,0,RES_hhdet_in_emi!H27*1000000/RES_hhdet_in_new!H26)</f>
        <v>0</v>
      </c>
      <c r="I27" s="156">
        <f>IF(RES_hhdet_in_emi!I27=0,0,RES_hhdet_in_emi!I27*1000000/RES_hhdet_in_new!I26)</f>
        <v>0</v>
      </c>
      <c r="J27" s="156">
        <f>IF(RES_hhdet_in_emi!J27=0,0,RES_hhdet_in_emi!J27*1000000/RES_hhdet_in_new!J26)</f>
        <v>0</v>
      </c>
      <c r="K27" s="156">
        <f>IF(RES_hhdet_in_emi!K27=0,0,RES_hhdet_in_emi!K27*1000000/RES_hhdet_in_new!K26)</f>
        <v>0</v>
      </c>
      <c r="L27" s="156">
        <f>IF(RES_hhdet_in_emi!L27=0,0,RES_hhdet_in_emi!L27*1000000/RES_hhdet_in_new!L26)</f>
        <v>0</v>
      </c>
      <c r="M27" s="156">
        <f>IF(RES_hhdet_in_emi!M27=0,0,RES_hhdet_in_emi!M27*1000000/RES_hhdet_in_new!M26)</f>
        <v>0</v>
      </c>
      <c r="N27" s="156">
        <f>IF(RES_hhdet_in_emi!N27=0,0,RES_hhdet_in_emi!N27*1000000/RES_hhdet_in_new!N26)</f>
        <v>0</v>
      </c>
      <c r="O27" s="156">
        <f>IF(RES_hhdet_in_emi!O27=0,0,RES_hhdet_in_emi!O27*1000000/RES_hhdet_in_new!O26)</f>
        <v>0</v>
      </c>
      <c r="P27" s="156">
        <f>IF(RES_hhdet_in_emi!P27=0,0,RES_hhdet_in_emi!P27*1000000/RES_hhdet_in_new!P26)</f>
        <v>0</v>
      </c>
      <c r="Q27" s="156">
        <f>IF(RES_hhdet_in_emi!Q27=0,0,RES_hhdet_in_emi!Q27*1000000/RES_hhdet_in_new!Q26)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IF(RES_hhdet_in_emi!C29=0,0,RES_hhdet_in_emi!C29*1000000/RES_hhdet_in_new!C29)</f>
        <v>0</v>
      </c>
      <c r="D29" s="156">
        <f>IF(RES_hhdet_in_emi!D29=0,0,RES_hhdet_in_emi!D29*1000000/RES_hhdet_in_new!D29)</f>
        <v>0</v>
      </c>
      <c r="E29" s="156">
        <f>IF(RES_hhdet_in_emi!E29=0,0,RES_hhdet_in_emi!E29*1000000/RES_hhdet_in_new!E29)</f>
        <v>0</v>
      </c>
      <c r="F29" s="156">
        <f>IF(RES_hhdet_in_emi!F29=0,0,RES_hhdet_in_emi!F29*1000000/RES_hhdet_in_new!F29)</f>
        <v>0</v>
      </c>
      <c r="G29" s="156">
        <f>IF(RES_hhdet_in_emi!G29=0,0,RES_hhdet_in_emi!G29*1000000/RES_hhdet_in_new!G29)</f>
        <v>0</v>
      </c>
      <c r="H29" s="156">
        <f>IF(RES_hhdet_in_emi!H29=0,0,RES_hhdet_in_emi!H29*1000000/RES_hhdet_in_new!H29)</f>
        <v>0</v>
      </c>
      <c r="I29" s="156">
        <f>IF(RES_hhdet_in_emi!I29=0,0,RES_hhdet_in_emi!I29*1000000/RES_hhdet_in_new!I29)</f>
        <v>0</v>
      </c>
      <c r="J29" s="156">
        <f>IF(RES_hhdet_in_emi!J29=0,0,RES_hhdet_in_emi!J29*1000000/RES_hhdet_in_new!J29)</f>
        <v>0</v>
      </c>
      <c r="K29" s="156">
        <f>IF(RES_hhdet_in_emi!K29=0,0,RES_hhdet_in_emi!K29*1000000/RES_hhdet_in_new!K29)</f>
        <v>0</v>
      </c>
      <c r="L29" s="156">
        <f>IF(RES_hhdet_in_emi!L29=0,0,RES_hhdet_in_emi!L29*1000000/RES_hhdet_in_new!L29)</f>
        <v>0</v>
      </c>
      <c r="M29" s="156">
        <f>IF(RES_hhdet_in_emi!M29=0,0,RES_hhdet_in_emi!M29*1000000/RES_hhdet_in_new!M29)</f>
        <v>0</v>
      </c>
      <c r="N29" s="156">
        <f>IF(RES_hhdet_in_emi!N29=0,0,RES_hhdet_in_emi!N29*1000000/RES_hhdet_in_new!N29)</f>
        <v>0</v>
      </c>
      <c r="O29" s="156">
        <f>IF(RES_hhdet_in_emi!O29=0,0,RES_hhdet_in_emi!O29*1000000/RES_hhdet_in_new!O29)</f>
        <v>0</v>
      </c>
      <c r="P29" s="156">
        <f>IF(RES_hhdet_in_emi!P29=0,0,RES_hhdet_in_emi!P29*1000000/RES_hhdet_in_new!P29)</f>
        <v>0</v>
      </c>
      <c r="Q29" s="156">
        <f>IF(RES_hhdet_in_emi!Q29=0,0,RES_hhdet_in_emi!Q29*1000000/RES_hhdet_in_new!Q29)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IF(SUM(RES_hhdet_in_emi!C31:C32,RES_hhdet_in_emi!C35:C36)=0,0,SUM(RES_hhdet_in_emi!C31:C32,RES_hhdet_in_emi!C35:C36)*1000000/SUM(RES_hhdet_in_new!C31:C32,RES_hhdet_in_new!C35:C36))</f>
        <v>0</v>
      </c>
      <c r="D30" s="157">
        <f>IF(SUM(RES_hhdet_in_emi!D31:D32,RES_hhdet_in_emi!D35:D36)=0,0,SUM(RES_hhdet_in_emi!D31:D32,RES_hhdet_in_emi!D35:D36)*1000000/SUM(RES_hhdet_in_new!D31:D32,RES_hhdet_in_new!D35:D36))</f>
        <v>0</v>
      </c>
      <c r="E30" s="157">
        <f>IF(SUM(RES_hhdet_in_emi!E31:E32,RES_hhdet_in_emi!E35:E36)=0,0,SUM(RES_hhdet_in_emi!E31:E32,RES_hhdet_in_emi!E35:E36)*1000000/SUM(RES_hhdet_in_new!E31:E32,RES_hhdet_in_new!E35:E36))</f>
        <v>0</v>
      </c>
      <c r="F30" s="157">
        <f>IF(SUM(RES_hhdet_in_emi!F31:F32,RES_hhdet_in_emi!F35:F36)=0,0,SUM(RES_hhdet_in_emi!F31:F32,RES_hhdet_in_emi!F35:F36)*1000000/SUM(RES_hhdet_in_new!F31:F32,RES_hhdet_in_new!F35:F36))</f>
        <v>0</v>
      </c>
      <c r="G30" s="157">
        <f>IF(SUM(RES_hhdet_in_emi!G31:G32,RES_hhdet_in_emi!G35:G36)=0,0,SUM(RES_hhdet_in_emi!G31:G32,RES_hhdet_in_emi!G35:G36)*1000000/SUM(RES_hhdet_in_new!G31:G32,RES_hhdet_in_new!G35:G36))</f>
        <v>0</v>
      </c>
      <c r="H30" s="157">
        <f>IF(SUM(RES_hhdet_in_emi!H31:H32,RES_hhdet_in_emi!H35:H36)=0,0,SUM(RES_hhdet_in_emi!H31:H32,RES_hhdet_in_emi!H35:H36)*1000000/SUM(RES_hhdet_in_new!H31:H32,RES_hhdet_in_new!H35:H36))</f>
        <v>0</v>
      </c>
      <c r="I30" s="157">
        <f>IF(SUM(RES_hhdet_in_emi!I31:I32,RES_hhdet_in_emi!I35:I36)=0,0,SUM(RES_hhdet_in_emi!I31:I32,RES_hhdet_in_emi!I35:I36)*1000000/SUM(RES_hhdet_in_new!I31:I32,RES_hhdet_in_new!I35:I36))</f>
        <v>0</v>
      </c>
      <c r="J30" s="157">
        <f>IF(SUM(RES_hhdet_in_emi!J31:J32,RES_hhdet_in_emi!J35:J36)=0,0,SUM(RES_hhdet_in_emi!J31:J32,RES_hhdet_in_emi!J35:J36)*1000000/SUM(RES_hhdet_in_new!J31:J32,RES_hhdet_in_new!J35:J36))</f>
        <v>0</v>
      </c>
      <c r="K30" s="157">
        <f>IF(SUM(RES_hhdet_in_emi!K31:K32,RES_hhdet_in_emi!K35:K36)=0,0,SUM(RES_hhdet_in_emi!K31:K32,RES_hhdet_in_emi!K35:K36)*1000000/SUM(RES_hhdet_in_new!K31:K32,RES_hhdet_in_new!K35:K36))</f>
        <v>0</v>
      </c>
      <c r="L30" s="157">
        <f>IF(SUM(RES_hhdet_in_emi!L31:L32,RES_hhdet_in_emi!L35:L36)=0,0,SUM(RES_hhdet_in_emi!L31:L32,RES_hhdet_in_emi!L35:L36)*1000000/SUM(RES_hhdet_in_new!L31:L32,RES_hhdet_in_new!L35:L36))</f>
        <v>0</v>
      </c>
      <c r="M30" s="157">
        <f>IF(SUM(RES_hhdet_in_emi!M31:M32,RES_hhdet_in_emi!M35:M36)=0,0,SUM(RES_hhdet_in_emi!M31:M32,RES_hhdet_in_emi!M35:M36)*1000000/SUM(RES_hhdet_in_new!M31:M32,RES_hhdet_in_new!M35:M36))</f>
        <v>0</v>
      </c>
      <c r="N30" s="157">
        <f>IF(SUM(RES_hhdet_in_emi!N31:N32,RES_hhdet_in_emi!N35:N36)=0,0,SUM(RES_hhdet_in_emi!N31:N32,RES_hhdet_in_emi!N35:N36)*1000000/SUM(RES_hhdet_in_new!N31:N32,RES_hhdet_in_new!N35:N36))</f>
        <v>0</v>
      </c>
      <c r="O30" s="157">
        <f>IF(SUM(RES_hhdet_in_emi!O31:O32,RES_hhdet_in_emi!O35:O36)=0,0,SUM(RES_hhdet_in_emi!O31:O32,RES_hhdet_in_emi!O35:O36)*1000000/SUM(RES_hhdet_in_new!O31:O32,RES_hhdet_in_new!O35:O36))</f>
        <v>0</v>
      </c>
      <c r="P30" s="157">
        <f>IF(SUM(RES_hhdet_in_emi!P31:P32,RES_hhdet_in_emi!P35:P36)=0,0,SUM(RES_hhdet_in_emi!P31:P32,RES_hhdet_in_emi!P35:P36)*1000000/SUM(RES_hhdet_in_new!P31:P32,RES_hhdet_in_new!P35:P36))</f>
        <v>0</v>
      </c>
      <c r="Q30" s="157">
        <f>IF(SUM(RES_hhdet_in_emi!Q31:Q32,RES_hhdet_in_emi!Q35:Q36)=0,0,SUM(RES_hhdet_in_emi!Q31:Q32,RES_hhdet_in_emi!Q35:Q36)*1000000/SUM(RES_hhdet_in_new!Q31:Q32,RES_hhdet_in_new!Q35:Q36))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IF(RES_hhdet_in_emi!C31=0,0,RES_hhdet_in_emi!C31*1000000/RES_hhdet_in_new!C31)</f>
        <v>0</v>
      </c>
      <c r="D31" s="132">
        <f>IF(RES_hhdet_in_emi!D31=0,0,RES_hhdet_in_emi!D31*1000000/RES_hhdet_in_new!D31)</f>
        <v>0</v>
      </c>
      <c r="E31" s="132">
        <f>IF(RES_hhdet_in_emi!E31=0,0,RES_hhdet_in_emi!E31*1000000/RES_hhdet_in_new!E31)</f>
        <v>0</v>
      </c>
      <c r="F31" s="132">
        <f>IF(RES_hhdet_in_emi!F31=0,0,RES_hhdet_in_emi!F31*1000000/RES_hhdet_in_new!F31)</f>
        <v>0</v>
      </c>
      <c r="G31" s="132">
        <f>IF(RES_hhdet_in_emi!G31=0,0,RES_hhdet_in_emi!G31*1000000/RES_hhdet_in_new!G31)</f>
        <v>0</v>
      </c>
      <c r="H31" s="132">
        <f>IF(RES_hhdet_in_emi!H31=0,0,RES_hhdet_in_emi!H31*1000000/RES_hhdet_in_new!H31)</f>
        <v>0</v>
      </c>
      <c r="I31" s="132">
        <f>IF(RES_hhdet_in_emi!I31=0,0,RES_hhdet_in_emi!I31*1000000/RES_hhdet_in_new!I31)</f>
        <v>0</v>
      </c>
      <c r="J31" s="132">
        <f>IF(RES_hhdet_in_emi!J31=0,0,RES_hhdet_in_emi!J31*1000000/RES_hhdet_in_new!J31)</f>
        <v>0</v>
      </c>
      <c r="K31" s="132">
        <f>IF(RES_hhdet_in_emi!K31=0,0,RES_hhdet_in_emi!K31*1000000/RES_hhdet_in_new!K31)</f>
        <v>0</v>
      </c>
      <c r="L31" s="132">
        <f>IF(RES_hhdet_in_emi!L31=0,0,RES_hhdet_in_emi!L31*1000000/RES_hhdet_in_new!L31)</f>
        <v>0</v>
      </c>
      <c r="M31" s="132">
        <f>IF(RES_hhdet_in_emi!M31=0,0,RES_hhdet_in_emi!M31*1000000/RES_hhdet_in_new!M31)</f>
        <v>0</v>
      </c>
      <c r="N31" s="132">
        <f>IF(RES_hhdet_in_emi!N31=0,0,RES_hhdet_in_emi!N31*1000000/RES_hhdet_in_new!N31)</f>
        <v>0</v>
      </c>
      <c r="O31" s="132">
        <f>IF(RES_hhdet_in_emi!O31=0,0,RES_hhdet_in_emi!O31*1000000/RES_hhdet_in_new!O31)</f>
        <v>0</v>
      </c>
      <c r="P31" s="132">
        <f>IF(RES_hhdet_in_emi!P31=0,0,RES_hhdet_in_emi!P31*1000000/RES_hhdet_in_new!P31)</f>
        <v>0</v>
      </c>
      <c r="Q31" s="132">
        <f>IF(RES_hhdet_in_emi!Q31=0,0,RES_hhdet_in_emi!Q31*1000000/RES_hhdet_in_new!Q31)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IF(RES_hhdet_in_emi!C32=0,0,RES_hhdet_in_emi!C32*1000000/RES_hhdet_in_new!C32)</f>
        <v>0</v>
      </c>
      <c r="D32" s="132">
        <f>IF(RES_hhdet_in_emi!D32=0,0,RES_hhdet_in_emi!D32*1000000/RES_hhdet_in_new!D32)</f>
        <v>0</v>
      </c>
      <c r="E32" s="132">
        <f>IF(RES_hhdet_in_emi!E32=0,0,RES_hhdet_in_emi!E32*1000000/RES_hhdet_in_new!E32)</f>
        <v>0</v>
      </c>
      <c r="F32" s="132">
        <f>IF(RES_hhdet_in_emi!F32=0,0,RES_hhdet_in_emi!F32*1000000/RES_hhdet_in_new!F32)</f>
        <v>0</v>
      </c>
      <c r="G32" s="132">
        <f>IF(RES_hhdet_in_emi!G32=0,0,RES_hhdet_in_emi!G32*1000000/RES_hhdet_in_new!G32)</f>
        <v>0</v>
      </c>
      <c r="H32" s="132">
        <f>IF(RES_hhdet_in_emi!H32=0,0,RES_hhdet_in_emi!H32*1000000/RES_hhdet_in_new!H32)</f>
        <v>0</v>
      </c>
      <c r="I32" s="132">
        <f>IF(RES_hhdet_in_emi!I32=0,0,RES_hhdet_in_emi!I32*1000000/RES_hhdet_in_new!I32)</f>
        <v>0</v>
      </c>
      <c r="J32" s="132">
        <f>IF(RES_hhdet_in_emi!J32=0,0,RES_hhdet_in_emi!J32*1000000/RES_hhdet_in_new!J32)</f>
        <v>0</v>
      </c>
      <c r="K32" s="132">
        <f>IF(RES_hhdet_in_emi!K32=0,0,RES_hhdet_in_emi!K32*1000000/RES_hhdet_in_new!K32)</f>
        <v>0</v>
      </c>
      <c r="L32" s="132">
        <f>IF(RES_hhdet_in_emi!L32=0,0,RES_hhdet_in_emi!L32*1000000/RES_hhdet_in_new!L32)</f>
        <v>0</v>
      </c>
      <c r="M32" s="132">
        <f>IF(RES_hhdet_in_emi!M32=0,0,RES_hhdet_in_emi!M32*1000000/RES_hhdet_in_new!M32)</f>
        <v>0</v>
      </c>
      <c r="N32" s="132">
        <f>IF(RES_hhdet_in_emi!N32=0,0,RES_hhdet_in_emi!N32*1000000/RES_hhdet_in_new!N32)</f>
        <v>0</v>
      </c>
      <c r="O32" s="132">
        <f>IF(RES_hhdet_in_emi!O32=0,0,RES_hhdet_in_emi!O32*1000000/RES_hhdet_in_new!O32)</f>
        <v>0</v>
      </c>
      <c r="P32" s="132">
        <f>IF(RES_hhdet_in_emi!P32=0,0,RES_hhdet_in_emi!P32*1000000/RES_hhdet_in_new!P32)</f>
        <v>0</v>
      </c>
      <c r="Q32" s="132">
        <f>IF(RES_hhdet_in_emi!Q32=0,0,RES_hhdet_in_emi!Q32*1000000/RES_hhdet_in_new!Q32)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IF(RES_hhdet_in_emi!C33=0,0,RES_hhdet_in_emi!C33*1000000/RES_hhdet_in_new!C32)</f>
        <v>0</v>
      </c>
      <c r="D33" s="165">
        <f>IF(RES_hhdet_in_emi!D33=0,0,RES_hhdet_in_emi!D33*1000000/RES_hhdet_in_new!D32)</f>
        <v>0</v>
      </c>
      <c r="E33" s="165">
        <f>IF(RES_hhdet_in_emi!E33=0,0,RES_hhdet_in_emi!E33*1000000/RES_hhdet_in_new!E32)</f>
        <v>0</v>
      </c>
      <c r="F33" s="165">
        <f>IF(RES_hhdet_in_emi!F33=0,0,RES_hhdet_in_emi!F33*1000000/RES_hhdet_in_new!F32)</f>
        <v>0</v>
      </c>
      <c r="G33" s="165">
        <f>IF(RES_hhdet_in_emi!G33=0,0,RES_hhdet_in_emi!G33*1000000/RES_hhdet_in_new!G32)</f>
        <v>0</v>
      </c>
      <c r="H33" s="165">
        <f>IF(RES_hhdet_in_emi!H33=0,0,RES_hhdet_in_emi!H33*1000000/RES_hhdet_in_new!H32)</f>
        <v>0</v>
      </c>
      <c r="I33" s="165">
        <f>IF(RES_hhdet_in_emi!I33=0,0,RES_hhdet_in_emi!I33*1000000/RES_hhdet_in_new!I32)</f>
        <v>0</v>
      </c>
      <c r="J33" s="165">
        <f>IF(RES_hhdet_in_emi!J33=0,0,RES_hhdet_in_emi!J33*1000000/RES_hhdet_in_new!J32)</f>
        <v>0</v>
      </c>
      <c r="K33" s="165">
        <f>IF(RES_hhdet_in_emi!K33=0,0,RES_hhdet_in_emi!K33*1000000/RES_hhdet_in_new!K32)</f>
        <v>0</v>
      </c>
      <c r="L33" s="165">
        <f>IF(RES_hhdet_in_emi!L33=0,0,RES_hhdet_in_emi!L33*1000000/RES_hhdet_in_new!L32)</f>
        <v>0</v>
      </c>
      <c r="M33" s="165">
        <f>IF(RES_hhdet_in_emi!M33=0,0,RES_hhdet_in_emi!M33*1000000/RES_hhdet_in_new!M32)</f>
        <v>0</v>
      </c>
      <c r="N33" s="165">
        <f>IF(RES_hhdet_in_emi!N33=0,0,RES_hhdet_in_emi!N33*1000000/RES_hhdet_in_new!N32)</f>
        <v>0</v>
      </c>
      <c r="O33" s="165">
        <f>IF(RES_hhdet_in_emi!O33=0,0,RES_hhdet_in_emi!O33*1000000/RES_hhdet_in_new!O32)</f>
        <v>0</v>
      </c>
      <c r="P33" s="165">
        <f>IF(RES_hhdet_in_emi!P33=0,0,RES_hhdet_in_emi!P33*1000000/RES_hhdet_in_new!P32)</f>
        <v>0</v>
      </c>
      <c r="Q33" s="165">
        <f>IF(RES_hhdet_in_emi!Q33=0,0,RES_hhdet_in_emi!Q33*1000000/RES_hhdet_in_new!Q32)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IF(RES_hhdet_in_emi!C34=0,0,RES_hhdet_in_emi!C34*1000000/RES_hhdet_in_new!C32)</f>
        <v>0</v>
      </c>
      <c r="D34" s="164">
        <f>IF(RES_hhdet_in_emi!D34=0,0,RES_hhdet_in_emi!D34*1000000/RES_hhdet_in_new!D32)</f>
        <v>0</v>
      </c>
      <c r="E34" s="164">
        <f>IF(RES_hhdet_in_emi!E34=0,0,RES_hhdet_in_emi!E34*1000000/RES_hhdet_in_new!E32)</f>
        <v>0</v>
      </c>
      <c r="F34" s="164">
        <f>IF(RES_hhdet_in_emi!F34=0,0,RES_hhdet_in_emi!F34*1000000/RES_hhdet_in_new!F32)</f>
        <v>0</v>
      </c>
      <c r="G34" s="164">
        <f>IF(RES_hhdet_in_emi!G34=0,0,RES_hhdet_in_emi!G34*1000000/RES_hhdet_in_new!G32)</f>
        <v>0</v>
      </c>
      <c r="H34" s="164">
        <f>IF(RES_hhdet_in_emi!H34=0,0,RES_hhdet_in_emi!H34*1000000/RES_hhdet_in_new!H32)</f>
        <v>0</v>
      </c>
      <c r="I34" s="164">
        <f>IF(RES_hhdet_in_emi!I34=0,0,RES_hhdet_in_emi!I34*1000000/RES_hhdet_in_new!I32)</f>
        <v>0</v>
      </c>
      <c r="J34" s="164">
        <f>IF(RES_hhdet_in_emi!J34=0,0,RES_hhdet_in_emi!J34*1000000/RES_hhdet_in_new!J32)</f>
        <v>0</v>
      </c>
      <c r="K34" s="164">
        <f>IF(RES_hhdet_in_emi!K34=0,0,RES_hhdet_in_emi!K34*1000000/RES_hhdet_in_new!K32)</f>
        <v>0</v>
      </c>
      <c r="L34" s="164">
        <f>IF(RES_hhdet_in_emi!L34=0,0,RES_hhdet_in_emi!L34*1000000/RES_hhdet_in_new!L32)</f>
        <v>0</v>
      </c>
      <c r="M34" s="164">
        <f>IF(RES_hhdet_in_emi!M34=0,0,RES_hhdet_in_emi!M34*1000000/RES_hhdet_in_new!M32)</f>
        <v>0</v>
      </c>
      <c r="N34" s="164">
        <f>IF(RES_hhdet_in_emi!N34=0,0,RES_hhdet_in_emi!N34*1000000/RES_hhdet_in_new!N32)</f>
        <v>0</v>
      </c>
      <c r="O34" s="164">
        <f>IF(RES_hhdet_in_emi!O34=0,0,RES_hhdet_in_emi!O34*1000000/RES_hhdet_in_new!O32)</f>
        <v>0</v>
      </c>
      <c r="P34" s="164">
        <f>IF(RES_hhdet_in_emi!P34=0,0,RES_hhdet_in_emi!P34*1000000/RES_hhdet_in_new!P32)</f>
        <v>0</v>
      </c>
      <c r="Q34" s="164">
        <f>IF(RES_hhdet_in_emi!Q34=0,0,RES_hhdet_in_emi!Q34*1000000/RES_hhdet_in_new!Q32)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IF(RES_hhdet_in_emi!C35=0,0,RES_hhdet_in_emi!C35*1000000/RES_hhdet_in_new!C35)</f>
        <v>0</v>
      </c>
      <c r="D35" s="162">
        <f>IF(RES_hhdet_in_emi!D35=0,0,RES_hhdet_in_emi!D35*1000000/RES_hhdet_in_new!D35)</f>
        <v>0</v>
      </c>
      <c r="E35" s="162">
        <f>IF(RES_hhdet_in_emi!E35=0,0,RES_hhdet_in_emi!E35*1000000/RES_hhdet_in_new!E35)</f>
        <v>0</v>
      </c>
      <c r="F35" s="162">
        <f>IF(RES_hhdet_in_emi!F35=0,0,RES_hhdet_in_emi!F35*1000000/RES_hhdet_in_new!F35)</f>
        <v>0</v>
      </c>
      <c r="G35" s="162">
        <f>IF(RES_hhdet_in_emi!G35=0,0,RES_hhdet_in_emi!G35*1000000/RES_hhdet_in_new!G35)</f>
        <v>0</v>
      </c>
      <c r="H35" s="162">
        <f>IF(RES_hhdet_in_emi!H35=0,0,RES_hhdet_in_emi!H35*1000000/RES_hhdet_in_new!H35)</f>
        <v>0</v>
      </c>
      <c r="I35" s="162">
        <f>IF(RES_hhdet_in_emi!I35=0,0,RES_hhdet_in_emi!I35*1000000/RES_hhdet_in_new!I35)</f>
        <v>0</v>
      </c>
      <c r="J35" s="162">
        <f>IF(RES_hhdet_in_emi!J35=0,0,RES_hhdet_in_emi!J35*1000000/RES_hhdet_in_new!J35)</f>
        <v>0</v>
      </c>
      <c r="K35" s="162">
        <f>IF(RES_hhdet_in_emi!K35=0,0,RES_hhdet_in_emi!K35*1000000/RES_hhdet_in_new!K35)</f>
        <v>0</v>
      </c>
      <c r="L35" s="162">
        <f>IF(RES_hhdet_in_emi!L35=0,0,RES_hhdet_in_emi!L35*1000000/RES_hhdet_in_new!L35)</f>
        <v>0</v>
      </c>
      <c r="M35" s="162">
        <f>IF(RES_hhdet_in_emi!M35=0,0,RES_hhdet_in_emi!M35*1000000/RES_hhdet_in_new!M35)</f>
        <v>0</v>
      </c>
      <c r="N35" s="162">
        <f>IF(RES_hhdet_in_emi!N35=0,0,RES_hhdet_in_emi!N35*1000000/RES_hhdet_in_new!N35)</f>
        <v>0</v>
      </c>
      <c r="O35" s="162">
        <f>IF(RES_hhdet_in_emi!O35=0,0,RES_hhdet_in_emi!O35*1000000/RES_hhdet_in_new!O35)</f>
        <v>0</v>
      </c>
      <c r="P35" s="162">
        <f>IF(RES_hhdet_in_emi!P35=0,0,RES_hhdet_in_emi!P35*1000000/RES_hhdet_in_new!P35)</f>
        <v>0</v>
      </c>
      <c r="Q35" s="162">
        <f>IF(RES_hhdet_in_emi!Q35=0,0,RES_hhdet_in_emi!Q35*1000000/RES_hhdet_in_new!Q35)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IF(RES_hhdet_in_emi!C36=0,0,RES_hhdet_in_emi!C36*1000000/RES_hhdet_in_new!C36)</f>
        <v>0</v>
      </c>
      <c r="D36" s="160">
        <f>IF(RES_hhdet_in_emi!D36=0,0,RES_hhdet_in_emi!D36*1000000/RES_hhdet_in_new!D36)</f>
        <v>0</v>
      </c>
      <c r="E36" s="160">
        <f>IF(RES_hhdet_in_emi!E36=0,0,RES_hhdet_in_emi!E36*1000000/RES_hhdet_in_new!E36)</f>
        <v>0</v>
      </c>
      <c r="F36" s="160">
        <f>IF(RES_hhdet_in_emi!F36=0,0,RES_hhdet_in_emi!F36*1000000/RES_hhdet_in_new!F36)</f>
        <v>0</v>
      </c>
      <c r="G36" s="160">
        <f>IF(RES_hhdet_in_emi!G36=0,0,RES_hhdet_in_emi!G36*1000000/RES_hhdet_in_new!G36)</f>
        <v>0</v>
      </c>
      <c r="H36" s="160">
        <f>IF(RES_hhdet_in_emi!H36=0,0,RES_hhdet_in_emi!H36*1000000/RES_hhdet_in_new!H36)</f>
        <v>0</v>
      </c>
      <c r="I36" s="160">
        <f>IF(RES_hhdet_in_emi!I36=0,0,RES_hhdet_in_emi!I36*1000000/RES_hhdet_in_new!I36)</f>
        <v>0</v>
      </c>
      <c r="J36" s="160">
        <f>IF(RES_hhdet_in_emi!J36=0,0,RES_hhdet_in_emi!J36*1000000/RES_hhdet_in_new!J36)</f>
        <v>0</v>
      </c>
      <c r="K36" s="160">
        <f>IF(RES_hhdet_in_emi!K36=0,0,RES_hhdet_in_emi!K36*1000000/RES_hhdet_in_new!K36)</f>
        <v>0</v>
      </c>
      <c r="L36" s="160">
        <f>IF(RES_hhdet_in_emi!L36=0,0,RES_hhdet_in_emi!L36*1000000/RES_hhdet_in_new!L36)</f>
        <v>0</v>
      </c>
      <c r="M36" s="160">
        <f>IF(RES_hhdet_in_emi!M36=0,0,RES_hhdet_in_emi!M36*1000000/RES_hhdet_in_new!M36)</f>
        <v>0</v>
      </c>
      <c r="N36" s="160">
        <f>IF(RES_hhdet_in_emi!N36=0,0,RES_hhdet_in_emi!N36*1000000/RES_hhdet_in_new!N36)</f>
        <v>0</v>
      </c>
      <c r="O36" s="160">
        <f>IF(RES_hhdet_in_emi!O36=0,0,RES_hhdet_in_emi!O36*1000000/RES_hhdet_in_new!O36)</f>
        <v>0</v>
      </c>
      <c r="P36" s="160">
        <f>IF(RES_hhdet_in_emi!P36=0,0,RES_hhdet_in_emi!P36*1000000/RES_hhdet_in_new!P36)</f>
        <v>0</v>
      </c>
      <c r="Q36" s="160">
        <f>IF(RES_hhdet_in_emi!Q36=0,0,RES_hhdet_in_emi!Q36*1000000/RES_hhdet_in_new!Q36)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IF(RES_hhdet_in_emi!C37=0,0,RES_hhdet_in_emi!C37*1000000/RES_hhdet_in_new!C36)</f>
        <v>0</v>
      </c>
      <c r="D37" s="156">
        <f>IF(RES_hhdet_in_emi!D37=0,0,RES_hhdet_in_emi!D37*1000000/RES_hhdet_in_new!D36)</f>
        <v>0</v>
      </c>
      <c r="E37" s="156">
        <f>IF(RES_hhdet_in_emi!E37=0,0,RES_hhdet_in_emi!E37*1000000/RES_hhdet_in_new!E36)</f>
        <v>0</v>
      </c>
      <c r="F37" s="156">
        <f>IF(RES_hhdet_in_emi!F37=0,0,RES_hhdet_in_emi!F37*1000000/RES_hhdet_in_new!F36)</f>
        <v>0</v>
      </c>
      <c r="G37" s="156">
        <f>IF(RES_hhdet_in_emi!G37=0,0,RES_hhdet_in_emi!G37*1000000/RES_hhdet_in_new!G36)</f>
        <v>0</v>
      </c>
      <c r="H37" s="156">
        <f>IF(RES_hhdet_in_emi!H37=0,0,RES_hhdet_in_emi!H37*1000000/RES_hhdet_in_new!H36)</f>
        <v>0</v>
      </c>
      <c r="I37" s="156">
        <f>IF(RES_hhdet_in_emi!I37=0,0,RES_hhdet_in_emi!I37*1000000/RES_hhdet_in_new!I36)</f>
        <v>0</v>
      </c>
      <c r="J37" s="156">
        <f>IF(RES_hhdet_in_emi!J37=0,0,RES_hhdet_in_emi!J37*1000000/RES_hhdet_in_new!J36)</f>
        <v>0</v>
      </c>
      <c r="K37" s="156">
        <f>IF(RES_hhdet_in_emi!K37=0,0,RES_hhdet_in_emi!K37*1000000/RES_hhdet_in_new!K36)</f>
        <v>0</v>
      </c>
      <c r="L37" s="156">
        <f>IF(RES_hhdet_in_emi!L37=0,0,RES_hhdet_in_emi!L37*1000000/RES_hhdet_in_new!L36)</f>
        <v>0</v>
      </c>
      <c r="M37" s="156">
        <f>IF(RES_hhdet_in_emi!M37=0,0,RES_hhdet_in_emi!M37*1000000/RES_hhdet_in_new!M36)</f>
        <v>0</v>
      </c>
      <c r="N37" s="156">
        <f>IF(RES_hhdet_in_emi!N37=0,0,RES_hhdet_in_emi!N37*1000000/RES_hhdet_in_new!N36)</f>
        <v>0</v>
      </c>
      <c r="O37" s="156">
        <f>IF(RES_hhdet_in_emi!O37=0,0,RES_hhdet_in_emi!O37*1000000/RES_hhdet_in_new!O36)</f>
        <v>0</v>
      </c>
      <c r="P37" s="156">
        <f>IF(RES_hhdet_in_emi!P37=0,0,RES_hhdet_in_emi!P37*1000000/RES_hhdet_in_new!P36)</f>
        <v>0</v>
      </c>
      <c r="Q37" s="156">
        <f>IF(RES_hhdet_in_emi!Q37=0,0,RES_hhdet_in_emi!Q37*1000000/RES_hhdet_in_new!Q36)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IF(RES_hhdet_in_emi!C38=0,0,RES_hhdet_in_emi!C38*1000000/RES_hhdet_in_new!C36)</f>
        <v>0</v>
      </c>
      <c r="D38" s="156">
        <f>IF(RES_hhdet_in_emi!D38=0,0,RES_hhdet_in_emi!D38*1000000/RES_hhdet_in_new!D36)</f>
        <v>0</v>
      </c>
      <c r="E38" s="156">
        <f>IF(RES_hhdet_in_emi!E38=0,0,RES_hhdet_in_emi!E38*1000000/RES_hhdet_in_new!E36)</f>
        <v>0</v>
      </c>
      <c r="F38" s="156">
        <f>IF(RES_hhdet_in_emi!F38=0,0,RES_hhdet_in_emi!F38*1000000/RES_hhdet_in_new!F36)</f>
        <v>0</v>
      </c>
      <c r="G38" s="156">
        <f>IF(RES_hhdet_in_emi!G38=0,0,RES_hhdet_in_emi!G38*1000000/RES_hhdet_in_new!G36)</f>
        <v>0</v>
      </c>
      <c r="H38" s="156">
        <f>IF(RES_hhdet_in_emi!H38=0,0,RES_hhdet_in_emi!H38*1000000/RES_hhdet_in_new!H36)</f>
        <v>0</v>
      </c>
      <c r="I38" s="156">
        <f>IF(RES_hhdet_in_emi!I38=0,0,RES_hhdet_in_emi!I38*1000000/RES_hhdet_in_new!I36)</f>
        <v>0</v>
      </c>
      <c r="J38" s="156">
        <f>IF(RES_hhdet_in_emi!J38=0,0,RES_hhdet_in_emi!J38*1000000/RES_hhdet_in_new!J36)</f>
        <v>0</v>
      </c>
      <c r="K38" s="156">
        <f>IF(RES_hhdet_in_emi!K38=0,0,RES_hhdet_in_emi!K38*1000000/RES_hhdet_in_new!K36)</f>
        <v>0</v>
      </c>
      <c r="L38" s="156">
        <f>IF(RES_hhdet_in_emi!L38=0,0,RES_hhdet_in_emi!L38*1000000/RES_hhdet_in_new!L36)</f>
        <v>0</v>
      </c>
      <c r="M38" s="156">
        <f>IF(RES_hhdet_in_emi!M38=0,0,RES_hhdet_in_emi!M38*1000000/RES_hhdet_in_new!M36)</f>
        <v>0</v>
      </c>
      <c r="N38" s="156">
        <f>IF(RES_hhdet_in_emi!N38=0,0,RES_hhdet_in_emi!N38*1000000/RES_hhdet_in_new!N36)</f>
        <v>0</v>
      </c>
      <c r="O38" s="156">
        <f>IF(RES_hhdet_in_emi!O38=0,0,RES_hhdet_in_emi!O38*1000000/RES_hhdet_in_new!O36)</f>
        <v>0</v>
      </c>
      <c r="P38" s="156">
        <f>IF(RES_hhdet_in_emi!P38=0,0,RES_hhdet_in_emi!P38*1000000/RES_hhdet_in_new!P36)</f>
        <v>0</v>
      </c>
      <c r="Q38" s="156">
        <f>IF(RES_hhdet_in_emi!Q38=0,0,RES_hhdet_in_emi!Q38*1000000/RES_hhdet_in_new!Q36)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IF(SUM(RES_hhdet_in_emi!C40:C41)=0,0,SUM(RES_hhdet_in_emi!C40:C41)*1000000/SUM(RES_hhdet_in_new!C40:C41))</f>
        <v>0</v>
      </c>
      <c r="D39" s="157">
        <f>IF(SUM(RES_hhdet_in_emi!D40:D41)=0,0,SUM(RES_hhdet_in_emi!D40:D41)*1000000/SUM(RES_hhdet_in_new!D40:D41))</f>
        <v>0</v>
      </c>
      <c r="E39" s="157">
        <f>IF(SUM(RES_hhdet_in_emi!E40:E41)=0,0,SUM(RES_hhdet_in_emi!E40:E41)*1000000/SUM(RES_hhdet_in_new!E40:E41))</f>
        <v>0</v>
      </c>
      <c r="F39" s="157">
        <f>IF(SUM(RES_hhdet_in_emi!F40:F41)=0,0,SUM(RES_hhdet_in_emi!F40:F41)*1000000/SUM(RES_hhdet_in_new!F40:F41))</f>
        <v>0</v>
      </c>
      <c r="G39" s="157">
        <f>IF(SUM(RES_hhdet_in_emi!G40:G41)=0,0,SUM(RES_hhdet_in_emi!G40:G41)*1000000/SUM(RES_hhdet_in_new!G40:G41))</f>
        <v>0</v>
      </c>
      <c r="H39" s="157">
        <f>IF(SUM(RES_hhdet_in_emi!H40:H41)=0,0,SUM(RES_hhdet_in_emi!H40:H41)*1000000/SUM(RES_hhdet_in_new!H40:H41))</f>
        <v>0</v>
      </c>
      <c r="I39" s="157">
        <f>IF(SUM(RES_hhdet_in_emi!I40:I41)=0,0,SUM(RES_hhdet_in_emi!I40:I41)*1000000/SUM(RES_hhdet_in_new!I40:I41))</f>
        <v>0</v>
      </c>
      <c r="J39" s="157">
        <f>IF(SUM(RES_hhdet_in_emi!J40:J41)=0,0,SUM(RES_hhdet_in_emi!J40:J41)*1000000/SUM(RES_hhdet_in_new!J40:J41))</f>
        <v>0</v>
      </c>
      <c r="K39" s="157">
        <f>IF(SUM(RES_hhdet_in_emi!K40:K41)=0,0,SUM(RES_hhdet_in_emi!K40:K41)*1000000/SUM(RES_hhdet_in_new!K40:K41))</f>
        <v>0</v>
      </c>
      <c r="L39" s="157">
        <f>IF(SUM(RES_hhdet_in_emi!L40:L41)=0,0,SUM(RES_hhdet_in_emi!L40:L41)*1000000/SUM(RES_hhdet_in_new!L40:L41))</f>
        <v>0</v>
      </c>
      <c r="M39" s="157">
        <f>IF(SUM(RES_hhdet_in_emi!M40:M41)=0,0,SUM(RES_hhdet_in_emi!M40:M41)*1000000/SUM(RES_hhdet_in_new!M40:M41))</f>
        <v>0</v>
      </c>
      <c r="N39" s="157">
        <f>IF(SUM(RES_hhdet_in_emi!N40:N41)=0,0,SUM(RES_hhdet_in_emi!N40:N41)*1000000/SUM(RES_hhdet_in_new!N40:N41))</f>
        <v>0</v>
      </c>
      <c r="O39" s="157">
        <f>IF(SUM(RES_hhdet_in_emi!O40:O41)=0,0,SUM(RES_hhdet_in_emi!O40:O41)*1000000/SUM(RES_hhdet_in_new!O40:O41))</f>
        <v>0</v>
      </c>
      <c r="P39" s="157">
        <f>IF(SUM(RES_hhdet_in_emi!P40:P41)=0,0,SUM(RES_hhdet_in_emi!P40:P41)*1000000/SUM(RES_hhdet_in_new!P40:P41))</f>
        <v>0</v>
      </c>
      <c r="Q39" s="157">
        <f>IF(SUM(RES_hhdet_in_emi!Q40:Q41)=0,0,SUM(RES_hhdet_in_emi!Q40:Q41)*1000000/SUM(RES_hhdet_in_new!Q40:Q41))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IF(RES_hhdet_in_emi!C40=0,0,RES_hhdet_in_emi!C40*1000000/RES_hhdet_in_new!C40)</f>
        <v>0</v>
      </c>
      <c r="D40" s="156">
        <f>IF(RES_hhdet_in_emi!D40=0,0,RES_hhdet_in_emi!D40*1000000/RES_hhdet_in_new!D40)</f>
        <v>0</v>
      </c>
      <c r="E40" s="156">
        <f>IF(RES_hhdet_in_emi!E40=0,0,RES_hhdet_in_emi!E40*1000000/RES_hhdet_in_new!E40)</f>
        <v>0</v>
      </c>
      <c r="F40" s="156">
        <f>IF(RES_hhdet_in_emi!F40=0,0,RES_hhdet_in_emi!F40*1000000/RES_hhdet_in_new!F40)</f>
        <v>0</v>
      </c>
      <c r="G40" s="156">
        <f>IF(RES_hhdet_in_emi!G40=0,0,RES_hhdet_in_emi!G40*1000000/RES_hhdet_in_new!G40)</f>
        <v>0</v>
      </c>
      <c r="H40" s="156">
        <f>IF(RES_hhdet_in_emi!H40=0,0,RES_hhdet_in_emi!H40*1000000/RES_hhdet_in_new!H40)</f>
        <v>0</v>
      </c>
      <c r="I40" s="156">
        <f>IF(RES_hhdet_in_emi!I40=0,0,RES_hhdet_in_emi!I40*1000000/RES_hhdet_in_new!I40)</f>
        <v>0</v>
      </c>
      <c r="J40" s="156">
        <f>IF(RES_hhdet_in_emi!J40=0,0,RES_hhdet_in_emi!J40*1000000/RES_hhdet_in_new!J40)</f>
        <v>0</v>
      </c>
      <c r="K40" s="156">
        <f>IF(RES_hhdet_in_emi!K40=0,0,RES_hhdet_in_emi!K40*1000000/RES_hhdet_in_new!K40)</f>
        <v>0</v>
      </c>
      <c r="L40" s="156">
        <f>IF(RES_hhdet_in_emi!L40=0,0,RES_hhdet_in_emi!L40*1000000/RES_hhdet_in_new!L40)</f>
        <v>0</v>
      </c>
      <c r="M40" s="156">
        <f>IF(RES_hhdet_in_emi!M40=0,0,RES_hhdet_in_emi!M40*1000000/RES_hhdet_in_new!M40)</f>
        <v>0</v>
      </c>
      <c r="N40" s="156">
        <f>IF(RES_hhdet_in_emi!N40=0,0,RES_hhdet_in_emi!N40*1000000/RES_hhdet_in_new!N40)</f>
        <v>0</v>
      </c>
      <c r="O40" s="156">
        <f>IF(RES_hhdet_in_emi!O40=0,0,RES_hhdet_in_emi!O40*1000000/RES_hhdet_in_new!O40)</f>
        <v>0</v>
      </c>
      <c r="P40" s="156">
        <f>IF(RES_hhdet_in_emi!P40=0,0,RES_hhdet_in_emi!P40*1000000/RES_hhdet_in_new!P40)</f>
        <v>0</v>
      </c>
      <c r="Q40" s="156">
        <f>IF(RES_hhdet_in_emi!Q40=0,0,RES_hhdet_in_emi!Q40*1000000/RES_hhdet_in_new!Q40)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IF(RES_hhdet_in_emi!C41=0,0,RES_hhdet_in_emi!C41*1000000/RES_hhdet_in_new!C41)</f>
        <v>0</v>
      </c>
      <c r="D41" s="57">
        <f>IF(RES_hhdet_in_emi!D41=0,0,RES_hhdet_in_emi!D41*1000000/RES_hhdet_in_new!D41)</f>
        <v>0</v>
      </c>
      <c r="E41" s="57">
        <f>IF(RES_hhdet_in_emi!E41=0,0,RES_hhdet_in_emi!E41*1000000/RES_hhdet_in_new!E41)</f>
        <v>0</v>
      </c>
      <c r="F41" s="57">
        <f>IF(RES_hhdet_in_emi!F41=0,0,RES_hhdet_in_emi!F41*1000000/RES_hhdet_in_new!F41)</f>
        <v>0</v>
      </c>
      <c r="G41" s="57">
        <f>IF(RES_hhdet_in_emi!G41=0,0,RES_hhdet_in_emi!G41*1000000/RES_hhdet_in_new!G41)</f>
        <v>0</v>
      </c>
      <c r="H41" s="57">
        <f>IF(RES_hhdet_in_emi!H41=0,0,RES_hhdet_in_emi!H41*1000000/RES_hhdet_in_new!H41)</f>
        <v>0</v>
      </c>
      <c r="I41" s="57">
        <f>IF(RES_hhdet_in_emi!I41=0,0,RES_hhdet_in_emi!I41*1000000/RES_hhdet_in_new!I41)</f>
        <v>0</v>
      </c>
      <c r="J41" s="57">
        <f>IF(RES_hhdet_in_emi!J41=0,0,RES_hhdet_in_emi!J41*1000000/RES_hhdet_in_new!J41)</f>
        <v>0</v>
      </c>
      <c r="K41" s="57">
        <f>IF(RES_hhdet_in_emi!K41=0,0,RES_hhdet_in_emi!K41*1000000/RES_hhdet_in_new!K41)</f>
        <v>0</v>
      </c>
      <c r="L41" s="57">
        <f>IF(RES_hhdet_in_emi!L41=0,0,RES_hhdet_in_emi!L41*1000000/RES_hhdet_in_new!L41)</f>
        <v>0</v>
      </c>
      <c r="M41" s="57">
        <f>IF(RES_hhdet_in_emi!M41=0,0,RES_hhdet_in_emi!M41*1000000/RES_hhdet_in_new!M41)</f>
        <v>0</v>
      </c>
      <c r="N41" s="57">
        <f>IF(RES_hhdet_in_emi!N41=0,0,RES_hhdet_in_emi!N41*1000000/RES_hhdet_in_new!N41)</f>
        <v>0</v>
      </c>
      <c r="O41" s="57">
        <f>IF(RES_hhdet_in_emi!O41=0,0,RES_hhdet_in_emi!O41*1000000/RES_hhdet_in_new!O41)</f>
        <v>0</v>
      </c>
      <c r="P41" s="57">
        <f>IF(RES_hhdet_in_emi!P41=0,0,RES_hhdet_in_emi!P41*1000000/RES_hhdet_in_new!P41)</f>
        <v>0</v>
      </c>
      <c r="Q41" s="57">
        <f>IF(RES_hhdet_in_emi!Q41=0,0,RES_hhdet_in_emi!Q41*1000000/RES_hhdet_in_new!Q41)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0</v>
      </c>
      <c r="H43" s="168">
        <f t="shared" ref="H43" si="39">SUM(H44,H47,H49,H58)</f>
        <v>0</v>
      </c>
      <c r="I43" s="168">
        <f t="shared" ref="I43" si="40">SUM(I44,I47,I49,I58)</f>
        <v>0</v>
      </c>
      <c r="J43" s="168">
        <f t="shared" ref="J43" si="41">SUM(J44,J47,J49,J58)</f>
        <v>0</v>
      </c>
      <c r="K43" s="168">
        <f t="shared" ref="K43" si="42">SUM(K44,K47,K49,K58)</f>
        <v>0</v>
      </c>
      <c r="L43" s="168">
        <f t="shared" ref="L43" si="43">SUM(L44,L47,L49,L58)</f>
        <v>0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0</v>
      </c>
      <c r="H44" s="157">
        <f t="shared" si="49"/>
        <v>0</v>
      </c>
      <c r="I44" s="157">
        <f t="shared" si="49"/>
        <v>0</v>
      </c>
      <c r="J44" s="157">
        <f t="shared" si="49"/>
        <v>0</v>
      </c>
      <c r="K44" s="157">
        <f t="shared" si="49"/>
        <v>0</v>
      </c>
      <c r="L44" s="157">
        <f t="shared" si="49"/>
        <v>0</v>
      </c>
      <c r="M44" s="157">
        <f t="shared" si="49"/>
        <v>0</v>
      </c>
      <c r="N44" s="157">
        <f t="shared" si="49"/>
        <v>0</v>
      </c>
      <c r="O44" s="157">
        <f t="shared" si="49"/>
        <v>0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IF(RES_hhdet_in_emi!C45=0,0,RES_hhdet_in_emi!C45*1000000/RES_hhdet_in_new!C45)</f>
        <v>0</v>
      </c>
      <c r="D45" s="156">
        <f>IF(RES_hhdet_in_emi!D45=0,0,RES_hhdet_in_emi!D45*1000000/RES_hhdet_in_new!D45)</f>
        <v>0</v>
      </c>
      <c r="E45" s="156">
        <f>IF(RES_hhdet_in_emi!E45=0,0,RES_hhdet_in_emi!E45*1000000/RES_hhdet_in_new!E45)</f>
        <v>0</v>
      </c>
      <c r="F45" s="156">
        <f>IF(RES_hhdet_in_emi!F45=0,0,RES_hhdet_in_emi!F45*1000000/RES_hhdet_in_new!F45)</f>
        <v>0</v>
      </c>
      <c r="G45" s="156">
        <f>IF(RES_hhdet_in_emi!G45=0,0,RES_hhdet_in_emi!G45*1000000/RES_hhdet_in_new!G45)</f>
        <v>0</v>
      </c>
      <c r="H45" s="156">
        <f>IF(RES_hhdet_in_emi!H45=0,0,RES_hhdet_in_emi!H45*1000000/RES_hhdet_in_new!H45)</f>
        <v>0</v>
      </c>
      <c r="I45" s="156">
        <f>IF(RES_hhdet_in_emi!I45=0,0,RES_hhdet_in_emi!I45*1000000/RES_hhdet_in_new!I45)</f>
        <v>0</v>
      </c>
      <c r="J45" s="156">
        <f>IF(RES_hhdet_in_emi!J45=0,0,RES_hhdet_in_emi!J45*1000000/RES_hhdet_in_new!J45)</f>
        <v>0</v>
      </c>
      <c r="K45" s="156">
        <f>IF(RES_hhdet_in_emi!K45=0,0,RES_hhdet_in_emi!K45*1000000/RES_hhdet_in_new!K45)</f>
        <v>0</v>
      </c>
      <c r="L45" s="156">
        <f>IF(RES_hhdet_in_emi!L45=0,0,RES_hhdet_in_emi!L45*1000000/RES_hhdet_in_new!L45)</f>
        <v>0</v>
      </c>
      <c r="M45" s="156">
        <f>IF(RES_hhdet_in_emi!M45=0,0,RES_hhdet_in_emi!M45*1000000/RES_hhdet_in_new!M45)</f>
        <v>0</v>
      </c>
      <c r="N45" s="156">
        <f>IF(RES_hhdet_in_emi!N45=0,0,RES_hhdet_in_emi!N45*1000000/RES_hhdet_in_new!N45)</f>
        <v>0</v>
      </c>
      <c r="O45" s="156">
        <f>IF(RES_hhdet_in_emi!O45=0,0,RES_hhdet_in_emi!O45*1000000/RES_hhdet_in_new!O45)</f>
        <v>0</v>
      </c>
      <c r="P45" s="156">
        <f>IF(RES_hhdet_in_emi!P45=0,0,RES_hhdet_in_emi!P45*1000000/RES_hhdet_in_new!P45)</f>
        <v>0</v>
      </c>
      <c r="Q45" s="156">
        <f>IF(RES_hhdet_in_emi!Q45=0,0,RES_hhdet_in_emi!Q45*1000000/RES_hhdet_in_new!Q45)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IF(RES_hhdet_in_emi!C46=0,0,RES_hhdet_in_emi!C46*1000000/RES_hhdet_in_new!C45)</f>
        <v>0</v>
      </c>
      <c r="D46" s="156">
        <f>IF(RES_hhdet_in_emi!D46=0,0,RES_hhdet_in_emi!D46*1000000/RES_hhdet_in_new!D45)</f>
        <v>0</v>
      </c>
      <c r="E46" s="156">
        <f>IF(RES_hhdet_in_emi!E46=0,0,RES_hhdet_in_emi!E46*1000000/RES_hhdet_in_new!E45)</f>
        <v>0</v>
      </c>
      <c r="F46" s="156">
        <f>IF(RES_hhdet_in_emi!F46=0,0,RES_hhdet_in_emi!F46*1000000/RES_hhdet_in_new!F45)</f>
        <v>0</v>
      </c>
      <c r="G46" s="156">
        <f>IF(RES_hhdet_in_emi!G46=0,0,RES_hhdet_in_emi!G46*1000000/RES_hhdet_in_new!G45)</f>
        <v>0</v>
      </c>
      <c r="H46" s="156">
        <f>IF(RES_hhdet_in_emi!H46=0,0,RES_hhdet_in_emi!H46*1000000/RES_hhdet_in_new!H45)</f>
        <v>0</v>
      </c>
      <c r="I46" s="156">
        <f>IF(RES_hhdet_in_emi!I46=0,0,RES_hhdet_in_emi!I46*1000000/RES_hhdet_in_new!I45)</f>
        <v>0</v>
      </c>
      <c r="J46" s="156">
        <f>IF(RES_hhdet_in_emi!J46=0,0,RES_hhdet_in_emi!J46*1000000/RES_hhdet_in_new!J45)</f>
        <v>0</v>
      </c>
      <c r="K46" s="156">
        <f>IF(RES_hhdet_in_emi!K46=0,0,RES_hhdet_in_emi!K46*1000000/RES_hhdet_in_new!K45)</f>
        <v>0</v>
      </c>
      <c r="L46" s="156">
        <f>IF(RES_hhdet_in_emi!L46=0,0,RES_hhdet_in_emi!L46*1000000/RES_hhdet_in_new!L45)</f>
        <v>0</v>
      </c>
      <c r="M46" s="156">
        <f>IF(RES_hhdet_in_emi!M46=0,0,RES_hhdet_in_emi!M46*1000000/RES_hhdet_in_new!M45)</f>
        <v>0</v>
      </c>
      <c r="N46" s="156">
        <f>IF(RES_hhdet_in_emi!N46=0,0,RES_hhdet_in_emi!N46*1000000/RES_hhdet_in_new!N45)</f>
        <v>0</v>
      </c>
      <c r="O46" s="156">
        <f>IF(RES_hhdet_in_emi!O46=0,0,RES_hhdet_in_emi!O46*1000000/RES_hhdet_in_new!O45)</f>
        <v>0</v>
      </c>
      <c r="P46" s="156">
        <f>IF(RES_hhdet_in_emi!P46=0,0,RES_hhdet_in_emi!P46*1000000/RES_hhdet_in_new!P45)</f>
        <v>0</v>
      </c>
      <c r="Q46" s="156">
        <f>IF(RES_hhdet_in_emi!Q46=0,0,RES_hhdet_in_emi!Q46*1000000/RES_hhdet_in_new!Q45)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IF(RES_hhdet_in_emi!C48=0,0,RES_hhdet_in_emi!C48*1000000/RES_hhdet_in_new!C48)</f>
        <v>0</v>
      </c>
      <c r="D48" s="156">
        <f>IF(RES_hhdet_in_emi!D48=0,0,RES_hhdet_in_emi!D48*1000000/RES_hhdet_in_new!D48)</f>
        <v>0</v>
      </c>
      <c r="E48" s="156">
        <f>IF(RES_hhdet_in_emi!E48=0,0,RES_hhdet_in_emi!E48*1000000/RES_hhdet_in_new!E48)</f>
        <v>0</v>
      </c>
      <c r="F48" s="156">
        <f>IF(RES_hhdet_in_emi!F48=0,0,RES_hhdet_in_emi!F48*1000000/RES_hhdet_in_new!F48)</f>
        <v>0</v>
      </c>
      <c r="G48" s="156">
        <f>IF(RES_hhdet_in_emi!G48=0,0,RES_hhdet_in_emi!G48*1000000/RES_hhdet_in_new!G48)</f>
        <v>0</v>
      </c>
      <c r="H48" s="156">
        <f>IF(RES_hhdet_in_emi!H48=0,0,RES_hhdet_in_emi!H48*1000000/RES_hhdet_in_new!H48)</f>
        <v>0</v>
      </c>
      <c r="I48" s="156">
        <f>IF(RES_hhdet_in_emi!I48=0,0,RES_hhdet_in_emi!I48*1000000/RES_hhdet_in_new!I48)</f>
        <v>0</v>
      </c>
      <c r="J48" s="156">
        <f>IF(RES_hhdet_in_emi!J48=0,0,RES_hhdet_in_emi!J48*1000000/RES_hhdet_in_new!J48)</f>
        <v>0</v>
      </c>
      <c r="K48" s="156">
        <f>IF(RES_hhdet_in_emi!K48=0,0,RES_hhdet_in_emi!K48*1000000/RES_hhdet_in_new!K48)</f>
        <v>0</v>
      </c>
      <c r="L48" s="156">
        <f>IF(RES_hhdet_in_emi!L48=0,0,RES_hhdet_in_emi!L48*1000000/RES_hhdet_in_new!L48)</f>
        <v>0</v>
      </c>
      <c r="M48" s="156">
        <f>IF(RES_hhdet_in_emi!M48=0,0,RES_hhdet_in_emi!M48*1000000/RES_hhdet_in_new!M48)</f>
        <v>0</v>
      </c>
      <c r="N48" s="156">
        <f>IF(RES_hhdet_in_emi!N48=0,0,RES_hhdet_in_emi!N48*1000000/RES_hhdet_in_new!N48)</f>
        <v>0</v>
      </c>
      <c r="O48" s="156">
        <f>IF(RES_hhdet_in_emi!O48=0,0,RES_hhdet_in_emi!O48*1000000/RES_hhdet_in_new!O48)</f>
        <v>0</v>
      </c>
      <c r="P48" s="156">
        <f>IF(RES_hhdet_in_emi!P48=0,0,RES_hhdet_in_emi!P48*1000000/RES_hhdet_in_new!P48)</f>
        <v>0</v>
      </c>
      <c r="Q48" s="156">
        <f>IF(RES_hhdet_in_emi!Q48=0,0,RES_hhdet_in_emi!Q48*1000000/RES_hhdet_in_new!Q48)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IF(SUM(RES_hhdet_in_emi!C50:C51,RES_hhdet_in_emi!C54:C55)=0,0,SUM(RES_hhdet_in_emi!C50:C51,RES_hhdet_in_emi!C54:C55)*1000000/SUM(RES_hhdet_in_new!C50:C51,RES_hhdet_in_new!C54:C55))</f>
        <v>0</v>
      </c>
      <c r="D49" s="157">
        <f>IF(SUM(RES_hhdet_in_emi!D50:D51,RES_hhdet_in_emi!D54:D55)=0,0,SUM(RES_hhdet_in_emi!D50:D51,RES_hhdet_in_emi!D54:D55)*1000000/SUM(RES_hhdet_in_new!D50:D51,RES_hhdet_in_new!D54:D55))</f>
        <v>0</v>
      </c>
      <c r="E49" s="157">
        <f>IF(SUM(RES_hhdet_in_emi!E50:E51,RES_hhdet_in_emi!E54:E55)=0,0,SUM(RES_hhdet_in_emi!E50:E51,RES_hhdet_in_emi!E54:E55)*1000000/SUM(RES_hhdet_in_new!E50:E51,RES_hhdet_in_new!E54:E55))</f>
        <v>0</v>
      </c>
      <c r="F49" s="157">
        <f>IF(SUM(RES_hhdet_in_emi!F50:F51,RES_hhdet_in_emi!F54:F55)=0,0,SUM(RES_hhdet_in_emi!F50:F51,RES_hhdet_in_emi!F54:F55)*1000000/SUM(RES_hhdet_in_new!F50:F51,RES_hhdet_in_new!F54:F55))</f>
        <v>0</v>
      </c>
      <c r="G49" s="157">
        <f>IF(SUM(RES_hhdet_in_emi!G50:G51,RES_hhdet_in_emi!G54:G55)=0,0,SUM(RES_hhdet_in_emi!G50:G51,RES_hhdet_in_emi!G54:G55)*1000000/SUM(RES_hhdet_in_new!G50:G51,RES_hhdet_in_new!G54:G55))</f>
        <v>0</v>
      </c>
      <c r="H49" s="157">
        <f>IF(SUM(RES_hhdet_in_emi!H50:H51,RES_hhdet_in_emi!H54:H55)=0,0,SUM(RES_hhdet_in_emi!H50:H51,RES_hhdet_in_emi!H54:H55)*1000000/SUM(RES_hhdet_in_new!H50:H51,RES_hhdet_in_new!H54:H55))</f>
        <v>0</v>
      </c>
      <c r="I49" s="157">
        <f>IF(SUM(RES_hhdet_in_emi!I50:I51,RES_hhdet_in_emi!I54:I55)=0,0,SUM(RES_hhdet_in_emi!I50:I51,RES_hhdet_in_emi!I54:I55)*1000000/SUM(RES_hhdet_in_new!I50:I51,RES_hhdet_in_new!I54:I55))</f>
        <v>0</v>
      </c>
      <c r="J49" s="157">
        <f>IF(SUM(RES_hhdet_in_emi!J50:J51,RES_hhdet_in_emi!J54:J55)=0,0,SUM(RES_hhdet_in_emi!J50:J51,RES_hhdet_in_emi!J54:J55)*1000000/SUM(RES_hhdet_in_new!J50:J51,RES_hhdet_in_new!J54:J55))</f>
        <v>0</v>
      </c>
      <c r="K49" s="157">
        <f>IF(SUM(RES_hhdet_in_emi!K50:K51,RES_hhdet_in_emi!K54:K55)=0,0,SUM(RES_hhdet_in_emi!K50:K51,RES_hhdet_in_emi!K54:K55)*1000000/SUM(RES_hhdet_in_new!K50:K51,RES_hhdet_in_new!K54:K55))</f>
        <v>0</v>
      </c>
      <c r="L49" s="157">
        <f>IF(SUM(RES_hhdet_in_emi!L50:L51,RES_hhdet_in_emi!L54:L55)=0,0,SUM(RES_hhdet_in_emi!L50:L51,RES_hhdet_in_emi!L54:L55)*1000000/SUM(RES_hhdet_in_new!L50:L51,RES_hhdet_in_new!L54:L55))</f>
        <v>0</v>
      </c>
      <c r="M49" s="157">
        <f>IF(SUM(RES_hhdet_in_emi!M50:M51,RES_hhdet_in_emi!M54:M55)=0,0,SUM(RES_hhdet_in_emi!M50:M51,RES_hhdet_in_emi!M54:M55)*1000000/SUM(RES_hhdet_in_new!M50:M51,RES_hhdet_in_new!M54:M55))</f>
        <v>0</v>
      </c>
      <c r="N49" s="157">
        <f>IF(SUM(RES_hhdet_in_emi!N50:N51,RES_hhdet_in_emi!N54:N55)=0,0,SUM(RES_hhdet_in_emi!N50:N51,RES_hhdet_in_emi!N54:N55)*1000000/SUM(RES_hhdet_in_new!N50:N51,RES_hhdet_in_new!N54:N55))</f>
        <v>0</v>
      </c>
      <c r="O49" s="157">
        <f>IF(SUM(RES_hhdet_in_emi!O50:O51,RES_hhdet_in_emi!O54:O55)=0,0,SUM(RES_hhdet_in_emi!O50:O51,RES_hhdet_in_emi!O54:O55)*1000000/SUM(RES_hhdet_in_new!O50:O51,RES_hhdet_in_new!O54:O55))</f>
        <v>0</v>
      </c>
      <c r="P49" s="157">
        <f>IF(SUM(RES_hhdet_in_emi!P50:P51,RES_hhdet_in_emi!P54:P55)=0,0,SUM(RES_hhdet_in_emi!P50:P51,RES_hhdet_in_emi!P54:P55)*1000000/SUM(RES_hhdet_in_new!P50:P51,RES_hhdet_in_new!P54:P55))</f>
        <v>0</v>
      </c>
      <c r="Q49" s="157">
        <f>IF(SUM(RES_hhdet_in_emi!Q50:Q51,RES_hhdet_in_emi!Q54:Q55)=0,0,SUM(RES_hhdet_in_emi!Q50:Q51,RES_hhdet_in_emi!Q54:Q55)*1000000/SUM(RES_hhdet_in_new!Q50:Q51,RES_hhdet_in_new!Q54:Q55))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IF(RES_hhdet_in_emi!C50=0,0,RES_hhdet_in_emi!C50*1000000/RES_hhdet_in_new!C50)</f>
        <v>0</v>
      </c>
      <c r="D50" s="132">
        <f>IF(RES_hhdet_in_emi!D50=0,0,RES_hhdet_in_emi!D50*1000000/RES_hhdet_in_new!D50)</f>
        <v>0</v>
      </c>
      <c r="E50" s="132">
        <f>IF(RES_hhdet_in_emi!E50=0,0,RES_hhdet_in_emi!E50*1000000/RES_hhdet_in_new!E50)</f>
        <v>0</v>
      </c>
      <c r="F50" s="132">
        <f>IF(RES_hhdet_in_emi!F50=0,0,RES_hhdet_in_emi!F50*1000000/RES_hhdet_in_new!F50)</f>
        <v>0</v>
      </c>
      <c r="G50" s="132">
        <f>IF(RES_hhdet_in_emi!G50=0,0,RES_hhdet_in_emi!G50*1000000/RES_hhdet_in_new!G50)</f>
        <v>0</v>
      </c>
      <c r="H50" s="132">
        <f>IF(RES_hhdet_in_emi!H50=0,0,RES_hhdet_in_emi!H50*1000000/RES_hhdet_in_new!H50)</f>
        <v>0</v>
      </c>
      <c r="I50" s="132">
        <f>IF(RES_hhdet_in_emi!I50=0,0,RES_hhdet_in_emi!I50*1000000/RES_hhdet_in_new!I50)</f>
        <v>0</v>
      </c>
      <c r="J50" s="132">
        <f>IF(RES_hhdet_in_emi!J50=0,0,RES_hhdet_in_emi!J50*1000000/RES_hhdet_in_new!J50)</f>
        <v>0</v>
      </c>
      <c r="K50" s="132">
        <f>IF(RES_hhdet_in_emi!K50=0,0,RES_hhdet_in_emi!K50*1000000/RES_hhdet_in_new!K50)</f>
        <v>0</v>
      </c>
      <c r="L50" s="132">
        <f>IF(RES_hhdet_in_emi!L50=0,0,RES_hhdet_in_emi!L50*1000000/RES_hhdet_in_new!L50)</f>
        <v>0</v>
      </c>
      <c r="M50" s="132">
        <f>IF(RES_hhdet_in_emi!M50=0,0,RES_hhdet_in_emi!M50*1000000/RES_hhdet_in_new!M50)</f>
        <v>0</v>
      </c>
      <c r="N50" s="132">
        <f>IF(RES_hhdet_in_emi!N50=0,0,RES_hhdet_in_emi!N50*1000000/RES_hhdet_in_new!N50)</f>
        <v>0</v>
      </c>
      <c r="O50" s="132">
        <f>IF(RES_hhdet_in_emi!O50=0,0,RES_hhdet_in_emi!O50*1000000/RES_hhdet_in_new!O50)</f>
        <v>0</v>
      </c>
      <c r="P50" s="132">
        <f>IF(RES_hhdet_in_emi!P50=0,0,RES_hhdet_in_emi!P50*1000000/RES_hhdet_in_new!P50)</f>
        <v>0</v>
      </c>
      <c r="Q50" s="132">
        <f>IF(RES_hhdet_in_emi!Q50=0,0,RES_hhdet_in_emi!Q50*1000000/RES_hhdet_in_new!Q50)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IF(RES_hhdet_in_emi!C51=0,0,RES_hhdet_in_emi!C51*1000000/RES_hhdet_in_new!C51)</f>
        <v>0</v>
      </c>
      <c r="D51" s="132">
        <f>IF(RES_hhdet_in_emi!D51=0,0,RES_hhdet_in_emi!D51*1000000/RES_hhdet_in_new!D51)</f>
        <v>0</v>
      </c>
      <c r="E51" s="132">
        <f>IF(RES_hhdet_in_emi!E51=0,0,RES_hhdet_in_emi!E51*1000000/RES_hhdet_in_new!E51)</f>
        <v>0</v>
      </c>
      <c r="F51" s="132">
        <f>IF(RES_hhdet_in_emi!F51=0,0,RES_hhdet_in_emi!F51*1000000/RES_hhdet_in_new!F51)</f>
        <v>0</v>
      </c>
      <c r="G51" s="132">
        <f>IF(RES_hhdet_in_emi!G51=0,0,RES_hhdet_in_emi!G51*1000000/RES_hhdet_in_new!G51)</f>
        <v>0</v>
      </c>
      <c r="H51" s="132">
        <f>IF(RES_hhdet_in_emi!H51=0,0,RES_hhdet_in_emi!H51*1000000/RES_hhdet_in_new!H51)</f>
        <v>0</v>
      </c>
      <c r="I51" s="132">
        <f>IF(RES_hhdet_in_emi!I51=0,0,RES_hhdet_in_emi!I51*1000000/RES_hhdet_in_new!I51)</f>
        <v>0</v>
      </c>
      <c r="J51" s="132">
        <f>IF(RES_hhdet_in_emi!J51=0,0,RES_hhdet_in_emi!J51*1000000/RES_hhdet_in_new!J51)</f>
        <v>0</v>
      </c>
      <c r="K51" s="132">
        <f>IF(RES_hhdet_in_emi!K51=0,0,RES_hhdet_in_emi!K51*1000000/RES_hhdet_in_new!K51)</f>
        <v>0</v>
      </c>
      <c r="L51" s="132">
        <f>IF(RES_hhdet_in_emi!L51=0,0,RES_hhdet_in_emi!L51*1000000/RES_hhdet_in_new!L51)</f>
        <v>0</v>
      </c>
      <c r="M51" s="132">
        <f>IF(RES_hhdet_in_emi!M51=0,0,RES_hhdet_in_emi!M51*1000000/RES_hhdet_in_new!M51)</f>
        <v>0</v>
      </c>
      <c r="N51" s="132">
        <f>IF(RES_hhdet_in_emi!N51=0,0,RES_hhdet_in_emi!N51*1000000/RES_hhdet_in_new!N51)</f>
        <v>0</v>
      </c>
      <c r="O51" s="132">
        <f>IF(RES_hhdet_in_emi!O51=0,0,RES_hhdet_in_emi!O51*1000000/RES_hhdet_in_new!O51)</f>
        <v>0</v>
      </c>
      <c r="P51" s="132">
        <f>IF(RES_hhdet_in_emi!P51=0,0,RES_hhdet_in_emi!P51*1000000/RES_hhdet_in_new!P51)</f>
        <v>0</v>
      </c>
      <c r="Q51" s="132">
        <f>IF(RES_hhdet_in_emi!Q51=0,0,RES_hhdet_in_emi!Q51*1000000/RES_hhdet_in_new!Q51)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IF(RES_hhdet_in_emi!C52=0,0,RES_hhdet_in_emi!C52*1000000/RES_hhdet_in_new!C51)</f>
        <v>0</v>
      </c>
      <c r="D52" s="165">
        <f>IF(RES_hhdet_in_emi!D52=0,0,RES_hhdet_in_emi!D52*1000000/RES_hhdet_in_new!D51)</f>
        <v>0</v>
      </c>
      <c r="E52" s="165">
        <f>IF(RES_hhdet_in_emi!E52=0,0,RES_hhdet_in_emi!E52*1000000/RES_hhdet_in_new!E51)</f>
        <v>0</v>
      </c>
      <c r="F52" s="165">
        <f>IF(RES_hhdet_in_emi!F52=0,0,RES_hhdet_in_emi!F52*1000000/RES_hhdet_in_new!F51)</f>
        <v>0</v>
      </c>
      <c r="G52" s="165">
        <f>IF(RES_hhdet_in_emi!G52=0,0,RES_hhdet_in_emi!G52*1000000/RES_hhdet_in_new!G51)</f>
        <v>0</v>
      </c>
      <c r="H52" s="165">
        <f>IF(RES_hhdet_in_emi!H52=0,0,RES_hhdet_in_emi!H52*1000000/RES_hhdet_in_new!H51)</f>
        <v>0</v>
      </c>
      <c r="I52" s="165">
        <f>IF(RES_hhdet_in_emi!I52=0,0,RES_hhdet_in_emi!I52*1000000/RES_hhdet_in_new!I51)</f>
        <v>0</v>
      </c>
      <c r="J52" s="165">
        <f>IF(RES_hhdet_in_emi!J52=0,0,RES_hhdet_in_emi!J52*1000000/RES_hhdet_in_new!J51)</f>
        <v>0</v>
      </c>
      <c r="K52" s="165">
        <f>IF(RES_hhdet_in_emi!K52=0,0,RES_hhdet_in_emi!K52*1000000/RES_hhdet_in_new!K51)</f>
        <v>0</v>
      </c>
      <c r="L52" s="165">
        <f>IF(RES_hhdet_in_emi!L52=0,0,RES_hhdet_in_emi!L52*1000000/RES_hhdet_in_new!L51)</f>
        <v>0</v>
      </c>
      <c r="M52" s="165">
        <f>IF(RES_hhdet_in_emi!M52=0,0,RES_hhdet_in_emi!M52*1000000/RES_hhdet_in_new!M51)</f>
        <v>0</v>
      </c>
      <c r="N52" s="165">
        <f>IF(RES_hhdet_in_emi!N52=0,0,RES_hhdet_in_emi!N52*1000000/RES_hhdet_in_new!N51)</f>
        <v>0</v>
      </c>
      <c r="O52" s="165">
        <f>IF(RES_hhdet_in_emi!O52=0,0,RES_hhdet_in_emi!O52*1000000/RES_hhdet_in_new!O51)</f>
        <v>0</v>
      </c>
      <c r="P52" s="165">
        <f>IF(RES_hhdet_in_emi!P52=0,0,RES_hhdet_in_emi!P52*1000000/RES_hhdet_in_new!P51)</f>
        <v>0</v>
      </c>
      <c r="Q52" s="165">
        <f>IF(RES_hhdet_in_emi!Q52=0,0,RES_hhdet_in_emi!Q52*1000000/RES_hhdet_in_new!Q51)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IF(RES_hhdet_in_emi!C53=0,0,RES_hhdet_in_emi!C53*1000000/RES_hhdet_in_new!C51)</f>
        <v>0</v>
      </c>
      <c r="D53" s="164">
        <f>IF(RES_hhdet_in_emi!D53=0,0,RES_hhdet_in_emi!D53*1000000/RES_hhdet_in_new!D51)</f>
        <v>0</v>
      </c>
      <c r="E53" s="164">
        <f>IF(RES_hhdet_in_emi!E53=0,0,RES_hhdet_in_emi!E53*1000000/RES_hhdet_in_new!E51)</f>
        <v>0</v>
      </c>
      <c r="F53" s="164">
        <f>IF(RES_hhdet_in_emi!F53=0,0,RES_hhdet_in_emi!F53*1000000/RES_hhdet_in_new!F51)</f>
        <v>0</v>
      </c>
      <c r="G53" s="164">
        <f>IF(RES_hhdet_in_emi!G53=0,0,RES_hhdet_in_emi!G53*1000000/RES_hhdet_in_new!G51)</f>
        <v>0</v>
      </c>
      <c r="H53" s="164">
        <f>IF(RES_hhdet_in_emi!H53=0,0,RES_hhdet_in_emi!H53*1000000/RES_hhdet_in_new!H51)</f>
        <v>0</v>
      </c>
      <c r="I53" s="164">
        <f>IF(RES_hhdet_in_emi!I53=0,0,RES_hhdet_in_emi!I53*1000000/RES_hhdet_in_new!I51)</f>
        <v>0</v>
      </c>
      <c r="J53" s="164">
        <f>IF(RES_hhdet_in_emi!J53=0,0,RES_hhdet_in_emi!J53*1000000/RES_hhdet_in_new!J51)</f>
        <v>0</v>
      </c>
      <c r="K53" s="164">
        <f>IF(RES_hhdet_in_emi!K53=0,0,RES_hhdet_in_emi!K53*1000000/RES_hhdet_in_new!K51)</f>
        <v>0</v>
      </c>
      <c r="L53" s="164">
        <f>IF(RES_hhdet_in_emi!L53=0,0,RES_hhdet_in_emi!L53*1000000/RES_hhdet_in_new!L51)</f>
        <v>0</v>
      </c>
      <c r="M53" s="164">
        <f>IF(RES_hhdet_in_emi!M53=0,0,RES_hhdet_in_emi!M53*1000000/RES_hhdet_in_new!M51)</f>
        <v>0</v>
      </c>
      <c r="N53" s="164">
        <f>IF(RES_hhdet_in_emi!N53=0,0,RES_hhdet_in_emi!N53*1000000/RES_hhdet_in_new!N51)</f>
        <v>0</v>
      </c>
      <c r="O53" s="164">
        <f>IF(RES_hhdet_in_emi!O53=0,0,RES_hhdet_in_emi!O53*1000000/RES_hhdet_in_new!O51)</f>
        <v>0</v>
      </c>
      <c r="P53" s="164">
        <f>IF(RES_hhdet_in_emi!P53=0,0,RES_hhdet_in_emi!P53*1000000/RES_hhdet_in_new!P51)</f>
        <v>0</v>
      </c>
      <c r="Q53" s="164">
        <f>IF(RES_hhdet_in_emi!Q53=0,0,RES_hhdet_in_emi!Q53*1000000/RES_hhdet_in_new!Q51)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IF(RES_hhdet_in_emi!C54=0,0,RES_hhdet_in_emi!C54*1000000/RES_hhdet_in_new!C54)</f>
        <v>0</v>
      </c>
      <c r="D54" s="162">
        <f>IF(RES_hhdet_in_emi!D54=0,0,RES_hhdet_in_emi!D54*1000000/RES_hhdet_in_new!D54)</f>
        <v>0</v>
      </c>
      <c r="E54" s="162">
        <f>IF(RES_hhdet_in_emi!E54=0,0,RES_hhdet_in_emi!E54*1000000/RES_hhdet_in_new!E54)</f>
        <v>0</v>
      </c>
      <c r="F54" s="162">
        <f>IF(RES_hhdet_in_emi!F54=0,0,RES_hhdet_in_emi!F54*1000000/RES_hhdet_in_new!F54)</f>
        <v>0</v>
      </c>
      <c r="G54" s="162">
        <f>IF(RES_hhdet_in_emi!G54=0,0,RES_hhdet_in_emi!G54*1000000/RES_hhdet_in_new!G54)</f>
        <v>0</v>
      </c>
      <c r="H54" s="162">
        <f>IF(RES_hhdet_in_emi!H54=0,0,RES_hhdet_in_emi!H54*1000000/RES_hhdet_in_new!H54)</f>
        <v>0</v>
      </c>
      <c r="I54" s="162">
        <f>IF(RES_hhdet_in_emi!I54=0,0,RES_hhdet_in_emi!I54*1000000/RES_hhdet_in_new!I54)</f>
        <v>0</v>
      </c>
      <c r="J54" s="162">
        <f>IF(RES_hhdet_in_emi!J54=0,0,RES_hhdet_in_emi!J54*1000000/RES_hhdet_in_new!J54)</f>
        <v>0</v>
      </c>
      <c r="K54" s="162">
        <f>IF(RES_hhdet_in_emi!K54=0,0,RES_hhdet_in_emi!K54*1000000/RES_hhdet_in_new!K54)</f>
        <v>0</v>
      </c>
      <c r="L54" s="162">
        <f>IF(RES_hhdet_in_emi!L54=0,0,RES_hhdet_in_emi!L54*1000000/RES_hhdet_in_new!L54)</f>
        <v>0</v>
      </c>
      <c r="M54" s="162">
        <f>IF(RES_hhdet_in_emi!M54=0,0,RES_hhdet_in_emi!M54*1000000/RES_hhdet_in_new!M54)</f>
        <v>0</v>
      </c>
      <c r="N54" s="162">
        <f>IF(RES_hhdet_in_emi!N54=0,0,RES_hhdet_in_emi!N54*1000000/RES_hhdet_in_new!N54)</f>
        <v>0</v>
      </c>
      <c r="O54" s="162">
        <f>IF(RES_hhdet_in_emi!O54=0,0,RES_hhdet_in_emi!O54*1000000/RES_hhdet_in_new!O54)</f>
        <v>0</v>
      </c>
      <c r="P54" s="162">
        <f>IF(RES_hhdet_in_emi!P54=0,0,RES_hhdet_in_emi!P54*1000000/RES_hhdet_in_new!P54)</f>
        <v>0</v>
      </c>
      <c r="Q54" s="162">
        <f>IF(RES_hhdet_in_emi!Q54=0,0,RES_hhdet_in_emi!Q54*1000000/RES_hhdet_in_new!Q54)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IF(RES_hhdet_in_emi!C55=0,0,RES_hhdet_in_emi!C55*1000000/RES_hhdet_in_new!C55)</f>
        <v>0</v>
      </c>
      <c r="D55" s="160">
        <f>IF(RES_hhdet_in_emi!D55=0,0,RES_hhdet_in_emi!D55*1000000/RES_hhdet_in_new!D55)</f>
        <v>0</v>
      </c>
      <c r="E55" s="160">
        <f>IF(RES_hhdet_in_emi!E55=0,0,RES_hhdet_in_emi!E55*1000000/RES_hhdet_in_new!E55)</f>
        <v>0</v>
      </c>
      <c r="F55" s="160">
        <f>IF(RES_hhdet_in_emi!F55=0,0,RES_hhdet_in_emi!F55*1000000/RES_hhdet_in_new!F55)</f>
        <v>0</v>
      </c>
      <c r="G55" s="160">
        <f>IF(RES_hhdet_in_emi!G55=0,0,RES_hhdet_in_emi!G55*1000000/RES_hhdet_in_new!G55)</f>
        <v>0</v>
      </c>
      <c r="H55" s="160">
        <f>IF(RES_hhdet_in_emi!H55=0,0,RES_hhdet_in_emi!H55*1000000/RES_hhdet_in_new!H55)</f>
        <v>0</v>
      </c>
      <c r="I55" s="160">
        <f>IF(RES_hhdet_in_emi!I55=0,0,RES_hhdet_in_emi!I55*1000000/RES_hhdet_in_new!I55)</f>
        <v>0</v>
      </c>
      <c r="J55" s="160">
        <f>IF(RES_hhdet_in_emi!J55=0,0,RES_hhdet_in_emi!J55*1000000/RES_hhdet_in_new!J55)</f>
        <v>0</v>
      </c>
      <c r="K55" s="160">
        <f>IF(RES_hhdet_in_emi!K55=0,0,RES_hhdet_in_emi!K55*1000000/RES_hhdet_in_new!K55)</f>
        <v>0</v>
      </c>
      <c r="L55" s="160">
        <f>IF(RES_hhdet_in_emi!L55=0,0,RES_hhdet_in_emi!L55*1000000/RES_hhdet_in_new!L55)</f>
        <v>0</v>
      </c>
      <c r="M55" s="160">
        <f>IF(RES_hhdet_in_emi!M55=0,0,RES_hhdet_in_emi!M55*1000000/RES_hhdet_in_new!M55)</f>
        <v>0</v>
      </c>
      <c r="N55" s="160">
        <f>IF(RES_hhdet_in_emi!N55=0,0,RES_hhdet_in_emi!N55*1000000/RES_hhdet_in_new!N55)</f>
        <v>0</v>
      </c>
      <c r="O55" s="160">
        <f>IF(RES_hhdet_in_emi!O55=0,0,RES_hhdet_in_emi!O55*1000000/RES_hhdet_in_new!O55)</f>
        <v>0</v>
      </c>
      <c r="P55" s="160">
        <f>IF(RES_hhdet_in_emi!P55=0,0,RES_hhdet_in_emi!P55*1000000/RES_hhdet_in_new!P55)</f>
        <v>0</v>
      </c>
      <c r="Q55" s="160">
        <f>IF(RES_hhdet_in_emi!Q55=0,0,RES_hhdet_in_emi!Q55*1000000/RES_hhdet_in_new!Q55)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IF(RES_hhdet_in_emi!C56=0,0,RES_hhdet_in_emi!C56*1000000/RES_hhdet_in_new!C55)</f>
        <v>0</v>
      </c>
      <c r="D56" s="156">
        <f>IF(RES_hhdet_in_emi!D56=0,0,RES_hhdet_in_emi!D56*1000000/RES_hhdet_in_new!D55)</f>
        <v>0</v>
      </c>
      <c r="E56" s="156">
        <f>IF(RES_hhdet_in_emi!E56=0,0,RES_hhdet_in_emi!E56*1000000/RES_hhdet_in_new!E55)</f>
        <v>0</v>
      </c>
      <c r="F56" s="156">
        <f>IF(RES_hhdet_in_emi!F56=0,0,RES_hhdet_in_emi!F56*1000000/RES_hhdet_in_new!F55)</f>
        <v>0</v>
      </c>
      <c r="G56" s="156">
        <f>IF(RES_hhdet_in_emi!G56=0,0,RES_hhdet_in_emi!G56*1000000/RES_hhdet_in_new!G55)</f>
        <v>0</v>
      </c>
      <c r="H56" s="156">
        <f>IF(RES_hhdet_in_emi!H56=0,0,RES_hhdet_in_emi!H56*1000000/RES_hhdet_in_new!H55)</f>
        <v>0</v>
      </c>
      <c r="I56" s="156">
        <f>IF(RES_hhdet_in_emi!I56=0,0,RES_hhdet_in_emi!I56*1000000/RES_hhdet_in_new!I55)</f>
        <v>0</v>
      </c>
      <c r="J56" s="156">
        <f>IF(RES_hhdet_in_emi!J56=0,0,RES_hhdet_in_emi!J56*1000000/RES_hhdet_in_new!J55)</f>
        <v>0</v>
      </c>
      <c r="K56" s="156">
        <f>IF(RES_hhdet_in_emi!K56=0,0,RES_hhdet_in_emi!K56*1000000/RES_hhdet_in_new!K55)</f>
        <v>0</v>
      </c>
      <c r="L56" s="156">
        <f>IF(RES_hhdet_in_emi!L56=0,0,RES_hhdet_in_emi!L56*1000000/RES_hhdet_in_new!L55)</f>
        <v>0</v>
      </c>
      <c r="M56" s="156">
        <f>IF(RES_hhdet_in_emi!M56=0,0,RES_hhdet_in_emi!M56*1000000/RES_hhdet_in_new!M55)</f>
        <v>0</v>
      </c>
      <c r="N56" s="156">
        <f>IF(RES_hhdet_in_emi!N56=0,0,RES_hhdet_in_emi!N56*1000000/RES_hhdet_in_new!N55)</f>
        <v>0</v>
      </c>
      <c r="O56" s="156">
        <f>IF(RES_hhdet_in_emi!O56=0,0,RES_hhdet_in_emi!O56*1000000/RES_hhdet_in_new!O55)</f>
        <v>0</v>
      </c>
      <c r="P56" s="156">
        <f>IF(RES_hhdet_in_emi!P56=0,0,RES_hhdet_in_emi!P56*1000000/RES_hhdet_in_new!P55)</f>
        <v>0</v>
      </c>
      <c r="Q56" s="156">
        <f>IF(RES_hhdet_in_emi!Q56=0,0,RES_hhdet_in_emi!Q56*1000000/RES_hhdet_in_new!Q55)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IF(RES_hhdet_in_emi!C57=0,0,RES_hhdet_in_emi!C57*1000000/RES_hhdet_in_new!C55)</f>
        <v>0</v>
      </c>
      <c r="D57" s="156">
        <f>IF(RES_hhdet_in_emi!D57=0,0,RES_hhdet_in_emi!D57*1000000/RES_hhdet_in_new!D55)</f>
        <v>0</v>
      </c>
      <c r="E57" s="156">
        <f>IF(RES_hhdet_in_emi!E57=0,0,RES_hhdet_in_emi!E57*1000000/RES_hhdet_in_new!E55)</f>
        <v>0</v>
      </c>
      <c r="F57" s="156">
        <f>IF(RES_hhdet_in_emi!F57=0,0,RES_hhdet_in_emi!F57*1000000/RES_hhdet_in_new!F55)</f>
        <v>0</v>
      </c>
      <c r="G57" s="156">
        <f>IF(RES_hhdet_in_emi!G57=0,0,RES_hhdet_in_emi!G57*1000000/RES_hhdet_in_new!G55)</f>
        <v>0</v>
      </c>
      <c r="H57" s="156">
        <f>IF(RES_hhdet_in_emi!H57=0,0,RES_hhdet_in_emi!H57*1000000/RES_hhdet_in_new!H55)</f>
        <v>0</v>
      </c>
      <c r="I57" s="156">
        <f>IF(RES_hhdet_in_emi!I57=0,0,RES_hhdet_in_emi!I57*1000000/RES_hhdet_in_new!I55)</f>
        <v>0</v>
      </c>
      <c r="J57" s="156">
        <f>IF(RES_hhdet_in_emi!J57=0,0,RES_hhdet_in_emi!J57*1000000/RES_hhdet_in_new!J55)</f>
        <v>0</v>
      </c>
      <c r="K57" s="156">
        <f>IF(RES_hhdet_in_emi!K57=0,0,RES_hhdet_in_emi!K57*1000000/RES_hhdet_in_new!K55)</f>
        <v>0</v>
      </c>
      <c r="L57" s="156">
        <f>IF(RES_hhdet_in_emi!L57=0,0,RES_hhdet_in_emi!L57*1000000/RES_hhdet_in_new!L55)</f>
        <v>0</v>
      </c>
      <c r="M57" s="156">
        <f>IF(RES_hhdet_in_emi!M57=0,0,RES_hhdet_in_emi!M57*1000000/RES_hhdet_in_new!M55)</f>
        <v>0</v>
      </c>
      <c r="N57" s="156">
        <f>IF(RES_hhdet_in_emi!N57=0,0,RES_hhdet_in_emi!N57*1000000/RES_hhdet_in_new!N55)</f>
        <v>0</v>
      </c>
      <c r="O57" s="156">
        <f>IF(RES_hhdet_in_emi!O57=0,0,RES_hhdet_in_emi!O57*1000000/RES_hhdet_in_new!O55)</f>
        <v>0</v>
      </c>
      <c r="P57" s="156">
        <f>IF(RES_hhdet_in_emi!P57=0,0,RES_hhdet_in_emi!P57*1000000/RES_hhdet_in_new!P55)</f>
        <v>0</v>
      </c>
      <c r="Q57" s="156">
        <f>IF(RES_hhdet_in_emi!Q57=0,0,RES_hhdet_in_emi!Q57*1000000/RES_hhdet_in_new!Q55)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IF(SUM(RES_hhdet_in_emi!C59:C60)=0,0,SUM(RES_hhdet_in_emi!C59:C60)*1000000/SUM(RES_hhdet_in_new!C59:C60))</f>
        <v>0</v>
      </c>
      <c r="D58" s="157">
        <f>IF(SUM(RES_hhdet_in_emi!D59:D60)=0,0,SUM(RES_hhdet_in_emi!D59:D60)*1000000/SUM(RES_hhdet_in_new!D59:D60))</f>
        <v>0</v>
      </c>
      <c r="E58" s="157">
        <f>IF(SUM(RES_hhdet_in_emi!E59:E60)=0,0,SUM(RES_hhdet_in_emi!E59:E60)*1000000/SUM(RES_hhdet_in_new!E59:E60))</f>
        <v>0</v>
      </c>
      <c r="F58" s="157">
        <f>IF(SUM(RES_hhdet_in_emi!F59:F60)=0,0,SUM(RES_hhdet_in_emi!F59:F60)*1000000/SUM(RES_hhdet_in_new!F59:F60))</f>
        <v>0</v>
      </c>
      <c r="G58" s="157">
        <f>IF(SUM(RES_hhdet_in_emi!G59:G60)=0,0,SUM(RES_hhdet_in_emi!G59:G60)*1000000/SUM(RES_hhdet_in_new!G59:G60))</f>
        <v>0</v>
      </c>
      <c r="H58" s="157">
        <f>IF(SUM(RES_hhdet_in_emi!H59:H60)=0,0,SUM(RES_hhdet_in_emi!H59:H60)*1000000/SUM(RES_hhdet_in_new!H59:H60))</f>
        <v>0</v>
      </c>
      <c r="I58" s="157">
        <f>IF(SUM(RES_hhdet_in_emi!I59:I60)=0,0,SUM(RES_hhdet_in_emi!I59:I60)*1000000/SUM(RES_hhdet_in_new!I59:I60))</f>
        <v>0</v>
      </c>
      <c r="J58" s="157">
        <f>IF(SUM(RES_hhdet_in_emi!J59:J60)=0,0,SUM(RES_hhdet_in_emi!J59:J60)*1000000/SUM(RES_hhdet_in_new!J59:J60))</f>
        <v>0</v>
      </c>
      <c r="K58" s="157">
        <f>IF(SUM(RES_hhdet_in_emi!K59:K60)=0,0,SUM(RES_hhdet_in_emi!K59:K60)*1000000/SUM(RES_hhdet_in_new!K59:K60))</f>
        <v>0</v>
      </c>
      <c r="L58" s="157">
        <f>IF(SUM(RES_hhdet_in_emi!L59:L60)=0,0,SUM(RES_hhdet_in_emi!L59:L60)*1000000/SUM(RES_hhdet_in_new!L59:L60))</f>
        <v>0</v>
      </c>
      <c r="M58" s="157">
        <f>IF(SUM(RES_hhdet_in_emi!M59:M60)=0,0,SUM(RES_hhdet_in_emi!M59:M60)*1000000/SUM(RES_hhdet_in_new!M59:M60))</f>
        <v>0</v>
      </c>
      <c r="N58" s="157">
        <f>IF(SUM(RES_hhdet_in_emi!N59:N60)=0,0,SUM(RES_hhdet_in_emi!N59:N60)*1000000/SUM(RES_hhdet_in_new!N59:N60))</f>
        <v>0</v>
      </c>
      <c r="O58" s="157">
        <f>IF(SUM(RES_hhdet_in_emi!O59:O60)=0,0,SUM(RES_hhdet_in_emi!O59:O60)*1000000/SUM(RES_hhdet_in_new!O59:O60))</f>
        <v>0</v>
      </c>
      <c r="P58" s="157">
        <f>IF(SUM(RES_hhdet_in_emi!P59:P60)=0,0,SUM(RES_hhdet_in_emi!P59:P60)*1000000/SUM(RES_hhdet_in_new!P59:P60))</f>
        <v>0</v>
      </c>
      <c r="Q58" s="157">
        <f>IF(SUM(RES_hhdet_in_emi!Q59:Q60)=0,0,SUM(RES_hhdet_in_emi!Q59:Q60)*1000000/SUM(RES_hhdet_in_new!Q59:Q60))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IF(RES_hhdet_in_emi!C59=0,0,RES_hhdet_in_emi!C59*1000000/RES_hhdet_in_new!C59)</f>
        <v>0</v>
      </c>
      <c r="D59" s="156">
        <f>IF(RES_hhdet_in_emi!D59=0,0,RES_hhdet_in_emi!D59*1000000/RES_hhdet_in_new!D59)</f>
        <v>0</v>
      </c>
      <c r="E59" s="156">
        <f>IF(RES_hhdet_in_emi!E59=0,0,RES_hhdet_in_emi!E59*1000000/RES_hhdet_in_new!E59)</f>
        <v>0</v>
      </c>
      <c r="F59" s="156">
        <f>IF(RES_hhdet_in_emi!F59=0,0,RES_hhdet_in_emi!F59*1000000/RES_hhdet_in_new!F59)</f>
        <v>0</v>
      </c>
      <c r="G59" s="156">
        <f>IF(RES_hhdet_in_emi!G59=0,0,RES_hhdet_in_emi!G59*1000000/RES_hhdet_in_new!G59)</f>
        <v>0</v>
      </c>
      <c r="H59" s="156">
        <f>IF(RES_hhdet_in_emi!H59=0,0,RES_hhdet_in_emi!H59*1000000/RES_hhdet_in_new!H59)</f>
        <v>0</v>
      </c>
      <c r="I59" s="156">
        <f>IF(RES_hhdet_in_emi!I59=0,0,RES_hhdet_in_emi!I59*1000000/RES_hhdet_in_new!I59)</f>
        <v>0</v>
      </c>
      <c r="J59" s="156">
        <f>IF(RES_hhdet_in_emi!J59=0,0,RES_hhdet_in_emi!J59*1000000/RES_hhdet_in_new!J59)</f>
        <v>0</v>
      </c>
      <c r="K59" s="156">
        <f>IF(RES_hhdet_in_emi!K59=0,0,RES_hhdet_in_emi!K59*1000000/RES_hhdet_in_new!K59)</f>
        <v>0</v>
      </c>
      <c r="L59" s="156">
        <f>IF(RES_hhdet_in_emi!L59=0,0,RES_hhdet_in_emi!L59*1000000/RES_hhdet_in_new!L59)</f>
        <v>0</v>
      </c>
      <c r="M59" s="156">
        <f>IF(RES_hhdet_in_emi!M59=0,0,RES_hhdet_in_emi!M59*1000000/RES_hhdet_in_new!M59)</f>
        <v>0</v>
      </c>
      <c r="N59" s="156">
        <f>IF(RES_hhdet_in_emi!N59=0,0,RES_hhdet_in_emi!N59*1000000/RES_hhdet_in_new!N59)</f>
        <v>0</v>
      </c>
      <c r="O59" s="156">
        <f>IF(RES_hhdet_in_emi!O59=0,0,RES_hhdet_in_emi!O59*1000000/RES_hhdet_in_new!O59)</f>
        <v>0</v>
      </c>
      <c r="P59" s="156">
        <f>IF(RES_hhdet_in_emi!P59=0,0,RES_hhdet_in_emi!P59*1000000/RES_hhdet_in_new!P59)</f>
        <v>0</v>
      </c>
      <c r="Q59" s="156">
        <f>IF(RES_hhdet_in_emi!Q59=0,0,RES_hhdet_in_emi!Q59*1000000/RES_hhdet_in_new!Q59)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IF(RES_hhdet_in_emi!C60=0,0,RES_hhdet_in_emi!C60*1000000/RES_hhdet_in_new!C60)</f>
        <v>0</v>
      </c>
      <c r="D60" s="57">
        <f>IF(RES_hhdet_in_emi!D60=0,0,RES_hhdet_in_emi!D60*1000000/RES_hhdet_in_new!D60)</f>
        <v>0</v>
      </c>
      <c r="E60" s="57">
        <f>IF(RES_hhdet_in_emi!E60=0,0,RES_hhdet_in_emi!E60*1000000/RES_hhdet_in_new!E60)</f>
        <v>0</v>
      </c>
      <c r="F60" s="57">
        <f>IF(RES_hhdet_in_emi!F60=0,0,RES_hhdet_in_emi!F60*1000000/RES_hhdet_in_new!F60)</f>
        <v>0</v>
      </c>
      <c r="G60" s="57">
        <f>IF(RES_hhdet_in_emi!G60=0,0,RES_hhdet_in_emi!G60*1000000/RES_hhdet_in_new!G60)</f>
        <v>0</v>
      </c>
      <c r="H60" s="57">
        <f>IF(RES_hhdet_in_emi!H60=0,0,RES_hhdet_in_emi!H60*1000000/RES_hhdet_in_new!H60)</f>
        <v>0</v>
      </c>
      <c r="I60" s="57">
        <f>IF(RES_hhdet_in_emi!I60=0,0,RES_hhdet_in_emi!I60*1000000/RES_hhdet_in_new!I60)</f>
        <v>0</v>
      </c>
      <c r="J60" s="57">
        <f>IF(RES_hhdet_in_emi!J60=0,0,RES_hhdet_in_emi!J60*1000000/RES_hhdet_in_new!J60)</f>
        <v>0</v>
      </c>
      <c r="K60" s="57">
        <f>IF(RES_hhdet_in_emi!K60=0,0,RES_hhdet_in_emi!K60*1000000/RES_hhdet_in_new!K60)</f>
        <v>0</v>
      </c>
      <c r="L60" s="57">
        <f>IF(RES_hhdet_in_emi!L60=0,0,RES_hhdet_in_emi!L60*1000000/RES_hhdet_in_new!L60)</f>
        <v>0</v>
      </c>
      <c r="M60" s="57">
        <f>IF(RES_hhdet_in_emi!M60=0,0,RES_hhdet_in_emi!M60*1000000/RES_hhdet_in_new!M60)</f>
        <v>0</v>
      </c>
      <c r="N60" s="57">
        <f>IF(RES_hhdet_in_emi!N60=0,0,RES_hhdet_in_emi!N60*1000000/RES_hhdet_in_new!N60)</f>
        <v>0</v>
      </c>
      <c r="O60" s="57">
        <f>IF(RES_hhdet_in_emi!O60=0,0,RES_hhdet_in_emi!O60*1000000/RES_hhdet_in_new!O60)</f>
        <v>0</v>
      </c>
      <c r="P60" s="57">
        <f>IF(RES_hhdet_in_emi!P60=0,0,RES_hhdet_in_emi!P60*1000000/RES_hhdet_in_new!P60)</f>
        <v>0</v>
      </c>
      <c r="Q60" s="57">
        <f>IF(RES_hhdet_in_emi!Q60=0,0,RES_hhdet_in_emi!Q60*1000000/RES_hhdet_in_new!Q60)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3555.1994371834744</v>
      </c>
      <c r="D62" s="168">
        <f t="shared" ref="D62" si="52">SUM(D63,D66,D68,D77)</f>
        <v>3391.3472673522056</v>
      </c>
      <c r="E62" s="168">
        <f t="shared" ref="E62" si="53">SUM(E63,E66,E68,E77)</f>
        <v>3458.4240021436253</v>
      </c>
      <c r="F62" s="168">
        <f t="shared" ref="F62" si="54">SUM(F63,F66,F68,F77)</f>
        <v>3427.7108368678464</v>
      </c>
      <c r="G62" s="168">
        <f t="shared" ref="G62" si="55">SUM(G63,G66,G68,G77)</f>
        <v>3464.9452339705203</v>
      </c>
      <c r="H62" s="168">
        <f t="shared" ref="H62" si="56">SUM(H63,H66,H68,H77)</f>
        <v>3196.8678360208446</v>
      </c>
      <c r="I62" s="168">
        <f t="shared" ref="I62" si="57">SUM(I63,I66,I68,I77)</f>
        <v>0</v>
      </c>
      <c r="J62" s="168">
        <f t="shared" ref="J62" si="58">SUM(J63,J66,J68,J77)</f>
        <v>3277.9166131997331</v>
      </c>
      <c r="K62" s="168">
        <f t="shared" ref="K62" si="59">SUM(K63,K66,K68,K77)</f>
        <v>3464.1572973518314</v>
      </c>
      <c r="L62" s="168">
        <f t="shared" ref="L62" si="60">SUM(L63,L66,L68,L77)</f>
        <v>4237.3966032766739</v>
      </c>
      <c r="M62" s="168">
        <f t="shared" ref="M62" si="61">SUM(M63,M66,M68,M77)</f>
        <v>3636.2976153284194</v>
      </c>
      <c r="N62" s="168">
        <f t="shared" ref="N62" si="62">SUM(N63,N66,N68,N77)</f>
        <v>3897.6589647308197</v>
      </c>
      <c r="O62" s="168">
        <f t="shared" ref="O62" si="63">SUM(O63,O66,O68,O77)</f>
        <v>3775.7912302505724</v>
      </c>
      <c r="P62" s="168">
        <f t="shared" ref="P62" si="64">SUM(P63,P66,P68,P77)</f>
        <v>0</v>
      </c>
      <c r="Q62" s="168">
        <f t="shared" ref="Q62" si="65">SUM(Q63,Q66,Q68,Q77)</f>
        <v>3639.0507365003118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2981.6755057365285</v>
      </c>
      <c r="D63" s="157">
        <f t="shared" si="66"/>
        <v>2776.0163676814923</v>
      </c>
      <c r="E63" s="157">
        <f t="shared" si="66"/>
        <v>2947.246878533937</v>
      </c>
      <c r="F63" s="157">
        <f t="shared" si="66"/>
        <v>2871.1003626920278</v>
      </c>
      <c r="G63" s="157">
        <f t="shared" si="66"/>
        <v>2814.2039420245169</v>
      </c>
      <c r="H63" s="157">
        <f t="shared" si="66"/>
        <v>2863.0084382438426</v>
      </c>
      <c r="I63" s="157">
        <f t="shared" si="66"/>
        <v>0</v>
      </c>
      <c r="J63" s="157">
        <f t="shared" si="66"/>
        <v>2769.6462275752915</v>
      </c>
      <c r="K63" s="157">
        <f t="shared" si="66"/>
        <v>2847.1086716639415</v>
      </c>
      <c r="L63" s="157">
        <f t="shared" si="66"/>
        <v>3484.7739491818447</v>
      </c>
      <c r="M63" s="157">
        <f t="shared" si="66"/>
        <v>2971.6689120008941</v>
      </c>
      <c r="N63" s="157">
        <f t="shared" si="66"/>
        <v>3162.0054728928831</v>
      </c>
      <c r="O63" s="157">
        <f t="shared" si="66"/>
        <v>3188.7837742867359</v>
      </c>
      <c r="P63" s="157">
        <f t="shared" si="66"/>
        <v>0</v>
      </c>
      <c r="Q63" s="157">
        <f t="shared" si="66"/>
        <v>3000.6812290343105</v>
      </c>
    </row>
    <row r="64" spans="1:17" ht="12" customHeight="1" x14ac:dyDescent="0.25">
      <c r="A64" s="23" t="s">
        <v>161</v>
      </c>
      <c r="B64" s="156"/>
      <c r="C64" s="156">
        <f>IF(RES_hhdet_in_emi!C64=0,0,RES_hhdet_in_emi!C64*1000000/RES_hhdet_in_new!C64)</f>
        <v>2981.6755057365285</v>
      </c>
      <c r="D64" s="156">
        <f>IF(RES_hhdet_in_emi!D64=0,0,RES_hhdet_in_emi!D64*1000000/RES_hhdet_in_new!D64)</f>
        <v>2776.0163676814923</v>
      </c>
      <c r="E64" s="156">
        <f>IF(RES_hhdet_in_emi!E64=0,0,RES_hhdet_in_emi!E64*1000000/RES_hhdet_in_new!E64)</f>
        <v>2947.246878533937</v>
      </c>
      <c r="F64" s="156">
        <f>IF(RES_hhdet_in_emi!F64=0,0,RES_hhdet_in_emi!F64*1000000/RES_hhdet_in_new!F64)</f>
        <v>2871.1003626920278</v>
      </c>
      <c r="G64" s="156">
        <f>IF(RES_hhdet_in_emi!G64=0,0,RES_hhdet_in_emi!G64*1000000/RES_hhdet_in_new!G64)</f>
        <v>2814.2039420245169</v>
      </c>
      <c r="H64" s="156">
        <f>IF(RES_hhdet_in_emi!H64=0,0,RES_hhdet_in_emi!H64*1000000/RES_hhdet_in_new!H64)</f>
        <v>2863.0084382438426</v>
      </c>
      <c r="I64" s="156">
        <f>IF(RES_hhdet_in_emi!I64=0,0,RES_hhdet_in_emi!I64*1000000/RES_hhdet_in_new!I64)</f>
        <v>0</v>
      </c>
      <c r="J64" s="156">
        <f>IF(RES_hhdet_in_emi!J64=0,0,RES_hhdet_in_emi!J64*1000000/RES_hhdet_in_new!J64)</f>
        <v>2769.6462275752915</v>
      </c>
      <c r="K64" s="156">
        <f>IF(RES_hhdet_in_emi!K64=0,0,RES_hhdet_in_emi!K64*1000000/RES_hhdet_in_new!K64)</f>
        <v>2847.1086716639415</v>
      </c>
      <c r="L64" s="156">
        <f>IF(RES_hhdet_in_emi!L64=0,0,RES_hhdet_in_emi!L64*1000000/RES_hhdet_in_new!L64)</f>
        <v>3484.7739491818447</v>
      </c>
      <c r="M64" s="156">
        <f>IF(RES_hhdet_in_emi!M64=0,0,RES_hhdet_in_emi!M64*1000000/RES_hhdet_in_new!M64)</f>
        <v>2971.6689120008941</v>
      </c>
      <c r="N64" s="156">
        <f>IF(RES_hhdet_in_emi!N64=0,0,RES_hhdet_in_emi!N64*1000000/RES_hhdet_in_new!N64)</f>
        <v>3162.0054728928831</v>
      </c>
      <c r="O64" s="156">
        <f>IF(RES_hhdet_in_emi!O64=0,0,RES_hhdet_in_emi!O64*1000000/RES_hhdet_in_new!O64)</f>
        <v>3188.7837742867359</v>
      </c>
      <c r="P64" s="156">
        <f>IF(RES_hhdet_in_emi!P64=0,0,RES_hhdet_in_emi!P64*1000000/RES_hhdet_in_new!P64)</f>
        <v>0</v>
      </c>
      <c r="Q64" s="156">
        <f>IF(RES_hhdet_in_emi!Q64=0,0,RES_hhdet_in_emi!Q64*1000000/RES_hhdet_in_new!Q64)</f>
        <v>3000.6812290343105</v>
      </c>
    </row>
    <row r="65" spans="1:17" ht="12" customHeight="1" x14ac:dyDescent="0.25">
      <c r="A65" s="23" t="s">
        <v>60</v>
      </c>
      <c r="B65" s="156"/>
      <c r="C65" s="156">
        <f>IF(RES_hhdet_in_emi!C65=0,0,RES_hhdet_in_emi!C65*1000000/RES_hhdet_in_new!C64)</f>
        <v>0</v>
      </c>
      <c r="D65" s="156">
        <f>IF(RES_hhdet_in_emi!D65=0,0,RES_hhdet_in_emi!D65*1000000/RES_hhdet_in_new!D64)</f>
        <v>0</v>
      </c>
      <c r="E65" s="156">
        <f>IF(RES_hhdet_in_emi!E65=0,0,RES_hhdet_in_emi!E65*1000000/RES_hhdet_in_new!E64)</f>
        <v>0</v>
      </c>
      <c r="F65" s="156">
        <f>IF(RES_hhdet_in_emi!F65=0,0,RES_hhdet_in_emi!F65*1000000/RES_hhdet_in_new!F64)</f>
        <v>0</v>
      </c>
      <c r="G65" s="156">
        <f>IF(RES_hhdet_in_emi!G65=0,0,RES_hhdet_in_emi!G65*1000000/RES_hhdet_in_new!G64)</f>
        <v>0</v>
      </c>
      <c r="H65" s="156">
        <f>IF(RES_hhdet_in_emi!H65=0,0,RES_hhdet_in_emi!H65*1000000/RES_hhdet_in_new!H64)</f>
        <v>0</v>
      </c>
      <c r="I65" s="156">
        <f>IF(RES_hhdet_in_emi!I65=0,0,RES_hhdet_in_emi!I65*1000000/RES_hhdet_in_new!I64)</f>
        <v>0</v>
      </c>
      <c r="J65" s="156">
        <f>IF(RES_hhdet_in_emi!J65=0,0,RES_hhdet_in_emi!J65*1000000/RES_hhdet_in_new!J64)</f>
        <v>0</v>
      </c>
      <c r="K65" s="156">
        <f>IF(RES_hhdet_in_emi!K65=0,0,RES_hhdet_in_emi!K65*1000000/RES_hhdet_in_new!K64)</f>
        <v>0</v>
      </c>
      <c r="L65" s="156">
        <f>IF(RES_hhdet_in_emi!L65=0,0,RES_hhdet_in_emi!L65*1000000/RES_hhdet_in_new!L64)</f>
        <v>0</v>
      </c>
      <c r="M65" s="156">
        <f>IF(RES_hhdet_in_emi!M65=0,0,RES_hhdet_in_emi!M65*1000000/RES_hhdet_in_new!M64)</f>
        <v>0</v>
      </c>
      <c r="N65" s="156">
        <f>IF(RES_hhdet_in_emi!N65=0,0,RES_hhdet_in_emi!N65*1000000/RES_hhdet_in_new!N64)</f>
        <v>0</v>
      </c>
      <c r="O65" s="156">
        <f>IF(RES_hhdet_in_emi!O65=0,0,RES_hhdet_in_emi!O65*1000000/RES_hhdet_in_new!O64)</f>
        <v>0</v>
      </c>
      <c r="P65" s="156">
        <f>IF(RES_hhdet_in_emi!P65=0,0,RES_hhdet_in_emi!P65*1000000/RES_hhdet_in_new!P64)</f>
        <v>0</v>
      </c>
      <c r="Q65" s="156">
        <f>IF(RES_hhdet_in_emi!Q65=0,0,RES_hhdet_in_emi!Q65*1000000/RES_hhdet_in_new!Q64)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0</v>
      </c>
      <c r="H66" s="157">
        <f t="shared" si="67"/>
        <v>0</v>
      </c>
      <c r="I66" s="157">
        <f t="shared" si="67"/>
        <v>0</v>
      </c>
      <c r="J66" s="157">
        <f t="shared" si="67"/>
        <v>0</v>
      </c>
      <c r="K66" s="157">
        <f t="shared" si="67"/>
        <v>0</v>
      </c>
      <c r="L66" s="157">
        <f t="shared" si="67"/>
        <v>0</v>
      </c>
      <c r="M66" s="157">
        <f t="shared" si="67"/>
        <v>0</v>
      </c>
      <c r="N66" s="157">
        <f t="shared" si="67"/>
        <v>0</v>
      </c>
      <c r="O66" s="157">
        <f t="shared" si="67"/>
        <v>0</v>
      </c>
      <c r="P66" s="157">
        <f t="shared" si="67"/>
        <v>0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IF(RES_hhdet_in_emi!C67=0,0,RES_hhdet_in_emi!C67*1000000/RES_hhdet_in_new!C67)</f>
        <v>0</v>
      </c>
      <c r="D67" s="156">
        <f>IF(RES_hhdet_in_emi!D67=0,0,RES_hhdet_in_emi!D67*1000000/RES_hhdet_in_new!D67)</f>
        <v>0</v>
      </c>
      <c r="E67" s="156">
        <f>IF(RES_hhdet_in_emi!E67=0,0,RES_hhdet_in_emi!E67*1000000/RES_hhdet_in_new!E67)</f>
        <v>0</v>
      </c>
      <c r="F67" s="156">
        <f>IF(RES_hhdet_in_emi!F67=0,0,RES_hhdet_in_emi!F67*1000000/RES_hhdet_in_new!F67)</f>
        <v>0</v>
      </c>
      <c r="G67" s="156">
        <f>IF(RES_hhdet_in_emi!G67=0,0,RES_hhdet_in_emi!G67*1000000/RES_hhdet_in_new!G67)</f>
        <v>0</v>
      </c>
      <c r="H67" s="156">
        <f>IF(RES_hhdet_in_emi!H67=0,0,RES_hhdet_in_emi!H67*1000000/RES_hhdet_in_new!H67)</f>
        <v>0</v>
      </c>
      <c r="I67" s="156">
        <f>IF(RES_hhdet_in_emi!I67=0,0,RES_hhdet_in_emi!I67*1000000/RES_hhdet_in_new!I67)</f>
        <v>0</v>
      </c>
      <c r="J67" s="156">
        <f>IF(RES_hhdet_in_emi!J67=0,0,RES_hhdet_in_emi!J67*1000000/RES_hhdet_in_new!J67)</f>
        <v>0</v>
      </c>
      <c r="K67" s="156">
        <f>IF(RES_hhdet_in_emi!K67=0,0,RES_hhdet_in_emi!K67*1000000/RES_hhdet_in_new!K67)</f>
        <v>0</v>
      </c>
      <c r="L67" s="156">
        <f>IF(RES_hhdet_in_emi!L67=0,0,RES_hhdet_in_emi!L67*1000000/RES_hhdet_in_new!L67)</f>
        <v>0</v>
      </c>
      <c r="M67" s="156">
        <f>IF(RES_hhdet_in_emi!M67=0,0,RES_hhdet_in_emi!M67*1000000/RES_hhdet_in_new!M67)</f>
        <v>0</v>
      </c>
      <c r="N67" s="156">
        <f>IF(RES_hhdet_in_emi!N67=0,0,RES_hhdet_in_emi!N67*1000000/RES_hhdet_in_new!N67)</f>
        <v>0</v>
      </c>
      <c r="O67" s="156">
        <f>IF(RES_hhdet_in_emi!O67=0,0,RES_hhdet_in_emi!O67*1000000/RES_hhdet_in_new!O67)</f>
        <v>0</v>
      </c>
      <c r="P67" s="156">
        <f>IF(RES_hhdet_in_emi!P67=0,0,RES_hhdet_in_emi!P67*1000000/RES_hhdet_in_new!P67)</f>
        <v>0</v>
      </c>
      <c r="Q67" s="156">
        <f>IF(RES_hhdet_in_emi!Q67=0,0,RES_hhdet_in_emi!Q67*1000000/RES_hhdet_in_new!Q67)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IF(SUM(RES_hhdet_in_emi!C69:C70,RES_hhdet_in_emi!C73:C74)=0,0,SUM(RES_hhdet_in_emi!C69:C70,RES_hhdet_in_emi!C73:C74)*1000000/SUM(RES_hhdet_in_new!C69:C70,RES_hhdet_in_new!C73:C74))</f>
        <v>328.70024237782354</v>
      </c>
      <c r="D68" s="157">
        <f>IF(SUM(RES_hhdet_in_emi!D69:D70,RES_hhdet_in_emi!D73:D74)=0,0,SUM(RES_hhdet_in_emi!D69:D70,RES_hhdet_in_emi!D73:D74)*1000000/SUM(RES_hhdet_in_new!D69:D70,RES_hhdet_in_new!D73:D74))</f>
        <v>345.97973639670676</v>
      </c>
      <c r="E68" s="157">
        <f>IF(SUM(RES_hhdet_in_emi!E69:E70,RES_hhdet_in_emi!E73:E74)=0,0,SUM(RES_hhdet_in_emi!E69:E70,RES_hhdet_in_emi!E73:E74)*1000000/SUM(RES_hhdet_in_new!E69:E70,RES_hhdet_in_new!E73:E74))</f>
        <v>302.47041909344341</v>
      </c>
      <c r="F68" s="157">
        <f>IF(SUM(RES_hhdet_in_emi!F69:F70,RES_hhdet_in_emi!F73:F74)=0,0,SUM(RES_hhdet_in_emi!F69:F70,RES_hhdet_in_emi!F73:F74)*1000000/SUM(RES_hhdet_in_new!F69:F70,RES_hhdet_in_new!F73:F74))</f>
        <v>306.87359173093608</v>
      </c>
      <c r="G68" s="157">
        <f>IF(SUM(RES_hhdet_in_emi!G69:G70,RES_hhdet_in_emi!G73:G74)=0,0,SUM(RES_hhdet_in_emi!G69:G70,RES_hhdet_in_emi!G73:G74)*1000000/SUM(RES_hhdet_in_new!G69:G70,RES_hhdet_in_new!G73:G74))</f>
        <v>428.13422727271285</v>
      </c>
      <c r="H68" s="157">
        <f>IF(SUM(RES_hhdet_in_emi!H69:H70,RES_hhdet_in_emi!H73:H74)=0,0,SUM(RES_hhdet_in_emi!H69:H70,RES_hhdet_in_emi!H73:H74)*1000000/SUM(RES_hhdet_in_new!H69:H70,RES_hhdet_in_new!H73:H74))</f>
        <v>133.06405897862848</v>
      </c>
      <c r="I68" s="157">
        <f>IF(SUM(RES_hhdet_in_emi!I69:I70,RES_hhdet_in_emi!I73:I74)=0,0,SUM(RES_hhdet_in_emi!I69:I70,RES_hhdet_in_emi!I73:I74)*1000000/SUM(RES_hhdet_in_new!I69:I70,RES_hhdet_in_new!I73:I74))</f>
        <v>0</v>
      </c>
      <c r="J68" s="157">
        <f>IF(SUM(RES_hhdet_in_emi!J69:J70,RES_hhdet_in_emi!J73:J74)=0,0,SUM(RES_hhdet_in_emi!J69:J70,RES_hhdet_in_emi!J73:J74)*1000000/SUM(RES_hhdet_in_new!J69:J70,RES_hhdet_in_new!J73:J74))</f>
        <v>245.78534243874935</v>
      </c>
      <c r="K68" s="157">
        <f>IF(SUM(RES_hhdet_in_emi!K69:K70,RES_hhdet_in_emi!K73:K74)=0,0,SUM(RES_hhdet_in_emi!K69:K70,RES_hhdet_in_emi!K73:K74)*1000000/SUM(RES_hhdet_in_new!K69:K70,RES_hhdet_in_new!K73:K74))</f>
        <v>315.42754490053056</v>
      </c>
      <c r="L68" s="157">
        <f>IF(SUM(RES_hhdet_in_emi!L69:L70,RES_hhdet_in_emi!L73:L74)=0,0,SUM(RES_hhdet_in_emi!L69:L70,RES_hhdet_in_emi!L73:L74)*1000000/SUM(RES_hhdet_in_new!L69:L70,RES_hhdet_in_new!L73:L74))</f>
        <v>432.67217922451908</v>
      </c>
      <c r="M68" s="157">
        <f>IF(SUM(RES_hhdet_in_emi!M69:M70,RES_hhdet_in_emi!M73:M74)=0,0,SUM(RES_hhdet_in_emi!M69:M70,RES_hhdet_in_emi!M73:M74)*1000000/SUM(RES_hhdet_in_new!M69:M70,RES_hhdet_in_new!M73:M74))</f>
        <v>359.32137531553536</v>
      </c>
      <c r="N68" s="157">
        <f>IF(SUM(RES_hhdet_in_emi!N69:N70,RES_hhdet_in_emi!N73:N74)=0,0,SUM(RES_hhdet_in_emi!N69:N70,RES_hhdet_in_emi!N73:N74)*1000000/SUM(RES_hhdet_in_new!N69:N70,RES_hhdet_in_new!N73:N74))</f>
        <v>426.55006770153767</v>
      </c>
      <c r="O68" s="157">
        <f>IF(SUM(RES_hhdet_in_emi!O69:O70,RES_hhdet_in_emi!O73:O74)=0,0,SUM(RES_hhdet_in_emi!O69:O70,RES_hhdet_in_emi!O73:O74)*1000000/SUM(RES_hhdet_in_new!O69:O70,RES_hhdet_in_new!O73:O74))</f>
        <v>326.41204626750476</v>
      </c>
      <c r="P68" s="157">
        <f>IF(SUM(RES_hhdet_in_emi!P69:P70,RES_hhdet_in_emi!P73:P74)=0,0,SUM(RES_hhdet_in_emi!P69:P70,RES_hhdet_in_emi!P73:P74)*1000000/SUM(RES_hhdet_in_new!P69:P70,RES_hhdet_in_new!P73:P74))</f>
        <v>0</v>
      </c>
      <c r="Q68" s="157">
        <f>IF(SUM(RES_hhdet_in_emi!Q69:Q70,RES_hhdet_in_emi!Q73:Q74)=0,0,SUM(RES_hhdet_in_emi!Q69:Q70,RES_hhdet_in_emi!Q73:Q74)*1000000/SUM(RES_hhdet_in_new!Q69:Q70,RES_hhdet_in_new!Q73:Q74))</f>
        <v>400.77926843999626</v>
      </c>
    </row>
    <row r="69" spans="1:17" ht="12" customHeight="1" x14ac:dyDescent="0.25">
      <c r="A69" s="167" t="s">
        <v>160</v>
      </c>
      <c r="B69" s="132"/>
      <c r="C69" s="132">
        <f>IF(RES_hhdet_in_emi!C69=0,0,RES_hhdet_in_emi!C69*1000000/RES_hhdet_in_new!C69)</f>
        <v>401.75175437458284</v>
      </c>
      <c r="D69" s="132">
        <f>IF(RES_hhdet_in_emi!D69=0,0,RES_hhdet_in_emi!D69*1000000/RES_hhdet_in_new!D69)</f>
        <v>441.63828507029592</v>
      </c>
      <c r="E69" s="132">
        <f>IF(RES_hhdet_in_emi!E69=0,0,RES_hhdet_in_emi!E69*1000000/RES_hhdet_in_new!E69)</f>
        <v>435.23614811989927</v>
      </c>
      <c r="F69" s="132">
        <f>IF(RES_hhdet_in_emi!F69=0,0,RES_hhdet_in_emi!F69*1000000/RES_hhdet_in_new!F69)</f>
        <v>435.74686199859633</v>
      </c>
      <c r="G69" s="132">
        <f>IF(RES_hhdet_in_emi!G69=0,0,RES_hhdet_in_emi!G69*1000000/RES_hhdet_in_new!G69)</f>
        <v>439.72826139152085</v>
      </c>
      <c r="H69" s="132">
        <f>IF(RES_hhdet_in_emi!H69=0,0,RES_hhdet_in_emi!H69*1000000/RES_hhdet_in_new!H69)</f>
        <v>435.70912936793263</v>
      </c>
      <c r="I69" s="132">
        <f>IF(RES_hhdet_in_emi!I69=0,0,RES_hhdet_in_emi!I69*1000000/RES_hhdet_in_new!I69)</f>
        <v>0</v>
      </c>
      <c r="J69" s="132">
        <f>IF(RES_hhdet_in_emi!J69=0,0,RES_hhdet_in_emi!J69*1000000/RES_hhdet_in_new!J69)</f>
        <v>452.63213879632826</v>
      </c>
      <c r="K69" s="132">
        <f>IF(RES_hhdet_in_emi!K69=0,0,RES_hhdet_in_emi!K69*1000000/RES_hhdet_in_new!K69)</f>
        <v>470.91067159241209</v>
      </c>
      <c r="L69" s="132">
        <f>IF(RES_hhdet_in_emi!L69=0,0,RES_hhdet_in_emi!L69*1000000/RES_hhdet_in_new!L69)</f>
        <v>507.40969098024175</v>
      </c>
      <c r="M69" s="132">
        <f>IF(RES_hhdet_in_emi!M69=0,0,RES_hhdet_in_emi!M69*1000000/RES_hhdet_in_new!M69)</f>
        <v>476.42320928429478</v>
      </c>
      <c r="N69" s="132">
        <f>IF(RES_hhdet_in_emi!N69=0,0,RES_hhdet_in_emi!N69*1000000/RES_hhdet_in_new!N69)</f>
        <v>482.19599315939712</v>
      </c>
      <c r="O69" s="132">
        <f>IF(RES_hhdet_in_emi!O69=0,0,RES_hhdet_in_emi!O69*1000000/RES_hhdet_in_new!O69)</f>
        <v>484.57492463887957</v>
      </c>
      <c r="P69" s="132">
        <f>IF(RES_hhdet_in_emi!P69=0,0,RES_hhdet_in_emi!P69*1000000/RES_hhdet_in_new!P69)</f>
        <v>0</v>
      </c>
      <c r="Q69" s="132">
        <f>IF(RES_hhdet_in_emi!Q69=0,0,RES_hhdet_in_emi!Q69*1000000/RES_hhdet_in_new!Q69)</f>
        <v>488.58707906578962</v>
      </c>
    </row>
    <row r="70" spans="1:17" ht="12" customHeight="1" x14ac:dyDescent="0.25">
      <c r="A70" s="167" t="s">
        <v>159</v>
      </c>
      <c r="B70" s="132"/>
      <c r="C70" s="132">
        <f>IF(RES_hhdet_in_emi!C70=0,0,RES_hhdet_in_emi!C70*1000000/RES_hhdet_in_new!C70)</f>
        <v>0</v>
      </c>
      <c r="D70" s="132">
        <f>IF(RES_hhdet_in_emi!D70=0,0,RES_hhdet_in_emi!D70*1000000/RES_hhdet_in_new!D70)</f>
        <v>0</v>
      </c>
      <c r="E70" s="132">
        <f>IF(RES_hhdet_in_emi!E70=0,0,RES_hhdet_in_emi!E70*1000000/RES_hhdet_in_new!E70)</f>
        <v>315.4709755614719</v>
      </c>
      <c r="F70" s="132">
        <f>IF(RES_hhdet_in_emi!F70=0,0,RES_hhdet_in_emi!F70*1000000/RES_hhdet_in_new!F70)</f>
        <v>313.72010340479153</v>
      </c>
      <c r="G70" s="132">
        <f>IF(RES_hhdet_in_emi!G70=0,0,RES_hhdet_in_emi!G70*1000000/RES_hhdet_in_new!G70)</f>
        <v>314.33154987723157</v>
      </c>
      <c r="H70" s="132">
        <f>IF(RES_hhdet_in_emi!H70=0,0,RES_hhdet_in_emi!H70*1000000/RES_hhdet_in_new!H70)</f>
        <v>309.6838074065563</v>
      </c>
      <c r="I70" s="132">
        <f>IF(RES_hhdet_in_emi!I70=0,0,RES_hhdet_in_emi!I70*1000000/RES_hhdet_in_new!I70)</f>
        <v>0</v>
      </c>
      <c r="J70" s="132">
        <f>IF(RES_hhdet_in_emi!J70=0,0,RES_hhdet_in_emi!J70*1000000/RES_hhdet_in_new!J70)</f>
        <v>315.84201218822568</v>
      </c>
      <c r="K70" s="132">
        <f>IF(RES_hhdet_in_emi!K70=0,0,RES_hhdet_in_emi!K70*1000000/RES_hhdet_in_new!K70)</f>
        <v>327.64505271670413</v>
      </c>
      <c r="L70" s="132">
        <f>IF(RES_hhdet_in_emi!L70=0,0,RES_hhdet_in_emi!L70*1000000/RES_hhdet_in_new!L70)</f>
        <v>352.88975264550902</v>
      </c>
      <c r="M70" s="132">
        <f>IF(RES_hhdet_in_emi!M70=0,0,RES_hhdet_in_emi!M70*1000000/RES_hhdet_in_new!M70)</f>
        <v>328.72001470765667</v>
      </c>
      <c r="N70" s="132">
        <f>IF(RES_hhdet_in_emi!N70=0,0,RES_hhdet_in_emi!N70*1000000/RES_hhdet_in_new!N70)</f>
        <v>331.26191534070051</v>
      </c>
      <c r="O70" s="132">
        <f>IF(RES_hhdet_in_emi!O70=0,0,RES_hhdet_in_emi!O70*1000000/RES_hhdet_in_new!O70)</f>
        <v>330.04148711899336</v>
      </c>
      <c r="P70" s="132">
        <f>IF(RES_hhdet_in_emi!P70=0,0,RES_hhdet_in_emi!P70*1000000/RES_hhdet_in_new!P70)</f>
        <v>0</v>
      </c>
      <c r="Q70" s="132">
        <f>IF(RES_hhdet_in_emi!Q70=0,0,RES_hhdet_in_emi!Q70*1000000/RES_hhdet_in_new!Q70)</f>
        <v>326.10619463144388</v>
      </c>
    </row>
    <row r="71" spans="1:17" ht="12" customHeight="1" x14ac:dyDescent="0.25">
      <c r="A71" s="166" t="s">
        <v>109</v>
      </c>
      <c r="B71" s="165"/>
      <c r="C71" s="165">
        <f>IF(RES_hhdet_in_emi!C71=0,0,RES_hhdet_in_emi!C71*1000000/RES_hhdet_in_new!C70)</f>
        <v>0</v>
      </c>
      <c r="D71" s="165">
        <f>IF(RES_hhdet_in_emi!D71=0,0,RES_hhdet_in_emi!D71*1000000/RES_hhdet_in_new!D70)</f>
        <v>0</v>
      </c>
      <c r="E71" s="165">
        <f>IF(RES_hhdet_in_emi!E71=0,0,RES_hhdet_in_emi!E71*1000000/RES_hhdet_in_new!E70)</f>
        <v>315.4709755614719</v>
      </c>
      <c r="F71" s="165">
        <f>IF(RES_hhdet_in_emi!F71=0,0,RES_hhdet_in_emi!F71*1000000/RES_hhdet_in_new!F70)</f>
        <v>313.72010340479153</v>
      </c>
      <c r="G71" s="165">
        <f>IF(RES_hhdet_in_emi!G71=0,0,RES_hhdet_in_emi!G71*1000000/RES_hhdet_in_new!G70)</f>
        <v>314.33154987723157</v>
      </c>
      <c r="H71" s="165">
        <f>IF(RES_hhdet_in_emi!H71=0,0,RES_hhdet_in_emi!H71*1000000/RES_hhdet_in_new!H70)</f>
        <v>309.6838074065563</v>
      </c>
      <c r="I71" s="165">
        <f>IF(RES_hhdet_in_emi!I71=0,0,RES_hhdet_in_emi!I71*1000000/RES_hhdet_in_new!I70)</f>
        <v>0</v>
      </c>
      <c r="J71" s="165">
        <f>IF(RES_hhdet_in_emi!J71=0,0,RES_hhdet_in_emi!J71*1000000/RES_hhdet_in_new!J70)</f>
        <v>315.84201218822568</v>
      </c>
      <c r="K71" s="165">
        <f>IF(RES_hhdet_in_emi!K71=0,0,RES_hhdet_in_emi!K71*1000000/RES_hhdet_in_new!K70)</f>
        <v>327.64505271670413</v>
      </c>
      <c r="L71" s="165">
        <f>IF(RES_hhdet_in_emi!L71=0,0,RES_hhdet_in_emi!L71*1000000/RES_hhdet_in_new!L70)</f>
        <v>352.88975264550902</v>
      </c>
      <c r="M71" s="165">
        <f>IF(RES_hhdet_in_emi!M71=0,0,RES_hhdet_in_emi!M71*1000000/RES_hhdet_in_new!M70)</f>
        <v>328.72001470765667</v>
      </c>
      <c r="N71" s="165">
        <f>IF(RES_hhdet_in_emi!N71=0,0,RES_hhdet_in_emi!N71*1000000/RES_hhdet_in_new!N70)</f>
        <v>331.26191534070051</v>
      </c>
      <c r="O71" s="165">
        <f>IF(RES_hhdet_in_emi!O71=0,0,RES_hhdet_in_emi!O71*1000000/RES_hhdet_in_new!O70)</f>
        <v>330.04148711899336</v>
      </c>
      <c r="P71" s="165">
        <f>IF(RES_hhdet_in_emi!P71=0,0,RES_hhdet_in_emi!P71*1000000/RES_hhdet_in_new!P70)</f>
        <v>0</v>
      </c>
      <c r="Q71" s="165">
        <f>IF(RES_hhdet_in_emi!Q71=0,0,RES_hhdet_in_emi!Q71*1000000/RES_hhdet_in_new!Q70)</f>
        <v>326.10619463144388</v>
      </c>
    </row>
    <row r="72" spans="1:17" ht="12" customHeight="1" x14ac:dyDescent="0.25">
      <c r="A72" s="147" t="s">
        <v>59</v>
      </c>
      <c r="B72" s="164"/>
      <c r="C72" s="164">
        <f>IF(RES_hhdet_in_emi!C72=0,0,RES_hhdet_in_emi!C72*1000000/RES_hhdet_in_new!C70)</f>
        <v>0</v>
      </c>
      <c r="D72" s="164">
        <f>IF(RES_hhdet_in_emi!D72=0,0,RES_hhdet_in_emi!D72*1000000/RES_hhdet_in_new!D70)</f>
        <v>0</v>
      </c>
      <c r="E72" s="164">
        <f>IF(RES_hhdet_in_emi!E72=0,0,RES_hhdet_in_emi!E72*1000000/RES_hhdet_in_new!E70)</f>
        <v>0</v>
      </c>
      <c r="F72" s="164">
        <f>IF(RES_hhdet_in_emi!F72=0,0,RES_hhdet_in_emi!F72*1000000/RES_hhdet_in_new!F70)</f>
        <v>0</v>
      </c>
      <c r="G72" s="164">
        <f>IF(RES_hhdet_in_emi!G72=0,0,RES_hhdet_in_emi!G72*1000000/RES_hhdet_in_new!G70)</f>
        <v>0</v>
      </c>
      <c r="H72" s="164">
        <f>IF(RES_hhdet_in_emi!H72=0,0,RES_hhdet_in_emi!H72*1000000/RES_hhdet_in_new!H70)</f>
        <v>0</v>
      </c>
      <c r="I72" s="164">
        <f>IF(RES_hhdet_in_emi!I72=0,0,RES_hhdet_in_emi!I72*1000000/RES_hhdet_in_new!I70)</f>
        <v>0</v>
      </c>
      <c r="J72" s="164">
        <f>IF(RES_hhdet_in_emi!J72=0,0,RES_hhdet_in_emi!J72*1000000/RES_hhdet_in_new!J70)</f>
        <v>0</v>
      </c>
      <c r="K72" s="164">
        <f>IF(RES_hhdet_in_emi!K72=0,0,RES_hhdet_in_emi!K72*1000000/RES_hhdet_in_new!K70)</f>
        <v>0</v>
      </c>
      <c r="L72" s="164">
        <f>IF(RES_hhdet_in_emi!L72=0,0,RES_hhdet_in_emi!L72*1000000/RES_hhdet_in_new!L70)</f>
        <v>0</v>
      </c>
      <c r="M72" s="164">
        <f>IF(RES_hhdet_in_emi!M72=0,0,RES_hhdet_in_emi!M72*1000000/RES_hhdet_in_new!M70)</f>
        <v>0</v>
      </c>
      <c r="N72" s="164">
        <f>IF(RES_hhdet_in_emi!N72=0,0,RES_hhdet_in_emi!N72*1000000/RES_hhdet_in_new!N70)</f>
        <v>0</v>
      </c>
      <c r="O72" s="164">
        <f>IF(RES_hhdet_in_emi!O72=0,0,RES_hhdet_in_emi!O72*1000000/RES_hhdet_in_new!O70)</f>
        <v>0</v>
      </c>
      <c r="P72" s="164">
        <f>IF(RES_hhdet_in_emi!P72=0,0,RES_hhdet_in_emi!P72*1000000/RES_hhdet_in_new!P70)</f>
        <v>0</v>
      </c>
      <c r="Q72" s="164">
        <f>IF(RES_hhdet_in_emi!Q72=0,0,RES_hhdet_in_emi!Q72*1000000/RES_hhdet_in_new!Q70)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IF(RES_hhdet_in_emi!C73=0,0,RES_hhdet_in_emi!C73*1000000/RES_hhdet_in_new!C73)</f>
        <v>0</v>
      </c>
      <c r="D73" s="162">
        <f>IF(RES_hhdet_in_emi!D73=0,0,RES_hhdet_in_emi!D73*1000000/RES_hhdet_in_new!D73)</f>
        <v>0</v>
      </c>
      <c r="E73" s="162">
        <f>IF(RES_hhdet_in_emi!E73=0,0,RES_hhdet_in_emi!E73*1000000/RES_hhdet_in_new!E73)</f>
        <v>0</v>
      </c>
      <c r="F73" s="162">
        <f>IF(RES_hhdet_in_emi!F73=0,0,RES_hhdet_in_emi!F73*1000000/RES_hhdet_in_new!F73)</f>
        <v>0</v>
      </c>
      <c r="G73" s="162">
        <f>IF(RES_hhdet_in_emi!G73=0,0,RES_hhdet_in_emi!G73*1000000/RES_hhdet_in_new!G73)</f>
        <v>0</v>
      </c>
      <c r="H73" s="162">
        <f>IF(RES_hhdet_in_emi!H73=0,0,RES_hhdet_in_emi!H73*1000000/RES_hhdet_in_new!H73)</f>
        <v>0</v>
      </c>
      <c r="I73" s="162">
        <f>IF(RES_hhdet_in_emi!I73=0,0,RES_hhdet_in_emi!I73*1000000/RES_hhdet_in_new!I73)</f>
        <v>0</v>
      </c>
      <c r="J73" s="162">
        <f>IF(RES_hhdet_in_emi!J73=0,0,RES_hhdet_in_emi!J73*1000000/RES_hhdet_in_new!J73)</f>
        <v>0</v>
      </c>
      <c r="K73" s="162">
        <f>IF(RES_hhdet_in_emi!K73=0,0,RES_hhdet_in_emi!K73*1000000/RES_hhdet_in_new!K73)</f>
        <v>0</v>
      </c>
      <c r="L73" s="162">
        <f>IF(RES_hhdet_in_emi!L73=0,0,RES_hhdet_in_emi!L73*1000000/RES_hhdet_in_new!L73)</f>
        <v>0</v>
      </c>
      <c r="M73" s="162">
        <f>IF(RES_hhdet_in_emi!M73=0,0,RES_hhdet_in_emi!M73*1000000/RES_hhdet_in_new!M73)</f>
        <v>0</v>
      </c>
      <c r="N73" s="162">
        <f>IF(RES_hhdet_in_emi!N73=0,0,RES_hhdet_in_emi!N73*1000000/RES_hhdet_in_new!N73)</f>
        <v>0</v>
      </c>
      <c r="O73" s="162">
        <f>IF(RES_hhdet_in_emi!O73=0,0,RES_hhdet_in_emi!O73*1000000/RES_hhdet_in_new!O73)</f>
        <v>0</v>
      </c>
      <c r="P73" s="162">
        <f>IF(RES_hhdet_in_emi!P73=0,0,RES_hhdet_in_emi!P73*1000000/RES_hhdet_in_new!P73)</f>
        <v>0</v>
      </c>
      <c r="Q73" s="162">
        <f>IF(RES_hhdet_in_emi!Q73=0,0,RES_hhdet_in_emi!Q73*1000000/RES_hhdet_in_new!Q73)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IF(RES_hhdet_in_emi!C74=0,0,RES_hhdet_in_emi!C74*1000000/RES_hhdet_in_new!C74)</f>
        <v>0</v>
      </c>
      <c r="D74" s="160">
        <f>IF(RES_hhdet_in_emi!D74=0,0,RES_hhdet_in_emi!D74*1000000/RES_hhdet_in_new!D74)</f>
        <v>0</v>
      </c>
      <c r="E74" s="160">
        <f>IF(RES_hhdet_in_emi!E74=0,0,RES_hhdet_in_emi!E74*1000000/RES_hhdet_in_new!E74)</f>
        <v>0</v>
      </c>
      <c r="F74" s="160">
        <f>IF(RES_hhdet_in_emi!F74=0,0,RES_hhdet_in_emi!F74*1000000/RES_hhdet_in_new!F74)</f>
        <v>0</v>
      </c>
      <c r="G74" s="160">
        <f>IF(RES_hhdet_in_emi!G74=0,0,RES_hhdet_in_emi!G74*1000000/RES_hhdet_in_new!G74)</f>
        <v>0</v>
      </c>
      <c r="H74" s="160">
        <f>IF(RES_hhdet_in_emi!H74=0,0,RES_hhdet_in_emi!H74*1000000/RES_hhdet_in_new!H74)</f>
        <v>0</v>
      </c>
      <c r="I74" s="160">
        <f>IF(RES_hhdet_in_emi!I74=0,0,RES_hhdet_in_emi!I74*1000000/RES_hhdet_in_new!I74)</f>
        <v>0</v>
      </c>
      <c r="J74" s="160">
        <f>IF(RES_hhdet_in_emi!J74=0,0,RES_hhdet_in_emi!J74*1000000/RES_hhdet_in_new!J74)</f>
        <v>0</v>
      </c>
      <c r="K74" s="160">
        <f>IF(RES_hhdet_in_emi!K74=0,0,RES_hhdet_in_emi!K74*1000000/RES_hhdet_in_new!K74)</f>
        <v>0</v>
      </c>
      <c r="L74" s="160">
        <f>IF(RES_hhdet_in_emi!L74=0,0,RES_hhdet_in_emi!L74*1000000/RES_hhdet_in_new!L74)</f>
        <v>0</v>
      </c>
      <c r="M74" s="160">
        <f>IF(RES_hhdet_in_emi!M74=0,0,RES_hhdet_in_emi!M74*1000000/RES_hhdet_in_new!M74)</f>
        <v>0</v>
      </c>
      <c r="N74" s="160">
        <f>IF(RES_hhdet_in_emi!N74=0,0,RES_hhdet_in_emi!N74*1000000/RES_hhdet_in_new!N74)</f>
        <v>0</v>
      </c>
      <c r="O74" s="160">
        <f>IF(RES_hhdet_in_emi!O74=0,0,RES_hhdet_in_emi!O74*1000000/RES_hhdet_in_new!O74)</f>
        <v>0</v>
      </c>
      <c r="P74" s="160">
        <f>IF(RES_hhdet_in_emi!P74=0,0,RES_hhdet_in_emi!P74*1000000/RES_hhdet_in_new!P74)</f>
        <v>0</v>
      </c>
      <c r="Q74" s="160">
        <f>IF(RES_hhdet_in_emi!Q74=0,0,RES_hhdet_in_emi!Q74*1000000/RES_hhdet_in_new!Q74)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IF(RES_hhdet_in_emi!C75=0,0,RES_hhdet_in_emi!C75*1000000/RES_hhdet_in_new!C74)</f>
        <v>0</v>
      </c>
      <c r="D75" s="156">
        <f>IF(RES_hhdet_in_emi!D75=0,0,RES_hhdet_in_emi!D75*1000000/RES_hhdet_in_new!D74)</f>
        <v>0</v>
      </c>
      <c r="E75" s="156">
        <f>IF(RES_hhdet_in_emi!E75=0,0,RES_hhdet_in_emi!E75*1000000/RES_hhdet_in_new!E74)</f>
        <v>0</v>
      </c>
      <c r="F75" s="156">
        <f>IF(RES_hhdet_in_emi!F75=0,0,RES_hhdet_in_emi!F75*1000000/RES_hhdet_in_new!F74)</f>
        <v>0</v>
      </c>
      <c r="G75" s="156">
        <f>IF(RES_hhdet_in_emi!G75=0,0,RES_hhdet_in_emi!G75*1000000/RES_hhdet_in_new!G74)</f>
        <v>0</v>
      </c>
      <c r="H75" s="156">
        <f>IF(RES_hhdet_in_emi!H75=0,0,RES_hhdet_in_emi!H75*1000000/RES_hhdet_in_new!H74)</f>
        <v>0</v>
      </c>
      <c r="I75" s="156">
        <f>IF(RES_hhdet_in_emi!I75=0,0,RES_hhdet_in_emi!I75*1000000/RES_hhdet_in_new!I74)</f>
        <v>0</v>
      </c>
      <c r="J75" s="156">
        <f>IF(RES_hhdet_in_emi!J75=0,0,RES_hhdet_in_emi!J75*1000000/RES_hhdet_in_new!J74)</f>
        <v>0</v>
      </c>
      <c r="K75" s="156">
        <f>IF(RES_hhdet_in_emi!K75=0,0,RES_hhdet_in_emi!K75*1000000/RES_hhdet_in_new!K74)</f>
        <v>0</v>
      </c>
      <c r="L75" s="156">
        <f>IF(RES_hhdet_in_emi!L75=0,0,RES_hhdet_in_emi!L75*1000000/RES_hhdet_in_new!L74)</f>
        <v>0</v>
      </c>
      <c r="M75" s="156">
        <f>IF(RES_hhdet_in_emi!M75=0,0,RES_hhdet_in_emi!M75*1000000/RES_hhdet_in_new!M74)</f>
        <v>0</v>
      </c>
      <c r="N75" s="156">
        <f>IF(RES_hhdet_in_emi!N75=0,0,RES_hhdet_in_emi!N75*1000000/RES_hhdet_in_new!N74)</f>
        <v>0</v>
      </c>
      <c r="O75" s="156">
        <f>IF(RES_hhdet_in_emi!O75=0,0,RES_hhdet_in_emi!O75*1000000/RES_hhdet_in_new!O74)</f>
        <v>0</v>
      </c>
      <c r="P75" s="156">
        <f>IF(RES_hhdet_in_emi!P75=0,0,RES_hhdet_in_emi!P75*1000000/RES_hhdet_in_new!P74)</f>
        <v>0</v>
      </c>
      <c r="Q75" s="156">
        <f>IF(RES_hhdet_in_emi!Q75=0,0,RES_hhdet_in_emi!Q75*1000000/RES_hhdet_in_new!Q74)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IF(RES_hhdet_in_emi!C76=0,0,RES_hhdet_in_emi!C76*1000000/RES_hhdet_in_new!C74)</f>
        <v>0</v>
      </c>
      <c r="D76" s="156">
        <f>IF(RES_hhdet_in_emi!D76=0,0,RES_hhdet_in_emi!D76*1000000/RES_hhdet_in_new!D74)</f>
        <v>0</v>
      </c>
      <c r="E76" s="156">
        <f>IF(RES_hhdet_in_emi!E76=0,0,RES_hhdet_in_emi!E76*1000000/RES_hhdet_in_new!E74)</f>
        <v>0</v>
      </c>
      <c r="F76" s="156">
        <f>IF(RES_hhdet_in_emi!F76=0,0,RES_hhdet_in_emi!F76*1000000/RES_hhdet_in_new!F74)</f>
        <v>0</v>
      </c>
      <c r="G76" s="156">
        <f>IF(RES_hhdet_in_emi!G76=0,0,RES_hhdet_in_emi!G76*1000000/RES_hhdet_in_new!G74)</f>
        <v>0</v>
      </c>
      <c r="H76" s="156">
        <f>IF(RES_hhdet_in_emi!H76=0,0,RES_hhdet_in_emi!H76*1000000/RES_hhdet_in_new!H74)</f>
        <v>0</v>
      </c>
      <c r="I76" s="156">
        <f>IF(RES_hhdet_in_emi!I76=0,0,RES_hhdet_in_emi!I76*1000000/RES_hhdet_in_new!I74)</f>
        <v>0</v>
      </c>
      <c r="J76" s="156">
        <f>IF(RES_hhdet_in_emi!J76=0,0,RES_hhdet_in_emi!J76*1000000/RES_hhdet_in_new!J74)</f>
        <v>0</v>
      </c>
      <c r="K76" s="156">
        <f>IF(RES_hhdet_in_emi!K76=0,0,RES_hhdet_in_emi!K76*1000000/RES_hhdet_in_new!K74)</f>
        <v>0</v>
      </c>
      <c r="L76" s="156">
        <f>IF(RES_hhdet_in_emi!L76=0,0,RES_hhdet_in_emi!L76*1000000/RES_hhdet_in_new!L74)</f>
        <v>0</v>
      </c>
      <c r="M76" s="156">
        <f>IF(RES_hhdet_in_emi!M76=0,0,RES_hhdet_in_emi!M76*1000000/RES_hhdet_in_new!M74)</f>
        <v>0</v>
      </c>
      <c r="N76" s="156">
        <f>IF(RES_hhdet_in_emi!N76=0,0,RES_hhdet_in_emi!N76*1000000/RES_hhdet_in_new!N74)</f>
        <v>0</v>
      </c>
      <c r="O76" s="156">
        <f>IF(RES_hhdet_in_emi!O76=0,0,RES_hhdet_in_emi!O76*1000000/RES_hhdet_in_new!O74)</f>
        <v>0</v>
      </c>
      <c r="P76" s="156">
        <f>IF(RES_hhdet_in_emi!P76=0,0,RES_hhdet_in_emi!P76*1000000/RES_hhdet_in_new!P74)</f>
        <v>0</v>
      </c>
      <c r="Q76" s="156">
        <f>IF(RES_hhdet_in_emi!Q76=0,0,RES_hhdet_in_emi!Q76*1000000/RES_hhdet_in_new!Q74)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IF(SUM(RES_hhdet_in_emi!C78:C79)=0,0,SUM(RES_hhdet_in_emi!C78:C79)*1000000/SUM(RES_hhdet_in_new!C78:C79))</f>
        <v>244.82368906912225</v>
      </c>
      <c r="D77" s="157">
        <f>IF(SUM(RES_hhdet_in_emi!D78:D79)=0,0,SUM(RES_hhdet_in_emi!D78:D79)*1000000/SUM(RES_hhdet_in_new!D78:D79))</f>
        <v>269.35116327400647</v>
      </c>
      <c r="E77" s="157">
        <f>IF(SUM(RES_hhdet_in_emi!E78:E79)=0,0,SUM(RES_hhdet_in_emi!E78:E79)*1000000/SUM(RES_hhdet_in_new!E78:E79))</f>
        <v>208.70670451624477</v>
      </c>
      <c r="F77" s="157">
        <f>IF(SUM(RES_hhdet_in_emi!F78:F79)=0,0,SUM(RES_hhdet_in_emi!F78:F79)*1000000/SUM(RES_hhdet_in_new!F78:F79))</f>
        <v>249.73688244488261</v>
      </c>
      <c r="G77" s="157">
        <f>IF(SUM(RES_hhdet_in_emi!G78:G79)=0,0,SUM(RES_hhdet_in_emi!G78:G79)*1000000/SUM(RES_hhdet_in_new!G78:G79))</f>
        <v>222.60706467329078</v>
      </c>
      <c r="H77" s="157">
        <f>IF(SUM(RES_hhdet_in_emi!H78:H79)=0,0,SUM(RES_hhdet_in_emi!H78:H79)*1000000/SUM(RES_hhdet_in_new!H78:H79))</f>
        <v>200.79533879837359</v>
      </c>
      <c r="I77" s="157">
        <f>IF(SUM(RES_hhdet_in_emi!I78:I79)=0,0,SUM(RES_hhdet_in_emi!I78:I79)*1000000/SUM(RES_hhdet_in_new!I78:I79))</f>
        <v>0</v>
      </c>
      <c r="J77" s="157">
        <f>IF(SUM(RES_hhdet_in_emi!J78:J79)=0,0,SUM(RES_hhdet_in_emi!J78:J79)*1000000/SUM(RES_hhdet_in_new!J78:J79))</f>
        <v>262.48504318569229</v>
      </c>
      <c r="K77" s="157">
        <f>IF(SUM(RES_hhdet_in_emi!K78:K79)=0,0,SUM(RES_hhdet_in_emi!K78:K79)*1000000/SUM(RES_hhdet_in_new!K78:K79))</f>
        <v>301.62108078735935</v>
      </c>
      <c r="L77" s="157">
        <f>IF(SUM(RES_hhdet_in_emi!L78:L79)=0,0,SUM(RES_hhdet_in_emi!L78:L79)*1000000/SUM(RES_hhdet_in_new!L78:L79))</f>
        <v>319.95047487031007</v>
      </c>
      <c r="M77" s="157">
        <f>IF(SUM(RES_hhdet_in_emi!M78:M79)=0,0,SUM(RES_hhdet_in_emi!M78:M79)*1000000/SUM(RES_hhdet_in_new!M78:M79))</f>
        <v>305.30732801198974</v>
      </c>
      <c r="N77" s="157">
        <f>IF(SUM(RES_hhdet_in_emi!N78:N79)=0,0,SUM(RES_hhdet_in_emi!N78:N79)*1000000/SUM(RES_hhdet_in_new!N78:N79))</f>
        <v>309.1034241363991</v>
      </c>
      <c r="O77" s="157">
        <f>IF(SUM(RES_hhdet_in_emi!O78:O79)=0,0,SUM(RES_hhdet_in_emi!O78:O79)*1000000/SUM(RES_hhdet_in_new!O78:O79))</f>
        <v>260.59540969633201</v>
      </c>
      <c r="P77" s="157">
        <f>IF(SUM(RES_hhdet_in_emi!P78:P79)=0,0,SUM(RES_hhdet_in_emi!P78:P79)*1000000/SUM(RES_hhdet_in_new!P78:P79))</f>
        <v>0</v>
      </c>
      <c r="Q77" s="157">
        <f>IF(SUM(RES_hhdet_in_emi!Q78:Q79)=0,0,SUM(RES_hhdet_in_emi!Q78:Q79)*1000000/SUM(RES_hhdet_in_new!Q78:Q79))</f>
        <v>237.59023902600478</v>
      </c>
    </row>
    <row r="78" spans="1:17" ht="12" customHeight="1" x14ac:dyDescent="0.25">
      <c r="A78" s="23" t="s">
        <v>109</v>
      </c>
      <c r="B78" s="156"/>
      <c r="C78" s="156">
        <f>IF(RES_hhdet_in_emi!C78=0,0,RES_hhdet_in_emi!C78*1000000/RES_hhdet_in_new!C78)</f>
        <v>281.02747921354978</v>
      </c>
      <c r="D78" s="156">
        <f>IF(RES_hhdet_in_emi!D78=0,0,RES_hhdet_in_emi!D78*1000000/RES_hhdet_in_new!D78)</f>
        <v>291.77155010075302</v>
      </c>
      <c r="E78" s="156">
        <f>IF(RES_hhdet_in_emi!E78=0,0,RES_hhdet_in_emi!E78*1000000/RES_hhdet_in_new!E78)</f>
        <v>290.55881777772021</v>
      </c>
      <c r="F78" s="156">
        <f>IF(RES_hhdet_in_emi!F78=0,0,RES_hhdet_in_emi!F78*1000000/RES_hhdet_in_new!F78)</f>
        <v>289.22690712184863</v>
      </c>
      <c r="G78" s="156">
        <f>IF(RES_hhdet_in_emi!G78=0,0,RES_hhdet_in_emi!G78*1000000/RES_hhdet_in_new!G78)</f>
        <v>296.78366660587784</v>
      </c>
      <c r="H78" s="156">
        <f>IF(RES_hhdet_in_emi!H78=0,0,RES_hhdet_in_emi!H78*1000000/RES_hhdet_in_new!H78)</f>
        <v>289.43697624436061</v>
      </c>
      <c r="I78" s="156">
        <f>IF(RES_hhdet_in_emi!I78=0,0,RES_hhdet_in_emi!I78*1000000/RES_hhdet_in_new!I78)</f>
        <v>0</v>
      </c>
      <c r="J78" s="156">
        <f>IF(RES_hhdet_in_emi!J78=0,0,RES_hhdet_in_emi!J78*1000000/RES_hhdet_in_new!J78)</f>
        <v>292.35262190017255</v>
      </c>
      <c r="K78" s="156">
        <f>IF(RES_hhdet_in_emi!K78=0,0,RES_hhdet_in_emi!K78*1000000/RES_hhdet_in_new!K78)</f>
        <v>301.62108078735935</v>
      </c>
      <c r="L78" s="156">
        <f>IF(RES_hhdet_in_emi!L78=0,0,RES_hhdet_in_emi!L78*1000000/RES_hhdet_in_new!L78)</f>
        <v>319.95047487031007</v>
      </c>
      <c r="M78" s="156">
        <f>IF(RES_hhdet_in_emi!M78=0,0,RES_hhdet_in_emi!M78*1000000/RES_hhdet_in_new!M78)</f>
        <v>305.30732801198974</v>
      </c>
      <c r="N78" s="156">
        <f>IF(RES_hhdet_in_emi!N78=0,0,RES_hhdet_in_emi!N78*1000000/RES_hhdet_in_new!N78)</f>
        <v>309.1034241363991</v>
      </c>
      <c r="O78" s="156">
        <f>IF(RES_hhdet_in_emi!O78=0,0,RES_hhdet_in_emi!O78*1000000/RES_hhdet_in_new!O78)</f>
        <v>312.2157067343893</v>
      </c>
      <c r="P78" s="156">
        <f>IF(RES_hhdet_in_emi!P78=0,0,RES_hhdet_in_emi!P78*1000000/RES_hhdet_in_new!P78)</f>
        <v>0</v>
      </c>
      <c r="Q78" s="156">
        <f>IF(RES_hhdet_in_emi!Q78=0,0,RES_hhdet_in_emi!Q78*1000000/RES_hhdet_in_new!Q78)</f>
        <v>317.86407182722553</v>
      </c>
    </row>
    <row r="79" spans="1:17" ht="12" customHeight="1" x14ac:dyDescent="0.25">
      <c r="A79" s="29" t="s">
        <v>140</v>
      </c>
      <c r="B79" s="57"/>
      <c r="C79" s="57">
        <f>IF(RES_hhdet_in_emi!C79=0,0,RES_hhdet_in_emi!C79*1000000/RES_hhdet_in_new!C79)</f>
        <v>0</v>
      </c>
      <c r="D79" s="57">
        <f>IF(RES_hhdet_in_emi!D79=0,0,RES_hhdet_in_emi!D79*1000000/RES_hhdet_in_new!D79)</f>
        <v>0</v>
      </c>
      <c r="E79" s="57">
        <f>IF(RES_hhdet_in_emi!E79=0,0,RES_hhdet_in_emi!E79*1000000/RES_hhdet_in_new!E79)</f>
        <v>0</v>
      </c>
      <c r="F79" s="57">
        <f>IF(RES_hhdet_in_emi!F79=0,0,RES_hhdet_in_emi!F79*1000000/RES_hhdet_in_new!F79)</f>
        <v>0</v>
      </c>
      <c r="G79" s="57">
        <f>IF(RES_hhdet_in_emi!G79=0,0,RES_hhdet_in_emi!G79*1000000/RES_hhdet_in_new!G79)</f>
        <v>0</v>
      </c>
      <c r="H79" s="57">
        <f>IF(RES_hhdet_in_emi!H79=0,0,RES_hhdet_in_emi!H79*1000000/RES_hhdet_in_new!H79)</f>
        <v>0</v>
      </c>
      <c r="I79" s="57">
        <f>IF(RES_hhdet_in_emi!I79=0,0,RES_hhdet_in_emi!I79*1000000/RES_hhdet_in_new!I79)</f>
        <v>0</v>
      </c>
      <c r="J79" s="57">
        <f>IF(RES_hhdet_in_emi!J79=0,0,RES_hhdet_in_emi!J79*1000000/RES_hhdet_in_new!J79)</f>
        <v>0</v>
      </c>
      <c r="K79" s="57">
        <f>IF(RES_hhdet_in_emi!K79=0,0,RES_hhdet_in_emi!K79*1000000/RES_hhdet_in_new!K79)</f>
        <v>0</v>
      </c>
      <c r="L79" s="57">
        <f>IF(RES_hhdet_in_emi!L79=0,0,RES_hhdet_in_emi!L79*1000000/RES_hhdet_in_new!L79)</f>
        <v>0</v>
      </c>
      <c r="M79" s="57">
        <f>IF(RES_hhdet_in_emi!M79=0,0,RES_hhdet_in_emi!M79*1000000/RES_hhdet_in_new!M79)</f>
        <v>0</v>
      </c>
      <c r="N79" s="57">
        <f>IF(RES_hhdet_in_emi!N79=0,0,RES_hhdet_in_emi!N79*1000000/RES_hhdet_in_new!N79)</f>
        <v>0</v>
      </c>
      <c r="O79" s="57">
        <f>IF(RES_hhdet_in_emi!O79=0,0,RES_hhdet_in_emi!O79*1000000/RES_hhdet_in_new!O79)</f>
        <v>0</v>
      </c>
      <c r="P79" s="57">
        <f>IF(RES_hhdet_in_emi!P79=0,0,RES_hhdet_in_emi!P79*1000000/RES_hhdet_in_new!P79)</f>
        <v>0</v>
      </c>
      <c r="Q79" s="57">
        <f>IF(RES_hhdet_in_emi!Q79=0,0,RES_hhdet_in_emi!Q79*1000000/RES_hhdet_in_new!Q79)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0</v>
      </c>
      <c r="E81" s="168">
        <f t="shared" ref="E81" si="70">SUM(E82,E85,E87,E100)</f>
        <v>0</v>
      </c>
      <c r="F81" s="168">
        <f t="shared" ref="F81" si="71">SUM(F82,F85,F87,F100)</f>
        <v>0</v>
      </c>
      <c r="G81" s="168">
        <f t="shared" ref="G81" si="72">SUM(G82,G85,G87,G100)</f>
        <v>0</v>
      </c>
      <c r="H81" s="168">
        <f t="shared" ref="H81" si="73">SUM(H82,H85,H87,H100)</f>
        <v>0</v>
      </c>
      <c r="I81" s="168">
        <f t="shared" ref="I81" si="74">SUM(I82,I85,I87,I100)</f>
        <v>0</v>
      </c>
      <c r="J81" s="168">
        <f t="shared" ref="J81" si="75">SUM(J82,J85,J87,J100)</f>
        <v>0</v>
      </c>
      <c r="K81" s="168">
        <f t="shared" ref="K81" si="76">SUM(K82,K85,K87,K100)</f>
        <v>0</v>
      </c>
      <c r="L81" s="168">
        <f t="shared" ref="L81" si="77">SUM(L82,L85,L87,L100)</f>
        <v>0</v>
      </c>
      <c r="M81" s="168">
        <f t="shared" ref="M81" si="78">SUM(M82,M85,M87,M100)</f>
        <v>0</v>
      </c>
      <c r="N81" s="168">
        <f t="shared" ref="N81" si="79">SUM(N82,N85,N87,N100)</f>
        <v>0</v>
      </c>
      <c r="O81" s="168">
        <f t="shared" ref="O81" si="80">SUM(O82,O85,O87,O100)</f>
        <v>0</v>
      </c>
      <c r="P81" s="168">
        <f t="shared" ref="P81" si="81">SUM(P82,P85,P87,P100)</f>
        <v>0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0</v>
      </c>
      <c r="E82" s="157">
        <f t="shared" si="83"/>
        <v>0</v>
      </c>
      <c r="F82" s="157">
        <f t="shared" si="83"/>
        <v>0</v>
      </c>
      <c r="G82" s="157">
        <f t="shared" si="83"/>
        <v>0</v>
      </c>
      <c r="H82" s="157">
        <f t="shared" si="83"/>
        <v>0</v>
      </c>
      <c r="I82" s="157">
        <f t="shared" si="83"/>
        <v>0</v>
      </c>
      <c r="J82" s="157">
        <f t="shared" si="83"/>
        <v>0</v>
      </c>
      <c r="K82" s="157">
        <f t="shared" si="83"/>
        <v>0</v>
      </c>
      <c r="L82" s="157">
        <f t="shared" si="83"/>
        <v>0</v>
      </c>
      <c r="M82" s="157">
        <f t="shared" si="83"/>
        <v>0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IF(RES_hhdet_in_emi!C83=0,0,RES_hhdet_in_emi!C83*1000000/RES_hhdet_in_new!C83)</f>
        <v>0</v>
      </c>
      <c r="D83" s="156">
        <f>IF(RES_hhdet_in_emi!D83=0,0,RES_hhdet_in_emi!D83*1000000/RES_hhdet_in_new!D83)</f>
        <v>0</v>
      </c>
      <c r="E83" s="156">
        <f>IF(RES_hhdet_in_emi!E83=0,0,RES_hhdet_in_emi!E83*1000000/RES_hhdet_in_new!E83)</f>
        <v>0</v>
      </c>
      <c r="F83" s="156">
        <f>IF(RES_hhdet_in_emi!F83=0,0,RES_hhdet_in_emi!F83*1000000/RES_hhdet_in_new!F83)</f>
        <v>0</v>
      </c>
      <c r="G83" s="156">
        <f>IF(RES_hhdet_in_emi!G83=0,0,RES_hhdet_in_emi!G83*1000000/RES_hhdet_in_new!G83)</f>
        <v>0</v>
      </c>
      <c r="H83" s="156">
        <f>IF(RES_hhdet_in_emi!H83=0,0,RES_hhdet_in_emi!H83*1000000/RES_hhdet_in_new!H83)</f>
        <v>0</v>
      </c>
      <c r="I83" s="156">
        <f>IF(RES_hhdet_in_emi!I83=0,0,RES_hhdet_in_emi!I83*1000000/RES_hhdet_in_new!I83)</f>
        <v>0</v>
      </c>
      <c r="J83" s="156">
        <f>IF(RES_hhdet_in_emi!J83=0,0,RES_hhdet_in_emi!J83*1000000/RES_hhdet_in_new!J83)</f>
        <v>0</v>
      </c>
      <c r="K83" s="156">
        <f>IF(RES_hhdet_in_emi!K83=0,0,RES_hhdet_in_emi!K83*1000000/RES_hhdet_in_new!K83)</f>
        <v>0</v>
      </c>
      <c r="L83" s="156">
        <f>IF(RES_hhdet_in_emi!L83=0,0,RES_hhdet_in_emi!L83*1000000/RES_hhdet_in_new!L83)</f>
        <v>0</v>
      </c>
      <c r="M83" s="156">
        <f>IF(RES_hhdet_in_emi!M83=0,0,RES_hhdet_in_emi!M83*1000000/RES_hhdet_in_new!M83)</f>
        <v>0</v>
      </c>
      <c r="N83" s="156">
        <f>IF(RES_hhdet_in_emi!N83=0,0,RES_hhdet_in_emi!N83*1000000/RES_hhdet_in_new!N83)</f>
        <v>0</v>
      </c>
      <c r="O83" s="156">
        <f>IF(RES_hhdet_in_emi!O83=0,0,RES_hhdet_in_emi!O83*1000000/RES_hhdet_in_new!O83)</f>
        <v>0</v>
      </c>
      <c r="P83" s="156">
        <f>IF(RES_hhdet_in_emi!P83=0,0,RES_hhdet_in_emi!P83*1000000/RES_hhdet_in_new!P83)</f>
        <v>0</v>
      </c>
      <c r="Q83" s="156">
        <f>IF(RES_hhdet_in_emi!Q83=0,0,RES_hhdet_in_emi!Q83*1000000/RES_hhdet_in_new!Q83)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IF(RES_hhdet_in_emi!C84=0,0,RES_hhdet_in_emi!C84*1000000/RES_hhdet_in_new!C83)</f>
        <v>0</v>
      </c>
      <c r="D84" s="156">
        <f>IF(RES_hhdet_in_emi!D84=0,0,RES_hhdet_in_emi!D84*1000000/RES_hhdet_in_new!D83)</f>
        <v>0</v>
      </c>
      <c r="E84" s="156">
        <f>IF(RES_hhdet_in_emi!E84=0,0,RES_hhdet_in_emi!E84*1000000/RES_hhdet_in_new!E83)</f>
        <v>0</v>
      </c>
      <c r="F84" s="156">
        <f>IF(RES_hhdet_in_emi!F84=0,0,RES_hhdet_in_emi!F84*1000000/RES_hhdet_in_new!F83)</f>
        <v>0</v>
      </c>
      <c r="G84" s="156">
        <f>IF(RES_hhdet_in_emi!G84=0,0,RES_hhdet_in_emi!G84*1000000/RES_hhdet_in_new!G83)</f>
        <v>0</v>
      </c>
      <c r="H84" s="156">
        <f>IF(RES_hhdet_in_emi!H84=0,0,RES_hhdet_in_emi!H84*1000000/RES_hhdet_in_new!H83)</f>
        <v>0</v>
      </c>
      <c r="I84" s="156">
        <f>IF(RES_hhdet_in_emi!I84=0,0,RES_hhdet_in_emi!I84*1000000/RES_hhdet_in_new!I83)</f>
        <v>0</v>
      </c>
      <c r="J84" s="156">
        <f>IF(RES_hhdet_in_emi!J84=0,0,RES_hhdet_in_emi!J84*1000000/RES_hhdet_in_new!J83)</f>
        <v>0</v>
      </c>
      <c r="K84" s="156">
        <f>IF(RES_hhdet_in_emi!K84=0,0,RES_hhdet_in_emi!K84*1000000/RES_hhdet_in_new!K83)</f>
        <v>0</v>
      </c>
      <c r="L84" s="156">
        <f>IF(RES_hhdet_in_emi!L84=0,0,RES_hhdet_in_emi!L84*1000000/RES_hhdet_in_new!L83)</f>
        <v>0</v>
      </c>
      <c r="M84" s="156">
        <f>IF(RES_hhdet_in_emi!M84=0,0,RES_hhdet_in_emi!M84*1000000/RES_hhdet_in_new!M83)</f>
        <v>0</v>
      </c>
      <c r="N84" s="156">
        <f>IF(RES_hhdet_in_emi!N84=0,0,RES_hhdet_in_emi!N84*1000000/RES_hhdet_in_new!N83)</f>
        <v>0</v>
      </c>
      <c r="O84" s="156">
        <f>IF(RES_hhdet_in_emi!O84=0,0,RES_hhdet_in_emi!O84*1000000/RES_hhdet_in_new!O83)</f>
        <v>0</v>
      </c>
      <c r="P84" s="156">
        <f>IF(RES_hhdet_in_emi!P84=0,0,RES_hhdet_in_emi!P84*1000000/RES_hhdet_in_new!P83)</f>
        <v>0</v>
      </c>
      <c r="Q84" s="156">
        <f>IF(RES_hhdet_in_emi!Q84=0,0,RES_hhdet_in_emi!Q84*1000000/RES_hhdet_in_new!Q83)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0</v>
      </c>
      <c r="G85" s="157">
        <f t="shared" si="84"/>
        <v>0</v>
      </c>
      <c r="H85" s="157">
        <f t="shared" si="84"/>
        <v>0</v>
      </c>
      <c r="I85" s="157">
        <f t="shared" si="84"/>
        <v>0</v>
      </c>
      <c r="J85" s="157">
        <f t="shared" si="84"/>
        <v>0</v>
      </c>
      <c r="K85" s="157">
        <f t="shared" si="84"/>
        <v>0</v>
      </c>
      <c r="L85" s="157">
        <f t="shared" si="84"/>
        <v>0</v>
      </c>
      <c r="M85" s="157">
        <f t="shared" si="84"/>
        <v>0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IF(RES_hhdet_in_emi!C86=0,0,RES_hhdet_in_emi!C86*1000000/RES_hhdet_in_new!C86)</f>
        <v>0</v>
      </c>
      <c r="D86" s="156">
        <f>IF(RES_hhdet_in_emi!D86=0,0,RES_hhdet_in_emi!D86*1000000/RES_hhdet_in_new!D86)</f>
        <v>0</v>
      </c>
      <c r="E86" s="156">
        <f>IF(RES_hhdet_in_emi!E86=0,0,RES_hhdet_in_emi!E86*1000000/RES_hhdet_in_new!E86)</f>
        <v>0</v>
      </c>
      <c r="F86" s="156">
        <f>IF(RES_hhdet_in_emi!F86=0,0,RES_hhdet_in_emi!F86*1000000/RES_hhdet_in_new!F86)</f>
        <v>0</v>
      </c>
      <c r="G86" s="156">
        <f>IF(RES_hhdet_in_emi!G86=0,0,RES_hhdet_in_emi!G86*1000000/RES_hhdet_in_new!G86)</f>
        <v>0</v>
      </c>
      <c r="H86" s="156">
        <f>IF(RES_hhdet_in_emi!H86=0,0,RES_hhdet_in_emi!H86*1000000/RES_hhdet_in_new!H86)</f>
        <v>0</v>
      </c>
      <c r="I86" s="156">
        <f>IF(RES_hhdet_in_emi!I86=0,0,RES_hhdet_in_emi!I86*1000000/RES_hhdet_in_new!I86)</f>
        <v>0</v>
      </c>
      <c r="J86" s="156">
        <f>IF(RES_hhdet_in_emi!J86=0,0,RES_hhdet_in_emi!J86*1000000/RES_hhdet_in_new!J86)</f>
        <v>0</v>
      </c>
      <c r="K86" s="156">
        <f>IF(RES_hhdet_in_emi!K86=0,0,RES_hhdet_in_emi!K86*1000000/RES_hhdet_in_new!K86)</f>
        <v>0</v>
      </c>
      <c r="L86" s="156">
        <f>IF(RES_hhdet_in_emi!L86=0,0,RES_hhdet_in_emi!L86*1000000/RES_hhdet_in_new!L86)</f>
        <v>0</v>
      </c>
      <c r="M86" s="156">
        <f>IF(RES_hhdet_in_emi!M86=0,0,RES_hhdet_in_emi!M86*1000000/RES_hhdet_in_new!M86)</f>
        <v>0</v>
      </c>
      <c r="N86" s="156">
        <f>IF(RES_hhdet_in_emi!N86=0,0,RES_hhdet_in_emi!N86*1000000/RES_hhdet_in_new!N86)</f>
        <v>0</v>
      </c>
      <c r="O86" s="156">
        <f>IF(RES_hhdet_in_emi!O86=0,0,RES_hhdet_in_emi!O86*1000000/RES_hhdet_in_new!O86)</f>
        <v>0</v>
      </c>
      <c r="P86" s="156">
        <f>IF(RES_hhdet_in_emi!P86=0,0,RES_hhdet_in_emi!P86*1000000/RES_hhdet_in_new!P86)</f>
        <v>0</v>
      </c>
      <c r="Q86" s="156">
        <f>IF(RES_hhdet_in_emi!Q86=0,0,RES_hhdet_in_emi!Q86*1000000/RES_hhdet_in_new!Q86)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IF(SUM(RES_hhdet_in_emi!C88:C89,RES_hhdet_in_emi!C92:C93,RES_hhdet_in_emi!C96:C97)=0,0,SUM(RES_hhdet_in_emi!C88:C89,RES_hhdet_in_emi!C92:C93,RES_hhdet_in_emi!C96:C97)*1000000/SUM(RES_hhdet_in_new!C88:C89,RES_hhdet_in_new!C92:C93,RES_hhdet_in_new!C96:C97))</f>
        <v>0</v>
      </c>
      <c r="D87" s="157">
        <f>IF(SUM(RES_hhdet_in_emi!D88:D89,RES_hhdet_in_emi!D92:D93,RES_hhdet_in_emi!D96:D97)=0,0,SUM(RES_hhdet_in_emi!D88:D89,RES_hhdet_in_emi!D92:D93,RES_hhdet_in_emi!D96:D97)*1000000/SUM(RES_hhdet_in_new!D88:D89,RES_hhdet_in_new!D92:D93,RES_hhdet_in_new!D96:D97))</f>
        <v>0</v>
      </c>
      <c r="E87" s="157">
        <f>IF(SUM(RES_hhdet_in_emi!E88:E89,RES_hhdet_in_emi!E92:E93,RES_hhdet_in_emi!E96:E97)=0,0,SUM(RES_hhdet_in_emi!E88:E89,RES_hhdet_in_emi!E92:E93,RES_hhdet_in_emi!E96:E97)*1000000/SUM(RES_hhdet_in_new!E88:E89,RES_hhdet_in_new!E92:E93,RES_hhdet_in_new!E96:E97))</f>
        <v>0</v>
      </c>
      <c r="F87" s="157">
        <f>IF(SUM(RES_hhdet_in_emi!F88:F89,RES_hhdet_in_emi!F92:F93,RES_hhdet_in_emi!F96:F97)=0,0,SUM(RES_hhdet_in_emi!F88:F89,RES_hhdet_in_emi!F92:F93,RES_hhdet_in_emi!F96:F97)*1000000/SUM(RES_hhdet_in_new!F88:F89,RES_hhdet_in_new!F92:F93,RES_hhdet_in_new!F96:F97))</f>
        <v>0</v>
      </c>
      <c r="G87" s="157">
        <f>IF(SUM(RES_hhdet_in_emi!G88:G89,RES_hhdet_in_emi!G92:G93,RES_hhdet_in_emi!G96:G97)=0,0,SUM(RES_hhdet_in_emi!G88:G89,RES_hhdet_in_emi!G92:G93,RES_hhdet_in_emi!G96:G97)*1000000/SUM(RES_hhdet_in_new!G88:G89,RES_hhdet_in_new!G92:G93,RES_hhdet_in_new!G96:G97))</f>
        <v>0</v>
      </c>
      <c r="H87" s="157">
        <f>IF(SUM(RES_hhdet_in_emi!H88:H89,RES_hhdet_in_emi!H92:H93,RES_hhdet_in_emi!H96:H97)=0,0,SUM(RES_hhdet_in_emi!H88:H89,RES_hhdet_in_emi!H92:H93,RES_hhdet_in_emi!H96:H97)*1000000/SUM(RES_hhdet_in_new!H88:H89,RES_hhdet_in_new!H92:H93,RES_hhdet_in_new!H96:H97))</f>
        <v>0</v>
      </c>
      <c r="I87" s="157">
        <f>IF(SUM(RES_hhdet_in_emi!I88:I89,RES_hhdet_in_emi!I92:I93,RES_hhdet_in_emi!I96:I97)=0,0,SUM(RES_hhdet_in_emi!I88:I89,RES_hhdet_in_emi!I92:I93,RES_hhdet_in_emi!I96:I97)*1000000/SUM(RES_hhdet_in_new!I88:I89,RES_hhdet_in_new!I92:I93,RES_hhdet_in_new!I96:I97))</f>
        <v>0</v>
      </c>
      <c r="J87" s="157">
        <f>IF(SUM(RES_hhdet_in_emi!J88:J89,RES_hhdet_in_emi!J92:J93,RES_hhdet_in_emi!J96:J97)=0,0,SUM(RES_hhdet_in_emi!J88:J89,RES_hhdet_in_emi!J92:J93,RES_hhdet_in_emi!J96:J97)*1000000/SUM(RES_hhdet_in_new!J88:J89,RES_hhdet_in_new!J92:J93,RES_hhdet_in_new!J96:J97))</f>
        <v>0</v>
      </c>
      <c r="K87" s="157">
        <f>IF(SUM(RES_hhdet_in_emi!K88:K89,RES_hhdet_in_emi!K92:K93,RES_hhdet_in_emi!K96:K97)=0,0,SUM(RES_hhdet_in_emi!K88:K89,RES_hhdet_in_emi!K92:K93,RES_hhdet_in_emi!K96:K97)*1000000/SUM(RES_hhdet_in_new!K88:K89,RES_hhdet_in_new!K92:K93,RES_hhdet_in_new!K96:K97))</f>
        <v>0</v>
      </c>
      <c r="L87" s="157">
        <f>IF(SUM(RES_hhdet_in_emi!L88:L89,RES_hhdet_in_emi!L92:L93,RES_hhdet_in_emi!L96:L97)=0,0,SUM(RES_hhdet_in_emi!L88:L89,RES_hhdet_in_emi!L92:L93,RES_hhdet_in_emi!L96:L97)*1000000/SUM(RES_hhdet_in_new!L88:L89,RES_hhdet_in_new!L92:L93,RES_hhdet_in_new!L96:L97))</f>
        <v>0</v>
      </c>
      <c r="M87" s="157">
        <f>IF(SUM(RES_hhdet_in_emi!M88:M89,RES_hhdet_in_emi!M92:M93,RES_hhdet_in_emi!M96:M97)=0,0,SUM(RES_hhdet_in_emi!M88:M89,RES_hhdet_in_emi!M92:M93,RES_hhdet_in_emi!M96:M97)*1000000/SUM(RES_hhdet_in_new!M88:M89,RES_hhdet_in_new!M92:M93,RES_hhdet_in_new!M96:M97))</f>
        <v>0</v>
      </c>
      <c r="N87" s="157">
        <f>IF(SUM(RES_hhdet_in_emi!N88:N89,RES_hhdet_in_emi!N92:N93,RES_hhdet_in_emi!N96:N97)=0,0,SUM(RES_hhdet_in_emi!N88:N89,RES_hhdet_in_emi!N92:N93,RES_hhdet_in_emi!N96:N97)*1000000/SUM(RES_hhdet_in_new!N88:N89,RES_hhdet_in_new!N92:N93,RES_hhdet_in_new!N96:N97))</f>
        <v>0</v>
      </c>
      <c r="O87" s="157">
        <f>IF(SUM(RES_hhdet_in_emi!O88:O89,RES_hhdet_in_emi!O92:O93,RES_hhdet_in_emi!O96:O97)=0,0,SUM(RES_hhdet_in_emi!O88:O89,RES_hhdet_in_emi!O92:O93,RES_hhdet_in_emi!O96:O97)*1000000/SUM(RES_hhdet_in_new!O88:O89,RES_hhdet_in_new!O92:O93,RES_hhdet_in_new!O96:O97))</f>
        <v>0</v>
      </c>
      <c r="P87" s="157">
        <f>IF(SUM(RES_hhdet_in_emi!P88:P89,RES_hhdet_in_emi!P92:P93,RES_hhdet_in_emi!P96:P97)=0,0,SUM(RES_hhdet_in_emi!P88:P89,RES_hhdet_in_emi!P92:P93,RES_hhdet_in_emi!P96:P97)*1000000/SUM(RES_hhdet_in_new!P88:P89,RES_hhdet_in_new!P92:P93,RES_hhdet_in_new!P96:P97))</f>
        <v>0</v>
      </c>
      <c r="Q87" s="157">
        <f>IF(SUM(RES_hhdet_in_emi!Q88:Q89,RES_hhdet_in_emi!Q92:Q93,RES_hhdet_in_emi!Q96:Q97)=0,0,SUM(RES_hhdet_in_emi!Q88:Q89,RES_hhdet_in_emi!Q92:Q93,RES_hhdet_in_emi!Q96:Q97)*1000000/SUM(RES_hhdet_in_new!Q88:Q89,RES_hhdet_in_new!Q92:Q93,RES_hhdet_in_new!Q96:Q97))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IF(RES_hhdet_in_emi!C88=0,0,RES_hhdet_in_emi!C88*1000000/RES_hhdet_in_new!C88)</f>
        <v>0</v>
      </c>
      <c r="D88" s="132">
        <f>IF(RES_hhdet_in_emi!D88=0,0,RES_hhdet_in_emi!D88*1000000/RES_hhdet_in_new!D88)</f>
        <v>0</v>
      </c>
      <c r="E88" s="132">
        <f>IF(RES_hhdet_in_emi!E88=0,0,RES_hhdet_in_emi!E88*1000000/RES_hhdet_in_new!E88)</f>
        <v>0</v>
      </c>
      <c r="F88" s="132">
        <f>IF(RES_hhdet_in_emi!F88=0,0,RES_hhdet_in_emi!F88*1000000/RES_hhdet_in_new!F88)</f>
        <v>0</v>
      </c>
      <c r="G88" s="132">
        <f>IF(RES_hhdet_in_emi!G88=0,0,RES_hhdet_in_emi!G88*1000000/RES_hhdet_in_new!G88)</f>
        <v>0</v>
      </c>
      <c r="H88" s="132">
        <f>IF(RES_hhdet_in_emi!H88=0,0,RES_hhdet_in_emi!H88*1000000/RES_hhdet_in_new!H88)</f>
        <v>0</v>
      </c>
      <c r="I88" s="132">
        <f>IF(RES_hhdet_in_emi!I88=0,0,RES_hhdet_in_emi!I88*1000000/RES_hhdet_in_new!I88)</f>
        <v>0</v>
      </c>
      <c r="J88" s="132">
        <f>IF(RES_hhdet_in_emi!J88=0,0,RES_hhdet_in_emi!J88*1000000/RES_hhdet_in_new!J88)</f>
        <v>0</v>
      </c>
      <c r="K88" s="132">
        <f>IF(RES_hhdet_in_emi!K88=0,0,RES_hhdet_in_emi!K88*1000000/RES_hhdet_in_new!K88)</f>
        <v>0</v>
      </c>
      <c r="L88" s="132">
        <f>IF(RES_hhdet_in_emi!L88=0,0,RES_hhdet_in_emi!L88*1000000/RES_hhdet_in_new!L88)</f>
        <v>0</v>
      </c>
      <c r="M88" s="132">
        <f>IF(RES_hhdet_in_emi!M88=0,0,RES_hhdet_in_emi!M88*1000000/RES_hhdet_in_new!M88)</f>
        <v>0</v>
      </c>
      <c r="N88" s="132">
        <f>IF(RES_hhdet_in_emi!N88=0,0,RES_hhdet_in_emi!N88*1000000/RES_hhdet_in_new!N88)</f>
        <v>0</v>
      </c>
      <c r="O88" s="132">
        <f>IF(RES_hhdet_in_emi!O88=0,0,RES_hhdet_in_emi!O88*1000000/RES_hhdet_in_new!O88)</f>
        <v>0</v>
      </c>
      <c r="P88" s="132">
        <f>IF(RES_hhdet_in_emi!P88=0,0,RES_hhdet_in_emi!P88*1000000/RES_hhdet_in_new!P88)</f>
        <v>0</v>
      </c>
      <c r="Q88" s="132">
        <f>IF(RES_hhdet_in_emi!Q88=0,0,RES_hhdet_in_emi!Q88*1000000/RES_hhdet_in_new!Q88)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IF(RES_hhdet_in_emi!C89=0,0,RES_hhdet_in_emi!C89*1000000/RES_hhdet_in_new!C89)</f>
        <v>0</v>
      </c>
      <c r="D89" s="132">
        <f>IF(RES_hhdet_in_emi!D89=0,0,RES_hhdet_in_emi!D89*1000000/RES_hhdet_in_new!D89)</f>
        <v>0</v>
      </c>
      <c r="E89" s="132">
        <f>IF(RES_hhdet_in_emi!E89=0,0,RES_hhdet_in_emi!E89*1000000/RES_hhdet_in_new!E89)</f>
        <v>0</v>
      </c>
      <c r="F89" s="132">
        <f>IF(RES_hhdet_in_emi!F89=0,0,RES_hhdet_in_emi!F89*1000000/RES_hhdet_in_new!F89)</f>
        <v>0</v>
      </c>
      <c r="G89" s="132">
        <f>IF(RES_hhdet_in_emi!G89=0,0,RES_hhdet_in_emi!G89*1000000/RES_hhdet_in_new!G89)</f>
        <v>0</v>
      </c>
      <c r="H89" s="132">
        <f>IF(RES_hhdet_in_emi!H89=0,0,RES_hhdet_in_emi!H89*1000000/RES_hhdet_in_new!H89)</f>
        <v>0</v>
      </c>
      <c r="I89" s="132">
        <f>IF(RES_hhdet_in_emi!I89=0,0,RES_hhdet_in_emi!I89*1000000/RES_hhdet_in_new!I89)</f>
        <v>0</v>
      </c>
      <c r="J89" s="132">
        <f>IF(RES_hhdet_in_emi!J89=0,0,RES_hhdet_in_emi!J89*1000000/RES_hhdet_in_new!J89)</f>
        <v>0</v>
      </c>
      <c r="K89" s="132">
        <f>IF(RES_hhdet_in_emi!K89=0,0,RES_hhdet_in_emi!K89*1000000/RES_hhdet_in_new!K89)</f>
        <v>0</v>
      </c>
      <c r="L89" s="132">
        <f>IF(RES_hhdet_in_emi!L89=0,0,RES_hhdet_in_emi!L89*1000000/RES_hhdet_in_new!L89)</f>
        <v>0</v>
      </c>
      <c r="M89" s="132">
        <f>IF(RES_hhdet_in_emi!M89=0,0,RES_hhdet_in_emi!M89*1000000/RES_hhdet_in_new!M89)</f>
        <v>0</v>
      </c>
      <c r="N89" s="132">
        <f>IF(RES_hhdet_in_emi!N89=0,0,RES_hhdet_in_emi!N89*1000000/RES_hhdet_in_new!N89)</f>
        <v>0</v>
      </c>
      <c r="O89" s="132">
        <f>IF(RES_hhdet_in_emi!O89=0,0,RES_hhdet_in_emi!O89*1000000/RES_hhdet_in_new!O89)</f>
        <v>0</v>
      </c>
      <c r="P89" s="132">
        <f>IF(RES_hhdet_in_emi!P89=0,0,RES_hhdet_in_emi!P89*1000000/RES_hhdet_in_new!P89)</f>
        <v>0</v>
      </c>
      <c r="Q89" s="132">
        <f>IF(RES_hhdet_in_emi!Q89=0,0,RES_hhdet_in_emi!Q89*1000000/RES_hhdet_in_new!Q89)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IF(RES_hhdet_in_emi!C90=0,0,RES_hhdet_in_emi!C90*1000000/RES_hhdet_in_new!C89)</f>
        <v>0</v>
      </c>
      <c r="D90" s="165">
        <f>IF(RES_hhdet_in_emi!D90=0,0,RES_hhdet_in_emi!D90*1000000/RES_hhdet_in_new!D89)</f>
        <v>0</v>
      </c>
      <c r="E90" s="165">
        <f>IF(RES_hhdet_in_emi!E90=0,0,RES_hhdet_in_emi!E90*1000000/RES_hhdet_in_new!E89)</f>
        <v>0</v>
      </c>
      <c r="F90" s="165">
        <f>IF(RES_hhdet_in_emi!F90=0,0,RES_hhdet_in_emi!F90*1000000/RES_hhdet_in_new!F89)</f>
        <v>0</v>
      </c>
      <c r="G90" s="165">
        <f>IF(RES_hhdet_in_emi!G90=0,0,RES_hhdet_in_emi!G90*1000000/RES_hhdet_in_new!G89)</f>
        <v>0</v>
      </c>
      <c r="H90" s="165">
        <f>IF(RES_hhdet_in_emi!H90=0,0,RES_hhdet_in_emi!H90*1000000/RES_hhdet_in_new!H89)</f>
        <v>0</v>
      </c>
      <c r="I90" s="165">
        <f>IF(RES_hhdet_in_emi!I90=0,0,RES_hhdet_in_emi!I90*1000000/RES_hhdet_in_new!I89)</f>
        <v>0</v>
      </c>
      <c r="J90" s="165">
        <f>IF(RES_hhdet_in_emi!J90=0,0,RES_hhdet_in_emi!J90*1000000/RES_hhdet_in_new!J89)</f>
        <v>0</v>
      </c>
      <c r="K90" s="165">
        <f>IF(RES_hhdet_in_emi!K90=0,0,RES_hhdet_in_emi!K90*1000000/RES_hhdet_in_new!K89)</f>
        <v>0</v>
      </c>
      <c r="L90" s="165">
        <f>IF(RES_hhdet_in_emi!L90=0,0,RES_hhdet_in_emi!L90*1000000/RES_hhdet_in_new!L89)</f>
        <v>0</v>
      </c>
      <c r="M90" s="165">
        <f>IF(RES_hhdet_in_emi!M90=0,0,RES_hhdet_in_emi!M90*1000000/RES_hhdet_in_new!M89)</f>
        <v>0</v>
      </c>
      <c r="N90" s="165">
        <f>IF(RES_hhdet_in_emi!N90=0,0,RES_hhdet_in_emi!N90*1000000/RES_hhdet_in_new!N89)</f>
        <v>0</v>
      </c>
      <c r="O90" s="165">
        <f>IF(RES_hhdet_in_emi!O90=0,0,RES_hhdet_in_emi!O90*1000000/RES_hhdet_in_new!O89)</f>
        <v>0</v>
      </c>
      <c r="P90" s="165">
        <f>IF(RES_hhdet_in_emi!P90=0,0,RES_hhdet_in_emi!P90*1000000/RES_hhdet_in_new!P89)</f>
        <v>0</v>
      </c>
      <c r="Q90" s="165">
        <f>IF(RES_hhdet_in_emi!Q90=0,0,RES_hhdet_in_emi!Q90*1000000/RES_hhdet_in_new!Q89)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IF(RES_hhdet_in_emi!C91=0,0,RES_hhdet_in_emi!C91*1000000/RES_hhdet_in_new!C89)</f>
        <v>0</v>
      </c>
      <c r="D91" s="164">
        <f>IF(RES_hhdet_in_emi!D91=0,0,RES_hhdet_in_emi!D91*1000000/RES_hhdet_in_new!D89)</f>
        <v>0</v>
      </c>
      <c r="E91" s="164">
        <f>IF(RES_hhdet_in_emi!E91=0,0,RES_hhdet_in_emi!E91*1000000/RES_hhdet_in_new!E89)</f>
        <v>0</v>
      </c>
      <c r="F91" s="164">
        <f>IF(RES_hhdet_in_emi!F91=0,0,RES_hhdet_in_emi!F91*1000000/RES_hhdet_in_new!F89)</f>
        <v>0</v>
      </c>
      <c r="G91" s="164">
        <f>IF(RES_hhdet_in_emi!G91=0,0,RES_hhdet_in_emi!G91*1000000/RES_hhdet_in_new!G89)</f>
        <v>0</v>
      </c>
      <c r="H91" s="164">
        <f>IF(RES_hhdet_in_emi!H91=0,0,RES_hhdet_in_emi!H91*1000000/RES_hhdet_in_new!H89)</f>
        <v>0</v>
      </c>
      <c r="I91" s="164">
        <f>IF(RES_hhdet_in_emi!I91=0,0,RES_hhdet_in_emi!I91*1000000/RES_hhdet_in_new!I89)</f>
        <v>0</v>
      </c>
      <c r="J91" s="164">
        <f>IF(RES_hhdet_in_emi!J91=0,0,RES_hhdet_in_emi!J91*1000000/RES_hhdet_in_new!J89)</f>
        <v>0</v>
      </c>
      <c r="K91" s="164">
        <f>IF(RES_hhdet_in_emi!K91=0,0,RES_hhdet_in_emi!K91*1000000/RES_hhdet_in_new!K89)</f>
        <v>0</v>
      </c>
      <c r="L91" s="164">
        <f>IF(RES_hhdet_in_emi!L91=0,0,RES_hhdet_in_emi!L91*1000000/RES_hhdet_in_new!L89)</f>
        <v>0</v>
      </c>
      <c r="M91" s="164">
        <f>IF(RES_hhdet_in_emi!M91=0,0,RES_hhdet_in_emi!M91*1000000/RES_hhdet_in_new!M89)</f>
        <v>0</v>
      </c>
      <c r="N91" s="164">
        <f>IF(RES_hhdet_in_emi!N91=0,0,RES_hhdet_in_emi!N91*1000000/RES_hhdet_in_new!N89)</f>
        <v>0</v>
      </c>
      <c r="O91" s="164">
        <f>IF(RES_hhdet_in_emi!O91=0,0,RES_hhdet_in_emi!O91*1000000/RES_hhdet_in_new!O89)</f>
        <v>0</v>
      </c>
      <c r="P91" s="164">
        <f>IF(RES_hhdet_in_emi!P91=0,0,RES_hhdet_in_emi!P91*1000000/RES_hhdet_in_new!P89)</f>
        <v>0</v>
      </c>
      <c r="Q91" s="164">
        <f>IF(RES_hhdet_in_emi!Q91=0,0,RES_hhdet_in_emi!Q91*1000000/RES_hhdet_in_new!Q89)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IF(RES_hhdet_in_emi!C92=0,0,RES_hhdet_in_emi!C92*1000000/RES_hhdet_in_new!C92)</f>
        <v>0</v>
      </c>
      <c r="D92" s="162">
        <f>IF(RES_hhdet_in_emi!D92=0,0,RES_hhdet_in_emi!D92*1000000/RES_hhdet_in_new!D92)</f>
        <v>0</v>
      </c>
      <c r="E92" s="162">
        <f>IF(RES_hhdet_in_emi!E92=0,0,RES_hhdet_in_emi!E92*1000000/RES_hhdet_in_new!E92)</f>
        <v>0</v>
      </c>
      <c r="F92" s="162">
        <f>IF(RES_hhdet_in_emi!F92=0,0,RES_hhdet_in_emi!F92*1000000/RES_hhdet_in_new!F92)</f>
        <v>0</v>
      </c>
      <c r="G92" s="162">
        <f>IF(RES_hhdet_in_emi!G92=0,0,RES_hhdet_in_emi!G92*1000000/RES_hhdet_in_new!G92)</f>
        <v>0</v>
      </c>
      <c r="H92" s="162">
        <f>IF(RES_hhdet_in_emi!H92=0,0,RES_hhdet_in_emi!H92*1000000/RES_hhdet_in_new!H92)</f>
        <v>0</v>
      </c>
      <c r="I92" s="162">
        <f>IF(RES_hhdet_in_emi!I92=0,0,RES_hhdet_in_emi!I92*1000000/RES_hhdet_in_new!I92)</f>
        <v>0</v>
      </c>
      <c r="J92" s="162">
        <f>IF(RES_hhdet_in_emi!J92=0,0,RES_hhdet_in_emi!J92*1000000/RES_hhdet_in_new!J92)</f>
        <v>0</v>
      </c>
      <c r="K92" s="162">
        <f>IF(RES_hhdet_in_emi!K92=0,0,RES_hhdet_in_emi!K92*1000000/RES_hhdet_in_new!K92)</f>
        <v>0</v>
      </c>
      <c r="L92" s="162">
        <f>IF(RES_hhdet_in_emi!L92=0,0,RES_hhdet_in_emi!L92*1000000/RES_hhdet_in_new!L92)</f>
        <v>0</v>
      </c>
      <c r="M92" s="162">
        <f>IF(RES_hhdet_in_emi!M92=0,0,RES_hhdet_in_emi!M92*1000000/RES_hhdet_in_new!M92)</f>
        <v>0</v>
      </c>
      <c r="N92" s="162">
        <f>IF(RES_hhdet_in_emi!N92=0,0,RES_hhdet_in_emi!N92*1000000/RES_hhdet_in_new!N92)</f>
        <v>0</v>
      </c>
      <c r="O92" s="162">
        <f>IF(RES_hhdet_in_emi!O92=0,0,RES_hhdet_in_emi!O92*1000000/RES_hhdet_in_new!O92)</f>
        <v>0</v>
      </c>
      <c r="P92" s="162">
        <f>IF(RES_hhdet_in_emi!P92=0,0,RES_hhdet_in_emi!P92*1000000/RES_hhdet_in_new!P92)</f>
        <v>0</v>
      </c>
      <c r="Q92" s="162">
        <f>IF(RES_hhdet_in_emi!Q92=0,0,RES_hhdet_in_emi!Q92*1000000/RES_hhdet_in_new!Q92)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IF(RES_hhdet_in_emi!C93=0,0,RES_hhdet_in_emi!C93*1000000/RES_hhdet_in_new!C93)</f>
        <v>0</v>
      </c>
      <c r="D93" s="160">
        <f>IF(RES_hhdet_in_emi!D93=0,0,RES_hhdet_in_emi!D93*1000000/RES_hhdet_in_new!D93)</f>
        <v>0</v>
      </c>
      <c r="E93" s="160">
        <f>IF(RES_hhdet_in_emi!E93=0,0,RES_hhdet_in_emi!E93*1000000/RES_hhdet_in_new!E93)</f>
        <v>0</v>
      </c>
      <c r="F93" s="160">
        <f>IF(RES_hhdet_in_emi!F93=0,0,RES_hhdet_in_emi!F93*1000000/RES_hhdet_in_new!F93)</f>
        <v>0</v>
      </c>
      <c r="G93" s="160">
        <f>IF(RES_hhdet_in_emi!G93=0,0,RES_hhdet_in_emi!G93*1000000/RES_hhdet_in_new!G93)</f>
        <v>0</v>
      </c>
      <c r="H93" s="160">
        <f>IF(RES_hhdet_in_emi!H93=0,0,RES_hhdet_in_emi!H93*1000000/RES_hhdet_in_new!H93)</f>
        <v>0</v>
      </c>
      <c r="I93" s="160">
        <f>IF(RES_hhdet_in_emi!I93=0,0,RES_hhdet_in_emi!I93*1000000/RES_hhdet_in_new!I93)</f>
        <v>0</v>
      </c>
      <c r="J93" s="160">
        <f>IF(RES_hhdet_in_emi!J93=0,0,RES_hhdet_in_emi!J93*1000000/RES_hhdet_in_new!J93)</f>
        <v>0</v>
      </c>
      <c r="K93" s="160">
        <f>IF(RES_hhdet_in_emi!K93=0,0,RES_hhdet_in_emi!K93*1000000/RES_hhdet_in_new!K93)</f>
        <v>0</v>
      </c>
      <c r="L93" s="160">
        <f>IF(RES_hhdet_in_emi!L93=0,0,RES_hhdet_in_emi!L93*1000000/RES_hhdet_in_new!L93)</f>
        <v>0</v>
      </c>
      <c r="M93" s="160">
        <f>IF(RES_hhdet_in_emi!M93=0,0,RES_hhdet_in_emi!M93*1000000/RES_hhdet_in_new!M93)</f>
        <v>0</v>
      </c>
      <c r="N93" s="160">
        <f>IF(RES_hhdet_in_emi!N93=0,0,RES_hhdet_in_emi!N93*1000000/RES_hhdet_in_new!N93)</f>
        <v>0</v>
      </c>
      <c r="O93" s="160">
        <f>IF(RES_hhdet_in_emi!O93=0,0,RES_hhdet_in_emi!O93*1000000/RES_hhdet_in_new!O93)</f>
        <v>0</v>
      </c>
      <c r="P93" s="160">
        <f>IF(RES_hhdet_in_emi!P93=0,0,RES_hhdet_in_emi!P93*1000000/RES_hhdet_in_new!P93)</f>
        <v>0</v>
      </c>
      <c r="Q93" s="160">
        <f>IF(RES_hhdet_in_emi!Q93=0,0,RES_hhdet_in_emi!Q93*1000000/RES_hhdet_in_new!Q93)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IF(RES_hhdet_in_emi!C94=0,0,RES_hhdet_in_emi!C94*1000000/RES_hhdet_in_new!C93)</f>
        <v>0</v>
      </c>
      <c r="D94" s="156">
        <f>IF(RES_hhdet_in_emi!D94=0,0,RES_hhdet_in_emi!D94*1000000/RES_hhdet_in_new!D93)</f>
        <v>0</v>
      </c>
      <c r="E94" s="156">
        <f>IF(RES_hhdet_in_emi!E94=0,0,RES_hhdet_in_emi!E94*1000000/RES_hhdet_in_new!E93)</f>
        <v>0</v>
      </c>
      <c r="F94" s="156">
        <f>IF(RES_hhdet_in_emi!F94=0,0,RES_hhdet_in_emi!F94*1000000/RES_hhdet_in_new!F93)</f>
        <v>0</v>
      </c>
      <c r="G94" s="156">
        <f>IF(RES_hhdet_in_emi!G94=0,0,RES_hhdet_in_emi!G94*1000000/RES_hhdet_in_new!G93)</f>
        <v>0</v>
      </c>
      <c r="H94" s="156">
        <f>IF(RES_hhdet_in_emi!H94=0,0,RES_hhdet_in_emi!H94*1000000/RES_hhdet_in_new!H93)</f>
        <v>0</v>
      </c>
      <c r="I94" s="156">
        <f>IF(RES_hhdet_in_emi!I94=0,0,RES_hhdet_in_emi!I94*1000000/RES_hhdet_in_new!I93)</f>
        <v>0</v>
      </c>
      <c r="J94" s="156">
        <f>IF(RES_hhdet_in_emi!J94=0,0,RES_hhdet_in_emi!J94*1000000/RES_hhdet_in_new!J93)</f>
        <v>0</v>
      </c>
      <c r="K94" s="156">
        <f>IF(RES_hhdet_in_emi!K94=0,0,RES_hhdet_in_emi!K94*1000000/RES_hhdet_in_new!K93)</f>
        <v>0</v>
      </c>
      <c r="L94" s="156">
        <f>IF(RES_hhdet_in_emi!L94=0,0,RES_hhdet_in_emi!L94*1000000/RES_hhdet_in_new!L93)</f>
        <v>0</v>
      </c>
      <c r="M94" s="156">
        <f>IF(RES_hhdet_in_emi!M94=0,0,RES_hhdet_in_emi!M94*1000000/RES_hhdet_in_new!M93)</f>
        <v>0</v>
      </c>
      <c r="N94" s="156">
        <f>IF(RES_hhdet_in_emi!N94=0,0,RES_hhdet_in_emi!N94*1000000/RES_hhdet_in_new!N93)</f>
        <v>0</v>
      </c>
      <c r="O94" s="156">
        <f>IF(RES_hhdet_in_emi!O94=0,0,RES_hhdet_in_emi!O94*1000000/RES_hhdet_in_new!O93)</f>
        <v>0</v>
      </c>
      <c r="P94" s="156">
        <f>IF(RES_hhdet_in_emi!P94=0,0,RES_hhdet_in_emi!P94*1000000/RES_hhdet_in_new!P93)</f>
        <v>0</v>
      </c>
      <c r="Q94" s="156">
        <f>IF(RES_hhdet_in_emi!Q94=0,0,RES_hhdet_in_emi!Q94*1000000/RES_hhdet_in_new!Q93)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IF(RES_hhdet_in_emi!C95=0,0,RES_hhdet_in_emi!C95*1000000/RES_hhdet_in_new!C93)</f>
        <v>0</v>
      </c>
      <c r="D95" s="156">
        <f>IF(RES_hhdet_in_emi!D95=0,0,RES_hhdet_in_emi!D95*1000000/RES_hhdet_in_new!D93)</f>
        <v>0</v>
      </c>
      <c r="E95" s="156">
        <f>IF(RES_hhdet_in_emi!E95=0,0,RES_hhdet_in_emi!E95*1000000/RES_hhdet_in_new!E93)</f>
        <v>0</v>
      </c>
      <c r="F95" s="156">
        <f>IF(RES_hhdet_in_emi!F95=0,0,RES_hhdet_in_emi!F95*1000000/RES_hhdet_in_new!F93)</f>
        <v>0</v>
      </c>
      <c r="G95" s="156">
        <f>IF(RES_hhdet_in_emi!G95=0,0,RES_hhdet_in_emi!G95*1000000/RES_hhdet_in_new!G93)</f>
        <v>0</v>
      </c>
      <c r="H95" s="156">
        <f>IF(RES_hhdet_in_emi!H95=0,0,RES_hhdet_in_emi!H95*1000000/RES_hhdet_in_new!H93)</f>
        <v>0</v>
      </c>
      <c r="I95" s="156">
        <f>IF(RES_hhdet_in_emi!I95=0,0,RES_hhdet_in_emi!I95*1000000/RES_hhdet_in_new!I93)</f>
        <v>0</v>
      </c>
      <c r="J95" s="156">
        <f>IF(RES_hhdet_in_emi!J95=0,0,RES_hhdet_in_emi!J95*1000000/RES_hhdet_in_new!J93)</f>
        <v>0</v>
      </c>
      <c r="K95" s="156">
        <f>IF(RES_hhdet_in_emi!K95=0,0,RES_hhdet_in_emi!K95*1000000/RES_hhdet_in_new!K93)</f>
        <v>0</v>
      </c>
      <c r="L95" s="156">
        <f>IF(RES_hhdet_in_emi!L95=0,0,RES_hhdet_in_emi!L95*1000000/RES_hhdet_in_new!L93)</f>
        <v>0</v>
      </c>
      <c r="M95" s="156">
        <f>IF(RES_hhdet_in_emi!M95=0,0,RES_hhdet_in_emi!M95*1000000/RES_hhdet_in_new!M93)</f>
        <v>0</v>
      </c>
      <c r="N95" s="156">
        <f>IF(RES_hhdet_in_emi!N95=0,0,RES_hhdet_in_emi!N95*1000000/RES_hhdet_in_new!N93)</f>
        <v>0</v>
      </c>
      <c r="O95" s="156">
        <f>IF(RES_hhdet_in_emi!O95=0,0,RES_hhdet_in_emi!O95*1000000/RES_hhdet_in_new!O93)</f>
        <v>0</v>
      </c>
      <c r="P95" s="156">
        <f>IF(RES_hhdet_in_emi!P95=0,0,RES_hhdet_in_emi!P95*1000000/RES_hhdet_in_new!P93)</f>
        <v>0</v>
      </c>
      <c r="Q95" s="156">
        <f>IF(RES_hhdet_in_emi!Q95=0,0,RES_hhdet_in_emi!Q95*1000000/RES_hhdet_in_new!Q93)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IF(RES_hhdet_in_emi!C96=0,0,RES_hhdet_in_emi!C96*1000000/RES_hhdet_in_new!C96)</f>
        <v>0</v>
      </c>
      <c r="D96" s="162">
        <f>IF(RES_hhdet_in_emi!D96=0,0,RES_hhdet_in_emi!D96*1000000/RES_hhdet_in_new!D96)</f>
        <v>0</v>
      </c>
      <c r="E96" s="162">
        <f>IF(RES_hhdet_in_emi!E96=0,0,RES_hhdet_in_emi!E96*1000000/RES_hhdet_in_new!E96)</f>
        <v>0</v>
      </c>
      <c r="F96" s="162">
        <f>IF(RES_hhdet_in_emi!F96=0,0,RES_hhdet_in_emi!F96*1000000/RES_hhdet_in_new!F96)</f>
        <v>0</v>
      </c>
      <c r="G96" s="162">
        <f>IF(RES_hhdet_in_emi!G96=0,0,RES_hhdet_in_emi!G96*1000000/RES_hhdet_in_new!G96)</f>
        <v>0</v>
      </c>
      <c r="H96" s="162">
        <f>IF(RES_hhdet_in_emi!H96=0,0,RES_hhdet_in_emi!H96*1000000/RES_hhdet_in_new!H96)</f>
        <v>0</v>
      </c>
      <c r="I96" s="162">
        <f>IF(RES_hhdet_in_emi!I96=0,0,RES_hhdet_in_emi!I96*1000000/RES_hhdet_in_new!I96)</f>
        <v>0</v>
      </c>
      <c r="J96" s="162">
        <f>IF(RES_hhdet_in_emi!J96=0,0,RES_hhdet_in_emi!J96*1000000/RES_hhdet_in_new!J96)</f>
        <v>0</v>
      </c>
      <c r="K96" s="162">
        <f>IF(RES_hhdet_in_emi!K96=0,0,RES_hhdet_in_emi!K96*1000000/RES_hhdet_in_new!K96)</f>
        <v>0</v>
      </c>
      <c r="L96" s="162">
        <f>IF(RES_hhdet_in_emi!L96=0,0,RES_hhdet_in_emi!L96*1000000/RES_hhdet_in_new!L96)</f>
        <v>0</v>
      </c>
      <c r="M96" s="162">
        <f>IF(RES_hhdet_in_emi!M96=0,0,RES_hhdet_in_emi!M96*1000000/RES_hhdet_in_new!M96)</f>
        <v>0</v>
      </c>
      <c r="N96" s="162">
        <f>IF(RES_hhdet_in_emi!N96=0,0,RES_hhdet_in_emi!N96*1000000/RES_hhdet_in_new!N96)</f>
        <v>0</v>
      </c>
      <c r="O96" s="162">
        <f>IF(RES_hhdet_in_emi!O96=0,0,RES_hhdet_in_emi!O96*1000000/RES_hhdet_in_new!O96)</f>
        <v>0</v>
      </c>
      <c r="P96" s="162">
        <f>IF(RES_hhdet_in_emi!P96=0,0,RES_hhdet_in_emi!P96*1000000/RES_hhdet_in_new!P96)</f>
        <v>0</v>
      </c>
      <c r="Q96" s="162">
        <f>IF(RES_hhdet_in_emi!Q96=0,0,RES_hhdet_in_emi!Q96*1000000/RES_hhdet_in_new!Q96)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IF(RES_hhdet_in_emi!C97=0,0,RES_hhdet_in_emi!C97*1000000/RES_hhdet_in_new!C97)</f>
        <v>0</v>
      </c>
      <c r="D97" s="160">
        <f>IF(RES_hhdet_in_emi!D97=0,0,RES_hhdet_in_emi!D97*1000000/RES_hhdet_in_new!D97)</f>
        <v>0</v>
      </c>
      <c r="E97" s="160">
        <f>IF(RES_hhdet_in_emi!E97=0,0,RES_hhdet_in_emi!E97*1000000/RES_hhdet_in_new!E97)</f>
        <v>0</v>
      </c>
      <c r="F97" s="160">
        <f>IF(RES_hhdet_in_emi!F97=0,0,RES_hhdet_in_emi!F97*1000000/RES_hhdet_in_new!F97)</f>
        <v>0</v>
      </c>
      <c r="G97" s="160">
        <f>IF(RES_hhdet_in_emi!G97=0,0,RES_hhdet_in_emi!G97*1000000/RES_hhdet_in_new!G97)</f>
        <v>0</v>
      </c>
      <c r="H97" s="160">
        <f>IF(RES_hhdet_in_emi!H97=0,0,RES_hhdet_in_emi!H97*1000000/RES_hhdet_in_new!H97)</f>
        <v>0</v>
      </c>
      <c r="I97" s="160">
        <f>IF(RES_hhdet_in_emi!I97=0,0,RES_hhdet_in_emi!I97*1000000/RES_hhdet_in_new!I97)</f>
        <v>0</v>
      </c>
      <c r="J97" s="160">
        <f>IF(RES_hhdet_in_emi!J97=0,0,RES_hhdet_in_emi!J97*1000000/RES_hhdet_in_new!J97)</f>
        <v>0</v>
      </c>
      <c r="K97" s="160">
        <f>IF(RES_hhdet_in_emi!K97=0,0,RES_hhdet_in_emi!K97*1000000/RES_hhdet_in_new!K97)</f>
        <v>0</v>
      </c>
      <c r="L97" s="160">
        <f>IF(RES_hhdet_in_emi!L97=0,0,RES_hhdet_in_emi!L97*1000000/RES_hhdet_in_new!L97)</f>
        <v>0</v>
      </c>
      <c r="M97" s="160">
        <f>IF(RES_hhdet_in_emi!M97=0,0,RES_hhdet_in_emi!M97*1000000/RES_hhdet_in_new!M97)</f>
        <v>0</v>
      </c>
      <c r="N97" s="160">
        <f>IF(RES_hhdet_in_emi!N97=0,0,RES_hhdet_in_emi!N97*1000000/RES_hhdet_in_new!N97)</f>
        <v>0</v>
      </c>
      <c r="O97" s="160">
        <f>IF(RES_hhdet_in_emi!O97=0,0,RES_hhdet_in_emi!O97*1000000/RES_hhdet_in_new!O97)</f>
        <v>0</v>
      </c>
      <c r="P97" s="160">
        <f>IF(RES_hhdet_in_emi!P97=0,0,RES_hhdet_in_emi!P97*1000000/RES_hhdet_in_new!P97)</f>
        <v>0</v>
      </c>
      <c r="Q97" s="160">
        <f>IF(RES_hhdet_in_emi!Q97=0,0,RES_hhdet_in_emi!Q97*1000000/RES_hhdet_in_new!Q97)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IF(RES_hhdet_in_emi!C98=0,0,RES_hhdet_in_emi!C98*1000000/RES_hhdet_in_new!C97)</f>
        <v>0</v>
      </c>
      <c r="D98" s="156">
        <f>IF(RES_hhdet_in_emi!D98=0,0,RES_hhdet_in_emi!D98*1000000/RES_hhdet_in_new!D97)</f>
        <v>0</v>
      </c>
      <c r="E98" s="156">
        <f>IF(RES_hhdet_in_emi!E98=0,0,RES_hhdet_in_emi!E98*1000000/RES_hhdet_in_new!E97)</f>
        <v>0</v>
      </c>
      <c r="F98" s="156">
        <f>IF(RES_hhdet_in_emi!F98=0,0,RES_hhdet_in_emi!F98*1000000/RES_hhdet_in_new!F97)</f>
        <v>0</v>
      </c>
      <c r="G98" s="156">
        <f>IF(RES_hhdet_in_emi!G98=0,0,RES_hhdet_in_emi!G98*1000000/RES_hhdet_in_new!G97)</f>
        <v>0</v>
      </c>
      <c r="H98" s="156">
        <f>IF(RES_hhdet_in_emi!H98=0,0,RES_hhdet_in_emi!H98*1000000/RES_hhdet_in_new!H97)</f>
        <v>0</v>
      </c>
      <c r="I98" s="156">
        <f>IF(RES_hhdet_in_emi!I98=0,0,RES_hhdet_in_emi!I98*1000000/RES_hhdet_in_new!I97)</f>
        <v>0</v>
      </c>
      <c r="J98" s="156">
        <f>IF(RES_hhdet_in_emi!J98=0,0,RES_hhdet_in_emi!J98*1000000/RES_hhdet_in_new!J97)</f>
        <v>0</v>
      </c>
      <c r="K98" s="156">
        <f>IF(RES_hhdet_in_emi!K98=0,0,RES_hhdet_in_emi!K98*1000000/RES_hhdet_in_new!K97)</f>
        <v>0</v>
      </c>
      <c r="L98" s="156">
        <f>IF(RES_hhdet_in_emi!L98=0,0,RES_hhdet_in_emi!L98*1000000/RES_hhdet_in_new!L97)</f>
        <v>0</v>
      </c>
      <c r="M98" s="156">
        <f>IF(RES_hhdet_in_emi!M98=0,0,RES_hhdet_in_emi!M98*1000000/RES_hhdet_in_new!M97)</f>
        <v>0</v>
      </c>
      <c r="N98" s="156">
        <f>IF(RES_hhdet_in_emi!N98=0,0,RES_hhdet_in_emi!N98*1000000/RES_hhdet_in_new!N97)</f>
        <v>0</v>
      </c>
      <c r="O98" s="156">
        <f>IF(RES_hhdet_in_emi!O98=0,0,RES_hhdet_in_emi!O98*1000000/RES_hhdet_in_new!O97)</f>
        <v>0</v>
      </c>
      <c r="P98" s="156">
        <f>IF(RES_hhdet_in_emi!P98=0,0,RES_hhdet_in_emi!P98*1000000/RES_hhdet_in_new!P97)</f>
        <v>0</v>
      </c>
      <c r="Q98" s="156">
        <f>IF(RES_hhdet_in_emi!Q98=0,0,RES_hhdet_in_emi!Q98*1000000/RES_hhdet_in_new!Q97)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IF(RES_hhdet_in_emi!C99=0,0,RES_hhdet_in_emi!C99*1000000/RES_hhdet_in_new!C97)</f>
        <v>0</v>
      </c>
      <c r="D99" s="156">
        <f>IF(RES_hhdet_in_emi!D99=0,0,RES_hhdet_in_emi!D99*1000000/RES_hhdet_in_new!D97)</f>
        <v>0</v>
      </c>
      <c r="E99" s="156">
        <f>IF(RES_hhdet_in_emi!E99=0,0,RES_hhdet_in_emi!E99*1000000/RES_hhdet_in_new!E97)</f>
        <v>0</v>
      </c>
      <c r="F99" s="156">
        <f>IF(RES_hhdet_in_emi!F99=0,0,RES_hhdet_in_emi!F99*1000000/RES_hhdet_in_new!F97)</f>
        <v>0</v>
      </c>
      <c r="G99" s="156">
        <f>IF(RES_hhdet_in_emi!G99=0,0,RES_hhdet_in_emi!G99*1000000/RES_hhdet_in_new!G97)</f>
        <v>0</v>
      </c>
      <c r="H99" s="156">
        <f>IF(RES_hhdet_in_emi!H99=0,0,RES_hhdet_in_emi!H99*1000000/RES_hhdet_in_new!H97)</f>
        <v>0</v>
      </c>
      <c r="I99" s="156">
        <f>IF(RES_hhdet_in_emi!I99=0,0,RES_hhdet_in_emi!I99*1000000/RES_hhdet_in_new!I97)</f>
        <v>0</v>
      </c>
      <c r="J99" s="156">
        <f>IF(RES_hhdet_in_emi!J99=0,0,RES_hhdet_in_emi!J99*1000000/RES_hhdet_in_new!J97)</f>
        <v>0</v>
      </c>
      <c r="K99" s="156">
        <f>IF(RES_hhdet_in_emi!K99=0,0,RES_hhdet_in_emi!K99*1000000/RES_hhdet_in_new!K97)</f>
        <v>0</v>
      </c>
      <c r="L99" s="156">
        <f>IF(RES_hhdet_in_emi!L99=0,0,RES_hhdet_in_emi!L99*1000000/RES_hhdet_in_new!L97)</f>
        <v>0</v>
      </c>
      <c r="M99" s="156">
        <f>IF(RES_hhdet_in_emi!M99=0,0,RES_hhdet_in_emi!M99*1000000/RES_hhdet_in_new!M97)</f>
        <v>0</v>
      </c>
      <c r="N99" s="156">
        <f>IF(RES_hhdet_in_emi!N99=0,0,RES_hhdet_in_emi!N99*1000000/RES_hhdet_in_new!N97)</f>
        <v>0</v>
      </c>
      <c r="O99" s="156">
        <f>IF(RES_hhdet_in_emi!O99=0,0,RES_hhdet_in_emi!O99*1000000/RES_hhdet_in_new!O97)</f>
        <v>0</v>
      </c>
      <c r="P99" s="156">
        <f>IF(RES_hhdet_in_emi!P99=0,0,RES_hhdet_in_emi!P99*1000000/RES_hhdet_in_new!P97)</f>
        <v>0</v>
      </c>
      <c r="Q99" s="156">
        <f>IF(RES_hhdet_in_emi!Q99=0,0,RES_hhdet_in_emi!Q99*1000000/RES_hhdet_in_new!Q97)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IF(SUM(RES_hhdet_in_emi!C101:C103)=0,0,SUM(RES_hhdet_in_emi!C101:C103)*1000000/SUM(RES_hhdet_in_new!C101:C103))</f>
        <v>0</v>
      </c>
      <c r="D100" s="157">
        <f>IF(SUM(RES_hhdet_in_emi!D101:D103)=0,0,SUM(RES_hhdet_in_emi!D101:D103)*1000000/SUM(RES_hhdet_in_new!D101:D103))</f>
        <v>0</v>
      </c>
      <c r="E100" s="157">
        <f>IF(SUM(RES_hhdet_in_emi!E101:E103)=0,0,SUM(RES_hhdet_in_emi!E101:E103)*1000000/SUM(RES_hhdet_in_new!E101:E103))</f>
        <v>0</v>
      </c>
      <c r="F100" s="157">
        <f>IF(SUM(RES_hhdet_in_emi!F101:F103)=0,0,SUM(RES_hhdet_in_emi!F101:F103)*1000000/SUM(RES_hhdet_in_new!F101:F103))</f>
        <v>0</v>
      </c>
      <c r="G100" s="157">
        <f>IF(SUM(RES_hhdet_in_emi!G101:G103)=0,0,SUM(RES_hhdet_in_emi!G101:G103)*1000000/SUM(RES_hhdet_in_new!G101:G103))</f>
        <v>0</v>
      </c>
      <c r="H100" s="157">
        <f>IF(SUM(RES_hhdet_in_emi!H101:H103)=0,0,SUM(RES_hhdet_in_emi!H101:H103)*1000000/SUM(RES_hhdet_in_new!H101:H103))</f>
        <v>0</v>
      </c>
      <c r="I100" s="157">
        <f>IF(SUM(RES_hhdet_in_emi!I101:I103)=0,0,SUM(RES_hhdet_in_emi!I101:I103)*1000000/SUM(RES_hhdet_in_new!I101:I103))</f>
        <v>0</v>
      </c>
      <c r="J100" s="157">
        <f>IF(SUM(RES_hhdet_in_emi!J101:J103)=0,0,SUM(RES_hhdet_in_emi!J101:J103)*1000000/SUM(RES_hhdet_in_new!J101:J103))</f>
        <v>0</v>
      </c>
      <c r="K100" s="157">
        <f>IF(SUM(RES_hhdet_in_emi!K101:K103)=0,0,SUM(RES_hhdet_in_emi!K101:K103)*1000000/SUM(RES_hhdet_in_new!K101:K103))</f>
        <v>0</v>
      </c>
      <c r="L100" s="157">
        <f>IF(SUM(RES_hhdet_in_emi!L101:L103)=0,0,SUM(RES_hhdet_in_emi!L101:L103)*1000000/SUM(RES_hhdet_in_new!L101:L103))</f>
        <v>0</v>
      </c>
      <c r="M100" s="157">
        <f>IF(SUM(RES_hhdet_in_emi!M101:M103)=0,0,SUM(RES_hhdet_in_emi!M101:M103)*1000000/SUM(RES_hhdet_in_new!M101:M103))</f>
        <v>0</v>
      </c>
      <c r="N100" s="157">
        <f>IF(SUM(RES_hhdet_in_emi!N101:N103)=0,0,SUM(RES_hhdet_in_emi!N101:N103)*1000000/SUM(RES_hhdet_in_new!N101:N103))</f>
        <v>0</v>
      </c>
      <c r="O100" s="157">
        <f>IF(SUM(RES_hhdet_in_emi!O101:O103)=0,0,SUM(RES_hhdet_in_emi!O101:O103)*1000000/SUM(RES_hhdet_in_new!O101:O103))</f>
        <v>0</v>
      </c>
      <c r="P100" s="157">
        <f>IF(SUM(RES_hhdet_in_emi!P101:P103)=0,0,SUM(RES_hhdet_in_emi!P101:P103)*1000000/SUM(RES_hhdet_in_new!P101:P103))</f>
        <v>0</v>
      </c>
      <c r="Q100" s="157">
        <f>IF(SUM(RES_hhdet_in_emi!Q101:Q103)=0,0,SUM(RES_hhdet_in_emi!Q101:Q103)*1000000/SUM(RES_hhdet_in_new!Q101:Q103))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IF(RES_hhdet_in_emi!C101=0,0,RES_hhdet_in_emi!C101*1000000/RES_hhdet_in_new!C101)</f>
        <v>0</v>
      </c>
      <c r="D101" s="156">
        <f>IF(RES_hhdet_in_emi!D101=0,0,RES_hhdet_in_emi!D101*1000000/RES_hhdet_in_new!D101)</f>
        <v>0</v>
      </c>
      <c r="E101" s="156">
        <f>IF(RES_hhdet_in_emi!E101=0,0,RES_hhdet_in_emi!E101*1000000/RES_hhdet_in_new!E101)</f>
        <v>0</v>
      </c>
      <c r="F101" s="156">
        <f>IF(RES_hhdet_in_emi!F101=0,0,RES_hhdet_in_emi!F101*1000000/RES_hhdet_in_new!F101)</f>
        <v>0</v>
      </c>
      <c r="G101" s="156">
        <f>IF(RES_hhdet_in_emi!G101=0,0,RES_hhdet_in_emi!G101*1000000/RES_hhdet_in_new!G101)</f>
        <v>0</v>
      </c>
      <c r="H101" s="156">
        <f>IF(RES_hhdet_in_emi!H101=0,0,RES_hhdet_in_emi!H101*1000000/RES_hhdet_in_new!H101)</f>
        <v>0</v>
      </c>
      <c r="I101" s="156">
        <f>IF(RES_hhdet_in_emi!I101=0,0,RES_hhdet_in_emi!I101*1000000/RES_hhdet_in_new!I101)</f>
        <v>0</v>
      </c>
      <c r="J101" s="156">
        <f>IF(RES_hhdet_in_emi!J101=0,0,RES_hhdet_in_emi!J101*1000000/RES_hhdet_in_new!J101)</f>
        <v>0</v>
      </c>
      <c r="K101" s="156">
        <f>IF(RES_hhdet_in_emi!K101=0,0,RES_hhdet_in_emi!K101*1000000/RES_hhdet_in_new!K101)</f>
        <v>0</v>
      </c>
      <c r="L101" s="156">
        <f>IF(RES_hhdet_in_emi!L101=0,0,RES_hhdet_in_emi!L101*1000000/RES_hhdet_in_new!L101)</f>
        <v>0</v>
      </c>
      <c r="M101" s="156">
        <f>IF(RES_hhdet_in_emi!M101=0,0,RES_hhdet_in_emi!M101*1000000/RES_hhdet_in_new!M101)</f>
        <v>0</v>
      </c>
      <c r="N101" s="156">
        <f>IF(RES_hhdet_in_emi!N101=0,0,RES_hhdet_in_emi!N101*1000000/RES_hhdet_in_new!N101)</f>
        <v>0</v>
      </c>
      <c r="O101" s="156">
        <f>IF(RES_hhdet_in_emi!O101=0,0,RES_hhdet_in_emi!O101*1000000/RES_hhdet_in_new!O101)</f>
        <v>0</v>
      </c>
      <c r="P101" s="156">
        <f>IF(RES_hhdet_in_emi!P101=0,0,RES_hhdet_in_emi!P101*1000000/RES_hhdet_in_new!P101)</f>
        <v>0</v>
      </c>
      <c r="Q101" s="156">
        <f>IF(RES_hhdet_in_emi!Q101=0,0,RES_hhdet_in_emi!Q101*1000000/RES_hhdet_in_new!Q101)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IF(RES_hhdet_in_emi!C102=0,0,RES_hhdet_in_emi!C102*1000000/RES_hhdet_in_new!C102)</f>
        <v>0</v>
      </c>
      <c r="D102" s="156">
        <f>IF(RES_hhdet_in_emi!D102=0,0,RES_hhdet_in_emi!D102*1000000/RES_hhdet_in_new!D102)</f>
        <v>0</v>
      </c>
      <c r="E102" s="156">
        <f>IF(RES_hhdet_in_emi!E102=0,0,RES_hhdet_in_emi!E102*1000000/RES_hhdet_in_new!E102)</f>
        <v>0</v>
      </c>
      <c r="F102" s="156">
        <f>IF(RES_hhdet_in_emi!F102=0,0,RES_hhdet_in_emi!F102*1000000/RES_hhdet_in_new!F102)</f>
        <v>0</v>
      </c>
      <c r="G102" s="156">
        <f>IF(RES_hhdet_in_emi!G102=0,0,RES_hhdet_in_emi!G102*1000000/RES_hhdet_in_new!G102)</f>
        <v>0</v>
      </c>
      <c r="H102" s="156">
        <f>IF(RES_hhdet_in_emi!H102=0,0,RES_hhdet_in_emi!H102*1000000/RES_hhdet_in_new!H102)</f>
        <v>0</v>
      </c>
      <c r="I102" s="156">
        <f>IF(RES_hhdet_in_emi!I102=0,0,RES_hhdet_in_emi!I102*1000000/RES_hhdet_in_new!I102)</f>
        <v>0</v>
      </c>
      <c r="J102" s="156">
        <f>IF(RES_hhdet_in_emi!J102=0,0,RES_hhdet_in_emi!J102*1000000/RES_hhdet_in_new!J102)</f>
        <v>0</v>
      </c>
      <c r="K102" s="156">
        <f>IF(RES_hhdet_in_emi!K102=0,0,RES_hhdet_in_emi!K102*1000000/RES_hhdet_in_new!K102)</f>
        <v>0</v>
      </c>
      <c r="L102" s="156">
        <f>IF(RES_hhdet_in_emi!L102=0,0,RES_hhdet_in_emi!L102*1000000/RES_hhdet_in_new!L102)</f>
        <v>0</v>
      </c>
      <c r="M102" s="156">
        <f>IF(RES_hhdet_in_emi!M102=0,0,RES_hhdet_in_emi!M102*1000000/RES_hhdet_in_new!M102)</f>
        <v>0</v>
      </c>
      <c r="N102" s="156">
        <f>IF(RES_hhdet_in_emi!N102=0,0,RES_hhdet_in_emi!N102*1000000/RES_hhdet_in_new!N102)</f>
        <v>0</v>
      </c>
      <c r="O102" s="156">
        <f>IF(RES_hhdet_in_emi!O102=0,0,RES_hhdet_in_emi!O102*1000000/RES_hhdet_in_new!O102)</f>
        <v>0</v>
      </c>
      <c r="P102" s="156">
        <f>IF(RES_hhdet_in_emi!P102=0,0,RES_hhdet_in_emi!P102*1000000/RES_hhdet_in_new!P102)</f>
        <v>0</v>
      </c>
      <c r="Q102" s="156">
        <f>IF(RES_hhdet_in_emi!Q102=0,0,RES_hhdet_in_emi!Q102*1000000/RES_hhdet_in_new!Q102)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IF(RES_hhdet_in_emi!C103=0,0,RES_hhdet_in_emi!C103*1000000/RES_hhdet_in_new!C103)</f>
        <v>0</v>
      </c>
      <c r="D103" s="57">
        <f>IF(RES_hhdet_in_emi!D103=0,0,RES_hhdet_in_emi!D103*1000000/RES_hhdet_in_new!D103)</f>
        <v>0</v>
      </c>
      <c r="E103" s="57">
        <f>IF(RES_hhdet_in_emi!E103=0,0,RES_hhdet_in_emi!E103*1000000/RES_hhdet_in_new!E103)</f>
        <v>0</v>
      </c>
      <c r="F103" s="57">
        <f>IF(RES_hhdet_in_emi!F103=0,0,RES_hhdet_in_emi!F103*1000000/RES_hhdet_in_new!F103)</f>
        <v>0</v>
      </c>
      <c r="G103" s="57">
        <f>IF(RES_hhdet_in_emi!G103=0,0,RES_hhdet_in_emi!G103*1000000/RES_hhdet_in_new!G103)</f>
        <v>0</v>
      </c>
      <c r="H103" s="57">
        <f>IF(RES_hhdet_in_emi!H103=0,0,RES_hhdet_in_emi!H103*1000000/RES_hhdet_in_new!H103)</f>
        <v>0</v>
      </c>
      <c r="I103" s="57">
        <f>IF(RES_hhdet_in_emi!I103=0,0,RES_hhdet_in_emi!I103*1000000/RES_hhdet_in_new!I103)</f>
        <v>0</v>
      </c>
      <c r="J103" s="57">
        <f>IF(RES_hhdet_in_emi!J103=0,0,RES_hhdet_in_emi!J103*1000000/RES_hhdet_in_new!J103)</f>
        <v>0</v>
      </c>
      <c r="K103" s="57">
        <f>IF(RES_hhdet_in_emi!K103=0,0,RES_hhdet_in_emi!K103*1000000/RES_hhdet_in_new!K103)</f>
        <v>0</v>
      </c>
      <c r="L103" s="57">
        <f>IF(RES_hhdet_in_emi!L103=0,0,RES_hhdet_in_emi!L103*1000000/RES_hhdet_in_new!L103)</f>
        <v>0</v>
      </c>
      <c r="M103" s="57">
        <f>IF(RES_hhdet_in_emi!M103=0,0,RES_hhdet_in_emi!M103*1000000/RES_hhdet_in_new!M103)</f>
        <v>0</v>
      </c>
      <c r="N103" s="57">
        <f>IF(RES_hhdet_in_emi!N103=0,0,RES_hhdet_in_emi!N103*1000000/RES_hhdet_in_new!N103)</f>
        <v>0</v>
      </c>
      <c r="O103" s="57">
        <f>IF(RES_hhdet_in_emi!O103=0,0,RES_hhdet_in_emi!O103*1000000/RES_hhdet_in_new!O103)</f>
        <v>0</v>
      </c>
      <c r="P103" s="57">
        <f>IF(RES_hhdet_in_emi!P103=0,0,RES_hhdet_in_emi!P103*1000000/RES_hhdet_in_new!P103)</f>
        <v>0</v>
      </c>
      <c r="Q103" s="57">
        <f>IF(RES_hhdet_in_emi!Q103=0,0,RES_hhdet_in_emi!Q103*1000000/RES_hhdet_in_new!Q103)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IF(RES_hhdet_in_emi!C107=0,0,RES_hhdet_in_emi!C107*1000000/RES_hhdet_in_new!C107)</f>
        <v>0</v>
      </c>
      <c r="D107" s="156">
        <f>IF(RES_hhdet_in_emi!D107=0,0,RES_hhdet_in_emi!D107*1000000/RES_hhdet_in_new!D107)</f>
        <v>0</v>
      </c>
      <c r="E107" s="156">
        <f>IF(RES_hhdet_in_emi!E107=0,0,RES_hhdet_in_emi!E107*1000000/RES_hhdet_in_new!E107)</f>
        <v>0</v>
      </c>
      <c r="F107" s="156">
        <f>IF(RES_hhdet_in_emi!F107=0,0,RES_hhdet_in_emi!F107*1000000/RES_hhdet_in_new!F107)</f>
        <v>0</v>
      </c>
      <c r="G107" s="156">
        <f>IF(RES_hhdet_in_emi!G107=0,0,RES_hhdet_in_emi!G107*1000000/RES_hhdet_in_new!G107)</f>
        <v>0</v>
      </c>
      <c r="H107" s="156">
        <f>IF(RES_hhdet_in_emi!H107=0,0,RES_hhdet_in_emi!H107*1000000/RES_hhdet_in_new!H107)</f>
        <v>0</v>
      </c>
      <c r="I107" s="156">
        <f>IF(RES_hhdet_in_emi!I107=0,0,RES_hhdet_in_emi!I107*1000000/RES_hhdet_in_new!I107)</f>
        <v>0</v>
      </c>
      <c r="J107" s="156">
        <f>IF(RES_hhdet_in_emi!J107=0,0,RES_hhdet_in_emi!J107*1000000/RES_hhdet_in_new!J107)</f>
        <v>0</v>
      </c>
      <c r="K107" s="156">
        <f>IF(RES_hhdet_in_emi!K107=0,0,RES_hhdet_in_emi!K107*1000000/RES_hhdet_in_new!K107)</f>
        <v>0</v>
      </c>
      <c r="L107" s="156">
        <f>IF(RES_hhdet_in_emi!L107=0,0,RES_hhdet_in_emi!L107*1000000/RES_hhdet_in_new!L107)</f>
        <v>0</v>
      </c>
      <c r="M107" s="156">
        <f>IF(RES_hhdet_in_emi!M107=0,0,RES_hhdet_in_emi!M107*1000000/RES_hhdet_in_new!M107)</f>
        <v>0</v>
      </c>
      <c r="N107" s="156">
        <f>IF(RES_hhdet_in_emi!N107=0,0,RES_hhdet_in_emi!N107*1000000/RES_hhdet_in_new!N107)</f>
        <v>0</v>
      </c>
      <c r="O107" s="156">
        <f>IF(RES_hhdet_in_emi!O107=0,0,RES_hhdet_in_emi!O107*1000000/RES_hhdet_in_new!O107)</f>
        <v>0</v>
      </c>
      <c r="P107" s="156">
        <f>IF(RES_hhdet_in_emi!P107=0,0,RES_hhdet_in_emi!P107*1000000/RES_hhdet_in_new!P107)</f>
        <v>0</v>
      </c>
      <c r="Q107" s="156">
        <f>IF(RES_hhdet_in_emi!Q107=0,0,RES_hhdet_in_emi!Q107*1000000/RES_hhdet_in_new!Q107)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IF(RES_hhdet_in_emi!C108=0,0,RES_hhdet_in_emi!C108*1000000/RES_hhdet_in_new!C107)</f>
        <v>0</v>
      </c>
      <c r="D108" s="156">
        <f>IF(RES_hhdet_in_emi!D108=0,0,RES_hhdet_in_emi!D108*1000000/RES_hhdet_in_new!D107)</f>
        <v>0</v>
      </c>
      <c r="E108" s="156">
        <f>IF(RES_hhdet_in_emi!E108=0,0,RES_hhdet_in_emi!E108*1000000/RES_hhdet_in_new!E107)</f>
        <v>0</v>
      </c>
      <c r="F108" s="156">
        <f>IF(RES_hhdet_in_emi!F108=0,0,RES_hhdet_in_emi!F108*1000000/RES_hhdet_in_new!F107)</f>
        <v>0</v>
      </c>
      <c r="G108" s="156">
        <f>IF(RES_hhdet_in_emi!G108=0,0,RES_hhdet_in_emi!G108*1000000/RES_hhdet_in_new!G107)</f>
        <v>0</v>
      </c>
      <c r="H108" s="156">
        <f>IF(RES_hhdet_in_emi!H108=0,0,RES_hhdet_in_emi!H108*1000000/RES_hhdet_in_new!H107)</f>
        <v>0</v>
      </c>
      <c r="I108" s="156">
        <f>IF(RES_hhdet_in_emi!I108=0,0,RES_hhdet_in_emi!I108*1000000/RES_hhdet_in_new!I107)</f>
        <v>0</v>
      </c>
      <c r="J108" s="156">
        <f>IF(RES_hhdet_in_emi!J108=0,0,RES_hhdet_in_emi!J108*1000000/RES_hhdet_in_new!J107)</f>
        <v>0</v>
      </c>
      <c r="K108" s="156">
        <f>IF(RES_hhdet_in_emi!K108=0,0,RES_hhdet_in_emi!K108*1000000/RES_hhdet_in_new!K107)</f>
        <v>0</v>
      </c>
      <c r="L108" s="156">
        <f>IF(RES_hhdet_in_emi!L108=0,0,RES_hhdet_in_emi!L108*1000000/RES_hhdet_in_new!L107)</f>
        <v>0</v>
      </c>
      <c r="M108" s="156">
        <f>IF(RES_hhdet_in_emi!M108=0,0,RES_hhdet_in_emi!M108*1000000/RES_hhdet_in_new!M107)</f>
        <v>0</v>
      </c>
      <c r="N108" s="156">
        <f>IF(RES_hhdet_in_emi!N108=0,0,RES_hhdet_in_emi!N108*1000000/RES_hhdet_in_new!N107)</f>
        <v>0</v>
      </c>
      <c r="O108" s="156">
        <f>IF(RES_hhdet_in_emi!O108=0,0,RES_hhdet_in_emi!O108*1000000/RES_hhdet_in_new!O107)</f>
        <v>0</v>
      </c>
      <c r="P108" s="156">
        <f>IF(RES_hhdet_in_emi!P108=0,0,RES_hhdet_in_emi!P108*1000000/RES_hhdet_in_new!P107)</f>
        <v>0</v>
      </c>
      <c r="Q108" s="156">
        <f>IF(RES_hhdet_in_emi!Q108=0,0,RES_hhdet_in_emi!Q108*1000000/RES_hhdet_in_new!Q107)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IF(RES_hhdet_in_emi!C110=0,0,RES_hhdet_in_emi!C110*1000000/RES_hhdet_in_new!C110)</f>
        <v>0</v>
      </c>
      <c r="D110" s="156">
        <f>IF(RES_hhdet_in_emi!D110=0,0,RES_hhdet_in_emi!D110*1000000/RES_hhdet_in_new!D110)</f>
        <v>0</v>
      </c>
      <c r="E110" s="156">
        <f>IF(RES_hhdet_in_emi!E110=0,0,RES_hhdet_in_emi!E110*1000000/RES_hhdet_in_new!E110)</f>
        <v>0</v>
      </c>
      <c r="F110" s="156">
        <f>IF(RES_hhdet_in_emi!F110=0,0,RES_hhdet_in_emi!F110*1000000/RES_hhdet_in_new!F110)</f>
        <v>0</v>
      </c>
      <c r="G110" s="156">
        <f>IF(RES_hhdet_in_emi!G110=0,0,RES_hhdet_in_emi!G110*1000000/RES_hhdet_in_new!G110)</f>
        <v>0</v>
      </c>
      <c r="H110" s="156">
        <f>IF(RES_hhdet_in_emi!H110=0,0,RES_hhdet_in_emi!H110*1000000/RES_hhdet_in_new!H110)</f>
        <v>0</v>
      </c>
      <c r="I110" s="156">
        <f>IF(RES_hhdet_in_emi!I110=0,0,RES_hhdet_in_emi!I110*1000000/RES_hhdet_in_new!I110)</f>
        <v>0</v>
      </c>
      <c r="J110" s="156">
        <f>IF(RES_hhdet_in_emi!J110=0,0,RES_hhdet_in_emi!J110*1000000/RES_hhdet_in_new!J110)</f>
        <v>0</v>
      </c>
      <c r="K110" s="156">
        <f>IF(RES_hhdet_in_emi!K110=0,0,RES_hhdet_in_emi!K110*1000000/RES_hhdet_in_new!K110)</f>
        <v>0</v>
      </c>
      <c r="L110" s="156">
        <f>IF(RES_hhdet_in_emi!L110=0,0,RES_hhdet_in_emi!L110*1000000/RES_hhdet_in_new!L110)</f>
        <v>0</v>
      </c>
      <c r="M110" s="156">
        <f>IF(RES_hhdet_in_emi!M110=0,0,RES_hhdet_in_emi!M110*1000000/RES_hhdet_in_new!M110)</f>
        <v>0</v>
      </c>
      <c r="N110" s="156">
        <f>IF(RES_hhdet_in_emi!N110=0,0,RES_hhdet_in_emi!N110*1000000/RES_hhdet_in_new!N110)</f>
        <v>0</v>
      </c>
      <c r="O110" s="156">
        <f>IF(RES_hhdet_in_emi!O110=0,0,RES_hhdet_in_emi!O110*1000000/RES_hhdet_in_new!O110)</f>
        <v>0</v>
      </c>
      <c r="P110" s="156">
        <f>IF(RES_hhdet_in_emi!P110=0,0,RES_hhdet_in_emi!P110*1000000/RES_hhdet_in_new!P110)</f>
        <v>0</v>
      </c>
      <c r="Q110" s="156">
        <f>IF(RES_hhdet_in_emi!Q110=0,0,RES_hhdet_in_emi!Q110*1000000/RES_hhdet_in_new!Q110)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IF(SUM(RES_hhdet_in_emi!C112:C113,RES_hhdet_in_emi!C116:C117)=0,0,SUM(RES_hhdet_in_emi!C112:C113,RES_hhdet_in_emi!C116:C117)*1000000/SUM(RES_hhdet_in_new!C112:C113,RES_hhdet_in_new!C116:C117))</f>
        <v>0</v>
      </c>
      <c r="D111" s="157">
        <f>IF(SUM(RES_hhdet_in_emi!D112:D113,RES_hhdet_in_emi!D116:D117)=0,0,SUM(RES_hhdet_in_emi!D112:D113,RES_hhdet_in_emi!D116:D117)*1000000/SUM(RES_hhdet_in_new!D112:D113,RES_hhdet_in_new!D116:D117))</f>
        <v>0</v>
      </c>
      <c r="E111" s="157">
        <f>IF(SUM(RES_hhdet_in_emi!E112:E113,RES_hhdet_in_emi!E116:E117)=0,0,SUM(RES_hhdet_in_emi!E112:E113,RES_hhdet_in_emi!E116:E117)*1000000/SUM(RES_hhdet_in_new!E112:E113,RES_hhdet_in_new!E116:E117))</f>
        <v>0</v>
      </c>
      <c r="F111" s="157">
        <f>IF(SUM(RES_hhdet_in_emi!F112:F113,RES_hhdet_in_emi!F116:F117)=0,0,SUM(RES_hhdet_in_emi!F112:F113,RES_hhdet_in_emi!F116:F117)*1000000/SUM(RES_hhdet_in_new!F112:F113,RES_hhdet_in_new!F116:F117))</f>
        <v>0</v>
      </c>
      <c r="G111" s="157">
        <f>IF(SUM(RES_hhdet_in_emi!G112:G113,RES_hhdet_in_emi!G116:G117)=0,0,SUM(RES_hhdet_in_emi!G112:G113,RES_hhdet_in_emi!G116:G117)*1000000/SUM(RES_hhdet_in_new!G112:G113,RES_hhdet_in_new!G116:G117))</f>
        <v>0</v>
      </c>
      <c r="H111" s="157">
        <f>IF(SUM(RES_hhdet_in_emi!H112:H113,RES_hhdet_in_emi!H116:H117)=0,0,SUM(RES_hhdet_in_emi!H112:H113,RES_hhdet_in_emi!H116:H117)*1000000/SUM(RES_hhdet_in_new!H112:H113,RES_hhdet_in_new!H116:H117))</f>
        <v>0</v>
      </c>
      <c r="I111" s="157">
        <f>IF(SUM(RES_hhdet_in_emi!I112:I113,RES_hhdet_in_emi!I116:I117)=0,0,SUM(RES_hhdet_in_emi!I112:I113,RES_hhdet_in_emi!I116:I117)*1000000/SUM(RES_hhdet_in_new!I112:I113,RES_hhdet_in_new!I116:I117))</f>
        <v>0</v>
      </c>
      <c r="J111" s="157">
        <f>IF(SUM(RES_hhdet_in_emi!J112:J113,RES_hhdet_in_emi!J116:J117)=0,0,SUM(RES_hhdet_in_emi!J112:J113,RES_hhdet_in_emi!J116:J117)*1000000/SUM(RES_hhdet_in_new!J112:J113,RES_hhdet_in_new!J116:J117))</f>
        <v>0</v>
      </c>
      <c r="K111" s="157">
        <f>IF(SUM(RES_hhdet_in_emi!K112:K113,RES_hhdet_in_emi!K116:K117)=0,0,SUM(RES_hhdet_in_emi!K112:K113,RES_hhdet_in_emi!K116:K117)*1000000/SUM(RES_hhdet_in_new!K112:K113,RES_hhdet_in_new!K116:K117))</f>
        <v>0</v>
      </c>
      <c r="L111" s="157">
        <f>IF(SUM(RES_hhdet_in_emi!L112:L113,RES_hhdet_in_emi!L116:L117)=0,0,SUM(RES_hhdet_in_emi!L112:L113,RES_hhdet_in_emi!L116:L117)*1000000/SUM(RES_hhdet_in_new!L112:L113,RES_hhdet_in_new!L116:L117))</f>
        <v>0</v>
      </c>
      <c r="M111" s="157">
        <f>IF(SUM(RES_hhdet_in_emi!M112:M113,RES_hhdet_in_emi!M116:M117)=0,0,SUM(RES_hhdet_in_emi!M112:M113,RES_hhdet_in_emi!M116:M117)*1000000/SUM(RES_hhdet_in_new!M112:M113,RES_hhdet_in_new!M116:M117))</f>
        <v>0</v>
      </c>
      <c r="N111" s="157">
        <f>IF(SUM(RES_hhdet_in_emi!N112:N113,RES_hhdet_in_emi!N116:N117)=0,0,SUM(RES_hhdet_in_emi!N112:N113,RES_hhdet_in_emi!N116:N117)*1000000/SUM(RES_hhdet_in_new!N112:N113,RES_hhdet_in_new!N116:N117))</f>
        <v>0</v>
      </c>
      <c r="O111" s="157">
        <f>IF(SUM(RES_hhdet_in_emi!O112:O113,RES_hhdet_in_emi!O116:O117)=0,0,SUM(RES_hhdet_in_emi!O112:O113,RES_hhdet_in_emi!O116:O117)*1000000/SUM(RES_hhdet_in_new!O112:O113,RES_hhdet_in_new!O116:O117))</f>
        <v>0</v>
      </c>
      <c r="P111" s="157">
        <f>IF(SUM(RES_hhdet_in_emi!P112:P113,RES_hhdet_in_emi!P116:P117)=0,0,SUM(RES_hhdet_in_emi!P112:P113,RES_hhdet_in_emi!P116:P117)*1000000/SUM(RES_hhdet_in_new!P112:P113,RES_hhdet_in_new!P116:P117))</f>
        <v>0</v>
      </c>
      <c r="Q111" s="157">
        <f>IF(SUM(RES_hhdet_in_emi!Q112:Q113,RES_hhdet_in_emi!Q116:Q117)=0,0,SUM(RES_hhdet_in_emi!Q112:Q113,RES_hhdet_in_emi!Q116:Q117)*1000000/SUM(RES_hhdet_in_new!Q112:Q113,RES_hhdet_in_new!Q116:Q117))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IF(RES_hhdet_in_emi!C112=0,0,RES_hhdet_in_emi!C112*1000000/RES_hhdet_in_new!C112)</f>
        <v>0</v>
      </c>
      <c r="D112" s="132">
        <f>IF(RES_hhdet_in_emi!D112=0,0,RES_hhdet_in_emi!D112*1000000/RES_hhdet_in_new!D112)</f>
        <v>0</v>
      </c>
      <c r="E112" s="132">
        <f>IF(RES_hhdet_in_emi!E112=0,0,RES_hhdet_in_emi!E112*1000000/RES_hhdet_in_new!E112)</f>
        <v>0</v>
      </c>
      <c r="F112" s="132">
        <f>IF(RES_hhdet_in_emi!F112=0,0,RES_hhdet_in_emi!F112*1000000/RES_hhdet_in_new!F112)</f>
        <v>0</v>
      </c>
      <c r="G112" s="132">
        <f>IF(RES_hhdet_in_emi!G112=0,0,RES_hhdet_in_emi!G112*1000000/RES_hhdet_in_new!G112)</f>
        <v>0</v>
      </c>
      <c r="H112" s="132">
        <f>IF(RES_hhdet_in_emi!H112=0,0,RES_hhdet_in_emi!H112*1000000/RES_hhdet_in_new!H112)</f>
        <v>0</v>
      </c>
      <c r="I112" s="132">
        <f>IF(RES_hhdet_in_emi!I112=0,0,RES_hhdet_in_emi!I112*1000000/RES_hhdet_in_new!I112)</f>
        <v>0</v>
      </c>
      <c r="J112" s="132">
        <f>IF(RES_hhdet_in_emi!J112=0,0,RES_hhdet_in_emi!J112*1000000/RES_hhdet_in_new!J112)</f>
        <v>0</v>
      </c>
      <c r="K112" s="132">
        <f>IF(RES_hhdet_in_emi!K112=0,0,RES_hhdet_in_emi!K112*1000000/RES_hhdet_in_new!K112)</f>
        <v>0</v>
      </c>
      <c r="L112" s="132">
        <f>IF(RES_hhdet_in_emi!L112=0,0,RES_hhdet_in_emi!L112*1000000/RES_hhdet_in_new!L112)</f>
        <v>0</v>
      </c>
      <c r="M112" s="132">
        <f>IF(RES_hhdet_in_emi!M112=0,0,RES_hhdet_in_emi!M112*1000000/RES_hhdet_in_new!M112)</f>
        <v>0</v>
      </c>
      <c r="N112" s="132">
        <f>IF(RES_hhdet_in_emi!N112=0,0,RES_hhdet_in_emi!N112*1000000/RES_hhdet_in_new!N112)</f>
        <v>0</v>
      </c>
      <c r="O112" s="132">
        <f>IF(RES_hhdet_in_emi!O112=0,0,RES_hhdet_in_emi!O112*1000000/RES_hhdet_in_new!O112)</f>
        <v>0</v>
      </c>
      <c r="P112" s="132">
        <f>IF(RES_hhdet_in_emi!P112=0,0,RES_hhdet_in_emi!P112*1000000/RES_hhdet_in_new!P112)</f>
        <v>0</v>
      </c>
      <c r="Q112" s="132">
        <f>IF(RES_hhdet_in_emi!Q112=0,0,RES_hhdet_in_emi!Q112*1000000/RES_hhdet_in_new!Q112)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IF(RES_hhdet_in_emi!C113=0,0,RES_hhdet_in_emi!C113*1000000/RES_hhdet_in_new!C113)</f>
        <v>0</v>
      </c>
      <c r="D113" s="132">
        <f>IF(RES_hhdet_in_emi!D113=0,0,RES_hhdet_in_emi!D113*1000000/RES_hhdet_in_new!D113)</f>
        <v>0</v>
      </c>
      <c r="E113" s="132">
        <f>IF(RES_hhdet_in_emi!E113=0,0,RES_hhdet_in_emi!E113*1000000/RES_hhdet_in_new!E113)</f>
        <v>0</v>
      </c>
      <c r="F113" s="132">
        <f>IF(RES_hhdet_in_emi!F113=0,0,RES_hhdet_in_emi!F113*1000000/RES_hhdet_in_new!F113)</f>
        <v>0</v>
      </c>
      <c r="G113" s="132">
        <f>IF(RES_hhdet_in_emi!G113=0,0,RES_hhdet_in_emi!G113*1000000/RES_hhdet_in_new!G113)</f>
        <v>0</v>
      </c>
      <c r="H113" s="132">
        <f>IF(RES_hhdet_in_emi!H113=0,0,RES_hhdet_in_emi!H113*1000000/RES_hhdet_in_new!H113)</f>
        <v>0</v>
      </c>
      <c r="I113" s="132">
        <f>IF(RES_hhdet_in_emi!I113=0,0,RES_hhdet_in_emi!I113*1000000/RES_hhdet_in_new!I113)</f>
        <v>0</v>
      </c>
      <c r="J113" s="132">
        <f>IF(RES_hhdet_in_emi!J113=0,0,RES_hhdet_in_emi!J113*1000000/RES_hhdet_in_new!J113)</f>
        <v>0</v>
      </c>
      <c r="K113" s="132">
        <f>IF(RES_hhdet_in_emi!K113=0,0,RES_hhdet_in_emi!K113*1000000/RES_hhdet_in_new!K113)</f>
        <v>0</v>
      </c>
      <c r="L113" s="132">
        <f>IF(RES_hhdet_in_emi!L113=0,0,RES_hhdet_in_emi!L113*1000000/RES_hhdet_in_new!L113)</f>
        <v>0</v>
      </c>
      <c r="M113" s="132">
        <f>IF(RES_hhdet_in_emi!M113=0,0,RES_hhdet_in_emi!M113*1000000/RES_hhdet_in_new!M113)</f>
        <v>0</v>
      </c>
      <c r="N113" s="132">
        <f>IF(RES_hhdet_in_emi!N113=0,0,RES_hhdet_in_emi!N113*1000000/RES_hhdet_in_new!N113)</f>
        <v>0</v>
      </c>
      <c r="O113" s="132">
        <f>IF(RES_hhdet_in_emi!O113=0,0,RES_hhdet_in_emi!O113*1000000/RES_hhdet_in_new!O113)</f>
        <v>0</v>
      </c>
      <c r="P113" s="132">
        <f>IF(RES_hhdet_in_emi!P113=0,0,RES_hhdet_in_emi!P113*1000000/RES_hhdet_in_new!P113)</f>
        <v>0</v>
      </c>
      <c r="Q113" s="132">
        <f>IF(RES_hhdet_in_emi!Q113=0,0,RES_hhdet_in_emi!Q113*1000000/RES_hhdet_in_new!Q113)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IF(RES_hhdet_in_emi!C114=0,0,RES_hhdet_in_emi!C114*1000000/RES_hhdet_in_new!C113)</f>
        <v>0</v>
      </c>
      <c r="D114" s="165">
        <f>IF(RES_hhdet_in_emi!D114=0,0,RES_hhdet_in_emi!D114*1000000/RES_hhdet_in_new!D113)</f>
        <v>0</v>
      </c>
      <c r="E114" s="165">
        <f>IF(RES_hhdet_in_emi!E114=0,0,RES_hhdet_in_emi!E114*1000000/RES_hhdet_in_new!E113)</f>
        <v>0</v>
      </c>
      <c r="F114" s="165">
        <f>IF(RES_hhdet_in_emi!F114=0,0,RES_hhdet_in_emi!F114*1000000/RES_hhdet_in_new!F113)</f>
        <v>0</v>
      </c>
      <c r="G114" s="165">
        <f>IF(RES_hhdet_in_emi!G114=0,0,RES_hhdet_in_emi!G114*1000000/RES_hhdet_in_new!G113)</f>
        <v>0</v>
      </c>
      <c r="H114" s="165">
        <f>IF(RES_hhdet_in_emi!H114=0,0,RES_hhdet_in_emi!H114*1000000/RES_hhdet_in_new!H113)</f>
        <v>0</v>
      </c>
      <c r="I114" s="165">
        <f>IF(RES_hhdet_in_emi!I114=0,0,RES_hhdet_in_emi!I114*1000000/RES_hhdet_in_new!I113)</f>
        <v>0</v>
      </c>
      <c r="J114" s="165">
        <f>IF(RES_hhdet_in_emi!J114=0,0,RES_hhdet_in_emi!J114*1000000/RES_hhdet_in_new!J113)</f>
        <v>0</v>
      </c>
      <c r="K114" s="165">
        <f>IF(RES_hhdet_in_emi!K114=0,0,RES_hhdet_in_emi!K114*1000000/RES_hhdet_in_new!K113)</f>
        <v>0</v>
      </c>
      <c r="L114" s="165">
        <f>IF(RES_hhdet_in_emi!L114=0,0,RES_hhdet_in_emi!L114*1000000/RES_hhdet_in_new!L113)</f>
        <v>0</v>
      </c>
      <c r="M114" s="165">
        <f>IF(RES_hhdet_in_emi!M114=0,0,RES_hhdet_in_emi!M114*1000000/RES_hhdet_in_new!M113)</f>
        <v>0</v>
      </c>
      <c r="N114" s="165">
        <f>IF(RES_hhdet_in_emi!N114=0,0,RES_hhdet_in_emi!N114*1000000/RES_hhdet_in_new!N113)</f>
        <v>0</v>
      </c>
      <c r="O114" s="165">
        <f>IF(RES_hhdet_in_emi!O114=0,0,RES_hhdet_in_emi!O114*1000000/RES_hhdet_in_new!O113)</f>
        <v>0</v>
      </c>
      <c r="P114" s="165">
        <f>IF(RES_hhdet_in_emi!P114=0,0,RES_hhdet_in_emi!P114*1000000/RES_hhdet_in_new!P113)</f>
        <v>0</v>
      </c>
      <c r="Q114" s="165">
        <f>IF(RES_hhdet_in_emi!Q114=0,0,RES_hhdet_in_emi!Q114*1000000/RES_hhdet_in_new!Q113)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IF(RES_hhdet_in_emi!C115=0,0,RES_hhdet_in_emi!C115*1000000/RES_hhdet_in_new!C113)</f>
        <v>0</v>
      </c>
      <c r="D115" s="164">
        <f>IF(RES_hhdet_in_emi!D115=0,0,RES_hhdet_in_emi!D115*1000000/RES_hhdet_in_new!D113)</f>
        <v>0</v>
      </c>
      <c r="E115" s="164">
        <f>IF(RES_hhdet_in_emi!E115=0,0,RES_hhdet_in_emi!E115*1000000/RES_hhdet_in_new!E113)</f>
        <v>0</v>
      </c>
      <c r="F115" s="164">
        <f>IF(RES_hhdet_in_emi!F115=0,0,RES_hhdet_in_emi!F115*1000000/RES_hhdet_in_new!F113)</f>
        <v>0</v>
      </c>
      <c r="G115" s="164">
        <f>IF(RES_hhdet_in_emi!G115=0,0,RES_hhdet_in_emi!G115*1000000/RES_hhdet_in_new!G113)</f>
        <v>0</v>
      </c>
      <c r="H115" s="164">
        <f>IF(RES_hhdet_in_emi!H115=0,0,RES_hhdet_in_emi!H115*1000000/RES_hhdet_in_new!H113)</f>
        <v>0</v>
      </c>
      <c r="I115" s="164">
        <f>IF(RES_hhdet_in_emi!I115=0,0,RES_hhdet_in_emi!I115*1000000/RES_hhdet_in_new!I113)</f>
        <v>0</v>
      </c>
      <c r="J115" s="164">
        <f>IF(RES_hhdet_in_emi!J115=0,0,RES_hhdet_in_emi!J115*1000000/RES_hhdet_in_new!J113)</f>
        <v>0</v>
      </c>
      <c r="K115" s="164">
        <f>IF(RES_hhdet_in_emi!K115=0,0,RES_hhdet_in_emi!K115*1000000/RES_hhdet_in_new!K113)</f>
        <v>0</v>
      </c>
      <c r="L115" s="164">
        <f>IF(RES_hhdet_in_emi!L115=0,0,RES_hhdet_in_emi!L115*1000000/RES_hhdet_in_new!L113)</f>
        <v>0</v>
      </c>
      <c r="M115" s="164">
        <f>IF(RES_hhdet_in_emi!M115=0,0,RES_hhdet_in_emi!M115*1000000/RES_hhdet_in_new!M113)</f>
        <v>0</v>
      </c>
      <c r="N115" s="164">
        <f>IF(RES_hhdet_in_emi!N115=0,0,RES_hhdet_in_emi!N115*1000000/RES_hhdet_in_new!N113)</f>
        <v>0</v>
      </c>
      <c r="O115" s="164">
        <f>IF(RES_hhdet_in_emi!O115=0,0,RES_hhdet_in_emi!O115*1000000/RES_hhdet_in_new!O113)</f>
        <v>0</v>
      </c>
      <c r="P115" s="164">
        <f>IF(RES_hhdet_in_emi!P115=0,0,RES_hhdet_in_emi!P115*1000000/RES_hhdet_in_new!P113)</f>
        <v>0</v>
      </c>
      <c r="Q115" s="164">
        <f>IF(RES_hhdet_in_emi!Q115=0,0,RES_hhdet_in_emi!Q115*1000000/RES_hhdet_in_new!Q113)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IF(RES_hhdet_in_emi!C116=0,0,RES_hhdet_in_emi!C116*1000000/RES_hhdet_in_new!C116)</f>
        <v>0</v>
      </c>
      <c r="D116" s="162">
        <f>IF(RES_hhdet_in_emi!D116=0,0,RES_hhdet_in_emi!D116*1000000/RES_hhdet_in_new!D116)</f>
        <v>0</v>
      </c>
      <c r="E116" s="162">
        <f>IF(RES_hhdet_in_emi!E116=0,0,RES_hhdet_in_emi!E116*1000000/RES_hhdet_in_new!E116)</f>
        <v>0</v>
      </c>
      <c r="F116" s="162">
        <f>IF(RES_hhdet_in_emi!F116=0,0,RES_hhdet_in_emi!F116*1000000/RES_hhdet_in_new!F116)</f>
        <v>0</v>
      </c>
      <c r="G116" s="162">
        <f>IF(RES_hhdet_in_emi!G116=0,0,RES_hhdet_in_emi!G116*1000000/RES_hhdet_in_new!G116)</f>
        <v>0</v>
      </c>
      <c r="H116" s="162">
        <f>IF(RES_hhdet_in_emi!H116=0,0,RES_hhdet_in_emi!H116*1000000/RES_hhdet_in_new!H116)</f>
        <v>0</v>
      </c>
      <c r="I116" s="162">
        <f>IF(RES_hhdet_in_emi!I116=0,0,RES_hhdet_in_emi!I116*1000000/RES_hhdet_in_new!I116)</f>
        <v>0</v>
      </c>
      <c r="J116" s="162">
        <f>IF(RES_hhdet_in_emi!J116=0,0,RES_hhdet_in_emi!J116*1000000/RES_hhdet_in_new!J116)</f>
        <v>0</v>
      </c>
      <c r="K116" s="162">
        <f>IF(RES_hhdet_in_emi!K116=0,0,RES_hhdet_in_emi!K116*1000000/RES_hhdet_in_new!K116)</f>
        <v>0</v>
      </c>
      <c r="L116" s="162">
        <f>IF(RES_hhdet_in_emi!L116=0,0,RES_hhdet_in_emi!L116*1000000/RES_hhdet_in_new!L116)</f>
        <v>0</v>
      </c>
      <c r="M116" s="162">
        <f>IF(RES_hhdet_in_emi!M116=0,0,RES_hhdet_in_emi!M116*1000000/RES_hhdet_in_new!M116)</f>
        <v>0</v>
      </c>
      <c r="N116" s="162">
        <f>IF(RES_hhdet_in_emi!N116=0,0,RES_hhdet_in_emi!N116*1000000/RES_hhdet_in_new!N116)</f>
        <v>0</v>
      </c>
      <c r="O116" s="162">
        <f>IF(RES_hhdet_in_emi!O116=0,0,RES_hhdet_in_emi!O116*1000000/RES_hhdet_in_new!O116)</f>
        <v>0</v>
      </c>
      <c r="P116" s="162">
        <f>IF(RES_hhdet_in_emi!P116=0,0,RES_hhdet_in_emi!P116*1000000/RES_hhdet_in_new!P116)</f>
        <v>0</v>
      </c>
      <c r="Q116" s="162">
        <f>IF(RES_hhdet_in_emi!Q116=0,0,RES_hhdet_in_emi!Q116*1000000/RES_hhdet_in_new!Q116)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IF(RES_hhdet_in_emi!C117=0,0,RES_hhdet_in_emi!C117*1000000/RES_hhdet_in_new!C117)</f>
        <v>0</v>
      </c>
      <c r="D117" s="160">
        <f>IF(RES_hhdet_in_emi!D117=0,0,RES_hhdet_in_emi!D117*1000000/RES_hhdet_in_new!D117)</f>
        <v>0</v>
      </c>
      <c r="E117" s="160">
        <f>IF(RES_hhdet_in_emi!E117=0,0,RES_hhdet_in_emi!E117*1000000/RES_hhdet_in_new!E117)</f>
        <v>0</v>
      </c>
      <c r="F117" s="160">
        <f>IF(RES_hhdet_in_emi!F117=0,0,RES_hhdet_in_emi!F117*1000000/RES_hhdet_in_new!F117)</f>
        <v>0</v>
      </c>
      <c r="G117" s="160">
        <f>IF(RES_hhdet_in_emi!G117=0,0,RES_hhdet_in_emi!G117*1000000/RES_hhdet_in_new!G117)</f>
        <v>0</v>
      </c>
      <c r="H117" s="160">
        <f>IF(RES_hhdet_in_emi!H117=0,0,RES_hhdet_in_emi!H117*1000000/RES_hhdet_in_new!H117)</f>
        <v>0</v>
      </c>
      <c r="I117" s="160">
        <f>IF(RES_hhdet_in_emi!I117=0,0,RES_hhdet_in_emi!I117*1000000/RES_hhdet_in_new!I117)</f>
        <v>0</v>
      </c>
      <c r="J117" s="160">
        <f>IF(RES_hhdet_in_emi!J117=0,0,RES_hhdet_in_emi!J117*1000000/RES_hhdet_in_new!J117)</f>
        <v>0</v>
      </c>
      <c r="K117" s="160">
        <f>IF(RES_hhdet_in_emi!K117=0,0,RES_hhdet_in_emi!K117*1000000/RES_hhdet_in_new!K117)</f>
        <v>0</v>
      </c>
      <c r="L117" s="160">
        <f>IF(RES_hhdet_in_emi!L117=0,0,RES_hhdet_in_emi!L117*1000000/RES_hhdet_in_new!L117)</f>
        <v>0</v>
      </c>
      <c r="M117" s="160">
        <f>IF(RES_hhdet_in_emi!M117=0,0,RES_hhdet_in_emi!M117*1000000/RES_hhdet_in_new!M117)</f>
        <v>0</v>
      </c>
      <c r="N117" s="160">
        <f>IF(RES_hhdet_in_emi!N117=0,0,RES_hhdet_in_emi!N117*1000000/RES_hhdet_in_new!N117)</f>
        <v>0</v>
      </c>
      <c r="O117" s="160">
        <f>IF(RES_hhdet_in_emi!O117=0,0,RES_hhdet_in_emi!O117*1000000/RES_hhdet_in_new!O117)</f>
        <v>0</v>
      </c>
      <c r="P117" s="160">
        <f>IF(RES_hhdet_in_emi!P117=0,0,RES_hhdet_in_emi!P117*1000000/RES_hhdet_in_new!P117)</f>
        <v>0</v>
      </c>
      <c r="Q117" s="160">
        <f>IF(RES_hhdet_in_emi!Q117=0,0,RES_hhdet_in_emi!Q117*1000000/RES_hhdet_in_new!Q117)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IF(RES_hhdet_in_emi!C118=0,0,RES_hhdet_in_emi!C118*1000000/RES_hhdet_in_new!C117)</f>
        <v>0</v>
      </c>
      <c r="D118" s="156">
        <f>IF(RES_hhdet_in_emi!D118=0,0,RES_hhdet_in_emi!D118*1000000/RES_hhdet_in_new!D117)</f>
        <v>0</v>
      </c>
      <c r="E118" s="156">
        <f>IF(RES_hhdet_in_emi!E118=0,0,RES_hhdet_in_emi!E118*1000000/RES_hhdet_in_new!E117)</f>
        <v>0</v>
      </c>
      <c r="F118" s="156">
        <f>IF(RES_hhdet_in_emi!F118=0,0,RES_hhdet_in_emi!F118*1000000/RES_hhdet_in_new!F117)</f>
        <v>0</v>
      </c>
      <c r="G118" s="156">
        <f>IF(RES_hhdet_in_emi!G118=0,0,RES_hhdet_in_emi!G118*1000000/RES_hhdet_in_new!G117)</f>
        <v>0</v>
      </c>
      <c r="H118" s="156">
        <f>IF(RES_hhdet_in_emi!H118=0,0,RES_hhdet_in_emi!H118*1000000/RES_hhdet_in_new!H117)</f>
        <v>0</v>
      </c>
      <c r="I118" s="156">
        <f>IF(RES_hhdet_in_emi!I118=0,0,RES_hhdet_in_emi!I118*1000000/RES_hhdet_in_new!I117)</f>
        <v>0</v>
      </c>
      <c r="J118" s="156">
        <f>IF(RES_hhdet_in_emi!J118=0,0,RES_hhdet_in_emi!J118*1000000/RES_hhdet_in_new!J117)</f>
        <v>0</v>
      </c>
      <c r="K118" s="156">
        <f>IF(RES_hhdet_in_emi!K118=0,0,RES_hhdet_in_emi!K118*1000000/RES_hhdet_in_new!K117)</f>
        <v>0</v>
      </c>
      <c r="L118" s="156">
        <f>IF(RES_hhdet_in_emi!L118=0,0,RES_hhdet_in_emi!L118*1000000/RES_hhdet_in_new!L117)</f>
        <v>0</v>
      </c>
      <c r="M118" s="156">
        <f>IF(RES_hhdet_in_emi!M118=0,0,RES_hhdet_in_emi!M118*1000000/RES_hhdet_in_new!M117)</f>
        <v>0</v>
      </c>
      <c r="N118" s="156">
        <f>IF(RES_hhdet_in_emi!N118=0,0,RES_hhdet_in_emi!N118*1000000/RES_hhdet_in_new!N117)</f>
        <v>0</v>
      </c>
      <c r="O118" s="156">
        <f>IF(RES_hhdet_in_emi!O118=0,0,RES_hhdet_in_emi!O118*1000000/RES_hhdet_in_new!O117)</f>
        <v>0</v>
      </c>
      <c r="P118" s="156">
        <f>IF(RES_hhdet_in_emi!P118=0,0,RES_hhdet_in_emi!P118*1000000/RES_hhdet_in_new!P117)</f>
        <v>0</v>
      </c>
      <c r="Q118" s="156">
        <f>IF(RES_hhdet_in_emi!Q118=0,0,RES_hhdet_in_emi!Q118*1000000/RES_hhdet_in_new!Q117)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IF(RES_hhdet_in_emi!C119=0,0,RES_hhdet_in_emi!C119*1000000/RES_hhdet_in_new!C117)</f>
        <v>0</v>
      </c>
      <c r="D119" s="156">
        <f>IF(RES_hhdet_in_emi!D119=0,0,RES_hhdet_in_emi!D119*1000000/RES_hhdet_in_new!D117)</f>
        <v>0</v>
      </c>
      <c r="E119" s="156">
        <f>IF(RES_hhdet_in_emi!E119=0,0,RES_hhdet_in_emi!E119*1000000/RES_hhdet_in_new!E117)</f>
        <v>0</v>
      </c>
      <c r="F119" s="156">
        <f>IF(RES_hhdet_in_emi!F119=0,0,RES_hhdet_in_emi!F119*1000000/RES_hhdet_in_new!F117)</f>
        <v>0</v>
      </c>
      <c r="G119" s="156">
        <f>IF(RES_hhdet_in_emi!G119=0,0,RES_hhdet_in_emi!G119*1000000/RES_hhdet_in_new!G117)</f>
        <v>0</v>
      </c>
      <c r="H119" s="156">
        <f>IF(RES_hhdet_in_emi!H119=0,0,RES_hhdet_in_emi!H119*1000000/RES_hhdet_in_new!H117)</f>
        <v>0</v>
      </c>
      <c r="I119" s="156">
        <f>IF(RES_hhdet_in_emi!I119=0,0,RES_hhdet_in_emi!I119*1000000/RES_hhdet_in_new!I117)</f>
        <v>0</v>
      </c>
      <c r="J119" s="156">
        <f>IF(RES_hhdet_in_emi!J119=0,0,RES_hhdet_in_emi!J119*1000000/RES_hhdet_in_new!J117)</f>
        <v>0</v>
      </c>
      <c r="K119" s="156">
        <f>IF(RES_hhdet_in_emi!K119=0,0,RES_hhdet_in_emi!K119*1000000/RES_hhdet_in_new!K117)</f>
        <v>0</v>
      </c>
      <c r="L119" s="156">
        <f>IF(RES_hhdet_in_emi!L119=0,0,RES_hhdet_in_emi!L119*1000000/RES_hhdet_in_new!L117)</f>
        <v>0</v>
      </c>
      <c r="M119" s="156">
        <f>IF(RES_hhdet_in_emi!M119=0,0,RES_hhdet_in_emi!M119*1000000/RES_hhdet_in_new!M117)</f>
        <v>0</v>
      </c>
      <c r="N119" s="156">
        <f>IF(RES_hhdet_in_emi!N119=0,0,RES_hhdet_in_emi!N119*1000000/RES_hhdet_in_new!N117)</f>
        <v>0</v>
      </c>
      <c r="O119" s="156">
        <f>IF(RES_hhdet_in_emi!O119=0,0,RES_hhdet_in_emi!O119*1000000/RES_hhdet_in_new!O117)</f>
        <v>0</v>
      </c>
      <c r="P119" s="156">
        <f>IF(RES_hhdet_in_emi!P119=0,0,RES_hhdet_in_emi!P119*1000000/RES_hhdet_in_new!P117)</f>
        <v>0</v>
      </c>
      <c r="Q119" s="156">
        <f>IF(RES_hhdet_in_emi!Q119=0,0,RES_hhdet_in_emi!Q119*1000000/RES_hhdet_in_new!Q117)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IF(SUM(RES_hhdet_in_emi!C121:C122)=0,0,SUM(RES_hhdet_in_emi!C121:C122)*1000000/SUM(RES_hhdet_in_new!C121:C122))</f>
        <v>0</v>
      </c>
      <c r="D120" s="157">
        <f>IF(SUM(RES_hhdet_in_emi!D121:D122)=0,0,SUM(RES_hhdet_in_emi!D121:D122)*1000000/SUM(RES_hhdet_in_new!D121:D122))</f>
        <v>0</v>
      </c>
      <c r="E120" s="157">
        <f>IF(SUM(RES_hhdet_in_emi!E121:E122)=0,0,SUM(RES_hhdet_in_emi!E121:E122)*1000000/SUM(RES_hhdet_in_new!E121:E122))</f>
        <v>0</v>
      </c>
      <c r="F120" s="157">
        <f>IF(SUM(RES_hhdet_in_emi!F121:F122)=0,0,SUM(RES_hhdet_in_emi!F121:F122)*1000000/SUM(RES_hhdet_in_new!F121:F122))</f>
        <v>0</v>
      </c>
      <c r="G120" s="157">
        <f>IF(SUM(RES_hhdet_in_emi!G121:G122)=0,0,SUM(RES_hhdet_in_emi!G121:G122)*1000000/SUM(RES_hhdet_in_new!G121:G122))</f>
        <v>0</v>
      </c>
      <c r="H120" s="157">
        <f>IF(SUM(RES_hhdet_in_emi!H121:H122)=0,0,SUM(RES_hhdet_in_emi!H121:H122)*1000000/SUM(RES_hhdet_in_new!H121:H122))</f>
        <v>0</v>
      </c>
      <c r="I120" s="157">
        <f>IF(SUM(RES_hhdet_in_emi!I121:I122)=0,0,SUM(RES_hhdet_in_emi!I121:I122)*1000000/SUM(RES_hhdet_in_new!I121:I122))</f>
        <v>0</v>
      </c>
      <c r="J120" s="157">
        <f>IF(SUM(RES_hhdet_in_emi!J121:J122)=0,0,SUM(RES_hhdet_in_emi!J121:J122)*1000000/SUM(RES_hhdet_in_new!J121:J122))</f>
        <v>0</v>
      </c>
      <c r="K120" s="157">
        <f>IF(SUM(RES_hhdet_in_emi!K121:K122)=0,0,SUM(RES_hhdet_in_emi!K121:K122)*1000000/SUM(RES_hhdet_in_new!K121:K122))</f>
        <v>0</v>
      </c>
      <c r="L120" s="157">
        <f>IF(SUM(RES_hhdet_in_emi!L121:L122)=0,0,SUM(RES_hhdet_in_emi!L121:L122)*1000000/SUM(RES_hhdet_in_new!L121:L122))</f>
        <v>0</v>
      </c>
      <c r="M120" s="157">
        <f>IF(SUM(RES_hhdet_in_emi!M121:M122)=0,0,SUM(RES_hhdet_in_emi!M121:M122)*1000000/SUM(RES_hhdet_in_new!M121:M122))</f>
        <v>0</v>
      </c>
      <c r="N120" s="157">
        <f>IF(SUM(RES_hhdet_in_emi!N121:N122)=0,0,SUM(RES_hhdet_in_emi!N121:N122)*1000000/SUM(RES_hhdet_in_new!N121:N122))</f>
        <v>0</v>
      </c>
      <c r="O120" s="157">
        <f>IF(SUM(RES_hhdet_in_emi!O121:O122)=0,0,SUM(RES_hhdet_in_emi!O121:O122)*1000000/SUM(RES_hhdet_in_new!O121:O122))</f>
        <v>0</v>
      </c>
      <c r="P120" s="157">
        <f>IF(SUM(RES_hhdet_in_emi!P121:P122)=0,0,SUM(RES_hhdet_in_emi!P121:P122)*1000000/SUM(RES_hhdet_in_new!P121:P122))</f>
        <v>0</v>
      </c>
      <c r="Q120" s="157">
        <f>IF(SUM(RES_hhdet_in_emi!Q121:Q122)=0,0,SUM(RES_hhdet_in_emi!Q121:Q122)*1000000/SUM(RES_hhdet_in_new!Q121:Q122))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IF(RES_hhdet_in_emi!C121=0,0,RES_hhdet_in_emi!C121*1000000/RES_hhdet_in_new!C121)</f>
        <v>0</v>
      </c>
      <c r="D121" s="156">
        <f>IF(RES_hhdet_in_emi!D121=0,0,RES_hhdet_in_emi!D121*1000000/RES_hhdet_in_new!D121)</f>
        <v>0</v>
      </c>
      <c r="E121" s="156">
        <f>IF(RES_hhdet_in_emi!E121=0,0,RES_hhdet_in_emi!E121*1000000/RES_hhdet_in_new!E121)</f>
        <v>0</v>
      </c>
      <c r="F121" s="156">
        <f>IF(RES_hhdet_in_emi!F121=0,0,RES_hhdet_in_emi!F121*1000000/RES_hhdet_in_new!F121)</f>
        <v>0</v>
      </c>
      <c r="G121" s="156">
        <f>IF(RES_hhdet_in_emi!G121=0,0,RES_hhdet_in_emi!G121*1000000/RES_hhdet_in_new!G121)</f>
        <v>0</v>
      </c>
      <c r="H121" s="156">
        <f>IF(RES_hhdet_in_emi!H121=0,0,RES_hhdet_in_emi!H121*1000000/RES_hhdet_in_new!H121)</f>
        <v>0</v>
      </c>
      <c r="I121" s="156">
        <f>IF(RES_hhdet_in_emi!I121=0,0,RES_hhdet_in_emi!I121*1000000/RES_hhdet_in_new!I121)</f>
        <v>0</v>
      </c>
      <c r="J121" s="156">
        <f>IF(RES_hhdet_in_emi!J121=0,0,RES_hhdet_in_emi!J121*1000000/RES_hhdet_in_new!J121)</f>
        <v>0</v>
      </c>
      <c r="K121" s="156">
        <f>IF(RES_hhdet_in_emi!K121=0,0,RES_hhdet_in_emi!K121*1000000/RES_hhdet_in_new!K121)</f>
        <v>0</v>
      </c>
      <c r="L121" s="156">
        <f>IF(RES_hhdet_in_emi!L121=0,0,RES_hhdet_in_emi!L121*1000000/RES_hhdet_in_new!L121)</f>
        <v>0</v>
      </c>
      <c r="M121" s="156">
        <f>IF(RES_hhdet_in_emi!M121=0,0,RES_hhdet_in_emi!M121*1000000/RES_hhdet_in_new!M121)</f>
        <v>0</v>
      </c>
      <c r="N121" s="156">
        <f>IF(RES_hhdet_in_emi!N121=0,0,RES_hhdet_in_emi!N121*1000000/RES_hhdet_in_new!N121)</f>
        <v>0</v>
      </c>
      <c r="O121" s="156">
        <f>IF(RES_hhdet_in_emi!O121=0,0,RES_hhdet_in_emi!O121*1000000/RES_hhdet_in_new!O121)</f>
        <v>0</v>
      </c>
      <c r="P121" s="156">
        <f>IF(RES_hhdet_in_emi!P121=0,0,RES_hhdet_in_emi!P121*1000000/RES_hhdet_in_new!P121)</f>
        <v>0</v>
      </c>
      <c r="Q121" s="156">
        <f>IF(RES_hhdet_in_emi!Q121=0,0,RES_hhdet_in_emi!Q121*1000000/RES_hhdet_in_new!Q121)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IF(RES_hhdet_in_emi!C122=0,0,RES_hhdet_in_emi!C122*1000000/RES_hhdet_in_new!C122)</f>
        <v>0</v>
      </c>
      <c r="D122" s="57">
        <f>IF(RES_hhdet_in_emi!D122=0,0,RES_hhdet_in_emi!D122*1000000/RES_hhdet_in_new!D122)</f>
        <v>0</v>
      </c>
      <c r="E122" s="57">
        <f>IF(RES_hhdet_in_emi!E122=0,0,RES_hhdet_in_emi!E122*1000000/RES_hhdet_in_new!E122)</f>
        <v>0</v>
      </c>
      <c r="F122" s="57">
        <f>IF(RES_hhdet_in_emi!F122=0,0,RES_hhdet_in_emi!F122*1000000/RES_hhdet_in_new!F122)</f>
        <v>0</v>
      </c>
      <c r="G122" s="57">
        <f>IF(RES_hhdet_in_emi!G122=0,0,RES_hhdet_in_emi!G122*1000000/RES_hhdet_in_new!G122)</f>
        <v>0</v>
      </c>
      <c r="H122" s="57">
        <f>IF(RES_hhdet_in_emi!H122=0,0,RES_hhdet_in_emi!H122*1000000/RES_hhdet_in_new!H122)</f>
        <v>0</v>
      </c>
      <c r="I122" s="57">
        <f>IF(RES_hhdet_in_emi!I122=0,0,RES_hhdet_in_emi!I122*1000000/RES_hhdet_in_new!I122)</f>
        <v>0</v>
      </c>
      <c r="J122" s="57">
        <f>IF(RES_hhdet_in_emi!J122=0,0,RES_hhdet_in_emi!J122*1000000/RES_hhdet_in_new!J122)</f>
        <v>0</v>
      </c>
      <c r="K122" s="57">
        <f>IF(RES_hhdet_in_emi!K122=0,0,RES_hhdet_in_emi!K122*1000000/RES_hhdet_in_new!K122)</f>
        <v>0</v>
      </c>
      <c r="L122" s="57">
        <f>IF(RES_hhdet_in_emi!L122=0,0,RES_hhdet_in_emi!L122*1000000/RES_hhdet_in_new!L122)</f>
        <v>0</v>
      </c>
      <c r="M122" s="57">
        <f>IF(RES_hhdet_in_emi!M122=0,0,RES_hhdet_in_emi!M122*1000000/RES_hhdet_in_new!M122)</f>
        <v>0</v>
      </c>
      <c r="N122" s="57">
        <f>IF(RES_hhdet_in_emi!N122=0,0,RES_hhdet_in_emi!N122*1000000/RES_hhdet_in_new!N122)</f>
        <v>0</v>
      </c>
      <c r="O122" s="57">
        <f>IF(RES_hhdet_in_emi!O122=0,0,RES_hhdet_in_emi!O122*1000000/RES_hhdet_in_new!O122)</f>
        <v>0</v>
      </c>
      <c r="P122" s="57">
        <f>IF(RES_hhdet_in_emi!P122=0,0,RES_hhdet_in_emi!P122*1000000/RES_hhdet_in_new!P122)</f>
        <v>0</v>
      </c>
      <c r="Q122" s="57">
        <f>IF(RES_hhdet_in_emi!Q122=0,0,RES_hhdet_in_emi!Q122*1000000/RES_hhdet_in_new!Q122)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0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0</v>
      </c>
      <c r="M124" s="168">
        <f t="shared" ref="M124" si="112">SUM(M125,M128,M130,M139)</f>
        <v>0</v>
      </c>
      <c r="N124" s="168">
        <f t="shared" ref="N124" si="113">SUM(N125,N128,N130,N139)</f>
        <v>0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0</v>
      </c>
      <c r="E125" s="157">
        <f t="shared" si="117"/>
        <v>0</v>
      </c>
      <c r="F125" s="157">
        <f t="shared" si="117"/>
        <v>0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0</v>
      </c>
      <c r="M125" s="157">
        <f t="shared" si="117"/>
        <v>0</v>
      </c>
      <c r="N125" s="157">
        <f t="shared" si="117"/>
        <v>0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IF(RES_hhdet_in_emi!C126=0,0,RES_hhdet_in_emi!C126*1000000/RES_hhdet_in_new!C126)</f>
        <v>0</v>
      </c>
      <c r="D126" s="156">
        <f>IF(RES_hhdet_in_emi!D126=0,0,RES_hhdet_in_emi!D126*1000000/RES_hhdet_in_new!D126)</f>
        <v>0</v>
      </c>
      <c r="E126" s="156">
        <f>IF(RES_hhdet_in_emi!E126=0,0,RES_hhdet_in_emi!E126*1000000/RES_hhdet_in_new!E126)</f>
        <v>0</v>
      </c>
      <c r="F126" s="156">
        <f>IF(RES_hhdet_in_emi!F126=0,0,RES_hhdet_in_emi!F126*1000000/RES_hhdet_in_new!F126)</f>
        <v>0</v>
      </c>
      <c r="G126" s="156">
        <f>IF(RES_hhdet_in_emi!G126=0,0,RES_hhdet_in_emi!G126*1000000/RES_hhdet_in_new!G126)</f>
        <v>0</v>
      </c>
      <c r="H126" s="156">
        <f>IF(RES_hhdet_in_emi!H126=0,0,RES_hhdet_in_emi!H126*1000000/RES_hhdet_in_new!H126)</f>
        <v>0</v>
      </c>
      <c r="I126" s="156">
        <f>IF(RES_hhdet_in_emi!I126=0,0,RES_hhdet_in_emi!I126*1000000/RES_hhdet_in_new!I126)</f>
        <v>0</v>
      </c>
      <c r="J126" s="156">
        <f>IF(RES_hhdet_in_emi!J126=0,0,RES_hhdet_in_emi!J126*1000000/RES_hhdet_in_new!J126)</f>
        <v>0</v>
      </c>
      <c r="K126" s="156">
        <f>IF(RES_hhdet_in_emi!K126=0,0,RES_hhdet_in_emi!K126*1000000/RES_hhdet_in_new!K126)</f>
        <v>0</v>
      </c>
      <c r="L126" s="156">
        <f>IF(RES_hhdet_in_emi!L126=0,0,RES_hhdet_in_emi!L126*1000000/RES_hhdet_in_new!L126)</f>
        <v>0</v>
      </c>
      <c r="M126" s="156">
        <f>IF(RES_hhdet_in_emi!M126=0,0,RES_hhdet_in_emi!M126*1000000/RES_hhdet_in_new!M126)</f>
        <v>0</v>
      </c>
      <c r="N126" s="156">
        <f>IF(RES_hhdet_in_emi!N126=0,0,RES_hhdet_in_emi!N126*1000000/RES_hhdet_in_new!N126)</f>
        <v>0</v>
      </c>
      <c r="O126" s="156">
        <f>IF(RES_hhdet_in_emi!O126=0,0,RES_hhdet_in_emi!O126*1000000/RES_hhdet_in_new!O126)</f>
        <v>0</v>
      </c>
      <c r="P126" s="156">
        <f>IF(RES_hhdet_in_emi!P126=0,0,RES_hhdet_in_emi!P126*1000000/RES_hhdet_in_new!P126)</f>
        <v>0</v>
      </c>
      <c r="Q126" s="156">
        <f>IF(RES_hhdet_in_emi!Q126=0,0,RES_hhdet_in_emi!Q126*1000000/RES_hhdet_in_new!Q126)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IF(RES_hhdet_in_emi!C127=0,0,RES_hhdet_in_emi!C127*1000000/RES_hhdet_in_new!C126)</f>
        <v>0</v>
      </c>
      <c r="D127" s="156">
        <f>IF(RES_hhdet_in_emi!D127=0,0,RES_hhdet_in_emi!D127*1000000/RES_hhdet_in_new!D126)</f>
        <v>0</v>
      </c>
      <c r="E127" s="156">
        <f>IF(RES_hhdet_in_emi!E127=0,0,RES_hhdet_in_emi!E127*1000000/RES_hhdet_in_new!E126)</f>
        <v>0</v>
      </c>
      <c r="F127" s="156">
        <f>IF(RES_hhdet_in_emi!F127=0,0,RES_hhdet_in_emi!F127*1000000/RES_hhdet_in_new!F126)</f>
        <v>0</v>
      </c>
      <c r="G127" s="156">
        <f>IF(RES_hhdet_in_emi!G127=0,0,RES_hhdet_in_emi!G127*1000000/RES_hhdet_in_new!G126)</f>
        <v>0</v>
      </c>
      <c r="H127" s="156">
        <f>IF(RES_hhdet_in_emi!H127=0,0,RES_hhdet_in_emi!H127*1000000/RES_hhdet_in_new!H126)</f>
        <v>0</v>
      </c>
      <c r="I127" s="156">
        <f>IF(RES_hhdet_in_emi!I127=0,0,RES_hhdet_in_emi!I127*1000000/RES_hhdet_in_new!I126)</f>
        <v>0</v>
      </c>
      <c r="J127" s="156">
        <f>IF(RES_hhdet_in_emi!J127=0,0,RES_hhdet_in_emi!J127*1000000/RES_hhdet_in_new!J126)</f>
        <v>0</v>
      </c>
      <c r="K127" s="156">
        <f>IF(RES_hhdet_in_emi!K127=0,0,RES_hhdet_in_emi!K127*1000000/RES_hhdet_in_new!K126)</f>
        <v>0</v>
      </c>
      <c r="L127" s="156">
        <f>IF(RES_hhdet_in_emi!L127=0,0,RES_hhdet_in_emi!L127*1000000/RES_hhdet_in_new!L126)</f>
        <v>0</v>
      </c>
      <c r="M127" s="156">
        <f>IF(RES_hhdet_in_emi!M127=0,0,RES_hhdet_in_emi!M127*1000000/RES_hhdet_in_new!M126)</f>
        <v>0</v>
      </c>
      <c r="N127" s="156">
        <f>IF(RES_hhdet_in_emi!N127=0,0,RES_hhdet_in_emi!N127*1000000/RES_hhdet_in_new!N126)</f>
        <v>0</v>
      </c>
      <c r="O127" s="156">
        <f>IF(RES_hhdet_in_emi!O127=0,0,RES_hhdet_in_emi!O127*1000000/RES_hhdet_in_new!O126)</f>
        <v>0</v>
      </c>
      <c r="P127" s="156">
        <f>IF(RES_hhdet_in_emi!P127=0,0,RES_hhdet_in_emi!P127*1000000/RES_hhdet_in_new!P126)</f>
        <v>0</v>
      </c>
      <c r="Q127" s="156">
        <f>IF(RES_hhdet_in_emi!Q127=0,0,RES_hhdet_in_emi!Q127*1000000/RES_hhdet_in_new!Q126)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0</v>
      </c>
      <c r="F128" s="157">
        <f t="shared" si="118"/>
        <v>0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0</v>
      </c>
      <c r="M128" s="157">
        <f t="shared" si="118"/>
        <v>0</v>
      </c>
      <c r="N128" s="157">
        <f t="shared" si="118"/>
        <v>0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IF(RES_hhdet_in_emi!C129=0,0,RES_hhdet_in_emi!C129*1000000/RES_hhdet_in_new!C129)</f>
        <v>0</v>
      </c>
      <c r="D129" s="156">
        <f>IF(RES_hhdet_in_emi!D129=0,0,RES_hhdet_in_emi!D129*1000000/RES_hhdet_in_new!D129)</f>
        <v>0</v>
      </c>
      <c r="E129" s="156">
        <f>IF(RES_hhdet_in_emi!E129=0,0,RES_hhdet_in_emi!E129*1000000/RES_hhdet_in_new!E129)</f>
        <v>0</v>
      </c>
      <c r="F129" s="156">
        <f>IF(RES_hhdet_in_emi!F129=0,0,RES_hhdet_in_emi!F129*1000000/RES_hhdet_in_new!F129)</f>
        <v>0</v>
      </c>
      <c r="G129" s="156">
        <f>IF(RES_hhdet_in_emi!G129=0,0,RES_hhdet_in_emi!G129*1000000/RES_hhdet_in_new!G129)</f>
        <v>0</v>
      </c>
      <c r="H129" s="156">
        <f>IF(RES_hhdet_in_emi!H129=0,0,RES_hhdet_in_emi!H129*1000000/RES_hhdet_in_new!H129)</f>
        <v>0</v>
      </c>
      <c r="I129" s="156">
        <f>IF(RES_hhdet_in_emi!I129=0,0,RES_hhdet_in_emi!I129*1000000/RES_hhdet_in_new!I129)</f>
        <v>0</v>
      </c>
      <c r="J129" s="156">
        <f>IF(RES_hhdet_in_emi!J129=0,0,RES_hhdet_in_emi!J129*1000000/RES_hhdet_in_new!J129)</f>
        <v>0</v>
      </c>
      <c r="K129" s="156">
        <f>IF(RES_hhdet_in_emi!K129=0,0,RES_hhdet_in_emi!K129*1000000/RES_hhdet_in_new!K129)</f>
        <v>0</v>
      </c>
      <c r="L129" s="156">
        <f>IF(RES_hhdet_in_emi!L129=0,0,RES_hhdet_in_emi!L129*1000000/RES_hhdet_in_new!L129)</f>
        <v>0</v>
      </c>
      <c r="M129" s="156">
        <f>IF(RES_hhdet_in_emi!M129=0,0,RES_hhdet_in_emi!M129*1000000/RES_hhdet_in_new!M129)</f>
        <v>0</v>
      </c>
      <c r="N129" s="156">
        <f>IF(RES_hhdet_in_emi!N129=0,0,RES_hhdet_in_emi!N129*1000000/RES_hhdet_in_new!N129)</f>
        <v>0</v>
      </c>
      <c r="O129" s="156">
        <f>IF(RES_hhdet_in_emi!O129=0,0,RES_hhdet_in_emi!O129*1000000/RES_hhdet_in_new!O129)</f>
        <v>0</v>
      </c>
      <c r="P129" s="156">
        <f>IF(RES_hhdet_in_emi!P129=0,0,RES_hhdet_in_emi!P129*1000000/RES_hhdet_in_new!P129)</f>
        <v>0</v>
      </c>
      <c r="Q129" s="156">
        <f>IF(RES_hhdet_in_emi!Q129=0,0,RES_hhdet_in_emi!Q129*1000000/RES_hhdet_in_new!Q129)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IF(SUM(RES_hhdet_in_emi!C131:C132,RES_hhdet_in_emi!C135:C136)=0,0,SUM(RES_hhdet_in_emi!C131:C132,RES_hhdet_in_emi!C135:C136)*1000000/SUM(RES_hhdet_in_new!C131:C132,RES_hhdet_in_new!C135:C136))</f>
        <v>0</v>
      </c>
      <c r="D130" s="157">
        <f>IF(SUM(RES_hhdet_in_emi!D131:D132,RES_hhdet_in_emi!D135:D136)=0,0,SUM(RES_hhdet_in_emi!D131:D132,RES_hhdet_in_emi!D135:D136)*1000000/SUM(RES_hhdet_in_new!D131:D132,RES_hhdet_in_new!D135:D136))</f>
        <v>0</v>
      </c>
      <c r="E130" s="157">
        <f>IF(SUM(RES_hhdet_in_emi!E131:E132,RES_hhdet_in_emi!E135:E136)=0,0,SUM(RES_hhdet_in_emi!E131:E132,RES_hhdet_in_emi!E135:E136)*1000000/SUM(RES_hhdet_in_new!E131:E132,RES_hhdet_in_new!E135:E136))</f>
        <v>0</v>
      </c>
      <c r="F130" s="157">
        <f>IF(SUM(RES_hhdet_in_emi!F131:F132,RES_hhdet_in_emi!F135:F136)=0,0,SUM(RES_hhdet_in_emi!F131:F132,RES_hhdet_in_emi!F135:F136)*1000000/SUM(RES_hhdet_in_new!F131:F132,RES_hhdet_in_new!F135:F136))</f>
        <v>0</v>
      </c>
      <c r="G130" s="157">
        <f>IF(SUM(RES_hhdet_in_emi!G131:G132,RES_hhdet_in_emi!G135:G136)=0,0,SUM(RES_hhdet_in_emi!G131:G132,RES_hhdet_in_emi!G135:G136)*1000000/SUM(RES_hhdet_in_new!G131:G132,RES_hhdet_in_new!G135:G136))</f>
        <v>0</v>
      </c>
      <c r="H130" s="157">
        <f>IF(SUM(RES_hhdet_in_emi!H131:H132,RES_hhdet_in_emi!H135:H136)=0,0,SUM(RES_hhdet_in_emi!H131:H132,RES_hhdet_in_emi!H135:H136)*1000000/SUM(RES_hhdet_in_new!H131:H132,RES_hhdet_in_new!H135:H136))</f>
        <v>0</v>
      </c>
      <c r="I130" s="157">
        <f>IF(SUM(RES_hhdet_in_emi!I131:I132,RES_hhdet_in_emi!I135:I136)=0,0,SUM(RES_hhdet_in_emi!I131:I132,RES_hhdet_in_emi!I135:I136)*1000000/SUM(RES_hhdet_in_new!I131:I132,RES_hhdet_in_new!I135:I136))</f>
        <v>0</v>
      </c>
      <c r="J130" s="157">
        <f>IF(SUM(RES_hhdet_in_emi!J131:J132,RES_hhdet_in_emi!J135:J136)=0,0,SUM(RES_hhdet_in_emi!J131:J132,RES_hhdet_in_emi!J135:J136)*1000000/SUM(RES_hhdet_in_new!J131:J132,RES_hhdet_in_new!J135:J136))</f>
        <v>0</v>
      </c>
      <c r="K130" s="157">
        <f>IF(SUM(RES_hhdet_in_emi!K131:K132,RES_hhdet_in_emi!K135:K136)=0,0,SUM(RES_hhdet_in_emi!K131:K132,RES_hhdet_in_emi!K135:K136)*1000000/SUM(RES_hhdet_in_new!K131:K132,RES_hhdet_in_new!K135:K136))</f>
        <v>0</v>
      </c>
      <c r="L130" s="157">
        <f>IF(SUM(RES_hhdet_in_emi!L131:L132,RES_hhdet_in_emi!L135:L136)=0,0,SUM(RES_hhdet_in_emi!L131:L132,RES_hhdet_in_emi!L135:L136)*1000000/SUM(RES_hhdet_in_new!L131:L132,RES_hhdet_in_new!L135:L136))</f>
        <v>0</v>
      </c>
      <c r="M130" s="157">
        <f>IF(SUM(RES_hhdet_in_emi!M131:M132,RES_hhdet_in_emi!M135:M136)=0,0,SUM(RES_hhdet_in_emi!M131:M132,RES_hhdet_in_emi!M135:M136)*1000000/SUM(RES_hhdet_in_new!M131:M132,RES_hhdet_in_new!M135:M136))</f>
        <v>0</v>
      </c>
      <c r="N130" s="157">
        <f>IF(SUM(RES_hhdet_in_emi!N131:N132,RES_hhdet_in_emi!N135:N136)=0,0,SUM(RES_hhdet_in_emi!N131:N132,RES_hhdet_in_emi!N135:N136)*1000000/SUM(RES_hhdet_in_new!N131:N132,RES_hhdet_in_new!N135:N136))</f>
        <v>0</v>
      </c>
      <c r="O130" s="157">
        <f>IF(SUM(RES_hhdet_in_emi!O131:O132,RES_hhdet_in_emi!O135:O136)=0,0,SUM(RES_hhdet_in_emi!O131:O132,RES_hhdet_in_emi!O135:O136)*1000000/SUM(RES_hhdet_in_new!O131:O132,RES_hhdet_in_new!O135:O136))</f>
        <v>0</v>
      </c>
      <c r="P130" s="157">
        <f>IF(SUM(RES_hhdet_in_emi!P131:P132,RES_hhdet_in_emi!P135:P136)=0,0,SUM(RES_hhdet_in_emi!P131:P132,RES_hhdet_in_emi!P135:P136)*1000000/SUM(RES_hhdet_in_new!P131:P132,RES_hhdet_in_new!P135:P136))</f>
        <v>0</v>
      </c>
      <c r="Q130" s="157">
        <f>IF(SUM(RES_hhdet_in_emi!Q131:Q132,RES_hhdet_in_emi!Q135:Q136)=0,0,SUM(RES_hhdet_in_emi!Q131:Q132,RES_hhdet_in_emi!Q135:Q136)*1000000/SUM(RES_hhdet_in_new!Q131:Q132,RES_hhdet_in_new!Q135:Q136))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IF(RES_hhdet_in_emi!C131=0,0,RES_hhdet_in_emi!C131*1000000/RES_hhdet_in_new!C131)</f>
        <v>0</v>
      </c>
      <c r="D131" s="132">
        <f>IF(RES_hhdet_in_emi!D131=0,0,RES_hhdet_in_emi!D131*1000000/RES_hhdet_in_new!D131)</f>
        <v>0</v>
      </c>
      <c r="E131" s="132">
        <f>IF(RES_hhdet_in_emi!E131=0,0,RES_hhdet_in_emi!E131*1000000/RES_hhdet_in_new!E131)</f>
        <v>0</v>
      </c>
      <c r="F131" s="132">
        <f>IF(RES_hhdet_in_emi!F131=0,0,RES_hhdet_in_emi!F131*1000000/RES_hhdet_in_new!F131)</f>
        <v>0</v>
      </c>
      <c r="G131" s="132">
        <f>IF(RES_hhdet_in_emi!G131=0,0,RES_hhdet_in_emi!G131*1000000/RES_hhdet_in_new!G131)</f>
        <v>0</v>
      </c>
      <c r="H131" s="132">
        <f>IF(RES_hhdet_in_emi!H131=0,0,RES_hhdet_in_emi!H131*1000000/RES_hhdet_in_new!H131)</f>
        <v>0</v>
      </c>
      <c r="I131" s="132">
        <f>IF(RES_hhdet_in_emi!I131=0,0,RES_hhdet_in_emi!I131*1000000/RES_hhdet_in_new!I131)</f>
        <v>0</v>
      </c>
      <c r="J131" s="132">
        <f>IF(RES_hhdet_in_emi!J131=0,0,RES_hhdet_in_emi!J131*1000000/RES_hhdet_in_new!J131)</f>
        <v>0</v>
      </c>
      <c r="K131" s="132">
        <f>IF(RES_hhdet_in_emi!K131=0,0,RES_hhdet_in_emi!K131*1000000/RES_hhdet_in_new!K131)</f>
        <v>0</v>
      </c>
      <c r="L131" s="132">
        <f>IF(RES_hhdet_in_emi!L131=0,0,RES_hhdet_in_emi!L131*1000000/RES_hhdet_in_new!L131)</f>
        <v>0</v>
      </c>
      <c r="M131" s="132">
        <f>IF(RES_hhdet_in_emi!M131=0,0,RES_hhdet_in_emi!M131*1000000/RES_hhdet_in_new!M131)</f>
        <v>0</v>
      </c>
      <c r="N131" s="132">
        <f>IF(RES_hhdet_in_emi!N131=0,0,RES_hhdet_in_emi!N131*1000000/RES_hhdet_in_new!N131)</f>
        <v>0</v>
      </c>
      <c r="O131" s="132">
        <f>IF(RES_hhdet_in_emi!O131=0,0,RES_hhdet_in_emi!O131*1000000/RES_hhdet_in_new!O131)</f>
        <v>0</v>
      </c>
      <c r="P131" s="132">
        <f>IF(RES_hhdet_in_emi!P131=0,0,RES_hhdet_in_emi!P131*1000000/RES_hhdet_in_new!P131)</f>
        <v>0</v>
      </c>
      <c r="Q131" s="132">
        <f>IF(RES_hhdet_in_emi!Q131=0,0,RES_hhdet_in_emi!Q131*1000000/RES_hhdet_in_new!Q131)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IF(RES_hhdet_in_emi!C132=0,0,RES_hhdet_in_emi!C132*1000000/RES_hhdet_in_new!C132)</f>
        <v>0</v>
      </c>
      <c r="D132" s="132">
        <f>IF(RES_hhdet_in_emi!D132=0,0,RES_hhdet_in_emi!D132*1000000/RES_hhdet_in_new!D132)</f>
        <v>0</v>
      </c>
      <c r="E132" s="132">
        <f>IF(RES_hhdet_in_emi!E132=0,0,RES_hhdet_in_emi!E132*1000000/RES_hhdet_in_new!E132)</f>
        <v>0</v>
      </c>
      <c r="F132" s="132">
        <f>IF(RES_hhdet_in_emi!F132=0,0,RES_hhdet_in_emi!F132*1000000/RES_hhdet_in_new!F132)</f>
        <v>0</v>
      </c>
      <c r="G132" s="132">
        <f>IF(RES_hhdet_in_emi!G132=0,0,RES_hhdet_in_emi!G132*1000000/RES_hhdet_in_new!G132)</f>
        <v>0</v>
      </c>
      <c r="H132" s="132">
        <f>IF(RES_hhdet_in_emi!H132=0,0,RES_hhdet_in_emi!H132*1000000/RES_hhdet_in_new!H132)</f>
        <v>0</v>
      </c>
      <c r="I132" s="132">
        <f>IF(RES_hhdet_in_emi!I132=0,0,RES_hhdet_in_emi!I132*1000000/RES_hhdet_in_new!I132)</f>
        <v>0</v>
      </c>
      <c r="J132" s="132">
        <f>IF(RES_hhdet_in_emi!J132=0,0,RES_hhdet_in_emi!J132*1000000/RES_hhdet_in_new!J132)</f>
        <v>0</v>
      </c>
      <c r="K132" s="132">
        <f>IF(RES_hhdet_in_emi!K132=0,0,RES_hhdet_in_emi!K132*1000000/RES_hhdet_in_new!K132)</f>
        <v>0</v>
      </c>
      <c r="L132" s="132">
        <f>IF(RES_hhdet_in_emi!L132=0,0,RES_hhdet_in_emi!L132*1000000/RES_hhdet_in_new!L132)</f>
        <v>0</v>
      </c>
      <c r="M132" s="132">
        <f>IF(RES_hhdet_in_emi!M132=0,0,RES_hhdet_in_emi!M132*1000000/RES_hhdet_in_new!M132)</f>
        <v>0</v>
      </c>
      <c r="N132" s="132">
        <f>IF(RES_hhdet_in_emi!N132=0,0,RES_hhdet_in_emi!N132*1000000/RES_hhdet_in_new!N132)</f>
        <v>0</v>
      </c>
      <c r="O132" s="132">
        <f>IF(RES_hhdet_in_emi!O132=0,0,RES_hhdet_in_emi!O132*1000000/RES_hhdet_in_new!O132)</f>
        <v>0</v>
      </c>
      <c r="P132" s="132">
        <f>IF(RES_hhdet_in_emi!P132=0,0,RES_hhdet_in_emi!P132*1000000/RES_hhdet_in_new!P132)</f>
        <v>0</v>
      </c>
      <c r="Q132" s="132">
        <f>IF(RES_hhdet_in_emi!Q132=0,0,RES_hhdet_in_emi!Q132*1000000/RES_hhdet_in_new!Q132)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IF(RES_hhdet_in_emi!C133=0,0,RES_hhdet_in_emi!C133*1000000/RES_hhdet_in_new!C132)</f>
        <v>0</v>
      </c>
      <c r="D133" s="165">
        <f>IF(RES_hhdet_in_emi!D133=0,0,RES_hhdet_in_emi!D133*1000000/RES_hhdet_in_new!D132)</f>
        <v>0</v>
      </c>
      <c r="E133" s="165">
        <f>IF(RES_hhdet_in_emi!E133=0,0,RES_hhdet_in_emi!E133*1000000/RES_hhdet_in_new!E132)</f>
        <v>0</v>
      </c>
      <c r="F133" s="165">
        <f>IF(RES_hhdet_in_emi!F133=0,0,RES_hhdet_in_emi!F133*1000000/RES_hhdet_in_new!F132)</f>
        <v>0</v>
      </c>
      <c r="G133" s="165">
        <f>IF(RES_hhdet_in_emi!G133=0,0,RES_hhdet_in_emi!G133*1000000/RES_hhdet_in_new!G132)</f>
        <v>0</v>
      </c>
      <c r="H133" s="165">
        <f>IF(RES_hhdet_in_emi!H133=0,0,RES_hhdet_in_emi!H133*1000000/RES_hhdet_in_new!H132)</f>
        <v>0</v>
      </c>
      <c r="I133" s="165">
        <f>IF(RES_hhdet_in_emi!I133=0,0,RES_hhdet_in_emi!I133*1000000/RES_hhdet_in_new!I132)</f>
        <v>0</v>
      </c>
      <c r="J133" s="165">
        <f>IF(RES_hhdet_in_emi!J133=0,0,RES_hhdet_in_emi!J133*1000000/RES_hhdet_in_new!J132)</f>
        <v>0</v>
      </c>
      <c r="K133" s="165">
        <f>IF(RES_hhdet_in_emi!K133=0,0,RES_hhdet_in_emi!K133*1000000/RES_hhdet_in_new!K132)</f>
        <v>0</v>
      </c>
      <c r="L133" s="165">
        <f>IF(RES_hhdet_in_emi!L133=0,0,RES_hhdet_in_emi!L133*1000000/RES_hhdet_in_new!L132)</f>
        <v>0</v>
      </c>
      <c r="M133" s="165">
        <f>IF(RES_hhdet_in_emi!M133=0,0,RES_hhdet_in_emi!M133*1000000/RES_hhdet_in_new!M132)</f>
        <v>0</v>
      </c>
      <c r="N133" s="165">
        <f>IF(RES_hhdet_in_emi!N133=0,0,RES_hhdet_in_emi!N133*1000000/RES_hhdet_in_new!N132)</f>
        <v>0</v>
      </c>
      <c r="O133" s="165">
        <f>IF(RES_hhdet_in_emi!O133=0,0,RES_hhdet_in_emi!O133*1000000/RES_hhdet_in_new!O132)</f>
        <v>0</v>
      </c>
      <c r="P133" s="165">
        <f>IF(RES_hhdet_in_emi!P133=0,0,RES_hhdet_in_emi!P133*1000000/RES_hhdet_in_new!P132)</f>
        <v>0</v>
      </c>
      <c r="Q133" s="165">
        <f>IF(RES_hhdet_in_emi!Q133=0,0,RES_hhdet_in_emi!Q133*1000000/RES_hhdet_in_new!Q132)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IF(RES_hhdet_in_emi!C134=0,0,RES_hhdet_in_emi!C134*1000000/RES_hhdet_in_new!C132)</f>
        <v>0</v>
      </c>
      <c r="D134" s="164">
        <f>IF(RES_hhdet_in_emi!D134=0,0,RES_hhdet_in_emi!D134*1000000/RES_hhdet_in_new!D132)</f>
        <v>0</v>
      </c>
      <c r="E134" s="164">
        <f>IF(RES_hhdet_in_emi!E134=0,0,RES_hhdet_in_emi!E134*1000000/RES_hhdet_in_new!E132)</f>
        <v>0</v>
      </c>
      <c r="F134" s="164">
        <f>IF(RES_hhdet_in_emi!F134=0,0,RES_hhdet_in_emi!F134*1000000/RES_hhdet_in_new!F132)</f>
        <v>0</v>
      </c>
      <c r="G134" s="164">
        <f>IF(RES_hhdet_in_emi!G134=0,0,RES_hhdet_in_emi!G134*1000000/RES_hhdet_in_new!G132)</f>
        <v>0</v>
      </c>
      <c r="H134" s="164">
        <f>IF(RES_hhdet_in_emi!H134=0,0,RES_hhdet_in_emi!H134*1000000/RES_hhdet_in_new!H132)</f>
        <v>0</v>
      </c>
      <c r="I134" s="164">
        <f>IF(RES_hhdet_in_emi!I134=0,0,RES_hhdet_in_emi!I134*1000000/RES_hhdet_in_new!I132)</f>
        <v>0</v>
      </c>
      <c r="J134" s="164">
        <f>IF(RES_hhdet_in_emi!J134=0,0,RES_hhdet_in_emi!J134*1000000/RES_hhdet_in_new!J132)</f>
        <v>0</v>
      </c>
      <c r="K134" s="164">
        <f>IF(RES_hhdet_in_emi!K134=0,0,RES_hhdet_in_emi!K134*1000000/RES_hhdet_in_new!K132)</f>
        <v>0</v>
      </c>
      <c r="L134" s="164">
        <f>IF(RES_hhdet_in_emi!L134=0,0,RES_hhdet_in_emi!L134*1000000/RES_hhdet_in_new!L132)</f>
        <v>0</v>
      </c>
      <c r="M134" s="164">
        <f>IF(RES_hhdet_in_emi!M134=0,0,RES_hhdet_in_emi!M134*1000000/RES_hhdet_in_new!M132)</f>
        <v>0</v>
      </c>
      <c r="N134" s="164">
        <f>IF(RES_hhdet_in_emi!N134=0,0,RES_hhdet_in_emi!N134*1000000/RES_hhdet_in_new!N132)</f>
        <v>0</v>
      </c>
      <c r="O134" s="164">
        <f>IF(RES_hhdet_in_emi!O134=0,0,RES_hhdet_in_emi!O134*1000000/RES_hhdet_in_new!O132)</f>
        <v>0</v>
      </c>
      <c r="P134" s="164">
        <f>IF(RES_hhdet_in_emi!P134=0,0,RES_hhdet_in_emi!P134*1000000/RES_hhdet_in_new!P132)</f>
        <v>0</v>
      </c>
      <c r="Q134" s="164">
        <f>IF(RES_hhdet_in_emi!Q134=0,0,RES_hhdet_in_emi!Q134*1000000/RES_hhdet_in_new!Q132)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IF(RES_hhdet_in_emi!C135=0,0,RES_hhdet_in_emi!C135*1000000/RES_hhdet_in_new!C135)</f>
        <v>0</v>
      </c>
      <c r="D135" s="162">
        <f>IF(RES_hhdet_in_emi!D135=0,0,RES_hhdet_in_emi!D135*1000000/RES_hhdet_in_new!D135)</f>
        <v>0</v>
      </c>
      <c r="E135" s="162">
        <f>IF(RES_hhdet_in_emi!E135=0,0,RES_hhdet_in_emi!E135*1000000/RES_hhdet_in_new!E135)</f>
        <v>0</v>
      </c>
      <c r="F135" s="162">
        <f>IF(RES_hhdet_in_emi!F135=0,0,RES_hhdet_in_emi!F135*1000000/RES_hhdet_in_new!F135)</f>
        <v>0</v>
      </c>
      <c r="G135" s="162">
        <f>IF(RES_hhdet_in_emi!G135=0,0,RES_hhdet_in_emi!G135*1000000/RES_hhdet_in_new!G135)</f>
        <v>0</v>
      </c>
      <c r="H135" s="162">
        <f>IF(RES_hhdet_in_emi!H135=0,0,RES_hhdet_in_emi!H135*1000000/RES_hhdet_in_new!H135)</f>
        <v>0</v>
      </c>
      <c r="I135" s="162">
        <f>IF(RES_hhdet_in_emi!I135=0,0,RES_hhdet_in_emi!I135*1000000/RES_hhdet_in_new!I135)</f>
        <v>0</v>
      </c>
      <c r="J135" s="162">
        <f>IF(RES_hhdet_in_emi!J135=0,0,RES_hhdet_in_emi!J135*1000000/RES_hhdet_in_new!J135)</f>
        <v>0</v>
      </c>
      <c r="K135" s="162">
        <f>IF(RES_hhdet_in_emi!K135=0,0,RES_hhdet_in_emi!K135*1000000/RES_hhdet_in_new!K135)</f>
        <v>0</v>
      </c>
      <c r="L135" s="162">
        <f>IF(RES_hhdet_in_emi!L135=0,0,RES_hhdet_in_emi!L135*1000000/RES_hhdet_in_new!L135)</f>
        <v>0</v>
      </c>
      <c r="M135" s="162">
        <f>IF(RES_hhdet_in_emi!M135=0,0,RES_hhdet_in_emi!M135*1000000/RES_hhdet_in_new!M135)</f>
        <v>0</v>
      </c>
      <c r="N135" s="162">
        <f>IF(RES_hhdet_in_emi!N135=0,0,RES_hhdet_in_emi!N135*1000000/RES_hhdet_in_new!N135)</f>
        <v>0</v>
      </c>
      <c r="O135" s="162">
        <f>IF(RES_hhdet_in_emi!O135=0,0,RES_hhdet_in_emi!O135*1000000/RES_hhdet_in_new!O135)</f>
        <v>0</v>
      </c>
      <c r="P135" s="162">
        <f>IF(RES_hhdet_in_emi!P135=0,0,RES_hhdet_in_emi!P135*1000000/RES_hhdet_in_new!P135)</f>
        <v>0</v>
      </c>
      <c r="Q135" s="162">
        <f>IF(RES_hhdet_in_emi!Q135=0,0,RES_hhdet_in_emi!Q135*1000000/RES_hhdet_in_new!Q135)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IF(RES_hhdet_in_emi!C136=0,0,RES_hhdet_in_emi!C136*1000000/RES_hhdet_in_new!C136)</f>
        <v>0</v>
      </c>
      <c r="D136" s="160">
        <f>IF(RES_hhdet_in_emi!D136=0,0,RES_hhdet_in_emi!D136*1000000/RES_hhdet_in_new!D136)</f>
        <v>0</v>
      </c>
      <c r="E136" s="160">
        <f>IF(RES_hhdet_in_emi!E136=0,0,RES_hhdet_in_emi!E136*1000000/RES_hhdet_in_new!E136)</f>
        <v>0</v>
      </c>
      <c r="F136" s="160">
        <f>IF(RES_hhdet_in_emi!F136=0,0,RES_hhdet_in_emi!F136*1000000/RES_hhdet_in_new!F136)</f>
        <v>0</v>
      </c>
      <c r="G136" s="160">
        <f>IF(RES_hhdet_in_emi!G136=0,0,RES_hhdet_in_emi!G136*1000000/RES_hhdet_in_new!G136)</f>
        <v>0</v>
      </c>
      <c r="H136" s="160">
        <f>IF(RES_hhdet_in_emi!H136=0,0,RES_hhdet_in_emi!H136*1000000/RES_hhdet_in_new!H136)</f>
        <v>0</v>
      </c>
      <c r="I136" s="160">
        <f>IF(RES_hhdet_in_emi!I136=0,0,RES_hhdet_in_emi!I136*1000000/RES_hhdet_in_new!I136)</f>
        <v>0</v>
      </c>
      <c r="J136" s="160">
        <f>IF(RES_hhdet_in_emi!J136=0,0,RES_hhdet_in_emi!J136*1000000/RES_hhdet_in_new!J136)</f>
        <v>0</v>
      </c>
      <c r="K136" s="160">
        <f>IF(RES_hhdet_in_emi!K136=0,0,RES_hhdet_in_emi!K136*1000000/RES_hhdet_in_new!K136)</f>
        <v>0</v>
      </c>
      <c r="L136" s="160">
        <f>IF(RES_hhdet_in_emi!L136=0,0,RES_hhdet_in_emi!L136*1000000/RES_hhdet_in_new!L136)</f>
        <v>0</v>
      </c>
      <c r="M136" s="160">
        <f>IF(RES_hhdet_in_emi!M136=0,0,RES_hhdet_in_emi!M136*1000000/RES_hhdet_in_new!M136)</f>
        <v>0</v>
      </c>
      <c r="N136" s="160">
        <f>IF(RES_hhdet_in_emi!N136=0,0,RES_hhdet_in_emi!N136*1000000/RES_hhdet_in_new!N136)</f>
        <v>0</v>
      </c>
      <c r="O136" s="160">
        <f>IF(RES_hhdet_in_emi!O136=0,0,RES_hhdet_in_emi!O136*1000000/RES_hhdet_in_new!O136)</f>
        <v>0</v>
      </c>
      <c r="P136" s="160">
        <f>IF(RES_hhdet_in_emi!P136=0,0,RES_hhdet_in_emi!P136*1000000/RES_hhdet_in_new!P136)</f>
        <v>0</v>
      </c>
      <c r="Q136" s="160">
        <f>IF(RES_hhdet_in_emi!Q136=0,0,RES_hhdet_in_emi!Q136*1000000/RES_hhdet_in_new!Q136)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IF(RES_hhdet_in_emi!C137=0,0,RES_hhdet_in_emi!C137*1000000/RES_hhdet_in_new!C136)</f>
        <v>0</v>
      </c>
      <c r="D137" s="156">
        <f>IF(RES_hhdet_in_emi!D137=0,0,RES_hhdet_in_emi!D137*1000000/RES_hhdet_in_new!D136)</f>
        <v>0</v>
      </c>
      <c r="E137" s="156">
        <f>IF(RES_hhdet_in_emi!E137=0,0,RES_hhdet_in_emi!E137*1000000/RES_hhdet_in_new!E136)</f>
        <v>0</v>
      </c>
      <c r="F137" s="156">
        <f>IF(RES_hhdet_in_emi!F137=0,0,RES_hhdet_in_emi!F137*1000000/RES_hhdet_in_new!F136)</f>
        <v>0</v>
      </c>
      <c r="G137" s="156">
        <f>IF(RES_hhdet_in_emi!G137=0,0,RES_hhdet_in_emi!G137*1000000/RES_hhdet_in_new!G136)</f>
        <v>0</v>
      </c>
      <c r="H137" s="156">
        <f>IF(RES_hhdet_in_emi!H137=0,0,RES_hhdet_in_emi!H137*1000000/RES_hhdet_in_new!H136)</f>
        <v>0</v>
      </c>
      <c r="I137" s="156">
        <f>IF(RES_hhdet_in_emi!I137=0,0,RES_hhdet_in_emi!I137*1000000/RES_hhdet_in_new!I136)</f>
        <v>0</v>
      </c>
      <c r="J137" s="156">
        <f>IF(RES_hhdet_in_emi!J137=0,0,RES_hhdet_in_emi!J137*1000000/RES_hhdet_in_new!J136)</f>
        <v>0</v>
      </c>
      <c r="K137" s="156">
        <f>IF(RES_hhdet_in_emi!K137=0,0,RES_hhdet_in_emi!K137*1000000/RES_hhdet_in_new!K136)</f>
        <v>0</v>
      </c>
      <c r="L137" s="156">
        <f>IF(RES_hhdet_in_emi!L137=0,0,RES_hhdet_in_emi!L137*1000000/RES_hhdet_in_new!L136)</f>
        <v>0</v>
      </c>
      <c r="M137" s="156">
        <f>IF(RES_hhdet_in_emi!M137=0,0,RES_hhdet_in_emi!M137*1000000/RES_hhdet_in_new!M136)</f>
        <v>0</v>
      </c>
      <c r="N137" s="156">
        <f>IF(RES_hhdet_in_emi!N137=0,0,RES_hhdet_in_emi!N137*1000000/RES_hhdet_in_new!N136)</f>
        <v>0</v>
      </c>
      <c r="O137" s="156">
        <f>IF(RES_hhdet_in_emi!O137=0,0,RES_hhdet_in_emi!O137*1000000/RES_hhdet_in_new!O136)</f>
        <v>0</v>
      </c>
      <c r="P137" s="156">
        <f>IF(RES_hhdet_in_emi!P137=0,0,RES_hhdet_in_emi!P137*1000000/RES_hhdet_in_new!P136)</f>
        <v>0</v>
      </c>
      <c r="Q137" s="156">
        <f>IF(RES_hhdet_in_emi!Q137=0,0,RES_hhdet_in_emi!Q137*1000000/RES_hhdet_in_new!Q136)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IF(RES_hhdet_in_emi!C138=0,0,RES_hhdet_in_emi!C138*1000000/RES_hhdet_in_new!C136)</f>
        <v>0</v>
      </c>
      <c r="D138" s="156">
        <f>IF(RES_hhdet_in_emi!D138=0,0,RES_hhdet_in_emi!D138*1000000/RES_hhdet_in_new!D136)</f>
        <v>0</v>
      </c>
      <c r="E138" s="156">
        <f>IF(RES_hhdet_in_emi!E138=0,0,RES_hhdet_in_emi!E138*1000000/RES_hhdet_in_new!E136)</f>
        <v>0</v>
      </c>
      <c r="F138" s="156">
        <f>IF(RES_hhdet_in_emi!F138=0,0,RES_hhdet_in_emi!F138*1000000/RES_hhdet_in_new!F136)</f>
        <v>0</v>
      </c>
      <c r="G138" s="156">
        <f>IF(RES_hhdet_in_emi!G138=0,0,RES_hhdet_in_emi!G138*1000000/RES_hhdet_in_new!G136)</f>
        <v>0</v>
      </c>
      <c r="H138" s="156">
        <f>IF(RES_hhdet_in_emi!H138=0,0,RES_hhdet_in_emi!H138*1000000/RES_hhdet_in_new!H136)</f>
        <v>0</v>
      </c>
      <c r="I138" s="156">
        <f>IF(RES_hhdet_in_emi!I138=0,0,RES_hhdet_in_emi!I138*1000000/RES_hhdet_in_new!I136)</f>
        <v>0</v>
      </c>
      <c r="J138" s="156">
        <f>IF(RES_hhdet_in_emi!J138=0,0,RES_hhdet_in_emi!J138*1000000/RES_hhdet_in_new!J136)</f>
        <v>0</v>
      </c>
      <c r="K138" s="156">
        <f>IF(RES_hhdet_in_emi!K138=0,0,RES_hhdet_in_emi!K138*1000000/RES_hhdet_in_new!K136)</f>
        <v>0</v>
      </c>
      <c r="L138" s="156">
        <f>IF(RES_hhdet_in_emi!L138=0,0,RES_hhdet_in_emi!L138*1000000/RES_hhdet_in_new!L136)</f>
        <v>0</v>
      </c>
      <c r="M138" s="156">
        <f>IF(RES_hhdet_in_emi!M138=0,0,RES_hhdet_in_emi!M138*1000000/RES_hhdet_in_new!M136)</f>
        <v>0</v>
      </c>
      <c r="N138" s="156">
        <f>IF(RES_hhdet_in_emi!N138=0,0,RES_hhdet_in_emi!N138*1000000/RES_hhdet_in_new!N136)</f>
        <v>0</v>
      </c>
      <c r="O138" s="156">
        <f>IF(RES_hhdet_in_emi!O138=0,0,RES_hhdet_in_emi!O138*1000000/RES_hhdet_in_new!O136)</f>
        <v>0</v>
      </c>
      <c r="P138" s="156">
        <f>IF(RES_hhdet_in_emi!P138=0,0,RES_hhdet_in_emi!P138*1000000/RES_hhdet_in_new!P136)</f>
        <v>0</v>
      </c>
      <c r="Q138" s="156">
        <f>IF(RES_hhdet_in_emi!Q138=0,0,RES_hhdet_in_emi!Q138*1000000/RES_hhdet_in_new!Q136)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IF(SUM(RES_hhdet_in_emi!C140:C141)=0,0,SUM(RES_hhdet_in_emi!C140:C141)*1000000/SUM(RES_hhdet_in_new!C140:C141))</f>
        <v>0</v>
      </c>
      <c r="D139" s="157">
        <f>IF(SUM(RES_hhdet_in_emi!D140:D141)=0,0,SUM(RES_hhdet_in_emi!D140:D141)*1000000/SUM(RES_hhdet_in_new!D140:D141))</f>
        <v>0</v>
      </c>
      <c r="E139" s="157">
        <f>IF(SUM(RES_hhdet_in_emi!E140:E141)=0,0,SUM(RES_hhdet_in_emi!E140:E141)*1000000/SUM(RES_hhdet_in_new!E140:E141))</f>
        <v>0</v>
      </c>
      <c r="F139" s="157">
        <f>IF(SUM(RES_hhdet_in_emi!F140:F141)=0,0,SUM(RES_hhdet_in_emi!F140:F141)*1000000/SUM(RES_hhdet_in_new!F140:F141))</f>
        <v>0</v>
      </c>
      <c r="G139" s="157">
        <f>IF(SUM(RES_hhdet_in_emi!G140:G141)=0,0,SUM(RES_hhdet_in_emi!G140:G141)*1000000/SUM(RES_hhdet_in_new!G140:G141))</f>
        <v>0</v>
      </c>
      <c r="H139" s="157">
        <f>IF(SUM(RES_hhdet_in_emi!H140:H141)=0,0,SUM(RES_hhdet_in_emi!H140:H141)*1000000/SUM(RES_hhdet_in_new!H140:H141))</f>
        <v>0</v>
      </c>
      <c r="I139" s="157">
        <f>IF(SUM(RES_hhdet_in_emi!I140:I141)=0,0,SUM(RES_hhdet_in_emi!I140:I141)*1000000/SUM(RES_hhdet_in_new!I140:I141))</f>
        <v>0</v>
      </c>
      <c r="J139" s="157">
        <f>IF(SUM(RES_hhdet_in_emi!J140:J141)=0,0,SUM(RES_hhdet_in_emi!J140:J141)*1000000/SUM(RES_hhdet_in_new!J140:J141))</f>
        <v>0</v>
      </c>
      <c r="K139" s="157">
        <f>IF(SUM(RES_hhdet_in_emi!K140:K141)=0,0,SUM(RES_hhdet_in_emi!K140:K141)*1000000/SUM(RES_hhdet_in_new!K140:K141))</f>
        <v>0</v>
      </c>
      <c r="L139" s="157">
        <f>IF(SUM(RES_hhdet_in_emi!L140:L141)=0,0,SUM(RES_hhdet_in_emi!L140:L141)*1000000/SUM(RES_hhdet_in_new!L140:L141))</f>
        <v>0</v>
      </c>
      <c r="M139" s="157">
        <f>IF(SUM(RES_hhdet_in_emi!M140:M141)=0,0,SUM(RES_hhdet_in_emi!M140:M141)*1000000/SUM(RES_hhdet_in_new!M140:M141))</f>
        <v>0</v>
      </c>
      <c r="N139" s="157">
        <f>IF(SUM(RES_hhdet_in_emi!N140:N141)=0,0,SUM(RES_hhdet_in_emi!N140:N141)*1000000/SUM(RES_hhdet_in_new!N140:N141))</f>
        <v>0</v>
      </c>
      <c r="O139" s="157">
        <f>IF(SUM(RES_hhdet_in_emi!O140:O141)=0,0,SUM(RES_hhdet_in_emi!O140:O141)*1000000/SUM(RES_hhdet_in_new!O140:O141))</f>
        <v>0</v>
      </c>
      <c r="P139" s="157">
        <f>IF(SUM(RES_hhdet_in_emi!P140:P141)=0,0,SUM(RES_hhdet_in_emi!P140:P141)*1000000/SUM(RES_hhdet_in_new!P140:P141))</f>
        <v>0</v>
      </c>
      <c r="Q139" s="157">
        <f>IF(SUM(RES_hhdet_in_emi!Q140:Q141)=0,0,SUM(RES_hhdet_in_emi!Q140:Q141)*1000000/SUM(RES_hhdet_in_new!Q140:Q141))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IF(RES_hhdet_in_emi!C140=0,0,RES_hhdet_in_emi!C140*1000000/RES_hhdet_in_new!C140)</f>
        <v>0</v>
      </c>
      <c r="D140" s="156">
        <f>IF(RES_hhdet_in_emi!D140=0,0,RES_hhdet_in_emi!D140*1000000/RES_hhdet_in_new!D140)</f>
        <v>0</v>
      </c>
      <c r="E140" s="156">
        <f>IF(RES_hhdet_in_emi!E140=0,0,RES_hhdet_in_emi!E140*1000000/RES_hhdet_in_new!E140)</f>
        <v>0</v>
      </c>
      <c r="F140" s="156">
        <f>IF(RES_hhdet_in_emi!F140=0,0,RES_hhdet_in_emi!F140*1000000/RES_hhdet_in_new!F140)</f>
        <v>0</v>
      </c>
      <c r="G140" s="156">
        <f>IF(RES_hhdet_in_emi!G140=0,0,RES_hhdet_in_emi!G140*1000000/RES_hhdet_in_new!G140)</f>
        <v>0</v>
      </c>
      <c r="H140" s="156">
        <f>IF(RES_hhdet_in_emi!H140=0,0,RES_hhdet_in_emi!H140*1000000/RES_hhdet_in_new!H140)</f>
        <v>0</v>
      </c>
      <c r="I140" s="156">
        <f>IF(RES_hhdet_in_emi!I140=0,0,RES_hhdet_in_emi!I140*1000000/RES_hhdet_in_new!I140)</f>
        <v>0</v>
      </c>
      <c r="J140" s="156">
        <f>IF(RES_hhdet_in_emi!J140=0,0,RES_hhdet_in_emi!J140*1000000/RES_hhdet_in_new!J140)</f>
        <v>0</v>
      </c>
      <c r="K140" s="156">
        <f>IF(RES_hhdet_in_emi!K140=0,0,RES_hhdet_in_emi!K140*1000000/RES_hhdet_in_new!K140)</f>
        <v>0</v>
      </c>
      <c r="L140" s="156">
        <f>IF(RES_hhdet_in_emi!L140=0,0,RES_hhdet_in_emi!L140*1000000/RES_hhdet_in_new!L140)</f>
        <v>0</v>
      </c>
      <c r="M140" s="156">
        <f>IF(RES_hhdet_in_emi!M140=0,0,RES_hhdet_in_emi!M140*1000000/RES_hhdet_in_new!M140)</f>
        <v>0</v>
      </c>
      <c r="N140" s="156">
        <f>IF(RES_hhdet_in_emi!N140=0,0,RES_hhdet_in_emi!N140*1000000/RES_hhdet_in_new!N140)</f>
        <v>0</v>
      </c>
      <c r="O140" s="156">
        <f>IF(RES_hhdet_in_emi!O140=0,0,RES_hhdet_in_emi!O140*1000000/RES_hhdet_in_new!O140)</f>
        <v>0</v>
      </c>
      <c r="P140" s="156">
        <f>IF(RES_hhdet_in_emi!P140=0,0,RES_hhdet_in_emi!P140*1000000/RES_hhdet_in_new!P140)</f>
        <v>0</v>
      </c>
      <c r="Q140" s="156">
        <f>IF(RES_hhdet_in_emi!Q140=0,0,RES_hhdet_in_emi!Q140*1000000/RES_hhdet_in_new!Q140)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IF(RES_hhdet_in_emi!C141=0,0,RES_hhdet_in_emi!C141*1000000/RES_hhdet_in_new!C141)</f>
        <v>0</v>
      </c>
      <c r="D141" s="57">
        <f>IF(RES_hhdet_in_emi!D141=0,0,RES_hhdet_in_emi!D141*1000000/RES_hhdet_in_new!D141)</f>
        <v>0</v>
      </c>
      <c r="E141" s="57">
        <f>IF(RES_hhdet_in_emi!E141=0,0,RES_hhdet_in_emi!E141*1000000/RES_hhdet_in_new!E141)</f>
        <v>0</v>
      </c>
      <c r="F141" s="57">
        <f>IF(RES_hhdet_in_emi!F141=0,0,RES_hhdet_in_emi!F141*1000000/RES_hhdet_in_new!F141)</f>
        <v>0</v>
      </c>
      <c r="G141" s="57">
        <f>IF(RES_hhdet_in_emi!G141=0,0,RES_hhdet_in_emi!G141*1000000/RES_hhdet_in_new!G141)</f>
        <v>0</v>
      </c>
      <c r="H141" s="57">
        <f>IF(RES_hhdet_in_emi!H141=0,0,RES_hhdet_in_emi!H141*1000000/RES_hhdet_in_new!H141)</f>
        <v>0</v>
      </c>
      <c r="I141" s="57">
        <f>IF(RES_hhdet_in_emi!I141=0,0,RES_hhdet_in_emi!I141*1000000/RES_hhdet_in_new!I141)</f>
        <v>0</v>
      </c>
      <c r="J141" s="57">
        <f>IF(RES_hhdet_in_emi!J141=0,0,RES_hhdet_in_emi!J141*1000000/RES_hhdet_in_new!J141)</f>
        <v>0</v>
      </c>
      <c r="K141" s="57">
        <f>IF(RES_hhdet_in_emi!K141=0,0,RES_hhdet_in_emi!K141*1000000/RES_hhdet_in_new!K141)</f>
        <v>0</v>
      </c>
      <c r="L141" s="57">
        <f>IF(RES_hhdet_in_emi!L141=0,0,RES_hhdet_in_emi!L141*1000000/RES_hhdet_in_new!L141)</f>
        <v>0</v>
      </c>
      <c r="M141" s="57">
        <f>IF(RES_hhdet_in_emi!M141=0,0,RES_hhdet_in_emi!M141*1000000/RES_hhdet_in_new!M141)</f>
        <v>0</v>
      </c>
      <c r="N141" s="57">
        <f>IF(RES_hhdet_in_emi!N141=0,0,RES_hhdet_in_emi!N141*1000000/RES_hhdet_in_new!N141)</f>
        <v>0</v>
      </c>
      <c r="O141" s="57">
        <f>IF(RES_hhdet_in_emi!O141=0,0,RES_hhdet_in_emi!O141*1000000/RES_hhdet_in_new!O141)</f>
        <v>0</v>
      </c>
      <c r="P141" s="57">
        <f>IF(RES_hhdet_in_emi!P141=0,0,RES_hhdet_in_emi!P141*1000000/RES_hhdet_in_new!P141)</f>
        <v>0</v>
      </c>
      <c r="Q141" s="57">
        <f>IF(RES_hhdet_in_emi!Q141=0,0,RES_hhdet_in_emi!Q141*1000000/RES_hhdet_in_new!Q141)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IF(RES_hhdet_in_emi!C145=0,0,RES_hhdet_in_emi!C145*1000000/RES_hhdet_in_new!C145)</f>
        <v>0</v>
      </c>
      <c r="D145" s="156">
        <f>IF(RES_hhdet_in_emi!D145=0,0,RES_hhdet_in_emi!D145*1000000/RES_hhdet_in_new!D145)</f>
        <v>0</v>
      </c>
      <c r="E145" s="156">
        <f>IF(RES_hhdet_in_emi!E145=0,0,RES_hhdet_in_emi!E145*1000000/RES_hhdet_in_new!E145)</f>
        <v>0</v>
      </c>
      <c r="F145" s="156">
        <f>IF(RES_hhdet_in_emi!F145=0,0,RES_hhdet_in_emi!F145*1000000/RES_hhdet_in_new!F145)</f>
        <v>0</v>
      </c>
      <c r="G145" s="156">
        <f>IF(RES_hhdet_in_emi!G145=0,0,RES_hhdet_in_emi!G145*1000000/RES_hhdet_in_new!G145)</f>
        <v>0</v>
      </c>
      <c r="H145" s="156">
        <f>IF(RES_hhdet_in_emi!H145=0,0,RES_hhdet_in_emi!H145*1000000/RES_hhdet_in_new!H145)</f>
        <v>0</v>
      </c>
      <c r="I145" s="156">
        <f>IF(RES_hhdet_in_emi!I145=0,0,RES_hhdet_in_emi!I145*1000000/RES_hhdet_in_new!I145)</f>
        <v>0</v>
      </c>
      <c r="J145" s="156">
        <f>IF(RES_hhdet_in_emi!J145=0,0,RES_hhdet_in_emi!J145*1000000/RES_hhdet_in_new!J145)</f>
        <v>0</v>
      </c>
      <c r="K145" s="156">
        <f>IF(RES_hhdet_in_emi!K145=0,0,RES_hhdet_in_emi!K145*1000000/RES_hhdet_in_new!K145)</f>
        <v>0</v>
      </c>
      <c r="L145" s="156">
        <f>IF(RES_hhdet_in_emi!L145=0,0,RES_hhdet_in_emi!L145*1000000/RES_hhdet_in_new!L145)</f>
        <v>0</v>
      </c>
      <c r="M145" s="156">
        <f>IF(RES_hhdet_in_emi!M145=0,0,RES_hhdet_in_emi!M145*1000000/RES_hhdet_in_new!M145)</f>
        <v>0</v>
      </c>
      <c r="N145" s="156">
        <f>IF(RES_hhdet_in_emi!N145=0,0,RES_hhdet_in_emi!N145*1000000/RES_hhdet_in_new!N145)</f>
        <v>0</v>
      </c>
      <c r="O145" s="156">
        <f>IF(RES_hhdet_in_emi!O145=0,0,RES_hhdet_in_emi!O145*1000000/RES_hhdet_in_new!O145)</f>
        <v>0</v>
      </c>
      <c r="P145" s="156">
        <f>IF(RES_hhdet_in_emi!P145=0,0,RES_hhdet_in_emi!P145*1000000/RES_hhdet_in_new!P145)</f>
        <v>0</v>
      </c>
      <c r="Q145" s="156">
        <f>IF(RES_hhdet_in_emi!Q145=0,0,RES_hhdet_in_emi!Q145*1000000/RES_hhdet_in_new!Q145)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IF(RES_hhdet_in_emi!C147=0,0,RES_hhdet_in_emi!C147*1000000/RES_hhdet_in_new!C147)</f>
        <v>0</v>
      </c>
      <c r="D147" s="156">
        <f>IF(RES_hhdet_in_emi!D147=0,0,RES_hhdet_in_emi!D147*1000000/RES_hhdet_in_new!D147)</f>
        <v>0</v>
      </c>
      <c r="E147" s="156">
        <f>IF(RES_hhdet_in_emi!E147=0,0,RES_hhdet_in_emi!E147*1000000/RES_hhdet_in_new!E147)</f>
        <v>0</v>
      </c>
      <c r="F147" s="156">
        <f>IF(RES_hhdet_in_emi!F147=0,0,RES_hhdet_in_emi!F147*1000000/RES_hhdet_in_new!F147)</f>
        <v>0</v>
      </c>
      <c r="G147" s="156">
        <f>IF(RES_hhdet_in_emi!G147=0,0,RES_hhdet_in_emi!G147*1000000/RES_hhdet_in_new!G147)</f>
        <v>0</v>
      </c>
      <c r="H147" s="156">
        <f>IF(RES_hhdet_in_emi!H147=0,0,RES_hhdet_in_emi!H147*1000000/RES_hhdet_in_new!H147)</f>
        <v>0</v>
      </c>
      <c r="I147" s="156">
        <f>IF(RES_hhdet_in_emi!I147=0,0,RES_hhdet_in_emi!I147*1000000/RES_hhdet_in_new!I147)</f>
        <v>0</v>
      </c>
      <c r="J147" s="156">
        <f>IF(RES_hhdet_in_emi!J147=0,0,RES_hhdet_in_emi!J147*1000000/RES_hhdet_in_new!J147)</f>
        <v>0</v>
      </c>
      <c r="K147" s="156">
        <f>IF(RES_hhdet_in_emi!K147=0,0,RES_hhdet_in_emi!K147*1000000/RES_hhdet_in_new!K147)</f>
        <v>0</v>
      </c>
      <c r="L147" s="156">
        <f>IF(RES_hhdet_in_emi!L147=0,0,RES_hhdet_in_emi!L147*1000000/RES_hhdet_in_new!L147)</f>
        <v>0</v>
      </c>
      <c r="M147" s="156">
        <f>IF(RES_hhdet_in_emi!M147=0,0,RES_hhdet_in_emi!M147*1000000/RES_hhdet_in_new!M147)</f>
        <v>0</v>
      </c>
      <c r="N147" s="156">
        <f>IF(RES_hhdet_in_emi!N147=0,0,RES_hhdet_in_emi!N147*1000000/RES_hhdet_in_new!N147)</f>
        <v>0</v>
      </c>
      <c r="O147" s="156">
        <f>IF(RES_hhdet_in_emi!O147=0,0,RES_hhdet_in_emi!O147*1000000/RES_hhdet_in_new!O147)</f>
        <v>0</v>
      </c>
      <c r="P147" s="156">
        <f>IF(RES_hhdet_in_emi!P147=0,0,RES_hhdet_in_emi!P147*1000000/RES_hhdet_in_new!P147)</f>
        <v>0</v>
      </c>
      <c r="Q147" s="156">
        <f>IF(RES_hhdet_in_emi!Q147=0,0,RES_hhdet_in_emi!Q147*1000000/RES_hhdet_in_new!Q147)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IF(SUM(RES_hhdet_in_emi!C149:C150,RES_hhdet_in_emi!C153:C154)=0,0,SUM(RES_hhdet_in_emi!C149:C150,RES_hhdet_in_emi!C153:C154)*1000000/SUM(RES_hhdet_in_new!C149:C150,RES_hhdet_in_new!C153:C154))</f>
        <v>0</v>
      </c>
      <c r="D148" s="157">
        <f>IF(SUM(RES_hhdet_in_emi!D149:D150,RES_hhdet_in_emi!D153:D154)=0,0,SUM(RES_hhdet_in_emi!D149:D150,RES_hhdet_in_emi!D153:D154)*1000000/SUM(RES_hhdet_in_new!D149:D150,RES_hhdet_in_new!D153:D154))</f>
        <v>0</v>
      </c>
      <c r="E148" s="157">
        <f>IF(SUM(RES_hhdet_in_emi!E149:E150,RES_hhdet_in_emi!E153:E154)=0,0,SUM(RES_hhdet_in_emi!E149:E150,RES_hhdet_in_emi!E153:E154)*1000000/SUM(RES_hhdet_in_new!E149:E150,RES_hhdet_in_new!E153:E154))</f>
        <v>0</v>
      </c>
      <c r="F148" s="157">
        <f>IF(SUM(RES_hhdet_in_emi!F149:F150,RES_hhdet_in_emi!F153:F154)=0,0,SUM(RES_hhdet_in_emi!F149:F150,RES_hhdet_in_emi!F153:F154)*1000000/SUM(RES_hhdet_in_new!F149:F150,RES_hhdet_in_new!F153:F154))</f>
        <v>0</v>
      </c>
      <c r="G148" s="157">
        <f>IF(SUM(RES_hhdet_in_emi!G149:G150,RES_hhdet_in_emi!G153:G154)=0,0,SUM(RES_hhdet_in_emi!G149:G150,RES_hhdet_in_emi!G153:G154)*1000000/SUM(RES_hhdet_in_new!G149:G150,RES_hhdet_in_new!G153:G154))</f>
        <v>0</v>
      </c>
      <c r="H148" s="157">
        <f>IF(SUM(RES_hhdet_in_emi!H149:H150,RES_hhdet_in_emi!H153:H154)=0,0,SUM(RES_hhdet_in_emi!H149:H150,RES_hhdet_in_emi!H153:H154)*1000000/SUM(RES_hhdet_in_new!H149:H150,RES_hhdet_in_new!H153:H154))</f>
        <v>0</v>
      </c>
      <c r="I148" s="157">
        <f>IF(SUM(RES_hhdet_in_emi!I149:I150,RES_hhdet_in_emi!I153:I154)=0,0,SUM(RES_hhdet_in_emi!I149:I150,RES_hhdet_in_emi!I153:I154)*1000000/SUM(RES_hhdet_in_new!I149:I150,RES_hhdet_in_new!I153:I154))</f>
        <v>0</v>
      </c>
      <c r="J148" s="157">
        <f>IF(SUM(RES_hhdet_in_emi!J149:J150,RES_hhdet_in_emi!J153:J154)=0,0,SUM(RES_hhdet_in_emi!J149:J150,RES_hhdet_in_emi!J153:J154)*1000000/SUM(RES_hhdet_in_new!J149:J150,RES_hhdet_in_new!J153:J154))</f>
        <v>0</v>
      </c>
      <c r="K148" s="157">
        <f>IF(SUM(RES_hhdet_in_emi!K149:K150,RES_hhdet_in_emi!K153:K154)=0,0,SUM(RES_hhdet_in_emi!K149:K150,RES_hhdet_in_emi!K153:K154)*1000000/SUM(RES_hhdet_in_new!K149:K150,RES_hhdet_in_new!K153:K154))</f>
        <v>0</v>
      </c>
      <c r="L148" s="157">
        <f>IF(SUM(RES_hhdet_in_emi!L149:L150,RES_hhdet_in_emi!L153:L154)=0,0,SUM(RES_hhdet_in_emi!L149:L150,RES_hhdet_in_emi!L153:L154)*1000000/SUM(RES_hhdet_in_new!L149:L150,RES_hhdet_in_new!L153:L154))</f>
        <v>0</v>
      </c>
      <c r="M148" s="157">
        <f>IF(SUM(RES_hhdet_in_emi!M149:M150,RES_hhdet_in_emi!M153:M154)=0,0,SUM(RES_hhdet_in_emi!M149:M150,RES_hhdet_in_emi!M153:M154)*1000000/SUM(RES_hhdet_in_new!M149:M150,RES_hhdet_in_new!M153:M154))</f>
        <v>0</v>
      </c>
      <c r="N148" s="157">
        <f>IF(SUM(RES_hhdet_in_emi!N149:N150,RES_hhdet_in_emi!N153:N154)=0,0,SUM(RES_hhdet_in_emi!N149:N150,RES_hhdet_in_emi!N153:N154)*1000000/SUM(RES_hhdet_in_new!N149:N150,RES_hhdet_in_new!N153:N154))</f>
        <v>0</v>
      </c>
      <c r="O148" s="157">
        <f>IF(SUM(RES_hhdet_in_emi!O149:O150,RES_hhdet_in_emi!O153:O154)=0,0,SUM(RES_hhdet_in_emi!O149:O150,RES_hhdet_in_emi!O153:O154)*1000000/SUM(RES_hhdet_in_new!O149:O150,RES_hhdet_in_new!O153:O154))</f>
        <v>0</v>
      </c>
      <c r="P148" s="157">
        <f>IF(SUM(RES_hhdet_in_emi!P149:P150,RES_hhdet_in_emi!P153:P154)=0,0,SUM(RES_hhdet_in_emi!P149:P150,RES_hhdet_in_emi!P153:P154)*1000000/SUM(RES_hhdet_in_new!P149:P150,RES_hhdet_in_new!P153:P154))</f>
        <v>0</v>
      </c>
      <c r="Q148" s="157">
        <f>IF(SUM(RES_hhdet_in_emi!Q149:Q150,RES_hhdet_in_emi!Q153:Q154)=0,0,SUM(RES_hhdet_in_emi!Q149:Q150,RES_hhdet_in_emi!Q153:Q154)*1000000/SUM(RES_hhdet_in_new!Q149:Q150,RES_hhdet_in_new!Q153:Q154))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IF(RES_hhdet_in_emi!C149=0,0,RES_hhdet_in_emi!C149*1000000/RES_hhdet_in_new!C149)</f>
        <v>0</v>
      </c>
      <c r="D149" s="132">
        <f>IF(RES_hhdet_in_emi!D149=0,0,RES_hhdet_in_emi!D149*1000000/RES_hhdet_in_new!D149)</f>
        <v>0</v>
      </c>
      <c r="E149" s="132">
        <f>IF(RES_hhdet_in_emi!E149=0,0,RES_hhdet_in_emi!E149*1000000/RES_hhdet_in_new!E149)</f>
        <v>0</v>
      </c>
      <c r="F149" s="132">
        <f>IF(RES_hhdet_in_emi!F149=0,0,RES_hhdet_in_emi!F149*1000000/RES_hhdet_in_new!F149)</f>
        <v>0</v>
      </c>
      <c r="G149" s="132">
        <f>IF(RES_hhdet_in_emi!G149=0,0,RES_hhdet_in_emi!G149*1000000/RES_hhdet_in_new!G149)</f>
        <v>0</v>
      </c>
      <c r="H149" s="132">
        <f>IF(RES_hhdet_in_emi!H149=0,0,RES_hhdet_in_emi!H149*1000000/RES_hhdet_in_new!H149)</f>
        <v>0</v>
      </c>
      <c r="I149" s="132">
        <f>IF(RES_hhdet_in_emi!I149=0,0,RES_hhdet_in_emi!I149*1000000/RES_hhdet_in_new!I149)</f>
        <v>0</v>
      </c>
      <c r="J149" s="132">
        <f>IF(RES_hhdet_in_emi!J149=0,0,RES_hhdet_in_emi!J149*1000000/RES_hhdet_in_new!J149)</f>
        <v>0</v>
      </c>
      <c r="K149" s="132">
        <f>IF(RES_hhdet_in_emi!K149=0,0,RES_hhdet_in_emi!K149*1000000/RES_hhdet_in_new!K149)</f>
        <v>0</v>
      </c>
      <c r="L149" s="132">
        <f>IF(RES_hhdet_in_emi!L149=0,0,RES_hhdet_in_emi!L149*1000000/RES_hhdet_in_new!L149)</f>
        <v>0</v>
      </c>
      <c r="M149" s="132">
        <f>IF(RES_hhdet_in_emi!M149=0,0,RES_hhdet_in_emi!M149*1000000/RES_hhdet_in_new!M149)</f>
        <v>0</v>
      </c>
      <c r="N149" s="132">
        <f>IF(RES_hhdet_in_emi!N149=0,0,RES_hhdet_in_emi!N149*1000000/RES_hhdet_in_new!N149)</f>
        <v>0</v>
      </c>
      <c r="O149" s="132">
        <f>IF(RES_hhdet_in_emi!O149=0,0,RES_hhdet_in_emi!O149*1000000/RES_hhdet_in_new!O149)</f>
        <v>0</v>
      </c>
      <c r="P149" s="132">
        <f>IF(RES_hhdet_in_emi!P149=0,0,RES_hhdet_in_emi!P149*1000000/RES_hhdet_in_new!P149)</f>
        <v>0</v>
      </c>
      <c r="Q149" s="132">
        <f>IF(RES_hhdet_in_emi!Q149=0,0,RES_hhdet_in_emi!Q149*1000000/RES_hhdet_in_new!Q149)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IF(RES_hhdet_in_emi!C150=0,0,RES_hhdet_in_emi!C150*1000000/RES_hhdet_in_new!C150)</f>
        <v>0</v>
      </c>
      <c r="D150" s="132">
        <f>IF(RES_hhdet_in_emi!D150=0,0,RES_hhdet_in_emi!D150*1000000/RES_hhdet_in_new!D150)</f>
        <v>0</v>
      </c>
      <c r="E150" s="132">
        <f>IF(RES_hhdet_in_emi!E150=0,0,RES_hhdet_in_emi!E150*1000000/RES_hhdet_in_new!E150)</f>
        <v>0</v>
      </c>
      <c r="F150" s="132">
        <f>IF(RES_hhdet_in_emi!F150=0,0,RES_hhdet_in_emi!F150*1000000/RES_hhdet_in_new!F150)</f>
        <v>0</v>
      </c>
      <c r="G150" s="132">
        <f>IF(RES_hhdet_in_emi!G150=0,0,RES_hhdet_in_emi!G150*1000000/RES_hhdet_in_new!G150)</f>
        <v>0</v>
      </c>
      <c r="H150" s="132">
        <f>IF(RES_hhdet_in_emi!H150=0,0,RES_hhdet_in_emi!H150*1000000/RES_hhdet_in_new!H150)</f>
        <v>0</v>
      </c>
      <c r="I150" s="132">
        <f>IF(RES_hhdet_in_emi!I150=0,0,RES_hhdet_in_emi!I150*1000000/RES_hhdet_in_new!I150)</f>
        <v>0</v>
      </c>
      <c r="J150" s="132">
        <f>IF(RES_hhdet_in_emi!J150=0,0,RES_hhdet_in_emi!J150*1000000/RES_hhdet_in_new!J150)</f>
        <v>0</v>
      </c>
      <c r="K150" s="132">
        <f>IF(RES_hhdet_in_emi!K150=0,0,RES_hhdet_in_emi!K150*1000000/RES_hhdet_in_new!K150)</f>
        <v>0</v>
      </c>
      <c r="L150" s="132">
        <f>IF(RES_hhdet_in_emi!L150=0,0,RES_hhdet_in_emi!L150*1000000/RES_hhdet_in_new!L150)</f>
        <v>0</v>
      </c>
      <c r="M150" s="132">
        <f>IF(RES_hhdet_in_emi!M150=0,0,RES_hhdet_in_emi!M150*1000000/RES_hhdet_in_new!M150)</f>
        <v>0</v>
      </c>
      <c r="N150" s="132">
        <f>IF(RES_hhdet_in_emi!N150=0,0,RES_hhdet_in_emi!N150*1000000/RES_hhdet_in_new!N150)</f>
        <v>0</v>
      </c>
      <c r="O150" s="132">
        <f>IF(RES_hhdet_in_emi!O150=0,0,RES_hhdet_in_emi!O150*1000000/RES_hhdet_in_new!O150)</f>
        <v>0</v>
      </c>
      <c r="P150" s="132">
        <f>IF(RES_hhdet_in_emi!P150=0,0,RES_hhdet_in_emi!P150*1000000/RES_hhdet_in_new!P150)</f>
        <v>0</v>
      </c>
      <c r="Q150" s="132">
        <f>IF(RES_hhdet_in_emi!Q150=0,0,RES_hhdet_in_emi!Q150*1000000/RES_hhdet_in_new!Q150)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IF(RES_hhdet_in_emi!C151=0,0,RES_hhdet_in_emi!C151*1000000/RES_hhdet_in_new!C150)</f>
        <v>0</v>
      </c>
      <c r="D151" s="165">
        <f>IF(RES_hhdet_in_emi!D151=0,0,RES_hhdet_in_emi!D151*1000000/RES_hhdet_in_new!D150)</f>
        <v>0</v>
      </c>
      <c r="E151" s="165">
        <f>IF(RES_hhdet_in_emi!E151=0,0,RES_hhdet_in_emi!E151*1000000/RES_hhdet_in_new!E150)</f>
        <v>0</v>
      </c>
      <c r="F151" s="165">
        <f>IF(RES_hhdet_in_emi!F151=0,0,RES_hhdet_in_emi!F151*1000000/RES_hhdet_in_new!F150)</f>
        <v>0</v>
      </c>
      <c r="G151" s="165">
        <f>IF(RES_hhdet_in_emi!G151=0,0,RES_hhdet_in_emi!G151*1000000/RES_hhdet_in_new!G150)</f>
        <v>0</v>
      </c>
      <c r="H151" s="165">
        <f>IF(RES_hhdet_in_emi!H151=0,0,RES_hhdet_in_emi!H151*1000000/RES_hhdet_in_new!H150)</f>
        <v>0</v>
      </c>
      <c r="I151" s="165">
        <f>IF(RES_hhdet_in_emi!I151=0,0,RES_hhdet_in_emi!I151*1000000/RES_hhdet_in_new!I150)</f>
        <v>0</v>
      </c>
      <c r="J151" s="165">
        <f>IF(RES_hhdet_in_emi!J151=0,0,RES_hhdet_in_emi!J151*1000000/RES_hhdet_in_new!J150)</f>
        <v>0</v>
      </c>
      <c r="K151" s="165">
        <f>IF(RES_hhdet_in_emi!K151=0,0,RES_hhdet_in_emi!K151*1000000/RES_hhdet_in_new!K150)</f>
        <v>0</v>
      </c>
      <c r="L151" s="165">
        <f>IF(RES_hhdet_in_emi!L151=0,0,RES_hhdet_in_emi!L151*1000000/RES_hhdet_in_new!L150)</f>
        <v>0</v>
      </c>
      <c r="M151" s="165">
        <f>IF(RES_hhdet_in_emi!M151=0,0,RES_hhdet_in_emi!M151*1000000/RES_hhdet_in_new!M150)</f>
        <v>0</v>
      </c>
      <c r="N151" s="165">
        <f>IF(RES_hhdet_in_emi!N151=0,0,RES_hhdet_in_emi!N151*1000000/RES_hhdet_in_new!N150)</f>
        <v>0</v>
      </c>
      <c r="O151" s="165">
        <f>IF(RES_hhdet_in_emi!O151=0,0,RES_hhdet_in_emi!O151*1000000/RES_hhdet_in_new!O150)</f>
        <v>0</v>
      </c>
      <c r="P151" s="165">
        <f>IF(RES_hhdet_in_emi!P151=0,0,RES_hhdet_in_emi!P151*1000000/RES_hhdet_in_new!P150)</f>
        <v>0</v>
      </c>
      <c r="Q151" s="165">
        <f>IF(RES_hhdet_in_emi!Q151=0,0,RES_hhdet_in_emi!Q151*1000000/RES_hhdet_in_new!Q150)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IF(RES_hhdet_in_emi!C152=0,0,RES_hhdet_in_emi!C152*1000000/RES_hhdet_in_new!C150)</f>
        <v>0</v>
      </c>
      <c r="D152" s="164">
        <f>IF(RES_hhdet_in_emi!D152=0,0,RES_hhdet_in_emi!D152*1000000/RES_hhdet_in_new!D150)</f>
        <v>0</v>
      </c>
      <c r="E152" s="164">
        <f>IF(RES_hhdet_in_emi!E152=0,0,RES_hhdet_in_emi!E152*1000000/RES_hhdet_in_new!E150)</f>
        <v>0</v>
      </c>
      <c r="F152" s="164">
        <f>IF(RES_hhdet_in_emi!F152=0,0,RES_hhdet_in_emi!F152*1000000/RES_hhdet_in_new!F150)</f>
        <v>0</v>
      </c>
      <c r="G152" s="164">
        <f>IF(RES_hhdet_in_emi!G152=0,0,RES_hhdet_in_emi!G152*1000000/RES_hhdet_in_new!G150)</f>
        <v>0</v>
      </c>
      <c r="H152" s="164">
        <f>IF(RES_hhdet_in_emi!H152=0,0,RES_hhdet_in_emi!H152*1000000/RES_hhdet_in_new!H150)</f>
        <v>0</v>
      </c>
      <c r="I152" s="164">
        <f>IF(RES_hhdet_in_emi!I152=0,0,RES_hhdet_in_emi!I152*1000000/RES_hhdet_in_new!I150)</f>
        <v>0</v>
      </c>
      <c r="J152" s="164">
        <f>IF(RES_hhdet_in_emi!J152=0,0,RES_hhdet_in_emi!J152*1000000/RES_hhdet_in_new!J150)</f>
        <v>0</v>
      </c>
      <c r="K152" s="164">
        <f>IF(RES_hhdet_in_emi!K152=0,0,RES_hhdet_in_emi!K152*1000000/RES_hhdet_in_new!K150)</f>
        <v>0</v>
      </c>
      <c r="L152" s="164">
        <f>IF(RES_hhdet_in_emi!L152=0,0,RES_hhdet_in_emi!L152*1000000/RES_hhdet_in_new!L150)</f>
        <v>0</v>
      </c>
      <c r="M152" s="164">
        <f>IF(RES_hhdet_in_emi!M152=0,0,RES_hhdet_in_emi!M152*1000000/RES_hhdet_in_new!M150)</f>
        <v>0</v>
      </c>
      <c r="N152" s="164">
        <f>IF(RES_hhdet_in_emi!N152=0,0,RES_hhdet_in_emi!N152*1000000/RES_hhdet_in_new!N150)</f>
        <v>0</v>
      </c>
      <c r="O152" s="164">
        <f>IF(RES_hhdet_in_emi!O152=0,0,RES_hhdet_in_emi!O152*1000000/RES_hhdet_in_new!O150)</f>
        <v>0</v>
      </c>
      <c r="P152" s="164">
        <f>IF(RES_hhdet_in_emi!P152=0,0,RES_hhdet_in_emi!P152*1000000/RES_hhdet_in_new!P150)</f>
        <v>0</v>
      </c>
      <c r="Q152" s="164">
        <f>IF(RES_hhdet_in_emi!Q152=0,0,RES_hhdet_in_emi!Q152*1000000/RES_hhdet_in_new!Q150)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IF(RES_hhdet_in_emi!C153=0,0,RES_hhdet_in_emi!C153*1000000/RES_hhdet_in_new!C153)</f>
        <v>0</v>
      </c>
      <c r="D153" s="162">
        <f>IF(RES_hhdet_in_emi!D153=0,0,RES_hhdet_in_emi!D153*1000000/RES_hhdet_in_new!D153)</f>
        <v>0</v>
      </c>
      <c r="E153" s="162">
        <f>IF(RES_hhdet_in_emi!E153=0,0,RES_hhdet_in_emi!E153*1000000/RES_hhdet_in_new!E153)</f>
        <v>0</v>
      </c>
      <c r="F153" s="162">
        <f>IF(RES_hhdet_in_emi!F153=0,0,RES_hhdet_in_emi!F153*1000000/RES_hhdet_in_new!F153)</f>
        <v>0</v>
      </c>
      <c r="G153" s="162">
        <f>IF(RES_hhdet_in_emi!G153=0,0,RES_hhdet_in_emi!G153*1000000/RES_hhdet_in_new!G153)</f>
        <v>0</v>
      </c>
      <c r="H153" s="162">
        <f>IF(RES_hhdet_in_emi!H153=0,0,RES_hhdet_in_emi!H153*1000000/RES_hhdet_in_new!H153)</f>
        <v>0</v>
      </c>
      <c r="I153" s="162">
        <f>IF(RES_hhdet_in_emi!I153=0,0,RES_hhdet_in_emi!I153*1000000/RES_hhdet_in_new!I153)</f>
        <v>0</v>
      </c>
      <c r="J153" s="162">
        <f>IF(RES_hhdet_in_emi!J153=0,0,RES_hhdet_in_emi!J153*1000000/RES_hhdet_in_new!J153)</f>
        <v>0</v>
      </c>
      <c r="K153" s="162">
        <f>IF(RES_hhdet_in_emi!K153=0,0,RES_hhdet_in_emi!K153*1000000/RES_hhdet_in_new!K153)</f>
        <v>0</v>
      </c>
      <c r="L153" s="162">
        <f>IF(RES_hhdet_in_emi!L153=0,0,RES_hhdet_in_emi!L153*1000000/RES_hhdet_in_new!L153)</f>
        <v>0</v>
      </c>
      <c r="M153" s="162">
        <f>IF(RES_hhdet_in_emi!M153=0,0,RES_hhdet_in_emi!M153*1000000/RES_hhdet_in_new!M153)</f>
        <v>0</v>
      </c>
      <c r="N153" s="162">
        <f>IF(RES_hhdet_in_emi!N153=0,0,RES_hhdet_in_emi!N153*1000000/RES_hhdet_in_new!N153)</f>
        <v>0</v>
      </c>
      <c r="O153" s="162">
        <f>IF(RES_hhdet_in_emi!O153=0,0,RES_hhdet_in_emi!O153*1000000/RES_hhdet_in_new!O153)</f>
        <v>0</v>
      </c>
      <c r="P153" s="162">
        <f>IF(RES_hhdet_in_emi!P153=0,0,RES_hhdet_in_emi!P153*1000000/RES_hhdet_in_new!P153)</f>
        <v>0</v>
      </c>
      <c r="Q153" s="162">
        <f>IF(RES_hhdet_in_emi!Q153=0,0,RES_hhdet_in_emi!Q153*1000000/RES_hhdet_in_new!Q153)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IF(RES_hhdet_in_emi!C154=0,0,RES_hhdet_in_emi!C154*1000000/RES_hhdet_in_new!C154)</f>
        <v>0</v>
      </c>
      <c r="D154" s="160">
        <f>IF(RES_hhdet_in_emi!D154=0,0,RES_hhdet_in_emi!D154*1000000/RES_hhdet_in_new!D154)</f>
        <v>0</v>
      </c>
      <c r="E154" s="160">
        <f>IF(RES_hhdet_in_emi!E154=0,0,RES_hhdet_in_emi!E154*1000000/RES_hhdet_in_new!E154)</f>
        <v>0</v>
      </c>
      <c r="F154" s="160">
        <f>IF(RES_hhdet_in_emi!F154=0,0,RES_hhdet_in_emi!F154*1000000/RES_hhdet_in_new!F154)</f>
        <v>0</v>
      </c>
      <c r="G154" s="160">
        <f>IF(RES_hhdet_in_emi!G154=0,0,RES_hhdet_in_emi!G154*1000000/RES_hhdet_in_new!G154)</f>
        <v>0</v>
      </c>
      <c r="H154" s="160">
        <f>IF(RES_hhdet_in_emi!H154=0,0,RES_hhdet_in_emi!H154*1000000/RES_hhdet_in_new!H154)</f>
        <v>0</v>
      </c>
      <c r="I154" s="160">
        <f>IF(RES_hhdet_in_emi!I154=0,0,RES_hhdet_in_emi!I154*1000000/RES_hhdet_in_new!I154)</f>
        <v>0</v>
      </c>
      <c r="J154" s="160">
        <f>IF(RES_hhdet_in_emi!J154=0,0,RES_hhdet_in_emi!J154*1000000/RES_hhdet_in_new!J154)</f>
        <v>0</v>
      </c>
      <c r="K154" s="160">
        <f>IF(RES_hhdet_in_emi!K154=0,0,RES_hhdet_in_emi!K154*1000000/RES_hhdet_in_new!K154)</f>
        <v>0</v>
      </c>
      <c r="L154" s="160">
        <f>IF(RES_hhdet_in_emi!L154=0,0,RES_hhdet_in_emi!L154*1000000/RES_hhdet_in_new!L154)</f>
        <v>0</v>
      </c>
      <c r="M154" s="160">
        <f>IF(RES_hhdet_in_emi!M154=0,0,RES_hhdet_in_emi!M154*1000000/RES_hhdet_in_new!M154)</f>
        <v>0</v>
      </c>
      <c r="N154" s="160">
        <f>IF(RES_hhdet_in_emi!N154=0,0,RES_hhdet_in_emi!N154*1000000/RES_hhdet_in_new!N154)</f>
        <v>0</v>
      </c>
      <c r="O154" s="160">
        <f>IF(RES_hhdet_in_emi!O154=0,0,RES_hhdet_in_emi!O154*1000000/RES_hhdet_in_new!O154)</f>
        <v>0</v>
      </c>
      <c r="P154" s="160">
        <f>IF(RES_hhdet_in_emi!P154=0,0,RES_hhdet_in_emi!P154*1000000/RES_hhdet_in_new!P154)</f>
        <v>0</v>
      </c>
      <c r="Q154" s="160">
        <f>IF(RES_hhdet_in_emi!Q154=0,0,RES_hhdet_in_emi!Q154*1000000/RES_hhdet_in_new!Q154)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IF(RES_hhdet_in_emi!C155=0,0,RES_hhdet_in_emi!C155*1000000/RES_hhdet_in_new!C154)</f>
        <v>0</v>
      </c>
      <c r="D155" s="156">
        <f>IF(RES_hhdet_in_emi!D155=0,0,RES_hhdet_in_emi!D155*1000000/RES_hhdet_in_new!D154)</f>
        <v>0</v>
      </c>
      <c r="E155" s="156">
        <f>IF(RES_hhdet_in_emi!E155=0,0,RES_hhdet_in_emi!E155*1000000/RES_hhdet_in_new!E154)</f>
        <v>0</v>
      </c>
      <c r="F155" s="156">
        <f>IF(RES_hhdet_in_emi!F155=0,0,RES_hhdet_in_emi!F155*1000000/RES_hhdet_in_new!F154)</f>
        <v>0</v>
      </c>
      <c r="G155" s="156">
        <f>IF(RES_hhdet_in_emi!G155=0,0,RES_hhdet_in_emi!G155*1000000/RES_hhdet_in_new!G154)</f>
        <v>0</v>
      </c>
      <c r="H155" s="156">
        <f>IF(RES_hhdet_in_emi!H155=0,0,RES_hhdet_in_emi!H155*1000000/RES_hhdet_in_new!H154)</f>
        <v>0</v>
      </c>
      <c r="I155" s="156">
        <f>IF(RES_hhdet_in_emi!I155=0,0,RES_hhdet_in_emi!I155*1000000/RES_hhdet_in_new!I154)</f>
        <v>0</v>
      </c>
      <c r="J155" s="156">
        <f>IF(RES_hhdet_in_emi!J155=0,0,RES_hhdet_in_emi!J155*1000000/RES_hhdet_in_new!J154)</f>
        <v>0</v>
      </c>
      <c r="K155" s="156">
        <f>IF(RES_hhdet_in_emi!K155=0,0,RES_hhdet_in_emi!K155*1000000/RES_hhdet_in_new!K154)</f>
        <v>0</v>
      </c>
      <c r="L155" s="156">
        <f>IF(RES_hhdet_in_emi!L155=0,0,RES_hhdet_in_emi!L155*1000000/RES_hhdet_in_new!L154)</f>
        <v>0</v>
      </c>
      <c r="M155" s="156">
        <f>IF(RES_hhdet_in_emi!M155=0,0,RES_hhdet_in_emi!M155*1000000/RES_hhdet_in_new!M154)</f>
        <v>0</v>
      </c>
      <c r="N155" s="156">
        <f>IF(RES_hhdet_in_emi!N155=0,0,RES_hhdet_in_emi!N155*1000000/RES_hhdet_in_new!N154)</f>
        <v>0</v>
      </c>
      <c r="O155" s="156">
        <f>IF(RES_hhdet_in_emi!O155=0,0,RES_hhdet_in_emi!O155*1000000/RES_hhdet_in_new!O154)</f>
        <v>0</v>
      </c>
      <c r="P155" s="156">
        <f>IF(RES_hhdet_in_emi!P155=0,0,RES_hhdet_in_emi!P155*1000000/RES_hhdet_in_new!P154)</f>
        <v>0</v>
      </c>
      <c r="Q155" s="156">
        <f>IF(RES_hhdet_in_emi!Q155=0,0,RES_hhdet_in_emi!Q155*1000000/RES_hhdet_in_new!Q154)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IF(RES_hhdet_in_emi!C156=0,0,RES_hhdet_in_emi!C156*1000000/RES_hhdet_in_new!C154)</f>
        <v>0</v>
      </c>
      <c r="D156" s="156">
        <f>IF(RES_hhdet_in_emi!D156=0,0,RES_hhdet_in_emi!D156*1000000/RES_hhdet_in_new!D154)</f>
        <v>0</v>
      </c>
      <c r="E156" s="156">
        <f>IF(RES_hhdet_in_emi!E156=0,0,RES_hhdet_in_emi!E156*1000000/RES_hhdet_in_new!E154)</f>
        <v>0</v>
      </c>
      <c r="F156" s="156">
        <f>IF(RES_hhdet_in_emi!F156=0,0,RES_hhdet_in_emi!F156*1000000/RES_hhdet_in_new!F154)</f>
        <v>0</v>
      </c>
      <c r="G156" s="156">
        <f>IF(RES_hhdet_in_emi!G156=0,0,RES_hhdet_in_emi!G156*1000000/RES_hhdet_in_new!G154)</f>
        <v>0</v>
      </c>
      <c r="H156" s="156">
        <f>IF(RES_hhdet_in_emi!H156=0,0,RES_hhdet_in_emi!H156*1000000/RES_hhdet_in_new!H154)</f>
        <v>0</v>
      </c>
      <c r="I156" s="156">
        <f>IF(RES_hhdet_in_emi!I156=0,0,RES_hhdet_in_emi!I156*1000000/RES_hhdet_in_new!I154)</f>
        <v>0</v>
      </c>
      <c r="J156" s="156">
        <f>IF(RES_hhdet_in_emi!J156=0,0,RES_hhdet_in_emi!J156*1000000/RES_hhdet_in_new!J154)</f>
        <v>0</v>
      </c>
      <c r="K156" s="156">
        <f>IF(RES_hhdet_in_emi!K156=0,0,RES_hhdet_in_emi!K156*1000000/RES_hhdet_in_new!K154)</f>
        <v>0</v>
      </c>
      <c r="L156" s="156">
        <f>IF(RES_hhdet_in_emi!L156=0,0,RES_hhdet_in_emi!L156*1000000/RES_hhdet_in_new!L154)</f>
        <v>0</v>
      </c>
      <c r="M156" s="156">
        <f>IF(RES_hhdet_in_emi!M156=0,0,RES_hhdet_in_emi!M156*1000000/RES_hhdet_in_new!M154)</f>
        <v>0</v>
      </c>
      <c r="N156" s="156">
        <f>IF(RES_hhdet_in_emi!N156=0,0,RES_hhdet_in_emi!N156*1000000/RES_hhdet_in_new!N154)</f>
        <v>0</v>
      </c>
      <c r="O156" s="156">
        <f>IF(RES_hhdet_in_emi!O156=0,0,RES_hhdet_in_emi!O156*1000000/RES_hhdet_in_new!O154)</f>
        <v>0</v>
      </c>
      <c r="P156" s="156">
        <f>IF(RES_hhdet_in_emi!P156=0,0,RES_hhdet_in_emi!P156*1000000/RES_hhdet_in_new!P154)</f>
        <v>0</v>
      </c>
      <c r="Q156" s="156">
        <f>IF(RES_hhdet_in_emi!Q156=0,0,RES_hhdet_in_emi!Q156*1000000/RES_hhdet_in_new!Q154)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IF(SUM(RES_hhdet_in_emi!C158:C159)=0,0,SUM(RES_hhdet_in_emi!C158:C159)*1000000/SUM(RES_hhdet_in_new!C158:C159))</f>
        <v>0</v>
      </c>
      <c r="D157" s="157">
        <f>IF(SUM(RES_hhdet_in_emi!D158:D159)=0,0,SUM(RES_hhdet_in_emi!D158:D159)*1000000/SUM(RES_hhdet_in_new!D158:D159))</f>
        <v>0</v>
      </c>
      <c r="E157" s="157">
        <f>IF(SUM(RES_hhdet_in_emi!E158:E159)=0,0,SUM(RES_hhdet_in_emi!E158:E159)*1000000/SUM(RES_hhdet_in_new!E158:E159))</f>
        <v>0</v>
      </c>
      <c r="F157" s="157">
        <f>IF(SUM(RES_hhdet_in_emi!F158:F159)=0,0,SUM(RES_hhdet_in_emi!F158:F159)*1000000/SUM(RES_hhdet_in_new!F158:F159))</f>
        <v>0</v>
      </c>
      <c r="G157" s="157">
        <f>IF(SUM(RES_hhdet_in_emi!G158:G159)=0,0,SUM(RES_hhdet_in_emi!G158:G159)*1000000/SUM(RES_hhdet_in_new!G158:G159))</f>
        <v>0</v>
      </c>
      <c r="H157" s="157">
        <f>IF(SUM(RES_hhdet_in_emi!H158:H159)=0,0,SUM(RES_hhdet_in_emi!H158:H159)*1000000/SUM(RES_hhdet_in_new!H158:H159))</f>
        <v>0</v>
      </c>
      <c r="I157" s="157">
        <f>IF(SUM(RES_hhdet_in_emi!I158:I159)=0,0,SUM(RES_hhdet_in_emi!I158:I159)*1000000/SUM(RES_hhdet_in_new!I158:I159))</f>
        <v>0</v>
      </c>
      <c r="J157" s="157">
        <f>IF(SUM(RES_hhdet_in_emi!J158:J159)=0,0,SUM(RES_hhdet_in_emi!J158:J159)*1000000/SUM(RES_hhdet_in_new!J158:J159))</f>
        <v>0</v>
      </c>
      <c r="K157" s="157">
        <f>IF(SUM(RES_hhdet_in_emi!K158:K159)=0,0,SUM(RES_hhdet_in_emi!K158:K159)*1000000/SUM(RES_hhdet_in_new!K158:K159))</f>
        <v>0</v>
      </c>
      <c r="L157" s="157">
        <f>IF(SUM(RES_hhdet_in_emi!L158:L159)=0,0,SUM(RES_hhdet_in_emi!L158:L159)*1000000/SUM(RES_hhdet_in_new!L158:L159))</f>
        <v>0</v>
      </c>
      <c r="M157" s="157">
        <f>IF(SUM(RES_hhdet_in_emi!M158:M159)=0,0,SUM(RES_hhdet_in_emi!M158:M159)*1000000/SUM(RES_hhdet_in_new!M158:M159))</f>
        <v>0</v>
      </c>
      <c r="N157" s="157">
        <f>IF(SUM(RES_hhdet_in_emi!N158:N159)=0,0,SUM(RES_hhdet_in_emi!N158:N159)*1000000/SUM(RES_hhdet_in_new!N158:N159))</f>
        <v>0</v>
      </c>
      <c r="O157" s="157">
        <f>IF(SUM(RES_hhdet_in_emi!O158:O159)=0,0,SUM(RES_hhdet_in_emi!O158:O159)*1000000/SUM(RES_hhdet_in_new!O158:O159))</f>
        <v>0</v>
      </c>
      <c r="P157" s="157">
        <f>IF(SUM(RES_hhdet_in_emi!P158:P159)=0,0,SUM(RES_hhdet_in_emi!P158:P159)*1000000/SUM(RES_hhdet_in_new!P158:P159))</f>
        <v>0</v>
      </c>
      <c r="Q157" s="157">
        <f>IF(SUM(RES_hhdet_in_emi!Q158:Q159)=0,0,SUM(RES_hhdet_in_emi!Q158:Q159)*1000000/SUM(RES_hhdet_in_new!Q158:Q159))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IF(RES_hhdet_in_emi!C158=0,0,RES_hhdet_in_emi!C158*1000000/RES_hhdet_in_new!C158)</f>
        <v>0</v>
      </c>
      <c r="D158" s="156">
        <f>IF(RES_hhdet_in_emi!D158=0,0,RES_hhdet_in_emi!D158*1000000/RES_hhdet_in_new!D158)</f>
        <v>0</v>
      </c>
      <c r="E158" s="156">
        <f>IF(RES_hhdet_in_emi!E158=0,0,RES_hhdet_in_emi!E158*1000000/RES_hhdet_in_new!E158)</f>
        <v>0</v>
      </c>
      <c r="F158" s="156">
        <f>IF(RES_hhdet_in_emi!F158=0,0,RES_hhdet_in_emi!F158*1000000/RES_hhdet_in_new!F158)</f>
        <v>0</v>
      </c>
      <c r="G158" s="156">
        <f>IF(RES_hhdet_in_emi!G158=0,0,RES_hhdet_in_emi!G158*1000000/RES_hhdet_in_new!G158)</f>
        <v>0</v>
      </c>
      <c r="H158" s="156">
        <f>IF(RES_hhdet_in_emi!H158=0,0,RES_hhdet_in_emi!H158*1000000/RES_hhdet_in_new!H158)</f>
        <v>0</v>
      </c>
      <c r="I158" s="156">
        <f>IF(RES_hhdet_in_emi!I158=0,0,RES_hhdet_in_emi!I158*1000000/RES_hhdet_in_new!I158)</f>
        <v>0</v>
      </c>
      <c r="J158" s="156">
        <f>IF(RES_hhdet_in_emi!J158=0,0,RES_hhdet_in_emi!J158*1000000/RES_hhdet_in_new!J158)</f>
        <v>0</v>
      </c>
      <c r="K158" s="156">
        <f>IF(RES_hhdet_in_emi!K158=0,0,RES_hhdet_in_emi!K158*1000000/RES_hhdet_in_new!K158)</f>
        <v>0</v>
      </c>
      <c r="L158" s="156">
        <f>IF(RES_hhdet_in_emi!L158=0,0,RES_hhdet_in_emi!L158*1000000/RES_hhdet_in_new!L158)</f>
        <v>0</v>
      </c>
      <c r="M158" s="156">
        <f>IF(RES_hhdet_in_emi!M158=0,0,RES_hhdet_in_emi!M158*1000000/RES_hhdet_in_new!M158)</f>
        <v>0</v>
      </c>
      <c r="N158" s="156">
        <f>IF(RES_hhdet_in_emi!N158=0,0,RES_hhdet_in_emi!N158*1000000/RES_hhdet_in_new!N158)</f>
        <v>0</v>
      </c>
      <c r="O158" s="156">
        <f>IF(RES_hhdet_in_emi!O158=0,0,RES_hhdet_in_emi!O158*1000000/RES_hhdet_in_new!O158)</f>
        <v>0</v>
      </c>
      <c r="P158" s="156">
        <f>IF(RES_hhdet_in_emi!P158=0,0,RES_hhdet_in_emi!P158*1000000/RES_hhdet_in_new!P158)</f>
        <v>0</v>
      </c>
      <c r="Q158" s="156">
        <f>IF(RES_hhdet_in_emi!Q158=0,0,RES_hhdet_in_emi!Q158*1000000/RES_hhdet_in_new!Q158)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IF(RES_hhdet_in_emi!C159=0,0,RES_hhdet_in_emi!C159*1000000/RES_hhdet_in_new!C159)</f>
        <v>0</v>
      </c>
      <c r="D159" s="57">
        <f>IF(RES_hhdet_in_emi!D159=0,0,RES_hhdet_in_emi!D159*1000000/RES_hhdet_in_new!D159)</f>
        <v>0</v>
      </c>
      <c r="E159" s="57">
        <f>IF(RES_hhdet_in_emi!E159=0,0,RES_hhdet_in_emi!E159*1000000/RES_hhdet_in_new!E159)</f>
        <v>0</v>
      </c>
      <c r="F159" s="57">
        <f>IF(RES_hhdet_in_emi!F159=0,0,RES_hhdet_in_emi!F159*1000000/RES_hhdet_in_new!F159)</f>
        <v>0</v>
      </c>
      <c r="G159" s="57">
        <f>IF(RES_hhdet_in_emi!G159=0,0,RES_hhdet_in_emi!G159*1000000/RES_hhdet_in_new!G159)</f>
        <v>0</v>
      </c>
      <c r="H159" s="57">
        <f>IF(RES_hhdet_in_emi!H159=0,0,RES_hhdet_in_emi!H159*1000000/RES_hhdet_in_new!H159)</f>
        <v>0</v>
      </c>
      <c r="I159" s="57">
        <f>IF(RES_hhdet_in_emi!I159=0,0,RES_hhdet_in_emi!I159*1000000/RES_hhdet_in_new!I159)</f>
        <v>0</v>
      </c>
      <c r="J159" s="57">
        <f>IF(RES_hhdet_in_emi!J159=0,0,RES_hhdet_in_emi!J159*1000000/RES_hhdet_in_new!J159)</f>
        <v>0</v>
      </c>
      <c r="K159" s="57">
        <f>IF(RES_hhdet_in_emi!K159=0,0,RES_hhdet_in_emi!K159*1000000/RES_hhdet_in_new!K159)</f>
        <v>0</v>
      </c>
      <c r="L159" s="57">
        <f>IF(RES_hhdet_in_emi!L159=0,0,RES_hhdet_in_emi!L159*1000000/RES_hhdet_in_new!L159)</f>
        <v>0</v>
      </c>
      <c r="M159" s="57">
        <f>IF(RES_hhdet_in_emi!M159=0,0,RES_hhdet_in_emi!M159*1000000/RES_hhdet_in_new!M159)</f>
        <v>0</v>
      </c>
      <c r="N159" s="57">
        <f>IF(RES_hhdet_in_emi!N159=0,0,RES_hhdet_in_emi!N159*1000000/RES_hhdet_in_new!N159)</f>
        <v>0</v>
      </c>
      <c r="O159" s="57">
        <f>IF(RES_hhdet_in_emi!O159=0,0,RES_hhdet_in_emi!O159*1000000/RES_hhdet_in_new!O159)</f>
        <v>0</v>
      </c>
      <c r="P159" s="57">
        <f>IF(RES_hhdet_in_emi!P159=0,0,RES_hhdet_in_emi!P159*1000000/RES_hhdet_in_new!P159)</f>
        <v>0</v>
      </c>
      <c r="Q159" s="57">
        <f>IF(RES_hhdet_in_emi!Q159=0,0,RES_hhdet_in_emi!Q159*1000000/RES_hhdet_in_new!Q159)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0</v>
      </c>
      <c r="P161" s="168">
        <f t="shared" ref="P161" si="149">SUM(P162,P164,P166,P175)</f>
        <v>0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0</v>
      </c>
      <c r="O162" s="157">
        <f t="shared" si="151"/>
        <v>0</v>
      </c>
      <c r="P162" s="157">
        <f t="shared" si="151"/>
        <v>0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IF(RES_hhdet_in_emi!C163=0,0,RES_hhdet_in_emi!C163*1000000/RES_hhdet_in_new!C163)</f>
        <v>0</v>
      </c>
      <c r="D163" s="57">
        <f>IF(RES_hhdet_in_emi!D163=0,0,RES_hhdet_in_emi!D163*1000000/RES_hhdet_in_new!D163)</f>
        <v>0</v>
      </c>
      <c r="E163" s="57">
        <f>IF(RES_hhdet_in_emi!E163=0,0,RES_hhdet_in_emi!E163*1000000/RES_hhdet_in_new!E163)</f>
        <v>0</v>
      </c>
      <c r="F163" s="57">
        <f>IF(RES_hhdet_in_emi!F163=0,0,RES_hhdet_in_emi!F163*1000000/RES_hhdet_in_new!F163)</f>
        <v>0</v>
      </c>
      <c r="G163" s="57">
        <f>IF(RES_hhdet_in_emi!G163=0,0,RES_hhdet_in_emi!G163*1000000/RES_hhdet_in_new!G163)</f>
        <v>0</v>
      </c>
      <c r="H163" s="57">
        <f>IF(RES_hhdet_in_emi!H163=0,0,RES_hhdet_in_emi!H163*1000000/RES_hhdet_in_new!H163)</f>
        <v>0</v>
      </c>
      <c r="I163" s="57">
        <f>IF(RES_hhdet_in_emi!I163=0,0,RES_hhdet_in_emi!I163*1000000/RES_hhdet_in_new!I163)</f>
        <v>0</v>
      </c>
      <c r="J163" s="57">
        <f>IF(RES_hhdet_in_emi!J163=0,0,RES_hhdet_in_emi!J163*1000000/RES_hhdet_in_new!J163)</f>
        <v>0</v>
      </c>
      <c r="K163" s="57">
        <f>IF(RES_hhdet_in_emi!K163=0,0,RES_hhdet_in_emi!K163*1000000/RES_hhdet_in_new!K163)</f>
        <v>0</v>
      </c>
      <c r="L163" s="57">
        <f>IF(RES_hhdet_in_emi!L163=0,0,RES_hhdet_in_emi!L163*1000000/RES_hhdet_in_new!L163)</f>
        <v>0</v>
      </c>
      <c r="M163" s="57">
        <f>IF(RES_hhdet_in_emi!M163=0,0,RES_hhdet_in_emi!M163*1000000/RES_hhdet_in_new!M163)</f>
        <v>0</v>
      </c>
      <c r="N163" s="57">
        <f>IF(RES_hhdet_in_emi!N163=0,0,RES_hhdet_in_emi!N163*1000000/RES_hhdet_in_new!N163)</f>
        <v>0</v>
      </c>
      <c r="O163" s="57">
        <f>IF(RES_hhdet_in_emi!O163=0,0,RES_hhdet_in_emi!O163*1000000/RES_hhdet_in_new!O163)</f>
        <v>0</v>
      </c>
      <c r="P163" s="57">
        <f>IF(RES_hhdet_in_emi!P163=0,0,RES_hhdet_in_emi!P163*1000000/RES_hhdet_in_new!P163)</f>
        <v>0</v>
      </c>
      <c r="Q163" s="57">
        <f>IF(RES_hhdet_in_emi!Q163=0,0,RES_hhdet_in_emi!Q163*1000000/RES_hhdet_in_new!Q163)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0</v>
      </c>
      <c r="O164" s="157">
        <f t="shared" si="152"/>
        <v>0</v>
      </c>
      <c r="P164" s="157">
        <f t="shared" si="152"/>
        <v>0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IF(RES_hhdet_in_emi!C165=0,0,RES_hhdet_in_emi!C165*1000000/RES_hhdet_in_new!C165)</f>
        <v>0</v>
      </c>
      <c r="D165" s="156">
        <f>IF(RES_hhdet_in_emi!D165=0,0,RES_hhdet_in_emi!D165*1000000/RES_hhdet_in_new!D165)</f>
        <v>0</v>
      </c>
      <c r="E165" s="156">
        <f>IF(RES_hhdet_in_emi!E165=0,0,RES_hhdet_in_emi!E165*1000000/RES_hhdet_in_new!E165)</f>
        <v>0</v>
      </c>
      <c r="F165" s="156">
        <f>IF(RES_hhdet_in_emi!F165=0,0,RES_hhdet_in_emi!F165*1000000/RES_hhdet_in_new!F165)</f>
        <v>0</v>
      </c>
      <c r="G165" s="156">
        <f>IF(RES_hhdet_in_emi!G165=0,0,RES_hhdet_in_emi!G165*1000000/RES_hhdet_in_new!G165)</f>
        <v>0</v>
      </c>
      <c r="H165" s="156">
        <f>IF(RES_hhdet_in_emi!H165=0,0,RES_hhdet_in_emi!H165*1000000/RES_hhdet_in_new!H165)</f>
        <v>0</v>
      </c>
      <c r="I165" s="156">
        <f>IF(RES_hhdet_in_emi!I165=0,0,RES_hhdet_in_emi!I165*1000000/RES_hhdet_in_new!I165)</f>
        <v>0</v>
      </c>
      <c r="J165" s="156">
        <f>IF(RES_hhdet_in_emi!J165=0,0,RES_hhdet_in_emi!J165*1000000/RES_hhdet_in_new!J165)</f>
        <v>0</v>
      </c>
      <c r="K165" s="156">
        <f>IF(RES_hhdet_in_emi!K165=0,0,RES_hhdet_in_emi!K165*1000000/RES_hhdet_in_new!K165)</f>
        <v>0</v>
      </c>
      <c r="L165" s="156">
        <f>IF(RES_hhdet_in_emi!L165=0,0,RES_hhdet_in_emi!L165*1000000/RES_hhdet_in_new!L165)</f>
        <v>0</v>
      </c>
      <c r="M165" s="156">
        <f>IF(RES_hhdet_in_emi!M165=0,0,RES_hhdet_in_emi!M165*1000000/RES_hhdet_in_new!M165)</f>
        <v>0</v>
      </c>
      <c r="N165" s="156">
        <f>IF(RES_hhdet_in_emi!N165=0,0,RES_hhdet_in_emi!N165*1000000/RES_hhdet_in_new!N165)</f>
        <v>0</v>
      </c>
      <c r="O165" s="156">
        <f>IF(RES_hhdet_in_emi!O165=0,0,RES_hhdet_in_emi!O165*1000000/RES_hhdet_in_new!O165)</f>
        <v>0</v>
      </c>
      <c r="P165" s="156">
        <f>IF(RES_hhdet_in_emi!P165=0,0,RES_hhdet_in_emi!P165*1000000/RES_hhdet_in_new!P165)</f>
        <v>0</v>
      </c>
      <c r="Q165" s="156">
        <f>IF(RES_hhdet_in_emi!Q165=0,0,RES_hhdet_in_emi!Q165*1000000/RES_hhdet_in_new!Q165)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IF(SUM(RES_hhdet_in_emi!C167:C168,RES_hhdet_in_emi!C171:C172)=0,0,SUM(RES_hhdet_in_emi!C167:C168,RES_hhdet_in_emi!C171:C172)*1000000/SUM(RES_hhdet_in_new!C167:C168,RES_hhdet_in_new!C171:C172))</f>
        <v>0</v>
      </c>
      <c r="D166" s="157">
        <f>IF(SUM(RES_hhdet_in_emi!D167:D168,RES_hhdet_in_emi!D171:D172)=0,0,SUM(RES_hhdet_in_emi!D167:D168,RES_hhdet_in_emi!D171:D172)*1000000/SUM(RES_hhdet_in_new!D167:D168,RES_hhdet_in_new!D171:D172))</f>
        <v>0</v>
      </c>
      <c r="E166" s="157">
        <f>IF(SUM(RES_hhdet_in_emi!E167:E168,RES_hhdet_in_emi!E171:E172)=0,0,SUM(RES_hhdet_in_emi!E167:E168,RES_hhdet_in_emi!E171:E172)*1000000/SUM(RES_hhdet_in_new!E167:E168,RES_hhdet_in_new!E171:E172))</f>
        <v>0</v>
      </c>
      <c r="F166" s="157">
        <f>IF(SUM(RES_hhdet_in_emi!F167:F168,RES_hhdet_in_emi!F171:F172)=0,0,SUM(RES_hhdet_in_emi!F167:F168,RES_hhdet_in_emi!F171:F172)*1000000/SUM(RES_hhdet_in_new!F167:F168,RES_hhdet_in_new!F171:F172))</f>
        <v>0</v>
      </c>
      <c r="G166" s="157">
        <f>IF(SUM(RES_hhdet_in_emi!G167:G168,RES_hhdet_in_emi!G171:G172)=0,0,SUM(RES_hhdet_in_emi!G167:G168,RES_hhdet_in_emi!G171:G172)*1000000/SUM(RES_hhdet_in_new!G167:G168,RES_hhdet_in_new!G171:G172))</f>
        <v>0</v>
      </c>
      <c r="H166" s="157">
        <f>IF(SUM(RES_hhdet_in_emi!H167:H168,RES_hhdet_in_emi!H171:H172)=0,0,SUM(RES_hhdet_in_emi!H167:H168,RES_hhdet_in_emi!H171:H172)*1000000/SUM(RES_hhdet_in_new!H167:H168,RES_hhdet_in_new!H171:H172))</f>
        <v>0</v>
      </c>
      <c r="I166" s="157">
        <f>IF(SUM(RES_hhdet_in_emi!I167:I168,RES_hhdet_in_emi!I171:I172)=0,0,SUM(RES_hhdet_in_emi!I167:I168,RES_hhdet_in_emi!I171:I172)*1000000/SUM(RES_hhdet_in_new!I167:I168,RES_hhdet_in_new!I171:I172))</f>
        <v>0</v>
      </c>
      <c r="J166" s="157">
        <f>IF(SUM(RES_hhdet_in_emi!J167:J168,RES_hhdet_in_emi!J171:J172)=0,0,SUM(RES_hhdet_in_emi!J167:J168,RES_hhdet_in_emi!J171:J172)*1000000/SUM(RES_hhdet_in_new!J167:J168,RES_hhdet_in_new!J171:J172))</f>
        <v>0</v>
      </c>
      <c r="K166" s="157">
        <f>IF(SUM(RES_hhdet_in_emi!K167:K168,RES_hhdet_in_emi!K171:K172)=0,0,SUM(RES_hhdet_in_emi!K167:K168,RES_hhdet_in_emi!K171:K172)*1000000/SUM(RES_hhdet_in_new!K167:K168,RES_hhdet_in_new!K171:K172))</f>
        <v>0</v>
      </c>
      <c r="L166" s="157">
        <f>IF(SUM(RES_hhdet_in_emi!L167:L168,RES_hhdet_in_emi!L171:L172)=0,0,SUM(RES_hhdet_in_emi!L167:L168,RES_hhdet_in_emi!L171:L172)*1000000/SUM(RES_hhdet_in_new!L167:L168,RES_hhdet_in_new!L171:L172))</f>
        <v>0</v>
      </c>
      <c r="M166" s="157">
        <f>IF(SUM(RES_hhdet_in_emi!M167:M168,RES_hhdet_in_emi!M171:M172)=0,0,SUM(RES_hhdet_in_emi!M167:M168,RES_hhdet_in_emi!M171:M172)*1000000/SUM(RES_hhdet_in_new!M167:M168,RES_hhdet_in_new!M171:M172))</f>
        <v>0</v>
      </c>
      <c r="N166" s="157">
        <f>IF(SUM(RES_hhdet_in_emi!N167:N168,RES_hhdet_in_emi!N171:N172)=0,0,SUM(RES_hhdet_in_emi!N167:N168,RES_hhdet_in_emi!N171:N172)*1000000/SUM(RES_hhdet_in_new!N167:N168,RES_hhdet_in_new!N171:N172))</f>
        <v>0</v>
      </c>
      <c r="O166" s="157">
        <f>IF(SUM(RES_hhdet_in_emi!O167:O168,RES_hhdet_in_emi!O171:O172)=0,0,SUM(RES_hhdet_in_emi!O167:O168,RES_hhdet_in_emi!O171:O172)*1000000/SUM(RES_hhdet_in_new!O167:O168,RES_hhdet_in_new!O171:O172))</f>
        <v>0</v>
      </c>
      <c r="P166" s="157">
        <f>IF(SUM(RES_hhdet_in_emi!P167:P168,RES_hhdet_in_emi!P171:P172)=0,0,SUM(RES_hhdet_in_emi!P167:P168,RES_hhdet_in_emi!P171:P172)*1000000/SUM(RES_hhdet_in_new!P167:P168,RES_hhdet_in_new!P171:P172))</f>
        <v>0</v>
      </c>
      <c r="Q166" s="157">
        <f>IF(SUM(RES_hhdet_in_emi!Q167:Q168,RES_hhdet_in_emi!Q171:Q172)=0,0,SUM(RES_hhdet_in_emi!Q167:Q168,RES_hhdet_in_emi!Q171:Q172)*1000000/SUM(RES_hhdet_in_new!Q167:Q168,RES_hhdet_in_new!Q171:Q172))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IF(RES_hhdet_in_emi!C167=0,0,RES_hhdet_in_emi!C167*1000000/RES_hhdet_in_new!C167)</f>
        <v>0</v>
      </c>
      <c r="D167" s="132">
        <f>IF(RES_hhdet_in_emi!D167=0,0,RES_hhdet_in_emi!D167*1000000/RES_hhdet_in_new!D167)</f>
        <v>0</v>
      </c>
      <c r="E167" s="132">
        <f>IF(RES_hhdet_in_emi!E167=0,0,RES_hhdet_in_emi!E167*1000000/RES_hhdet_in_new!E167)</f>
        <v>0</v>
      </c>
      <c r="F167" s="132">
        <f>IF(RES_hhdet_in_emi!F167=0,0,RES_hhdet_in_emi!F167*1000000/RES_hhdet_in_new!F167)</f>
        <v>0</v>
      </c>
      <c r="G167" s="132">
        <f>IF(RES_hhdet_in_emi!G167=0,0,RES_hhdet_in_emi!G167*1000000/RES_hhdet_in_new!G167)</f>
        <v>0</v>
      </c>
      <c r="H167" s="132">
        <f>IF(RES_hhdet_in_emi!H167=0,0,RES_hhdet_in_emi!H167*1000000/RES_hhdet_in_new!H167)</f>
        <v>0</v>
      </c>
      <c r="I167" s="132">
        <f>IF(RES_hhdet_in_emi!I167=0,0,RES_hhdet_in_emi!I167*1000000/RES_hhdet_in_new!I167)</f>
        <v>0</v>
      </c>
      <c r="J167" s="132">
        <f>IF(RES_hhdet_in_emi!J167=0,0,RES_hhdet_in_emi!J167*1000000/RES_hhdet_in_new!J167)</f>
        <v>0</v>
      </c>
      <c r="K167" s="132">
        <f>IF(RES_hhdet_in_emi!K167=0,0,RES_hhdet_in_emi!K167*1000000/RES_hhdet_in_new!K167)</f>
        <v>0</v>
      </c>
      <c r="L167" s="132">
        <f>IF(RES_hhdet_in_emi!L167=0,0,RES_hhdet_in_emi!L167*1000000/RES_hhdet_in_new!L167)</f>
        <v>0</v>
      </c>
      <c r="M167" s="132">
        <f>IF(RES_hhdet_in_emi!M167=0,0,RES_hhdet_in_emi!M167*1000000/RES_hhdet_in_new!M167)</f>
        <v>0</v>
      </c>
      <c r="N167" s="132">
        <f>IF(RES_hhdet_in_emi!N167=0,0,RES_hhdet_in_emi!N167*1000000/RES_hhdet_in_new!N167)</f>
        <v>0</v>
      </c>
      <c r="O167" s="132">
        <f>IF(RES_hhdet_in_emi!O167=0,0,RES_hhdet_in_emi!O167*1000000/RES_hhdet_in_new!O167)</f>
        <v>0</v>
      </c>
      <c r="P167" s="132">
        <f>IF(RES_hhdet_in_emi!P167=0,0,RES_hhdet_in_emi!P167*1000000/RES_hhdet_in_new!P167)</f>
        <v>0</v>
      </c>
      <c r="Q167" s="132">
        <f>IF(RES_hhdet_in_emi!Q167=0,0,RES_hhdet_in_emi!Q167*1000000/RES_hhdet_in_new!Q167)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IF(RES_hhdet_in_emi!C168=0,0,RES_hhdet_in_emi!C168*1000000/RES_hhdet_in_new!C168)</f>
        <v>0</v>
      </c>
      <c r="D168" s="132">
        <f>IF(RES_hhdet_in_emi!D168=0,0,RES_hhdet_in_emi!D168*1000000/RES_hhdet_in_new!D168)</f>
        <v>0</v>
      </c>
      <c r="E168" s="132">
        <f>IF(RES_hhdet_in_emi!E168=0,0,RES_hhdet_in_emi!E168*1000000/RES_hhdet_in_new!E168)</f>
        <v>0</v>
      </c>
      <c r="F168" s="132">
        <f>IF(RES_hhdet_in_emi!F168=0,0,RES_hhdet_in_emi!F168*1000000/RES_hhdet_in_new!F168)</f>
        <v>0</v>
      </c>
      <c r="G168" s="132">
        <f>IF(RES_hhdet_in_emi!G168=0,0,RES_hhdet_in_emi!G168*1000000/RES_hhdet_in_new!G168)</f>
        <v>0</v>
      </c>
      <c r="H168" s="132">
        <f>IF(RES_hhdet_in_emi!H168=0,0,RES_hhdet_in_emi!H168*1000000/RES_hhdet_in_new!H168)</f>
        <v>0</v>
      </c>
      <c r="I168" s="132">
        <f>IF(RES_hhdet_in_emi!I168=0,0,RES_hhdet_in_emi!I168*1000000/RES_hhdet_in_new!I168)</f>
        <v>0</v>
      </c>
      <c r="J168" s="132">
        <f>IF(RES_hhdet_in_emi!J168=0,0,RES_hhdet_in_emi!J168*1000000/RES_hhdet_in_new!J168)</f>
        <v>0</v>
      </c>
      <c r="K168" s="132">
        <f>IF(RES_hhdet_in_emi!K168=0,0,RES_hhdet_in_emi!K168*1000000/RES_hhdet_in_new!K168)</f>
        <v>0</v>
      </c>
      <c r="L168" s="132">
        <f>IF(RES_hhdet_in_emi!L168=0,0,RES_hhdet_in_emi!L168*1000000/RES_hhdet_in_new!L168)</f>
        <v>0</v>
      </c>
      <c r="M168" s="132">
        <f>IF(RES_hhdet_in_emi!M168=0,0,RES_hhdet_in_emi!M168*1000000/RES_hhdet_in_new!M168)</f>
        <v>0</v>
      </c>
      <c r="N168" s="132">
        <f>IF(RES_hhdet_in_emi!N168=0,0,RES_hhdet_in_emi!N168*1000000/RES_hhdet_in_new!N168)</f>
        <v>0</v>
      </c>
      <c r="O168" s="132">
        <f>IF(RES_hhdet_in_emi!O168=0,0,RES_hhdet_in_emi!O168*1000000/RES_hhdet_in_new!O168)</f>
        <v>0</v>
      </c>
      <c r="P168" s="132">
        <f>IF(RES_hhdet_in_emi!P168=0,0,RES_hhdet_in_emi!P168*1000000/RES_hhdet_in_new!P168)</f>
        <v>0</v>
      </c>
      <c r="Q168" s="132">
        <f>IF(RES_hhdet_in_emi!Q168=0,0,RES_hhdet_in_emi!Q168*1000000/RES_hhdet_in_new!Q168)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IF(RES_hhdet_in_emi!C169=0,0,RES_hhdet_in_emi!C169*1000000/RES_hhdet_in_new!C168)</f>
        <v>0</v>
      </c>
      <c r="D169" s="165">
        <f>IF(RES_hhdet_in_emi!D169=0,0,RES_hhdet_in_emi!D169*1000000/RES_hhdet_in_new!D168)</f>
        <v>0</v>
      </c>
      <c r="E169" s="165">
        <f>IF(RES_hhdet_in_emi!E169=0,0,RES_hhdet_in_emi!E169*1000000/RES_hhdet_in_new!E168)</f>
        <v>0</v>
      </c>
      <c r="F169" s="165">
        <f>IF(RES_hhdet_in_emi!F169=0,0,RES_hhdet_in_emi!F169*1000000/RES_hhdet_in_new!F168)</f>
        <v>0</v>
      </c>
      <c r="G169" s="165">
        <f>IF(RES_hhdet_in_emi!G169=0,0,RES_hhdet_in_emi!G169*1000000/RES_hhdet_in_new!G168)</f>
        <v>0</v>
      </c>
      <c r="H169" s="165">
        <f>IF(RES_hhdet_in_emi!H169=0,0,RES_hhdet_in_emi!H169*1000000/RES_hhdet_in_new!H168)</f>
        <v>0</v>
      </c>
      <c r="I169" s="165">
        <f>IF(RES_hhdet_in_emi!I169=0,0,RES_hhdet_in_emi!I169*1000000/RES_hhdet_in_new!I168)</f>
        <v>0</v>
      </c>
      <c r="J169" s="165">
        <f>IF(RES_hhdet_in_emi!J169=0,0,RES_hhdet_in_emi!J169*1000000/RES_hhdet_in_new!J168)</f>
        <v>0</v>
      </c>
      <c r="K169" s="165">
        <f>IF(RES_hhdet_in_emi!K169=0,0,RES_hhdet_in_emi!K169*1000000/RES_hhdet_in_new!K168)</f>
        <v>0</v>
      </c>
      <c r="L169" s="165">
        <f>IF(RES_hhdet_in_emi!L169=0,0,RES_hhdet_in_emi!L169*1000000/RES_hhdet_in_new!L168)</f>
        <v>0</v>
      </c>
      <c r="M169" s="165">
        <f>IF(RES_hhdet_in_emi!M169=0,0,RES_hhdet_in_emi!M169*1000000/RES_hhdet_in_new!M168)</f>
        <v>0</v>
      </c>
      <c r="N169" s="165">
        <f>IF(RES_hhdet_in_emi!N169=0,0,RES_hhdet_in_emi!N169*1000000/RES_hhdet_in_new!N168)</f>
        <v>0</v>
      </c>
      <c r="O169" s="165">
        <f>IF(RES_hhdet_in_emi!O169=0,0,RES_hhdet_in_emi!O169*1000000/RES_hhdet_in_new!O168)</f>
        <v>0</v>
      </c>
      <c r="P169" s="165">
        <f>IF(RES_hhdet_in_emi!P169=0,0,RES_hhdet_in_emi!P169*1000000/RES_hhdet_in_new!P168)</f>
        <v>0</v>
      </c>
      <c r="Q169" s="165">
        <f>IF(RES_hhdet_in_emi!Q169=0,0,RES_hhdet_in_emi!Q169*1000000/RES_hhdet_in_new!Q168)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IF(RES_hhdet_in_emi!C170=0,0,RES_hhdet_in_emi!C170*1000000/RES_hhdet_in_new!C168)</f>
        <v>0</v>
      </c>
      <c r="D170" s="164">
        <f>IF(RES_hhdet_in_emi!D170=0,0,RES_hhdet_in_emi!D170*1000000/RES_hhdet_in_new!D168)</f>
        <v>0</v>
      </c>
      <c r="E170" s="164">
        <f>IF(RES_hhdet_in_emi!E170=0,0,RES_hhdet_in_emi!E170*1000000/RES_hhdet_in_new!E168)</f>
        <v>0</v>
      </c>
      <c r="F170" s="164">
        <f>IF(RES_hhdet_in_emi!F170=0,0,RES_hhdet_in_emi!F170*1000000/RES_hhdet_in_new!F168)</f>
        <v>0</v>
      </c>
      <c r="G170" s="164">
        <f>IF(RES_hhdet_in_emi!G170=0,0,RES_hhdet_in_emi!G170*1000000/RES_hhdet_in_new!G168)</f>
        <v>0</v>
      </c>
      <c r="H170" s="164">
        <f>IF(RES_hhdet_in_emi!H170=0,0,RES_hhdet_in_emi!H170*1000000/RES_hhdet_in_new!H168)</f>
        <v>0</v>
      </c>
      <c r="I170" s="164">
        <f>IF(RES_hhdet_in_emi!I170=0,0,RES_hhdet_in_emi!I170*1000000/RES_hhdet_in_new!I168)</f>
        <v>0</v>
      </c>
      <c r="J170" s="164">
        <f>IF(RES_hhdet_in_emi!J170=0,0,RES_hhdet_in_emi!J170*1000000/RES_hhdet_in_new!J168)</f>
        <v>0</v>
      </c>
      <c r="K170" s="164">
        <f>IF(RES_hhdet_in_emi!K170=0,0,RES_hhdet_in_emi!K170*1000000/RES_hhdet_in_new!K168)</f>
        <v>0</v>
      </c>
      <c r="L170" s="164">
        <f>IF(RES_hhdet_in_emi!L170=0,0,RES_hhdet_in_emi!L170*1000000/RES_hhdet_in_new!L168)</f>
        <v>0</v>
      </c>
      <c r="M170" s="164">
        <f>IF(RES_hhdet_in_emi!M170=0,0,RES_hhdet_in_emi!M170*1000000/RES_hhdet_in_new!M168)</f>
        <v>0</v>
      </c>
      <c r="N170" s="164">
        <f>IF(RES_hhdet_in_emi!N170=0,0,RES_hhdet_in_emi!N170*1000000/RES_hhdet_in_new!N168)</f>
        <v>0</v>
      </c>
      <c r="O170" s="164">
        <f>IF(RES_hhdet_in_emi!O170=0,0,RES_hhdet_in_emi!O170*1000000/RES_hhdet_in_new!O168)</f>
        <v>0</v>
      </c>
      <c r="P170" s="164">
        <f>IF(RES_hhdet_in_emi!P170=0,0,RES_hhdet_in_emi!P170*1000000/RES_hhdet_in_new!P168)</f>
        <v>0</v>
      </c>
      <c r="Q170" s="164">
        <f>IF(RES_hhdet_in_emi!Q170=0,0,RES_hhdet_in_emi!Q170*1000000/RES_hhdet_in_new!Q168)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IF(RES_hhdet_in_emi!C171=0,0,RES_hhdet_in_emi!C171*1000000/RES_hhdet_in_new!C171)</f>
        <v>0</v>
      </c>
      <c r="D171" s="162">
        <f>IF(RES_hhdet_in_emi!D171=0,0,RES_hhdet_in_emi!D171*1000000/RES_hhdet_in_new!D171)</f>
        <v>0</v>
      </c>
      <c r="E171" s="162">
        <f>IF(RES_hhdet_in_emi!E171=0,0,RES_hhdet_in_emi!E171*1000000/RES_hhdet_in_new!E171)</f>
        <v>0</v>
      </c>
      <c r="F171" s="162">
        <f>IF(RES_hhdet_in_emi!F171=0,0,RES_hhdet_in_emi!F171*1000000/RES_hhdet_in_new!F171)</f>
        <v>0</v>
      </c>
      <c r="G171" s="162">
        <f>IF(RES_hhdet_in_emi!G171=0,0,RES_hhdet_in_emi!G171*1000000/RES_hhdet_in_new!G171)</f>
        <v>0</v>
      </c>
      <c r="H171" s="162">
        <f>IF(RES_hhdet_in_emi!H171=0,0,RES_hhdet_in_emi!H171*1000000/RES_hhdet_in_new!H171)</f>
        <v>0</v>
      </c>
      <c r="I171" s="162">
        <f>IF(RES_hhdet_in_emi!I171=0,0,RES_hhdet_in_emi!I171*1000000/RES_hhdet_in_new!I171)</f>
        <v>0</v>
      </c>
      <c r="J171" s="162">
        <f>IF(RES_hhdet_in_emi!J171=0,0,RES_hhdet_in_emi!J171*1000000/RES_hhdet_in_new!J171)</f>
        <v>0</v>
      </c>
      <c r="K171" s="162">
        <f>IF(RES_hhdet_in_emi!K171=0,0,RES_hhdet_in_emi!K171*1000000/RES_hhdet_in_new!K171)</f>
        <v>0</v>
      </c>
      <c r="L171" s="162">
        <f>IF(RES_hhdet_in_emi!L171=0,0,RES_hhdet_in_emi!L171*1000000/RES_hhdet_in_new!L171)</f>
        <v>0</v>
      </c>
      <c r="M171" s="162">
        <f>IF(RES_hhdet_in_emi!M171=0,0,RES_hhdet_in_emi!M171*1000000/RES_hhdet_in_new!M171)</f>
        <v>0</v>
      </c>
      <c r="N171" s="162">
        <f>IF(RES_hhdet_in_emi!N171=0,0,RES_hhdet_in_emi!N171*1000000/RES_hhdet_in_new!N171)</f>
        <v>0</v>
      </c>
      <c r="O171" s="162">
        <f>IF(RES_hhdet_in_emi!O171=0,0,RES_hhdet_in_emi!O171*1000000/RES_hhdet_in_new!O171)</f>
        <v>0</v>
      </c>
      <c r="P171" s="162">
        <f>IF(RES_hhdet_in_emi!P171=0,0,RES_hhdet_in_emi!P171*1000000/RES_hhdet_in_new!P171)</f>
        <v>0</v>
      </c>
      <c r="Q171" s="162">
        <f>IF(RES_hhdet_in_emi!Q171=0,0,RES_hhdet_in_emi!Q171*1000000/RES_hhdet_in_new!Q171)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IF(RES_hhdet_in_emi!C172=0,0,RES_hhdet_in_emi!C172*1000000/RES_hhdet_in_new!C172)</f>
        <v>0</v>
      </c>
      <c r="D172" s="160">
        <f>IF(RES_hhdet_in_emi!D172=0,0,RES_hhdet_in_emi!D172*1000000/RES_hhdet_in_new!D172)</f>
        <v>0</v>
      </c>
      <c r="E172" s="160">
        <f>IF(RES_hhdet_in_emi!E172=0,0,RES_hhdet_in_emi!E172*1000000/RES_hhdet_in_new!E172)</f>
        <v>0</v>
      </c>
      <c r="F172" s="160">
        <f>IF(RES_hhdet_in_emi!F172=0,0,RES_hhdet_in_emi!F172*1000000/RES_hhdet_in_new!F172)</f>
        <v>0</v>
      </c>
      <c r="G172" s="160">
        <f>IF(RES_hhdet_in_emi!G172=0,0,RES_hhdet_in_emi!G172*1000000/RES_hhdet_in_new!G172)</f>
        <v>0</v>
      </c>
      <c r="H172" s="160">
        <f>IF(RES_hhdet_in_emi!H172=0,0,RES_hhdet_in_emi!H172*1000000/RES_hhdet_in_new!H172)</f>
        <v>0</v>
      </c>
      <c r="I172" s="160">
        <f>IF(RES_hhdet_in_emi!I172=0,0,RES_hhdet_in_emi!I172*1000000/RES_hhdet_in_new!I172)</f>
        <v>0</v>
      </c>
      <c r="J172" s="160">
        <f>IF(RES_hhdet_in_emi!J172=0,0,RES_hhdet_in_emi!J172*1000000/RES_hhdet_in_new!J172)</f>
        <v>0</v>
      </c>
      <c r="K172" s="160">
        <f>IF(RES_hhdet_in_emi!K172=0,0,RES_hhdet_in_emi!K172*1000000/RES_hhdet_in_new!K172)</f>
        <v>0</v>
      </c>
      <c r="L172" s="160">
        <f>IF(RES_hhdet_in_emi!L172=0,0,RES_hhdet_in_emi!L172*1000000/RES_hhdet_in_new!L172)</f>
        <v>0</v>
      </c>
      <c r="M172" s="160">
        <f>IF(RES_hhdet_in_emi!M172=0,0,RES_hhdet_in_emi!M172*1000000/RES_hhdet_in_new!M172)</f>
        <v>0</v>
      </c>
      <c r="N172" s="160">
        <f>IF(RES_hhdet_in_emi!N172=0,0,RES_hhdet_in_emi!N172*1000000/RES_hhdet_in_new!N172)</f>
        <v>0</v>
      </c>
      <c r="O172" s="160">
        <f>IF(RES_hhdet_in_emi!O172=0,0,RES_hhdet_in_emi!O172*1000000/RES_hhdet_in_new!O172)</f>
        <v>0</v>
      </c>
      <c r="P172" s="160">
        <f>IF(RES_hhdet_in_emi!P172=0,0,RES_hhdet_in_emi!P172*1000000/RES_hhdet_in_new!P172)</f>
        <v>0</v>
      </c>
      <c r="Q172" s="160">
        <f>IF(RES_hhdet_in_emi!Q172=0,0,RES_hhdet_in_emi!Q172*1000000/RES_hhdet_in_new!Q172)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IF(RES_hhdet_in_emi!C173=0,0,RES_hhdet_in_emi!C173*1000000/RES_hhdet_in_new!C172)</f>
        <v>0</v>
      </c>
      <c r="D173" s="156">
        <f>IF(RES_hhdet_in_emi!D173=0,0,RES_hhdet_in_emi!D173*1000000/RES_hhdet_in_new!D172)</f>
        <v>0</v>
      </c>
      <c r="E173" s="156">
        <f>IF(RES_hhdet_in_emi!E173=0,0,RES_hhdet_in_emi!E173*1000000/RES_hhdet_in_new!E172)</f>
        <v>0</v>
      </c>
      <c r="F173" s="156">
        <f>IF(RES_hhdet_in_emi!F173=0,0,RES_hhdet_in_emi!F173*1000000/RES_hhdet_in_new!F172)</f>
        <v>0</v>
      </c>
      <c r="G173" s="156">
        <f>IF(RES_hhdet_in_emi!G173=0,0,RES_hhdet_in_emi!G173*1000000/RES_hhdet_in_new!G172)</f>
        <v>0</v>
      </c>
      <c r="H173" s="156">
        <f>IF(RES_hhdet_in_emi!H173=0,0,RES_hhdet_in_emi!H173*1000000/RES_hhdet_in_new!H172)</f>
        <v>0</v>
      </c>
      <c r="I173" s="156">
        <f>IF(RES_hhdet_in_emi!I173=0,0,RES_hhdet_in_emi!I173*1000000/RES_hhdet_in_new!I172)</f>
        <v>0</v>
      </c>
      <c r="J173" s="156">
        <f>IF(RES_hhdet_in_emi!J173=0,0,RES_hhdet_in_emi!J173*1000000/RES_hhdet_in_new!J172)</f>
        <v>0</v>
      </c>
      <c r="K173" s="156">
        <f>IF(RES_hhdet_in_emi!K173=0,0,RES_hhdet_in_emi!K173*1000000/RES_hhdet_in_new!K172)</f>
        <v>0</v>
      </c>
      <c r="L173" s="156">
        <f>IF(RES_hhdet_in_emi!L173=0,0,RES_hhdet_in_emi!L173*1000000/RES_hhdet_in_new!L172)</f>
        <v>0</v>
      </c>
      <c r="M173" s="156">
        <f>IF(RES_hhdet_in_emi!M173=0,0,RES_hhdet_in_emi!M173*1000000/RES_hhdet_in_new!M172)</f>
        <v>0</v>
      </c>
      <c r="N173" s="156">
        <f>IF(RES_hhdet_in_emi!N173=0,0,RES_hhdet_in_emi!N173*1000000/RES_hhdet_in_new!N172)</f>
        <v>0</v>
      </c>
      <c r="O173" s="156">
        <f>IF(RES_hhdet_in_emi!O173=0,0,RES_hhdet_in_emi!O173*1000000/RES_hhdet_in_new!O172)</f>
        <v>0</v>
      </c>
      <c r="P173" s="156">
        <f>IF(RES_hhdet_in_emi!P173=0,0,RES_hhdet_in_emi!P173*1000000/RES_hhdet_in_new!P172)</f>
        <v>0</v>
      </c>
      <c r="Q173" s="156">
        <f>IF(RES_hhdet_in_emi!Q173=0,0,RES_hhdet_in_emi!Q173*1000000/RES_hhdet_in_new!Q172)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IF(RES_hhdet_in_emi!C174=0,0,RES_hhdet_in_emi!C174*1000000/RES_hhdet_in_new!C172)</f>
        <v>0</v>
      </c>
      <c r="D174" s="57">
        <f>IF(RES_hhdet_in_emi!D174=0,0,RES_hhdet_in_emi!D174*1000000/RES_hhdet_in_new!D172)</f>
        <v>0</v>
      </c>
      <c r="E174" s="57">
        <f>IF(RES_hhdet_in_emi!E174=0,0,RES_hhdet_in_emi!E174*1000000/RES_hhdet_in_new!E172)</f>
        <v>0</v>
      </c>
      <c r="F174" s="57">
        <f>IF(RES_hhdet_in_emi!F174=0,0,RES_hhdet_in_emi!F174*1000000/RES_hhdet_in_new!F172)</f>
        <v>0</v>
      </c>
      <c r="G174" s="57">
        <f>IF(RES_hhdet_in_emi!G174=0,0,RES_hhdet_in_emi!G174*1000000/RES_hhdet_in_new!G172)</f>
        <v>0</v>
      </c>
      <c r="H174" s="57">
        <f>IF(RES_hhdet_in_emi!H174=0,0,RES_hhdet_in_emi!H174*1000000/RES_hhdet_in_new!H172)</f>
        <v>0</v>
      </c>
      <c r="I174" s="57">
        <f>IF(RES_hhdet_in_emi!I174=0,0,RES_hhdet_in_emi!I174*1000000/RES_hhdet_in_new!I172)</f>
        <v>0</v>
      </c>
      <c r="J174" s="57">
        <f>IF(RES_hhdet_in_emi!J174=0,0,RES_hhdet_in_emi!J174*1000000/RES_hhdet_in_new!J172)</f>
        <v>0</v>
      </c>
      <c r="K174" s="57">
        <f>IF(RES_hhdet_in_emi!K174=0,0,RES_hhdet_in_emi!K174*1000000/RES_hhdet_in_new!K172)</f>
        <v>0</v>
      </c>
      <c r="L174" s="57">
        <f>IF(RES_hhdet_in_emi!L174=0,0,RES_hhdet_in_emi!L174*1000000/RES_hhdet_in_new!L172)</f>
        <v>0</v>
      </c>
      <c r="M174" s="57">
        <f>IF(RES_hhdet_in_emi!M174=0,0,RES_hhdet_in_emi!M174*1000000/RES_hhdet_in_new!M172)</f>
        <v>0</v>
      </c>
      <c r="N174" s="57">
        <f>IF(RES_hhdet_in_emi!N174=0,0,RES_hhdet_in_emi!N174*1000000/RES_hhdet_in_new!N172)</f>
        <v>0</v>
      </c>
      <c r="O174" s="57">
        <f>IF(RES_hhdet_in_emi!O174=0,0,RES_hhdet_in_emi!O174*1000000/RES_hhdet_in_new!O172)</f>
        <v>0</v>
      </c>
      <c r="P174" s="57">
        <f>IF(RES_hhdet_in_emi!P174=0,0,RES_hhdet_in_emi!P174*1000000/RES_hhdet_in_new!P172)</f>
        <v>0</v>
      </c>
      <c r="Q174" s="57">
        <f>IF(RES_hhdet_in_emi!Q174=0,0,RES_hhdet_in_emi!Q174*1000000/RES_hhdet_in_new!Q172)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IF(SUM(RES_hhdet_in_emi!C176:C177)=0,0,SUM(RES_hhdet_in_emi!C176:C177)*1000000/SUM(RES_hhdet_in_new!C176:C177))</f>
        <v>0</v>
      </c>
      <c r="D175" s="157">
        <f>IF(SUM(RES_hhdet_in_emi!D176:D177)=0,0,SUM(RES_hhdet_in_emi!D176:D177)*1000000/SUM(RES_hhdet_in_new!D176:D177))</f>
        <v>0</v>
      </c>
      <c r="E175" s="157">
        <f>IF(SUM(RES_hhdet_in_emi!E176:E177)=0,0,SUM(RES_hhdet_in_emi!E176:E177)*1000000/SUM(RES_hhdet_in_new!E176:E177))</f>
        <v>0</v>
      </c>
      <c r="F175" s="157">
        <f>IF(SUM(RES_hhdet_in_emi!F176:F177)=0,0,SUM(RES_hhdet_in_emi!F176:F177)*1000000/SUM(RES_hhdet_in_new!F176:F177))</f>
        <v>0</v>
      </c>
      <c r="G175" s="157">
        <f>IF(SUM(RES_hhdet_in_emi!G176:G177)=0,0,SUM(RES_hhdet_in_emi!G176:G177)*1000000/SUM(RES_hhdet_in_new!G176:G177))</f>
        <v>0</v>
      </c>
      <c r="H175" s="157">
        <f>IF(SUM(RES_hhdet_in_emi!H176:H177)=0,0,SUM(RES_hhdet_in_emi!H176:H177)*1000000/SUM(RES_hhdet_in_new!H176:H177))</f>
        <v>0</v>
      </c>
      <c r="I175" s="157">
        <f>IF(SUM(RES_hhdet_in_emi!I176:I177)=0,0,SUM(RES_hhdet_in_emi!I176:I177)*1000000/SUM(RES_hhdet_in_new!I176:I177))</f>
        <v>0</v>
      </c>
      <c r="J175" s="157">
        <f>IF(SUM(RES_hhdet_in_emi!J176:J177)=0,0,SUM(RES_hhdet_in_emi!J176:J177)*1000000/SUM(RES_hhdet_in_new!J176:J177))</f>
        <v>0</v>
      </c>
      <c r="K175" s="157">
        <f>IF(SUM(RES_hhdet_in_emi!K176:K177)=0,0,SUM(RES_hhdet_in_emi!K176:K177)*1000000/SUM(RES_hhdet_in_new!K176:K177))</f>
        <v>0</v>
      </c>
      <c r="L175" s="157">
        <f>IF(SUM(RES_hhdet_in_emi!L176:L177)=0,0,SUM(RES_hhdet_in_emi!L176:L177)*1000000/SUM(RES_hhdet_in_new!L176:L177))</f>
        <v>0</v>
      </c>
      <c r="M175" s="157">
        <f>IF(SUM(RES_hhdet_in_emi!M176:M177)=0,0,SUM(RES_hhdet_in_emi!M176:M177)*1000000/SUM(RES_hhdet_in_new!M176:M177))</f>
        <v>0</v>
      </c>
      <c r="N175" s="157">
        <f>IF(SUM(RES_hhdet_in_emi!N176:N177)=0,0,SUM(RES_hhdet_in_emi!N176:N177)*1000000/SUM(RES_hhdet_in_new!N176:N177))</f>
        <v>0</v>
      </c>
      <c r="O175" s="157">
        <f>IF(SUM(RES_hhdet_in_emi!O176:O177)=0,0,SUM(RES_hhdet_in_emi!O176:O177)*1000000/SUM(RES_hhdet_in_new!O176:O177))</f>
        <v>0</v>
      </c>
      <c r="P175" s="157">
        <f>IF(SUM(RES_hhdet_in_emi!P176:P177)=0,0,SUM(RES_hhdet_in_emi!P176:P177)*1000000/SUM(RES_hhdet_in_new!P176:P177))</f>
        <v>0</v>
      </c>
      <c r="Q175" s="157">
        <f>IF(SUM(RES_hhdet_in_emi!Q176:Q177)=0,0,SUM(RES_hhdet_in_emi!Q176:Q177)*1000000/SUM(RES_hhdet_in_new!Q176:Q177))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IF(RES_hhdet_in_emi!C176=0,0,RES_hhdet_in_emi!C176*1000000/RES_hhdet_in_new!C176)</f>
        <v>0</v>
      </c>
      <c r="D176" s="156">
        <f>IF(RES_hhdet_in_emi!D176=0,0,RES_hhdet_in_emi!D176*1000000/RES_hhdet_in_new!D176)</f>
        <v>0</v>
      </c>
      <c r="E176" s="156">
        <f>IF(RES_hhdet_in_emi!E176=0,0,RES_hhdet_in_emi!E176*1000000/RES_hhdet_in_new!E176)</f>
        <v>0</v>
      </c>
      <c r="F176" s="156">
        <f>IF(RES_hhdet_in_emi!F176=0,0,RES_hhdet_in_emi!F176*1000000/RES_hhdet_in_new!F176)</f>
        <v>0</v>
      </c>
      <c r="G176" s="156">
        <f>IF(RES_hhdet_in_emi!G176=0,0,RES_hhdet_in_emi!G176*1000000/RES_hhdet_in_new!G176)</f>
        <v>0</v>
      </c>
      <c r="H176" s="156">
        <f>IF(RES_hhdet_in_emi!H176=0,0,RES_hhdet_in_emi!H176*1000000/RES_hhdet_in_new!H176)</f>
        <v>0</v>
      </c>
      <c r="I176" s="156">
        <f>IF(RES_hhdet_in_emi!I176=0,0,RES_hhdet_in_emi!I176*1000000/RES_hhdet_in_new!I176)</f>
        <v>0</v>
      </c>
      <c r="J176" s="156">
        <f>IF(RES_hhdet_in_emi!J176=0,0,RES_hhdet_in_emi!J176*1000000/RES_hhdet_in_new!J176)</f>
        <v>0</v>
      </c>
      <c r="K176" s="156">
        <f>IF(RES_hhdet_in_emi!K176=0,0,RES_hhdet_in_emi!K176*1000000/RES_hhdet_in_new!K176)</f>
        <v>0</v>
      </c>
      <c r="L176" s="156">
        <f>IF(RES_hhdet_in_emi!L176=0,0,RES_hhdet_in_emi!L176*1000000/RES_hhdet_in_new!L176)</f>
        <v>0</v>
      </c>
      <c r="M176" s="156">
        <f>IF(RES_hhdet_in_emi!M176=0,0,RES_hhdet_in_emi!M176*1000000/RES_hhdet_in_new!M176)</f>
        <v>0</v>
      </c>
      <c r="N176" s="156">
        <f>IF(RES_hhdet_in_emi!N176=0,0,RES_hhdet_in_emi!N176*1000000/RES_hhdet_in_new!N176)</f>
        <v>0</v>
      </c>
      <c r="O176" s="156">
        <f>IF(RES_hhdet_in_emi!O176=0,0,RES_hhdet_in_emi!O176*1000000/RES_hhdet_in_new!O176)</f>
        <v>0</v>
      </c>
      <c r="P176" s="156">
        <f>IF(RES_hhdet_in_emi!P176=0,0,RES_hhdet_in_emi!P176*1000000/RES_hhdet_in_new!P176)</f>
        <v>0</v>
      </c>
      <c r="Q176" s="156">
        <f>IF(RES_hhdet_in_emi!Q176=0,0,RES_hhdet_in_emi!Q176*1000000/RES_hhdet_in_new!Q176)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IF(RES_hhdet_in_emi!C177=0,0,RES_hhdet_in_emi!C177*1000000/RES_hhdet_in_new!C177)</f>
        <v>0</v>
      </c>
      <c r="D177" s="57">
        <f>IF(RES_hhdet_in_emi!D177=0,0,RES_hhdet_in_emi!D177*1000000/RES_hhdet_in_new!D177)</f>
        <v>0</v>
      </c>
      <c r="E177" s="57">
        <f>IF(RES_hhdet_in_emi!E177=0,0,RES_hhdet_in_emi!E177*1000000/RES_hhdet_in_new!E177)</f>
        <v>0</v>
      </c>
      <c r="F177" s="57">
        <f>IF(RES_hhdet_in_emi!F177=0,0,RES_hhdet_in_emi!F177*1000000/RES_hhdet_in_new!F177)</f>
        <v>0</v>
      </c>
      <c r="G177" s="57">
        <f>IF(RES_hhdet_in_emi!G177=0,0,RES_hhdet_in_emi!G177*1000000/RES_hhdet_in_new!G177)</f>
        <v>0</v>
      </c>
      <c r="H177" s="57">
        <f>IF(RES_hhdet_in_emi!H177=0,0,RES_hhdet_in_emi!H177*1000000/RES_hhdet_in_new!H177)</f>
        <v>0</v>
      </c>
      <c r="I177" s="57">
        <f>IF(RES_hhdet_in_emi!I177=0,0,RES_hhdet_in_emi!I177*1000000/RES_hhdet_in_new!I177)</f>
        <v>0</v>
      </c>
      <c r="J177" s="57">
        <f>IF(RES_hhdet_in_emi!J177=0,0,RES_hhdet_in_emi!J177*1000000/RES_hhdet_in_new!J177)</f>
        <v>0</v>
      </c>
      <c r="K177" s="57">
        <f>IF(RES_hhdet_in_emi!K177=0,0,RES_hhdet_in_emi!K177*1000000/RES_hhdet_in_new!K177)</f>
        <v>0</v>
      </c>
      <c r="L177" s="57">
        <f>IF(RES_hhdet_in_emi!L177=0,0,RES_hhdet_in_emi!L177*1000000/RES_hhdet_in_new!L177)</f>
        <v>0</v>
      </c>
      <c r="M177" s="57">
        <f>IF(RES_hhdet_in_emi!M177=0,0,RES_hhdet_in_emi!M177*1000000/RES_hhdet_in_new!M177)</f>
        <v>0</v>
      </c>
      <c r="N177" s="57">
        <f>IF(RES_hhdet_in_emi!N177=0,0,RES_hhdet_in_emi!N177*1000000/RES_hhdet_in_new!N177)</f>
        <v>0</v>
      </c>
      <c r="O177" s="57">
        <f>IF(RES_hhdet_in_emi!O177=0,0,RES_hhdet_in_emi!O177*1000000/RES_hhdet_in_new!O177)</f>
        <v>0</v>
      </c>
      <c r="P177" s="57">
        <f>IF(RES_hhdet_in_emi!P177=0,0,RES_hhdet_in_emi!P177*1000000/RES_hhdet_in_new!P177)</f>
        <v>0</v>
      </c>
      <c r="Q177" s="57">
        <f>IF(RES_hhdet_in_emi!Q177=0,0,RES_hhdet_in_emi!Q177*1000000/RES_hhdet_in_new!Q177)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68"/>
      <c r="C3" s="184">
        <f>RES_hhdet_in_fech!C3/RES_summary!C$21</f>
        <v>0</v>
      </c>
      <c r="D3" s="184">
        <f>RES_hhdet_in_fech!D3/RES_summary!D$21</f>
        <v>291.47699447327528</v>
      </c>
      <c r="E3" s="184">
        <f>RES_hhdet_in_fech!E3/RES_summary!E$21</f>
        <v>289.88930319740285</v>
      </c>
      <c r="F3" s="184">
        <f>RES_hhdet_in_fech!F3/RES_summary!F$21</f>
        <v>284.03961836425668</v>
      </c>
      <c r="G3" s="184">
        <f>RES_hhdet_in_fech!G3/RES_summary!G$21</f>
        <v>261.3164856201322</v>
      </c>
      <c r="H3" s="184">
        <f>RES_hhdet_in_fech!H3/RES_summary!H$21</f>
        <v>288.89981163995344</v>
      </c>
      <c r="I3" s="184">
        <f>RES_hhdet_in_fech!I3/RES_summary!I$21</f>
        <v>254.25755287098471</v>
      </c>
      <c r="J3" s="184">
        <f>RES_hhdet_in_fech!J3/RES_summary!J$21</f>
        <v>244.46011363474352</v>
      </c>
      <c r="K3" s="184">
        <f>RES_hhdet_in_fech!K3/RES_summary!K$21</f>
        <v>242.51724328198691</v>
      </c>
      <c r="L3" s="184">
        <f>RES_hhdet_in_fech!L3/RES_summary!L$21</f>
        <v>269.8154839314094</v>
      </c>
      <c r="M3" s="184">
        <f>RES_hhdet_in_fech!M3/RES_summary!M$21</f>
        <v>240.82605889852815</v>
      </c>
      <c r="N3" s="184">
        <f>RES_hhdet_in_fech!N3/RES_summary!N$21</f>
        <v>241.46559604299736</v>
      </c>
      <c r="O3" s="184">
        <f>RES_hhdet_in_fech!O3/RES_summary!O$21</f>
        <v>245.99372672700156</v>
      </c>
      <c r="P3" s="184">
        <f>RES_hhdet_in_fech!P3/RES_summary!P$21</f>
        <v>213.23973565677281</v>
      </c>
      <c r="Q3" s="184">
        <f>RES_hhdet_in_fech!Q3/RES_summary!Q$21</f>
        <v>228.81744934365415</v>
      </c>
    </row>
    <row r="4" spans="1:17" ht="12.95" customHeight="1" x14ac:dyDescent="0.25">
      <c r="A4" s="158" t="s">
        <v>65</v>
      </c>
      <c r="B4" s="157"/>
      <c r="C4" s="178">
        <f>RES_hhdet_in_fech!C4/RES_summary!C$21</f>
        <v>0</v>
      </c>
      <c r="D4" s="178">
        <f>RES_hhdet_in_fech!D4/RES_summary!D$21</f>
        <v>238.88873535634789</v>
      </c>
      <c r="E4" s="178">
        <f>RES_hhdet_in_fech!E4/RES_summary!E$21</f>
        <v>242.25724856477134</v>
      </c>
      <c r="F4" s="178">
        <f>RES_hhdet_in_fech!F4/RES_summary!F$21</f>
        <v>237.37512506385076</v>
      </c>
      <c r="G4" s="178">
        <f>RES_hhdet_in_fech!G4/RES_summary!G$21</f>
        <v>211.62258091636619</v>
      </c>
      <c r="H4" s="178">
        <f>RES_hhdet_in_fech!H4/RES_summary!H$21</f>
        <v>244.93349123028514</v>
      </c>
      <c r="I4" s="178">
        <f>RES_hhdet_in_fech!I4/RES_summary!I$21</f>
        <v>207.91652905847423</v>
      </c>
      <c r="J4" s="178">
        <f>RES_hhdet_in_fech!J4/RES_summary!J$21</f>
        <v>204.03953266801847</v>
      </c>
      <c r="K4" s="178">
        <f>RES_hhdet_in_fech!K4/RES_summary!K$21</f>
        <v>202.00875968421053</v>
      </c>
      <c r="L4" s="178">
        <f>RES_hhdet_in_fech!L4/RES_summary!L$21</f>
        <v>227.90859459984537</v>
      </c>
      <c r="M4" s="178">
        <f>RES_hhdet_in_fech!M4/RES_summary!M$21</f>
        <v>199.86713902469748</v>
      </c>
      <c r="N4" s="178">
        <f>RES_hhdet_in_fech!N4/RES_summary!N$21</f>
        <v>201.28823104863258</v>
      </c>
      <c r="O4" s="178">
        <f>RES_hhdet_in_fech!O4/RES_summary!O$21</f>
        <v>205.61656145949024</v>
      </c>
      <c r="P4" s="178">
        <f>RES_hhdet_in_fech!P4/RES_summary!P$21</f>
        <v>175.80472779372184</v>
      </c>
      <c r="Q4" s="178">
        <f>RES_hhdet_in_fech!Q4/RES_summary!Q$21</f>
        <v>188.40948068872322</v>
      </c>
    </row>
    <row r="5" spans="1:17" ht="12" customHeight="1" x14ac:dyDescent="0.25">
      <c r="A5" s="23" t="s">
        <v>58</v>
      </c>
      <c r="B5" s="156"/>
      <c r="C5" s="177">
        <f>RES_hhdet_in_fech!C5/RES_summary!C$21</f>
        <v>0</v>
      </c>
      <c r="D5" s="177">
        <f>RES_hhdet_in_fech!D5/RES_summary!D$21</f>
        <v>238.09098052573947</v>
      </c>
      <c r="E5" s="177">
        <f>RES_hhdet_in_fech!E5/RES_summary!E$21</f>
        <v>241.2024361758819</v>
      </c>
      <c r="F5" s="177">
        <f>RES_hhdet_in_fech!F5/RES_summary!F$21</f>
        <v>236.29535863773168</v>
      </c>
      <c r="G5" s="177">
        <f>RES_hhdet_in_fech!G5/RES_summary!G$21</f>
        <v>210.60773138085867</v>
      </c>
      <c r="H5" s="177">
        <f>RES_hhdet_in_fech!H5/RES_summary!H$21</f>
        <v>243.55381727917901</v>
      </c>
      <c r="I5" s="177">
        <f>RES_hhdet_in_fech!I5/RES_summary!I$21</f>
        <v>206.97895445378509</v>
      </c>
      <c r="J5" s="177">
        <f>RES_hhdet_in_fech!J5/RES_summary!J$21</f>
        <v>203.08897856411613</v>
      </c>
      <c r="K5" s="177">
        <f>RES_hhdet_in_fech!K5/RES_summary!K$21</f>
        <v>201.09516726439287</v>
      </c>
      <c r="L5" s="177">
        <f>RES_hhdet_in_fech!L5/RES_summary!L$21</f>
        <v>226.74138613359463</v>
      </c>
      <c r="M5" s="177">
        <f>RES_hhdet_in_fech!M5/RES_summary!M$21</f>
        <v>198.98961618570158</v>
      </c>
      <c r="N5" s="177">
        <f>RES_hhdet_in_fech!N5/RES_summary!N$21</f>
        <v>200.22994685416251</v>
      </c>
      <c r="O5" s="177">
        <f>RES_hhdet_in_fech!O5/RES_summary!O$21</f>
        <v>204.52362160256189</v>
      </c>
      <c r="P5" s="177">
        <f>RES_hhdet_in_fech!P5/RES_summary!P$21</f>
        <v>174.92446958420538</v>
      </c>
      <c r="Q5" s="177">
        <f>RES_hhdet_in_fech!Q5/RES_summary!Q$21</f>
        <v>187.28735604175597</v>
      </c>
    </row>
    <row r="6" spans="1:17" ht="12" customHeight="1" x14ac:dyDescent="0.25">
      <c r="A6" s="23" t="s">
        <v>60</v>
      </c>
      <c r="B6" s="156"/>
      <c r="C6" s="177">
        <f>RES_hhdet_in_fech!C6/RES_summary!C$21</f>
        <v>0</v>
      </c>
      <c r="D6" s="177">
        <f>RES_hhdet_in_fech!D6/RES_summary!D$21</f>
        <v>0.79775483060840158</v>
      </c>
      <c r="E6" s="177">
        <f>RES_hhdet_in_fech!E6/RES_summary!E$21</f>
        <v>1.0548123888894501</v>
      </c>
      <c r="F6" s="177">
        <f>RES_hhdet_in_fech!F6/RES_summary!F$21</f>
        <v>1.0797664261190891</v>
      </c>
      <c r="G6" s="177">
        <f>RES_hhdet_in_fech!G6/RES_summary!G$21</f>
        <v>1.014849535507556</v>
      </c>
      <c r="H6" s="177">
        <f>RES_hhdet_in_fech!H6/RES_summary!H$21</f>
        <v>1.3796739511061484</v>
      </c>
      <c r="I6" s="177">
        <f>RES_hhdet_in_fech!I6/RES_summary!I$21</f>
        <v>0.93757460468912535</v>
      </c>
      <c r="J6" s="177">
        <f>RES_hhdet_in_fech!J6/RES_summary!J$21</f>
        <v>0.95055410390234718</v>
      </c>
      <c r="K6" s="177">
        <f>RES_hhdet_in_fech!K6/RES_summary!K$21</f>
        <v>0.91359241981764383</v>
      </c>
      <c r="L6" s="177">
        <f>RES_hhdet_in_fech!L6/RES_summary!L$21</f>
        <v>1.1672084662507232</v>
      </c>
      <c r="M6" s="177">
        <f>RES_hhdet_in_fech!M6/RES_summary!M$21</f>
        <v>0.87752283899591232</v>
      </c>
      <c r="N6" s="177">
        <f>RES_hhdet_in_fech!N6/RES_summary!N$21</f>
        <v>1.0582841944700487</v>
      </c>
      <c r="O6" s="177">
        <f>RES_hhdet_in_fech!O6/RES_summary!O$21</f>
        <v>1.0929398569283344</v>
      </c>
      <c r="P6" s="177">
        <f>RES_hhdet_in_fech!P6/RES_summary!P$21</f>
        <v>0.88025820951645939</v>
      </c>
      <c r="Q6" s="177">
        <f>RES_hhdet_in_fech!Q6/RES_summary!Q$21</f>
        <v>1.1221246469672324</v>
      </c>
    </row>
    <row r="7" spans="1:17" ht="12.95" customHeight="1" x14ac:dyDescent="0.25">
      <c r="A7" s="158" t="s">
        <v>112</v>
      </c>
      <c r="B7" s="157"/>
      <c r="C7" s="178">
        <f>RES_hhdet_in_fech!C7/RES_summary!C$21</f>
        <v>0</v>
      </c>
      <c r="D7" s="178">
        <f>RES_hhdet_in_fech!D7/RES_summary!D$21</f>
        <v>11.051313129123098</v>
      </c>
      <c r="E7" s="178">
        <f>RES_hhdet_in_fech!E7/RES_summary!E$21</f>
        <v>7.5978744251972836</v>
      </c>
      <c r="F7" s="178">
        <f>RES_hhdet_in_fech!F7/RES_summary!F$21</f>
        <v>6.7638833327361167</v>
      </c>
      <c r="G7" s="178">
        <f>RES_hhdet_in_fech!G7/RES_summary!G$21</f>
        <v>6.3142587375756243</v>
      </c>
      <c r="H7" s="178">
        <f>RES_hhdet_in_fech!H7/RES_summary!H$21</f>
        <v>5.8376355722391304</v>
      </c>
      <c r="I7" s="178">
        <f>RES_hhdet_in_fech!I7/RES_summary!I$21</f>
        <v>5.4311074111760469</v>
      </c>
      <c r="J7" s="178">
        <f>RES_hhdet_in_fech!J7/RES_summary!J$21</f>
        <v>4.7895861808802849</v>
      </c>
      <c r="K7" s="178">
        <f>RES_hhdet_in_fech!K7/RES_summary!K$21</f>
        <v>4.3400326031713714</v>
      </c>
      <c r="L7" s="178">
        <f>RES_hhdet_in_fech!L7/RES_summary!L$21</f>
        <v>3.9735500333950773</v>
      </c>
      <c r="M7" s="178">
        <f>RES_hhdet_in_fech!M7/RES_summary!M$21</f>
        <v>3.9394694506299359</v>
      </c>
      <c r="N7" s="178">
        <f>RES_hhdet_in_fech!N7/RES_summary!N$21</f>
        <v>3.865269613745725</v>
      </c>
      <c r="O7" s="178">
        <f>RES_hhdet_in_fech!O7/RES_summary!O$21</f>
        <v>3.5514710290899276</v>
      </c>
      <c r="P7" s="178">
        <f>RES_hhdet_in_fech!P7/RES_summary!P$21</f>
        <v>3.9121323826899479</v>
      </c>
      <c r="Q7" s="178">
        <f>RES_hhdet_in_fech!Q7/RES_summary!Q$21</f>
        <v>3.7116417061639626</v>
      </c>
    </row>
    <row r="8" spans="1:17" ht="12" customHeight="1" x14ac:dyDescent="0.25">
      <c r="A8" s="23" t="s">
        <v>60</v>
      </c>
      <c r="B8" s="156"/>
      <c r="C8" s="177">
        <f>RES_hhdet_in_fech!C8/RES_summary!C$21</f>
        <v>0</v>
      </c>
      <c r="D8" s="177">
        <f>RES_hhdet_in_fech!D8/RES_summary!D$21</f>
        <v>11.051313129123098</v>
      </c>
      <c r="E8" s="177">
        <f>RES_hhdet_in_fech!E8/RES_summary!E$21</f>
        <v>7.5978744251972836</v>
      </c>
      <c r="F8" s="177">
        <f>RES_hhdet_in_fech!F8/RES_summary!F$21</f>
        <v>6.7638833327361167</v>
      </c>
      <c r="G8" s="177">
        <f>RES_hhdet_in_fech!G8/RES_summary!G$21</f>
        <v>6.3142587375756243</v>
      </c>
      <c r="H8" s="177">
        <f>RES_hhdet_in_fech!H8/RES_summary!H$21</f>
        <v>5.8376355722391304</v>
      </c>
      <c r="I8" s="177">
        <f>RES_hhdet_in_fech!I8/RES_summary!I$21</f>
        <v>5.4311074111760469</v>
      </c>
      <c r="J8" s="177">
        <f>RES_hhdet_in_fech!J8/RES_summary!J$21</f>
        <v>4.7895861808802849</v>
      </c>
      <c r="K8" s="177">
        <f>RES_hhdet_in_fech!K8/RES_summary!K$21</f>
        <v>4.3400326031713714</v>
      </c>
      <c r="L8" s="177">
        <f>RES_hhdet_in_fech!L8/RES_summary!L$21</f>
        <v>3.9735500333950773</v>
      </c>
      <c r="M8" s="177">
        <f>RES_hhdet_in_fech!M8/RES_summary!M$21</f>
        <v>3.9394694506299359</v>
      </c>
      <c r="N8" s="177">
        <f>RES_hhdet_in_fech!N8/RES_summary!N$21</f>
        <v>3.865269613745725</v>
      </c>
      <c r="O8" s="177">
        <f>RES_hhdet_in_fech!O8/RES_summary!O$21</f>
        <v>3.5514710290899276</v>
      </c>
      <c r="P8" s="177">
        <f>RES_hhdet_in_fech!P8/RES_summary!P$21</f>
        <v>3.9121323826899479</v>
      </c>
      <c r="Q8" s="177">
        <f>RES_hhdet_in_fech!Q8/RES_summary!Q$21</f>
        <v>3.7116417061639626</v>
      </c>
    </row>
    <row r="9" spans="1:17" ht="12" customHeight="1" x14ac:dyDescent="0.25">
      <c r="A9" s="158" t="s">
        <v>63</v>
      </c>
      <c r="B9" s="157"/>
      <c r="C9" s="178">
        <f>RES_hhdet_in_fech!C9/RES_summary!C$21</f>
        <v>0</v>
      </c>
      <c r="D9" s="178">
        <f>RES_hhdet_in_fech!D9/RES_summary!D$21</f>
        <v>29.687806902689889</v>
      </c>
      <c r="E9" s="178">
        <f>RES_hhdet_in_fech!E9/RES_summary!E$21</f>
        <v>28.140019114482126</v>
      </c>
      <c r="F9" s="178">
        <f>RES_hhdet_in_fech!F9/RES_summary!F$21</f>
        <v>28.297922223773615</v>
      </c>
      <c r="G9" s="178">
        <f>RES_hhdet_in_fech!G9/RES_summary!G$21</f>
        <v>31.812232035817701</v>
      </c>
      <c r="H9" s="178">
        <f>RES_hhdet_in_fech!H9/RES_summary!H$21</f>
        <v>26.840475586955261</v>
      </c>
      <c r="I9" s="178">
        <f>RES_hhdet_in_fech!I9/RES_summary!I$21</f>
        <v>29.73563349087636</v>
      </c>
      <c r="J9" s="178">
        <f>RES_hhdet_in_fech!J9/RES_summary!J$21</f>
        <v>24.535967210694835</v>
      </c>
      <c r="K9" s="178">
        <f>RES_hhdet_in_fech!K9/RES_summary!K$21</f>
        <v>25.282696733066501</v>
      </c>
      <c r="L9" s="178">
        <f>RES_hhdet_in_fech!L9/RES_summary!L$21</f>
        <v>26.978677599451551</v>
      </c>
      <c r="M9" s="178">
        <f>RES_hhdet_in_fech!M9/RES_summary!M$21</f>
        <v>26.548466857318381</v>
      </c>
      <c r="N9" s="178">
        <f>RES_hhdet_in_fech!N9/RES_summary!N$21</f>
        <v>26.296363309394895</v>
      </c>
      <c r="O9" s="178">
        <f>RES_hhdet_in_fech!O9/RES_summary!O$21</f>
        <v>26.622356403428814</v>
      </c>
      <c r="P9" s="178">
        <f>RES_hhdet_in_fech!P9/RES_summary!P$21</f>
        <v>23.765673752525689</v>
      </c>
      <c r="Q9" s="178">
        <f>RES_hhdet_in_fech!Q9/RES_summary!Q$21</f>
        <v>26.907740716819355</v>
      </c>
    </row>
    <row r="10" spans="1:17" ht="12" customHeight="1" x14ac:dyDescent="0.25">
      <c r="A10" s="167" t="s">
        <v>171</v>
      </c>
      <c r="B10" s="132"/>
      <c r="C10" s="183">
        <f>RES_hhdet_in_fech!C10/RES_summary!C$21</f>
        <v>0</v>
      </c>
      <c r="D10" s="183">
        <f>RES_hhdet_in_fech!D10/RES_summary!D$21</f>
        <v>38.135678387305404</v>
      </c>
      <c r="E10" s="183">
        <f>RES_hhdet_in_fech!E10/RES_summary!E$21</f>
        <v>36.398479121556534</v>
      </c>
      <c r="F10" s="183">
        <f>RES_hhdet_in_fech!F10/RES_summary!F$21</f>
        <v>36.905238642491511</v>
      </c>
      <c r="G10" s="183">
        <f>RES_hhdet_in_fech!G10/RES_summary!G$21</f>
        <v>31.812232035817701</v>
      </c>
      <c r="H10" s="183">
        <f>RES_hhdet_in_fech!H10/RES_summary!H$21</f>
        <v>35.542533182488519</v>
      </c>
      <c r="I10" s="183">
        <f>RES_hhdet_in_fech!I10/RES_summary!I$21</f>
        <v>29.73563349087636</v>
      </c>
      <c r="J10" s="183">
        <f>RES_hhdet_in_fech!J10/RES_summary!J$21</f>
        <v>31.075127326392668</v>
      </c>
      <c r="K10" s="183">
        <f>RES_hhdet_in_fech!K10/RES_summary!K$21</f>
        <v>32.769559583679026</v>
      </c>
      <c r="L10" s="183">
        <f>RES_hhdet_in_fech!L10/RES_summary!L$21</f>
        <v>33.115393534991647</v>
      </c>
      <c r="M10" s="183">
        <f>RES_hhdet_in_fech!M10/RES_summary!M$21</f>
        <v>31.614516595587652</v>
      </c>
      <c r="N10" s="183">
        <f>RES_hhdet_in_fech!N10/RES_summary!N$21</f>
        <v>30.815764055504456</v>
      </c>
      <c r="O10" s="183">
        <f>RES_hhdet_in_fech!O10/RES_summary!O$21</f>
        <v>30.47818450025418</v>
      </c>
      <c r="P10" s="183">
        <f>RES_hhdet_in_fech!P10/RES_summary!P$21</f>
        <v>29.927225344094015</v>
      </c>
      <c r="Q10" s="183">
        <f>RES_hhdet_in_fech!Q10/RES_summary!Q$21</f>
        <v>29.735542798656162</v>
      </c>
    </row>
    <row r="11" spans="1:17" ht="12" customHeight="1" x14ac:dyDescent="0.25">
      <c r="A11" s="167" t="s">
        <v>144</v>
      </c>
      <c r="B11" s="132"/>
      <c r="C11" s="183">
        <f>RES_hhdet_in_fech!C11/RES_summary!C$21</f>
        <v>0</v>
      </c>
      <c r="D11" s="183">
        <f>RES_hhdet_in_fech!D11/RES_summary!D$21</f>
        <v>0</v>
      </c>
      <c r="E11" s="183">
        <f>RES_hhdet_in_fech!E11/RES_summary!E$21</f>
        <v>0</v>
      </c>
      <c r="F11" s="183">
        <f>RES_hhdet_in_fech!F11/RES_summary!F$21</f>
        <v>0</v>
      </c>
      <c r="G11" s="183">
        <f>RES_hhdet_in_fech!G11/RES_summary!G$21</f>
        <v>0</v>
      </c>
      <c r="H11" s="183">
        <f>RES_hhdet_in_fech!H11/RES_summary!H$21</f>
        <v>0</v>
      </c>
      <c r="I11" s="183">
        <f>RES_hhdet_in_fech!I11/RES_summary!I$21</f>
        <v>0</v>
      </c>
      <c r="J11" s="183">
        <f>RES_hhdet_in_fech!J11/RES_summary!J$21</f>
        <v>0</v>
      </c>
      <c r="K11" s="183">
        <f>RES_hhdet_in_fech!K11/RES_summary!K$21</f>
        <v>0</v>
      </c>
      <c r="L11" s="183">
        <f>RES_hhdet_in_fech!L11/RES_summary!L$21</f>
        <v>0</v>
      </c>
      <c r="M11" s="183">
        <f>RES_hhdet_in_fech!M11/RES_summary!M$21</f>
        <v>0</v>
      </c>
      <c r="N11" s="183">
        <f>RES_hhdet_in_fech!N11/RES_summary!N$21</f>
        <v>0</v>
      </c>
      <c r="O11" s="183">
        <f>RES_hhdet_in_fech!O11/RES_summary!O$21</f>
        <v>0</v>
      </c>
      <c r="P11" s="183">
        <f>RES_hhdet_in_fech!P11/RES_summary!P$21</f>
        <v>0</v>
      </c>
      <c r="Q11" s="183">
        <f>RES_hhdet_in_fech!Q11/RES_summary!Q$21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RES_hhdet_in_fech!C12/RES_summary!C$21</f>
        <v>0</v>
      </c>
      <c r="D12" s="183">
        <f>RES_hhdet_in_fech!D12/RES_summary!D$21</f>
        <v>0</v>
      </c>
      <c r="E12" s="183">
        <f>RES_hhdet_in_fech!E12/RES_summary!E$21</f>
        <v>0</v>
      </c>
      <c r="F12" s="183">
        <f>RES_hhdet_in_fech!F12/RES_summary!F$21</f>
        <v>0</v>
      </c>
      <c r="G12" s="183">
        <f>RES_hhdet_in_fech!G12/RES_summary!G$21</f>
        <v>0</v>
      </c>
      <c r="H12" s="183">
        <f>RES_hhdet_in_fech!H12/RES_summary!H$21</f>
        <v>0</v>
      </c>
      <c r="I12" s="183">
        <f>RES_hhdet_in_fech!I12/RES_summary!I$21</f>
        <v>0</v>
      </c>
      <c r="J12" s="183">
        <f>RES_hhdet_in_fech!J12/RES_summary!J$21</f>
        <v>0</v>
      </c>
      <c r="K12" s="183">
        <f>RES_hhdet_in_fech!K12/RES_summary!K$21</f>
        <v>0</v>
      </c>
      <c r="L12" s="183">
        <f>RES_hhdet_in_fech!L12/RES_summary!L$21</f>
        <v>0</v>
      </c>
      <c r="M12" s="183">
        <f>RES_hhdet_in_fech!M12/RES_summary!M$21</f>
        <v>0</v>
      </c>
      <c r="N12" s="183">
        <f>RES_hhdet_in_fech!N12/RES_summary!N$21</f>
        <v>0</v>
      </c>
      <c r="O12" s="183">
        <f>RES_hhdet_in_fech!O12/RES_summary!O$21</f>
        <v>0</v>
      </c>
      <c r="P12" s="183">
        <f>RES_hhdet_in_fech!P12/RES_summary!P$21</f>
        <v>0</v>
      </c>
      <c r="Q12" s="183">
        <f>RES_hhdet_in_fech!Q12/RES_summary!Q$21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RES_hhdet_in_fech!C13/RES_summary!C$21</f>
        <v>0</v>
      </c>
      <c r="D13" s="182">
        <f>RES_hhdet_in_fech!D13/RES_summary!D$21</f>
        <v>0</v>
      </c>
      <c r="E13" s="182">
        <f>RES_hhdet_in_fech!E13/RES_summary!E$21</f>
        <v>0</v>
      </c>
      <c r="F13" s="182">
        <f>RES_hhdet_in_fech!F13/RES_summary!F$21</f>
        <v>0</v>
      </c>
      <c r="G13" s="182">
        <f>RES_hhdet_in_fech!G13/RES_summary!G$21</f>
        <v>0</v>
      </c>
      <c r="H13" s="182">
        <f>RES_hhdet_in_fech!H13/RES_summary!H$21</f>
        <v>0</v>
      </c>
      <c r="I13" s="182">
        <f>RES_hhdet_in_fech!I13/RES_summary!I$21</f>
        <v>0</v>
      </c>
      <c r="J13" s="182">
        <f>RES_hhdet_in_fech!J13/RES_summary!J$21</f>
        <v>0</v>
      </c>
      <c r="K13" s="182">
        <f>RES_hhdet_in_fech!K13/RES_summary!K$21</f>
        <v>0</v>
      </c>
      <c r="L13" s="182">
        <f>RES_hhdet_in_fech!L13/RES_summary!L$21</f>
        <v>0</v>
      </c>
      <c r="M13" s="182">
        <f>RES_hhdet_in_fech!M13/RES_summary!M$21</f>
        <v>0</v>
      </c>
      <c r="N13" s="182">
        <f>RES_hhdet_in_fech!N13/RES_summary!N$21</f>
        <v>0</v>
      </c>
      <c r="O13" s="182">
        <f>RES_hhdet_in_fech!O13/RES_summary!O$21</f>
        <v>0</v>
      </c>
      <c r="P13" s="182">
        <f>RES_hhdet_in_fech!P13/RES_summary!P$21</f>
        <v>0</v>
      </c>
      <c r="Q13" s="182">
        <f>RES_hhdet_in_fech!Q13/RES_summary!Q$21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RES_hhdet_in_fech!C14/RES_summary!C$21</f>
        <v>0</v>
      </c>
      <c r="D14" s="181">
        <f>RES_hhdet_in_fech!D14/RES_summary!D$21</f>
        <v>0</v>
      </c>
      <c r="E14" s="181">
        <f>RES_hhdet_in_fech!E14/RES_summary!E$21</f>
        <v>0</v>
      </c>
      <c r="F14" s="181">
        <f>RES_hhdet_in_fech!F14/RES_summary!F$21</f>
        <v>0</v>
      </c>
      <c r="G14" s="181">
        <f>RES_hhdet_in_fech!G14/RES_summary!G$21</f>
        <v>0</v>
      </c>
      <c r="H14" s="181">
        <f>RES_hhdet_in_fech!H14/RES_summary!H$21</f>
        <v>0</v>
      </c>
      <c r="I14" s="181">
        <f>RES_hhdet_in_fech!I14/RES_summary!I$21</f>
        <v>0</v>
      </c>
      <c r="J14" s="181">
        <f>RES_hhdet_in_fech!J14/RES_summary!J$21</f>
        <v>0</v>
      </c>
      <c r="K14" s="181">
        <f>RES_hhdet_in_fech!K14/RES_summary!K$21</f>
        <v>0</v>
      </c>
      <c r="L14" s="181">
        <f>RES_hhdet_in_fech!L14/RES_summary!L$21</f>
        <v>0</v>
      </c>
      <c r="M14" s="181">
        <f>RES_hhdet_in_fech!M14/RES_summary!M$21</f>
        <v>0</v>
      </c>
      <c r="N14" s="181">
        <f>RES_hhdet_in_fech!N14/RES_summary!N$21</f>
        <v>0</v>
      </c>
      <c r="O14" s="181">
        <f>RES_hhdet_in_fech!O14/RES_summary!O$21</f>
        <v>0</v>
      </c>
      <c r="P14" s="181">
        <f>RES_hhdet_in_fech!P14/RES_summary!P$21</f>
        <v>0</v>
      </c>
      <c r="Q14" s="181">
        <f>RES_hhdet_in_fech!Q14/RES_summary!Q$21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RES_hhdet_in_fech!C15/RES_summary!C$21</f>
        <v>0</v>
      </c>
      <c r="D15" s="180">
        <f>RES_hhdet_in_fech!D15/RES_summary!D$21</f>
        <v>23.881426313772078</v>
      </c>
      <c r="E15" s="180">
        <f>RES_hhdet_in_fech!E15/RES_summary!E$21</f>
        <v>24.605572747329155</v>
      </c>
      <c r="F15" s="180">
        <f>RES_hhdet_in_fech!F15/RES_summary!F$21</f>
        <v>24.874377114728585</v>
      </c>
      <c r="G15" s="180">
        <f>RES_hhdet_in_fech!G15/RES_summary!G$21</f>
        <v>0</v>
      </c>
      <c r="H15" s="180">
        <f>RES_hhdet_in_fech!H15/RES_summary!H$21</f>
        <v>24.59762987919423</v>
      </c>
      <c r="I15" s="180">
        <f>RES_hhdet_in_fech!I15/RES_summary!I$21</f>
        <v>0</v>
      </c>
      <c r="J15" s="180">
        <f>RES_hhdet_in_fech!J15/RES_summary!J$21</f>
        <v>23.241872294958004</v>
      </c>
      <c r="K15" s="180">
        <f>RES_hhdet_in_fech!K15/RES_summary!K$21</f>
        <v>23.874238705144943</v>
      </c>
      <c r="L15" s="180">
        <f>RES_hhdet_in_fech!L15/RES_summary!L$21</f>
        <v>24.46034194181906</v>
      </c>
      <c r="M15" s="180">
        <f>RES_hhdet_in_fech!M15/RES_summary!M$21</f>
        <v>24.407487644405222</v>
      </c>
      <c r="N15" s="180">
        <f>RES_hhdet_in_fech!N15/RES_summary!N$21</f>
        <v>23.241087533044116</v>
      </c>
      <c r="O15" s="180">
        <f>RES_hhdet_in_fech!O15/RES_summary!O$21</f>
        <v>22.959952872729581</v>
      </c>
      <c r="P15" s="180">
        <f>RES_hhdet_in_fech!P15/RES_summary!P$21</f>
        <v>22.050554854339151</v>
      </c>
      <c r="Q15" s="180">
        <f>RES_hhdet_in_fech!Q15/RES_summary!Q$21</f>
        <v>22.139596306859403</v>
      </c>
    </row>
    <row r="16" spans="1:17" ht="12" customHeight="1" x14ac:dyDescent="0.25">
      <c r="A16" s="161" t="s">
        <v>141</v>
      </c>
      <c r="B16" s="160"/>
      <c r="C16" s="179">
        <f>RES_hhdet_in_fech!C16/RES_summary!C$21</f>
        <v>0</v>
      </c>
      <c r="D16" s="179">
        <f>RES_hhdet_in_fech!D16/RES_summary!D$21</f>
        <v>0</v>
      </c>
      <c r="E16" s="179">
        <f>RES_hhdet_in_fech!E16/RES_summary!E$21</f>
        <v>23.701266761763435</v>
      </c>
      <c r="F16" s="179">
        <f>RES_hhdet_in_fech!F16/RES_summary!F$21</f>
        <v>23.598218535650432</v>
      </c>
      <c r="G16" s="179">
        <f>RES_hhdet_in_fech!G16/RES_summary!G$21</f>
        <v>0</v>
      </c>
      <c r="H16" s="179">
        <f>RES_hhdet_in_fech!H16/RES_summary!H$21</f>
        <v>22.746120778021968</v>
      </c>
      <c r="I16" s="179">
        <f>RES_hhdet_in_fech!I16/RES_summary!I$21</f>
        <v>0</v>
      </c>
      <c r="J16" s="179">
        <f>RES_hhdet_in_fech!J16/RES_summary!J$21</f>
        <v>21.248525900345477</v>
      </c>
      <c r="K16" s="179">
        <f>RES_hhdet_in_fech!K16/RES_summary!K$21</f>
        <v>21.386907237522731</v>
      </c>
      <c r="L16" s="179">
        <f>RES_hhdet_in_fech!L16/RES_summary!L$21</f>
        <v>21.676532961729443</v>
      </c>
      <c r="M16" s="179">
        <f>RES_hhdet_in_fech!M16/RES_summary!M$21</f>
        <v>21.301336009716319</v>
      </c>
      <c r="N16" s="179">
        <f>RES_hhdet_in_fech!N16/RES_summary!N$21</f>
        <v>20.230603808387087</v>
      </c>
      <c r="O16" s="179">
        <f>RES_hhdet_in_fech!O16/RES_summary!O$21</f>
        <v>19.888305724651104</v>
      </c>
      <c r="P16" s="179">
        <f>RES_hhdet_in_fech!P16/RES_summary!P$21</f>
        <v>19.046317880625576</v>
      </c>
      <c r="Q16" s="179">
        <f>RES_hhdet_in_fech!Q16/RES_summary!Q$21</f>
        <v>19.06175905407752</v>
      </c>
    </row>
    <row r="17" spans="1:17" ht="12" customHeight="1" x14ac:dyDescent="0.25">
      <c r="A17" s="148" t="s">
        <v>60</v>
      </c>
      <c r="B17" s="156"/>
      <c r="C17" s="177">
        <f>RES_hhdet_in_fech!C17/RES_summary!C$21</f>
        <v>0</v>
      </c>
      <c r="D17" s="177">
        <f>RES_hhdet_in_fech!D17/RES_summary!D$21</f>
        <v>0</v>
      </c>
      <c r="E17" s="177">
        <f>RES_hhdet_in_fech!E17/RES_summary!E$21</f>
        <v>18.180484179392231</v>
      </c>
      <c r="F17" s="177">
        <f>RES_hhdet_in_fech!F17/RES_summary!F$21</f>
        <v>18.160923645163127</v>
      </c>
      <c r="G17" s="177">
        <f>RES_hhdet_in_fech!G17/RES_summary!G$21</f>
        <v>0</v>
      </c>
      <c r="H17" s="177">
        <f>RES_hhdet_in_fech!H17/RES_summary!H$21</f>
        <v>17.581520434320748</v>
      </c>
      <c r="I17" s="177">
        <f>RES_hhdet_in_fech!I17/RES_summary!I$21</f>
        <v>0</v>
      </c>
      <c r="J17" s="177">
        <f>RES_hhdet_in_fech!J17/RES_summary!J$21</f>
        <v>16.105714617333671</v>
      </c>
      <c r="K17" s="177">
        <f>RES_hhdet_in_fech!K17/RES_summary!K$21</f>
        <v>16.225665846087463</v>
      </c>
      <c r="L17" s="177">
        <f>RES_hhdet_in_fech!L17/RES_summary!L$21</f>
        <v>16.438965842526063</v>
      </c>
      <c r="M17" s="177">
        <f>RES_hhdet_in_fech!M17/RES_summary!M$21</f>
        <v>16.308991637331662</v>
      </c>
      <c r="N17" s="177">
        <f>RES_hhdet_in_fech!N17/RES_summary!N$21</f>
        <v>15.389943522248407</v>
      </c>
      <c r="O17" s="177">
        <f>RES_hhdet_in_fech!O17/RES_summary!O$21</f>
        <v>15.122345500406988</v>
      </c>
      <c r="P17" s="177">
        <f>RES_hhdet_in_fech!P17/RES_summary!P$21</f>
        <v>14.390168492886577</v>
      </c>
      <c r="Q17" s="177">
        <f>RES_hhdet_in_fech!Q17/RES_summary!Q$21</f>
        <v>14.459747132877077</v>
      </c>
    </row>
    <row r="18" spans="1:17" ht="12" customHeight="1" x14ac:dyDescent="0.25">
      <c r="A18" s="148" t="s">
        <v>59</v>
      </c>
      <c r="B18" s="156"/>
      <c r="C18" s="177">
        <f>RES_hhdet_in_fech!C18/RES_summary!C$21</f>
        <v>0</v>
      </c>
      <c r="D18" s="177">
        <f>RES_hhdet_in_fech!D18/RES_summary!D$21</f>
        <v>0</v>
      </c>
      <c r="E18" s="177">
        <f>RES_hhdet_in_fech!E18/RES_summary!E$21</f>
        <v>5.5207825823712069</v>
      </c>
      <c r="F18" s="177">
        <f>RES_hhdet_in_fech!F18/RES_summary!F$21</f>
        <v>5.4372948904873066</v>
      </c>
      <c r="G18" s="177">
        <f>RES_hhdet_in_fech!G18/RES_summary!G$21</f>
        <v>0</v>
      </c>
      <c r="H18" s="177">
        <f>RES_hhdet_in_fech!H18/RES_summary!H$21</f>
        <v>5.164600343701224</v>
      </c>
      <c r="I18" s="177">
        <f>RES_hhdet_in_fech!I18/RES_summary!I$21</f>
        <v>0</v>
      </c>
      <c r="J18" s="177">
        <f>RES_hhdet_in_fech!J18/RES_summary!J$21</f>
        <v>5.1428112830118078</v>
      </c>
      <c r="K18" s="177">
        <f>RES_hhdet_in_fech!K18/RES_summary!K$21</f>
        <v>5.1612413914352722</v>
      </c>
      <c r="L18" s="177">
        <f>RES_hhdet_in_fech!L18/RES_summary!L$21</f>
        <v>5.2375671192033826</v>
      </c>
      <c r="M18" s="177">
        <f>RES_hhdet_in_fech!M18/RES_summary!M$21</f>
        <v>4.9923443723846539</v>
      </c>
      <c r="N18" s="177">
        <f>RES_hhdet_in_fech!N18/RES_summary!N$21</f>
        <v>4.8406602861386805</v>
      </c>
      <c r="O18" s="177">
        <f>RES_hhdet_in_fech!O18/RES_summary!O$21</f>
        <v>4.7659602242441146</v>
      </c>
      <c r="P18" s="177">
        <f>RES_hhdet_in_fech!P18/RES_summary!P$21</f>
        <v>4.656149387739001</v>
      </c>
      <c r="Q18" s="177">
        <f>RES_hhdet_in_fech!Q18/RES_summary!Q$21</f>
        <v>4.6020119212004449</v>
      </c>
    </row>
    <row r="19" spans="1:17" ht="12" customHeight="1" x14ac:dyDescent="0.25">
      <c r="A19" s="158" t="s">
        <v>62</v>
      </c>
      <c r="B19" s="157"/>
      <c r="C19" s="178">
        <f>RES_hhdet_in_fech!C19/RES_summary!C$21</f>
        <v>0</v>
      </c>
      <c r="D19" s="178">
        <f>RES_hhdet_in_fech!D19/RES_summary!D$21</f>
        <v>11.84913908511443</v>
      </c>
      <c r="E19" s="178">
        <f>RES_hhdet_in_fech!E19/RES_summary!E$21</f>
        <v>11.894161092952112</v>
      </c>
      <c r="F19" s="178">
        <f>RES_hhdet_in_fech!F19/RES_summary!F$21</f>
        <v>11.602687743896126</v>
      </c>
      <c r="G19" s="178">
        <f>RES_hhdet_in_fech!G19/RES_summary!G$21</f>
        <v>11.567413930372714</v>
      </c>
      <c r="H19" s="178">
        <f>RES_hhdet_in_fech!H19/RES_summary!H$21</f>
        <v>11.288209250473903</v>
      </c>
      <c r="I19" s="178">
        <f>RES_hhdet_in_fech!I19/RES_summary!I$21</f>
        <v>11.174282910458073</v>
      </c>
      <c r="J19" s="178">
        <f>RES_hhdet_in_fech!J19/RES_summary!J$21</f>
        <v>11.095027575149912</v>
      </c>
      <c r="K19" s="178">
        <f>RES_hhdet_in_fech!K19/RES_summary!K$21</f>
        <v>10.885754261538558</v>
      </c>
      <c r="L19" s="178">
        <f>RES_hhdet_in_fech!L19/RES_summary!L$21</f>
        <v>10.95466169871742</v>
      </c>
      <c r="M19" s="178">
        <f>RES_hhdet_in_fech!M19/RES_summary!M$21</f>
        <v>10.470983565882342</v>
      </c>
      <c r="N19" s="178">
        <f>RES_hhdet_in_fech!N19/RES_summary!N$21</f>
        <v>10.015732071224166</v>
      </c>
      <c r="O19" s="178">
        <f>RES_hhdet_in_fech!O19/RES_summary!O$21</f>
        <v>10.203337834992549</v>
      </c>
      <c r="P19" s="178">
        <f>RES_hhdet_in_fech!P19/RES_summary!P$21</f>
        <v>9.7572017278353709</v>
      </c>
      <c r="Q19" s="178">
        <f>RES_hhdet_in_fech!Q19/RES_summary!Q$21</f>
        <v>9.7885862319476207</v>
      </c>
    </row>
    <row r="20" spans="1:17" ht="12" customHeight="1" x14ac:dyDescent="0.25">
      <c r="A20" s="23" t="s">
        <v>58</v>
      </c>
      <c r="B20" s="156"/>
      <c r="C20" s="177">
        <f>RES_hhdet_in_fech!C20/RES_summary!C$21</f>
        <v>0</v>
      </c>
      <c r="D20" s="177">
        <f>RES_hhdet_in_fech!D20/RES_summary!D$21</f>
        <v>0</v>
      </c>
      <c r="E20" s="177">
        <f>RES_hhdet_in_fech!E20/RES_summary!E$21</f>
        <v>0</v>
      </c>
      <c r="F20" s="177">
        <f>RES_hhdet_in_fech!F20/RES_summary!F$21</f>
        <v>0</v>
      </c>
      <c r="G20" s="177">
        <f>RES_hhdet_in_fech!G20/RES_summary!G$21</f>
        <v>0</v>
      </c>
      <c r="H20" s="177">
        <f>RES_hhdet_in_fech!H20/RES_summary!H$21</f>
        <v>0</v>
      </c>
      <c r="I20" s="177">
        <f>RES_hhdet_in_fech!I20/RES_summary!I$21</f>
        <v>0</v>
      </c>
      <c r="J20" s="177">
        <f>RES_hhdet_in_fech!J20/RES_summary!J$21</f>
        <v>0</v>
      </c>
      <c r="K20" s="177">
        <f>RES_hhdet_in_fech!K20/RES_summary!K$21</f>
        <v>0</v>
      </c>
      <c r="L20" s="177">
        <f>RES_hhdet_in_fech!L20/RES_summary!L$21</f>
        <v>0</v>
      </c>
      <c r="M20" s="177">
        <f>RES_hhdet_in_fech!M20/RES_summary!M$21</f>
        <v>0</v>
      </c>
      <c r="N20" s="177">
        <f>RES_hhdet_in_fech!N20/RES_summary!N$21</f>
        <v>0</v>
      </c>
      <c r="O20" s="177">
        <f>RES_hhdet_in_fech!O20/RES_summary!O$21</f>
        <v>0</v>
      </c>
      <c r="P20" s="177">
        <f>RES_hhdet_in_fech!P20/RES_summary!P$21</f>
        <v>0</v>
      </c>
      <c r="Q20" s="177">
        <f>RES_hhdet_in_fech!Q20/RES_summary!Q$21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RES_hhdet_in_fech!C21/RES_summary!C$21</f>
        <v>0</v>
      </c>
      <c r="D21" s="177">
        <f>RES_hhdet_in_fech!D21/RES_summary!D$21</f>
        <v>0</v>
      </c>
      <c r="E21" s="177">
        <f>RES_hhdet_in_fech!E21/RES_summary!E$21</f>
        <v>0</v>
      </c>
      <c r="F21" s="177">
        <f>RES_hhdet_in_fech!F21/RES_summary!F$21</f>
        <v>0</v>
      </c>
      <c r="G21" s="177">
        <f>RES_hhdet_in_fech!G21/RES_summary!G$21</f>
        <v>0</v>
      </c>
      <c r="H21" s="177">
        <f>RES_hhdet_in_fech!H21/RES_summary!H$21</f>
        <v>0</v>
      </c>
      <c r="I21" s="177">
        <f>RES_hhdet_in_fech!I21/RES_summary!I$21</f>
        <v>0</v>
      </c>
      <c r="J21" s="177">
        <f>RES_hhdet_in_fech!J21/RES_summary!J$21</f>
        <v>0</v>
      </c>
      <c r="K21" s="177">
        <f>RES_hhdet_in_fech!K21/RES_summary!K$21</f>
        <v>0</v>
      </c>
      <c r="L21" s="177">
        <f>RES_hhdet_in_fech!L21/RES_summary!L$21</f>
        <v>0</v>
      </c>
      <c r="M21" s="177">
        <f>RES_hhdet_in_fech!M21/RES_summary!M$21</f>
        <v>0</v>
      </c>
      <c r="N21" s="177">
        <f>RES_hhdet_in_fech!N21/RES_summary!N$21</f>
        <v>0</v>
      </c>
      <c r="O21" s="177">
        <f>RES_hhdet_in_fech!O21/RES_summary!O$21</f>
        <v>0</v>
      </c>
      <c r="P21" s="177">
        <f>RES_hhdet_in_fech!P21/RES_summary!P$21</f>
        <v>0</v>
      </c>
      <c r="Q21" s="177">
        <f>RES_hhdet_in_fech!Q21/RES_summary!Q$21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RES_hhdet_in_fech!C22/RES_summary!C$21</f>
        <v>0</v>
      </c>
      <c r="D22" s="176">
        <f>RES_hhdet_in_fech!D22/RES_summary!D$21</f>
        <v>11.84913908511443</v>
      </c>
      <c r="E22" s="176">
        <f>RES_hhdet_in_fech!E22/RES_summary!E$21</f>
        <v>11.894161092952112</v>
      </c>
      <c r="F22" s="176">
        <f>RES_hhdet_in_fech!F22/RES_summary!F$21</f>
        <v>11.602687743896126</v>
      </c>
      <c r="G22" s="176">
        <f>RES_hhdet_in_fech!G22/RES_summary!G$21</f>
        <v>11.567413930372714</v>
      </c>
      <c r="H22" s="176">
        <f>RES_hhdet_in_fech!H22/RES_summary!H$21</f>
        <v>11.288209250473903</v>
      </c>
      <c r="I22" s="176">
        <f>RES_hhdet_in_fech!I22/RES_summary!I$21</f>
        <v>11.174282910458073</v>
      </c>
      <c r="J22" s="176">
        <f>RES_hhdet_in_fech!J22/RES_summary!J$21</f>
        <v>11.095027575149912</v>
      </c>
      <c r="K22" s="176">
        <f>RES_hhdet_in_fech!K22/RES_summary!K$21</f>
        <v>10.885754261538558</v>
      </c>
      <c r="L22" s="176">
        <f>RES_hhdet_in_fech!L22/RES_summary!L$21</f>
        <v>10.95466169871742</v>
      </c>
      <c r="M22" s="176">
        <f>RES_hhdet_in_fech!M22/RES_summary!M$21</f>
        <v>10.470983565882342</v>
      </c>
      <c r="N22" s="176">
        <f>RES_hhdet_in_fech!N22/RES_summary!N$21</f>
        <v>10.015732071224166</v>
      </c>
      <c r="O22" s="176">
        <f>RES_hhdet_in_fech!O22/RES_summary!O$21</f>
        <v>10.203337834992549</v>
      </c>
      <c r="P22" s="176">
        <f>RES_hhdet_in_fech!P22/RES_summary!P$21</f>
        <v>9.7572017278353709</v>
      </c>
      <c r="Q22" s="176">
        <f>RES_hhdet_in_fech!Q22/RES_summary!Q$21</f>
        <v>9.7885862319476207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RES_hhdet_in_fech!C24/RES_summary!C$21</f>
        <v>0</v>
      </c>
      <c r="D24" s="184">
        <f>RES_hhdet_in_fech!D24/RES_summary!D$21</f>
        <v>0</v>
      </c>
      <c r="E24" s="184">
        <f>RES_hhdet_in_fech!E24/RES_summary!E$21</f>
        <v>0</v>
      </c>
      <c r="F24" s="184">
        <f>RES_hhdet_in_fech!F24/RES_summary!F$21</f>
        <v>0</v>
      </c>
      <c r="G24" s="184">
        <f>RES_hhdet_in_fech!G24/RES_summary!G$21</f>
        <v>0</v>
      </c>
      <c r="H24" s="184">
        <f>RES_hhdet_in_fech!H24/RES_summary!H$21</f>
        <v>0</v>
      </c>
      <c r="I24" s="184">
        <f>RES_hhdet_in_fech!I24/RES_summary!I$21</f>
        <v>0</v>
      </c>
      <c r="J24" s="184">
        <f>RES_hhdet_in_fech!J24/RES_summary!J$21</f>
        <v>0</v>
      </c>
      <c r="K24" s="184">
        <f>RES_hhdet_in_fech!K24/RES_summary!K$21</f>
        <v>0</v>
      </c>
      <c r="L24" s="184">
        <f>RES_hhdet_in_fech!L24/RES_summary!L$21</f>
        <v>0</v>
      </c>
      <c r="M24" s="184">
        <f>RES_hhdet_in_fech!M24/RES_summary!M$21</f>
        <v>0</v>
      </c>
      <c r="N24" s="184">
        <f>RES_hhdet_in_fech!N24/RES_summary!N$21</f>
        <v>0</v>
      </c>
      <c r="O24" s="184">
        <f>RES_hhdet_in_fech!O24/RES_summary!O$21</f>
        <v>0</v>
      </c>
      <c r="P24" s="184">
        <f>RES_hhdet_in_fech!P24/RES_summary!P$21</f>
        <v>0</v>
      </c>
      <c r="Q24" s="184">
        <f>RES_hhdet_in_fech!Q24/RES_summary!Q$21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RES_hhdet_in_fech!C25/RES_summary!C$21</f>
        <v>0</v>
      </c>
      <c r="D25" s="178">
        <f>RES_hhdet_in_fech!D25/RES_summary!D$21</f>
        <v>0</v>
      </c>
      <c r="E25" s="178">
        <f>RES_hhdet_in_fech!E25/RES_summary!E$21</f>
        <v>0</v>
      </c>
      <c r="F25" s="178">
        <f>RES_hhdet_in_fech!F25/RES_summary!F$21</f>
        <v>0</v>
      </c>
      <c r="G25" s="178">
        <f>RES_hhdet_in_fech!G25/RES_summary!G$21</f>
        <v>0</v>
      </c>
      <c r="H25" s="178">
        <f>RES_hhdet_in_fech!H25/RES_summary!H$21</f>
        <v>0</v>
      </c>
      <c r="I25" s="178">
        <f>RES_hhdet_in_fech!I25/RES_summary!I$21</f>
        <v>0</v>
      </c>
      <c r="J25" s="178">
        <f>RES_hhdet_in_fech!J25/RES_summary!J$21</f>
        <v>0</v>
      </c>
      <c r="K25" s="178">
        <f>RES_hhdet_in_fech!K25/RES_summary!K$21</f>
        <v>0</v>
      </c>
      <c r="L25" s="178">
        <f>RES_hhdet_in_fech!L25/RES_summary!L$21</f>
        <v>0</v>
      </c>
      <c r="M25" s="178">
        <f>RES_hhdet_in_fech!M25/RES_summary!M$21</f>
        <v>0</v>
      </c>
      <c r="N25" s="178">
        <f>RES_hhdet_in_fech!N25/RES_summary!N$21</f>
        <v>0</v>
      </c>
      <c r="O25" s="178">
        <f>RES_hhdet_in_fech!O25/RES_summary!O$21</f>
        <v>0</v>
      </c>
      <c r="P25" s="178">
        <f>RES_hhdet_in_fech!P25/RES_summary!P$21</f>
        <v>0</v>
      </c>
      <c r="Q25" s="178">
        <f>RES_hhdet_in_fech!Q25/RES_summary!Q$21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RES_hhdet_in_fech!C26/RES_summary!C$21</f>
        <v>0</v>
      </c>
      <c r="D26" s="177">
        <f>RES_hhdet_in_fech!D26/RES_summary!D$21</f>
        <v>0</v>
      </c>
      <c r="E26" s="177">
        <f>RES_hhdet_in_fech!E26/RES_summary!E$21</f>
        <v>0</v>
      </c>
      <c r="F26" s="177">
        <f>RES_hhdet_in_fech!F26/RES_summary!F$21</f>
        <v>0</v>
      </c>
      <c r="G26" s="177">
        <f>RES_hhdet_in_fech!G26/RES_summary!G$21</f>
        <v>0</v>
      </c>
      <c r="H26" s="177">
        <f>RES_hhdet_in_fech!H26/RES_summary!H$21</f>
        <v>0</v>
      </c>
      <c r="I26" s="177">
        <f>RES_hhdet_in_fech!I26/RES_summary!I$21</f>
        <v>0</v>
      </c>
      <c r="J26" s="177">
        <f>RES_hhdet_in_fech!J26/RES_summary!J$21</f>
        <v>0</v>
      </c>
      <c r="K26" s="177">
        <f>RES_hhdet_in_fech!K26/RES_summary!K$21</f>
        <v>0</v>
      </c>
      <c r="L26" s="177">
        <f>RES_hhdet_in_fech!L26/RES_summary!L$21</f>
        <v>0</v>
      </c>
      <c r="M26" s="177">
        <f>RES_hhdet_in_fech!M26/RES_summary!M$21</f>
        <v>0</v>
      </c>
      <c r="N26" s="177">
        <f>RES_hhdet_in_fech!N26/RES_summary!N$21</f>
        <v>0</v>
      </c>
      <c r="O26" s="177">
        <f>RES_hhdet_in_fech!O26/RES_summary!O$21</f>
        <v>0</v>
      </c>
      <c r="P26" s="177">
        <f>RES_hhdet_in_fech!P26/RES_summary!P$21</f>
        <v>0</v>
      </c>
      <c r="Q26" s="177">
        <f>RES_hhdet_in_fech!Q26/RES_summary!Q$21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RES_hhdet_in_fech!C27/RES_summary!C$21</f>
        <v>0</v>
      </c>
      <c r="D27" s="177">
        <f>RES_hhdet_in_fech!D27/RES_summary!D$21</f>
        <v>0</v>
      </c>
      <c r="E27" s="177">
        <f>RES_hhdet_in_fech!E27/RES_summary!E$21</f>
        <v>0</v>
      </c>
      <c r="F27" s="177">
        <f>RES_hhdet_in_fech!F27/RES_summary!F$21</f>
        <v>0</v>
      </c>
      <c r="G27" s="177">
        <f>RES_hhdet_in_fech!G27/RES_summary!G$21</f>
        <v>0</v>
      </c>
      <c r="H27" s="177">
        <f>RES_hhdet_in_fech!H27/RES_summary!H$21</f>
        <v>0</v>
      </c>
      <c r="I27" s="177">
        <f>RES_hhdet_in_fech!I27/RES_summary!I$21</f>
        <v>0</v>
      </c>
      <c r="J27" s="177">
        <f>RES_hhdet_in_fech!J27/RES_summary!J$21</f>
        <v>0</v>
      </c>
      <c r="K27" s="177">
        <f>RES_hhdet_in_fech!K27/RES_summary!K$21</f>
        <v>0</v>
      </c>
      <c r="L27" s="177">
        <f>RES_hhdet_in_fech!L27/RES_summary!L$21</f>
        <v>0</v>
      </c>
      <c r="M27" s="177">
        <f>RES_hhdet_in_fech!M27/RES_summary!M$21</f>
        <v>0</v>
      </c>
      <c r="N27" s="177">
        <f>RES_hhdet_in_fech!N27/RES_summary!N$21</f>
        <v>0</v>
      </c>
      <c r="O27" s="177">
        <f>RES_hhdet_in_fech!O27/RES_summary!O$21</f>
        <v>0</v>
      </c>
      <c r="P27" s="177">
        <f>RES_hhdet_in_fech!P27/RES_summary!P$21</f>
        <v>0</v>
      </c>
      <c r="Q27" s="177">
        <f>RES_hhdet_in_fech!Q27/RES_summary!Q$21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RES_hhdet_in_fech!C28/RES_summary!C$21</f>
        <v>0</v>
      </c>
      <c r="D28" s="178">
        <f>RES_hhdet_in_fech!D28/RES_summary!D$21</f>
        <v>0</v>
      </c>
      <c r="E28" s="178">
        <f>RES_hhdet_in_fech!E28/RES_summary!E$21</f>
        <v>0</v>
      </c>
      <c r="F28" s="178">
        <f>RES_hhdet_in_fech!F28/RES_summary!F$21</f>
        <v>0</v>
      </c>
      <c r="G28" s="178">
        <f>RES_hhdet_in_fech!G28/RES_summary!G$21</f>
        <v>0</v>
      </c>
      <c r="H28" s="178">
        <f>RES_hhdet_in_fech!H28/RES_summary!H$21</f>
        <v>0</v>
      </c>
      <c r="I28" s="178">
        <f>RES_hhdet_in_fech!I28/RES_summary!I$21</f>
        <v>0</v>
      </c>
      <c r="J28" s="178">
        <f>RES_hhdet_in_fech!J28/RES_summary!J$21</f>
        <v>0</v>
      </c>
      <c r="K28" s="178">
        <f>RES_hhdet_in_fech!K28/RES_summary!K$21</f>
        <v>0</v>
      </c>
      <c r="L28" s="178">
        <f>RES_hhdet_in_fech!L28/RES_summary!L$21</f>
        <v>0</v>
      </c>
      <c r="M28" s="178">
        <f>RES_hhdet_in_fech!M28/RES_summary!M$21</f>
        <v>0</v>
      </c>
      <c r="N28" s="178">
        <f>RES_hhdet_in_fech!N28/RES_summary!N$21</f>
        <v>0</v>
      </c>
      <c r="O28" s="178">
        <f>RES_hhdet_in_fech!O28/RES_summary!O$21</f>
        <v>0</v>
      </c>
      <c r="P28" s="178">
        <f>RES_hhdet_in_fech!P28/RES_summary!P$21</f>
        <v>0</v>
      </c>
      <c r="Q28" s="178">
        <f>RES_hhdet_in_fech!Q28/RES_summary!Q$21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RES_hhdet_in_fech!C29/RES_summary!C$21</f>
        <v>0</v>
      </c>
      <c r="D29" s="177">
        <f>RES_hhdet_in_fech!D29/RES_summary!D$21</f>
        <v>0</v>
      </c>
      <c r="E29" s="177">
        <f>RES_hhdet_in_fech!E29/RES_summary!E$21</f>
        <v>0</v>
      </c>
      <c r="F29" s="177">
        <f>RES_hhdet_in_fech!F29/RES_summary!F$21</f>
        <v>0</v>
      </c>
      <c r="G29" s="177">
        <f>RES_hhdet_in_fech!G29/RES_summary!G$21</f>
        <v>0</v>
      </c>
      <c r="H29" s="177">
        <f>RES_hhdet_in_fech!H29/RES_summary!H$21</f>
        <v>0</v>
      </c>
      <c r="I29" s="177">
        <f>RES_hhdet_in_fech!I29/RES_summary!I$21</f>
        <v>0</v>
      </c>
      <c r="J29" s="177">
        <f>RES_hhdet_in_fech!J29/RES_summary!J$21</f>
        <v>0</v>
      </c>
      <c r="K29" s="177">
        <f>RES_hhdet_in_fech!K29/RES_summary!K$21</f>
        <v>0</v>
      </c>
      <c r="L29" s="177">
        <f>RES_hhdet_in_fech!L29/RES_summary!L$21</f>
        <v>0</v>
      </c>
      <c r="M29" s="177">
        <f>RES_hhdet_in_fech!M29/RES_summary!M$21</f>
        <v>0</v>
      </c>
      <c r="N29" s="177">
        <f>RES_hhdet_in_fech!N29/RES_summary!N$21</f>
        <v>0</v>
      </c>
      <c r="O29" s="177">
        <f>RES_hhdet_in_fech!O29/RES_summary!O$21</f>
        <v>0</v>
      </c>
      <c r="P29" s="177">
        <f>RES_hhdet_in_fech!P29/RES_summary!P$21</f>
        <v>0</v>
      </c>
      <c r="Q29" s="177">
        <f>RES_hhdet_in_fech!Q29/RES_summary!Q$21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RES_hhdet_in_fech!C30/RES_summary!C$21</f>
        <v>0</v>
      </c>
      <c r="D30" s="178">
        <f>RES_hhdet_in_fech!D30/RES_summary!D$21</f>
        <v>0</v>
      </c>
      <c r="E30" s="178">
        <f>RES_hhdet_in_fech!E30/RES_summary!E$21</f>
        <v>0</v>
      </c>
      <c r="F30" s="178">
        <f>RES_hhdet_in_fech!F30/RES_summary!F$21</f>
        <v>0</v>
      </c>
      <c r="G30" s="178">
        <f>RES_hhdet_in_fech!G30/RES_summary!G$21</f>
        <v>0</v>
      </c>
      <c r="H30" s="178">
        <f>RES_hhdet_in_fech!H30/RES_summary!H$21</f>
        <v>0</v>
      </c>
      <c r="I30" s="178">
        <f>RES_hhdet_in_fech!I30/RES_summary!I$21</f>
        <v>0</v>
      </c>
      <c r="J30" s="178">
        <f>RES_hhdet_in_fech!J30/RES_summary!J$21</f>
        <v>0</v>
      </c>
      <c r="K30" s="178">
        <f>RES_hhdet_in_fech!K30/RES_summary!K$21</f>
        <v>0</v>
      </c>
      <c r="L30" s="178">
        <f>RES_hhdet_in_fech!L30/RES_summary!L$21</f>
        <v>0</v>
      </c>
      <c r="M30" s="178">
        <f>RES_hhdet_in_fech!M30/RES_summary!M$21</f>
        <v>0</v>
      </c>
      <c r="N30" s="178">
        <f>RES_hhdet_in_fech!N30/RES_summary!N$21</f>
        <v>0</v>
      </c>
      <c r="O30" s="178">
        <f>RES_hhdet_in_fech!O30/RES_summary!O$21</f>
        <v>0</v>
      </c>
      <c r="P30" s="178">
        <f>RES_hhdet_in_fech!P30/RES_summary!P$21</f>
        <v>0</v>
      </c>
      <c r="Q30" s="178">
        <f>RES_hhdet_in_fech!Q30/RES_summary!Q$21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RES_hhdet_in_fech!C31/RES_summary!C$21</f>
        <v>0</v>
      </c>
      <c r="D31" s="183">
        <f>RES_hhdet_in_fech!D31/RES_summary!D$21</f>
        <v>0</v>
      </c>
      <c r="E31" s="183">
        <f>RES_hhdet_in_fech!E31/RES_summary!E$21</f>
        <v>0</v>
      </c>
      <c r="F31" s="183">
        <f>RES_hhdet_in_fech!F31/RES_summary!F$21</f>
        <v>0</v>
      </c>
      <c r="G31" s="183">
        <f>RES_hhdet_in_fech!G31/RES_summary!G$21</f>
        <v>0</v>
      </c>
      <c r="H31" s="183">
        <f>RES_hhdet_in_fech!H31/RES_summary!H$21</f>
        <v>0</v>
      </c>
      <c r="I31" s="183">
        <f>RES_hhdet_in_fech!I31/RES_summary!I$21</f>
        <v>0</v>
      </c>
      <c r="J31" s="183">
        <f>RES_hhdet_in_fech!J31/RES_summary!J$21</f>
        <v>0</v>
      </c>
      <c r="K31" s="183">
        <f>RES_hhdet_in_fech!K31/RES_summary!K$21</f>
        <v>0</v>
      </c>
      <c r="L31" s="183">
        <f>RES_hhdet_in_fech!L31/RES_summary!L$21</f>
        <v>0</v>
      </c>
      <c r="M31" s="183">
        <f>RES_hhdet_in_fech!M31/RES_summary!M$21</f>
        <v>0</v>
      </c>
      <c r="N31" s="183">
        <f>RES_hhdet_in_fech!N31/RES_summary!N$21</f>
        <v>0</v>
      </c>
      <c r="O31" s="183">
        <f>RES_hhdet_in_fech!O31/RES_summary!O$21</f>
        <v>0</v>
      </c>
      <c r="P31" s="183">
        <f>RES_hhdet_in_fech!P31/RES_summary!P$21</f>
        <v>0</v>
      </c>
      <c r="Q31" s="183">
        <f>RES_hhdet_in_fech!Q31/RES_summary!Q$21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RES_hhdet_in_fech!C32/RES_summary!C$21</f>
        <v>0</v>
      </c>
      <c r="D32" s="183">
        <f>RES_hhdet_in_fech!D32/RES_summary!D$21</f>
        <v>0</v>
      </c>
      <c r="E32" s="183">
        <f>RES_hhdet_in_fech!E32/RES_summary!E$21</f>
        <v>0</v>
      </c>
      <c r="F32" s="183">
        <f>RES_hhdet_in_fech!F32/RES_summary!F$21</f>
        <v>0</v>
      </c>
      <c r="G32" s="183">
        <f>RES_hhdet_in_fech!G32/RES_summary!G$21</f>
        <v>0</v>
      </c>
      <c r="H32" s="183">
        <f>RES_hhdet_in_fech!H32/RES_summary!H$21</f>
        <v>0</v>
      </c>
      <c r="I32" s="183">
        <f>RES_hhdet_in_fech!I32/RES_summary!I$21</f>
        <v>0</v>
      </c>
      <c r="J32" s="183">
        <f>RES_hhdet_in_fech!J32/RES_summary!J$21</f>
        <v>0</v>
      </c>
      <c r="K32" s="183">
        <f>RES_hhdet_in_fech!K32/RES_summary!K$21</f>
        <v>0</v>
      </c>
      <c r="L32" s="183">
        <f>RES_hhdet_in_fech!L32/RES_summary!L$21</f>
        <v>0</v>
      </c>
      <c r="M32" s="183">
        <f>RES_hhdet_in_fech!M32/RES_summary!M$21</f>
        <v>0</v>
      </c>
      <c r="N32" s="183">
        <f>RES_hhdet_in_fech!N32/RES_summary!N$21</f>
        <v>0</v>
      </c>
      <c r="O32" s="183">
        <f>RES_hhdet_in_fech!O32/RES_summary!O$21</f>
        <v>0</v>
      </c>
      <c r="P32" s="183">
        <f>RES_hhdet_in_fech!P32/RES_summary!P$21</f>
        <v>0</v>
      </c>
      <c r="Q32" s="183">
        <f>RES_hhdet_in_fech!Q32/RES_summary!Q$21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RES_hhdet_in_fech!C33/RES_summary!C$21</f>
        <v>0</v>
      </c>
      <c r="D33" s="182">
        <f>RES_hhdet_in_fech!D33/RES_summary!D$21</f>
        <v>0</v>
      </c>
      <c r="E33" s="182">
        <f>RES_hhdet_in_fech!E33/RES_summary!E$21</f>
        <v>0</v>
      </c>
      <c r="F33" s="182">
        <f>RES_hhdet_in_fech!F33/RES_summary!F$21</f>
        <v>0</v>
      </c>
      <c r="G33" s="182">
        <f>RES_hhdet_in_fech!G33/RES_summary!G$21</f>
        <v>0</v>
      </c>
      <c r="H33" s="182">
        <f>RES_hhdet_in_fech!H33/RES_summary!H$21</f>
        <v>0</v>
      </c>
      <c r="I33" s="182">
        <f>RES_hhdet_in_fech!I33/RES_summary!I$21</f>
        <v>0</v>
      </c>
      <c r="J33" s="182">
        <f>RES_hhdet_in_fech!J33/RES_summary!J$21</f>
        <v>0</v>
      </c>
      <c r="K33" s="182">
        <f>RES_hhdet_in_fech!K33/RES_summary!K$21</f>
        <v>0</v>
      </c>
      <c r="L33" s="182">
        <f>RES_hhdet_in_fech!L33/RES_summary!L$21</f>
        <v>0</v>
      </c>
      <c r="M33" s="182">
        <f>RES_hhdet_in_fech!M33/RES_summary!M$21</f>
        <v>0</v>
      </c>
      <c r="N33" s="182">
        <f>RES_hhdet_in_fech!N33/RES_summary!N$21</f>
        <v>0</v>
      </c>
      <c r="O33" s="182">
        <f>RES_hhdet_in_fech!O33/RES_summary!O$21</f>
        <v>0</v>
      </c>
      <c r="P33" s="182">
        <f>RES_hhdet_in_fech!P33/RES_summary!P$21</f>
        <v>0</v>
      </c>
      <c r="Q33" s="182">
        <f>RES_hhdet_in_fech!Q33/RES_summary!Q$21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RES_hhdet_in_fech!C34/RES_summary!C$21</f>
        <v>0</v>
      </c>
      <c r="D34" s="181">
        <f>RES_hhdet_in_fech!D34/RES_summary!D$21</f>
        <v>0</v>
      </c>
      <c r="E34" s="181">
        <f>RES_hhdet_in_fech!E34/RES_summary!E$21</f>
        <v>0</v>
      </c>
      <c r="F34" s="181">
        <f>RES_hhdet_in_fech!F34/RES_summary!F$21</f>
        <v>0</v>
      </c>
      <c r="G34" s="181">
        <f>RES_hhdet_in_fech!G34/RES_summary!G$21</f>
        <v>0</v>
      </c>
      <c r="H34" s="181">
        <f>RES_hhdet_in_fech!H34/RES_summary!H$21</f>
        <v>0</v>
      </c>
      <c r="I34" s="181">
        <f>RES_hhdet_in_fech!I34/RES_summary!I$21</f>
        <v>0</v>
      </c>
      <c r="J34" s="181">
        <f>RES_hhdet_in_fech!J34/RES_summary!J$21</f>
        <v>0</v>
      </c>
      <c r="K34" s="181">
        <f>RES_hhdet_in_fech!K34/RES_summary!K$21</f>
        <v>0</v>
      </c>
      <c r="L34" s="181">
        <f>RES_hhdet_in_fech!L34/RES_summary!L$21</f>
        <v>0</v>
      </c>
      <c r="M34" s="181">
        <f>RES_hhdet_in_fech!M34/RES_summary!M$21</f>
        <v>0</v>
      </c>
      <c r="N34" s="181">
        <f>RES_hhdet_in_fech!N34/RES_summary!N$21</f>
        <v>0</v>
      </c>
      <c r="O34" s="181">
        <f>RES_hhdet_in_fech!O34/RES_summary!O$21</f>
        <v>0</v>
      </c>
      <c r="P34" s="181">
        <f>RES_hhdet_in_fech!P34/RES_summary!P$21</f>
        <v>0</v>
      </c>
      <c r="Q34" s="181">
        <f>RES_hhdet_in_fech!Q34/RES_summary!Q$21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RES_hhdet_in_fech!C35/RES_summary!C$21</f>
        <v>0</v>
      </c>
      <c r="D35" s="180">
        <f>RES_hhdet_in_fech!D35/RES_summary!D$21</f>
        <v>0</v>
      </c>
      <c r="E35" s="180">
        <f>RES_hhdet_in_fech!E35/RES_summary!E$21</f>
        <v>0</v>
      </c>
      <c r="F35" s="180">
        <f>RES_hhdet_in_fech!F35/RES_summary!F$21</f>
        <v>0</v>
      </c>
      <c r="G35" s="180">
        <f>RES_hhdet_in_fech!G35/RES_summary!G$21</f>
        <v>0</v>
      </c>
      <c r="H35" s="180">
        <f>RES_hhdet_in_fech!H35/RES_summary!H$21</f>
        <v>0</v>
      </c>
      <c r="I35" s="180">
        <f>RES_hhdet_in_fech!I35/RES_summary!I$21</f>
        <v>0</v>
      </c>
      <c r="J35" s="180">
        <f>RES_hhdet_in_fech!J35/RES_summary!J$21</f>
        <v>0</v>
      </c>
      <c r="K35" s="180">
        <f>RES_hhdet_in_fech!K35/RES_summary!K$21</f>
        <v>0</v>
      </c>
      <c r="L35" s="180">
        <f>RES_hhdet_in_fech!L35/RES_summary!L$21</f>
        <v>0</v>
      </c>
      <c r="M35" s="180">
        <f>RES_hhdet_in_fech!M35/RES_summary!M$21</f>
        <v>0</v>
      </c>
      <c r="N35" s="180">
        <f>RES_hhdet_in_fech!N35/RES_summary!N$21</f>
        <v>0</v>
      </c>
      <c r="O35" s="180">
        <f>RES_hhdet_in_fech!O35/RES_summary!O$21</f>
        <v>0</v>
      </c>
      <c r="P35" s="180">
        <f>RES_hhdet_in_fech!P35/RES_summary!P$21</f>
        <v>0</v>
      </c>
      <c r="Q35" s="180">
        <f>RES_hhdet_in_fech!Q35/RES_summary!Q$21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RES_hhdet_in_fech!C36/RES_summary!C$21</f>
        <v>0</v>
      </c>
      <c r="D36" s="179">
        <f>RES_hhdet_in_fech!D36/RES_summary!D$21</f>
        <v>0</v>
      </c>
      <c r="E36" s="179">
        <f>RES_hhdet_in_fech!E36/RES_summary!E$21</f>
        <v>0</v>
      </c>
      <c r="F36" s="179">
        <f>RES_hhdet_in_fech!F36/RES_summary!F$21</f>
        <v>0</v>
      </c>
      <c r="G36" s="179">
        <f>RES_hhdet_in_fech!G36/RES_summary!G$21</f>
        <v>0</v>
      </c>
      <c r="H36" s="179">
        <f>RES_hhdet_in_fech!H36/RES_summary!H$21</f>
        <v>0</v>
      </c>
      <c r="I36" s="179">
        <f>RES_hhdet_in_fech!I36/RES_summary!I$21</f>
        <v>0</v>
      </c>
      <c r="J36" s="179">
        <f>RES_hhdet_in_fech!J36/RES_summary!J$21</f>
        <v>0</v>
      </c>
      <c r="K36" s="179">
        <f>RES_hhdet_in_fech!K36/RES_summary!K$21</f>
        <v>0</v>
      </c>
      <c r="L36" s="179">
        <f>RES_hhdet_in_fech!L36/RES_summary!L$21</f>
        <v>0</v>
      </c>
      <c r="M36" s="179">
        <f>RES_hhdet_in_fech!M36/RES_summary!M$21</f>
        <v>0</v>
      </c>
      <c r="N36" s="179">
        <f>RES_hhdet_in_fech!N36/RES_summary!N$21</f>
        <v>0</v>
      </c>
      <c r="O36" s="179">
        <f>RES_hhdet_in_fech!O36/RES_summary!O$21</f>
        <v>0</v>
      </c>
      <c r="P36" s="179">
        <f>RES_hhdet_in_fech!P36/RES_summary!P$21</f>
        <v>0</v>
      </c>
      <c r="Q36" s="179">
        <f>RES_hhdet_in_fech!Q36/RES_summary!Q$21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RES_hhdet_in_fech!C37/RES_summary!C$21</f>
        <v>0</v>
      </c>
      <c r="D37" s="177">
        <f>RES_hhdet_in_fech!D37/RES_summary!D$21</f>
        <v>0</v>
      </c>
      <c r="E37" s="177">
        <f>RES_hhdet_in_fech!E37/RES_summary!E$21</f>
        <v>0</v>
      </c>
      <c r="F37" s="177">
        <f>RES_hhdet_in_fech!F37/RES_summary!F$21</f>
        <v>0</v>
      </c>
      <c r="G37" s="177">
        <f>RES_hhdet_in_fech!G37/RES_summary!G$21</f>
        <v>0</v>
      </c>
      <c r="H37" s="177">
        <f>RES_hhdet_in_fech!H37/RES_summary!H$21</f>
        <v>0</v>
      </c>
      <c r="I37" s="177">
        <f>RES_hhdet_in_fech!I37/RES_summary!I$21</f>
        <v>0</v>
      </c>
      <c r="J37" s="177">
        <f>RES_hhdet_in_fech!J37/RES_summary!J$21</f>
        <v>0</v>
      </c>
      <c r="K37" s="177">
        <f>RES_hhdet_in_fech!K37/RES_summary!K$21</f>
        <v>0</v>
      </c>
      <c r="L37" s="177">
        <f>RES_hhdet_in_fech!L37/RES_summary!L$21</f>
        <v>0</v>
      </c>
      <c r="M37" s="177">
        <f>RES_hhdet_in_fech!M37/RES_summary!M$21</f>
        <v>0</v>
      </c>
      <c r="N37" s="177">
        <f>RES_hhdet_in_fech!N37/RES_summary!N$21</f>
        <v>0</v>
      </c>
      <c r="O37" s="177">
        <f>RES_hhdet_in_fech!O37/RES_summary!O$21</f>
        <v>0</v>
      </c>
      <c r="P37" s="177">
        <f>RES_hhdet_in_fech!P37/RES_summary!P$21</f>
        <v>0</v>
      </c>
      <c r="Q37" s="177">
        <f>RES_hhdet_in_fech!Q37/RES_summary!Q$21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RES_hhdet_in_fech!C38/RES_summary!C$21</f>
        <v>0</v>
      </c>
      <c r="D38" s="177">
        <f>RES_hhdet_in_fech!D38/RES_summary!D$21</f>
        <v>0</v>
      </c>
      <c r="E38" s="177">
        <f>RES_hhdet_in_fech!E38/RES_summary!E$21</f>
        <v>0</v>
      </c>
      <c r="F38" s="177">
        <f>RES_hhdet_in_fech!F38/RES_summary!F$21</f>
        <v>0</v>
      </c>
      <c r="G38" s="177">
        <f>RES_hhdet_in_fech!G38/RES_summary!G$21</f>
        <v>0</v>
      </c>
      <c r="H38" s="177">
        <f>RES_hhdet_in_fech!H38/RES_summary!H$21</f>
        <v>0</v>
      </c>
      <c r="I38" s="177">
        <f>RES_hhdet_in_fech!I38/RES_summary!I$21</f>
        <v>0</v>
      </c>
      <c r="J38" s="177">
        <f>RES_hhdet_in_fech!J38/RES_summary!J$21</f>
        <v>0</v>
      </c>
      <c r="K38" s="177">
        <f>RES_hhdet_in_fech!K38/RES_summary!K$21</f>
        <v>0</v>
      </c>
      <c r="L38" s="177">
        <f>RES_hhdet_in_fech!L38/RES_summary!L$21</f>
        <v>0</v>
      </c>
      <c r="M38" s="177">
        <f>RES_hhdet_in_fech!M38/RES_summary!M$21</f>
        <v>0</v>
      </c>
      <c r="N38" s="177">
        <f>RES_hhdet_in_fech!N38/RES_summary!N$21</f>
        <v>0</v>
      </c>
      <c r="O38" s="177">
        <f>RES_hhdet_in_fech!O38/RES_summary!O$21</f>
        <v>0</v>
      </c>
      <c r="P38" s="177">
        <f>RES_hhdet_in_fech!P38/RES_summary!P$21</f>
        <v>0</v>
      </c>
      <c r="Q38" s="177">
        <f>RES_hhdet_in_fech!Q38/RES_summary!Q$21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RES_hhdet_in_fech!C39/RES_summary!C$21</f>
        <v>0</v>
      </c>
      <c r="D39" s="178">
        <f>RES_hhdet_in_fech!D39/RES_summary!D$21</f>
        <v>0</v>
      </c>
      <c r="E39" s="178">
        <f>RES_hhdet_in_fech!E39/RES_summary!E$21</f>
        <v>0</v>
      </c>
      <c r="F39" s="178">
        <f>RES_hhdet_in_fech!F39/RES_summary!F$21</f>
        <v>0</v>
      </c>
      <c r="G39" s="178">
        <f>RES_hhdet_in_fech!G39/RES_summary!G$21</f>
        <v>0</v>
      </c>
      <c r="H39" s="178">
        <f>RES_hhdet_in_fech!H39/RES_summary!H$21</f>
        <v>0</v>
      </c>
      <c r="I39" s="178">
        <f>RES_hhdet_in_fech!I39/RES_summary!I$21</f>
        <v>0</v>
      </c>
      <c r="J39" s="178">
        <f>RES_hhdet_in_fech!J39/RES_summary!J$21</f>
        <v>0</v>
      </c>
      <c r="K39" s="178">
        <f>RES_hhdet_in_fech!K39/RES_summary!K$21</f>
        <v>0</v>
      </c>
      <c r="L39" s="178">
        <f>RES_hhdet_in_fech!L39/RES_summary!L$21</f>
        <v>0</v>
      </c>
      <c r="M39" s="178">
        <f>RES_hhdet_in_fech!M39/RES_summary!M$21</f>
        <v>0</v>
      </c>
      <c r="N39" s="178">
        <f>RES_hhdet_in_fech!N39/RES_summary!N$21</f>
        <v>0</v>
      </c>
      <c r="O39" s="178">
        <f>RES_hhdet_in_fech!O39/RES_summary!O$21</f>
        <v>0</v>
      </c>
      <c r="P39" s="178">
        <f>RES_hhdet_in_fech!P39/RES_summary!P$21</f>
        <v>0</v>
      </c>
      <c r="Q39" s="178">
        <f>RES_hhdet_in_fech!Q39/RES_summary!Q$21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RES_hhdet_in_fech!C40/RES_summary!C$21</f>
        <v>0</v>
      </c>
      <c r="D40" s="177">
        <f>RES_hhdet_in_fech!D40/RES_summary!D$21</f>
        <v>0</v>
      </c>
      <c r="E40" s="177">
        <f>RES_hhdet_in_fech!E40/RES_summary!E$21</f>
        <v>0</v>
      </c>
      <c r="F40" s="177">
        <f>RES_hhdet_in_fech!F40/RES_summary!F$21</f>
        <v>0</v>
      </c>
      <c r="G40" s="177">
        <f>RES_hhdet_in_fech!G40/RES_summary!G$21</f>
        <v>0</v>
      </c>
      <c r="H40" s="177">
        <f>RES_hhdet_in_fech!H40/RES_summary!H$21</f>
        <v>0</v>
      </c>
      <c r="I40" s="177">
        <f>RES_hhdet_in_fech!I40/RES_summary!I$21</f>
        <v>0</v>
      </c>
      <c r="J40" s="177">
        <f>RES_hhdet_in_fech!J40/RES_summary!J$21</f>
        <v>0</v>
      </c>
      <c r="K40" s="177">
        <f>RES_hhdet_in_fech!K40/RES_summary!K$21</f>
        <v>0</v>
      </c>
      <c r="L40" s="177">
        <f>RES_hhdet_in_fech!L40/RES_summary!L$21</f>
        <v>0</v>
      </c>
      <c r="M40" s="177">
        <f>RES_hhdet_in_fech!M40/RES_summary!M$21</f>
        <v>0</v>
      </c>
      <c r="N40" s="177">
        <f>RES_hhdet_in_fech!N40/RES_summary!N$21</f>
        <v>0</v>
      </c>
      <c r="O40" s="177">
        <f>RES_hhdet_in_fech!O40/RES_summary!O$21</f>
        <v>0</v>
      </c>
      <c r="P40" s="177">
        <f>RES_hhdet_in_fech!P40/RES_summary!P$21</f>
        <v>0</v>
      </c>
      <c r="Q40" s="177">
        <f>RES_hhdet_in_fech!Q40/RES_summary!Q$21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RES_hhdet_in_fech!C41/RES_summary!C$21</f>
        <v>0</v>
      </c>
      <c r="D41" s="176">
        <f>RES_hhdet_in_fech!D41/RES_summary!D$21</f>
        <v>0</v>
      </c>
      <c r="E41" s="176">
        <f>RES_hhdet_in_fech!E41/RES_summary!E$21</f>
        <v>0</v>
      </c>
      <c r="F41" s="176">
        <f>RES_hhdet_in_fech!F41/RES_summary!F$21</f>
        <v>0</v>
      </c>
      <c r="G41" s="176">
        <f>RES_hhdet_in_fech!G41/RES_summary!G$21</f>
        <v>0</v>
      </c>
      <c r="H41" s="176">
        <f>RES_hhdet_in_fech!H41/RES_summary!H$21</f>
        <v>0</v>
      </c>
      <c r="I41" s="176">
        <f>RES_hhdet_in_fech!I41/RES_summary!I$21</f>
        <v>0</v>
      </c>
      <c r="J41" s="176">
        <f>RES_hhdet_in_fech!J41/RES_summary!J$21</f>
        <v>0</v>
      </c>
      <c r="K41" s="176">
        <f>RES_hhdet_in_fech!K41/RES_summary!K$21</f>
        <v>0</v>
      </c>
      <c r="L41" s="176">
        <f>RES_hhdet_in_fech!L41/RES_summary!L$21</f>
        <v>0</v>
      </c>
      <c r="M41" s="176">
        <f>RES_hhdet_in_fech!M41/RES_summary!M$21</f>
        <v>0</v>
      </c>
      <c r="N41" s="176">
        <f>RES_hhdet_in_fech!N41/RES_summary!N$21</f>
        <v>0</v>
      </c>
      <c r="O41" s="176">
        <f>RES_hhdet_in_fech!O41/RES_summary!O$21</f>
        <v>0</v>
      </c>
      <c r="P41" s="176">
        <f>RES_hhdet_in_fech!P41/RES_summary!P$21</f>
        <v>0</v>
      </c>
      <c r="Q41" s="176">
        <f>RES_hhdet_in_fech!Q41/RES_summary!Q$21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RES_hhdet_in_fech!C43/RES_summary!C$21</f>
        <v>0</v>
      </c>
      <c r="D43" s="184">
        <f>RES_hhdet_in_fech!D43/RES_summary!D$21</f>
        <v>0</v>
      </c>
      <c r="E43" s="184">
        <f>RES_hhdet_in_fech!E43/RES_summary!E$21</f>
        <v>0</v>
      </c>
      <c r="F43" s="184">
        <f>RES_hhdet_in_fech!F43/RES_summary!F$21</f>
        <v>0</v>
      </c>
      <c r="G43" s="184">
        <f>RES_hhdet_in_fech!G43/RES_summary!G$21</f>
        <v>0</v>
      </c>
      <c r="H43" s="184">
        <f>RES_hhdet_in_fech!H43/RES_summary!H$21</f>
        <v>0</v>
      </c>
      <c r="I43" s="184">
        <f>RES_hhdet_in_fech!I43/RES_summary!I$21</f>
        <v>0</v>
      </c>
      <c r="J43" s="184">
        <f>RES_hhdet_in_fech!J43/RES_summary!J$21</f>
        <v>0</v>
      </c>
      <c r="K43" s="184">
        <f>RES_hhdet_in_fech!K43/RES_summary!K$21</f>
        <v>0</v>
      </c>
      <c r="L43" s="184">
        <f>RES_hhdet_in_fech!L43/RES_summary!L$21</f>
        <v>0</v>
      </c>
      <c r="M43" s="184">
        <f>RES_hhdet_in_fech!M43/RES_summary!M$21</f>
        <v>0</v>
      </c>
      <c r="N43" s="184">
        <f>RES_hhdet_in_fech!N43/RES_summary!N$21</f>
        <v>0</v>
      </c>
      <c r="O43" s="184">
        <f>RES_hhdet_in_fech!O43/RES_summary!O$21</f>
        <v>0</v>
      </c>
      <c r="P43" s="184">
        <f>RES_hhdet_in_fech!P43/RES_summary!P$21</f>
        <v>0</v>
      </c>
      <c r="Q43" s="184">
        <f>RES_hhdet_in_fech!Q43/RES_summary!Q$21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RES_hhdet_in_fech!C44/RES_summary!C$21</f>
        <v>0</v>
      </c>
      <c r="D44" s="178">
        <f>RES_hhdet_in_fech!D44/RES_summary!D$21</f>
        <v>0</v>
      </c>
      <c r="E44" s="178">
        <f>RES_hhdet_in_fech!E44/RES_summary!E$21</f>
        <v>0</v>
      </c>
      <c r="F44" s="178">
        <f>RES_hhdet_in_fech!F44/RES_summary!F$21</f>
        <v>0</v>
      </c>
      <c r="G44" s="178">
        <f>RES_hhdet_in_fech!G44/RES_summary!G$21</f>
        <v>0</v>
      </c>
      <c r="H44" s="178">
        <f>RES_hhdet_in_fech!H44/RES_summary!H$21</f>
        <v>0</v>
      </c>
      <c r="I44" s="178">
        <f>RES_hhdet_in_fech!I44/RES_summary!I$21</f>
        <v>0</v>
      </c>
      <c r="J44" s="178">
        <f>RES_hhdet_in_fech!J44/RES_summary!J$21</f>
        <v>0</v>
      </c>
      <c r="K44" s="178">
        <f>RES_hhdet_in_fech!K44/RES_summary!K$21</f>
        <v>0</v>
      </c>
      <c r="L44" s="178">
        <f>RES_hhdet_in_fech!L44/RES_summary!L$21</f>
        <v>0</v>
      </c>
      <c r="M44" s="178">
        <f>RES_hhdet_in_fech!M44/RES_summary!M$21</f>
        <v>0</v>
      </c>
      <c r="N44" s="178">
        <f>RES_hhdet_in_fech!N44/RES_summary!N$21</f>
        <v>0</v>
      </c>
      <c r="O44" s="178">
        <f>RES_hhdet_in_fech!O44/RES_summary!O$21</f>
        <v>0</v>
      </c>
      <c r="P44" s="178">
        <f>RES_hhdet_in_fech!P44/RES_summary!P$21</f>
        <v>0</v>
      </c>
      <c r="Q44" s="178">
        <f>RES_hhdet_in_fech!Q44/RES_summary!Q$21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RES_hhdet_in_fech!C45/RES_summary!C$21</f>
        <v>0</v>
      </c>
      <c r="D45" s="177">
        <f>RES_hhdet_in_fech!D45/RES_summary!D$21</f>
        <v>0</v>
      </c>
      <c r="E45" s="177">
        <f>RES_hhdet_in_fech!E45/RES_summary!E$21</f>
        <v>0</v>
      </c>
      <c r="F45" s="177">
        <f>RES_hhdet_in_fech!F45/RES_summary!F$21</f>
        <v>0</v>
      </c>
      <c r="G45" s="177">
        <f>RES_hhdet_in_fech!G45/RES_summary!G$21</f>
        <v>0</v>
      </c>
      <c r="H45" s="177">
        <f>RES_hhdet_in_fech!H45/RES_summary!H$21</f>
        <v>0</v>
      </c>
      <c r="I45" s="177">
        <f>RES_hhdet_in_fech!I45/RES_summary!I$21</f>
        <v>0</v>
      </c>
      <c r="J45" s="177">
        <f>RES_hhdet_in_fech!J45/RES_summary!J$21</f>
        <v>0</v>
      </c>
      <c r="K45" s="177">
        <f>RES_hhdet_in_fech!K45/RES_summary!K$21</f>
        <v>0</v>
      </c>
      <c r="L45" s="177">
        <f>RES_hhdet_in_fech!L45/RES_summary!L$21</f>
        <v>0</v>
      </c>
      <c r="M45" s="177">
        <f>RES_hhdet_in_fech!M45/RES_summary!M$21</f>
        <v>0</v>
      </c>
      <c r="N45" s="177">
        <f>RES_hhdet_in_fech!N45/RES_summary!N$21</f>
        <v>0</v>
      </c>
      <c r="O45" s="177">
        <f>RES_hhdet_in_fech!O45/RES_summary!O$21</f>
        <v>0</v>
      </c>
      <c r="P45" s="177">
        <f>RES_hhdet_in_fech!P45/RES_summary!P$21</f>
        <v>0</v>
      </c>
      <c r="Q45" s="177">
        <f>RES_hhdet_in_fech!Q45/RES_summary!Q$21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RES_hhdet_in_fech!C46/RES_summary!C$21</f>
        <v>0</v>
      </c>
      <c r="D46" s="177">
        <f>RES_hhdet_in_fech!D46/RES_summary!D$21</f>
        <v>0</v>
      </c>
      <c r="E46" s="177">
        <f>RES_hhdet_in_fech!E46/RES_summary!E$21</f>
        <v>0</v>
      </c>
      <c r="F46" s="177">
        <f>RES_hhdet_in_fech!F46/RES_summary!F$21</f>
        <v>0</v>
      </c>
      <c r="G46" s="177">
        <f>RES_hhdet_in_fech!G46/RES_summary!G$21</f>
        <v>0</v>
      </c>
      <c r="H46" s="177">
        <f>RES_hhdet_in_fech!H46/RES_summary!H$21</f>
        <v>0</v>
      </c>
      <c r="I46" s="177">
        <f>RES_hhdet_in_fech!I46/RES_summary!I$21</f>
        <v>0</v>
      </c>
      <c r="J46" s="177">
        <f>RES_hhdet_in_fech!J46/RES_summary!J$21</f>
        <v>0</v>
      </c>
      <c r="K46" s="177">
        <f>RES_hhdet_in_fech!K46/RES_summary!K$21</f>
        <v>0</v>
      </c>
      <c r="L46" s="177">
        <f>RES_hhdet_in_fech!L46/RES_summary!L$21</f>
        <v>0</v>
      </c>
      <c r="M46" s="177">
        <f>RES_hhdet_in_fech!M46/RES_summary!M$21</f>
        <v>0</v>
      </c>
      <c r="N46" s="177">
        <f>RES_hhdet_in_fech!N46/RES_summary!N$21</f>
        <v>0</v>
      </c>
      <c r="O46" s="177">
        <f>RES_hhdet_in_fech!O46/RES_summary!O$21</f>
        <v>0</v>
      </c>
      <c r="P46" s="177">
        <f>RES_hhdet_in_fech!P46/RES_summary!P$21</f>
        <v>0</v>
      </c>
      <c r="Q46" s="177">
        <f>RES_hhdet_in_fech!Q46/RES_summary!Q$21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RES_hhdet_in_fech!C47/RES_summary!C$21</f>
        <v>0</v>
      </c>
      <c r="D47" s="178">
        <f>RES_hhdet_in_fech!D47/RES_summary!D$21</f>
        <v>0</v>
      </c>
      <c r="E47" s="178">
        <f>RES_hhdet_in_fech!E47/RES_summary!E$21</f>
        <v>0</v>
      </c>
      <c r="F47" s="178">
        <f>RES_hhdet_in_fech!F47/RES_summary!F$21</f>
        <v>0</v>
      </c>
      <c r="G47" s="178">
        <f>RES_hhdet_in_fech!G47/RES_summary!G$21</f>
        <v>0</v>
      </c>
      <c r="H47" s="178">
        <f>RES_hhdet_in_fech!H47/RES_summary!H$21</f>
        <v>0</v>
      </c>
      <c r="I47" s="178">
        <f>RES_hhdet_in_fech!I47/RES_summary!I$21</f>
        <v>0</v>
      </c>
      <c r="J47" s="178">
        <f>RES_hhdet_in_fech!J47/RES_summary!J$21</f>
        <v>0</v>
      </c>
      <c r="K47" s="178">
        <f>RES_hhdet_in_fech!K47/RES_summary!K$21</f>
        <v>0</v>
      </c>
      <c r="L47" s="178">
        <f>RES_hhdet_in_fech!L47/RES_summary!L$21</f>
        <v>0</v>
      </c>
      <c r="M47" s="178">
        <f>RES_hhdet_in_fech!M47/RES_summary!M$21</f>
        <v>0</v>
      </c>
      <c r="N47" s="178">
        <f>RES_hhdet_in_fech!N47/RES_summary!N$21</f>
        <v>0</v>
      </c>
      <c r="O47" s="178">
        <f>RES_hhdet_in_fech!O47/RES_summary!O$21</f>
        <v>0</v>
      </c>
      <c r="P47" s="178">
        <f>RES_hhdet_in_fech!P47/RES_summary!P$21</f>
        <v>0</v>
      </c>
      <c r="Q47" s="178">
        <f>RES_hhdet_in_fech!Q47/RES_summary!Q$21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RES_hhdet_in_fech!C48/RES_summary!C$21</f>
        <v>0</v>
      </c>
      <c r="D48" s="177">
        <f>RES_hhdet_in_fech!D48/RES_summary!D$21</f>
        <v>0</v>
      </c>
      <c r="E48" s="177">
        <f>RES_hhdet_in_fech!E48/RES_summary!E$21</f>
        <v>0</v>
      </c>
      <c r="F48" s="177">
        <f>RES_hhdet_in_fech!F48/RES_summary!F$21</f>
        <v>0</v>
      </c>
      <c r="G48" s="177">
        <f>RES_hhdet_in_fech!G48/RES_summary!G$21</f>
        <v>0</v>
      </c>
      <c r="H48" s="177">
        <f>RES_hhdet_in_fech!H48/RES_summary!H$21</f>
        <v>0</v>
      </c>
      <c r="I48" s="177">
        <f>RES_hhdet_in_fech!I48/RES_summary!I$21</f>
        <v>0</v>
      </c>
      <c r="J48" s="177">
        <f>RES_hhdet_in_fech!J48/RES_summary!J$21</f>
        <v>0</v>
      </c>
      <c r="K48" s="177">
        <f>RES_hhdet_in_fech!K48/RES_summary!K$21</f>
        <v>0</v>
      </c>
      <c r="L48" s="177">
        <f>RES_hhdet_in_fech!L48/RES_summary!L$21</f>
        <v>0</v>
      </c>
      <c r="M48" s="177">
        <f>RES_hhdet_in_fech!M48/RES_summary!M$21</f>
        <v>0</v>
      </c>
      <c r="N48" s="177">
        <f>RES_hhdet_in_fech!N48/RES_summary!N$21</f>
        <v>0</v>
      </c>
      <c r="O48" s="177">
        <f>RES_hhdet_in_fech!O48/RES_summary!O$21</f>
        <v>0</v>
      </c>
      <c r="P48" s="177">
        <f>RES_hhdet_in_fech!P48/RES_summary!P$21</f>
        <v>0</v>
      </c>
      <c r="Q48" s="177">
        <f>RES_hhdet_in_fech!Q48/RES_summary!Q$21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RES_hhdet_in_fech!C49/RES_summary!C$21</f>
        <v>0</v>
      </c>
      <c r="D49" s="178">
        <f>RES_hhdet_in_fech!D49/RES_summary!D$21</f>
        <v>0</v>
      </c>
      <c r="E49" s="178">
        <f>RES_hhdet_in_fech!E49/RES_summary!E$21</f>
        <v>0</v>
      </c>
      <c r="F49" s="178">
        <f>RES_hhdet_in_fech!F49/RES_summary!F$21</f>
        <v>0</v>
      </c>
      <c r="G49" s="178">
        <f>RES_hhdet_in_fech!G49/RES_summary!G$21</f>
        <v>0</v>
      </c>
      <c r="H49" s="178">
        <f>RES_hhdet_in_fech!H49/RES_summary!H$21</f>
        <v>0</v>
      </c>
      <c r="I49" s="178">
        <f>RES_hhdet_in_fech!I49/RES_summary!I$21</f>
        <v>0</v>
      </c>
      <c r="J49" s="178">
        <f>RES_hhdet_in_fech!J49/RES_summary!J$21</f>
        <v>0</v>
      </c>
      <c r="K49" s="178">
        <f>RES_hhdet_in_fech!K49/RES_summary!K$21</f>
        <v>0</v>
      </c>
      <c r="L49" s="178">
        <f>RES_hhdet_in_fech!L49/RES_summary!L$21</f>
        <v>0</v>
      </c>
      <c r="M49" s="178">
        <f>RES_hhdet_in_fech!M49/RES_summary!M$21</f>
        <v>0</v>
      </c>
      <c r="N49" s="178">
        <f>RES_hhdet_in_fech!N49/RES_summary!N$21</f>
        <v>0</v>
      </c>
      <c r="O49" s="178">
        <f>RES_hhdet_in_fech!O49/RES_summary!O$21</f>
        <v>0</v>
      </c>
      <c r="P49" s="178">
        <f>RES_hhdet_in_fech!P49/RES_summary!P$21</f>
        <v>0</v>
      </c>
      <c r="Q49" s="178">
        <f>RES_hhdet_in_fech!Q49/RES_summary!Q$21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RES_hhdet_in_fech!C50/RES_summary!C$21</f>
        <v>0</v>
      </c>
      <c r="D50" s="183">
        <f>RES_hhdet_in_fech!D50/RES_summary!D$21</f>
        <v>0</v>
      </c>
      <c r="E50" s="183">
        <f>RES_hhdet_in_fech!E50/RES_summary!E$21</f>
        <v>0</v>
      </c>
      <c r="F50" s="183">
        <f>RES_hhdet_in_fech!F50/RES_summary!F$21</f>
        <v>0</v>
      </c>
      <c r="G50" s="183">
        <f>RES_hhdet_in_fech!G50/RES_summary!G$21</f>
        <v>0</v>
      </c>
      <c r="H50" s="183">
        <f>RES_hhdet_in_fech!H50/RES_summary!H$21</f>
        <v>0</v>
      </c>
      <c r="I50" s="183">
        <f>RES_hhdet_in_fech!I50/RES_summary!I$21</f>
        <v>0</v>
      </c>
      <c r="J50" s="183">
        <f>RES_hhdet_in_fech!J50/RES_summary!J$21</f>
        <v>0</v>
      </c>
      <c r="K50" s="183">
        <f>RES_hhdet_in_fech!K50/RES_summary!K$21</f>
        <v>0</v>
      </c>
      <c r="L50" s="183">
        <f>RES_hhdet_in_fech!L50/RES_summary!L$21</f>
        <v>0</v>
      </c>
      <c r="M50" s="183">
        <f>RES_hhdet_in_fech!M50/RES_summary!M$21</f>
        <v>0</v>
      </c>
      <c r="N50" s="183">
        <f>RES_hhdet_in_fech!N50/RES_summary!N$21</f>
        <v>0</v>
      </c>
      <c r="O50" s="183">
        <f>RES_hhdet_in_fech!O50/RES_summary!O$21</f>
        <v>0</v>
      </c>
      <c r="P50" s="183">
        <f>RES_hhdet_in_fech!P50/RES_summary!P$21</f>
        <v>0</v>
      </c>
      <c r="Q50" s="183">
        <f>RES_hhdet_in_fech!Q50/RES_summary!Q$21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RES_hhdet_in_fech!C51/RES_summary!C$21</f>
        <v>0</v>
      </c>
      <c r="D51" s="183">
        <f>RES_hhdet_in_fech!D51/RES_summary!D$21</f>
        <v>0</v>
      </c>
      <c r="E51" s="183">
        <f>RES_hhdet_in_fech!E51/RES_summary!E$21</f>
        <v>0</v>
      </c>
      <c r="F51" s="183">
        <f>RES_hhdet_in_fech!F51/RES_summary!F$21</f>
        <v>0</v>
      </c>
      <c r="G51" s="183">
        <f>RES_hhdet_in_fech!G51/RES_summary!G$21</f>
        <v>0</v>
      </c>
      <c r="H51" s="183">
        <f>RES_hhdet_in_fech!H51/RES_summary!H$21</f>
        <v>0</v>
      </c>
      <c r="I51" s="183">
        <f>RES_hhdet_in_fech!I51/RES_summary!I$21</f>
        <v>0</v>
      </c>
      <c r="J51" s="183">
        <f>RES_hhdet_in_fech!J51/RES_summary!J$21</f>
        <v>0</v>
      </c>
      <c r="K51" s="183">
        <f>RES_hhdet_in_fech!K51/RES_summary!K$21</f>
        <v>0</v>
      </c>
      <c r="L51" s="183">
        <f>RES_hhdet_in_fech!L51/RES_summary!L$21</f>
        <v>0</v>
      </c>
      <c r="M51" s="183">
        <f>RES_hhdet_in_fech!M51/RES_summary!M$21</f>
        <v>0</v>
      </c>
      <c r="N51" s="183">
        <f>RES_hhdet_in_fech!N51/RES_summary!N$21</f>
        <v>0</v>
      </c>
      <c r="O51" s="183">
        <f>RES_hhdet_in_fech!O51/RES_summary!O$21</f>
        <v>0</v>
      </c>
      <c r="P51" s="183">
        <f>RES_hhdet_in_fech!P51/RES_summary!P$21</f>
        <v>0</v>
      </c>
      <c r="Q51" s="183">
        <f>RES_hhdet_in_fech!Q51/RES_summary!Q$21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RES_hhdet_in_fech!C52/RES_summary!C$21</f>
        <v>0</v>
      </c>
      <c r="D52" s="182">
        <f>RES_hhdet_in_fech!D52/RES_summary!D$21</f>
        <v>0</v>
      </c>
      <c r="E52" s="182">
        <f>RES_hhdet_in_fech!E52/RES_summary!E$21</f>
        <v>0</v>
      </c>
      <c r="F52" s="182">
        <f>RES_hhdet_in_fech!F52/RES_summary!F$21</f>
        <v>0</v>
      </c>
      <c r="G52" s="182">
        <f>RES_hhdet_in_fech!G52/RES_summary!G$21</f>
        <v>0</v>
      </c>
      <c r="H52" s="182">
        <f>RES_hhdet_in_fech!H52/RES_summary!H$21</f>
        <v>0</v>
      </c>
      <c r="I52" s="182">
        <f>RES_hhdet_in_fech!I52/RES_summary!I$21</f>
        <v>0</v>
      </c>
      <c r="J52" s="182">
        <f>RES_hhdet_in_fech!J52/RES_summary!J$21</f>
        <v>0</v>
      </c>
      <c r="K52" s="182">
        <f>RES_hhdet_in_fech!K52/RES_summary!K$21</f>
        <v>0</v>
      </c>
      <c r="L52" s="182">
        <f>RES_hhdet_in_fech!L52/RES_summary!L$21</f>
        <v>0</v>
      </c>
      <c r="M52" s="182">
        <f>RES_hhdet_in_fech!M52/RES_summary!M$21</f>
        <v>0</v>
      </c>
      <c r="N52" s="182">
        <f>RES_hhdet_in_fech!N52/RES_summary!N$21</f>
        <v>0</v>
      </c>
      <c r="O52" s="182">
        <f>RES_hhdet_in_fech!O52/RES_summary!O$21</f>
        <v>0</v>
      </c>
      <c r="P52" s="182">
        <f>RES_hhdet_in_fech!P52/RES_summary!P$21</f>
        <v>0</v>
      </c>
      <c r="Q52" s="182">
        <f>RES_hhdet_in_fech!Q52/RES_summary!Q$21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RES_hhdet_in_fech!C53/RES_summary!C$21</f>
        <v>0</v>
      </c>
      <c r="D53" s="181">
        <f>RES_hhdet_in_fech!D53/RES_summary!D$21</f>
        <v>0</v>
      </c>
      <c r="E53" s="181">
        <f>RES_hhdet_in_fech!E53/RES_summary!E$21</f>
        <v>0</v>
      </c>
      <c r="F53" s="181">
        <f>RES_hhdet_in_fech!F53/RES_summary!F$21</f>
        <v>0</v>
      </c>
      <c r="G53" s="181">
        <f>RES_hhdet_in_fech!G53/RES_summary!G$21</f>
        <v>0</v>
      </c>
      <c r="H53" s="181">
        <f>RES_hhdet_in_fech!H53/RES_summary!H$21</f>
        <v>0</v>
      </c>
      <c r="I53" s="181">
        <f>RES_hhdet_in_fech!I53/RES_summary!I$21</f>
        <v>0</v>
      </c>
      <c r="J53" s="181">
        <f>RES_hhdet_in_fech!J53/RES_summary!J$21</f>
        <v>0</v>
      </c>
      <c r="K53" s="181">
        <f>RES_hhdet_in_fech!K53/RES_summary!K$21</f>
        <v>0</v>
      </c>
      <c r="L53" s="181">
        <f>RES_hhdet_in_fech!L53/RES_summary!L$21</f>
        <v>0</v>
      </c>
      <c r="M53" s="181">
        <f>RES_hhdet_in_fech!M53/RES_summary!M$21</f>
        <v>0</v>
      </c>
      <c r="N53" s="181">
        <f>RES_hhdet_in_fech!N53/RES_summary!N$21</f>
        <v>0</v>
      </c>
      <c r="O53" s="181">
        <f>RES_hhdet_in_fech!O53/RES_summary!O$21</f>
        <v>0</v>
      </c>
      <c r="P53" s="181">
        <f>RES_hhdet_in_fech!P53/RES_summary!P$21</f>
        <v>0</v>
      </c>
      <c r="Q53" s="181">
        <f>RES_hhdet_in_fech!Q53/RES_summary!Q$21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RES_hhdet_in_fech!C54/RES_summary!C$21</f>
        <v>0</v>
      </c>
      <c r="D54" s="180">
        <f>RES_hhdet_in_fech!D54/RES_summary!D$21</f>
        <v>0</v>
      </c>
      <c r="E54" s="180">
        <f>RES_hhdet_in_fech!E54/RES_summary!E$21</f>
        <v>0</v>
      </c>
      <c r="F54" s="180">
        <f>RES_hhdet_in_fech!F54/RES_summary!F$21</f>
        <v>0</v>
      </c>
      <c r="G54" s="180">
        <f>RES_hhdet_in_fech!G54/RES_summary!G$21</f>
        <v>0</v>
      </c>
      <c r="H54" s="180">
        <f>RES_hhdet_in_fech!H54/RES_summary!H$21</f>
        <v>0</v>
      </c>
      <c r="I54" s="180">
        <f>RES_hhdet_in_fech!I54/RES_summary!I$21</f>
        <v>0</v>
      </c>
      <c r="J54" s="180">
        <f>RES_hhdet_in_fech!J54/RES_summary!J$21</f>
        <v>0</v>
      </c>
      <c r="K54" s="180">
        <f>RES_hhdet_in_fech!K54/RES_summary!K$21</f>
        <v>0</v>
      </c>
      <c r="L54" s="180">
        <f>RES_hhdet_in_fech!L54/RES_summary!L$21</f>
        <v>0</v>
      </c>
      <c r="M54" s="180">
        <f>RES_hhdet_in_fech!M54/RES_summary!M$21</f>
        <v>0</v>
      </c>
      <c r="N54" s="180">
        <f>RES_hhdet_in_fech!N54/RES_summary!N$21</f>
        <v>0</v>
      </c>
      <c r="O54" s="180">
        <f>RES_hhdet_in_fech!O54/RES_summary!O$21</f>
        <v>0</v>
      </c>
      <c r="P54" s="180">
        <f>RES_hhdet_in_fech!P54/RES_summary!P$21</f>
        <v>0</v>
      </c>
      <c r="Q54" s="180">
        <f>RES_hhdet_in_fech!Q54/RES_summary!Q$21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RES_hhdet_in_fech!C55/RES_summary!C$21</f>
        <v>0</v>
      </c>
      <c r="D55" s="179">
        <f>RES_hhdet_in_fech!D55/RES_summary!D$21</f>
        <v>0</v>
      </c>
      <c r="E55" s="179">
        <f>RES_hhdet_in_fech!E55/RES_summary!E$21</f>
        <v>0</v>
      </c>
      <c r="F55" s="179">
        <f>RES_hhdet_in_fech!F55/RES_summary!F$21</f>
        <v>0</v>
      </c>
      <c r="G55" s="179">
        <f>RES_hhdet_in_fech!G55/RES_summary!G$21</f>
        <v>0</v>
      </c>
      <c r="H55" s="179">
        <f>RES_hhdet_in_fech!H55/RES_summary!H$21</f>
        <v>0</v>
      </c>
      <c r="I55" s="179">
        <f>RES_hhdet_in_fech!I55/RES_summary!I$21</f>
        <v>0</v>
      </c>
      <c r="J55" s="179">
        <f>RES_hhdet_in_fech!J55/RES_summary!J$21</f>
        <v>0</v>
      </c>
      <c r="K55" s="179">
        <f>RES_hhdet_in_fech!K55/RES_summary!K$21</f>
        <v>0</v>
      </c>
      <c r="L55" s="179">
        <f>RES_hhdet_in_fech!L55/RES_summary!L$21</f>
        <v>0</v>
      </c>
      <c r="M55" s="179">
        <f>RES_hhdet_in_fech!M55/RES_summary!M$21</f>
        <v>0</v>
      </c>
      <c r="N55" s="179">
        <f>RES_hhdet_in_fech!N55/RES_summary!N$21</f>
        <v>0</v>
      </c>
      <c r="O55" s="179">
        <f>RES_hhdet_in_fech!O55/RES_summary!O$21</f>
        <v>0</v>
      </c>
      <c r="P55" s="179">
        <f>RES_hhdet_in_fech!P55/RES_summary!P$21</f>
        <v>0</v>
      </c>
      <c r="Q55" s="179">
        <f>RES_hhdet_in_fech!Q55/RES_summary!Q$21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RES_hhdet_in_fech!C56/RES_summary!C$21</f>
        <v>0</v>
      </c>
      <c r="D56" s="177">
        <f>RES_hhdet_in_fech!D56/RES_summary!D$21</f>
        <v>0</v>
      </c>
      <c r="E56" s="177">
        <f>RES_hhdet_in_fech!E56/RES_summary!E$21</f>
        <v>0</v>
      </c>
      <c r="F56" s="177">
        <f>RES_hhdet_in_fech!F56/RES_summary!F$21</f>
        <v>0</v>
      </c>
      <c r="G56" s="177">
        <f>RES_hhdet_in_fech!G56/RES_summary!G$21</f>
        <v>0</v>
      </c>
      <c r="H56" s="177">
        <f>RES_hhdet_in_fech!H56/RES_summary!H$21</f>
        <v>0</v>
      </c>
      <c r="I56" s="177">
        <f>RES_hhdet_in_fech!I56/RES_summary!I$21</f>
        <v>0</v>
      </c>
      <c r="J56" s="177">
        <f>RES_hhdet_in_fech!J56/RES_summary!J$21</f>
        <v>0</v>
      </c>
      <c r="K56" s="177">
        <f>RES_hhdet_in_fech!K56/RES_summary!K$21</f>
        <v>0</v>
      </c>
      <c r="L56" s="177">
        <f>RES_hhdet_in_fech!L56/RES_summary!L$21</f>
        <v>0</v>
      </c>
      <c r="M56" s="177">
        <f>RES_hhdet_in_fech!M56/RES_summary!M$21</f>
        <v>0</v>
      </c>
      <c r="N56" s="177">
        <f>RES_hhdet_in_fech!N56/RES_summary!N$21</f>
        <v>0</v>
      </c>
      <c r="O56" s="177">
        <f>RES_hhdet_in_fech!O56/RES_summary!O$21</f>
        <v>0</v>
      </c>
      <c r="P56" s="177">
        <f>RES_hhdet_in_fech!P56/RES_summary!P$21</f>
        <v>0</v>
      </c>
      <c r="Q56" s="177">
        <f>RES_hhdet_in_fech!Q56/RES_summary!Q$21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RES_hhdet_in_fech!C57/RES_summary!C$21</f>
        <v>0</v>
      </c>
      <c r="D57" s="177">
        <f>RES_hhdet_in_fech!D57/RES_summary!D$21</f>
        <v>0</v>
      </c>
      <c r="E57" s="177">
        <f>RES_hhdet_in_fech!E57/RES_summary!E$21</f>
        <v>0</v>
      </c>
      <c r="F57" s="177">
        <f>RES_hhdet_in_fech!F57/RES_summary!F$21</f>
        <v>0</v>
      </c>
      <c r="G57" s="177">
        <f>RES_hhdet_in_fech!G57/RES_summary!G$21</f>
        <v>0</v>
      </c>
      <c r="H57" s="177">
        <f>RES_hhdet_in_fech!H57/RES_summary!H$21</f>
        <v>0</v>
      </c>
      <c r="I57" s="177">
        <f>RES_hhdet_in_fech!I57/RES_summary!I$21</f>
        <v>0</v>
      </c>
      <c r="J57" s="177">
        <f>RES_hhdet_in_fech!J57/RES_summary!J$21</f>
        <v>0</v>
      </c>
      <c r="K57" s="177">
        <f>RES_hhdet_in_fech!K57/RES_summary!K$21</f>
        <v>0</v>
      </c>
      <c r="L57" s="177">
        <f>RES_hhdet_in_fech!L57/RES_summary!L$21</f>
        <v>0</v>
      </c>
      <c r="M57" s="177">
        <f>RES_hhdet_in_fech!M57/RES_summary!M$21</f>
        <v>0</v>
      </c>
      <c r="N57" s="177">
        <f>RES_hhdet_in_fech!N57/RES_summary!N$21</f>
        <v>0</v>
      </c>
      <c r="O57" s="177">
        <f>RES_hhdet_in_fech!O57/RES_summary!O$21</f>
        <v>0</v>
      </c>
      <c r="P57" s="177">
        <f>RES_hhdet_in_fech!P57/RES_summary!P$21</f>
        <v>0</v>
      </c>
      <c r="Q57" s="177">
        <f>RES_hhdet_in_fech!Q57/RES_summary!Q$21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RES_hhdet_in_fech!C58/RES_summary!C$21</f>
        <v>0</v>
      </c>
      <c r="D58" s="178">
        <f>RES_hhdet_in_fech!D58/RES_summary!D$21</f>
        <v>0</v>
      </c>
      <c r="E58" s="178">
        <f>RES_hhdet_in_fech!E58/RES_summary!E$21</f>
        <v>0</v>
      </c>
      <c r="F58" s="178">
        <f>RES_hhdet_in_fech!F58/RES_summary!F$21</f>
        <v>0</v>
      </c>
      <c r="G58" s="178">
        <f>RES_hhdet_in_fech!G58/RES_summary!G$21</f>
        <v>0</v>
      </c>
      <c r="H58" s="178">
        <f>RES_hhdet_in_fech!H58/RES_summary!H$21</f>
        <v>0</v>
      </c>
      <c r="I58" s="178">
        <f>RES_hhdet_in_fech!I58/RES_summary!I$21</f>
        <v>0</v>
      </c>
      <c r="J58" s="178">
        <f>RES_hhdet_in_fech!J58/RES_summary!J$21</f>
        <v>0</v>
      </c>
      <c r="K58" s="178">
        <f>RES_hhdet_in_fech!K58/RES_summary!K$21</f>
        <v>0</v>
      </c>
      <c r="L58" s="178">
        <f>RES_hhdet_in_fech!L58/RES_summary!L$21</f>
        <v>0</v>
      </c>
      <c r="M58" s="178">
        <f>RES_hhdet_in_fech!M58/RES_summary!M$21</f>
        <v>0</v>
      </c>
      <c r="N58" s="178">
        <f>RES_hhdet_in_fech!N58/RES_summary!N$21</f>
        <v>0</v>
      </c>
      <c r="O58" s="178">
        <f>RES_hhdet_in_fech!O58/RES_summary!O$21</f>
        <v>0</v>
      </c>
      <c r="P58" s="178">
        <f>RES_hhdet_in_fech!P58/RES_summary!P$21</f>
        <v>0</v>
      </c>
      <c r="Q58" s="178">
        <f>RES_hhdet_in_fech!Q58/RES_summary!Q$21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RES_hhdet_in_fech!C59/RES_summary!C$21</f>
        <v>0</v>
      </c>
      <c r="D59" s="177">
        <f>RES_hhdet_in_fech!D59/RES_summary!D$21</f>
        <v>0</v>
      </c>
      <c r="E59" s="177">
        <f>RES_hhdet_in_fech!E59/RES_summary!E$21</f>
        <v>0</v>
      </c>
      <c r="F59" s="177">
        <f>RES_hhdet_in_fech!F59/RES_summary!F$21</f>
        <v>0</v>
      </c>
      <c r="G59" s="177">
        <f>RES_hhdet_in_fech!G59/RES_summary!G$21</f>
        <v>0</v>
      </c>
      <c r="H59" s="177">
        <f>RES_hhdet_in_fech!H59/RES_summary!H$21</f>
        <v>0</v>
      </c>
      <c r="I59" s="177">
        <f>RES_hhdet_in_fech!I59/RES_summary!I$21</f>
        <v>0</v>
      </c>
      <c r="J59" s="177">
        <f>RES_hhdet_in_fech!J59/RES_summary!J$21</f>
        <v>0</v>
      </c>
      <c r="K59" s="177">
        <f>RES_hhdet_in_fech!K59/RES_summary!K$21</f>
        <v>0</v>
      </c>
      <c r="L59" s="177">
        <f>RES_hhdet_in_fech!L59/RES_summary!L$21</f>
        <v>0</v>
      </c>
      <c r="M59" s="177">
        <f>RES_hhdet_in_fech!M59/RES_summary!M$21</f>
        <v>0</v>
      </c>
      <c r="N59" s="177">
        <f>RES_hhdet_in_fech!N59/RES_summary!N$21</f>
        <v>0</v>
      </c>
      <c r="O59" s="177">
        <f>RES_hhdet_in_fech!O59/RES_summary!O$21</f>
        <v>0</v>
      </c>
      <c r="P59" s="177">
        <f>RES_hhdet_in_fech!P59/RES_summary!P$21</f>
        <v>0</v>
      </c>
      <c r="Q59" s="177">
        <f>RES_hhdet_in_fech!Q59/RES_summary!Q$21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RES_hhdet_in_fech!C60/RES_summary!C$21</f>
        <v>0</v>
      </c>
      <c r="D60" s="176">
        <f>RES_hhdet_in_fech!D60/RES_summary!D$21</f>
        <v>0</v>
      </c>
      <c r="E60" s="176">
        <f>RES_hhdet_in_fech!E60/RES_summary!E$21</f>
        <v>0</v>
      </c>
      <c r="F60" s="176">
        <f>RES_hhdet_in_fech!F60/RES_summary!F$21</f>
        <v>0</v>
      </c>
      <c r="G60" s="176">
        <f>RES_hhdet_in_fech!G60/RES_summary!G$21</f>
        <v>0</v>
      </c>
      <c r="H60" s="176">
        <f>RES_hhdet_in_fech!H60/RES_summary!H$21</f>
        <v>0</v>
      </c>
      <c r="I60" s="176">
        <f>RES_hhdet_in_fech!I60/RES_summary!I$21</f>
        <v>0</v>
      </c>
      <c r="J60" s="176">
        <f>RES_hhdet_in_fech!J60/RES_summary!J$21</f>
        <v>0</v>
      </c>
      <c r="K60" s="176">
        <f>RES_hhdet_in_fech!K60/RES_summary!K$21</f>
        <v>0</v>
      </c>
      <c r="L60" s="176">
        <f>RES_hhdet_in_fech!L60/RES_summary!L$21</f>
        <v>0</v>
      </c>
      <c r="M60" s="176">
        <f>RES_hhdet_in_fech!M60/RES_summary!M$21</f>
        <v>0</v>
      </c>
      <c r="N60" s="176">
        <f>RES_hhdet_in_fech!N60/RES_summary!N$21</f>
        <v>0</v>
      </c>
      <c r="O60" s="176">
        <f>RES_hhdet_in_fech!O60/RES_summary!O$21</f>
        <v>0</v>
      </c>
      <c r="P60" s="176">
        <f>RES_hhdet_in_fech!P60/RES_summary!P$21</f>
        <v>0</v>
      </c>
      <c r="Q60" s="176">
        <f>RES_hhdet_in_fech!Q60/RES_summary!Q$21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RES_hhdet_in_fech!C62/RES_summary!C$21</f>
        <v>247.00305724748785</v>
      </c>
      <c r="D62" s="184">
        <f>RES_hhdet_in_fech!D62/RES_summary!D$21</f>
        <v>233.21075599084332</v>
      </c>
      <c r="E62" s="184">
        <f>RES_hhdet_in_fech!E62/RES_summary!E$21</f>
        <v>241.91578350431308</v>
      </c>
      <c r="F62" s="184">
        <f>RES_hhdet_in_fech!F62/RES_summary!F$21</f>
        <v>234.0208348137615</v>
      </c>
      <c r="G62" s="184">
        <f>RES_hhdet_in_fech!G62/RES_summary!G$21</f>
        <v>225.36338092701067</v>
      </c>
      <c r="H62" s="184">
        <f>RES_hhdet_in_fech!H62/RES_summary!H$21</f>
        <v>221.76640133961538</v>
      </c>
      <c r="I62" s="184">
        <f>RES_hhdet_in_fech!I62/RES_summary!I$21</f>
        <v>0</v>
      </c>
      <c r="J62" s="184">
        <f>RES_hhdet_in_fech!J62/RES_summary!J$21</f>
        <v>208.2415816522998</v>
      </c>
      <c r="K62" s="184">
        <f>RES_hhdet_in_fech!K62/RES_summary!K$21</f>
        <v>205.97650297445176</v>
      </c>
      <c r="L62" s="184">
        <f>RES_hhdet_in_fech!L62/RES_summary!L$21</f>
        <v>237.67861614685967</v>
      </c>
      <c r="M62" s="184">
        <f>RES_hhdet_in_fech!M62/RES_summary!M$21</f>
        <v>198.1210425770586</v>
      </c>
      <c r="N62" s="184">
        <f>RES_hhdet_in_fech!N62/RES_summary!N$21</f>
        <v>203.63784215203927</v>
      </c>
      <c r="O62" s="184">
        <f>RES_hhdet_in_fech!O62/RES_summary!O$21</f>
        <v>200.63788622683921</v>
      </c>
      <c r="P62" s="184">
        <f>RES_hhdet_in_fech!P62/RES_summary!P$21</f>
        <v>0</v>
      </c>
      <c r="Q62" s="184">
        <f>RES_hhdet_in_fech!Q62/RES_summary!Q$21</f>
        <v>188.46784735774881</v>
      </c>
    </row>
    <row r="63" spans="1:17" ht="12.95" customHeight="1" x14ac:dyDescent="0.25">
      <c r="A63" s="158" t="s">
        <v>65</v>
      </c>
      <c r="B63" s="157"/>
      <c r="C63" s="178">
        <f>RES_hhdet_in_fech!C63/RES_summary!C$21</f>
        <v>197.89683278059417</v>
      </c>
      <c r="D63" s="178">
        <f>RES_hhdet_in_fech!D63/RES_summary!D$21</f>
        <v>181.6469720615444</v>
      </c>
      <c r="E63" s="178">
        <f>RES_hhdet_in_fech!E63/RES_summary!E$21</f>
        <v>192.45653306302322</v>
      </c>
      <c r="F63" s="178">
        <f>RES_hhdet_in_fech!F63/RES_summary!F$21</f>
        <v>184.16231609215319</v>
      </c>
      <c r="G63" s="178">
        <f>RES_hhdet_in_fech!G63/RES_summary!G$21</f>
        <v>176.4467327562927</v>
      </c>
      <c r="H63" s="178">
        <f>RES_hhdet_in_fech!H63/RES_summary!H$21</f>
        <v>174.76587236039086</v>
      </c>
      <c r="I63" s="178">
        <f>RES_hhdet_in_fech!I63/RES_summary!I$21</f>
        <v>0</v>
      </c>
      <c r="J63" s="178">
        <f>RES_hhdet_in_fech!J63/RES_summary!J$21</f>
        <v>161.3033828171553</v>
      </c>
      <c r="K63" s="178">
        <f>RES_hhdet_in_fech!K63/RES_summary!K$21</f>
        <v>159.54425556731465</v>
      </c>
      <c r="L63" s="178">
        <f>RES_hhdet_in_fech!L63/RES_summary!L$21</f>
        <v>190.41106495750066</v>
      </c>
      <c r="M63" s="178">
        <f>RES_hhdet_in_fech!M63/RES_summary!M$21</f>
        <v>155.0787060985603</v>
      </c>
      <c r="N63" s="178">
        <f>RES_hhdet_in_fech!N63/RES_summary!N$21</f>
        <v>161.17329257331087</v>
      </c>
      <c r="O63" s="178">
        <f>RES_hhdet_in_fech!O63/RES_summary!O$21</f>
        <v>159.81222220974541</v>
      </c>
      <c r="P63" s="178">
        <f>RES_hhdet_in_fech!P63/RES_summary!P$21</f>
        <v>0</v>
      </c>
      <c r="Q63" s="178">
        <f>RES_hhdet_in_fech!Q63/RES_summary!Q$21</f>
        <v>147.9477560299585</v>
      </c>
    </row>
    <row r="64" spans="1:17" ht="12" customHeight="1" x14ac:dyDescent="0.25">
      <c r="A64" s="23" t="s">
        <v>161</v>
      </c>
      <c r="B64" s="156"/>
      <c r="C64" s="177">
        <f>RES_hhdet_in_fech!C64/RES_summary!C$21</f>
        <v>195.30284645112081</v>
      </c>
      <c r="D64" s="177">
        <f>RES_hhdet_in_fech!D64/RES_summary!D$21</f>
        <v>179.75650362655514</v>
      </c>
      <c r="E64" s="177">
        <f>RES_hhdet_in_fech!E64/RES_summary!E$21</f>
        <v>189.81819839620036</v>
      </c>
      <c r="F64" s="177">
        <f>RES_hhdet_in_fech!F64/RES_summary!F$21</f>
        <v>181.51061171239914</v>
      </c>
      <c r="G64" s="177">
        <f>RES_hhdet_in_fech!G64/RES_summary!G$21</f>
        <v>173.74640467053334</v>
      </c>
      <c r="H64" s="177">
        <f>RES_hhdet_in_fech!H64/RES_summary!H$21</f>
        <v>171.6125715846002</v>
      </c>
      <c r="I64" s="177">
        <f>RES_hhdet_in_fech!I64/RES_summary!I$21</f>
        <v>0</v>
      </c>
      <c r="J64" s="177">
        <f>RES_hhdet_in_fech!J64/RES_summary!J$21</f>
        <v>158.8742116473484</v>
      </c>
      <c r="K64" s="177">
        <f>RES_hhdet_in_fech!K64/RES_summary!K$21</f>
        <v>157.21440650322805</v>
      </c>
      <c r="L64" s="177">
        <f>RES_hhdet_in_fech!L64/RES_summary!L$21</f>
        <v>187.27817427744358</v>
      </c>
      <c r="M64" s="177">
        <f>RES_hhdet_in_fech!M64/RES_summary!M$21</f>
        <v>152.88170131096126</v>
      </c>
      <c r="N64" s="177">
        <f>RES_hhdet_in_fech!N64/RES_summary!N$21</f>
        <v>158.43340193065103</v>
      </c>
      <c r="O64" s="177">
        <f>RES_hhdet_in_fech!O64/RES_summary!O$21</f>
        <v>157.05016348774842</v>
      </c>
      <c r="P64" s="177">
        <f>RES_hhdet_in_fech!P64/RES_summary!P$21</f>
        <v>0</v>
      </c>
      <c r="Q64" s="177">
        <f>RES_hhdet_in_fech!Q64/RES_summary!Q$21</f>
        <v>145.04689123889312</v>
      </c>
    </row>
    <row r="65" spans="1:17" ht="12" customHeight="1" x14ac:dyDescent="0.25">
      <c r="A65" s="23" t="s">
        <v>60</v>
      </c>
      <c r="B65" s="156"/>
      <c r="C65" s="177">
        <f>RES_hhdet_in_fech!C65/RES_summary!C$21</f>
        <v>2.5939863294733452</v>
      </c>
      <c r="D65" s="177">
        <f>RES_hhdet_in_fech!D65/RES_summary!D$21</f>
        <v>1.8904684349892411</v>
      </c>
      <c r="E65" s="177">
        <f>RES_hhdet_in_fech!E65/RES_summary!E$21</f>
        <v>2.6383346668228449</v>
      </c>
      <c r="F65" s="177">
        <f>RES_hhdet_in_fech!F65/RES_summary!F$21</f>
        <v>2.6517043797540514</v>
      </c>
      <c r="G65" s="177">
        <f>RES_hhdet_in_fech!G65/RES_summary!G$21</f>
        <v>2.7003280857593821</v>
      </c>
      <c r="H65" s="177">
        <f>RES_hhdet_in_fech!H65/RES_summary!H$21</f>
        <v>3.1533007757906604</v>
      </c>
      <c r="I65" s="177">
        <f>RES_hhdet_in_fech!I65/RES_summary!I$21</f>
        <v>0</v>
      </c>
      <c r="J65" s="177">
        <f>RES_hhdet_in_fech!J65/RES_summary!J$21</f>
        <v>2.4291711698068656</v>
      </c>
      <c r="K65" s="177">
        <f>RES_hhdet_in_fech!K65/RES_summary!K$21</f>
        <v>2.3298490640866079</v>
      </c>
      <c r="L65" s="177">
        <f>RES_hhdet_in_fech!L65/RES_summary!L$21</f>
        <v>3.132890680057101</v>
      </c>
      <c r="M65" s="177">
        <f>RES_hhdet_in_fech!M65/RES_summary!M$21</f>
        <v>2.1970047875990284</v>
      </c>
      <c r="N65" s="177">
        <f>RES_hhdet_in_fech!N65/RES_summary!N$21</f>
        <v>2.7398906426598337</v>
      </c>
      <c r="O65" s="177">
        <f>RES_hhdet_in_fech!O65/RES_summary!O$21</f>
        <v>2.7620587219969694</v>
      </c>
      <c r="P65" s="177">
        <f>RES_hhdet_in_fech!P65/RES_summary!P$21</f>
        <v>0</v>
      </c>
      <c r="Q65" s="177">
        <f>RES_hhdet_in_fech!Q65/RES_summary!Q$21</f>
        <v>2.9008647910653682</v>
      </c>
    </row>
    <row r="66" spans="1:17" ht="12.95" customHeight="1" x14ac:dyDescent="0.25">
      <c r="A66" s="158" t="s">
        <v>112</v>
      </c>
      <c r="B66" s="157"/>
      <c r="C66" s="178">
        <f>RES_hhdet_in_fech!C66/RES_summary!C$21</f>
        <v>5.8343935150455319</v>
      </c>
      <c r="D66" s="178">
        <f>RES_hhdet_in_fech!D66/RES_summary!D$21</f>
        <v>5.5340623867243677</v>
      </c>
      <c r="E66" s="178">
        <f>RES_hhdet_in_fech!E66/RES_summary!E$21</f>
        <v>5.67093420799086</v>
      </c>
      <c r="F66" s="178">
        <f>RES_hhdet_in_fech!F66/RES_summary!F$21</f>
        <v>5.4834376579700228</v>
      </c>
      <c r="G66" s="178">
        <f>RES_hhdet_in_fech!G66/RES_summary!G$21</f>
        <v>5.327663831809506</v>
      </c>
      <c r="H66" s="178">
        <f>RES_hhdet_in_fech!H66/RES_summary!H$21</f>
        <v>5.1886931017011912</v>
      </c>
      <c r="I66" s="178">
        <f>RES_hhdet_in_fech!I66/RES_summary!I$21</f>
        <v>0</v>
      </c>
      <c r="J66" s="178">
        <f>RES_hhdet_in_fech!J66/RES_summary!J$21</f>
        <v>5.6337441050912576</v>
      </c>
      <c r="K66" s="178">
        <f>RES_hhdet_in_fech!K66/RES_summary!K$21</f>
        <v>4.8409968934477758</v>
      </c>
      <c r="L66" s="178">
        <f>RES_hhdet_in_fech!L66/RES_summary!L$21</f>
        <v>4.3098003275442256</v>
      </c>
      <c r="M66" s="178">
        <f>RES_hhdet_in_fech!M66/RES_summary!M$21</f>
        <v>3.9671635533431036</v>
      </c>
      <c r="N66" s="178">
        <f>RES_hhdet_in_fech!N66/RES_summary!N$21</f>
        <v>3.7975130235493939</v>
      </c>
      <c r="O66" s="178">
        <f>RES_hhdet_in_fech!O66/RES_summary!O$21</f>
        <v>3.5502221823097275</v>
      </c>
      <c r="P66" s="178">
        <f>RES_hhdet_in_fech!P66/RES_summary!P$21</f>
        <v>0</v>
      </c>
      <c r="Q66" s="178">
        <f>RES_hhdet_in_fech!Q66/RES_summary!Q$21</f>
        <v>3.9789260068171015</v>
      </c>
    </row>
    <row r="67" spans="1:17" ht="12" customHeight="1" x14ac:dyDescent="0.25">
      <c r="A67" s="23" t="s">
        <v>60</v>
      </c>
      <c r="B67" s="156"/>
      <c r="C67" s="177">
        <f>RES_hhdet_in_fech!C67/RES_summary!C$21</f>
        <v>5.8343935150455319</v>
      </c>
      <c r="D67" s="177">
        <f>RES_hhdet_in_fech!D67/RES_summary!D$21</f>
        <v>5.5340623867243677</v>
      </c>
      <c r="E67" s="177">
        <f>RES_hhdet_in_fech!E67/RES_summary!E$21</f>
        <v>5.67093420799086</v>
      </c>
      <c r="F67" s="177">
        <f>RES_hhdet_in_fech!F67/RES_summary!F$21</f>
        <v>5.4834376579700228</v>
      </c>
      <c r="G67" s="177">
        <f>RES_hhdet_in_fech!G67/RES_summary!G$21</f>
        <v>5.327663831809506</v>
      </c>
      <c r="H67" s="177">
        <f>RES_hhdet_in_fech!H67/RES_summary!H$21</f>
        <v>5.1886931017011912</v>
      </c>
      <c r="I67" s="177">
        <f>RES_hhdet_in_fech!I67/RES_summary!I$21</f>
        <v>0</v>
      </c>
      <c r="J67" s="177">
        <f>RES_hhdet_in_fech!J67/RES_summary!J$21</f>
        <v>5.6337441050912576</v>
      </c>
      <c r="K67" s="177">
        <f>RES_hhdet_in_fech!K67/RES_summary!K$21</f>
        <v>4.8409968934477758</v>
      </c>
      <c r="L67" s="177">
        <f>RES_hhdet_in_fech!L67/RES_summary!L$21</f>
        <v>4.3098003275442256</v>
      </c>
      <c r="M67" s="177">
        <f>RES_hhdet_in_fech!M67/RES_summary!M$21</f>
        <v>3.9671635533431036</v>
      </c>
      <c r="N67" s="177">
        <f>RES_hhdet_in_fech!N67/RES_summary!N$21</f>
        <v>3.7975130235493939</v>
      </c>
      <c r="O67" s="177">
        <f>RES_hhdet_in_fech!O67/RES_summary!O$21</f>
        <v>3.5502221823097275</v>
      </c>
      <c r="P67" s="177">
        <f>RES_hhdet_in_fech!P67/RES_summary!P$21</f>
        <v>0</v>
      </c>
      <c r="Q67" s="177">
        <f>RES_hhdet_in_fech!Q67/RES_summary!Q$21</f>
        <v>3.9789260068171015</v>
      </c>
    </row>
    <row r="68" spans="1:17" ht="12" customHeight="1" x14ac:dyDescent="0.25">
      <c r="A68" s="158" t="s">
        <v>63</v>
      </c>
      <c r="B68" s="157"/>
      <c r="C68" s="178">
        <f>RES_hhdet_in_fech!C68/RES_summary!C$21</f>
        <v>25.764368569651989</v>
      </c>
      <c r="D68" s="178">
        <f>RES_hhdet_in_fech!D68/RES_summary!D$21</f>
        <v>27.672844113670219</v>
      </c>
      <c r="E68" s="178">
        <f>RES_hhdet_in_fech!E68/RES_summary!E$21</f>
        <v>26.967438609170546</v>
      </c>
      <c r="F68" s="178">
        <f>RES_hhdet_in_fech!F68/RES_summary!F$21</f>
        <v>26.98743887851888</v>
      </c>
      <c r="G68" s="178">
        <f>RES_hhdet_in_fech!G68/RES_summary!G$21</f>
        <v>26.927427485457756</v>
      </c>
      <c r="H68" s="178">
        <f>RES_hhdet_in_fech!H68/RES_summary!H$21</f>
        <v>26.281731154974331</v>
      </c>
      <c r="I68" s="178">
        <f>RES_hhdet_in_fech!I68/RES_summary!I$21</f>
        <v>0</v>
      </c>
      <c r="J68" s="178">
        <f>RES_hhdet_in_fech!J68/RES_summary!J$21</f>
        <v>25.090743156479061</v>
      </c>
      <c r="K68" s="178">
        <f>RES_hhdet_in_fech!K68/RES_summary!K$21</f>
        <v>24.936045295571141</v>
      </c>
      <c r="L68" s="178">
        <f>RES_hhdet_in_fech!L68/RES_summary!L$21</f>
        <v>25.763022691001687</v>
      </c>
      <c r="M68" s="178">
        <f>RES_hhdet_in_fech!M68/RES_summary!M$21</f>
        <v>23.368206533078698</v>
      </c>
      <c r="N68" s="178">
        <f>RES_hhdet_in_fech!N68/RES_summary!N$21</f>
        <v>23.179300226393188</v>
      </c>
      <c r="O68" s="178">
        <f>RES_hhdet_in_fech!O68/RES_summary!O$21</f>
        <v>22.749962380854949</v>
      </c>
      <c r="P68" s="178">
        <f>RES_hhdet_in_fech!P68/RES_summary!P$21</f>
        <v>0</v>
      </c>
      <c r="Q68" s="178">
        <f>RES_hhdet_in_fech!Q68/RES_summary!Q$21</f>
        <v>22.588787456330977</v>
      </c>
    </row>
    <row r="69" spans="1:17" ht="12" customHeight="1" x14ac:dyDescent="0.25">
      <c r="A69" s="167" t="s">
        <v>160</v>
      </c>
      <c r="B69" s="132"/>
      <c r="C69" s="183">
        <f>RES_hhdet_in_fech!C69/RES_summary!C$21</f>
        <v>26.315157717575211</v>
      </c>
      <c r="D69" s="183">
        <f>RES_hhdet_in_fech!D69/RES_summary!D$21</f>
        <v>28.597581381758189</v>
      </c>
      <c r="E69" s="183">
        <f>RES_hhdet_in_fech!E69/RES_summary!E$21</f>
        <v>28.03149682327156</v>
      </c>
      <c r="F69" s="183">
        <f>RES_hhdet_in_fech!F69/RES_summary!F$21</f>
        <v>27.547863007813483</v>
      </c>
      <c r="G69" s="183">
        <f>RES_hhdet_in_fech!G69/RES_summary!G$21</f>
        <v>27.148424926815643</v>
      </c>
      <c r="H69" s="183">
        <f>RES_hhdet_in_fech!H69/RES_summary!H$21</f>
        <v>26.116990489760386</v>
      </c>
      <c r="I69" s="183">
        <f>RES_hhdet_in_fech!I69/RES_summary!I$21</f>
        <v>0</v>
      </c>
      <c r="J69" s="183">
        <f>RES_hhdet_in_fech!J69/RES_summary!J$21</f>
        <v>25.96417315018439</v>
      </c>
      <c r="K69" s="183">
        <f>RES_hhdet_in_fech!K69/RES_summary!K$21</f>
        <v>26.003201945632021</v>
      </c>
      <c r="L69" s="183">
        <f>RES_hhdet_in_fech!L69/RES_summary!L$21</f>
        <v>27.269131921676557</v>
      </c>
      <c r="M69" s="183">
        <f>RES_hhdet_in_fech!M69/RES_summary!M$21</f>
        <v>24.510264412453914</v>
      </c>
      <c r="N69" s="183">
        <f>RES_hhdet_in_fech!N69/RES_summary!N$21</f>
        <v>24.160600684754176</v>
      </c>
      <c r="O69" s="183">
        <f>RES_hhdet_in_fech!O69/RES_summary!O$21</f>
        <v>23.865704457688398</v>
      </c>
      <c r="P69" s="183">
        <f>RES_hhdet_in_fech!P69/RES_summary!P$21</f>
        <v>0</v>
      </c>
      <c r="Q69" s="183">
        <f>RES_hhdet_in_fech!Q69/RES_summary!Q$21</f>
        <v>23.617316038861965</v>
      </c>
    </row>
    <row r="70" spans="1:17" ht="12" customHeight="1" x14ac:dyDescent="0.25">
      <c r="A70" s="167" t="s">
        <v>159</v>
      </c>
      <c r="B70" s="132"/>
      <c r="C70" s="183">
        <f>RES_hhdet_in_fech!C70/RES_summary!C$21</f>
        <v>0</v>
      </c>
      <c r="D70" s="183">
        <f>RES_hhdet_in_fech!D70/RES_summary!D$21</f>
        <v>0</v>
      </c>
      <c r="E70" s="183">
        <f>RES_hhdet_in_fech!E70/RES_summary!E$21</f>
        <v>25.838772454043504</v>
      </c>
      <c r="F70" s="183">
        <f>RES_hhdet_in_fech!F70/RES_summary!F$21</f>
        <v>25.262300500463493</v>
      </c>
      <c r="G70" s="183">
        <f>RES_hhdet_in_fech!G70/RES_summary!G$21</f>
        <v>24.758199737259268</v>
      </c>
      <c r="H70" s="183">
        <f>RES_hhdet_in_fech!H70/RES_summary!H$21</f>
        <v>23.715908011943434</v>
      </c>
      <c r="I70" s="183">
        <f>RES_hhdet_in_fech!I70/RES_summary!I$21</f>
        <v>0</v>
      </c>
      <c r="J70" s="183">
        <f>RES_hhdet_in_fech!J70/RES_summary!J$21</f>
        <v>23.224584176281546</v>
      </c>
      <c r="K70" s="183">
        <f>RES_hhdet_in_fech!K70/RES_summary!K$21</f>
        <v>23.199026256594845</v>
      </c>
      <c r="L70" s="183">
        <f>RES_hhdet_in_fech!L70/RES_summary!L$21</f>
        <v>24.155248411480184</v>
      </c>
      <c r="M70" s="183">
        <f>RES_hhdet_in_fech!M70/RES_summary!M$21</f>
        <v>21.835439036148482</v>
      </c>
      <c r="N70" s="183">
        <f>RES_hhdet_in_fech!N70/RES_summary!N$21</f>
        <v>21.389159601014892</v>
      </c>
      <c r="O70" s="183">
        <f>RES_hhdet_in_fech!O70/RES_summary!O$21</f>
        <v>20.972464188980382</v>
      </c>
      <c r="P70" s="183">
        <f>RES_hhdet_in_fech!P70/RES_summary!P$21</f>
        <v>0</v>
      </c>
      <c r="Q70" s="183">
        <f>RES_hhdet_in_fech!Q70/RES_summary!Q$21</f>
        <v>20.322752663406916</v>
      </c>
    </row>
    <row r="71" spans="1:17" ht="12" customHeight="1" x14ac:dyDescent="0.25">
      <c r="A71" s="166" t="s">
        <v>109</v>
      </c>
      <c r="B71" s="165"/>
      <c r="C71" s="182">
        <f>RES_hhdet_in_fech!C71/RES_summary!C$21</f>
        <v>0</v>
      </c>
      <c r="D71" s="182">
        <f>RES_hhdet_in_fech!D71/RES_summary!D$21</f>
        <v>0</v>
      </c>
      <c r="E71" s="182">
        <f>RES_hhdet_in_fech!E71/RES_summary!E$21</f>
        <v>20.317989871672296</v>
      </c>
      <c r="F71" s="182">
        <f>RES_hhdet_in_fech!F71/RES_summary!F$21</f>
        <v>19.833346341849545</v>
      </c>
      <c r="G71" s="182">
        <f>RES_hhdet_in_fech!G71/RES_summary!G$21</f>
        <v>19.406545435508317</v>
      </c>
      <c r="H71" s="182">
        <f>RES_hhdet_in_fech!H71/RES_summary!H$21</f>
        <v>18.562863405232747</v>
      </c>
      <c r="I71" s="182">
        <f>RES_hhdet_in_fech!I71/RES_summary!I$21</f>
        <v>0</v>
      </c>
      <c r="J71" s="182">
        <f>RES_hhdet_in_fech!J71/RES_summary!J$21</f>
        <v>18.117530748844526</v>
      </c>
      <c r="K71" s="182">
        <f>RES_hhdet_in_fech!K71/RES_summary!K$21</f>
        <v>18.092222126692175</v>
      </c>
      <c r="L71" s="182">
        <f>RES_hhdet_in_fech!L71/RES_summary!L$21</f>
        <v>18.964945663745528</v>
      </c>
      <c r="M71" s="182">
        <f>RES_hhdet_in_fech!M71/RES_summary!M$21</f>
        <v>16.911465103167469</v>
      </c>
      <c r="N71" s="182">
        <f>RES_hhdet_in_fech!N71/RES_summary!N$21</f>
        <v>16.597995363200447</v>
      </c>
      <c r="O71" s="182">
        <f>RES_hhdet_in_fech!O71/RES_summary!O$21</f>
        <v>16.254808472039308</v>
      </c>
      <c r="P71" s="182">
        <f>RES_hhdet_in_fech!P71/RES_summary!P$21</f>
        <v>0</v>
      </c>
      <c r="Q71" s="182">
        <f>RES_hhdet_in_fech!Q71/RES_summary!Q$21</f>
        <v>15.763317105249072</v>
      </c>
    </row>
    <row r="72" spans="1:17" ht="12" customHeight="1" x14ac:dyDescent="0.25">
      <c r="A72" s="147" t="s">
        <v>59</v>
      </c>
      <c r="B72" s="164"/>
      <c r="C72" s="181">
        <f>RES_hhdet_in_fech!C72/RES_summary!C$21</f>
        <v>0</v>
      </c>
      <c r="D72" s="181">
        <f>RES_hhdet_in_fech!D72/RES_summary!D$21</f>
        <v>0</v>
      </c>
      <c r="E72" s="181">
        <f>RES_hhdet_in_fech!E72/RES_summary!E$21</f>
        <v>5.5207825823712051</v>
      </c>
      <c r="F72" s="181">
        <f>RES_hhdet_in_fech!F72/RES_summary!F$21</f>
        <v>5.4289541586139478</v>
      </c>
      <c r="G72" s="181">
        <f>RES_hhdet_in_fech!G72/RES_summary!G$21</f>
        <v>5.3516543017509486</v>
      </c>
      <c r="H72" s="181">
        <f>RES_hhdet_in_fech!H72/RES_summary!H$21</f>
        <v>5.1530446067106892</v>
      </c>
      <c r="I72" s="181">
        <f>RES_hhdet_in_fech!I72/RES_summary!I$21</f>
        <v>0</v>
      </c>
      <c r="J72" s="181">
        <f>RES_hhdet_in_fech!J72/RES_summary!J$21</f>
        <v>5.1070534274370196</v>
      </c>
      <c r="K72" s="181">
        <f>RES_hhdet_in_fech!K72/RES_summary!K$21</f>
        <v>5.106804129902673</v>
      </c>
      <c r="L72" s="181">
        <f>RES_hhdet_in_fech!L72/RES_summary!L$21</f>
        <v>5.1903027477346573</v>
      </c>
      <c r="M72" s="181">
        <f>RES_hhdet_in_fech!M72/RES_summary!M$21</f>
        <v>4.9239739329810117</v>
      </c>
      <c r="N72" s="181">
        <f>RES_hhdet_in_fech!N72/RES_summary!N$21</f>
        <v>4.7911642378144466</v>
      </c>
      <c r="O72" s="181">
        <f>RES_hhdet_in_fech!O72/RES_summary!O$21</f>
        <v>4.7176557169410742</v>
      </c>
      <c r="P72" s="181">
        <f>RES_hhdet_in_fech!P72/RES_summary!P$21</f>
        <v>0</v>
      </c>
      <c r="Q72" s="181">
        <f>RES_hhdet_in_fech!Q72/RES_summary!Q$21</f>
        <v>4.559435558157845</v>
      </c>
    </row>
    <row r="73" spans="1:17" ht="12" customHeight="1" x14ac:dyDescent="0.25">
      <c r="A73" s="163" t="s">
        <v>142</v>
      </c>
      <c r="B73" s="162"/>
      <c r="C73" s="180">
        <f>RES_hhdet_in_fech!C73/RES_summary!C$21</f>
        <v>23.286055370200781</v>
      </c>
      <c r="D73" s="180">
        <f>RES_hhdet_in_fech!D73/RES_summary!D$21</f>
        <v>24.328236018673877</v>
      </c>
      <c r="E73" s="180">
        <f>RES_hhdet_in_fech!E73/RES_summary!E$21</f>
        <v>25.522257288506296</v>
      </c>
      <c r="F73" s="180">
        <f>RES_hhdet_in_fech!F73/RES_summary!F$21</f>
        <v>26.007265606609181</v>
      </c>
      <c r="G73" s="180">
        <f>RES_hhdet_in_fech!G73/RES_summary!G$21</f>
        <v>0</v>
      </c>
      <c r="H73" s="180">
        <f>RES_hhdet_in_fech!H73/RES_summary!H$21</f>
        <v>26.946337699634181</v>
      </c>
      <c r="I73" s="180">
        <f>RES_hhdet_in_fech!I73/RES_summary!I$21</f>
        <v>0</v>
      </c>
      <c r="J73" s="180">
        <f>RES_hhdet_in_fech!J73/RES_summary!J$21</f>
        <v>24.871595389548624</v>
      </c>
      <c r="K73" s="180">
        <f>RES_hhdet_in_fech!K73/RES_summary!K$21</f>
        <v>24.86167583426748</v>
      </c>
      <c r="L73" s="180">
        <f>RES_hhdet_in_fech!L73/RES_summary!L$21</f>
        <v>0</v>
      </c>
      <c r="M73" s="180">
        <f>RES_hhdet_in_fech!M73/RES_summary!M$21</f>
        <v>24.754129653362337</v>
      </c>
      <c r="N73" s="180">
        <f>RES_hhdet_in_fech!N73/RES_summary!N$21</f>
        <v>23.342409733704237</v>
      </c>
      <c r="O73" s="180">
        <f>RES_hhdet_in_fech!O73/RES_summary!O$21</f>
        <v>23.060344488204912</v>
      </c>
      <c r="P73" s="180">
        <f>RES_hhdet_in_fech!P73/RES_summary!P$21</f>
        <v>0</v>
      </c>
      <c r="Q73" s="180">
        <f>RES_hhdet_in_fech!Q73/RES_summary!Q$21</f>
        <v>22.389474060062767</v>
      </c>
    </row>
    <row r="74" spans="1:17" ht="12" customHeight="1" x14ac:dyDescent="0.25">
      <c r="A74" s="161" t="s">
        <v>141</v>
      </c>
      <c r="B74" s="160"/>
      <c r="C74" s="179">
        <f>RES_hhdet_in_fech!C74/RES_summary!C$21</f>
        <v>0</v>
      </c>
      <c r="D74" s="179">
        <f>RES_hhdet_in_fech!D74/RES_summary!D$21</f>
        <v>0</v>
      </c>
      <c r="E74" s="179">
        <f>RES_hhdet_in_fech!E74/RES_summary!E$21</f>
        <v>23.701266761763435</v>
      </c>
      <c r="F74" s="179">
        <f>RES_hhdet_in_fech!F74/RES_summary!F$21</f>
        <v>23.600076337548135</v>
      </c>
      <c r="G74" s="179">
        <f>RES_hhdet_in_fech!G74/RES_summary!G$21</f>
        <v>0</v>
      </c>
      <c r="H74" s="179">
        <f>RES_hhdet_in_fech!H74/RES_summary!H$21</f>
        <v>22.852213264757694</v>
      </c>
      <c r="I74" s="179">
        <f>RES_hhdet_in_fech!I74/RES_summary!I$21</f>
        <v>0</v>
      </c>
      <c r="J74" s="179">
        <f>RES_hhdet_in_fech!J74/RES_summary!J$21</f>
        <v>21.431062877541862</v>
      </c>
      <c r="K74" s="179">
        <f>RES_hhdet_in_fech!K74/RES_summary!K$21</f>
        <v>21.474654239496097</v>
      </c>
      <c r="L74" s="179">
        <f>RES_hhdet_in_fech!L74/RES_summary!L$21</f>
        <v>0</v>
      </c>
      <c r="M74" s="179">
        <f>RES_hhdet_in_fech!M74/RES_summary!M$21</f>
        <v>21.250720840170214</v>
      </c>
      <c r="N74" s="179">
        <f>RES_hhdet_in_fech!N74/RES_summary!N$21</f>
        <v>20.131700664800366</v>
      </c>
      <c r="O74" s="179">
        <f>RES_hhdet_in_fech!O74/RES_summary!O$21</f>
        <v>19.856943179357671</v>
      </c>
      <c r="P74" s="179">
        <f>RES_hhdet_in_fech!P74/RES_summary!P$21</f>
        <v>0</v>
      </c>
      <c r="Q74" s="179">
        <f>RES_hhdet_in_fech!Q74/RES_summary!Q$21</f>
        <v>19.219584630754575</v>
      </c>
    </row>
    <row r="75" spans="1:17" ht="12" customHeight="1" x14ac:dyDescent="0.25">
      <c r="A75" s="148" t="s">
        <v>60</v>
      </c>
      <c r="B75" s="156"/>
      <c r="C75" s="177">
        <f>RES_hhdet_in_fech!C75/RES_summary!C$21</f>
        <v>0</v>
      </c>
      <c r="D75" s="177">
        <f>RES_hhdet_in_fech!D75/RES_summary!D$21</f>
        <v>0</v>
      </c>
      <c r="E75" s="177">
        <f>RES_hhdet_in_fech!E75/RES_summary!E$21</f>
        <v>18.180484179392231</v>
      </c>
      <c r="F75" s="177">
        <f>RES_hhdet_in_fech!F75/RES_summary!F$21</f>
        <v>18.162353388614349</v>
      </c>
      <c r="G75" s="177">
        <f>RES_hhdet_in_fech!G75/RES_summary!G$21</f>
        <v>0</v>
      </c>
      <c r="H75" s="177">
        <f>RES_hhdet_in_fech!H75/RES_summary!H$21</f>
        <v>17.663524185275694</v>
      </c>
      <c r="I75" s="177">
        <f>RES_hhdet_in_fech!I75/RES_summary!I$21</f>
        <v>0</v>
      </c>
      <c r="J75" s="177">
        <f>RES_hhdet_in_fech!J75/RES_summary!J$21</f>
        <v>16.244071907416931</v>
      </c>
      <c r="K75" s="177">
        <f>RES_hhdet_in_fech!K75/RES_summary!K$21</f>
        <v>16.292237114069486</v>
      </c>
      <c r="L75" s="177">
        <f>RES_hhdet_in_fech!L75/RES_summary!L$21</f>
        <v>0</v>
      </c>
      <c r="M75" s="177">
        <f>RES_hhdet_in_fech!M75/RES_summary!M$21</f>
        <v>16.27023902686286</v>
      </c>
      <c r="N75" s="177">
        <f>RES_hhdet_in_fech!N75/RES_summary!N$21</f>
        <v>15.31470534308237</v>
      </c>
      <c r="O75" s="177">
        <f>RES_hhdet_in_fech!O75/RES_summary!O$21</f>
        <v>15.098498559784414</v>
      </c>
      <c r="P75" s="177">
        <f>RES_hhdet_in_fech!P75/RES_summary!P$21</f>
        <v>0</v>
      </c>
      <c r="Q75" s="177">
        <f>RES_hhdet_in_fech!Q75/RES_summary!Q$21</f>
        <v>14.579469448292798</v>
      </c>
    </row>
    <row r="76" spans="1:17" ht="12" customHeight="1" x14ac:dyDescent="0.25">
      <c r="A76" s="148" t="s">
        <v>59</v>
      </c>
      <c r="B76" s="156"/>
      <c r="C76" s="177">
        <f>RES_hhdet_in_fech!C76/RES_summary!C$21</f>
        <v>0</v>
      </c>
      <c r="D76" s="177">
        <f>RES_hhdet_in_fech!D76/RES_summary!D$21</f>
        <v>0</v>
      </c>
      <c r="E76" s="177">
        <f>RES_hhdet_in_fech!E76/RES_summary!E$21</f>
        <v>5.5207825823712051</v>
      </c>
      <c r="F76" s="177">
        <f>RES_hhdet_in_fech!F76/RES_summary!F$21</f>
        <v>5.4377229489337813</v>
      </c>
      <c r="G76" s="177">
        <f>RES_hhdet_in_fech!G76/RES_summary!G$21</f>
        <v>0</v>
      </c>
      <c r="H76" s="177">
        <f>RES_hhdet_in_fech!H76/RES_summary!H$21</f>
        <v>5.1886890794820015</v>
      </c>
      <c r="I76" s="177">
        <f>RES_hhdet_in_fech!I76/RES_summary!I$21</f>
        <v>0</v>
      </c>
      <c r="J76" s="177">
        <f>RES_hhdet_in_fech!J76/RES_summary!J$21</f>
        <v>5.186990970124933</v>
      </c>
      <c r="K76" s="177">
        <f>RES_hhdet_in_fech!K76/RES_summary!K$21</f>
        <v>5.1824171254266131</v>
      </c>
      <c r="L76" s="177">
        <f>RES_hhdet_in_fech!L76/RES_summary!L$21</f>
        <v>0</v>
      </c>
      <c r="M76" s="177">
        <f>RES_hhdet_in_fech!M76/RES_summary!M$21</f>
        <v>4.9804818133073505</v>
      </c>
      <c r="N76" s="177">
        <f>RES_hhdet_in_fech!N76/RES_summary!N$21</f>
        <v>4.8169953217179922</v>
      </c>
      <c r="O76" s="177">
        <f>RES_hhdet_in_fech!O76/RES_summary!O$21</f>
        <v>4.7584446195732601</v>
      </c>
      <c r="P76" s="177">
        <f>RES_hhdet_in_fech!P76/RES_summary!P$21</f>
        <v>0</v>
      </c>
      <c r="Q76" s="177">
        <f>RES_hhdet_in_fech!Q76/RES_summary!Q$21</f>
        <v>4.6401151824617779</v>
      </c>
    </row>
    <row r="77" spans="1:17" ht="12" customHeight="1" x14ac:dyDescent="0.25">
      <c r="A77" s="158" t="s">
        <v>62</v>
      </c>
      <c r="B77" s="157"/>
      <c r="C77" s="178">
        <f>RES_hhdet_in_fech!C77/RES_summary!C$21</f>
        <v>17.507462382196135</v>
      </c>
      <c r="D77" s="178">
        <f>RES_hhdet_in_fech!D77/RES_summary!D$21</f>
        <v>18.356877428904347</v>
      </c>
      <c r="E77" s="178">
        <f>RES_hhdet_in_fech!E77/RES_summary!E$21</f>
        <v>16.820877624128432</v>
      </c>
      <c r="F77" s="178">
        <f>RES_hhdet_in_fech!F77/RES_summary!F$21</f>
        <v>17.387642185119418</v>
      </c>
      <c r="G77" s="178">
        <f>RES_hhdet_in_fech!G77/RES_summary!G$21</f>
        <v>16.66155685345073</v>
      </c>
      <c r="H77" s="178">
        <f>RES_hhdet_in_fech!H77/RES_summary!H$21</f>
        <v>15.530104722549009</v>
      </c>
      <c r="I77" s="178">
        <f>RES_hhdet_in_fech!I77/RES_summary!I$21</f>
        <v>0</v>
      </c>
      <c r="J77" s="178">
        <f>RES_hhdet_in_fech!J77/RES_summary!J$21</f>
        <v>16.213711573574187</v>
      </c>
      <c r="K77" s="178">
        <f>RES_hhdet_in_fech!K77/RES_summary!K$21</f>
        <v>16.655205218118219</v>
      </c>
      <c r="L77" s="178">
        <f>RES_hhdet_in_fech!L77/RES_summary!L$21</f>
        <v>17.194728170813125</v>
      </c>
      <c r="M77" s="178">
        <f>RES_hhdet_in_fech!M77/RES_summary!M$21</f>
        <v>15.706966392076536</v>
      </c>
      <c r="N77" s="178">
        <f>RES_hhdet_in_fech!N77/RES_summary!N$21</f>
        <v>15.487736328785799</v>
      </c>
      <c r="O77" s="178">
        <f>RES_hhdet_in_fech!O77/RES_summary!O$21</f>
        <v>14.525479453929133</v>
      </c>
      <c r="P77" s="178">
        <f>RES_hhdet_in_fech!P77/RES_summary!P$21</f>
        <v>0</v>
      </c>
      <c r="Q77" s="178">
        <f>RES_hhdet_in_fech!Q77/RES_summary!Q$21</f>
        <v>13.95237786464225</v>
      </c>
    </row>
    <row r="78" spans="1:17" ht="12" customHeight="1" x14ac:dyDescent="0.25">
      <c r="A78" s="23" t="s">
        <v>109</v>
      </c>
      <c r="B78" s="156"/>
      <c r="C78" s="177">
        <f>RES_hhdet_in_fech!C78/RES_summary!C$21</f>
        <v>18.407592146024534</v>
      </c>
      <c r="D78" s="177">
        <f>RES_hhdet_in_fech!D78/RES_summary!D$21</f>
        <v>18.893200456024573</v>
      </c>
      <c r="E78" s="177">
        <f>RES_hhdet_in_fech!E78/RES_summary!E$21</f>
        <v>18.713515898651796</v>
      </c>
      <c r="F78" s="177">
        <f>RES_hhdet_in_fech!F78/RES_summary!F$21</f>
        <v>18.284889486116246</v>
      </c>
      <c r="G78" s="177">
        <f>RES_hhdet_in_fech!G78/RES_summary!G$21</f>
        <v>18.323155002268226</v>
      </c>
      <c r="H78" s="177">
        <f>RES_hhdet_in_fech!H78/RES_summary!H$21</f>
        <v>17.349241148389197</v>
      </c>
      <c r="I78" s="177">
        <f>RES_hhdet_in_fech!I78/RES_summary!I$21</f>
        <v>0</v>
      </c>
      <c r="J78" s="177">
        <f>RES_hhdet_in_fech!J78/RES_summary!J$21</f>
        <v>16.770117376358176</v>
      </c>
      <c r="K78" s="177">
        <f>RES_hhdet_in_fech!K78/RES_summary!K$21</f>
        <v>16.655205218118219</v>
      </c>
      <c r="L78" s="177">
        <f>RES_hhdet_in_fech!L78/RES_summary!L$21</f>
        <v>17.194728170813125</v>
      </c>
      <c r="M78" s="177">
        <f>RES_hhdet_in_fech!M78/RES_summary!M$21</f>
        <v>15.706966392076536</v>
      </c>
      <c r="N78" s="177">
        <f>RES_hhdet_in_fech!N78/RES_summary!N$21</f>
        <v>15.487736328785799</v>
      </c>
      <c r="O78" s="177">
        <f>RES_hhdet_in_fech!O78/RES_summary!O$21</f>
        <v>15.376874462755479</v>
      </c>
      <c r="P78" s="177">
        <f>RES_hhdet_in_fech!P78/RES_summary!P$21</f>
        <v>0</v>
      </c>
      <c r="Q78" s="177">
        <f>RES_hhdet_in_fech!Q78/RES_summary!Q$21</f>
        <v>15.364909477543215</v>
      </c>
    </row>
    <row r="79" spans="1:17" ht="12" customHeight="1" x14ac:dyDescent="0.25">
      <c r="A79" s="29" t="s">
        <v>140</v>
      </c>
      <c r="B79" s="57"/>
      <c r="C79" s="176">
        <f>RES_hhdet_in_fech!C79/RES_summary!C$21</f>
        <v>11.420445289724471</v>
      </c>
      <c r="D79" s="176">
        <f>RES_hhdet_in_fech!D79/RES_summary!D$21</f>
        <v>11.913668738448797</v>
      </c>
      <c r="E79" s="176">
        <f>RES_hhdet_in_fech!E79/RES_summary!E$21</f>
        <v>11.995024248110612</v>
      </c>
      <c r="F79" s="176">
        <f>RES_hhdet_in_fech!F79/RES_summary!F$21</f>
        <v>11.713405575595775</v>
      </c>
      <c r="G79" s="176">
        <f>RES_hhdet_in_fech!G79/RES_summary!G$21</f>
        <v>11.675031764164578</v>
      </c>
      <c r="H79" s="176">
        <f>RES_hhdet_in_fech!H79/RES_summary!H$21</f>
        <v>11.409308610568106</v>
      </c>
      <c r="I79" s="176">
        <f>RES_hhdet_in_fech!I79/RES_summary!I$21</f>
        <v>0</v>
      </c>
      <c r="J79" s="176">
        <f>RES_hhdet_in_fech!J79/RES_summary!J$21</f>
        <v>11.323854161003981</v>
      </c>
      <c r="K79" s="176">
        <f>RES_hhdet_in_fech!K79/RES_summary!K$21</f>
        <v>0</v>
      </c>
      <c r="L79" s="176">
        <f>RES_hhdet_in_fech!L79/RES_summary!L$21</f>
        <v>0</v>
      </c>
      <c r="M79" s="176">
        <f>RES_hhdet_in_fech!M79/RES_summary!M$21</f>
        <v>0</v>
      </c>
      <c r="N79" s="176">
        <f>RES_hhdet_in_fech!N79/RES_summary!N$21</f>
        <v>0</v>
      </c>
      <c r="O79" s="176">
        <f>RES_hhdet_in_fech!O79/RES_summary!O$21</f>
        <v>10.227371076618931</v>
      </c>
      <c r="P79" s="176">
        <f>RES_hhdet_in_fech!P79/RES_summary!P$21</f>
        <v>0</v>
      </c>
      <c r="Q79" s="176">
        <f>RES_hhdet_in_fech!Q79/RES_summary!Q$21</f>
        <v>9.771641604397006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RES_hhdet_in_fech!C81/RES_summary!C$21</f>
        <v>284.06673301548142</v>
      </c>
      <c r="D81" s="184">
        <f>RES_hhdet_in_fech!D81/RES_summary!D$21</f>
        <v>278.64481092347626</v>
      </c>
      <c r="E81" s="184">
        <f>RES_hhdet_in_fech!E81/RES_summary!E$21</f>
        <v>291.53759413359393</v>
      </c>
      <c r="F81" s="184">
        <f>RES_hhdet_in_fech!F81/RES_summary!F$21</f>
        <v>278.13636588984366</v>
      </c>
      <c r="G81" s="184">
        <f>RES_hhdet_in_fech!G81/RES_summary!G$21</f>
        <v>268.3908353751292</v>
      </c>
      <c r="H81" s="184">
        <f>RES_hhdet_in_fech!H81/RES_summary!H$21</f>
        <v>270.53935238452061</v>
      </c>
      <c r="I81" s="184">
        <f>RES_hhdet_in_fech!I81/RES_summary!I$21</f>
        <v>253.35294851674072</v>
      </c>
      <c r="J81" s="184">
        <f>RES_hhdet_in_fech!J81/RES_summary!J$21</f>
        <v>249.60456845896096</v>
      </c>
      <c r="K81" s="184">
        <f>RES_hhdet_in_fech!K81/RES_summary!K$21</f>
        <v>259.7642103259995</v>
      </c>
      <c r="L81" s="184">
        <f>RES_hhdet_in_fech!L81/RES_summary!L$21</f>
        <v>262.89164453763948</v>
      </c>
      <c r="M81" s="184">
        <f>RES_hhdet_in_fech!M81/RES_summary!M$21</f>
        <v>259.42026697995942</v>
      </c>
      <c r="N81" s="184">
        <f>RES_hhdet_in_fech!N81/RES_summary!N$21</f>
        <v>236.52804426468268</v>
      </c>
      <c r="O81" s="184">
        <f>RES_hhdet_in_fech!O81/RES_summary!O$21</f>
        <v>236.38678637659808</v>
      </c>
      <c r="P81" s="184">
        <f>RES_hhdet_in_fech!P81/RES_summary!P$21</f>
        <v>214.43344985989992</v>
      </c>
      <c r="Q81" s="184">
        <f>RES_hhdet_in_fech!Q81/RES_summary!Q$21</f>
        <v>209.00584860214016</v>
      </c>
    </row>
    <row r="82" spans="1:17" ht="12.95" customHeight="1" x14ac:dyDescent="0.25">
      <c r="A82" s="158" t="s">
        <v>65</v>
      </c>
      <c r="B82" s="157"/>
      <c r="C82" s="178">
        <f>RES_hhdet_in_fech!C82/RES_summary!C$21</f>
        <v>242.15421720457357</v>
      </c>
      <c r="D82" s="178">
        <f>RES_hhdet_in_fech!D82/RES_summary!D$21</f>
        <v>234.18272547264269</v>
      </c>
      <c r="E82" s="178">
        <f>RES_hhdet_in_fech!E82/RES_summary!E$21</f>
        <v>243.69039998197616</v>
      </c>
      <c r="F82" s="178">
        <f>RES_hhdet_in_fech!F82/RES_summary!F$21</f>
        <v>233.36676075226276</v>
      </c>
      <c r="G82" s="178">
        <f>RES_hhdet_in_fech!G82/RES_summary!G$21</f>
        <v>224.41198216431926</v>
      </c>
      <c r="H82" s="178">
        <f>RES_hhdet_in_fech!H82/RES_summary!H$21</f>
        <v>226.74056021724849</v>
      </c>
      <c r="I82" s="178">
        <f>RES_hhdet_in_fech!I82/RES_summary!I$21</f>
        <v>210.64784870491474</v>
      </c>
      <c r="J82" s="178">
        <f>RES_hhdet_in_fech!J82/RES_summary!J$21</f>
        <v>208.10598863304548</v>
      </c>
      <c r="K82" s="178">
        <f>RES_hhdet_in_fech!K82/RES_summary!K$21</f>
        <v>216.88951226397091</v>
      </c>
      <c r="L82" s="178">
        <f>RES_hhdet_in_fech!L82/RES_summary!L$21</f>
        <v>223.23739585344413</v>
      </c>
      <c r="M82" s="178">
        <f>RES_hhdet_in_fech!M82/RES_summary!M$21</f>
        <v>215.87961111661824</v>
      </c>
      <c r="N82" s="178">
        <f>RES_hhdet_in_fech!N82/RES_summary!N$21</f>
        <v>199.02933572377592</v>
      </c>
      <c r="O82" s="178">
        <f>RES_hhdet_in_fech!O82/RES_summary!O$21</f>
        <v>198.31734449903024</v>
      </c>
      <c r="P82" s="178">
        <f>RES_hhdet_in_fech!P82/RES_summary!P$21</f>
        <v>176.97548112464841</v>
      </c>
      <c r="Q82" s="178">
        <f>RES_hhdet_in_fech!Q82/RES_summary!Q$21</f>
        <v>173.44789982148859</v>
      </c>
    </row>
    <row r="83" spans="1:17" ht="12" customHeight="1" x14ac:dyDescent="0.25">
      <c r="A83" s="23" t="s">
        <v>157</v>
      </c>
      <c r="B83" s="156"/>
      <c r="C83" s="177">
        <f>RES_hhdet_in_fech!C83/RES_summary!C$21</f>
        <v>241.16551703664393</v>
      </c>
      <c r="D83" s="177">
        <f>RES_hhdet_in_fech!D83/RES_summary!D$21</f>
        <v>233.41764585732719</v>
      </c>
      <c r="E83" s="177">
        <f>RES_hhdet_in_fech!E83/RES_summary!E$21</f>
        <v>242.64511259976487</v>
      </c>
      <c r="F83" s="177">
        <f>RES_hhdet_in_fech!F83/RES_summary!F$21</f>
        <v>232.30927975678247</v>
      </c>
      <c r="G83" s="177">
        <f>RES_hhdet_in_fech!G83/RES_summary!G$21</f>
        <v>223.32455674728146</v>
      </c>
      <c r="H83" s="177">
        <f>RES_hhdet_in_fech!H83/RES_summary!H$21</f>
        <v>225.44242343107834</v>
      </c>
      <c r="I83" s="177">
        <f>RES_hhdet_in_fech!I83/RES_summary!I$21</f>
        <v>209.66824251562718</v>
      </c>
      <c r="J83" s="177">
        <f>RES_hhdet_in_fech!J83/RES_summary!J$21</f>
        <v>207.10206607456587</v>
      </c>
      <c r="K83" s="177">
        <f>RES_hhdet_in_fech!K83/RES_summary!K$21</f>
        <v>215.87864662711911</v>
      </c>
      <c r="L83" s="177">
        <f>RES_hhdet_in_fech!L83/RES_summary!L$21</f>
        <v>222.06618971463934</v>
      </c>
      <c r="M83" s="177">
        <f>RES_hhdet_in_fech!M83/RES_summary!M$21</f>
        <v>214.90635071508535</v>
      </c>
      <c r="N83" s="177">
        <f>RES_hhdet_in_fech!N83/RES_summary!N$21</f>
        <v>197.94790962349487</v>
      </c>
      <c r="O83" s="177">
        <f>RES_hhdet_in_fech!O83/RES_summary!O$21</f>
        <v>197.22613317428363</v>
      </c>
      <c r="P83" s="177">
        <f>RES_hhdet_in_fech!P83/RES_summary!P$21</f>
        <v>176.0527840027822</v>
      </c>
      <c r="Q83" s="177">
        <f>RES_hhdet_in_fech!Q83/RES_summary!Q$21</f>
        <v>172.370719808487</v>
      </c>
    </row>
    <row r="84" spans="1:17" ht="12" customHeight="1" x14ac:dyDescent="0.25">
      <c r="A84" s="23" t="s">
        <v>60</v>
      </c>
      <c r="B84" s="156"/>
      <c r="C84" s="177">
        <f>RES_hhdet_in_fech!C84/RES_summary!C$21</f>
        <v>0.98870016792962023</v>
      </c>
      <c r="D84" s="177">
        <f>RES_hhdet_in_fech!D84/RES_summary!D$21</f>
        <v>0.76507961531553348</v>
      </c>
      <c r="E84" s="177">
        <f>RES_hhdet_in_fech!E84/RES_summary!E$21</f>
        <v>1.0452873822112603</v>
      </c>
      <c r="F84" s="177">
        <f>RES_hhdet_in_fech!F84/RES_summary!F$21</f>
        <v>1.0574809954802877</v>
      </c>
      <c r="G84" s="177">
        <f>RES_hhdet_in_fech!G84/RES_summary!G$21</f>
        <v>1.0874254170377871</v>
      </c>
      <c r="H84" s="177">
        <f>RES_hhdet_in_fech!H84/RES_summary!H$21</f>
        <v>1.2981367861701372</v>
      </c>
      <c r="I84" s="177">
        <f>RES_hhdet_in_fech!I84/RES_summary!I$21</f>
        <v>0.97960618928754495</v>
      </c>
      <c r="J84" s="177">
        <f>RES_hhdet_in_fech!J84/RES_summary!J$21</f>
        <v>1.0039225584795985</v>
      </c>
      <c r="K84" s="177">
        <f>RES_hhdet_in_fech!K84/RES_summary!K$21</f>
        <v>1.010865636851801</v>
      </c>
      <c r="L84" s="177">
        <f>RES_hhdet_in_fech!L84/RES_summary!L$21</f>
        <v>1.1712061388048303</v>
      </c>
      <c r="M84" s="177">
        <f>RES_hhdet_in_fech!M84/RES_summary!M$21</f>
        <v>0.97326040153286353</v>
      </c>
      <c r="N84" s="177">
        <f>RES_hhdet_in_fech!N84/RES_summary!N$21</f>
        <v>1.0814261002810679</v>
      </c>
      <c r="O84" s="177">
        <f>RES_hhdet_in_fech!O84/RES_summary!O$21</f>
        <v>1.0912113247466351</v>
      </c>
      <c r="P84" s="177">
        <f>RES_hhdet_in_fech!P84/RES_summary!P$21</f>
        <v>0.92269712186621144</v>
      </c>
      <c r="Q84" s="177">
        <f>RES_hhdet_in_fech!Q84/RES_summary!Q$21</f>
        <v>1.0771800130015681</v>
      </c>
    </row>
    <row r="85" spans="1:17" ht="12.95" customHeight="1" x14ac:dyDescent="0.25">
      <c r="A85" s="158" t="s">
        <v>112</v>
      </c>
      <c r="B85" s="157"/>
      <c r="C85" s="178">
        <f>RES_hhdet_in_fech!C85/RES_summary!C$21</f>
        <v>5.8253830226044219</v>
      </c>
      <c r="D85" s="178">
        <f>RES_hhdet_in_fech!D85/RES_summary!D$21</f>
        <v>5.5540633696591257</v>
      </c>
      <c r="E85" s="178">
        <f>RES_hhdet_in_fech!E85/RES_summary!E$21</f>
        <v>5.6769266720702465</v>
      </c>
      <c r="F85" s="178">
        <f>RES_hhdet_in_fech!F85/RES_summary!F$21</f>
        <v>5.4918808286063463</v>
      </c>
      <c r="G85" s="178">
        <f>RES_hhdet_in_fech!G85/RES_summary!G$21</f>
        <v>5.3297097416454093</v>
      </c>
      <c r="H85" s="178">
        <f>RES_hhdet_in_fech!H85/RES_summary!H$21</f>
        <v>5.1847313949307017</v>
      </c>
      <c r="I85" s="178">
        <f>RES_hhdet_in_fech!I85/RES_summary!I$21</f>
        <v>4.9416969125055914</v>
      </c>
      <c r="J85" s="178">
        <f>RES_hhdet_in_fech!J85/RES_summary!J$21</f>
        <v>4.5273261866883772</v>
      </c>
      <c r="K85" s="178">
        <f>RES_hhdet_in_fech!K85/RES_summary!K$21</f>
        <v>4.3804832244038066</v>
      </c>
      <c r="L85" s="178">
        <f>RES_hhdet_in_fech!L85/RES_summary!L$21</f>
        <v>3.9903768187094486</v>
      </c>
      <c r="M85" s="178">
        <f>RES_hhdet_in_fech!M85/RES_summary!M$21</f>
        <v>4.03850627293063</v>
      </c>
      <c r="N85" s="178">
        <f>RES_hhdet_in_fech!N85/RES_summary!N$21</f>
        <v>3.8136725442985528</v>
      </c>
      <c r="O85" s="178">
        <f>RES_hhdet_in_fech!O85/RES_summary!O$21</f>
        <v>3.5347446298358665</v>
      </c>
      <c r="P85" s="178">
        <f>RES_hhdet_in_fech!P85/RES_summary!P$21</f>
        <v>3.7800882967946499</v>
      </c>
      <c r="Q85" s="178">
        <f>RES_hhdet_in_fech!Q85/RES_summary!Q$21</f>
        <v>3.6169501900256571</v>
      </c>
    </row>
    <row r="86" spans="1:17" ht="12" customHeight="1" x14ac:dyDescent="0.25">
      <c r="A86" s="23" t="s">
        <v>60</v>
      </c>
      <c r="B86" s="156"/>
      <c r="C86" s="177">
        <f>RES_hhdet_in_fech!C86/RES_summary!C$21</f>
        <v>5.8253830226044219</v>
      </c>
      <c r="D86" s="177">
        <f>RES_hhdet_in_fech!D86/RES_summary!D$21</f>
        <v>5.5540633696591257</v>
      </c>
      <c r="E86" s="177">
        <f>RES_hhdet_in_fech!E86/RES_summary!E$21</f>
        <v>5.6769266720702465</v>
      </c>
      <c r="F86" s="177">
        <f>RES_hhdet_in_fech!F86/RES_summary!F$21</f>
        <v>5.4918808286063463</v>
      </c>
      <c r="G86" s="177">
        <f>RES_hhdet_in_fech!G86/RES_summary!G$21</f>
        <v>5.3297097416454093</v>
      </c>
      <c r="H86" s="177">
        <f>RES_hhdet_in_fech!H86/RES_summary!H$21</f>
        <v>5.1847313949307017</v>
      </c>
      <c r="I86" s="177">
        <f>RES_hhdet_in_fech!I86/RES_summary!I$21</f>
        <v>4.9416969125055914</v>
      </c>
      <c r="J86" s="177">
        <f>RES_hhdet_in_fech!J86/RES_summary!J$21</f>
        <v>4.5273261866883772</v>
      </c>
      <c r="K86" s="177">
        <f>RES_hhdet_in_fech!K86/RES_summary!K$21</f>
        <v>4.3804832244038066</v>
      </c>
      <c r="L86" s="177">
        <f>RES_hhdet_in_fech!L86/RES_summary!L$21</f>
        <v>3.9903768187094486</v>
      </c>
      <c r="M86" s="177">
        <f>RES_hhdet_in_fech!M86/RES_summary!M$21</f>
        <v>4.03850627293063</v>
      </c>
      <c r="N86" s="177">
        <f>RES_hhdet_in_fech!N86/RES_summary!N$21</f>
        <v>3.8136725442985528</v>
      </c>
      <c r="O86" s="177">
        <f>RES_hhdet_in_fech!O86/RES_summary!O$21</f>
        <v>3.5347446298358665</v>
      </c>
      <c r="P86" s="177">
        <f>RES_hhdet_in_fech!P86/RES_summary!P$21</f>
        <v>3.7800882967946499</v>
      </c>
      <c r="Q86" s="177">
        <f>RES_hhdet_in_fech!Q86/RES_summary!Q$21</f>
        <v>3.6169501900256571</v>
      </c>
    </row>
    <row r="87" spans="1:17" ht="12" customHeight="1" x14ac:dyDescent="0.25">
      <c r="A87" s="158" t="s">
        <v>63</v>
      </c>
      <c r="B87" s="157"/>
      <c r="C87" s="178">
        <f>RES_hhdet_in_fech!C87/RES_summary!C$21</f>
        <v>24.719473240077622</v>
      </c>
      <c r="D87" s="178">
        <f>RES_hhdet_in_fech!D87/RES_summary!D$21</f>
        <v>27.073116607564693</v>
      </c>
      <c r="E87" s="178">
        <f>RES_hhdet_in_fech!E87/RES_summary!E$21</f>
        <v>30.281504830121786</v>
      </c>
      <c r="F87" s="178">
        <f>RES_hhdet_in_fech!F87/RES_summary!F$21</f>
        <v>27.666696658054878</v>
      </c>
      <c r="G87" s="178">
        <f>RES_hhdet_in_fech!G87/RES_summary!G$21</f>
        <v>27.063371457888273</v>
      </c>
      <c r="H87" s="178">
        <f>RES_hhdet_in_fech!H87/RES_summary!H$21</f>
        <v>27.285994425568504</v>
      </c>
      <c r="I87" s="178">
        <f>RES_hhdet_in_fech!I87/RES_summary!I$21</f>
        <v>26.517303972446779</v>
      </c>
      <c r="J87" s="178">
        <f>RES_hhdet_in_fech!J87/RES_summary!J$21</f>
        <v>25.771947648478417</v>
      </c>
      <c r="K87" s="178">
        <f>RES_hhdet_in_fech!K87/RES_summary!K$21</f>
        <v>27.549619418495173</v>
      </c>
      <c r="L87" s="178">
        <f>RES_hhdet_in_fech!L87/RES_summary!L$21</f>
        <v>24.679822622071626</v>
      </c>
      <c r="M87" s="178">
        <f>RES_hhdet_in_fech!M87/RES_summary!M$21</f>
        <v>29.013041583310571</v>
      </c>
      <c r="N87" s="178">
        <f>RES_hhdet_in_fech!N87/RES_summary!N$21</f>
        <v>23.656009498941902</v>
      </c>
      <c r="O87" s="178">
        <f>RES_hhdet_in_fech!O87/RES_summary!O$21</f>
        <v>24.326196943672322</v>
      </c>
      <c r="P87" s="178">
        <f>RES_hhdet_in_fech!P87/RES_summary!P$21</f>
        <v>23.922883071934013</v>
      </c>
      <c r="Q87" s="178">
        <f>RES_hhdet_in_fech!Q87/RES_summary!Q$21</f>
        <v>22.159378995214134</v>
      </c>
    </row>
    <row r="88" spans="1:17" ht="12" customHeight="1" x14ac:dyDescent="0.25">
      <c r="A88" s="167" t="s">
        <v>156</v>
      </c>
      <c r="B88" s="132"/>
      <c r="C88" s="183">
        <f>RES_hhdet_in_fech!C88/RES_summary!C$21</f>
        <v>32.271154910831164</v>
      </c>
      <c r="D88" s="183">
        <f>RES_hhdet_in_fech!D88/RES_summary!D$21</f>
        <v>35.808668810693817</v>
      </c>
      <c r="E88" s="183">
        <f>RES_hhdet_in_fech!E88/RES_summary!E$21</f>
        <v>35.349560492778309</v>
      </c>
      <c r="F88" s="183">
        <f>RES_hhdet_in_fech!F88/RES_summary!F$21</f>
        <v>34.927626155595981</v>
      </c>
      <c r="G88" s="183">
        <f>RES_hhdet_in_fech!G88/RES_summary!G$21</f>
        <v>34.490159680905464</v>
      </c>
      <c r="H88" s="183">
        <f>RES_hhdet_in_fech!H88/RES_summary!H$21</f>
        <v>33.236703538304049</v>
      </c>
      <c r="I88" s="183">
        <f>RES_hhdet_in_fech!I88/RES_summary!I$21</f>
        <v>32.647884811425584</v>
      </c>
      <c r="J88" s="183">
        <f>RES_hhdet_in_fech!J88/RES_summary!J$21</f>
        <v>33.269617725377145</v>
      </c>
      <c r="K88" s="183">
        <f>RES_hhdet_in_fech!K88/RES_summary!K$21</f>
        <v>33.44721823386061</v>
      </c>
      <c r="L88" s="183">
        <f>RES_hhdet_in_fech!L88/RES_summary!L$21</f>
        <v>32.553444060748951</v>
      </c>
      <c r="M88" s="183">
        <f>RES_hhdet_in_fech!M88/RES_summary!M$21</f>
        <v>31.66300105532936</v>
      </c>
      <c r="N88" s="183">
        <f>RES_hhdet_in_fech!N88/RES_summary!N$21</f>
        <v>30.707490326957952</v>
      </c>
      <c r="O88" s="183">
        <f>RES_hhdet_in_fech!O88/RES_summary!O$21</f>
        <v>30.076548110238654</v>
      </c>
      <c r="P88" s="183">
        <f>RES_hhdet_in_fech!P88/RES_summary!P$21</f>
        <v>29.453357799288479</v>
      </c>
      <c r="Q88" s="183">
        <f>RES_hhdet_in_fech!Q88/RES_summary!Q$21</f>
        <v>29.013433809897048</v>
      </c>
    </row>
    <row r="89" spans="1:17" ht="12" customHeight="1" x14ac:dyDescent="0.25">
      <c r="A89" s="167" t="s">
        <v>155</v>
      </c>
      <c r="B89" s="132"/>
      <c r="C89" s="183">
        <f>RES_hhdet_in_fech!C89/RES_summary!C$21</f>
        <v>0</v>
      </c>
      <c r="D89" s="183">
        <f>RES_hhdet_in_fech!D89/RES_summary!D$21</f>
        <v>0</v>
      </c>
      <c r="E89" s="183">
        <f>RES_hhdet_in_fech!E89/RES_summary!E$21</f>
        <v>30.918213818119586</v>
      </c>
      <c r="F89" s="183">
        <f>RES_hhdet_in_fech!F89/RES_summary!F$21</f>
        <v>30.227075927782781</v>
      </c>
      <c r="G89" s="183">
        <f>RES_hhdet_in_fech!G89/RES_summary!G$21</f>
        <v>29.622110466391995</v>
      </c>
      <c r="H89" s="183">
        <f>RES_hhdet_in_fech!H89/RES_summary!H$21</f>
        <v>28.396352164409134</v>
      </c>
      <c r="I89" s="183">
        <f>RES_hhdet_in_fech!I89/RES_summary!I$21</f>
        <v>27.654157667695237</v>
      </c>
      <c r="J89" s="183">
        <f>RES_hhdet_in_fech!J89/RES_summary!J$21</f>
        <v>28.101479733785744</v>
      </c>
      <c r="K89" s="183">
        <f>RES_hhdet_in_fech!K89/RES_summary!K$21</f>
        <v>28.208780408593761</v>
      </c>
      <c r="L89" s="183">
        <f>RES_hhdet_in_fech!L89/RES_summary!L$21</f>
        <v>27.508015174266529</v>
      </c>
      <c r="M89" s="183">
        <f>RES_hhdet_in_fech!M89/RES_summary!M$21</f>
        <v>26.618421835905075</v>
      </c>
      <c r="N89" s="183">
        <f>RES_hhdet_in_fech!N89/RES_summary!N$21</f>
        <v>25.600017470957908</v>
      </c>
      <c r="O89" s="183">
        <f>RES_hhdet_in_fech!O89/RES_summary!O$21</f>
        <v>25.041554039935804</v>
      </c>
      <c r="P89" s="183">
        <f>RES_hhdet_in_fech!P89/RES_summary!P$21</f>
        <v>24.399159834445751</v>
      </c>
      <c r="Q89" s="183">
        <f>RES_hhdet_in_fech!Q89/RES_summary!Q$21</f>
        <v>23.899598588212633</v>
      </c>
    </row>
    <row r="90" spans="1:17" ht="12" customHeight="1" x14ac:dyDescent="0.25">
      <c r="A90" s="166" t="s">
        <v>55</v>
      </c>
      <c r="B90" s="165"/>
      <c r="C90" s="182">
        <f>RES_hhdet_in_fech!C90/RES_summary!C$21</f>
        <v>0</v>
      </c>
      <c r="D90" s="182">
        <f>RES_hhdet_in_fech!D90/RES_summary!D$21</f>
        <v>0</v>
      </c>
      <c r="E90" s="182">
        <f>RES_hhdet_in_fech!E90/RES_summary!E$21</f>
        <v>25.397431235748382</v>
      </c>
      <c r="F90" s="182">
        <f>RES_hhdet_in_fech!F90/RES_summary!F$21</f>
        <v>24.796967971769483</v>
      </c>
      <c r="G90" s="182">
        <f>RES_hhdet_in_fech!G90/RES_summary!G$21</f>
        <v>24.268240321718981</v>
      </c>
      <c r="H90" s="182">
        <f>RES_hhdet_in_fech!H90/RES_summary!H$21</f>
        <v>23.236083343252776</v>
      </c>
      <c r="I90" s="182">
        <f>RES_hhdet_in_fech!I90/RES_summary!I$21</f>
        <v>22.600446317102335</v>
      </c>
      <c r="J90" s="182">
        <f>RES_hhdet_in_fech!J90/RES_summary!J$21</f>
        <v>22.930477257689919</v>
      </c>
      <c r="K90" s="182">
        <f>RES_hhdet_in_fech!K90/RES_summary!K$21</f>
        <v>23.043781211175961</v>
      </c>
      <c r="L90" s="182">
        <f>RES_hhdet_in_fech!L90/RES_summary!L$21</f>
        <v>22.309101566197473</v>
      </c>
      <c r="M90" s="182">
        <f>RES_hhdet_in_fech!M90/RES_summary!M$21</f>
        <v>21.642604523350673</v>
      </c>
      <c r="N90" s="182">
        <f>RES_hhdet_in_fech!N90/RES_summary!N$21</f>
        <v>20.769857299293069</v>
      </c>
      <c r="O90" s="182">
        <f>RES_hhdet_in_fech!O90/RES_summary!O$21</f>
        <v>20.281722661427629</v>
      </c>
      <c r="P90" s="182">
        <f>RES_hhdet_in_fech!P90/RES_summary!P$21</f>
        <v>19.725087524710329</v>
      </c>
      <c r="Q90" s="182">
        <f>RES_hhdet_in_fech!Q90/RES_summary!Q$21</f>
        <v>19.283296316058767</v>
      </c>
    </row>
    <row r="91" spans="1:17" ht="12" customHeight="1" x14ac:dyDescent="0.25">
      <c r="A91" s="147" t="s">
        <v>59</v>
      </c>
      <c r="B91" s="164"/>
      <c r="C91" s="181">
        <f>RES_hhdet_in_fech!C91/RES_summary!C$21</f>
        <v>0</v>
      </c>
      <c r="D91" s="181">
        <f>RES_hhdet_in_fech!D91/RES_summary!D$21</f>
        <v>0</v>
      </c>
      <c r="E91" s="181">
        <f>RES_hhdet_in_fech!E91/RES_summary!E$21</f>
        <v>5.5207825823712051</v>
      </c>
      <c r="F91" s="181">
        <f>RES_hhdet_in_fech!F91/RES_summary!F$21</f>
        <v>5.4301079560132957</v>
      </c>
      <c r="G91" s="181">
        <f>RES_hhdet_in_fech!G91/RES_summary!G$21</f>
        <v>5.3538701446730146</v>
      </c>
      <c r="H91" s="181">
        <f>RES_hhdet_in_fech!H91/RES_summary!H$21</f>
        <v>5.1602688211563512</v>
      </c>
      <c r="I91" s="181">
        <f>RES_hhdet_in_fech!I91/RES_summary!I$21</f>
        <v>5.0537113505928977</v>
      </c>
      <c r="J91" s="181">
        <f>RES_hhdet_in_fech!J91/RES_summary!J$21</f>
        <v>5.1710024760958255</v>
      </c>
      <c r="K91" s="181">
        <f>RES_hhdet_in_fech!K91/RES_summary!K$21</f>
        <v>5.1649991974178038</v>
      </c>
      <c r="L91" s="181">
        <f>RES_hhdet_in_fech!L91/RES_summary!L$21</f>
        <v>5.1989136080690566</v>
      </c>
      <c r="M91" s="181">
        <f>RES_hhdet_in_fech!M91/RES_summary!M$21</f>
        <v>4.9758173125544003</v>
      </c>
      <c r="N91" s="181">
        <f>RES_hhdet_in_fech!N91/RES_summary!N$21</f>
        <v>4.8301601716648381</v>
      </c>
      <c r="O91" s="181">
        <f>RES_hhdet_in_fech!O91/RES_summary!O$21</f>
        <v>4.7598313785081752</v>
      </c>
      <c r="P91" s="181">
        <f>RES_hhdet_in_fech!P91/RES_summary!P$21</f>
        <v>4.674072309735422</v>
      </c>
      <c r="Q91" s="181">
        <f>RES_hhdet_in_fech!Q91/RES_summary!Q$21</f>
        <v>4.6163022721538667</v>
      </c>
    </row>
    <row r="92" spans="1:17" ht="12" customHeight="1" x14ac:dyDescent="0.25">
      <c r="A92" s="163" t="s">
        <v>144</v>
      </c>
      <c r="B92" s="162"/>
      <c r="C92" s="180">
        <f>RES_hhdet_in_fech!C92/RES_summary!C$21</f>
        <v>0</v>
      </c>
      <c r="D92" s="180">
        <f>RES_hhdet_in_fech!D92/RES_summary!D$21</f>
        <v>0</v>
      </c>
      <c r="E92" s="180">
        <f>RES_hhdet_in_fech!E92/RES_summary!E$21</f>
        <v>0</v>
      </c>
      <c r="F92" s="180">
        <f>RES_hhdet_in_fech!F92/RES_summary!F$21</f>
        <v>0</v>
      </c>
      <c r="G92" s="180">
        <f>RES_hhdet_in_fech!G92/RES_summary!G$21</f>
        <v>0</v>
      </c>
      <c r="H92" s="180">
        <f>RES_hhdet_in_fech!H92/RES_summary!H$21</f>
        <v>0</v>
      </c>
      <c r="I92" s="180">
        <f>RES_hhdet_in_fech!I92/RES_summary!I$21</f>
        <v>0</v>
      </c>
      <c r="J92" s="180">
        <f>RES_hhdet_in_fech!J92/RES_summary!J$21</f>
        <v>0</v>
      </c>
      <c r="K92" s="180">
        <f>RES_hhdet_in_fech!K92/RES_summary!K$21</f>
        <v>0</v>
      </c>
      <c r="L92" s="180">
        <f>RES_hhdet_in_fech!L92/RES_summary!L$21</f>
        <v>0</v>
      </c>
      <c r="M92" s="180">
        <f>RES_hhdet_in_fech!M92/RES_summary!M$21</f>
        <v>0</v>
      </c>
      <c r="N92" s="180">
        <f>RES_hhdet_in_fech!N92/RES_summary!N$21</f>
        <v>0</v>
      </c>
      <c r="O92" s="180">
        <f>RES_hhdet_in_fech!O92/RES_summary!O$21</f>
        <v>0</v>
      </c>
      <c r="P92" s="180">
        <f>RES_hhdet_in_fech!P92/RES_summary!P$21</f>
        <v>0</v>
      </c>
      <c r="Q92" s="180">
        <f>RES_hhdet_in_fech!Q92/RES_summary!Q$21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RES_hhdet_in_fech!C93/RES_summary!C$21</f>
        <v>0</v>
      </c>
      <c r="D93" s="179">
        <f>RES_hhdet_in_fech!D93/RES_summary!D$21</f>
        <v>0</v>
      </c>
      <c r="E93" s="179">
        <f>RES_hhdet_in_fech!E93/RES_summary!E$21</f>
        <v>0</v>
      </c>
      <c r="F93" s="179">
        <f>RES_hhdet_in_fech!F93/RES_summary!F$21</f>
        <v>0</v>
      </c>
      <c r="G93" s="179">
        <f>RES_hhdet_in_fech!G93/RES_summary!G$21</f>
        <v>0</v>
      </c>
      <c r="H93" s="179">
        <f>RES_hhdet_in_fech!H93/RES_summary!H$21</f>
        <v>0</v>
      </c>
      <c r="I93" s="179">
        <f>RES_hhdet_in_fech!I93/RES_summary!I$21</f>
        <v>0</v>
      </c>
      <c r="J93" s="179">
        <f>RES_hhdet_in_fech!J93/RES_summary!J$21</f>
        <v>0</v>
      </c>
      <c r="K93" s="179">
        <f>RES_hhdet_in_fech!K93/RES_summary!K$21</f>
        <v>0</v>
      </c>
      <c r="L93" s="179">
        <f>RES_hhdet_in_fech!L93/RES_summary!L$21</f>
        <v>0</v>
      </c>
      <c r="M93" s="179">
        <f>RES_hhdet_in_fech!M93/RES_summary!M$21</f>
        <v>0</v>
      </c>
      <c r="N93" s="179">
        <f>RES_hhdet_in_fech!N93/RES_summary!N$21</f>
        <v>0</v>
      </c>
      <c r="O93" s="179">
        <f>RES_hhdet_in_fech!O93/RES_summary!O$21</f>
        <v>0</v>
      </c>
      <c r="P93" s="179">
        <f>RES_hhdet_in_fech!P93/RES_summary!P$21</f>
        <v>0</v>
      </c>
      <c r="Q93" s="179">
        <f>RES_hhdet_in_fech!Q93/RES_summary!Q$21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RES_hhdet_in_fech!C94/RES_summary!C$21</f>
        <v>0</v>
      </c>
      <c r="D94" s="177">
        <f>RES_hhdet_in_fech!D94/RES_summary!D$21</f>
        <v>0</v>
      </c>
      <c r="E94" s="177">
        <f>RES_hhdet_in_fech!E94/RES_summary!E$21</f>
        <v>0</v>
      </c>
      <c r="F94" s="177">
        <f>RES_hhdet_in_fech!F94/RES_summary!F$21</f>
        <v>0</v>
      </c>
      <c r="G94" s="177">
        <f>RES_hhdet_in_fech!G94/RES_summary!G$21</f>
        <v>0</v>
      </c>
      <c r="H94" s="177">
        <f>RES_hhdet_in_fech!H94/RES_summary!H$21</f>
        <v>0</v>
      </c>
      <c r="I94" s="177">
        <f>RES_hhdet_in_fech!I94/RES_summary!I$21</f>
        <v>0</v>
      </c>
      <c r="J94" s="177">
        <f>RES_hhdet_in_fech!J94/RES_summary!J$21</f>
        <v>0</v>
      </c>
      <c r="K94" s="177">
        <f>RES_hhdet_in_fech!K94/RES_summary!K$21</f>
        <v>0</v>
      </c>
      <c r="L94" s="177">
        <f>RES_hhdet_in_fech!L94/RES_summary!L$21</f>
        <v>0</v>
      </c>
      <c r="M94" s="177">
        <f>RES_hhdet_in_fech!M94/RES_summary!M$21</f>
        <v>0</v>
      </c>
      <c r="N94" s="177">
        <f>RES_hhdet_in_fech!N94/RES_summary!N$21</f>
        <v>0</v>
      </c>
      <c r="O94" s="177">
        <f>RES_hhdet_in_fech!O94/RES_summary!O$21</f>
        <v>0</v>
      </c>
      <c r="P94" s="177">
        <f>RES_hhdet_in_fech!P94/RES_summary!P$21</f>
        <v>0</v>
      </c>
      <c r="Q94" s="177">
        <f>RES_hhdet_in_fech!Q94/RES_summary!Q$21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RES_hhdet_in_fech!C95/RES_summary!C$21</f>
        <v>0</v>
      </c>
      <c r="D95" s="177">
        <f>RES_hhdet_in_fech!D95/RES_summary!D$21</f>
        <v>0</v>
      </c>
      <c r="E95" s="177">
        <f>RES_hhdet_in_fech!E95/RES_summary!E$21</f>
        <v>0</v>
      </c>
      <c r="F95" s="177">
        <f>RES_hhdet_in_fech!F95/RES_summary!F$21</f>
        <v>0</v>
      </c>
      <c r="G95" s="177">
        <f>RES_hhdet_in_fech!G95/RES_summary!G$21</f>
        <v>0</v>
      </c>
      <c r="H95" s="177">
        <f>RES_hhdet_in_fech!H95/RES_summary!H$21</f>
        <v>0</v>
      </c>
      <c r="I95" s="177">
        <f>RES_hhdet_in_fech!I95/RES_summary!I$21</f>
        <v>0</v>
      </c>
      <c r="J95" s="177">
        <f>RES_hhdet_in_fech!J95/RES_summary!J$21</f>
        <v>0</v>
      </c>
      <c r="K95" s="177">
        <f>RES_hhdet_in_fech!K95/RES_summary!K$21</f>
        <v>0</v>
      </c>
      <c r="L95" s="177">
        <f>RES_hhdet_in_fech!L95/RES_summary!L$21</f>
        <v>0</v>
      </c>
      <c r="M95" s="177">
        <f>RES_hhdet_in_fech!M95/RES_summary!M$21</f>
        <v>0</v>
      </c>
      <c r="N95" s="177">
        <f>RES_hhdet_in_fech!N95/RES_summary!N$21</f>
        <v>0</v>
      </c>
      <c r="O95" s="177">
        <f>RES_hhdet_in_fech!O95/RES_summary!O$21</f>
        <v>0</v>
      </c>
      <c r="P95" s="177">
        <f>RES_hhdet_in_fech!P95/RES_summary!P$21</f>
        <v>0</v>
      </c>
      <c r="Q95" s="177">
        <f>RES_hhdet_in_fech!Q95/RES_summary!Q$21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RES_hhdet_in_fech!C96/RES_summary!C$21</f>
        <v>23.200293469730056</v>
      </c>
      <c r="D96" s="180">
        <f>RES_hhdet_in_fech!D96/RES_summary!D$21</f>
        <v>24.391828437498443</v>
      </c>
      <c r="E96" s="180">
        <f>RES_hhdet_in_fech!E96/RES_summary!E$21</f>
        <v>25.068008707423949</v>
      </c>
      <c r="F96" s="180">
        <f>RES_hhdet_in_fech!F96/RES_summary!F$21</f>
        <v>25.432777100135009</v>
      </c>
      <c r="G96" s="180">
        <f>RES_hhdet_in_fech!G96/RES_summary!G$21</f>
        <v>25.241840786465563</v>
      </c>
      <c r="H96" s="180">
        <f>RES_hhdet_in_fech!H96/RES_summary!H$21</f>
        <v>25.308673995219714</v>
      </c>
      <c r="I96" s="180">
        <f>RES_hhdet_in_fech!I96/RES_summary!I$21</f>
        <v>23.9262205431131</v>
      </c>
      <c r="J96" s="180">
        <f>RES_hhdet_in_fech!J96/RES_summary!J$21</f>
        <v>23.857354705868925</v>
      </c>
      <c r="K96" s="180">
        <f>RES_hhdet_in_fech!K96/RES_summary!K$21</f>
        <v>24.013483146467824</v>
      </c>
      <c r="L96" s="180">
        <f>RES_hhdet_in_fech!L96/RES_summary!L$21</f>
        <v>24.324099869612638</v>
      </c>
      <c r="M96" s="180">
        <f>RES_hhdet_in_fech!M96/RES_summary!M$21</f>
        <v>24.192949144163656</v>
      </c>
      <c r="N96" s="180">
        <f>RES_hhdet_in_fech!N96/RES_summary!N$21</f>
        <v>23.203171370303032</v>
      </c>
      <c r="O96" s="180">
        <f>RES_hhdet_in_fech!O96/RES_summary!O$21</f>
        <v>22.969767026074095</v>
      </c>
      <c r="P96" s="180">
        <f>RES_hhdet_in_fech!P96/RES_summary!P$21</f>
        <v>22.0447716355451</v>
      </c>
      <c r="Q96" s="180">
        <f>RES_hhdet_in_fech!Q96/RES_summary!Q$21</f>
        <v>22.237873351267893</v>
      </c>
    </row>
    <row r="97" spans="1:17" ht="12" customHeight="1" x14ac:dyDescent="0.25">
      <c r="A97" s="161" t="s">
        <v>141</v>
      </c>
      <c r="B97" s="160"/>
      <c r="C97" s="179">
        <f>RES_hhdet_in_fech!C97/RES_summary!C$21</f>
        <v>0</v>
      </c>
      <c r="D97" s="179">
        <f>RES_hhdet_in_fech!D97/RES_summary!D$21</f>
        <v>0</v>
      </c>
      <c r="E97" s="179">
        <f>RES_hhdet_in_fech!E97/RES_summary!E$21</f>
        <v>23.701266761763438</v>
      </c>
      <c r="F97" s="179">
        <f>RES_hhdet_in_fech!F97/RES_summary!F$21</f>
        <v>23.604195409744364</v>
      </c>
      <c r="G97" s="179">
        <f>RES_hhdet_in_fech!G97/RES_summary!G$21</f>
        <v>23.057281376537517</v>
      </c>
      <c r="H97" s="179">
        <f>RES_hhdet_in_fech!H97/RES_summary!H$21</f>
        <v>22.791378934707666</v>
      </c>
      <c r="I97" s="179">
        <f>RES_hhdet_in_fech!I97/RES_summary!I$21</f>
        <v>21.44999461192916</v>
      </c>
      <c r="J97" s="179">
        <f>RES_hhdet_in_fech!J97/RES_summary!J$21</f>
        <v>21.351471055705058</v>
      </c>
      <c r="K97" s="179">
        <f>RES_hhdet_in_fech!K97/RES_summary!K$21</f>
        <v>21.360484167549874</v>
      </c>
      <c r="L97" s="179">
        <f>RES_hhdet_in_fech!L97/RES_summary!L$21</f>
        <v>21.559232295052201</v>
      </c>
      <c r="M97" s="179">
        <f>RES_hhdet_in_fech!M97/RES_summary!M$21</f>
        <v>21.192233538350571</v>
      </c>
      <c r="N97" s="179">
        <f>RES_hhdet_in_fech!N97/RES_summary!N$21</f>
        <v>20.218932103744379</v>
      </c>
      <c r="O97" s="179">
        <f>RES_hhdet_in_fech!O97/RES_summary!O$21</f>
        <v>19.889366311079772</v>
      </c>
      <c r="P97" s="179">
        <f>RES_hhdet_in_fech!P97/RES_summary!P$21</f>
        <v>19.10220001786794</v>
      </c>
      <c r="Q97" s="179">
        <f>RES_hhdet_in_fech!Q97/RES_summary!Q$21</f>
        <v>19.145179140625658</v>
      </c>
    </row>
    <row r="98" spans="1:17" ht="12" customHeight="1" x14ac:dyDescent="0.25">
      <c r="A98" s="148" t="s">
        <v>60</v>
      </c>
      <c r="B98" s="156"/>
      <c r="C98" s="177">
        <f>RES_hhdet_in_fech!C98/RES_summary!C$21</f>
        <v>0</v>
      </c>
      <c r="D98" s="177">
        <f>RES_hhdet_in_fech!D98/RES_summary!D$21</f>
        <v>0</v>
      </c>
      <c r="E98" s="177">
        <f>RES_hhdet_in_fech!E98/RES_summary!E$21</f>
        <v>18.180484179392231</v>
      </c>
      <c r="F98" s="177">
        <f>RES_hhdet_in_fech!F98/RES_summary!F$21</f>
        <v>18.165523380261462</v>
      </c>
      <c r="G98" s="177">
        <f>RES_hhdet_in_fech!G98/RES_summary!G$21</f>
        <v>17.694612127893279</v>
      </c>
      <c r="H98" s="177">
        <f>RES_hhdet_in_fech!H98/RES_summary!H$21</f>
        <v>17.616502540252327</v>
      </c>
      <c r="I98" s="177">
        <f>RES_hhdet_in_fech!I98/RES_summary!I$21</f>
        <v>16.397643345410643</v>
      </c>
      <c r="J98" s="177">
        <f>RES_hhdet_in_fech!J98/RES_summary!J$21</f>
        <v>16.183743808687197</v>
      </c>
      <c r="K98" s="177">
        <f>RES_hhdet_in_fech!K98/RES_summary!K$21</f>
        <v>16.205619380310718</v>
      </c>
      <c r="L98" s="177">
        <f>RES_hhdet_in_fech!L98/RES_summary!L$21</f>
        <v>16.350007813296148</v>
      </c>
      <c r="M98" s="177">
        <f>RES_hhdet_in_fech!M98/RES_summary!M$21</f>
        <v>16.225459257376503</v>
      </c>
      <c r="N98" s="177">
        <f>RES_hhdet_in_fech!N98/RES_summary!N$21</f>
        <v>15.381064554672305</v>
      </c>
      <c r="O98" s="177">
        <f>RES_hhdet_in_fech!O98/RES_summary!O$21</f>
        <v>15.123151931815949</v>
      </c>
      <c r="P98" s="177">
        <f>RES_hhdet_in_fech!P98/RES_summary!P$21</f>
        <v>14.432389429011883</v>
      </c>
      <c r="Q98" s="177">
        <f>RES_hhdet_in_fech!Q98/RES_summary!Q$21</f>
        <v>14.523027408001044</v>
      </c>
    </row>
    <row r="99" spans="1:17" ht="12" customHeight="1" x14ac:dyDescent="0.25">
      <c r="A99" s="148" t="s">
        <v>59</v>
      </c>
      <c r="B99" s="156"/>
      <c r="C99" s="177">
        <f>RES_hhdet_in_fech!C99/RES_summary!C$21</f>
        <v>0</v>
      </c>
      <c r="D99" s="177">
        <f>RES_hhdet_in_fech!D99/RES_summary!D$21</f>
        <v>0</v>
      </c>
      <c r="E99" s="177">
        <f>RES_hhdet_in_fech!E99/RES_summary!E$21</f>
        <v>5.5207825823712051</v>
      </c>
      <c r="F99" s="177">
        <f>RES_hhdet_in_fech!F99/RES_summary!F$21</f>
        <v>5.438672029482901</v>
      </c>
      <c r="G99" s="177">
        <f>RES_hhdet_in_fech!G99/RES_summary!G$21</f>
        <v>5.3626692486442389</v>
      </c>
      <c r="H99" s="177">
        <f>RES_hhdet_in_fech!H99/RES_summary!H$21</f>
        <v>5.1748763944553406</v>
      </c>
      <c r="I99" s="177">
        <f>RES_hhdet_in_fech!I99/RES_summary!I$21</f>
        <v>5.0523512665185182</v>
      </c>
      <c r="J99" s="177">
        <f>RES_hhdet_in_fech!J99/RES_summary!J$21</f>
        <v>5.167727247017857</v>
      </c>
      <c r="K99" s="177">
        <f>RES_hhdet_in_fech!K99/RES_summary!K$21</f>
        <v>5.1548647872391555</v>
      </c>
      <c r="L99" s="177">
        <f>RES_hhdet_in_fech!L99/RES_summary!L$21</f>
        <v>5.2092244817560545</v>
      </c>
      <c r="M99" s="177">
        <f>RES_hhdet_in_fech!M99/RES_summary!M$21</f>
        <v>4.9667742809740698</v>
      </c>
      <c r="N99" s="177">
        <f>RES_hhdet_in_fech!N99/RES_summary!N$21</f>
        <v>4.8378675490720759</v>
      </c>
      <c r="O99" s="177">
        <f>RES_hhdet_in_fech!O99/RES_summary!O$21</f>
        <v>4.7662143792638227</v>
      </c>
      <c r="P99" s="177">
        <f>RES_hhdet_in_fech!P99/RES_summary!P$21</f>
        <v>4.6698105888560546</v>
      </c>
      <c r="Q99" s="177">
        <f>RES_hhdet_in_fech!Q99/RES_summary!Q$21</f>
        <v>4.622151732624614</v>
      </c>
    </row>
    <row r="100" spans="1:17" ht="12" customHeight="1" x14ac:dyDescent="0.25">
      <c r="A100" s="158" t="s">
        <v>62</v>
      </c>
      <c r="B100" s="157"/>
      <c r="C100" s="178">
        <f>RES_hhdet_in_fech!C100/RES_summary!C$21</f>
        <v>11.367659548225861</v>
      </c>
      <c r="D100" s="178">
        <f>RES_hhdet_in_fech!D100/RES_summary!D$21</f>
        <v>11.834905473609728</v>
      </c>
      <c r="E100" s="178">
        <f>RES_hhdet_in_fech!E100/RES_summary!E$21</f>
        <v>11.888762649425773</v>
      </c>
      <c r="F100" s="178">
        <f>RES_hhdet_in_fech!F100/RES_summary!F$21</f>
        <v>11.611027650919644</v>
      </c>
      <c r="G100" s="178">
        <f>RES_hhdet_in_fech!G100/RES_summary!G$21</f>
        <v>11.585772011276248</v>
      </c>
      <c r="H100" s="178">
        <f>RES_hhdet_in_fech!H100/RES_summary!H$21</f>
        <v>11.328066346772914</v>
      </c>
      <c r="I100" s="178">
        <f>RES_hhdet_in_fech!I100/RES_summary!I$21</f>
        <v>11.246098926873639</v>
      </c>
      <c r="J100" s="178">
        <f>RES_hhdet_in_fech!J100/RES_summary!J$21</f>
        <v>11.199305990748666</v>
      </c>
      <c r="K100" s="178">
        <f>RES_hhdet_in_fech!K100/RES_summary!K$21</f>
        <v>10.944595419129644</v>
      </c>
      <c r="L100" s="178">
        <f>RES_hhdet_in_fech!L100/RES_summary!L$21</f>
        <v>10.984049243414262</v>
      </c>
      <c r="M100" s="178">
        <f>RES_hhdet_in_fech!M100/RES_summary!M$21</f>
        <v>10.48910800710002</v>
      </c>
      <c r="N100" s="178">
        <f>RES_hhdet_in_fech!N100/RES_summary!N$21</f>
        <v>10.029026497666305</v>
      </c>
      <c r="O100" s="178">
        <f>RES_hhdet_in_fech!O100/RES_summary!O$21</f>
        <v>10.208500304059653</v>
      </c>
      <c r="P100" s="178">
        <f>RES_hhdet_in_fech!P100/RES_summary!P$21</f>
        <v>9.7549973665228489</v>
      </c>
      <c r="Q100" s="178">
        <f>RES_hhdet_in_fech!Q100/RES_summary!Q$21</f>
        <v>9.7816195954117671</v>
      </c>
    </row>
    <row r="101" spans="1:17" ht="12" customHeight="1" x14ac:dyDescent="0.25">
      <c r="A101" s="23" t="s">
        <v>55</v>
      </c>
      <c r="B101" s="156"/>
      <c r="C101" s="177">
        <f>RES_hhdet_in_fech!C101/RES_summary!C$21</f>
        <v>0</v>
      </c>
      <c r="D101" s="177">
        <f>RES_hhdet_in_fech!D101/RES_summary!D$21</f>
        <v>0</v>
      </c>
      <c r="E101" s="177">
        <f>RES_hhdet_in_fech!E101/RES_summary!E$21</f>
        <v>0</v>
      </c>
      <c r="F101" s="177">
        <f>RES_hhdet_in_fech!F101/RES_summary!F$21</f>
        <v>0</v>
      </c>
      <c r="G101" s="177">
        <f>RES_hhdet_in_fech!G101/RES_summary!G$21</f>
        <v>0</v>
      </c>
      <c r="H101" s="177">
        <f>RES_hhdet_in_fech!H101/RES_summary!H$21</f>
        <v>0</v>
      </c>
      <c r="I101" s="177">
        <f>RES_hhdet_in_fech!I101/RES_summary!I$21</f>
        <v>0</v>
      </c>
      <c r="J101" s="177">
        <f>RES_hhdet_in_fech!J101/RES_summary!J$21</f>
        <v>0</v>
      </c>
      <c r="K101" s="177">
        <f>RES_hhdet_in_fech!K101/RES_summary!K$21</f>
        <v>0</v>
      </c>
      <c r="L101" s="177">
        <f>RES_hhdet_in_fech!L101/RES_summary!L$21</f>
        <v>0</v>
      </c>
      <c r="M101" s="177">
        <f>RES_hhdet_in_fech!M101/RES_summary!M$21</f>
        <v>0</v>
      </c>
      <c r="N101" s="177">
        <f>RES_hhdet_in_fech!N101/RES_summary!N$21</f>
        <v>0</v>
      </c>
      <c r="O101" s="177">
        <f>RES_hhdet_in_fech!O101/RES_summary!O$21</f>
        <v>0</v>
      </c>
      <c r="P101" s="177">
        <f>RES_hhdet_in_fech!P101/RES_summary!P$21</f>
        <v>0</v>
      </c>
      <c r="Q101" s="177">
        <f>RES_hhdet_in_fech!Q101/RES_summary!Q$21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RES_hhdet_in_fech!C102/RES_summary!C$21</f>
        <v>0</v>
      </c>
      <c r="D102" s="177">
        <f>RES_hhdet_in_fech!D102/RES_summary!D$21</f>
        <v>0</v>
      </c>
      <c r="E102" s="177">
        <f>RES_hhdet_in_fech!E102/RES_summary!E$21</f>
        <v>0</v>
      </c>
      <c r="F102" s="177">
        <f>RES_hhdet_in_fech!F102/RES_summary!F$21</f>
        <v>0</v>
      </c>
      <c r="G102" s="177">
        <f>RES_hhdet_in_fech!G102/RES_summary!G$21</f>
        <v>0</v>
      </c>
      <c r="H102" s="177">
        <f>RES_hhdet_in_fech!H102/RES_summary!H$21</f>
        <v>0</v>
      </c>
      <c r="I102" s="177">
        <f>RES_hhdet_in_fech!I102/RES_summary!I$21</f>
        <v>0</v>
      </c>
      <c r="J102" s="177">
        <f>RES_hhdet_in_fech!J102/RES_summary!J$21</f>
        <v>0</v>
      </c>
      <c r="K102" s="177">
        <f>RES_hhdet_in_fech!K102/RES_summary!K$21</f>
        <v>0</v>
      </c>
      <c r="L102" s="177">
        <f>RES_hhdet_in_fech!L102/RES_summary!L$21</f>
        <v>0</v>
      </c>
      <c r="M102" s="177">
        <f>RES_hhdet_in_fech!M102/RES_summary!M$21</f>
        <v>0</v>
      </c>
      <c r="N102" s="177">
        <f>RES_hhdet_in_fech!N102/RES_summary!N$21</f>
        <v>0</v>
      </c>
      <c r="O102" s="177">
        <f>RES_hhdet_in_fech!O102/RES_summary!O$21</f>
        <v>0</v>
      </c>
      <c r="P102" s="177">
        <f>RES_hhdet_in_fech!P102/RES_summary!P$21</f>
        <v>0</v>
      </c>
      <c r="Q102" s="177">
        <f>RES_hhdet_in_fech!Q102/RES_summary!Q$21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RES_hhdet_in_fech!C103/RES_summary!C$21</f>
        <v>11.367659548225861</v>
      </c>
      <c r="D103" s="176">
        <f>RES_hhdet_in_fech!D103/RES_summary!D$21</f>
        <v>11.834905473609728</v>
      </c>
      <c r="E103" s="176">
        <f>RES_hhdet_in_fech!E103/RES_summary!E$21</f>
        <v>11.888762649425773</v>
      </c>
      <c r="F103" s="176">
        <f>RES_hhdet_in_fech!F103/RES_summary!F$21</f>
        <v>11.611027650919644</v>
      </c>
      <c r="G103" s="176">
        <f>RES_hhdet_in_fech!G103/RES_summary!G$21</f>
        <v>11.585772011276248</v>
      </c>
      <c r="H103" s="176">
        <f>RES_hhdet_in_fech!H103/RES_summary!H$21</f>
        <v>11.328066346772914</v>
      </c>
      <c r="I103" s="176">
        <f>RES_hhdet_in_fech!I103/RES_summary!I$21</f>
        <v>11.246098926873639</v>
      </c>
      <c r="J103" s="176">
        <f>RES_hhdet_in_fech!J103/RES_summary!J$21</f>
        <v>11.199305990748666</v>
      </c>
      <c r="K103" s="176">
        <f>RES_hhdet_in_fech!K103/RES_summary!K$21</f>
        <v>10.944595419129644</v>
      </c>
      <c r="L103" s="176">
        <f>RES_hhdet_in_fech!L103/RES_summary!L$21</f>
        <v>10.984049243414262</v>
      </c>
      <c r="M103" s="176">
        <f>RES_hhdet_in_fech!M103/RES_summary!M$21</f>
        <v>10.48910800710002</v>
      </c>
      <c r="N103" s="176">
        <f>RES_hhdet_in_fech!N103/RES_summary!N$21</f>
        <v>10.029026497666305</v>
      </c>
      <c r="O103" s="176">
        <f>RES_hhdet_in_fech!O103/RES_summary!O$21</f>
        <v>10.208500304059653</v>
      </c>
      <c r="P103" s="176">
        <f>RES_hhdet_in_fech!P103/RES_summary!P$21</f>
        <v>9.7549973665228489</v>
      </c>
      <c r="Q103" s="176">
        <f>RES_hhdet_in_fech!Q103/RES_summary!Q$21</f>
        <v>9.7816195954117671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RES_hhdet_in_fech!C105/RES_summary!C$21</f>
        <v>0</v>
      </c>
      <c r="D105" s="184">
        <f>RES_hhdet_in_fech!D105/RES_summary!D$21</f>
        <v>0</v>
      </c>
      <c r="E105" s="184">
        <f>RES_hhdet_in_fech!E105/RES_summary!E$21</f>
        <v>0</v>
      </c>
      <c r="F105" s="184">
        <f>RES_hhdet_in_fech!F105/RES_summary!F$21</f>
        <v>0</v>
      </c>
      <c r="G105" s="184">
        <f>RES_hhdet_in_fech!G105/RES_summary!G$21</f>
        <v>0</v>
      </c>
      <c r="H105" s="184">
        <f>RES_hhdet_in_fech!H105/RES_summary!H$21</f>
        <v>0</v>
      </c>
      <c r="I105" s="184">
        <f>RES_hhdet_in_fech!I105/RES_summary!I$21</f>
        <v>0</v>
      </c>
      <c r="J105" s="184">
        <f>RES_hhdet_in_fech!J105/RES_summary!J$21</f>
        <v>0</v>
      </c>
      <c r="K105" s="184">
        <f>RES_hhdet_in_fech!K105/RES_summary!K$21</f>
        <v>0</v>
      </c>
      <c r="L105" s="184">
        <f>RES_hhdet_in_fech!L105/RES_summary!L$21</f>
        <v>0</v>
      </c>
      <c r="M105" s="184">
        <f>RES_hhdet_in_fech!M105/RES_summary!M$21</f>
        <v>0</v>
      </c>
      <c r="N105" s="184">
        <f>RES_hhdet_in_fech!N105/RES_summary!N$21</f>
        <v>0</v>
      </c>
      <c r="O105" s="184">
        <f>RES_hhdet_in_fech!O105/RES_summary!O$21</f>
        <v>0</v>
      </c>
      <c r="P105" s="184">
        <f>RES_hhdet_in_fech!P105/RES_summary!P$21</f>
        <v>0</v>
      </c>
      <c r="Q105" s="184">
        <f>RES_hhdet_in_fech!Q105/RES_summary!Q$21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RES_hhdet_in_fech!C106/RES_summary!C$21</f>
        <v>0</v>
      </c>
      <c r="D106" s="178">
        <f>RES_hhdet_in_fech!D106/RES_summary!D$21</f>
        <v>0</v>
      </c>
      <c r="E106" s="178">
        <f>RES_hhdet_in_fech!E106/RES_summary!E$21</f>
        <v>0</v>
      </c>
      <c r="F106" s="178">
        <f>RES_hhdet_in_fech!F106/RES_summary!F$21</f>
        <v>0</v>
      </c>
      <c r="G106" s="178">
        <f>RES_hhdet_in_fech!G106/RES_summary!G$21</f>
        <v>0</v>
      </c>
      <c r="H106" s="178">
        <f>RES_hhdet_in_fech!H106/RES_summary!H$21</f>
        <v>0</v>
      </c>
      <c r="I106" s="178">
        <f>RES_hhdet_in_fech!I106/RES_summary!I$21</f>
        <v>0</v>
      </c>
      <c r="J106" s="178">
        <f>RES_hhdet_in_fech!J106/RES_summary!J$21</f>
        <v>0</v>
      </c>
      <c r="K106" s="178">
        <f>RES_hhdet_in_fech!K106/RES_summary!K$21</f>
        <v>0</v>
      </c>
      <c r="L106" s="178">
        <f>RES_hhdet_in_fech!L106/RES_summary!L$21</f>
        <v>0</v>
      </c>
      <c r="M106" s="178">
        <f>RES_hhdet_in_fech!M106/RES_summary!M$21</f>
        <v>0</v>
      </c>
      <c r="N106" s="178">
        <f>RES_hhdet_in_fech!N106/RES_summary!N$21</f>
        <v>0</v>
      </c>
      <c r="O106" s="178">
        <f>RES_hhdet_in_fech!O106/RES_summary!O$21</f>
        <v>0</v>
      </c>
      <c r="P106" s="178">
        <f>RES_hhdet_in_fech!P106/RES_summary!P$21</f>
        <v>0</v>
      </c>
      <c r="Q106" s="178">
        <f>RES_hhdet_in_fech!Q106/RES_summary!Q$21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RES_hhdet_in_fech!C107/RES_summary!C$21</f>
        <v>0</v>
      </c>
      <c r="D107" s="177">
        <f>RES_hhdet_in_fech!D107/RES_summary!D$21</f>
        <v>0</v>
      </c>
      <c r="E107" s="177">
        <f>RES_hhdet_in_fech!E107/RES_summary!E$21</f>
        <v>0</v>
      </c>
      <c r="F107" s="177">
        <f>RES_hhdet_in_fech!F107/RES_summary!F$21</f>
        <v>0</v>
      </c>
      <c r="G107" s="177">
        <f>RES_hhdet_in_fech!G107/RES_summary!G$21</f>
        <v>0</v>
      </c>
      <c r="H107" s="177">
        <f>RES_hhdet_in_fech!H107/RES_summary!H$21</f>
        <v>0</v>
      </c>
      <c r="I107" s="177">
        <f>RES_hhdet_in_fech!I107/RES_summary!I$21</f>
        <v>0</v>
      </c>
      <c r="J107" s="177">
        <f>RES_hhdet_in_fech!J107/RES_summary!J$21</f>
        <v>0</v>
      </c>
      <c r="K107" s="177">
        <f>RES_hhdet_in_fech!K107/RES_summary!K$21</f>
        <v>0</v>
      </c>
      <c r="L107" s="177">
        <f>RES_hhdet_in_fech!L107/RES_summary!L$21</f>
        <v>0</v>
      </c>
      <c r="M107" s="177">
        <f>RES_hhdet_in_fech!M107/RES_summary!M$21</f>
        <v>0</v>
      </c>
      <c r="N107" s="177">
        <f>RES_hhdet_in_fech!N107/RES_summary!N$21</f>
        <v>0</v>
      </c>
      <c r="O107" s="177">
        <f>RES_hhdet_in_fech!O107/RES_summary!O$21</f>
        <v>0</v>
      </c>
      <c r="P107" s="177">
        <f>RES_hhdet_in_fech!P107/RES_summary!P$21</f>
        <v>0</v>
      </c>
      <c r="Q107" s="177">
        <f>RES_hhdet_in_fech!Q107/RES_summary!Q$21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RES_hhdet_in_fech!C108/RES_summary!C$21</f>
        <v>0</v>
      </c>
      <c r="D108" s="177">
        <f>RES_hhdet_in_fech!D108/RES_summary!D$21</f>
        <v>0</v>
      </c>
      <c r="E108" s="177">
        <f>RES_hhdet_in_fech!E108/RES_summary!E$21</f>
        <v>0</v>
      </c>
      <c r="F108" s="177">
        <f>RES_hhdet_in_fech!F108/RES_summary!F$21</f>
        <v>0</v>
      </c>
      <c r="G108" s="177">
        <f>RES_hhdet_in_fech!G108/RES_summary!G$21</f>
        <v>0</v>
      </c>
      <c r="H108" s="177">
        <f>RES_hhdet_in_fech!H108/RES_summary!H$21</f>
        <v>0</v>
      </c>
      <c r="I108" s="177">
        <f>RES_hhdet_in_fech!I108/RES_summary!I$21</f>
        <v>0</v>
      </c>
      <c r="J108" s="177">
        <f>RES_hhdet_in_fech!J108/RES_summary!J$21</f>
        <v>0</v>
      </c>
      <c r="K108" s="177">
        <f>RES_hhdet_in_fech!K108/RES_summary!K$21</f>
        <v>0</v>
      </c>
      <c r="L108" s="177">
        <f>RES_hhdet_in_fech!L108/RES_summary!L$21</f>
        <v>0</v>
      </c>
      <c r="M108" s="177">
        <f>RES_hhdet_in_fech!M108/RES_summary!M$21</f>
        <v>0</v>
      </c>
      <c r="N108" s="177">
        <f>RES_hhdet_in_fech!N108/RES_summary!N$21</f>
        <v>0</v>
      </c>
      <c r="O108" s="177">
        <f>RES_hhdet_in_fech!O108/RES_summary!O$21</f>
        <v>0</v>
      </c>
      <c r="P108" s="177">
        <f>RES_hhdet_in_fech!P108/RES_summary!P$21</f>
        <v>0</v>
      </c>
      <c r="Q108" s="177">
        <f>RES_hhdet_in_fech!Q108/RES_summary!Q$21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RES_hhdet_in_fech!C109/RES_summary!C$21</f>
        <v>0</v>
      </c>
      <c r="D109" s="178">
        <f>RES_hhdet_in_fech!D109/RES_summary!D$21</f>
        <v>0</v>
      </c>
      <c r="E109" s="178">
        <f>RES_hhdet_in_fech!E109/RES_summary!E$21</f>
        <v>0</v>
      </c>
      <c r="F109" s="178">
        <f>RES_hhdet_in_fech!F109/RES_summary!F$21</f>
        <v>0</v>
      </c>
      <c r="G109" s="178">
        <f>RES_hhdet_in_fech!G109/RES_summary!G$21</f>
        <v>0</v>
      </c>
      <c r="H109" s="178">
        <f>RES_hhdet_in_fech!H109/RES_summary!H$21</f>
        <v>0</v>
      </c>
      <c r="I109" s="178">
        <f>RES_hhdet_in_fech!I109/RES_summary!I$21</f>
        <v>0</v>
      </c>
      <c r="J109" s="178">
        <f>RES_hhdet_in_fech!J109/RES_summary!J$21</f>
        <v>0</v>
      </c>
      <c r="K109" s="178">
        <f>RES_hhdet_in_fech!K109/RES_summary!K$21</f>
        <v>0</v>
      </c>
      <c r="L109" s="178">
        <f>RES_hhdet_in_fech!L109/RES_summary!L$21</f>
        <v>0</v>
      </c>
      <c r="M109" s="178">
        <f>RES_hhdet_in_fech!M109/RES_summary!M$21</f>
        <v>0</v>
      </c>
      <c r="N109" s="178">
        <f>RES_hhdet_in_fech!N109/RES_summary!N$21</f>
        <v>0</v>
      </c>
      <c r="O109" s="178">
        <f>RES_hhdet_in_fech!O109/RES_summary!O$21</f>
        <v>0</v>
      </c>
      <c r="P109" s="178">
        <f>RES_hhdet_in_fech!P109/RES_summary!P$21</f>
        <v>0</v>
      </c>
      <c r="Q109" s="178">
        <f>RES_hhdet_in_fech!Q109/RES_summary!Q$21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RES_hhdet_in_fech!C110/RES_summary!C$21</f>
        <v>0</v>
      </c>
      <c r="D110" s="177">
        <f>RES_hhdet_in_fech!D110/RES_summary!D$21</f>
        <v>0</v>
      </c>
      <c r="E110" s="177">
        <f>RES_hhdet_in_fech!E110/RES_summary!E$21</f>
        <v>0</v>
      </c>
      <c r="F110" s="177">
        <f>RES_hhdet_in_fech!F110/RES_summary!F$21</f>
        <v>0</v>
      </c>
      <c r="G110" s="177">
        <f>RES_hhdet_in_fech!G110/RES_summary!G$21</f>
        <v>0</v>
      </c>
      <c r="H110" s="177">
        <f>RES_hhdet_in_fech!H110/RES_summary!H$21</f>
        <v>0</v>
      </c>
      <c r="I110" s="177">
        <f>RES_hhdet_in_fech!I110/RES_summary!I$21</f>
        <v>0</v>
      </c>
      <c r="J110" s="177">
        <f>RES_hhdet_in_fech!J110/RES_summary!J$21</f>
        <v>0</v>
      </c>
      <c r="K110" s="177">
        <f>RES_hhdet_in_fech!K110/RES_summary!K$21</f>
        <v>0</v>
      </c>
      <c r="L110" s="177">
        <f>RES_hhdet_in_fech!L110/RES_summary!L$21</f>
        <v>0</v>
      </c>
      <c r="M110" s="177">
        <f>RES_hhdet_in_fech!M110/RES_summary!M$21</f>
        <v>0</v>
      </c>
      <c r="N110" s="177">
        <f>RES_hhdet_in_fech!N110/RES_summary!N$21</f>
        <v>0</v>
      </c>
      <c r="O110" s="177">
        <f>RES_hhdet_in_fech!O110/RES_summary!O$21</f>
        <v>0</v>
      </c>
      <c r="P110" s="177">
        <f>RES_hhdet_in_fech!P110/RES_summary!P$21</f>
        <v>0</v>
      </c>
      <c r="Q110" s="177">
        <f>RES_hhdet_in_fech!Q110/RES_summary!Q$21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RES_hhdet_in_fech!C111/RES_summary!C$21</f>
        <v>0</v>
      </c>
      <c r="D111" s="178">
        <f>RES_hhdet_in_fech!D111/RES_summary!D$21</f>
        <v>0</v>
      </c>
      <c r="E111" s="178">
        <f>RES_hhdet_in_fech!E111/RES_summary!E$21</f>
        <v>0</v>
      </c>
      <c r="F111" s="178">
        <f>RES_hhdet_in_fech!F111/RES_summary!F$21</f>
        <v>0</v>
      </c>
      <c r="G111" s="178">
        <f>RES_hhdet_in_fech!G111/RES_summary!G$21</f>
        <v>0</v>
      </c>
      <c r="H111" s="178">
        <f>RES_hhdet_in_fech!H111/RES_summary!H$21</f>
        <v>0</v>
      </c>
      <c r="I111" s="178">
        <f>RES_hhdet_in_fech!I111/RES_summary!I$21</f>
        <v>0</v>
      </c>
      <c r="J111" s="178">
        <f>RES_hhdet_in_fech!J111/RES_summary!J$21</f>
        <v>0</v>
      </c>
      <c r="K111" s="178">
        <f>RES_hhdet_in_fech!K111/RES_summary!K$21</f>
        <v>0</v>
      </c>
      <c r="L111" s="178">
        <f>RES_hhdet_in_fech!L111/RES_summary!L$21</f>
        <v>0</v>
      </c>
      <c r="M111" s="178">
        <f>RES_hhdet_in_fech!M111/RES_summary!M$21</f>
        <v>0</v>
      </c>
      <c r="N111" s="178">
        <f>RES_hhdet_in_fech!N111/RES_summary!N$21</f>
        <v>0</v>
      </c>
      <c r="O111" s="178">
        <f>RES_hhdet_in_fech!O111/RES_summary!O$21</f>
        <v>0</v>
      </c>
      <c r="P111" s="178">
        <f>RES_hhdet_in_fech!P111/RES_summary!P$21</f>
        <v>0</v>
      </c>
      <c r="Q111" s="178">
        <f>RES_hhdet_in_fech!Q111/RES_summary!Q$21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RES_hhdet_in_fech!C112/RES_summary!C$21</f>
        <v>0</v>
      </c>
      <c r="D112" s="183">
        <f>RES_hhdet_in_fech!D112/RES_summary!D$21</f>
        <v>0</v>
      </c>
      <c r="E112" s="183">
        <f>RES_hhdet_in_fech!E112/RES_summary!E$21</f>
        <v>0</v>
      </c>
      <c r="F112" s="183">
        <f>RES_hhdet_in_fech!F112/RES_summary!F$21</f>
        <v>0</v>
      </c>
      <c r="G112" s="183">
        <f>RES_hhdet_in_fech!G112/RES_summary!G$21</f>
        <v>0</v>
      </c>
      <c r="H112" s="183">
        <f>RES_hhdet_in_fech!H112/RES_summary!H$21</f>
        <v>0</v>
      </c>
      <c r="I112" s="183">
        <f>RES_hhdet_in_fech!I112/RES_summary!I$21</f>
        <v>0</v>
      </c>
      <c r="J112" s="183">
        <f>RES_hhdet_in_fech!J112/RES_summary!J$21</f>
        <v>0</v>
      </c>
      <c r="K112" s="183">
        <f>RES_hhdet_in_fech!K112/RES_summary!K$21</f>
        <v>0</v>
      </c>
      <c r="L112" s="183">
        <f>RES_hhdet_in_fech!L112/RES_summary!L$21</f>
        <v>0</v>
      </c>
      <c r="M112" s="183">
        <f>RES_hhdet_in_fech!M112/RES_summary!M$21</f>
        <v>0</v>
      </c>
      <c r="N112" s="183">
        <f>RES_hhdet_in_fech!N112/RES_summary!N$21</f>
        <v>0</v>
      </c>
      <c r="O112" s="183">
        <f>RES_hhdet_in_fech!O112/RES_summary!O$21</f>
        <v>0</v>
      </c>
      <c r="P112" s="183">
        <f>RES_hhdet_in_fech!P112/RES_summary!P$21</f>
        <v>0</v>
      </c>
      <c r="Q112" s="183">
        <f>RES_hhdet_in_fech!Q112/RES_summary!Q$21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RES_hhdet_in_fech!C113/RES_summary!C$21</f>
        <v>0</v>
      </c>
      <c r="D113" s="183">
        <f>RES_hhdet_in_fech!D113/RES_summary!D$21</f>
        <v>0</v>
      </c>
      <c r="E113" s="183">
        <f>RES_hhdet_in_fech!E113/RES_summary!E$21</f>
        <v>0</v>
      </c>
      <c r="F113" s="183">
        <f>RES_hhdet_in_fech!F113/RES_summary!F$21</f>
        <v>0</v>
      </c>
      <c r="G113" s="183">
        <f>RES_hhdet_in_fech!G113/RES_summary!G$21</f>
        <v>0</v>
      </c>
      <c r="H113" s="183">
        <f>RES_hhdet_in_fech!H113/RES_summary!H$21</f>
        <v>0</v>
      </c>
      <c r="I113" s="183">
        <f>RES_hhdet_in_fech!I113/RES_summary!I$21</f>
        <v>0</v>
      </c>
      <c r="J113" s="183">
        <f>RES_hhdet_in_fech!J113/RES_summary!J$21</f>
        <v>0</v>
      </c>
      <c r="K113" s="183">
        <f>RES_hhdet_in_fech!K113/RES_summary!K$21</f>
        <v>0</v>
      </c>
      <c r="L113" s="183">
        <f>RES_hhdet_in_fech!L113/RES_summary!L$21</f>
        <v>0</v>
      </c>
      <c r="M113" s="183">
        <f>RES_hhdet_in_fech!M113/RES_summary!M$21</f>
        <v>0</v>
      </c>
      <c r="N113" s="183">
        <f>RES_hhdet_in_fech!N113/RES_summary!N$21</f>
        <v>0</v>
      </c>
      <c r="O113" s="183">
        <f>RES_hhdet_in_fech!O113/RES_summary!O$21</f>
        <v>0</v>
      </c>
      <c r="P113" s="183">
        <f>RES_hhdet_in_fech!P113/RES_summary!P$21</f>
        <v>0</v>
      </c>
      <c r="Q113" s="183">
        <f>RES_hhdet_in_fech!Q113/RES_summary!Q$21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RES_hhdet_in_fech!C114/RES_summary!C$21</f>
        <v>0</v>
      </c>
      <c r="D114" s="182">
        <f>RES_hhdet_in_fech!D114/RES_summary!D$21</f>
        <v>0</v>
      </c>
      <c r="E114" s="182">
        <f>RES_hhdet_in_fech!E114/RES_summary!E$21</f>
        <v>0</v>
      </c>
      <c r="F114" s="182">
        <f>RES_hhdet_in_fech!F114/RES_summary!F$21</f>
        <v>0</v>
      </c>
      <c r="G114" s="182">
        <f>RES_hhdet_in_fech!G114/RES_summary!G$21</f>
        <v>0</v>
      </c>
      <c r="H114" s="182">
        <f>RES_hhdet_in_fech!H114/RES_summary!H$21</f>
        <v>0</v>
      </c>
      <c r="I114" s="182">
        <f>RES_hhdet_in_fech!I114/RES_summary!I$21</f>
        <v>0</v>
      </c>
      <c r="J114" s="182">
        <f>RES_hhdet_in_fech!J114/RES_summary!J$21</f>
        <v>0</v>
      </c>
      <c r="K114" s="182">
        <f>RES_hhdet_in_fech!K114/RES_summary!K$21</f>
        <v>0</v>
      </c>
      <c r="L114" s="182">
        <f>RES_hhdet_in_fech!L114/RES_summary!L$21</f>
        <v>0</v>
      </c>
      <c r="M114" s="182">
        <f>RES_hhdet_in_fech!M114/RES_summary!M$21</f>
        <v>0</v>
      </c>
      <c r="N114" s="182">
        <f>RES_hhdet_in_fech!N114/RES_summary!N$21</f>
        <v>0</v>
      </c>
      <c r="O114" s="182">
        <f>RES_hhdet_in_fech!O114/RES_summary!O$21</f>
        <v>0</v>
      </c>
      <c r="P114" s="182">
        <f>RES_hhdet_in_fech!P114/RES_summary!P$21</f>
        <v>0</v>
      </c>
      <c r="Q114" s="182">
        <f>RES_hhdet_in_fech!Q114/RES_summary!Q$21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RES_hhdet_in_fech!C115/RES_summary!C$21</f>
        <v>0</v>
      </c>
      <c r="D115" s="181">
        <f>RES_hhdet_in_fech!D115/RES_summary!D$21</f>
        <v>0</v>
      </c>
      <c r="E115" s="181">
        <f>RES_hhdet_in_fech!E115/RES_summary!E$21</f>
        <v>0</v>
      </c>
      <c r="F115" s="181">
        <f>RES_hhdet_in_fech!F115/RES_summary!F$21</f>
        <v>0</v>
      </c>
      <c r="G115" s="181">
        <f>RES_hhdet_in_fech!G115/RES_summary!G$21</f>
        <v>0</v>
      </c>
      <c r="H115" s="181">
        <f>RES_hhdet_in_fech!H115/RES_summary!H$21</f>
        <v>0</v>
      </c>
      <c r="I115" s="181">
        <f>RES_hhdet_in_fech!I115/RES_summary!I$21</f>
        <v>0</v>
      </c>
      <c r="J115" s="181">
        <f>RES_hhdet_in_fech!J115/RES_summary!J$21</f>
        <v>0</v>
      </c>
      <c r="K115" s="181">
        <f>RES_hhdet_in_fech!K115/RES_summary!K$21</f>
        <v>0</v>
      </c>
      <c r="L115" s="181">
        <f>RES_hhdet_in_fech!L115/RES_summary!L$21</f>
        <v>0</v>
      </c>
      <c r="M115" s="181">
        <f>RES_hhdet_in_fech!M115/RES_summary!M$21</f>
        <v>0</v>
      </c>
      <c r="N115" s="181">
        <f>RES_hhdet_in_fech!N115/RES_summary!N$21</f>
        <v>0</v>
      </c>
      <c r="O115" s="181">
        <f>RES_hhdet_in_fech!O115/RES_summary!O$21</f>
        <v>0</v>
      </c>
      <c r="P115" s="181">
        <f>RES_hhdet_in_fech!P115/RES_summary!P$21</f>
        <v>0</v>
      </c>
      <c r="Q115" s="181">
        <f>RES_hhdet_in_fech!Q115/RES_summary!Q$21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RES_hhdet_in_fech!C116/RES_summary!C$21</f>
        <v>0</v>
      </c>
      <c r="D116" s="180">
        <f>RES_hhdet_in_fech!D116/RES_summary!D$21</f>
        <v>0</v>
      </c>
      <c r="E116" s="180">
        <f>RES_hhdet_in_fech!E116/RES_summary!E$21</f>
        <v>0</v>
      </c>
      <c r="F116" s="180">
        <f>RES_hhdet_in_fech!F116/RES_summary!F$21</f>
        <v>0</v>
      </c>
      <c r="G116" s="180">
        <f>RES_hhdet_in_fech!G116/RES_summary!G$21</f>
        <v>0</v>
      </c>
      <c r="H116" s="180">
        <f>RES_hhdet_in_fech!H116/RES_summary!H$21</f>
        <v>0</v>
      </c>
      <c r="I116" s="180">
        <f>RES_hhdet_in_fech!I116/RES_summary!I$21</f>
        <v>0</v>
      </c>
      <c r="J116" s="180">
        <f>RES_hhdet_in_fech!J116/RES_summary!J$21</f>
        <v>0</v>
      </c>
      <c r="K116" s="180">
        <f>RES_hhdet_in_fech!K116/RES_summary!K$21</f>
        <v>0</v>
      </c>
      <c r="L116" s="180">
        <f>RES_hhdet_in_fech!L116/RES_summary!L$21</f>
        <v>0</v>
      </c>
      <c r="M116" s="180">
        <f>RES_hhdet_in_fech!M116/RES_summary!M$21</f>
        <v>0</v>
      </c>
      <c r="N116" s="180">
        <f>RES_hhdet_in_fech!N116/RES_summary!N$21</f>
        <v>0</v>
      </c>
      <c r="O116" s="180">
        <f>RES_hhdet_in_fech!O116/RES_summary!O$21</f>
        <v>0</v>
      </c>
      <c r="P116" s="180">
        <f>RES_hhdet_in_fech!P116/RES_summary!P$21</f>
        <v>0</v>
      </c>
      <c r="Q116" s="180">
        <f>RES_hhdet_in_fech!Q116/RES_summary!Q$21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RES_hhdet_in_fech!C117/RES_summary!C$21</f>
        <v>0</v>
      </c>
      <c r="D117" s="179">
        <f>RES_hhdet_in_fech!D117/RES_summary!D$21</f>
        <v>0</v>
      </c>
      <c r="E117" s="179">
        <f>RES_hhdet_in_fech!E117/RES_summary!E$21</f>
        <v>0</v>
      </c>
      <c r="F117" s="179">
        <f>RES_hhdet_in_fech!F117/RES_summary!F$21</f>
        <v>0</v>
      </c>
      <c r="G117" s="179">
        <f>RES_hhdet_in_fech!G117/RES_summary!G$21</f>
        <v>0</v>
      </c>
      <c r="H117" s="179">
        <f>RES_hhdet_in_fech!H117/RES_summary!H$21</f>
        <v>0</v>
      </c>
      <c r="I117" s="179">
        <f>RES_hhdet_in_fech!I117/RES_summary!I$21</f>
        <v>0</v>
      </c>
      <c r="J117" s="179">
        <f>RES_hhdet_in_fech!J117/RES_summary!J$21</f>
        <v>0</v>
      </c>
      <c r="K117" s="179">
        <f>RES_hhdet_in_fech!K117/RES_summary!K$21</f>
        <v>0</v>
      </c>
      <c r="L117" s="179">
        <f>RES_hhdet_in_fech!L117/RES_summary!L$21</f>
        <v>0</v>
      </c>
      <c r="M117" s="179">
        <f>RES_hhdet_in_fech!M117/RES_summary!M$21</f>
        <v>0</v>
      </c>
      <c r="N117" s="179">
        <f>RES_hhdet_in_fech!N117/RES_summary!N$21</f>
        <v>0</v>
      </c>
      <c r="O117" s="179">
        <f>RES_hhdet_in_fech!O117/RES_summary!O$21</f>
        <v>0</v>
      </c>
      <c r="P117" s="179">
        <f>RES_hhdet_in_fech!P117/RES_summary!P$21</f>
        <v>0</v>
      </c>
      <c r="Q117" s="179">
        <f>RES_hhdet_in_fech!Q117/RES_summary!Q$21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RES_hhdet_in_fech!C118/RES_summary!C$21</f>
        <v>0</v>
      </c>
      <c r="D118" s="177">
        <f>RES_hhdet_in_fech!D118/RES_summary!D$21</f>
        <v>0</v>
      </c>
      <c r="E118" s="177">
        <f>RES_hhdet_in_fech!E118/RES_summary!E$21</f>
        <v>0</v>
      </c>
      <c r="F118" s="177">
        <f>RES_hhdet_in_fech!F118/RES_summary!F$21</f>
        <v>0</v>
      </c>
      <c r="G118" s="177">
        <f>RES_hhdet_in_fech!G118/RES_summary!G$21</f>
        <v>0</v>
      </c>
      <c r="H118" s="177">
        <f>RES_hhdet_in_fech!H118/RES_summary!H$21</f>
        <v>0</v>
      </c>
      <c r="I118" s="177">
        <f>RES_hhdet_in_fech!I118/RES_summary!I$21</f>
        <v>0</v>
      </c>
      <c r="J118" s="177">
        <f>RES_hhdet_in_fech!J118/RES_summary!J$21</f>
        <v>0</v>
      </c>
      <c r="K118" s="177">
        <f>RES_hhdet_in_fech!K118/RES_summary!K$21</f>
        <v>0</v>
      </c>
      <c r="L118" s="177">
        <f>RES_hhdet_in_fech!L118/RES_summary!L$21</f>
        <v>0</v>
      </c>
      <c r="M118" s="177">
        <f>RES_hhdet_in_fech!M118/RES_summary!M$21</f>
        <v>0</v>
      </c>
      <c r="N118" s="177">
        <f>RES_hhdet_in_fech!N118/RES_summary!N$21</f>
        <v>0</v>
      </c>
      <c r="O118" s="177">
        <f>RES_hhdet_in_fech!O118/RES_summary!O$21</f>
        <v>0</v>
      </c>
      <c r="P118" s="177">
        <f>RES_hhdet_in_fech!P118/RES_summary!P$21</f>
        <v>0</v>
      </c>
      <c r="Q118" s="177">
        <f>RES_hhdet_in_fech!Q118/RES_summary!Q$21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RES_hhdet_in_fech!C119/RES_summary!C$21</f>
        <v>0</v>
      </c>
      <c r="D119" s="177">
        <f>RES_hhdet_in_fech!D119/RES_summary!D$21</f>
        <v>0</v>
      </c>
      <c r="E119" s="177">
        <f>RES_hhdet_in_fech!E119/RES_summary!E$21</f>
        <v>0</v>
      </c>
      <c r="F119" s="177">
        <f>RES_hhdet_in_fech!F119/RES_summary!F$21</f>
        <v>0</v>
      </c>
      <c r="G119" s="177">
        <f>RES_hhdet_in_fech!G119/RES_summary!G$21</f>
        <v>0</v>
      </c>
      <c r="H119" s="177">
        <f>RES_hhdet_in_fech!H119/RES_summary!H$21</f>
        <v>0</v>
      </c>
      <c r="I119" s="177">
        <f>RES_hhdet_in_fech!I119/RES_summary!I$21</f>
        <v>0</v>
      </c>
      <c r="J119" s="177">
        <f>RES_hhdet_in_fech!J119/RES_summary!J$21</f>
        <v>0</v>
      </c>
      <c r="K119" s="177">
        <f>RES_hhdet_in_fech!K119/RES_summary!K$21</f>
        <v>0</v>
      </c>
      <c r="L119" s="177">
        <f>RES_hhdet_in_fech!L119/RES_summary!L$21</f>
        <v>0</v>
      </c>
      <c r="M119" s="177">
        <f>RES_hhdet_in_fech!M119/RES_summary!M$21</f>
        <v>0</v>
      </c>
      <c r="N119" s="177">
        <f>RES_hhdet_in_fech!N119/RES_summary!N$21</f>
        <v>0</v>
      </c>
      <c r="O119" s="177">
        <f>RES_hhdet_in_fech!O119/RES_summary!O$21</f>
        <v>0</v>
      </c>
      <c r="P119" s="177">
        <f>RES_hhdet_in_fech!P119/RES_summary!P$21</f>
        <v>0</v>
      </c>
      <c r="Q119" s="177">
        <f>RES_hhdet_in_fech!Q119/RES_summary!Q$21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RES_hhdet_in_fech!C120/RES_summary!C$21</f>
        <v>0</v>
      </c>
      <c r="D120" s="178">
        <f>RES_hhdet_in_fech!D120/RES_summary!D$21</f>
        <v>0</v>
      </c>
      <c r="E120" s="178">
        <f>RES_hhdet_in_fech!E120/RES_summary!E$21</f>
        <v>0</v>
      </c>
      <c r="F120" s="178">
        <f>RES_hhdet_in_fech!F120/RES_summary!F$21</f>
        <v>0</v>
      </c>
      <c r="G120" s="178">
        <f>RES_hhdet_in_fech!G120/RES_summary!G$21</f>
        <v>0</v>
      </c>
      <c r="H120" s="178">
        <f>RES_hhdet_in_fech!H120/RES_summary!H$21</f>
        <v>0</v>
      </c>
      <c r="I120" s="178">
        <f>RES_hhdet_in_fech!I120/RES_summary!I$21</f>
        <v>0</v>
      </c>
      <c r="J120" s="178">
        <f>RES_hhdet_in_fech!J120/RES_summary!J$21</f>
        <v>0</v>
      </c>
      <c r="K120" s="178">
        <f>RES_hhdet_in_fech!K120/RES_summary!K$21</f>
        <v>0</v>
      </c>
      <c r="L120" s="178">
        <f>RES_hhdet_in_fech!L120/RES_summary!L$21</f>
        <v>0</v>
      </c>
      <c r="M120" s="178">
        <f>RES_hhdet_in_fech!M120/RES_summary!M$21</f>
        <v>0</v>
      </c>
      <c r="N120" s="178">
        <f>RES_hhdet_in_fech!N120/RES_summary!N$21</f>
        <v>0</v>
      </c>
      <c r="O120" s="178">
        <f>RES_hhdet_in_fech!O120/RES_summary!O$21</f>
        <v>0</v>
      </c>
      <c r="P120" s="178">
        <f>RES_hhdet_in_fech!P120/RES_summary!P$21</f>
        <v>0</v>
      </c>
      <c r="Q120" s="178">
        <f>RES_hhdet_in_fech!Q120/RES_summary!Q$21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RES_hhdet_in_fech!C121/RES_summary!C$21</f>
        <v>0</v>
      </c>
      <c r="D121" s="177">
        <f>RES_hhdet_in_fech!D121/RES_summary!D$21</f>
        <v>0</v>
      </c>
      <c r="E121" s="177">
        <f>RES_hhdet_in_fech!E121/RES_summary!E$21</f>
        <v>0</v>
      </c>
      <c r="F121" s="177">
        <f>RES_hhdet_in_fech!F121/RES_summary!F$21</f>
        <v>0</v>
      </c>
      <c r="G121" s="177">
        <f>RES_hhdet_in_fech!G121/RES_summary!G$21</f>
        <v>0</v>
      </c>
      <c r="H121" s="177">
        <f>RES_hhdet_in_fech!H121/RES_summary!H$21</f>
        <v>0</v>
      </c>
      <c r="I121" s="177">
        <f>RES_hhdet_in_fech!I121/RES_summary!I$21</f>
        <v>0</v>
      </c>
      <c r="J121" s="177">
        <f>RES_hhdet_in_fech!J121/RES_summary!J$21</f>
        <v>0</v>
      </c>
      <c r="K121" s="177">
        <f>RES_hhdet_in_fech!K121/RES_summary!K$21</f>
        <v>0</v>
      </c>
      <c r="L121" s="177">
        <f>RES_hhdet_in_fech!L121/RES_summary!L$21</f>
        <v>0</v>
      </c>
      <c r="M121" s="177">
        <f>RES_hhdet_in_fech!M121/RES_summary!M$21</f>
        <v>0</v>
      </c>
      <c r="N121" s="177">
        <f>RES_hhdet_in_fech!N121/RES_summary!N$21</f>
        <v>0</v>
      </c>
      <c r="O121" s="177">
        <f>RES_hhdet_in_fech!O121/RES_summary!O$21</f>
        <v>0</v>
      </c>
      <c r="P121" s="177">
        <f>RES_hhdet_in_fech!P121/RES_summary!P$21</f>
        <v>0</v>
      </c>
      <c r="Q121" s="177">
        <f>RES_hhdet_in_fech!Q121/RES_summary!Q$21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RES_hhdet_in_fech!C122/RES_summary!C$21</f>
        <v>0</v>
      </c>
      <c r="D122" s="176">
        <f>RES_hhdet_in_fech!D122/RES_summary!D$21</f>
        <v>0</v>
      </c>
      <c r="E122" s="176">
        <f>RES_hhdet_in_fech!E122/RES_summary!E$21</f>
        <v>0</v>
      </c>
      <c r="F122" s="176">
        <f>RES_hhdet_in_fech!F122/RES_summary!F$21</f>
        <v>0</v>
      </c>
      <c r="G122" s="176">
        <f>RES_hhdet_in_fech!G122/RES_summary!G$21</f>
        <v>0</v>
      </c>
      <c r="H122" s="176">
        <f>RES_hhdet_in_fech!H122/RES_summary!H$21</f>
        <v>0</v>
      </c>
      <c r="I122" s="176">
        <f>RES_hhdet_in_fech!I122/RES_summary!I$21</f>
        <v>0</v>
      </c>
      <c r="J122" s="176">
        <f>RES_hhdet_in_fech!J122/RES_summary!J$21</f>
        <v>0</v>
      </c>
      <c r="K122" s="176">
        <f>RES_hhdet_in_fech!K122/RES_summary!K$21</f>
        <v>0</v>
      </c>
      <c r="L122" s="176">
        <f>RES_hhdet_in_fech!L122/RES_summary!L$21</f>
        <v>0</v>
      </c>
      <c r="M122" s="176">
        <f>RES_hhdet_in_fech!M122/RES_summary!M$21</f>
        <v>0</v>
      </c>
      <c r="N122" s="176">
        <f>RES_hhdet_in_fech!N122/RES_summary!N$21</f>
        <v>0</v>
      </c>
      <c r="O122" s="176">
        <f>RES_hhdet_in_fech!O122/RES_summary!O$21</f>
        <v>0</v>
      </c>
      <c r="P122" s="176">
        <f>RES_hhdet_in_fech!P122/RES_summary!P$21</f>
        <v>0</v>
      </c>
      <c r="Q122" s="176">
        <f>RES_hhdet_in_fech!Q122/RES_summary!Q$21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RES_hhdet_in_fech!C124/RES_summary!C$21</f>
        <v>206.98836059372013</v>
      </c>
      <c r="D124" s="184">
        <f>RES_hhdet_in_fech!D124/RES_summary!D$21</f>
        <v>196.88777027405249</v>
      </c>
      <c r="E124" s="184">
        <f>RES_hhdet_in_fech!E124/RES_summary!E$21</f>
        <v>196.252115007029</v>
      </c>
      <c r="F124" s="184">
        <f>RES_hhdet_in_fech!F124/RES_summary!F$21</f>
        <v>188.59240271171672</v>
      </c>
      <c r="G124" s="184">
        <f>RES_hhdet_in_fech!G124/RES_summary!G$21</f>
        <v>186.38499308243848</v>
      </c>
      <c r="H124" s="184">
        <f>RES_hhdet_in_fech!H124/RES_summary!H$21</f>
        <v>179.83560130888819</v>
      </c>
      <c r="I124" s="184">
        <f>RES_hhdet_in_fech!I124/RES_summary!I$21</f>
        <v>172.12938807578627</v>
      </c>
      <c r="J124" s="184">
        <f>RES_hhdet_in_fech!J124/RES_summary!J$21</f>
        <v>167.58678962619064</v>
      </c>
      <c r="K124" s="184">
        <f>RES_hhdet_in_fech!K124/RES_summary!K$21</f>
        <v>159.75537856994896</v>
      </c>
      <c r="L124" s="184">
        <f>RES_hhdet_in_fech!L124/RES_summary!L$21</f>
        <v>173.16806474466321</v>
      </c>
      <c r="M124" s="184">
        <f>RES_hhdet_in_fech!M124/RES_summary!M$21</f>
        <v>156.82335487047877</v>
      </c>
      <c r="N124" s="184">
        <f>RES_hhdet_in_fech!N124/RES_summary!N$21</f>
        <v>163.41946722061266</v>
      </c>
      <c r="O124" s="184">
        <f>RES_hhdet_in_fech!O124/RES_summary!O$21</f>
        <v>162.94636215966386</v>
      </c>
      <c r="P124" s="184">
        <f>RES_hhdet_in_fech!P124/RES_summary!P$21</f>
        <v>136.11916590487581</v>
      </c>
      <c r="Q124" s="184">
        <f>RES_hhdet_in_fech!Q124/RES_summary!Q$21</f>
        <v>140.96926355919769</v>
      </c>
    </row>
    <row r="125" spans="1:17" ht="12.95" customHeight="1" x14ac:dyDescent="0.25">
      <c r="A125" s="158" t="s">
        <v>65</v>
      </c>
      <c r="B125" s="157"/>
      <c r="C125" s="178">
        <f>RES_hhdet_in_fech!C125/RES_summary!C$21</f>
        <v>169.95297348682905</v>
      </c>
      <c r="D125" s="178">
        <f>RES_hhdet_in_fech!D125/RES_summary!D$21</f>
        <v>157.42398897616454</v>
      </c>
      <c r="E125" s="178">
        <f>RES_hhdet_in_fech!E125/RES_summary!E$21</f>
        <v>159.89644994960784</v>
      </c>
      <c r="F125" s="178">
        <f>RES_hhdet_in_fech!F125/RES_summary!F$21</f>
        <v>152.9310027678313</v>
      </c>
      <c r="G125" s="178">
        <f>RES_hhdet_in_fech!G125/RES_summary!G$21</f>
        <v>148.44298046330516</v>
      </c>
      <c r="H125" s="178">
        <f>RES_hhdet_in_fech!H125/RES_summary!H$21</f>
        <v>146.35993200606373</v>
      </c>
      <c r="I125" s="178">
        <f>RES_hhdet_in_fech!I125/RES_summary!I$21</f>
        <v>134.61294579918541</v>
      </c>
      <c r="J125" s="178">
        <f>RES_hhdet_in_fech!J125/RES_summary!J$21</f>
        <v>131.81300576661786</v>
      </c>
      <c r="K125" s="178">
        <f>RES_hhdet_in_fech!K125/RES_summary!K$21</f>
        <v>125.51278859280256</v>
      </c>
      <c r="L125" s="178">
        <f>RES_hhdet_in_fech!L125/RES_summary!L$21</f>
        <v>141.00578712380988</v>
      </c>
      <c r="M125" s="178">
        <f>RES_hhdet_in_fech!M125/RES_summary!M$21</f>
        <v>125.99649041706222</v>
      </c>
      <c r="N125" s="178">
        <f>RES_hhdet_in_fech!N125/RES_summary!N$21</f>
        <v>133.14866515837463</v>
      </c>
      <c r="O125" s="178">
        <f>RES_hhdet_in_fech!O125/RES_summary!O$21</f>
        <v>131.57972003110854</v>
      </c>
      <c r="P125" s="178">
        <f>RES_hhdet_in_fech!P125/RES_summary!P$21</f>
        <v>103.1765779193201</v>
      </c>
      <c r="Q125" s="178">
        <f>RES_hhdet_in_fech!Q125/RES_summary!Q$21</f>
        <v>108.39132115707402</v>
      </c>
    </row>
    <row r="126" spans="1:17" ht="12" customHeight="1" x14ac:dyDescent="0.25">
      <c r="A126" s="23" t="s">
        <v>149</v>
      </c>
      <c r="B126" s="156"/>
      <c r="C126" s="177">
        <f>RES_hhdet_in_fech!C126/RES_summary!C$21</f>
        <v>169.39740179636544</v>
      </c>
      <c r="D126" s="177">
        <f>RES_hhdet_in_fech!D126/RES_summary!D$21</f>
        <v>157.01850312261104</v>
      </c>
      <c r="E126" s="177">
        <f>RES_hhdet_in_fech!E126/RES_summary!E$21</f>
        <v>159.36015254475205</v>
      </c>
      <c r="F126" s="177">
        <f>RES_hhdet_in_fech!F126/RES_summary!F$21</f>
        <v>152.39638402244842</v>
      </c>
      <c r="G126" s="177">
        <f>RES_hhdet_in_fech!G126/RES_summary!G$21</f>
        <v>147.89487634806437</v>
      </c>
      <c r="H126" s="177">
        <f>RES_hhdet_in_fech!H126/RES_summary!H$21</f>
        <v>145.72734674462438</v>
      </c>
      <c r="I126" s="177">
        <f>RES_hhdet_in_fech!I126/RES_summary!I$21</f>
        <v>134.14483141939169</v>
      </c>
      <c r="J126" s="177">
        <f>RES_hhdet_in_fech!J126/RES_summary!J$21</f>
        <v>131.34102263059478</v>
      </c>
      <c r="K126" s="177">
        <f>RES_hhdet_in_fech!K126/RES_summary!K$21</f>
        <v>125.08002009140451</v>
      </c>
      <c r="L126" s="177">
        <f>RES_hhdet_in_fech!L126/RES_summary!L$21</f>
        <v>140.46056122396973</v>
      </c>
      <c r="M126" s="177">
        <f>RES_hhdet_in_fech!M126/RES_summary!M$21</f>
        <v>125.58012050112904</v>
      </c>
      <c r="N126" s="177">
        <f>RES_hhdet_in_fech!N126/RES_summary!N$21</f>
        <v>132.62262122434845</v>
      </c>
      <c r="O126" s="177">
        <f>RES_hhdet_in_fech!O126/RES_summary!O$21</f>
        <v>131.05440356012355</v>
      </c>
      <c r="P126" s="177">
        <f>RES_hhdet_in_fech!P126/RES_summary!P$21</f>
        <v>102.78865142258982</v>
      </c>
      <c r="Q126" s="177">
        <f>RES_hhdet_in_fech!Q126/RES_summary!Q$21</f>
        <v>107.90629748641683</v>
      </c>
    </row>
    <row r="127" spans="1:17" ht="12" customHeight="1" x14ac:dyDescent="0.25">
      <c r="A127" s="23" t="s">
        <v>60</v>
      </c>
      <c r="B127" s="156"/>
      <c r="C127" s="177">
        <f>RES_hhdet_in_fech!C127/RES_summary!C$21</f>
        <v>0.55557169046358912</v>
      </c>
      <c r="D127" s="177">
        <f>RES_hhdet_in_fech!D127/RES_summary!D$21</f>
        <v>0.40548585355350625</v>
      </c>
      <c r="E127" s="177">
        <f>RES_hhdet_in_fech!E127/RES_summary!E$21</f>
        <v>0.53629740485579747</v>
      </c>
      <c r="F127" s="177">
        <f>RES_hhdet_in_fech!F127/RES_summary!F$21</f>
        <v>0.53461874538288257</v>
      </c>
      <c r="G127" s="177">
        <f>RES_hhdet_in_fech!G127/RES_summary!G$21</f>
        <v>0.54810411524078695</v>
      </c>
      <c r="H127" s="177">
        <f>RES_hhdet_in_fech!H127/RES_summary!H$21</f>
        <v>0.63258526143933957</v>
      </c>
      <c r="I127" s="177">
        <f>RES_hhdet_in_fech!I127/RES_summary!I$21</f>
        <v>0.46811437979369624</v>
      </c>
      <c r="J127" s="177">
        <f>RES_hhdet_in_fech!J127/RES_summary!J$21</f>
        <v>0.47198313602306807</v>
      </c>
      <c r="K127" s="177">
        <f>RES_hhdet_in_fech!K127/RES_summary!K$21</f>
        <v>0.43276850139806355</v>
      </c>
      <c r="L127" s="177">
        <f>RES_hhdet_in_fech!L127/RES_summary!L$21</f>
        <v>0.54522589984012815</v>
      </c>
      <c r="M127" s="177">
        <f>RES_hhdet_in_fech!M127/RES_summary!M$21</f>
        <v>0.41636991593316103</v>
      </c>
      <c r="N127" s="177">
        <f>RES_hhdet_in_fech!N127/RES_summary!N$21</f>
        <v>0.52604393402618799</v>
      </c>
      <c r="O127" s="177">
        <f>RES_hhdet_in_fech!O127/RES_summary!O$21</f>
        <v>0.52531647098499124</v>
      </c>
      <c r="P127" s="177">
        <f>RES_hhdet_in_fech!P127/RES_summary!P$21</f>
        <v>0.38792649673026769</v>
      </c>
      <c r="Q127" s="177">
        <f>RES_hhdet_in_fech!Q127/RES_summary!Q$21</f>
        <v>0.48502367065718771</v>
      </c>
    </row>
    <row r="128" spans="1:17" ht="12.95" customHeight="1" x14ac:dyDescent="0.25">
      <c r="A128" s="158" t="s">
        <v>112</v>
      </c>
      <c r="B128" s="157"/>
      <c r="C128" s="178">
        <f>RES_hhdet_in_fech!C128/RES_summary!C$21</f>
        <v>5.8345906481278504</v>
      </c>
      <c r="D128" s="178">
        <f>RES_hhdet_in_fech!D128/RES_summary!D$21</f>
        <v>5.5431276789319686</v>
      </c>
      <c r="E128" s="178">
        <f>RES_hhdet_in_fech!E128/RES_summary!E$21</f>
        <v>5.6706153760167251</v>
      </c>
      <c r="F128" s="178">
        <f>RES_hhdet_in_fech!F128/RES_summary!F$21</f>
        <v>5.4901918498035167</v>
      </c>
      <c r="G128" s="178">
        <f>RES_hhdet_in_fech!G128/RES_summary!G$21</f>
        <v>5.3398222462145526</v>
      </c>
      <c r="H128" s="178">
        <f>RES_hhdet_in_fech!H128/RES_summary!H$21</f>
        <v>5.2098933006188259</v>
      </c>
      <c r="I128" s="178">
        <f>RES_hhdet_in_fech!I128/RES_summary!I$21</f>
        <v>4.964797506076156</v>
      </c>
      <c r="J128" s="178">
        <f>RES_hhdet_in_fech!J128/RES_summary!J$21</f>
        <v>4.5465987028988382</v>
      </c>
      <c r="K128" s="178">
        <f>RES_hhdet_in_fech!K128/RES_summary!K$21</f>
        <v>4.3553417864320325</v>
      </c>
      <c r="L128" s="178">
        <f>RES_hhdet_in_fech!L128/RES_summary!L$21</f>
        <v>3.9957745041596708</v>
      </c>
      <c r="M128" s="178">
        <f>RES_hhdet_in_fech!M128/RES_summary!M$21</f>
        <v>3.9570471595436527</v>
      </c>
      <c r="N128" s="178">
        <f>RES_hhdet_in_fech!N128/RES_summary!N$21</f>
        <v>3.854376906110847</v>
      </c>
      <c r="O128" s="178">
        <f>RES_hhdet_in_fech!O128/RES_summary!O$21</f>
        <v>3.570450893297116</v>
      </c>
      <c r="P128" s="178">
        <f>RES_hhdet_in_fech!P128/RES_summary!P$21</f>
        <v>3.7949711942877888</v>
      </c>
      <c r="Q128" s="178">
        <f>RES_hhdet_in_fech!Q128/RES_summary!Q$21</f>
        <v>3.6973495298301913</v>
      </c>
    </row>
    <row r="129" spans="1:17" ht="12" customHeight="1" x14ac:dyDescent="0.25">
      <c r="A129" s="23" t="s">
        <v>60</v>
      </c>
      <c r="B129" s="156"/>
      <c r="C129" s="177">
        <f>RES_hhdet_in_fech!C129/RES_summary!C$21</f>
        <v>5.8345906481278504</v>
      </c>
      <c r="D129" s="177">
        <f>RES_hhdet_in_fech!D129/RES_summary!D$21</f>
        <v>5.5431276789319686</v>
      </c>
      <c r="E129" s="177">
        <f>RES_hhdet_in_fech!E129/RES_summary!E$21</f>
        <v>5.6706153760167251</v>
      </c>
      <c r="F129" s="177">
        <f>RES_hhdet_in_fech!F129/RES_summary!F$21</f>
        <v>5.4901918498035167</v>
      </c>
      <c r="G129" s="177">
        <f>RES_hhdet_in_fech!G129/RES_summary!G$21</f>
        <v>5.3398222462145526</v>
      </c>
      <c r="H129" s="177">
        <f>RES_hhdet_in_fech!H129/RES_summary!H$21</f>
        <v>5.2098933006188259</v>
      </c>
      <c r="I129" s="177">
        <f>RES_hhdet_in_fech!I129/RES_summary!I$21</f>
        <v>4.964797506076156</v>
      </c>
      <c r="J129" s="177">
        <f>RES_hhdet_in_fech!J129/RES_summary!J$21</f>
        <v>4.5465987028988382</v>
      </c>
      <c r="K129" s="177">
        <f>RES_hhdet_in_fech!K129/RES_summary!K$21</f>
        <v>4.3553417864320325</v>
      </c>
      <c r="L129" s="177">
        <f>RES_hhdet_in_fech!L129/RES_summary!L$21</f>
        <v>3.9957745041596708</v>
      </c>
      <c r="M129" s="177">
        <f>RES_hhdet_in_fech!M129/RES_summary!M$21</f>
        <v>3.9570471595436527</v>
      </c>
      <c r="N129" s="177">
        <f>RES_hhdet_in_fech!N129/RES_summary!N$21</f>
        <v>3.854376906110847</v>
      </c>
      <c r="O129" s="177">
        <f>RES_hhdet_in_fech!O129/RES_summary!O$21</f>
        <v>3.570450893297116</v>
      </c>
      <c r="P129" s="177">
        <f>RES_hhdet_in_fech!P129/RES_summary!P$21</f>
        <v>3.7949711942877888</v>
      </c>
      <c r="Q129" s="177">
        <f>RES_hhdet_in_fech!Q129/RES_summary!Q$21</f>
        <v>3.6973495298301913</v>
      </c>
    </row>
    <row r="130" spans="1:17" ht="12" customHeight="1" x14ac:dyDescent="0.25">
      <c r="A130" s="158" t="s">
        <v>63</v>
      </c>
      <c r="B130" s="157"/>
      <c r="C130" s="178">
        <f>RES_hhdet_in_fech!C130/RES_summary!C$21</f>
        <v>19.833130821097807</v>
      </c>
      <c r="D130" s="178">
        <f>RES_hhdet_in_fech!D130/RES_summary!D$21</f>
        <v>22.087349367978792</v>
      </c>
      <c r="E130" s="178">
        <f>RES_hhdet_in_fech!E130/RES_summary!E$21</f>
        <v>18.802252225812936</v>
      </c>
      <c r="F130" s="178">
        <f>RES_hhdet_in_fech!F130/RES_summary!F$21</f>
        <v>18.576747615961732</v>
      </c>
      <c r="G130" s="178">
        <f>RES_hhdet_in_fech!G130/RES_summary!G$21</f>
        <v>21.046173731387409</v>
      </c>
      <c r="H130" s="178">
        <f>RES_hhdet_in_fech!H130/RES_summary!H$21</f>
        <v>16.983783703283834</v>
      </c>
      <c r="I130" s="178">
        <f>RES_hhdet_in_fech!I130/RES_summary!I$21</f>
        <v>21.361056930344944</v>
      </c>
      <c r="J130" s="178">
        <f>RES_hhdet_in_fech!J130/RES_summary!J$21</f>
        <v>20.102143019831331</v>
      </c>
      <c r="K130" s="178">
        <f>RES_hhdet_in_fech!K130/RES_summary!K$21</f>
        <v>19.003378622421025</v>
      </c>
      <c r="L130" s="178">
        <f>RES_hhdet_in_fech!L130/RES_summary!L$21</f>
        <v>17.241444922267469</v>
      </c>
      <c r="M130" s="178">
        <f>RES_hhdet_in_fech!M130/RES_summary!M$21</f>
        <v>16.429913423974103</v>
      </c>
      <c r="N130" s="178">
        <f>RES_hhdet_in_fech!N130/RES_summary!N$21</f>
        <v>16.42915110168887</v>
      </c>
      <c r="O130" s="178">
        <f>RES_hhdet_in_fech!O130/RES_summary!O$21</f>
        <v>17.617012460686606</v>
      </c>
      <c r="P130" s="178">
        <f>RES_hhdet_in_fech!P130/RES_summary!P$21</f>
        <v>19.410378944264394</v>
      </c>
      <c r="Q130" s="178">
        <f>RES_hhdet_in_fech!Q130/RES_summary!Q$21</f>
        <v>19.104676369438064</v>
      </c>
    </row>
    <row r="131" spans="1:17" ht="12" customHeight="1" x14ac:dyDescent="0.25">
      <c r="A131" s="167" t="s">
        <v>148</v>
      </c>
      <c r="B131" s="132"/>
      <c r="C131" s="183">
        <f>RES_hhdet_in_fech!C131/RES_summary!C$21</f>
        <v>18.51850417150354</v>
      </c>
      <c r="D131" s="183">
        <f>RES_hhdet_in_fech!D131/RES_summary!D$21</f>
        <v>20.684116551006767</v>
      </c>
      <c r="E131" s="183">
        <f>RES_hhdet_in_fech!E131/RES_summary!E$21</f>
        <v>19.508700442071692</v>
      </c>
      <c r="F131" s="183">
        <f>RES_hhdet_in_fech!F131/RES_summary!F$21</f>
        <v>18.638335164260948</v>
      </c>
      <c r="G131" s="183">
        <f>RES_hhdet_in_fech!G131/RES_summary!G$21</f>
        <v>18.876394682109307</v>
      </c>
      <c r="H131" s="183">
        <f>RES_hhdet_in_fech!H131/RES_summary!H$21</f>
        <v>17.209212626710926</v>
      </c>
      <c r="I131" s="183">
        <f>RES_hhdet_in_fech!I131/RES_summary!I$21</f>
        <v>17.887384550528211</v>
      </c>
      <c r="J131" s="183">
        <f>RES_hhdet_in_fech!J131/RES_summary!J$21</f>
        <v>18.471530304725579</v>
      </c>
      <c r="K131" s="183">
        <f>RES_hhdet_in_fech!K131/RES_summary!K$21</f>
        <v>17.739459164573507</v>
      </c>
      <c r="L131" s="183">
        <f>RES_hhdet_in_fech!L131/RES_summary!L$21</f>
        <v>17.637236456901448</v>
      </c>
      <c r="M131" s="183">
        <f>RES_hhdet_in_fech!M131/RES_summary!M$21</f>
        <v>16.676355067683307</v>
      </c>
      <c r="N131" s="183">
        <f>RES_hhdet_in_fech!N131/RES_summary!N$21</f>
        <v>16.690626704375884</v>
      </c>
      <c r="O131" s="183">
        <f>RES_hhdet_in_fech!O131/RES_summary!O$21</f>
        <v>16.481709440415752</v>
      </c>
      <c r="P131" s="183">
        <f>RES_hhdet_in_fech!P131/RES_summary!P$21</f>
        <v>16.167424125608171</v>
      </c>
      <c r="Q131" s="183">
        <f>RES_hhdet_in_fech!Q131/RES_summary!Q$21</f>
        <v>16.021086195238929</v>
      </c>
    </row>
    <row r="132" spans="1:17" ht="12" customHeight="1" x14ac:dyDescent="0.25">
      <c r="A132" s="167" t="s">
        <v>147</v>
      </c>
      <c r="B132" s="132"/>
      <c r="C132" s="183">
        <f>RES_hhdet_in_fech!C132/RES_summary!C$21</f>
        <v>0</v>
      </c>
      <c r="D132" s="183">
        <f>RES_hhdet_in_fech!D132/RES_summary!D$21</f>
        <v>0</v>
      </c>
      <c r="E132" s="183">
        <f>RES_hhdet_in_fech!E132/RES_summary!E$21</f>
        <v>18.447466826161047</v>
      </c>
      <c r="F132" s="183">
        <f>RES_hhdet_in_fech!F132/RES_summary!F$21</f>
        <v>17.769088754921356</v>
      </c>
      <c r="G132" s="183">
        <f>RES_hhdet_in_fech!G132/RES_summary!G$21</f>
        <v>17.882082587751174</v>
      </c>
      <c r="H132" s="183">
        <f>RES_hhdet_in_fech!H132/RES_summary!H$21</f>
        <v>16.554156777198621</v>
      </c>
      <c r="I132" s="183">
        <f>RES_hhdet_in_fech!I132/RES_summary!I$21</f>
        <v>16.920817673805303</v>
      </c>
      <c r="J132" s="183">
        <f>RES_hhdet_in_fech!J132/RES_summary!J$21</f>
        <v>17.440312562334896</v>
      </c>
      <c r="K132" s="183">
        <f>RES_hhdet_in_fech!K132/RES_summary!K$21</f>
        <v>16.925206532684367</v>
      </c>
      <c r="L132" s="183">
        <f>RES_hhdet_in_fech!L132/RES_summary!L$21</f>
        <v>16.914873488691086</v>
      </c>
      <c r="M132" s="183">
        <f>RES_hhdet_in_fech!M132/RES_summary!M$21</f>
        <v>16.020570819322955</v>
      </c>
      <c r="N132" s="183">
        <f>RES_hhdet_in_fech!N132/RES_summary!N$21</f>
        <v>15.900809210789225</v>
      </c>
      <c r="O132" s="183">
        <f>RES_hhdet_in_fech!O132/RES_summary!O$21</f>
        <v>15.676688605318997</v>
      </c>
      <c r="P132" s="183">
        <f>RES_hhdet_in_fech!P132/RES_summary!P$21</f>
        <v>15.350545510074603</v>
      </c>
      <c r="Q132" s="183">
        <f>RES_hhdet_in_fech!Q132/RES_summary!Q$21</f>
        <v>15.177197237483917</v>
      </c>
    </row>
    <row r="133" spans="1:17" ht="12" customHeight="1" x14ac:dyDescent="0.25">
      <c r="A133" s="166" t="s">
        <v>61</v>
      </c>
      <c r="B133" s="165"/>
      <c r="C133" s="182">
        <f>RES_hhdet_in_fech!C133/RES_summary!C$21</f>
        <v>0</v>
      </c>
      <c r="D133" s="182">
        <f>RES_hhdet_in_fech!D133/RES_summary!D$21</f>
        <v>0</v>
      </c>
      <c r="E133" s="182">
        <f>RES_hhdet_in_fech!E133/RES_summary!E$21</f>
        <v>12.926684243789841</v>
      </c>
      <c r="F133" s="182">
        <f>RES_hhdet_in_fech!F133/RES_summary!F$21</f>
        <v>12.335503525905814</v>
      </c>
      <c r="G133" s="182">
        <f>RES_hhdet_in_fech!G133/RES_summary!G$21</f>
        <v>12.512385717366156</v>
      </c>
      <c r="H133" s="182">
        <f>RES_hhdet_in_fech!H133/RES_summary!H$21</f>
        <v>11.388951241005522</v>
      </c>
      <c r="I133" s="182">
        <f>RES_hhdet_in_fech!I133/RES_summary!I$21</f>
        <v>11.852311464692097</v>
      </c>
      <c r="J133" s="182">
        <f>RES_hhdet_in_fech!J133/RES_summary!J$21</f>
        <v>12.248685202482873</v>
      </c>
      <c r="K133" s="182">
        <f>RES_hhdet_in_fech!K133/RES_summary!K$21</f>
        <v>11.752948619738694</v>
      </c>
      <c r="L133" s="182">
        <f>RES_hhdet_in_fech!L133/RES_summary!L$21</f>
        <v>11.685471924380906</v>
      </c>
      <c r="M133" s="182">
        <f>RES_hhdet_in_fech!M133/RES_summary!M$21</f>
        <v>11.04433315970833</v>
      </c>
      <c r="N133" s="182">
        <f>RES_hhdet_in_fech!N133/RES_summary!N$21</f>
        <v>11.05838756479142</v>
      </c>
      <c r="O133" s="182">
        <f>RES_hhdet_in_fech!O133/RES_summary!O$21</f>
        <v>10.901167625238548</v>
      </c>
      <c r="P133" s="182">
        <f>RES_hhdet_in_fech!P133/RES_summary!P$21</f>
        <v>10.672617826975857</v>
      </c>
      <c r="Q133" s="182">
        <f>RES_hhdet_in_fech!Q133/RES_summary!Q$21</f>
        <v>10.54995107720838</v>
      </c>
    </row>
    <row r="134" spans="1:17" ht="12" customHeight="1" x14ac:dyDescent="0.25">
      <c r="A134" s="147" t="s">
        <v>59</v>
      </c>
      <c r="B134" s="164"/>
      <c r="C134" s="181">
        <f>RES_hhdet_in_fech!C134/RES_summary!C$21</f>
        <v>0</v>
      </c>
      <c r="D134" s="181">
        <f>RES_hhdet_in_fech!D134/RES_summary!D$21</f>
        <v>0</v>
      </c>
      <c r="E134" s="181">
        <f>RES_hhdet_in_fech!E134/RES_summary!E$21</f>
        <v>5.520782582371206</v>
      </c>
      <c r="F134" s="181">
        <f>RES_hhdet_in_fech!F134/RES_summary!F$21</f>
        <v>5.4335852290155433</v>
      </c>
      <c r="G134" s="181">
        <f>RES_hhdet_in_fech!G134/RES_summary!G$21</f>
        <v>5.3696968703850185</v>
      </c>
      <c r="H134" s="181">
        <f>RES_hhdet_in_fech!H134/RES_summary!H$21</f>
        <v>5.1652055361931035</v>
      </c>
      <c r="I134" s="181">
        <f>RES_hhdet_in_fech!I134/RES_summary!I$21</f>
        <v>5.0685062091132043</v>
      </c>
      <c r="J134" s="181">
        <f>RES_hhdet_in_fech!J134/RES_summary!J$21</f>
        <v>5.1916273598520215</v>
      </c>
      <c r="K134" s="181">
        <f>RES_hhdet_in_fech!K134/RES_summary!K$21</f>
        <v>5.1722579129456729</v>
      </c>
      <c r="L134" s="181">
        <f>RES_hhdet_in_fech!L134/RES_summary!L$21</f>
        <v>5.2294015643101774</v>
      </c>
      <c r="M134" s="181">
        <f>RES_hhdet_in_fech!M134/RES_summary!M$21</f>
        <v>4.9762376596146263</v>
      </c>
      <c r="N134" s="181">
        <f>RES_hhdet_in_fech!N134/RES_summary!N$21</f>
        <v>4.8424216459978009</v>
      </c>
      <c r="O134" s="181">
        <f>RES_hhdet_in_fech!O134/RES_summary!O$21</f>
        <v>4.7755209800804508</v>
      </c>
      <c r="P134" s="181">
        <f>RES_hhdet_in_fech!P134/RES_summary!P$21</f>
        <v>4.6779276830987433</v>
      </c>
      <c r="Q134" s="181">
        <f>RES_hhdet_in_fech!Q134/RES_summary!Q$21</f>
        <v>4.6272461602755364</v>
      </c>
    </row>
    <row r="135" spans="1:17" ht="12" customHeight="1" x14ac:dyDescent="0.25">
      <c r="A135" s="163" t="s">
        <v>142</v>
      </c>
      <c r="B135" s="162"/>
      <c r="C135" s="180">
        <f>RES_hhdet_in_fech!C135/RES_summary!C$21</f>
        <v>23.241157059859475</v>
      </c>
      <c r="D135" s="180">
        <f>RES_hhdet_in_fech!D135/RES_summary!D$21</f>
        <v>24.432087237714956</v>
      </c>
      <c r="E135" s="180">
        <f>RES_hhdet_in_fech!E135/RES_summary!E$21</f>
        <v>0</v>
      </c>
      <c r="F135" s="180">
        <f>RES_hhdet_in_fech!F135/RES_summary!F$21</f>
        <v>0</v>
      </c>
      <c r="G135" s="180">
        <f>RES_hhdet_in_fech!G135/RES_summary!G$21</f>
        <v>25.984885892403177</v>
      </c>
      <c r="H135" s="180">
        <f>RES_hhdet_in_fech!H135/RES_summary!H$21</f>
        <v>0</v>
      </c>
      <c r="I135" s="180">
        <f>RES_hhdet_in_fech!I135/RES_summary!I$21</f>
        <v>25.367769015596668</v>
      </c>
      <c r="J135" s="180">
        <f>RES_hhdet_in_fech!J135/RES_summary!J$21</f>
        <v>24.967965763889172</v>
      </c>
      <c r="K135" s="180">
        <f>RES_hhdet_in_fech!K135/RES_summary!K$21</f>
        <v>24.931761517806272</v>
      </c>
      <c r="L135" s="180">
        <f>RES_hhdet_in_fech!L135/RES_summary!L$21</f>
        <v>0</v>
      </c>
      <c r="M135" s="180">
        <f>RES_hhdet_in_fech!M135/RES_summary!M$21</f>
        <v>0</v>
      </c>
      <c r="N135" s="180">
        <f>RES_hhdet_in_fech!N135/RES_summary!N$21</f>
        <v>0</v>
      </c>
      <c r="O135" s="180">
        <f>RES_hhdet_in_fech!O135/RES_summary!O$21</f>
        <v>23.23026855446351</v>
      </c>
      <c r="P135" s="180">
        <f>RES_hhdet_in_fech!P135/RES_summary!P$21</f>
        <v>22.22691200610544</v>
      </c>
      <c r="Q135" s="180">
        <f>RES_hhdet_in_fech!Q135/RES_summary!Q$21</f>
        <v>22.394341540111117</v>
      </c>
    </row>
    <row r="136" spans="1:17" ht="12" customHeight="1" x14ac:dyDescent="0.25">
      <c r="A136" s="161" t="s">
        <v>141</v>
      </c>
      <c r="B136" s="160"/>
      <c r="C136" s="179">
        <f>RES_hhdet_in_fech!C136/RES_summary!C$21</f>
        <v>0</v>
      </c>
      <c r="D136" s="179">
        <f>RES_hhdet_in_fech!D136/RES_summary!D$21</f>
        <v>0</v>
      </c>
      <c r="E136" s="179">
        <f>RES_hhdet_in_fech!E136/RES_summary!E$21</f>
        <v>0</v>
      </c>
      <c r="F136" s="179">
        <f>RES_hhdet_in_fech!F136/RES_summary!F$21</f>
        <v>0</v>
      </c>
      <c r="G136" s="179">
        <f>RES_hhdet_in_fech!G136/RES_summary!G$21</f>
        <v>23.044893885110515</v>
      </c>
      <c r="H136" s="179">
        <f>RES_hhdet_in_fech!H136/RES_summary!H$21</f>
        <v>0</v>
      </c>
      <c r="I136" s="179">
        <f>RES_hhdet_in_fech!I136/RES_summary!I$21</f>
        <v>21.602611955935455</v>
      </c>
      <c r="J136" s="179">
        <f>RES_hhdet_in_fech!J136/RES_summary!J$21</f>
        <v>21.443990956810339</v>
      </c>
      <c r="K136" s="179">
        <f>RES_hhdet_in_fech!K136/RES_summary!K$21</f>
        <v>21.450362137392279</v>
      </c>
      <c r="L136" s="179">
        <f>RES_hhdet_in_fech!L136/RES_summary!L$21</f>
        <v>0</v>
      </c>
      <c r="M136" s="179">
        <f>RES_hhdet_in_fech!M136/RES_summary!M$21</f>
        <v>0</v>
      </c>
      <c r="N136" s="179">
        <f>RES_hhdet_in_fech!N136/RES_summary!N$21</f>
        <v>0</v>
      </c>
      <c r="O136" s="179">
        <f>RES_hhdet_in_fech!O136/RES_summary!O$21</f>
        <v>19.916239794592197</v>
      </c>
      <c r="P136" s="179">
        <f>RES_hhdet_in_fech!P136/RES_summary!P$21</f>
        <v>19.242901254933756</v>
      </c>
      <c r="Q136" s="179">
        <f>RES_hhdet_in_fech!Q136/RES_summary!Q$21</f>
        <v>19.27529681545105</v>
      </c>
    </row>
    <row r="137" spans="1:17" ht="12" customHeight="1" x14ac:dyDescent="0.25">
      <c r="A137" s="148" t="s">
        <v>60</v>
      </c>
      <c r="B137" s="156"/>
      <c r="C137" s="177">
        <f>RES_hhdet_in_fech!C137/RES_summary!C$21</f>
        <v>0</v>
      </c>
      <c r="D137" s="177">
        <f>RES_hhdet_in_fech!D137/RES_summary!D$21</f>
        <v>0</v>
      </c>
      <c r="E137" s="177">
        <f>RES_hhdet_in_fech!E137/RES_summary!E$21</f>
        <v>0</v>
      </c>
      <c r="F137" s="177">
        <f>RES_hhdet_in_fech!F137/RES_summary!F$21</f>
        <v>0</v>
      </c>
      <c r="G137" s="177">
        <f>RES_hhdet_in_fech!G137/RES_summary!G$21</f>
        <v>17.685105722846693</v>
      </c>
      <c r="H137" s="177">
        <f>RES_hhdet_in_fech!H137/RES_summary!H$21</f>
        <v>0</v>
      </c>
      <c r="I137" s="177">
        <f>RES_hhdet_in_fech!I137/RES_summary!I$21</f>
        <v>16.514313061213144</v>
      </c>
      <c r="J137" s="177">
        <f>RES_hhdet_in_fech!J137/RES_summary!J$21</f>
        <v>16.25387098506706</v>
      </c>
      <c r="K137" s="177">
        <f>RES_hhdet_in_fech!K137/RES_summary!K$21</f>
        <v>16.273807355757167</v>
      </c>
      <c r="L137" s="177">
        <f>RES_hhdet_in_fech!L137/RES_summary!L$21</f>
        <v>0</v>
      </c>
      <c r="M137" s="177">
        <f>RES_hhdet_in_fech!M137/RES_summary!M$21</f>
        <v>0</v>
      </c>
      <c r="N137" s="177">
        <f>RES_hhdet_in_fech!N137/RES_summary!N$21</f>
        <v>0</v>
      </c>
      <c r="O137" s="177">
        <f>RES_hhdet_in_fech!O137/RES_summary!O$21</f>
        <v>15.143585552864458</v>
      </c>
      <c r="P137" s="177">
        <f>RES_hhdet_in_fech!P137/RES_summary!P$21</f>
        <v>14.538694202523741</v>
      </c>
      <c r="Q137" s="177">
        <f>RES_hhdet_in_fech!Q137/RES_summary!Q$21</f>
        <v>14.621731240640804</v>
      </c>
    </row>
    <row r="138" spans="1:17" ht="12" customHeight="1" x14ac:dyDescent="0.25">
      <c r="A138" s="148" t="s">
        <v>59</v>
      </c>
      <c r="B138" s="156"/>
      <c r="C138" s="177">
        <f>RES_hhdet_in_fech!C138/RES_summary!C$21</f>
        <v>0</v>
      </c>
      <c r="D138" s="177">
        <f>RES_hhdet_in_fech!D138/RES_summary!D$21</f>
        <v>0</v>
      </c>
      <c r="E138" s="177">
        <f>RES_hhdet_in_fech!E138/RES_summary!E$21</f>
        <v>0</v>
      </c>
      <c r="F138" s="177">
        <f>RES_hhdet_in_fech!F138/RES_summary!F$21</f>
        <v>0</v>
      </c>
      <c r="G138" s="177">
        <f>RES_hhdet_in_fech!G138/RES_summary!G$21</f>
        <v>5.359788162263821</v>
      </c>
      <c r="H138" s="177">
        <f>RES_hhdet_in_fech!H138/RES_summary!H$21</f>
        <v>0</v>
      </c>
      <c r="I138" s="177">
        <f>RES_hhdet_in_fech!I138/RES_summary!I$21</f>
        <v>5.0882988947223042</v>
      </c>
      <c r="J138" s="177">
        <f>RES_hhdet_in_fech!J138/RES_summary!J$21</f>
        <v>5.1901199717432762</v>
      </c>
      <c r="K138" s="177">
        <f>RES_hhdet_in_fech!K138/RES_summary!K$21</f>
        <v>5.1765547816351161</v>
      </c>
      <c r="L138" s="177">
        <f>RES_hhdet_in_fech!L138/RES_summary!L$21</f>
        <v>0</v>
      </c>
      <c r="M138" s="177">
        <f>RES_hhdet_in_fech!M138/RES_summary!M$21</f>
        <v>0</v>
      </c>
      <c r="N138" s="177">
        <f>RES_hhdet_in_fech!N138/RES_summary!N$21</f>
        <v>0</v>
      </c>
      <c r="O138" s="177">
        <f>RES_hhdet_in_fech!O138/RES_summary!O$21</f>
        <v>4.7726542417277402</v>
      </c>
      <c r="P138" s="177">
        <f>RES_hhdet_in_fech!P138/RES_summary!P$21</f>
        <v>4.7042070524100197</v>
      </c>
      <c r="Q138" s="177">
        <f>RES_hhdet_in_fech!Q138/RES_summary!Q$21</f>
        <v>4.6535655748102469</v>
      </c>
    </row>
    <row r="139" spans="1:17" ht="12" customHeight="1" x14ac:dyDescent="0.25">
      <c r="A139" s="158" t="s">
        <v>62</v>
      </c>
      <c r="B139" s="157"/>
      <c r="C139" s="178">
        <f>RES_hhdet_in_fech!C139/RES_summary!C$21</f>
        <v>11.36766563766542</v>
      </c>
      <c r="D139" s="178">
        <f>RES_hhdet_in_fech!D139/RES_summary!D$21</f>
        <v>11.833304250977196</v>
      </c>
      <c r="E139" s="178">
        <f>RES_hhdet_in_fech!E139/RES_summary!E$21</f>
        <v>11.88279745559152</v>
      </c>
      <c r="F139" s="178">
        <f>RES_hhdet_in_fech!F139/RES_summary!F$21</f>
        <v>11.594460478120137</v>
      </c>
      <c r="G139" s="178">
        <f>RES_hhdet_in_fech!G139/RES_summary!G$21</f>
        <v>11.556016641531361</v>
      </c>
      <c r="H139" s="178">
        <f>RES_hhdet_in_fech!H139/RES_summary!H$21</f>
        <v>11.281992298921775</v>
      </c>
      <c r="I139" s="178">
        <f>RES_hhdet_in_fech!I139/RES_summary!I$21</f>
        <v>11.190587840179761</v>
      </c>
      <c r="J139" s="178">
        <f>RES_hhdet_in_fech!J139/RES_summary!J$21</f>
        <v>11.125042136842636</v>
      </c>
      <c r="K139" s="178">
        <f>RES_hhdet_in_fech!K139/RES_summary!K$21</f>
        <v>10.883869568293354</v>
      </c>
      <c r="L139" s="178">
        <f>RES_hhdet_in_fech!L139/RES_summary!L$21</f>
        <v>10.925058194426221</v>
      </c>
      <c r="M139" s="178">
        <f>RES_hhdet_in_fech!M139/RES_summary!M$21</f>
        <v>10.439903869898798</v>
      </c>
      <c r="N139" s="178">
        <f>RES_hhdet_in_fech!N139/RES_summary!N$21</f>
        <v>9.9872740544383234</v>
      </c>
      <c r="O139" s="178">
        <f>RES_hhdet_in_fech!O139/RES_summary!O$21</f>
        <v>10.179178774571593</v>
      </c>
      <c r="P139" s="178">
        <f>RES_hhdet_in_fech!P139/RES_summary!P$21</f>
        <v>9.7372378470035219</v>
      </c>
      <c r="Q139" s="178">
        <f>RES_hhdet_in_fech!Q139/RES_summary!Q$21</f>
        <v>9.7759165028554129</v>
      </c>
    </row>
    <row r="140" spans="1:17" ht="12" customHeight="1" x14ac:dyDescent="0.25">
      <c r="A140" s="23" t="s">
        <v>57</v>
      </c>
      <c r="B140" s="156"/>
      <c r="C140" s="177">
        <f>RES_hhdet_in_fech!C140/RES_summary!C$21</f>
        <v>0</v>
      </c>
      <c r="D140" s="177">
        <f>RES_hhdet_in_fech!D140/RES_summary!D$21</f>
        <v>0</v>
      </c>
      <c r="E140" s="177">
        <f>RES_hhdet_in_fech!E140/RES_summary!E$21</f>
        <v>0</v>
      </c>
      <c r="F140" s="177">
        <f>RES_hhdet_in_fech!F140/RES_summary!F$21</f>
        <v>0</v>
      </c>
      <c r="G140" s="177">
        <f>RES_hhdet_in_fech!G140/RES_summary!G$21</f>
        <v>0</v>
      </c>
      <c r="H140" s="177">
        <f>RES_hhdet_in_fech!H140/RES_summary!H$21</f>
        <v>0</v>
      </c>
      <c r="I140" s="177">
        <f>RES_hhdet_in_fech!I140/RES_summary!I$21</f>
        <v>0</v>
      </c>
      <c r="J140" s="177">
        <f>RES_hhdet_in_fech!J140/RES_summary!J$21</f>
        <v>0</v>
      </c>
      <c r="K140" s="177">
        <f>RES_hhdet_in_fech!K140/RES_summary!K$21</f>
        <v>0</v>
      </c>
      <c r="L140" s="177">
        <f>RES_hhdet_in_fech!L140/RES_summary!L$21</f>
        <v>0</v>
      </c>
      <c r="M140" s="177">
        <f>RES_hhdet_in_fech!M140/RES_summary!M$21</f>
        <v>0</v>
      </c>
      <c r="N140" s="177">
        <f>RES_hhdet_in_fech!N140/RES_summary!N$21</f>
        <v>0</v>
      </c>
      <c r="O140" s="177">
        <f>RES_hhdet_in_fech!O140/RES_summary!O$21</f>
        <v>0</v>
      </c>
      <c r="P140" s="177">
        <f>RES_hhdet_in_fech!P140/RES_summary!P$21</f>
        <v>0</v>
      </c>
      <c r="Q140" s="177">
        <f>RES_hhdet_in_fech!Q140/RES_summary!Q$21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RES_hhdet_in_fech!C141/RES_summary!C$21</f>
        <v>11.36766563766542</v>
      </c>
      <c r="D141" s="176">
        <f>RES_hhdet_in_fech!D141/RES_summary!D$21</f>
        <v>11.833304250977196</v>
      </c>
      <c r="E141" s="176">
        <f>RES_hhdet_in_fech!E141/RES_summary!E$21</f>
        <v>11.88279745559152</v>
      </c>
      <c r="F141" s="176">
        <f>RES_hhdet_in_fech!F141/RES_summary!F$21</f>
        <v>11.594460478120137</v>
      </c>
      <c r="G141" s="176">
        <f>RES_hhdet_in_fech!G141/RES_summary!G$21</f>
        <v>11.556016641531361</v>
      </c>
      <c r="H141" s="176">
        <f>RES_hhdet_in_fech!H141/RES_summary!H$21</f>
        <v>11.281992298921775</v>
      </c>
      <c r="I141" s="176">
        <f>RES_hhdet_in_fech!I141/RES_summary!I$21</f>
        <v>11.190587840179761</v>
      </c>
      <c r="J141" s="176">
        <f>RES_hhdet_in_fech!J141/RES_summary!J$21</f>
        <v>11.125042136842636</v>
      </c>
      <c r="K141" s="176">
        <f>RES_hhdet_in_fech!K141/RES_summary!K$21</f>
        <v>10.883869568293354</v>
      </c>
      <c r="L141" s="176">
        <f>RES_hhdet_in_fech!L141/RES_summary!L$21</f>
        <v>10.925058194426221</v>
      </c>
      <c r="M141" s="176">
        <f>RES_hhdet_in_fech!M141/RES_summary!M$21</f>
        <v>10.439903869898798</v>
      </c>
      <c r="N141" s="176">
        <f>RES_hhdet_in_fech!N141/RES_summary!N$21</f>
        <v>9.9872740544383234</v>
      </c>
      <c r="O141" s="176">
        <f>RES_hhdet_in_fech!O141/RES_summary!O$21</f>
        <v>10.179178774571593</v>
      </c>
      <c r="P141" s="176">
        <f>RES_hhdet_in_fech!P141/RES_summary!P$21</f>
        <v>9.7372378470035219</v>
      </c>
      <c r="Q141" s="176">
        <f>RES_hhdet_in_fech!Q141/RES_summary!Q$21</f>
        <v>9.7759165028554129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RES_hhdet_in_fech!C143/RES_summary!C$21</f>
        <v>160.29148066087734</v>
      </c>
      <c r="D143" s="184">
        <f>RES_hhdet_in_fech!D143/RES_summary!D$21</f>
        <v>149.3075711115635</v>
      </c>
      <c r="E143" s="184">
        <f>RES_hhdet_in_fech!E143/RES_summary!E$21</f>
        <v>149.30293448288171</v>
      </c>
      <c r="F143" s="184">
        <f>RES_hhdet_in_fech!F143/RES_summary!F$21</f>
        <v>140.20949252378702</v>
      </c>
      <c r="G143" s="184">
        <f>RES_hhdet_in_fech!G143/RES_summary!G$21</f>
        <v>130.19312240490243</v>
      </c>
      <c r="H143" s="184">
        <f>RES_hhdet_in_fech!H143/RES_summary!H$21</f>
        <v>124.9237120416535</v>
      </c>
      <c r="I143" s="184">
        <f>RES_hhdet_in_fech!I143/RES_summary!I$21</f>
        <v>111.14723867372524</v>
      </c>
      <c r="J143" s="184">
        <f>RES_hhdet_in_fech!J143/RES_summary!J$21</f>
        <v>105.15752422995023</v>
      </c>
      <c r="K143" s="184">
        <f>RES_hhdet_in_fech!K143/RES_summary!K$21</f>
        <v>99.605105797205397</v>
      </c>
      <c r="L143" s="184">
        <f>RES_hhdet_in_fech!L143/RES_summary!L$21</f>
        <v>102.59973413600753</v>
      </c>
      <c r="M143" s="184">
        <f>RES_hhdet_in_fech!M143/RES_summary!M$21</f>
        <v>89.280322308704555</v>
      </c>
      <c r="N143" s="184">
        <f>RES_hhdet_in_fech!N143/RES_summary!N$21</f>
        <v>82.327379856816648</v>
      </c>
      <c r="O143" s="184">
        <f>RES_hhdet_in_fech!O143/RES_summary!O$21</f>
        <v>79.028807153265149</v>
      </c>
      <c r="P143" s="184">
        <f>RES_hhdet_in_fech!P143/RES_summary!P$21</f>
        <v>69.307257073526898</v>
      </c>
      <c r="Q143" s="184">
        <f>RES_hhdet_in_fech!Q143/RES_summary!Q$21</f>
        <v>68.542345996873465</v>
      </c>
    </row>
    <row r="144" spans="1:17" ht="12.95" customHeight="1" x14ac:dyDescent="0.25">
      <c r="A144" s="158" t="s">
        <v>65</v>
      </c>
      <c r="B144" s="157"/>
      <c r="C144" s="178">
        <f>RES_hhdet_in_fech!C144/RES_summary!C$21</f>
        <v>119.36677368257024</v>
      </c>
      <c r="D144" s="178">
        <f>RES_hhdet_in_fech!D144/RES_summary!D$21</f>
        <v>106.86864240237315</v>
      </c>
      <c r="E144" s="178">
        <f>RES_hhdet_in_fech!E144/RES_summary!E$21</f>
        <v>106.08974779319702</v>
      </c>
      <c r="F144" s="178">
        <f>RES_hhdet_in_fech!F144/RES_summary!F$21</f>
        <v>97.169689623300044</v>
      </c>
      <c r="G144" s="178">
        <f>RES_hhdet_in_fech!G144/RES_summary!G$21</f>
        <v>87.895027277205429</v>
      </c>
      <c r="H144" s="178">
        <f>RES_hhdet_in_fech!H144/RES_summary!H$21</f>
        <v>83.179095022326607</v>
      </c>
      <c r="I144" s="178">
        <f>RES_hhdet_in_fech!I144/RES_summary!I$21</f>
        <v>71.434303541599959</v>
      </c>
      <c r="J144" s="178">
        <f>RES_hhdet_in_fech!J144/RES_summary!J$21</f>
        <v>65.6004447055996</v>
      </c>
      <c r="K144" s="178">
        <f>RES_hhdet_in_fech!K144/RES_summary!K$21</f>
        <v>60.770561952300476</v>
      </c>
      <c r="L144" s="178">
        <f>RES_hhdet_in_fech!L144/RES_summary!L$21</f>
        <v>63.983590345511281</v>
      </c>
      <c r="M144" s="178">
        <f>RES_hhdet_in_fech!M144/RES_summary!M$21</f>
        <v>51.140571731071191</v>
      </c>
      <c r="N144" s="178">
        <f>RES_hhdet_in_fech!N144/RES_summary!N$21</f>
        <v>45.547535745724424</v>
      </c>
      <c r="O144" s="178">
        <f>RES_hhdet_in_fech!O144/RES_summary!O$21</f>
        <v>42.924327592626007</v>
      </c>
      <c r="P144" s="178">
        <f>RES_hhdet_in_fech!P144/RES_summary!P$21</f>
        <v>34.25319372531191</v>
      </c>
      <c r="Q144" s="178">
        <f>RES_hhdet_in_fech!Q144/RES_summary!Q$21</f>
        <v>33.5903544573559</v>
      </c>
    </row>
    <row r="145" spans="1:17" ht="12" customHeight="1" x14ac:dyDescent="0.25">
      <c r="A145" s="23" t="s">
        <v>60</v>
      </c>
      <c r="B145" s="156"/>
      <c r="C145" s="177">
        <f>RES_hhdet_in_fech!C145/RES_summary!C$21</f>
        <v>119.36677368257024</v>
      </c>
      <c r="D145" s="177">
        <f>RES_hhdet_in_fech!D145/RES_summary!D$21</f>
        <v>106.86864240237315</v>
      </c>
      <c r="E145" s="177">
        <f>RES_hhdet_in_fech!E145/RES_summary!E$21</f>
        <v>106.08974779319702</v>
      </c>
      <c r="F145" s="177">
        <f>RES_hhdet_in_fech!F145/RES_summary!F$21</f>
        <v>97.169689623300044</v>
      </c>
      <c r="G145" s="177">
        <f>RES_hhdet_in_fech!G145/RES_summary!G$21</f>
        <v>87.895027277205429</v>
      </c>
      <c r="H145" s="177">
        <f>RES_hhdet_in_fech!H145/RES_summary!H$21</f>
        <v>83.179095022326607</v>
      </c>
      <c r="I145" s="177">
        <f>RES_hhdet_in_fech!I145/RES_summary!I$21</f>
        <v>71.434303541599959</v>
      </c>
      <c r="J145" s="177">
        <f>RES_hhdet_in_fech!J145/RES_summary!J$21</f>
        <v>65.6004447055996</v>
      </c>
      <c r="K145" s="177">
        <f>RES_hhdet_in_fech!K145/RES_summary!K$21</f>
        <v>60.770561952300476</v>
      </c>
      <c r="L145" s="177">
        <f>RES_hhdet_in_fech!L145/RES_summary!L$21</f>
        <v>63.983590345511281</v>
      </c>
      <c r="M145" s="177">
        <f>RES_hhdet_in_fech!M145/RES_summary!M$21</f>
        <v>51.140571731071191</v>
      </c>
      <c r="N145" s="177">
        <f>RES_hhdet_in_fech!N145/RES_summary!N$21</f>
        <v>45.547535745724424</v>
      </c>
      <c r="O145" s="177">
        <f>RES_hhdet_in_fech!O145/RES_summary!O$21</f>
        <v>42.924327592626007</v>
      </c>
      <c r="P145" s="177">
        <f>RES_hhdet_in_fech!P145/RES_summary!P$21</f>
        <v>34.25319372531191</v>
      </c>
      <c r="Q145" s="177">
        <f>RES_hhdet_in_fech!Q145/RES_summary!Q$21</f>
        <v>33.5903544573559</v>
      </c>
    </row>
    <row r="146" spans="1:17" ht="12.95" customHeight="1" x14ac:dyDescent="0.25">
      <c r="A146" s="158" t="s">
        <v>112</v>
      </c>
      <c r="B146" s="157"/>
      <c r="C146" s="178">
        <f>RES_hhdet_in_fech!C146/RES_summary!C$21</f>
        <v>5.7658005219415536</v>
      </c>
      <c r="D146" s="178">
        <f>RES_hhdet_in_fech!D146/RES_summary!D$21</f>
        <v>5.446093466932334</v>
      </c>
      <c r="E146" s="178">
        <f>RES_hhdet_in_fech!E146/RES_summary!E$21</f>
        <v>5.2036178897472247</v>
      </c>
      <c r="F146" s="178">
        <f>RES_hhdet_in_fech!F146/RES_summary!F$21</f>
        <v>4.8977289050659927</v>
      </c>
      <c r="G146" s="178">
        <f>RES_hhdet_in_fech!G146/RES_summary!G$21</f>
        <v>4.6491230044289908</v>
      </c>
      <c r="H146" s="178">
        <f>RES_hhdet_in_fech!H146/RES_summary!H$21</f>
        <v>4.4364727798836681</v>
      </c>
      <c r="I146" s="178">
        <f>RES_hhdet_in_fech!I146/RES_summary!I$21</f>
        <v>4.1762350308532321</v>
      </c>
      <c r="J146" s="178">
        <f>RES_hhdet_in_fech!J146/RES_summary!J$21</f>
        <v>4.4769851326229304</v>
      </c>
      <c r="K146" s="178">
        <f>RES_hhdet_in_fech!K146/RES_summary!K$21</f>
        <v>4.2351752473797575</v>
      </c>
      <c r="L146" s="178">
        <f>RES_hhdet_in_fech!L146/RES_summary!L$21</f>
        <v>4.1514722349360609</v>
      </c>
      <c r="M146" s="178">
        <f>RES_hhdet_in_fech!M146/RES_summary!M$21</f>
        <v>4.1529260202156362</v>
      </c>
      <c r="N146" s="178">
        <f>RES_hhdet_in_fech!N146/RES_summary!N$21</f>
        <v>4.0066222119149044</v>
      </c>
      <c r="O146" s="178">
        <f>RES_hhdet_in_fech!O146/RES_summary!O$21</f>
        <v>3.5731345532025167</v>
      </c>
      <c r="P146" s="178">
        <f>RES_hhdet_in_fech!P146/RES_summary!P$21</f>
        <v>3.9103458044192143</v>
      </c>
      <c r="Q146" s="178">
        <f>RES_hhdet_in_fech!Q146/RES_summary!Q$21</f>
        <v>3.5640249955217023</v>
      </c>
    </row>
    <row r="147" spans="1:17" ht="12" customHeight="1" x14ac:dyDescent="0.25">
      <c r="A147" s="23" t="s">
        <v>60</v>
      </c>
      <c r="B147" s="156"/>
      <c r="C147" s="177">
        <f>RES_hhdet_in_fech!C147/RES_summary!C$21</f>
        <v>5.7658005219415536</v>
      </c>
      <c r="D147" s="177">
        <f>RES_hhdet_in_fech!D147/RES_summary!D$21</f>
        <v>5.446093466932334</v>
      </c>
      <c r="E147" s="177">
        <f>RES_hhdet_in_fech!E147/RES_summary!E$21</f>
        <v>5.2036178897472247</v>
      </c>
      <c r="F147" s="177">
        <f>RES_hhdet_in_fech!F147/RES_summary!F$21</f>
        <v>4.8977289050659927</v>
      </c>
      <c r="G147" s="177">
        <f>RES_hhdet_in_fech!G147/RES_summary!G$21</f>
        <v>4.6491230044289908</v>
      </c>
      <c r="H147" s="177">
        <f>RES_hhdet_in_fech!H147/RES_summary!H$21</f>
        <v>4.4364727798836681</v>
      </c>
      <c r="I147" s="177">
        <f>RES_hhdet_in_fech!I147/RES_summary!I$21</f>
        <v>4.1762350308532321</v>
      </c>
      <c r="J147" s="177">
        <f>RES_hhdet_in_fech!J147/RES_summary!J$21</f>
        <v>4.4769851326229304</v>
      </c>
      <c r="K147" s="177">
        <f>RES_hhdet_in_fech!K147/RES_summary!K$21</f>
        <v>4.2351752473797575</v>
      </c>
      <c r="L147" s="177">
        <f>RES_hhdet_in_fech!L147/RES_summary!L$21</f>
        <v>4.1514722349360609</v>
      </c>
      <c r="M147" s="177">
        <f>RES_hhdet_in_fech!M147/RES_summary!M$21</f>
        <v>4.1529260202156362</v>
      </c>
      <c r="N147" s="177">
        <f>RES_hhdet_in_fech!N147/RES_summary!N$21</f>
        <v>4.0066222119149044</v>
      </c>
      <c r="O147" s="177">
        <f>RES_hhdet_in_fech!O147/RES_summary!O$21</f>
        <v>3.5731345532025167</v>
      </c>
      <c r="P147" s="177">
        <f>RES_hhdet_in_fech!P147/RES_summary!P$21</f>
        <v>3.9103458044192143</v>
      </c>
      <c r="Q147" s="177">
        <f>RES_hhdet_in_fech!Q147/RES_summary!Q$21</f>
        <v>3.5640249955217023</v>
      </c>
    </row>
    <row r="148" spans="1:17" ht="12" customHeight="1" x14ac:dyDescent="0.25">
      <c r="A148" s="158" t="s">
        <v>63</v>
      </c>
      <c r="B148" s="157"/>
      <c r="C148" s="178">
        <f>RES_hhdet_in_fech!C148/RES_summary!C$21</f>
        <v>23.790852657961647</v>
      </c>
      <c r="D148" s="178">
        <f>RES_hhdet_in_fech!D148/RES_summary!D$21</f>
        <v>25.149421956250684</v>
      </c>
      <c r="E148" s="178">
        <f>RES_hhdet_in_fech!E148/RES_summary!E$21</f>
        <v>26.096219799049337</v>
      </c>
      <c r="F148" s="178">
        <f>RES_hhdet_in_fech!F148/RES_summary!F$21</f>
        <v>26.492624629137548</v>
      </c>
      <c r="G148" s="178">
        <f>RES_hhdet_in_fech!G148/RES_summary!G$21</f>
        <v>26.013067973772451</v>
      </c>
      <c r="H148" s="178">
        <f>RES_hhdet_in_fech!H148/RES_summary!H$21</f>
        <v>25.913825393586119</v>
      </c>
      <c r="I148" s="178">
        <f>RES_hhdet_in_fech!I148/RES_summary!I$21</f>
        <v>24.21840708671936</v>
      </c>
      <c r="J148" s="178">
        <f>RES_hhdet_in_fech!J148/RES_summary!J$21</f>
        <v>23.800091822970057</v>
      </c>
      <c r="K148" s="178">
        <f>RES_hhdet_in_fech!K148/RES_summary!K$21</f>
        <v>23.589319925156445</v>
      </c>
      <c r="L148" s="178">
        <f>RES_hhdet_in_fech!L148/RES_summary!L$21</f>
        <v>23.421842478943297</v>
      </c>
      <c r="M148" s="178">
        <f>RES_hhdet_in_fech!M148/RES_summary!M$21</f>
        <v>23.45400729508242</v>
      </c>
      <c r="N148" s="178">
        <f>RES_hhdet_in_fech!N148/RES_summary!N$21</f>
        <v>22.71548642811636</v>
      </c>
      <c r="O148" s="178">
        <f>RES_hhdet_in_fech!O148/RES_summary!O$21</f>
        <v>22.301168825671322</v>
      </c>
      <c r="P148" s="178">
        <f>RES_hhdet_in_fech!P148/RES_summary!P$21</f>
        <v>21.379227398163682</v>
      </c>
      <c r="Q148" s="178">
        <f>RES_hhdet_in_fech!Q148/RES_summary!Q$21</f>
        <v>21.603013182593465</v>
      </c>
    </row>
    <row r="149" spans="1:17" ht="12" customHeight="1" x14ac:dyDescent="0.25">
      <c r="A149" s="167" t="s">
        <v>144</v>
      </c>
      <c r="B149" s="132"/>
      <c r="C149" s="183">
        <f>RES_hhdet_in_fech!C149/RES_summary!C$21</f>
        <v>0</v>
      </c>
      <c r="D149" s="183">
        <f>RES_hhdet_in_fech!D149/RES_summary!D$21</f>
        <v>0</v>
      </c>
      <c r="E149" s="183">
        <f>RES_hhdet_in_fech!E149/RES_summary!E$21</f>
        <v>0</v>
      </c>
      <c r="F149" s="183">
        <f>RES_hhdet_in_fech!F149/RES_summary!F$21</f>
        <v>0</v>
      </c>
      <c r="G149" s="183">
        <f>RES_hhdet_in_fech!G149/RES_summary!G$21</f>
        <v>0</v>
      </c>
      <c r="H149" s="183">
        <f>RES_hhdet_in_fech!H149/RES_summary!H$21</f>
        <v>0</v>
      </c>
      <c r="I149" s="183">
        <f>RES_hhdet_in_fech!I149/RES_summary!I$21</f>
        <v>0</v>
      </c>
      <c r="J149" s="183">
        <f>RES_hhdet_in_fech!J149/RES_summary!J$21</f>
        <v>0</v>
      </c>
      <c r="K149" s="183">
        <f>RES_hhdet_in_fech!K149/RES_summary!K$21</f>
        <v>0</v>
      </c>
      <c r="L149" s="183">
        <f>RES_hhdet_in_fech!L149/RES_summary!L$21</f>
        <v>0</v>
      </c>
      <c r="M149" s="183">
        <f>RES_hhdet_in_fech!M149/RES_summary!M$21</f>
        <v>0</v>
      </c>
      <c r="N149" s="183">
        <f>RES_hhdet_in_fech!N149/RES_summary!N$21</f>
        <v>0</v>
      </c>
      <c r="O149" s="183">
        <f>RES_hhdet_in_fech!O149/RES_summary!O$21</f>
        <v>0</v>
      </c>
      <c r="P149" s="183">
        <f>RES_hhdet_in_fech!P149/RES_summary!P$21</f>
        <v>0</v>
      </c>
      <c r="Q149" s="183">
        <f>RES_hhdet_in_fech!Q149/RES_summary!Q$21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RES_hhdet_in_fech!C150/RES_summary!C$21</f>
        <v>0</v>
      </c>
      <c r="D150" s="183">
        <f>RES_hhdet_in_fech!D150/RES_summary!D$21</f>
        <v>0</v>
      </c>
      <c r="E150" s="183">
        <f>RES_hhdet_in_fech!E150/RES_summary!E$21</f>
        <v>0</v>
      </c>
      <c r="F150" s="183">
        <f>RES_hhdet_in_fech!F150/RES_summary!F$21</f>
        <v>0</v>
      </c>
      <c r="G150" s="183">
        <f>RES_hhdet_in_fech!G150/RES_summary!G$21</f>
        <v>0</v>
      </c>
      <c r="H150" s="183">
        <f>RES_hhdet_in_fech!H150/RES_summary!H$21</f>
        <v>0</v>
      </c>
      <c r="I150" s="183">
        <f>RES_hhdet_in_fech!I150/RES_summary!I$21</f>
        <v>0</v>
      </c>
      <c r="J150" s="183">
        <f>RES_hhdet_in_fech!J150/RES_summary!J$21</f>
        <v>0</v>
      </c>
      <c r="K150" s="183">
        <f>RES_hhdet_in_fech!K150/RES_summary!K$21</f>
        <v>0</v>
      </c>
      <c r="L150" s="183">
        <f>RES_hhdet_in_fech!L150/RES_summary!L$21</f>
        <v>0</v>
      </c>
      <c r="M150" s="183">
        <f>RES_hhdet_in_fech!M150/RES_summary!M$21</f>
        <v>0</v>
      </c>
      <c r="N150" s="183">
        <f>RES_hhdet_in_fech!N150/RES_summary!N$21</f>
        <v>0</v>
      </c>
      <c r="O150" s="183">
        <f>RES_hhdet_in_fech!O150/RES_summary!O$21</f>
        <v>0</v>
      </c>
      <c r="P150" s="183">
        <f>RES_hhdet_in_fech!P150/RES_summary!P$21</f>
        <v>0</v>
      </c>
      <c r="Q150" s="183">
        <f>RES_hhdet_in_fech!Q150/RES_summary!Q$21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RES_hhdet_in_fech!C151/RES_summary!C$21</f>
        <v>0</v>
      </c>
      <c r="D151" s="182">
        <f>RES_hhdet_in_fech!D151/RES_summary!D$21</f>
        <v>0</v>
      </c>
      <c r="E151" s="182">
        <f>RES_hhdet_in_fech!E151/RES_summary!E$21</f>
        <v>0</v>
      </c>
      <c r="F151" s="182">
        <f>RES_hhdet_in_fech!F151/RES_summary!F$21</f>
        <v>0</v>
      </c>
      <c r="G151" s="182">
        <f>RES_hhdet_in_fech!G151/RES_summary!G$21</f>
        <v>0</v>
      </c>
      <c r="H151" s="182">
        <f>RES_hhdet_in_fech!H151/RES_summary!H$21</f>
        <v>0</v>
      </c>
      <c r="I151" s="182">
        <f>RES_hhdet_in_fech!I151/RES_summary!I$21</f>
        <v>0</v>
      </c>
      <c r="J151" s="182">
        <f>RES_hhdet_in_fech!J151/RES_summary!J$21</f>
        <v>0</v>
      </c>
      <c r="K151" s="182">
        <f>RES_hhdet_in_fech!K151/RES_summary!K$21</f>
        <v>0</v>
      </c>
      <c r="L151" s="182">
        <f>RES_hhdet_in_fech!L151/RES_summary!L$21</f>
        <v>0</v>
      </c>
      <c r="M151" s="182">
        <f>RES_hhdet_in_fech!M151/RES_summary!M$21</f>
        <v>0</v>
      </c>
      <c r="N151" s="182">
        <f>RES_hhdet_in_fech!N151/RES_summary!N$21</f>
        <v>0</v>
      </c>
      <c r="O151" s="182">
        <f>RES_hhdet_in_fech!O151/RES_summary!O$21</f>
        <v>0</v>
      </c>
      <c r="P151" s="182">
        <f>RES_hhdet_in_fech!P151/RES_summary!P$21</f>
        <v>0</v>
      </c>
      <c r="Q151" s="182">
        <f>RES_hhdet_in_fech!Q151/RES_summary!Q$21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RES_hhdet_in_fech!C152/RES_summary!C$21</f>
        <v>0</v>
      </c>
      <c r="D152" s="181">
        <f>RES_hhdet_in_fech!D152/RES_summary!D$21</f>
        <v>0</v>
      </c>
      <c r="E152" s="181">
        <f>RES_hhdet_in_fech!E152/RES_summary!E$21</f>
        <v>0</v>
      </c>
      <c r="F152" s="181">
        <f>RES_hhdet_in_fech!F152/RES_summary!F$21</f>
        <v>0</v>
      </c>
      <c r="G152" s="181">
        <f>RES_hhdet_in_fech!G152/RES_summary!G$21</f>
        <v>0</v>
      </c>
      <c r="H152" s="181">
        <f>RES_hhdet_in_fech!H152/RES_summary!H$21</f>
        <v>0</v>
      </c>
      <c r="I152" s="181">
        <f>RES_hhdet_in_fech!I152/RES_summary!I$21</f>
        <v>0</v>
      </c>
      <c r="J152" s="181">
        <f>RES_hhdet_in_fech!J152/RES_summary!J$21</f>
        <v>0</v>
      </c>
      <c r="K152" s="181">
        <f>RES_hhdet_in_fech!K152/RES_summary!K$21</f>
        <v>0</v>
      </c>
      <c r="L152" s="181">
        <f>RES_hhdet_in_fech!L152/RES_summary!L$21</f>
        <v>0</v>
      </c>
      <c r="M152" s="181">
        <f>RES_hhdet_in_fech!M152/RES_summary!M$21</f>
        <v>0</v>
      </c>
      <c r="N152" s="181">
        <f>RES_hhdet_in_fech!N152/RES_summary!N$21</f>
        <v>0</v>
      </c>
      <c r="O152" s="181">
        <f>RES_hhdet_in_fech!O152/RES_summary!O$21</f>
        <v>0</v>
      </c>
      <c r="P152" s="181">
        <f>RES_hhdet_in_fech!P152/RES_summary!P$21</f>
        <v>0</v>
      </c>
      <c r="Q152" s="181">
        <f>RES_hhdet_in_fech!Q152/RES_summary!Q$21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RES_hhdet_in_fech!C153/RES_summary!C$21</f>
        <v>23.790852657961647</v>
      </c>
      <c r="D153" s="180">
        <f>RES_hhdet_in_fech!D153/RES_summary!D$21</f>
        <v>25.149421956250684</v>
      </c>
      <c r="E153" s="180">
        <f>RES_hhdet_in_fech!E153/RES_summary!E$21</f>
        <v>26.302937284914833</v>
      </c>
      <c r="F153" s="180">
        <f>RES_hhdet_in_fech!F153/RES_summary!F$21</f>
        <v>26.619367378806608</v>
      </c>
      <c r="G153" s="180">
        <f>RES_hhdet_in_fech!G153/RES_summary!G$21</f>
        <v>26.203500466907069</v>
      </c>
      <c r="H153" s="180">
        <f>RES_hhdet_in_fech!H153/RES_summary!H$21</f>
        <v>26.228366434519678</v>
      </c>
      <c r="I153" s="180">
        <f>RES_hhdet_in_fech!I153/RES_summary!I$21</f>
        <v>24.576999589054829</v>
      </c>
      <c r="J153" s="180">
        <f>RES_hhdet_in_fech!J153/RES_summary!J$21</f>
        <v>24.297493959351769</v>
      </c>
      <c r="K153" s="180">
        <f>RES_hhdet_in_fech!K153/RES_summary!K$21</f>
        <v>24.415093920144304</v>
      </c>
      <c r="L153" s="180">
        <f>RES_hhdet_in_fech!L153/RES_summary!L$21</f>
        <v>24.701071043860964</v>
      </c>
      <c r="M153" s="180">
        <f>RES_hhdet_in_fech!M153/RES_summary!M$21</f>
        <v>24.564669522310915</v>
      </c>
      <c r="N153" s="180">
        <f>RES_hhdet_in_fech!N153/RES_summary!N$21</f>
        <v>23.363530465702425</v>
      </c>
      <c r="O153" s="180">
        <f>RES_hhdet_in_fech!O153/RES_summary!O$21</f>
        <v>23.099233450783576</v>
      </c>
      <c r="P153" s="180">
        <f>RES_hhdet_in_fech!P153/RES_summary!P$21</f>
        <v>22.138021586879788</v>
      </c>
      <c r="Q153" s="180">
        <f>RES_hhdet_in_fech!Q153/RES_summary!Q$21</f>
        <v>22.35715886297951</v>
      </c>
    </row>
    <row r="154" spans="1:17" ht="12" customHeight="1" x14ac:dyDescent="0.25">
      <c r="A154" s="161" t="s">
        <v>141</v>
      </c>
      <c r="B154" s="160"/>
      <c r="C154" s="179">
        <f>RES_hhdet_in_fech!C154/RES_summary!C$21</f>
        <v>0</v>
      </c>
      <c r="D154" s="179">
        <f>RES_hhdet_in_fech!D154/RES_summary!D$21</f>
        <v>0</v>
      </c>
      <c r="E154" s="179">
        <f>RES_hhdet_in_fech!E154/RES_summary!E$21</f>
        <v>23.701266761763438</v>
      </c>
      <c r="F154" s="179">
        <f>RES_hhdet_in_fech!F154/RES_summary!F$21</f>
        <v>23.613457000419494</v>
      </c>
      <c r="G154" s="179">
        <f>RES_hhdet_in_fech!G154/RES_summary!G$21</f>
        <v>23.074025450337778</v>
      </c>
      <c r="H154" s="179">
        <f>RES_hhdet_in_fech!H154/RES_summary!H$21</f>
        <v>22.823015232669206</v>
      </c>
      <c r="I154" s="179">
        <f>RES_hhdet_in_fech!I154/RES_summary!I$21</f>
        <v>21.473978412258948</v>
      </c>
      <c r="J154" s="179">
        <f>RES_hhdet_in_fech!J154/RES_summary!J$21</f>
        <v>21.354260051975913</v>
      </c>
      <c r="K154" s="179">
        <f>RES_hhdet_in_fech!K154/RES_summary!K$21</f>
        <v>21.387789550905719</v>
      </c>
      <c r="L154" s="179">
        <f>RES_hhdet_in_fech!L154/RES_summary!L$21</f>
        <v>21.611077838278163</v>
      </c>
      <c r="M154" s="179">
        <f>RES_hhdet_in_fech!M154/RES_summary!M$21</f>
        <v>21.24915154234311</v>
      </c>
      <c r="N154" s="179">
        <f>RES_hhdet_in_fech!N154/RES_summary!N$21</f>
        <v>20.255164529628402</v>
      </c>
      <c r="O154" s="179">
        <f>RES_hhdet_in_fech!O154/RES_summary!O$21</f>
        <v>19.959605922753067</v>
      </c>
      <c r="P154" s="179">
        <f>RES_hhdet_in_fech!P154/RES_summary!P$21</f>
        <v>19.169792283692427</v>
      </c>
      <c r="Q154" s="179">
        <f>RES_hhdet_in_fech!Q154/RES_summary!Q$21</f>
        <v>19.257239666010776</v>
      </c>
    </row>
    <row r="155" spans="1:17" ht="12" customHeight="1" x14ac:dyDescent="0.25">
      <c r="A155" s="148" t="s">
        <v>60</v>
      </c>
      <c r="B155" s="156"/>
      <c r="C155" s="177">
        <f>RES_hhdet_in_fech!C155/RES_summary!C$21</f>
        <v>0</v>
      </c>
      <c r="D155" s="177">
        <f>RES_hhdet_in_fech!D155/RES_summary!D$21</f>
        <v>0</v>
      </c>
      <c r="E155" s="177">
        <f>RES_hhdet_in_fech!E155/RES_summary!E$21</f>
        <v>18.180484179392231</v>
      </c>
      <c r="F155" s="177">
        <f>RES_hhdet_in_fech!F155/RES_summary!F$21</f>
        <v>18.172650996307123</v>
      </c>
      <c r="G155" s="177">
        <f>RES_hhdet_in_fech!G155/RES_summary!G$21</f>
        <v>17.707461860110101</v>
      </c>
      <c r="H155" s="177">
        <f>RES_hhdet_in_fech!H155/RES_summary!H$21</f>
        <v>17.640955686549457</v>
      </c>
      <c r="I155" s="177">
        <f>RES_hhdet_in_fech!I155/RES_summary!I$21</f>
        <v>16.415977979567458</v>
      </c>
      <c r="J155" s="177">
        <f>RES_hhdet_in_fech!J155/RES_summary!J$21</f>
        <v>16.185857780179525</v>
      </c>
      <c r="K155" s="177">
        <f>RES_hhdet_in_fech!K155/RES_summary!K$21</f>
        <v>16.22633523329548</v>
      </c>
      <c r="L155" s="177">
        <f>RES_hhdet_in_fech!L155/RES_summary!L$21</f>
        <v>16.38932623731181</v>
      </c>
      <c r="M155" s="177">
        <f>RES_hhdet_in_fech!M155/RES_summary!M$21</f>
        <v>16.269037521702476</v>
      </c>
      <c r="N155" s="177">
        <f>RES_hhdet_in_fech!N155/RES_summary!N$21</f>
        <v>15.408627498087665</v>
      </c>
      <c r="O155" s="177">
        <f>RES_hhdet_in_fech!O155/RES_summary!O$21</f>
        <v>15.176559582032297</v>
      </c>
      <c r="P155" s="177">
        <f>RES_hhdet_in_fech!P155/RES_summary!P$21</f>
        <v>14.48345778249241</v>
      </c>
      <c r="Q155" s="177">
        <f>RES_hhdet_in_fech!Q155/RES_summary!Q$21</f>
        <v>14.608033563836361</v>
      </c>
    </row>
    <row r="156" spans="1:17" ht="12" customHeight="1" x14ac:dyDescent="0.25">
      <c r="A156" s="148" t="s">
        <v>59</v>
      </c>
      <c r="B156" s="156"/>
      <c r="C156" s="177">
        <f>RES_hhdet_in_fech!C156/RES_summary!C$21</f>
        <v>0</v>
      </c>
      <c r="D156" s="177">
        <f>RES_hhdet_in_fech!D156/RES_summary!D$21</f>
        <v>0</v>
      </c>
      <c r="E156" s="177">
        <f>RES_hhdet_in_fech!E156/RES_summary!E$21</f>
        <v>5.5207825823712051</v>
      </c>
      <c r="F156" s="177">
        <f>RES_hhdet_in_fech!F156/RES_summary!F$21</f>
        <v>5.4408060041123676</v>
      </c>
      <c r="G156" s="177">
        <f>RES_hhdet_in_fech!G156/RES_summary!G$21</f>
        <v>5.3665635902276758</v>
      </c>
      <c r="H156" s="177">
        <f>RES_hhdet_in_fech!H156/RES_summary!H$21</f>
        <v>5.1820595461197536</v>
      </c>
      <c r="I156" s="177">
        <f>RES_hhdet_in_fech!I156/RES_summary!I$21</f>
        <v>5.0580004326914896</v>
      </c>
      <c r="J156" s="177">
        <f>RES_hhdet_in_fech!J156/RES_summary!J$21</f>
        <v>5.1684022717963911</v>
      </c>
      <c r="K156" s="177">
        <f>RES_hhdet_in_fech!K156/RES_summary!K$21</f>
        <v>5.1614543176102385</v>
      </c>
      <c r="L156" s="177">
        <f>RES_hhdet_in_fech!L156/RES_summary!L$21</f>
        <v>5.2217516009663516</v>
      </c>
      <c r="M156" s="177">
        <f>RES_hhdet_in_fech!M156/RES_summary!M$21</f>
        <v>4.9801140206406282</v>
      </c>
      <c r="N156" s="177">
        <f>RES_hhdet_in_fech!N156/RES_summary!N$21</f>
        <v>4.8465370315407377</v>
      </c>
      <c r="O156" s="177">
        <f>RES_hhdet_in_fech!O156/RES_summary!O$21</f>
        <v>4.7830463407207686</v>
      </c>
      <c r="P156" s="177">
        <f>RES_hhdet_in_fech!P156/RES_summary!P$21</f>
        <v>4.6863345012000108</v>
      </c>
      <c r="Q156" s="177">
        <f>RES_hhdet_in_fech!Q156/RES_summary!Q$21</f>
        <v>4.6492061021744178</v>
      </c>
    </row>
    <row r="157" spans="1:17" ht="12" customHeight="1" x14ac:dyDescent="0.25">
      <c r="A157" s="158" t="s">
        <v>62</v>
      </c>
      <c r="B157" s="157"/>
      <c r="C157" s="178">
        <f>RES_hhdet_in_fech!C157/RES_summary!C$21</f>
        <v>11.368053798403892</v>
      </c>
      <c r="D157" s="178">
        <f>RES_hhdet_in_fech!D157/RES_summary!D$21</f>
        <v>11.843413286007335</v>
      </c>
      <c r="E157" s="178">
        <f>RES_hhdet_in_fech!E157/RES_summary!E$21</f>
        <v>11.913349000888129</v>
      </c>
      <c r="F157" s="178">
        <f>RES_hhdet_in_fech!F157/RES_summary!F$21</f>
        <v>11.64944936628342</v>
      </c>
      <c r="G157" s="178">
        <f>RES_hhdet_in_fech!G157/RES_summary!G$21</f>
        <v>11.63590414949555</v>
      </c>
      <c r="H157" s="178">
        <f>RES_hhdet_in_fech!H157/RES_summary!H$21</f>
        <v>11.394318845857105</v>
      </c>
      <c r="I157" s="178">
        <f>RES_hhdet_in_fech!I157/RES_summary!I$21</f>
        <v>11.318293014552706</v>
      </c>
      <c r="J157" s="178">
        <f>RES_hhdet_in_fech!J157/RES_summary!J$21</f>
        <v>11.28000256875764</v>
      </c>
      <c r="K157" s="178">
        <f>RES_hhdet_in_fech!K157/RES_summary!K$21</f>
        <v>11.010048672368715</v>
      </c>
      <c r="L157" s="178">
        <f>RES_hhdet_in_fech!L157/RES_summary!L$21</f>
        <v>11.042829076616892</v>
      </c>
      <c r="M157" s="178">
        <f>RES_hhdet_in_fech!M157/RES_summary!M$21</f>
        <v>10.532817262335309</v>
      </c>
      <c r="N157" s="178">
        <f>RES_hhdet_in_fech!N157/RES_summary!N$21</f>
        <v>10.057735471060957</v>
      </c>
      <c r="O157" s="178">
        <f>RES_hhdet_in_fech!O157/RES_summary!O$21</f>
        <v>10.230176181765295</v>
      </c>
      <c r="P157" s="178">
        <f>RES_hhdet_in_fech!P157/RES_summary!P$21</f>
        <v>9.7644901456320881</v>
      </c>
      <c r="Q157" s="178">
        <f>RES_hhdet_in_fech!Q157/RES_summary!Q$21</f>
        <v>9.7849533614023976</v>
      </c>
    </row>
    <row r="158" spans="1:17" ht="12" customHeight="1" x14ac:dyDescent="0.25">
      <c r="A158" s="23" t="s">
        <v>57</v>
      </c>
      <c r="B158" s="156"/>
      <c r="C158" s="177">
        <f>RES_hhdet_in_fech!C158/RES_summary!C$21</f>
        <v>0</v>
      </c>
      <c r="D158" s="177">
        <f>RES_hhdet_in_fech!D158/RES_summary!D$21</f>
        <v>0</v>
      </c>
      <c r="E158" s="177">
        <f>RES_hhdet_in_fech!E158/RES_summary!E$21</f>
        <v>0</v>
      </c>
      <c r="F158" s="177">
        <f>RES_hhdet_in_fech!F158/RES_summary!F$21</f>
        <v>0</v>
      </c>
      <c r="G158" s="177">
        <f>RES_hhdet_in_fech!G158/RES_summary!G$21</f>
        <v>0</v>
      </c>
      <c r="H158" s="177">
        <f>RES_hhdet_in_fech!H158/RES_summary!H$21</f>
        <v>0</v>
      </c>
      <c r="I158" s="177">
        <f>RES_hhdet_in_fech!I158/RES_summary!I$21</f>
        <v>0</v>
      </c>
      <c r="J158" s="177">
        <f>RES_hhdet_in_fech!J158/RES_summary!J$21</f>
        <v>0</v>
      </c>
      <c r="K158" s="177">
        <f>RES_hhdet_in_fech!K158/RES_summary!K$21</f>
        <v>0</v>
      </c>
      <c r="L158" s="177">
        <f>RES_hhdet_in_fech!L158/RES_summary!L$21</f>
        <v>0</v>
      </c>
      <c r="M158" s="177">
        <f>RES_hhdet_in_fech!M158/RES_summary!M$21</f>
        <v>0</v>
      </c>
      <c r="N158" s="177">
        <f>RES_hhdet_in_fech!N158/RES_summary!N$21</f>
        <v>0</v>
      </c>
      <c r="O158" s="177">
        <f>RES_hhdet_in_fech!O158/RES_summary!O$21</f>
        <v>0</v>
      </c>
      <c r="P158" s="177">
        <f>RES_hhdet_in_fech!P158/RES_summary!P$21</f>
        <v>0</v>
      </c>
      <c r="Q158" s="177">
        <f>RES_hhdet_in_fech!Q158/RES_summary!Q$21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RES_hhdet_in_fech!C159/RES_summary!C$21</f>
        <v>11.368053798403892</v>
      </c>
      <c r="D159" s="176">
        <f>RES_hhdet_in_fech!D159/RES_summary!D$21</f>
        <v>11.843413286007335</v>
      </c>
      <c r="E159" s="176">
        <f>RES_hhdet_in_fech!E159/RES_summary!E$21</f>
        <v>11.913349000888129</v>
      </c>
      <c r="F159" s="176">
        <f>RES_hhdet_in_fech!F159/RES_summary!F$21</f>
        <v>11.64944936628342</v>
      </c>
      <c r="G159" s="176">
        <f>RES_hhdet_in_fech!G159/RES_summary!G$21</f>
        <v>11.63590414949555</v>
      </c>
      <c r="H159" s="176">
        <f>RES_hhdet_in_fech!H159/RES_summary!H$21</f>
        <v>11.394318845857105</v>
      </c>
      <c r="I159" s="176">
        <f>RES_hhdet_in_fech!I159/RES_summary!I$21</f>
        <v>11.318293014552706</v>
      </c>
      <c r="J159" s="176">
        <f>RES_hhdet_in_fech!J159/RES_summary!J$21</f>
        <v>11.28000256875764</v>
      </c>
      <c r="K159" s="176">
        <f>RES_hhdet_in_fech!K159/RES_summary!K$21</f>
        <v>11.010048672368715</v>
      </c>
      <c r="L159" s="176">
        <f>RES_hhdet_in_fech!L159/RES_summary!L$21</f>
        <v>11.042829076616892</v>
      </c>
      <c r="M159" s="176">
        <f>RES_hhdet_in_fech!M159/RES_summary!M$21</f>
        <v>10.532817262335309</v>
      </c>
      <c r="N159" s="176">
        <f>RES_hhdet_in_fech!N159/RES_summary!N$21</f>
        <v>10.057735471060957</v>
      </c>
      <c r="O159" s="176">
        <f>RES_hhdet_in_fech!O159/RES_summary!O$21</f>
        <v>10.230176181765295</v>
      </c>
      <c r="P159" s="176">
        <f>RES_hhdet_in_fech!P159/RES_summary!P$21</f>
        <v>9.7644901456320881</v>
      </c>
      <c r="Q159" s="176">
        <f>RES_hhdet_in_fech!Q159/RES_summary!Q$21</f>
        <v>9.7849533614023976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RES_hhdet_in_fech!C161/RES_summary!C$21</f>
        <v>227.66859962686439</v>
      </c>
      <c r="D161" s="184">
        <f>RES_hhdet_in_fech!D161/RES_summary!D$21</f>
        <v>211.08237731303566</v>
      </c>
      <c r="E161" s="184">
        <f>RES_hhdet_in_fech!E161/RES_summary!E$21</f>
        <v>224.01136900190161</v>
      </c>
      <c r="F161" s="184">
        <f>RES_hhdet_in_fech!F161/RES_summary!F$21</f>
        <v>215.90350165485302</v>
      </c>
      <c r="G161" s="184">
        <f>RES_hhdet_in_fech!G161/RES_summary!G$21</f>
        <v>208.71411953135109</v>
      </c>
      <c r="H161" s="184">
        <f>RES_hhdet_in_fech!H161/RES_summary!H$21</f>
        <v>212.59270531659931</v>
      </c>
      <c r="I161" s="184">
        <f>RES_hhdet_in_fech!I161/RES_summary!I$21</f>
        <v>192.37640459375027</v>
      </c>
      <c r="J161" s="184">
        <f>RES_hhdet_in_fech!J161/RES_summary!J$21</f>
        <v>0</v>
      </c>
      <c r="K161" s="184">
        <f>RES_hhdet_in_fech!K161/RES_summary!K$21</f>
        <v>0</v>
      </c>
      <c r="L161" s="184">
        <f>RES_hhdet_in_fech!L161/RES_summary!L$21</f>
        <v>0</v>
      </c>
      <c r="M161" s="184">
        <f>RES_hhdet_in_fech!M161/RES_summary!M$21</f>
        <v>0</v>
      </c>
      <c r="N161" s="184">
        <f>RES_hhdet_in_fech!N161/RES_summary!N$21</f>
        <v>196.48381647811777</v>
      </c>
      <c r="O161" s="184">
        <f>RES_hhdet_in_fech!O161/RES_summary!O$21</f>
        <v>198.51049186760872</v>
      </c>
      <c r="P161" s="184">
        <f>RES_hhdet_in_fech!P161/RES_summary!P$21</f>
        <v>171.28109060603876</v>
      </c>
      <c r="Q161" s="184">
        <f>RES_hhdet_in_fech!Q161/RES_summary!Q$21</f>
        <v>180.09255803971055</v>
      </c>
    </row>
    <row r="162" spans="1:17" ht="12.95" customHeight="1" x14ac:dyDescent="0.25">
      <c r="A162" s="158" t="s">
        <v>65</v>
      </c>
      <c r="B162" s="157"/>
      <c r="C162" s="178">
        <f>RES_hhdet_in_fech!C162/RES_summary!C$21</f>
        <v>187.29427935804742</v>
      </c>
      <c r="D162" s="178">
        <f>RES_hhdet_in_fech!D162/RES_summary!D$21</f>
        <v>169.51500667445518</v>
      </c>
      <c r="E162" s="178">
        <f>RES_hhdet_in_fech!E162/RES_summary!E$21</f>
        <v>181.92425954406028</v>
      </c>
      <c r="F162" s="178">
        <f>RES_hhdet_in_fech!F162/RES_summary!F$21</f>
        <v>173.731346599098</v>
      </c>
      <c r="G162" s="178">
        <f>RES_hhdet_in_fech!G162/RES_summary!G$21</f>
        <v>167.10784758998071</v>
      </c>
      <c r="H162" s="178">
        <f>RES_hhdet_in_fech!H162/RES_summary!H$21</f>
        <v>171.4631759739145</v>
      </c>
      <c r="I162" s="178">
        <f>RES_hhdet_in_fech!I162/RES_summary!I$21</f>
        <v>153.43061548992614</v>
      </c>
      <c r="J162" s="178">
        <f>RES_hhdet_in_fech!J162/RES_summary!J$21</f>
        <v>0</v>
      </c>
      <c r="K162" s="178">
        <f>RES_hhdet_in_fech!K162/RES_summary!K$21</f>
        <v>0</v>
      </c>
      <c r="L162" s="178">
        <f>RES_hhdet_in_fech!L162/RES_summary!L$21</f>
        <v>0</v>
      </c>
      <c r="M162" s="178">
        <f>RES_hhdet_in_fech!M162/RES_summary!M$21</f>
        <v>0</v>
      </c>
      <c r="N162" s="178">
        <f>RES_hhdet_in_fech!N162/RES_summary!N$21</f>
        <v>159.84986386685532</v>
      </c>
      <c r="O162" s="178">
        <f>RES_hhdet_in_fech!O162/RES_summary!O$21</f>
        <v>162.46337602308503</v>
      </c>
      <c r="P162" s="178">
        <f>RES_hhdet_in_fech!P162/RES_summary!P$21</f>
        <v>136.29850030760423</v>
      </c>
      <c r="Q162" s="178">
        <f>RES_hhdet_in_fech!Q162/RES_summary!Q$21</f>
        <v>145.20940727158012</v>
      </c>
    </row>
    <row r="163" spans="1:17" ht="12" customHeight="1" x14ac:dyDescent="0.25">
      <c r="A163" s="23" t="s">
        <v>60</v>
      </c>
      <c r="B163" s="57"/>
      <c r="C163" s="176">
        <f>RES_hhdet_in_fech!C163/RES_summary!C$21</f>
        <v>187.29427935804742</v>
      </c>
      <c r="D163" s="176">
        <f>RES_hhdet_in_fech!D163/RES_summary!D$21</f>
        <v>169.51500667445518</v>
      </c>
      <c r="E163" s="176">
        <f>RES_hhdet_in_fech!E163/RES_summary!E$21</f>
        <v>181.92425954406028</v>
      </c>
      <c r="F163" s="176">
        <f>RES_hhdet_in_fech!F163/RES_summary!F$21</f>
        <v>173.731346599098</v>
      </c>
      <c r="G163" s="176">
        <f>RES_hhdet_in_fech!G163/RES_summary!G$21</f>
        <v>167.10784758998071</v>
      </c>
      <c r="H163" s="176">
        <f>RES_hhdet_in_fech!H163/RES_summary!H$21</f>
        <v>171.4631759739145</v>
      </c>
      <c r="I163" s="176">
        <f>RES_hhdet_in_fech!I163/RES_summary!I$21</f>
        <v>153.43061548992614</v>
      </c>
      <c r="J163" s="176">
        <f>RES_hhdet_in_fech!J163/RES_summary!J$21</f>
        <v>0</v>
      </c>
      <c r="K163" s="176">
        <f>RES_hhdet_in_fech!K163/RES_summary!K$21</f>
        <v>0</v>
      </c>
      <c r="L163" s="176">
        <f>RES_hhdet_in_fech!L163/RES_summary!L$21</f>
        <v>0</v>
      </c>
      <c r="M163" s="176">
        <f>RES_hhdet_in_fech!M163/RES_summary!M$21</f>
        <v>0</v>
      </c>
      <c r="N163" s="176">
        <f>RES_hhdet_in_fech!N163/RES_summary!N$21</f>
        <v>159.84986386685532</v>
      </c>
      <c r="O163" s="176">
        <f>RES_hhdet_in_fech!O163/RES_summary!O$21</f>
        <v>162.46337602308503</v>
      </c>
      <c r="P163" s="176">
        <f>RES_hhdet_in_fech!P163/RES_summary!P$21</f>
        <v>136.29850030760423</v>
      </c>
      <c r="Q163" s="176">
        <f>RES_hhdet_in_fech!Q163/RES_summary!Q$21</f>
        <v>145.20940727158012</v>
      </c>
    </row>
    <row r="164" spans="1:17" ht="12.95" customHeight="1" x14ac:dyDescent="0.25">
      <c r="A164" s="158" t="s">
        <v>112</v>
      </c>
      <c r="B164" s="157"/>
      <c r="C164" s="178">
        <f>RES_hhdet_in_fech!C164/RES_summary!C$21</f>
        <v>5.8357153673506081</v>
      </c>
      <c r="D164" s="178">
        <f>RES_hhdet_in_fech!D164/RES_summary!D$21</f>
        <v>5.5398904660802959</v>
      </c>
      <c r="E164" s="178">
        <f>RES_hhdet_in_fech!E164/RES_summary!E$21</f>
        <v>5.6790234093456124</v>
      </c>
      <c r="F164" s="178">
        <f>RES_hhdet_in_fech!F164/RES_summary!F$21</f>
        <v>5.5010682417648553</v>
      </c>
      <c r="G164" s="178">
        <f>RES_hhdet_in_fech!G164/RES_summary!G$21</f>
        <v>5.3483915753300888</v>
      </c>
      <c r="H164" s="178">
        <f>RES_hhdet_in_fech!H164/RES_summary!H$21</f>
        <v>5.2116124218123918</v>
      </c>
      <c r="I164" s="178">
        <f>RES_hhdet_in_fech!I164/RES_summary!I$21</f>
        <v>4.9844791100994721</v>
      </c>
      <c r="J164" s="178">
        <f>RES_hhdet_in_fech!J164/RES_summary!J$21</f>
        <v>0</v>
      </c>
      <c r="K164" s="178">
        <f>RES_hhdet_in_fech!K164/RES_summary!K$21</f>
        <v>0</v>
      </c>
      <c r="L164" s="178">
        <f>RES_hhdet_in_fech!L164/RES_summary!L$21</f>
        <v>0</v>
      </c>
      <c r="M164" s="178">
        <f>RES_hhdet_in_fech!M164/RES_summary!M$21</f>
        <v>0</v>
      </c>
      <c r="N164" s="178">
        <f>RES_hhdet_in_fech!N164/RES_summary!N$21</f>
        <v>4.4517099066687491</v>
      </c>
      <c r="O164" s="178">
        <f>RES_hhdet_in_fech!O164/RES_summary!O$21</f>
        <v>3.687684502206082</v>
      </c>
      <c r="P164" s="178">
        <f>RES_hhdet_in_fech!P164/RES_summary!P$21</f>
        <v>3.6943475362790177</v>
      </c>
      <c r="Q164" s="178">
        <f>RES_hhdet_in_fech!Q164/RES_summary!Q$21</f>
        <v>3.4540880520180366</v>
      </c>
    </row>
    <row r="165" spans="1:17" ht="12" customHeight="1" x14ac:dyDescent="0.25">
      <c r="A165" s="23" t="s">
        <v>60</v>
      </c>
      <c r="B165" s="156"/>
      <c r="C165" s="177">
        <f>RES_hhdet_in_fech!C165/RES_summary!C$21</f>
        <v>5.8357153673506081</v>
      </c>
      <c r="D165" s="177">
        <f>RES_hhdet_in_fech!D165/RES_summary!D$21</f>
        <v>5.5398904660802959</v>
      </c>
      <c r="E165" s="177">
        <f>RES_hhdet_in_fech!E165/RES_summary!E$21</f>
        <v>5.6790234093456124</v>
      </c>
      <c r="F165" s="177">
        <f>RES_hhdet_in_fech!F165/RES_summary!F$21</f>
        <v>5.5010682417648553</v>
      </c>
      <c r="G165" s="177">
        <f>RES_hhdet_in_fech!G165/RES_summary!G$21</f>
        <v>5.3483915753300888</v>
      </c>
      <c r="H165" s="177">
        <f>RES_hhdet_in_fech!H165/RES_summary!H$21</f>
        <v>5.2116124218123918</v>
      </c>
      <c r="I165" s="177">
        <f>RES_hhdet_in_fech!I165/RES_summary!I$21</f>
        <v>4.9844791100994721</v>
      </c>
      <c r="J165" s="177">
        <f>RES_hhdet_in_fech!J165/RES_summary!J$21</f>
        <v>0</v>
      </c>
      <c r="K165" s="177">
        <f>RES_hhdet_in_fech!K165/RES_summary!K$21</f>
        <v>0</v>
      </c>
      <c r="L165" s="177">
        <f>RES_hhdet_in_fech!L165/RES_summary!L$21</f>
        <v>0</v>
      </c>
      <c r="M165" s="177">
        <f>RES_hhdet_in_fech!M165/RES_summary!M$21</f>
        <v>0</v>
      </c>
      <c r="N165" s="177">
        <f>RES_hhdet_in_fech!N165/RES_summary!N$21</f>
        <v>4.4517099066687491</v>
      </c>
      <c r="O165" s="177">
        <f>RES_hhdet_in_fech!O165/RES_summary!O$21</f>
        <v>3.687684502206082</v>
      </c>
      <c r="P165" s="177">
        <f>RES_hhdet_in_fech!P165/RES_summary!P$21</f>
        <v>3.6943475362790177</v>
      </c>
      <c r="Q165" s="177">
        <f>RES_hhdet_in_fech!Q165/RES_summary!Q$21</f>
        <v>3.4540880520180366</v>
      </c>
    </row>
    <row r="166" spans="1:17" ht="12" customHeight="1" x14ac:dyDescent="0.25">
      <c r="A166" s="158" t="s">
        <v>63</v>
      </c>
      <c r="B166" s="157"/>
      <c r="C166" s="178">
        <f>RES_hhdet_in_fech!C166/RES_summary!C$21</f>
        <v>23.170922744133708</v>
      </c>
      <c r="D166" s="178">
        <f>RES_hhdet_in_fech!D166/RES_summary!D$21</f>
        <v>24.194680030465882</v>
      </c>
      <c r="E166" s="178">
        <f>RES_hhdet_in_fech!E166/RES_summary!E$21</f>
        <v>24.52539945581125</v>
      </c>
      <c r="F166" s="178">
        <f>RES_hhdet_in_fech!F166/RES_summary!F$21</f>
        <v>25.075551486724731</v>
      </c>
      <c r="G166" s="178">
        <f>RES_hhdet_in_fech!G166/RES_summary!G$21</f>
        <v>24.700065483895596</v>
      </c>
      <c r="H166" s="178">
        <f>RES_hhdet_in_fech!H166/RES_summary!H$21</f>
        <v>24.630166656601677</v>
      </c>
      <c r="I166" s="178">
        <f>RES_hhdet_in_fech!I166/RES_summary!I$21</f>
        <v>22.783291720054379</v>
      </c>
      <c r="J166" s="178">
        <f>RES_hhdet_in_fech!J166/RES_summary!J$21</f>
        <v>0</v>
      </c>
      <c r="K166" s="178">
        <f>RES_hhdet_in_fech!K166/RES_summary!K$21</f>
        <v>0</v>
      </c>
      <c r="L166" s="178">
        <f>RES_hhdet_in_fech!L166/RES_summary!L$21</f>
        <v>0</v>
      </c>
      <c r="M166" s="178">
        <f>RES_hhdet_in_fech!M166/RES_summary!M$21</f>
        <v>0</v>
      </c>
      <c r="N166" s="178">
        <f>RES_hhdet_in_fech!N166/RES_summary!N$21</f>
        <v>22.19363037480241</v>
      </c>
      <c r="O166" s="178">
        <f>RES_hhdet_in_fech!O166/RES_summary!O$21</f>
        <v>22.163328824490566</v>
      </c>
      <c r="P166" s="178">
        <f>RES_hhdet_in_fech!P166/RES_summary!P$21</f>
        <v>21.520494940082667</v>
      </c>
      <c r="Q166" s="178">
        <f>RES_hhdet_in_fech!Q166/RES_summary!Q$21</f>
        <v>21.64662758720581</v>
      </c>
    </row>
    <row r="167" spans="1:17" ht="12" customHeight="1" x14ac:dyDescent="0.25">
      <c r="A167" s="167" t="s">
        <v>144</v>
      </c>
      <c r="B167" s="132"/>
      <c r="C167" s="183">
        <f>RES_hhdet_in_fech!C167/RES_summary!C$21</f>
        <v>0</v>
      </c>
      <c r="D167" s="183">
        <f>RES_hhdet_in_fech!D167/RES_summary!D$21</f>
        <v>0</v>
      </c>
      <c r="E167" s="183">
        <f>RES_hhdet_in_fech!E167/RES_summary!E$21</f>
        <v>0</v>
      </c>
      <c r="F167" s="183">
        <f>RES_hhdet_in_fech!F167/RES_summary!F$21</f>
        <v>0</v>
      </c>
      <c r="G167" s="183">
        <f>RES_hhdet_in_fech!G167/RES_summary!G$21</f>
        <v>0</v>
      </c>
      <c r="H167" s="183">
        <f>RES_hhdet_in_fech!H167/RES_summary!H$21</f>
        <v>0</v>
      </c>
      <c r="I167" s="183">
        <f>RES_hhdet_in_fech!I167/RES_summary!I$21</f>
        <v>0</v>
      </c>
      <c r="J167" s="183">
        <f>RES_hhdet_in_fech!J167/RES_summary!J$21</f>
        <v>0</v>
      </c>
      <c r="K167" s="183">
        <f>RES_hhdet_in_fech!K167/RES_summary!K$21</f>
        <v>0</v>
      </c>
      <c r="L167" s="183">
        <f>RES_hhdet_in_fech!L167/RES_summary!L$21</f>
        <v>0</v>
      </c>
      <c r="M167" s="183">
        <f>RES_hhdet_in_fech!M167/RES_summary!M$21</f>
        <v>0</v>
      </c>
      <c r="N167" s="183">
        <f>RES_hhdet_in_fech!N167/RES_summary!N$21</f>
        <v>0</v>
      </c>
      <c r="O167" s="183">
        <f>RES_hhdet_in_fech!O167/RES_summary!O$21</f>
        <v>0</v>
      </c>
      <c r="P167" s="183">
        <f>RES_hhdet_in_fech!P167/RES_summary!P$21</f>
        <v>0</v>
      </c>
      <c r="Q167" s="183">
        <f>RES_hhdet_in_fech!Q167/RES_summary!Q$21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RES_hhdet_in_fech!C168/RES_summary!C$21</f>
        <v>0</v>
      </c>
      <c r="D168" s="183">
        <f>RES_hhdet_in_fech!D168/RES_summary!D$21</f>
        <v>0</v>
      </c>
      <c r="E168" s="183">
        <f>RES_hhdet_in_fech!E168/RES_summary!E$21</f>
        <v>0</v>
      </c>
      <c r="F168" s="183">
        <f>RES_hhdet_in_fech!F168/RES_summary!F$21</f>
        <v>0</v>
      </c>
      <c r="G168" s="183">
        <f>RES_hhdet_in_fech!G168/RES_summary!G$21</f>
        <v>0</v>
      </c>
      <c r="H168" s="183">
        <f>RES_hhdet_in_fech!H168/RES_summary!H$21</f>
        <v>0</v>
      </c>
      <c r="I168" s="183">
        <f>RES_hhdet_in_fech!I168/RES_summary!I$21</f>
        <v>0</v>
      </c>
      <c r="J168" s="183">
        <f>RES_hhdet_in_fech!J168/RES_summary!J$21</f>
        <v>0</v>
      </c>
      <c r="K168" s="183">
        <f>RES_hhdet_in_fech!K168/RES_summary!K$21</f>
        <v>0</v>
      </c>
      <c r="L168" s="183">
        <f>RES_hhdet_in_fech!L168/RES_summary!L$21</f>
        <v>0</v>
      </c>
      <c r="M168" s="183">
        <f>RES_hhdet_in_fech!M168/RES_summary!M$21</f>
        <v>0</v>
      </c>
      <c r="N168" s="183">
        <f>RES_hhdet_in_fech!N168/RES_summary!N$21</f>
        <v>0</v>
      </c>
      <c r="O168" s="183">
        <f>RES_hhdet_in_fech!O168/RES_summary!O$21</f>
        <v>0</v>
      </c>
      <c r="P168" s="183">
        <f>RES_hhdet_in_fech!P168/RES_summary!P$21</f>
        <v>0</v>
      </c>
      <c r="Q168" s="183">
        <f>RES_hhdet_in_fech!Q168/RES_summary!Q$21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RES_hhdet_in_fech!C169/RES_summary!C$21</f>
        <v>0</v>
      </c>
      <c r="D169" s="182">
        <f>RES_hhdet_in_fech!D169/RES_summary!D$21</f>
        <v>0</v>
      </c>
      <c r="E169" s="182">
        <f>RES_hhdet_in_fech!E169/RES_summary!E$21</f>
        <v>0</v>
      </c>
      <c r="F169" s="182">
        <f>RES_hhdet_in_fech!F169/RES_summary!F$21</f>
        <v>0</v>
      </c>
      <c r="G169" s="182">
        <f>RES_hhdet_in_fech!G169/RES_summary!G$21</f>
        <v>0</v>
      </c>
      <c r="H169" s="182">
        <f>RES_hhdet_in_fech!H169/RES_summary!H$21</f>
        <v>0</v>
      </c>
      <c r="I169" s="182">
        <f>RES_hhdet_in_fech!I169/RES_summary!I$21</f>
        <v>0</v>
      </c>
      <c r="J169" s="182">
        <f>RES_hhdet_in_fech!J169/RES_summary!J$21</f>
        <v>0</v>
      </c>
      <c r="K169" s="182">
        <f>RES_hhdet_in_fech!K169/RES_summary!K$21</f>
        <v>0</v>
      </c>
      <c r="L169" s="182">
        <f>RES_hhdet_in_fech!L169/RES_summary!L$21</f>
        <v>0</v>
      </c>
      <c r="M169" s="182">
        <f>RES_hhdet_in_fech!M169/RES_summary!M$21</f>
        <v>0</v>
      </c>
      <c r="N169" s="182">
        <f>RES_hhdet_in_fech!N169/RES_summary!N$21</f>
        <v>0</v>
      </c>
      <c r="O169" s="182">
        <f>RES_hhdet_in_fech!O169/RES_summary!O$21</f>
        <v>0</v>
      </c>
      <c r="P169" s="182">
        <f>RES_hhdet_in_fech!P169/RES_summary!P$21</f>
        <v>0</v>
      </c>
      <c r="Q169" s="182">
        <f>RES_hhdet_in_fech!Q169/RES_summary!Q$21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RES_hhdet_in_fech!C170/RES_summary!C$21</f>
        <v>0</v>
      </c>
      <c r="D170" s="181">
        <f>RES_hhdet_in_fech!D170/RES_summary!D$21</f>
        <v>0</v>
      </c>
      <c r="E170" s="181">
        <f>RES_hhdet_in_fech!E170/RES_summary!E$21</f>
        <v>0</v>
      </c>
      <c r="F170" s="181">
        <f>RES_hhdet_in_fech!F170/RES_summary!F$21</f>
        <v>0</v>
      </c>
      <c r="G170" s="181">
        <f>RES_hhdet_in_fech!G170/RES_summary!G$21</f>
        <v>0</v>
      </c>
      <c r="H170" s="181">
        <f>RES_hhdet_in_fech!H170/RES_summary!H$21</f>
        <v>0</v>
      </c>
      <c r="I170" s="181">
        <f>RES_hhdet_in_fech!I170/RES_summary!I$21</f>
        <v>0</v>
      </c>
      <c r="J170" s="181">
        <f>RES_hhdet_in_fech!J170/RES_summary!J$21</f>
        <v>0</v>
      </c>
      <c r="K170" s="181">
        <f>RES_hhdet_in_fech!K170/RES_summary!K$21</f>
        <v>0</v>
      </c>
      <c r="L170" s="181">
        <f>RES_hhdet_in_fech!L170/RES_summary!L$21</f>
        <v>0</v>
      </c>
      <c r="M170" s="181">
        <f>RES_hhdet_in_fech!M170/RES_summary!M$21</f>
        <v>0</v>
      </c>
      <c r="N170" s="181">
        <f>RES_hhdet_in_fech!N170/RES_summary!N$21</f>
        <v>0</v>
      </c>
      <c r="O170" s="181">
        <f>RES_hhdet_in_fech!O170/RES_summary!O$21</f>
        <v>0</v>
      </c>
      <c r="P170" s="181">
        <f>RES_hhdet_in_fech!P170/RES_summary!P$21</f>
        <v>0</v>
      </c>
      <c r="Q170" s="181">
        <f>RES_hhdet_in_fech!Q170/RES_summary!Q$21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RES_hhdet_in_fech!C171/RES_summary!C$21</f>
        <v>23.170922744133708</v>
      </c>
      <c r="D171" s="180">
        <f>RES_hhdet_in_fech!D171/RES_summary!D$21</f>
        <v>24.194680030465882</v>
      </c>
      <c r="E171" s="180">
        <f>RES_hhdet_in_fech!E171/RES_summary!E$21</f>
        <v>24.955826733136821</v>
      </c>
      <c r="F171" s="180">
        <f>RES_hhdet_in_fech!F171/RES_summary!F$21</f>
        <v>25.155929878511223</v>
      </c>
      <c r="G171" s="180">
        <f>RES_hhdet_in_fech!G171/RES_summary!G$21</f>
        <v>24.865123162120984</v>
      </c>
      <c r="H171" s="180">
        <f>RES_hhdet_in_fech!H171/RES_summary!H$21</f>
        <v>24.928696441574939</v>
      </c>
      <c r="I171" s="180">
        <f>RES_hhdet_in_fech!I171/RES_summary!I$21</f>
        <v>23.416796251783072</v>
      </c>
      <c r="J171" s="180">
        <f>RES_hhdet_in_fech!J171/RES_summary!J$21</f>
        <v>0</v>
      </c>
      <c r="K171" s="180">
        <f>RES_hhdet_in_fech!K171/RES_summary!K$21</f>
        <v>0</v>
      </c>
      <c r="L171" s="180">
        <f>RES_hhdet_in_fech!L171/RES_summary!L$21</f>
        <v>0</v>
      </c>
      <c r="M171" s="180">
        <f>RES_hhdet_in_fech!M171/RES_summary!M$21</f>
        <v>0</v>
      </c>
      <c r="N171" s="180">
        <f>RES_hhdet_in_fech!N171/RES_summary!N$21</f>
        <v>22.754425607021588</v>
      </c>
      <c r="O171" s="180">
        <f>RES_hhdet_in_fech!O171/RES_summary!O$21</f>
        <v>22.76644400440917</v>
      </c>
      <c r="P171" s="180">
        <f>RES_hhdet_in_fech!P171/RES_summary!P$21</f>
        <v>22.055148410936987</v>
      </c>
      <c r="Q171" s="180">
        <f>RES_hhdet_in_fech!Q171/RES_summary!Q$21</f>
        <v>22.247126782279764</v>
      </c>
    </row>
    <row r="172" spans="1:17" ht="12" customHeight="1" x14ac:dyDescent="0.25">
      <c r="A172" s="161" t="s">
        <v>141</v>
      </c>
      <c r="B172" s="160"/>
      <c r="C172" s="179">
        <f>RES_hhdet_in_fech!C172/RES_summary!C$21</f>
        <v>0</v>
      </c>
      <c r="D172" s="179">
        <f>RES_hhdet_in_fech!D172/RES_summary!D$21</f>
        <v>0</v>
      </c>
      <c r="E172" s="179">
        <f>RES_hhdet_in_fech!E172/RES_summary!E$21</f>
        <v>23.701266761763435</v>
      </c>
      <c r="F172" s="179">
        <f>RES_hhdet_in_fech!F172/RES_summary!F$21</f>
        <v>23.597020241012924</v>
      </c>
      <c r="G172" s="179">
        <f>RES_hhdet_in_fech!G172/RES_summary!G$21</f>
        <v>23.037330631848182</v>
      </c>
      <c r="H172" s="179">
        <f>RES_hhdet_in_fech!H172/RES_summary!H$21</f>
        <v>22.77283547557936</v>
      </c>
      <c r="I172" s="179">
        <f>RES_hhdet_in_fech!I172/RES_summary!I$21</f>
        <v>21.393545981751451</v>
      </c>
      <c r="J172" s="179">
        <f>RES_hhdet_in_fech!J172/RES_summary!J$21</f>
        <v>0</v>
      </c>
      <c r="K172" s="179">
        <f>RES_hhdet_in_fech!K172/RES_summary!K$21</f>
        <v>0</v>
      </c>
      <c r="L172" s="179">
        <f>RES_hhdet_in_fech!L172/RES_summary!L$21</f>
        <v>0</v>
      </c>
      <c r="M172" s="179">
        <f>RES_hhdet_in_fech!M172/RES_summary!M$21</f>
        <v>0</v>
      </c>
      <c r="N172" s="179">
        <f>RES_hhdet_in_fech!N172/RES_summary!N$21</f>
        <v>20.139949846596419</v>
      </c>
      <c r="O172" s="179">
        <f>RES_hhdet_in_fech!O172/RES_summary!O$21</f>
        <v>19.854567388820829</v>
      </c>
      <c r="P172" s="179">
        <f>RES_hhdet_in_fech!P172/RES_summary!P$21</f>
        <v>19.067417841532912</v>
      </c>
      <c r="Q172" s="179">
        <f>RES_hhdet_in_fech!Q172/RES_summary!Q$21</f>
        <v>19.136311343510911</v>
      </c>
    </row>
    <row r="173" spans="1:17" ht="12" customHeight="1" x14ac:dyDescent="0.25">
      <c r="A173" s="148" t="s">
        <v>60</v>
      </c>
      <c r="B173" s="156"/>
      <c r="C173" s="177">
        <f>RES_hhdet_in_fech!C173/RES_summary!C$21</f>
        <v>0</v>
      </c>
      <c r="D173" s="177">
        <f>RES_hhdet_in_fech!D173/RES_summary!D$21</f>
        <v>0</v>
      </c>
      <c r="E173" s="177">
        <f>RES_hhdet_in_fech!E173/RES_summary!E$21</f>
        <v>18.180484179392227</v>
      </c>
      <c r="F173" s="177">
        <f>RES_hhdet_in_fech!F173/RES_summary!F$21</f>
        <v>18.160001451083801</v>
      </c>
      <c r="G173" s="177">
        <f>RES_hhdet_in_fech!G173/RES_summary!G$21</f>
        <v>17.679301533240963</v>
      </c>
      <c r="H173" s="177">
        <f>RES_hhdet_in_fech!H173/RES_summary!H$21</f>
        <v>17.602169449842361</v>
      </c>
      <c r="I173" s="177">
        <f>RES_hhdet_in_fech!I173/RES_summary!I$21</f>
        <v>16.354490676995692</v>
      </c>
      <c r="J173" s="177">
        <f>RES_hhdet_in_fech!J173/RES_summary!J$21</f>
        <v>0</v>
      </c>
      <c r="K173" s="177">
        <f>RES_hhdet_in_fech!K173/RES_summary!K$21</f>
        <v>0</v>
      </c>
      <c r="L173" s="177">
        <f>RES_hhdet_in_fech!L173/RES_summary!L$21</f>
        <v>0</v>
      </c>
      <c r="M173" s="177">
        <f>RES_hhdet_in_fech!M173/RES_summary!M$21</f>
        <v>0</v>
      </c>
      <c r="N173" s="177">
        <f>RES_hhdet_in_fech!N173/RES_summary!N$21</f>
        <v>15.320980709015515</v>
      </c>
      <c r="O173" s="177">
        <f>RES_hhdet_in_fech!O173/RES_summary!O$21</f>
        <v>15.096692094928523</v>
      </c>
      <c r="P173" s="177">
        <f>RES_hhdet_in_fech!P173/RES_summary!P$21</f>
        <v>14.406110261503105</v>
      </c>
      <c r="Q173" s="177">
        <f>RES_hhdet_in_fech!Q173/RES_summary!Q$21</f>
        <v>14.516300531245276</v>
      </c>
    </row>
    <row r="174" spans="1:17" ht="12" customHeight="1" x14ac:dyDescent="0.25">
      <c r="A174" s="159" t="s">
        <v>59</v>
      </c>
      <c r="B174" s="57"/>
      <c r="C174" s="176">
        <f>RES_hhdet_in_fech!C174/RES_summary!C$21</f>
        <v>0</v>
      </c>
      <c r="D174" s="176">
        <f>RES_hhdet_in_fech!D174/RES_summary!D$21</f>
        <v>0</v>
      </c>
      <c r="E174" s="176">
        <f>RES_hhdet_in_fech!E174/RES_summary!E$21</f>
        <v>5.5207825823712051</v>
      </c>
      <c r="F174" s="176">
        <f>RES_hhdet_in_fech!F174/RES_summary!F$21</f>
        <v>5.4370187899291231</v>
      </c>
      <c r="G174" s="176">
        <f>RES_hhdet_in_fech!G174/RES_summary!G$21</f>
        <v>5.3580290986072132</v>
      </c>
      <c r="H174" s="176">
        <f>RES_hhdet_in_fech!H174/RES_summary!H$21</f>
        <v>5.1706660257369945</v>
      </c>
      <c r="I174" s="176">
        <f>RES_hhdet_in_fech!I174/RES_summary!I$21</f>
        <v>5.0390553047557596</v>
      </c>
      <c r="J174" s="176">
        <f>RES_hhdet_in_fech!J174/RES_summary!J$21</f>
        <v>0</v>
      </c>
      <c r="K174" s="176">
        <f>RES_hhdet_in_fech!K174/RES_summary!K$21</f>
        <v>0</v>
      </c>
      <c r="L174" s="176">
        <f>RES_hhdet_in_fech!L174/RES_summary!L$21</f>
        <v>0</v>
      </c>
      <c r="M174" s="176">
        <f>RES_hhdet_in_fech!M174/RES_summary!M$21</f>
        <v>0</v>
      </c>
      <c r="N174" s="176">
        <f>RES_hhdet_in_fech!N174/RES_summary!N$21</f>
        <v>4.8189691375809058</v>
      </c>
      <c r="O174" s="176">
        <f>RES_hhdet_in_fech!O174/RES_summary!O$21</f>
        <v>4.7578752938923063</v>
      </c>
      <c r="P174" s="176">
        <f>RES_hhdet_in_fech!P174/RES_summary!P$21</f>
        <v>4.6613075800298018</v>
      </c>
      <c r="Q174" s="176">
        <f>RES_hhdet_in_fech!Q174/RES_summary!Q$21</f>
        <v>4.6200108122656349</v>
      </c>
    </row>
    <row r="175" spans="1:17" ht="12" customHeight="1" x14ac:dyDescent="0.25">
      <c r="A175" s="158" t="s">
        <v>62</v>
      </c>
      <c r="B175" s="157"/>
      <c r="C175" s="178">
        <f>RES_hhdet_in_fech!C175/RES_summary!C$21</f>
        <v>11.36768215733265</v>
      </c>
      <c r="D175" s="178">
        <f>RES_hhdet_in_fech!D175/RES_summary!D$21</f>
        <v>11.832800142034314</v>
      </c>
      <c r="E175" s="178">
        <f>RES_hhdet_in_fech!E175/RES_summary!E$21</f>
        <v>11.882686592684445</v>
      </c>
      <c r="F175" s="178">
        <f>RES_hhdet_in_fech!F175/RES_summary!F$21</f>
        <v>11.595535327265452</v>
      </c>
      <c r="G175" s="178">
        <f>RES_hhdet_in_fech!G175/RES_summary!G$21</f>
        <v>11.557814882144662</v>
      </c>
      <c r="H175" s="178">
        <f>RES_hhdet_in_fech!H175/RES_summary!H$21</f>
        <v>11.287750264270723</v>
      </c>
      <c r="I175" s="178">
        <f>RES_hhdet_in_fech!I175/RES_summary!I$21</f>
        <v>11.178018273670288</v>
      </c>
      <c r="J175" s="178">
        <f>RES_hhdet_in_fech!J175/RES_summary!J$21</f>
        <v>0</v>
      </c>
      <c r="K175" s="178">
        <f>RES_hhdet_in_fech!K175/RES_summary!K$21</f>
        <v>0</v>
      </c>
      <c r="L175" s="178">
        <f>RES_hhdet_in_fech!L175/RES_summary!L$21</f>
        <v>0</v>
      </c>
      <c r="M175" s="178">
        <f>RES_hhdet_in_fech!M175/RES_summary!M$21</f>
        <v>0</v>
      </c>
      <c r="N175" s="178">
        <f>RES_hhdet_in_fech!N175/RES_summary!N$21</f>
        <v>9.9886123297913194</v>
      </c>
      <c r="O175" s="178">
        <f>RES_hhdet_in_fech!O175/RES_summary!O$21</f>
        <v>10.196102517827043</v>
      </c>
      <c r="P175" s="178">
        <f>RES_hhdet_in_fech!P175/RES_summary!P$21</f>
        <v>9.7677478220728329</v>
      </c>
      <c r="Q175" s="178">
        <f>RES_hhdet_in_fech!Q175/RES_summary!Q$21</f>
        <v>9.7824351289065739</v>
      </c>
    </row>
    <row r="176" spans="1:17" ht="12" customHeight="1" x14ac:dyDescent="0.25">
      <c r="A176" s="23" t="s">
        <v>57</v>
      </c>
      <c r="B176" s="156"/>
      <c r="C176" s="177">
        <f>RES_hhdet_in_fech!C176/RES_summary!C$21</f>
        <v>0</v>
      </c>
      <c r="D176" s="177">
        <f>RES_hhdet_in_fech!D176/RES_summary!D$21</f>
        <v>0</v>
      </c>
      <c r="E176" s="177">
        <f>RES_hhdet_in_fech!E176/RES_summary!E$21</f>
        <v>0</v>
      </c>
      <c r="F176" s="177">
        <f>RES_hhdet_in_fech!F176/RES_summary!F$21</f>
        <v>0</v>
      </c>
      <c r="G176" s="177">
        <f>RES_hhdet_in_fech!G176/RES_summary!G$21</f>
        <v>0</v>
      </c>
      <c r="H176" s="177">
        <f>RES_hhdet_in_fech!H176/RES_summary!H$21</f>
        <v>0</v>
      </c>
      <c r="I176" s="177">
        <f>RES_hhdet_in_fech!I176/RES_summary!I$21</f>
        <v>0</v>
      </c>
      <c r="J176" s="177">
        <f>RES_hhdet_in_fech!J176/RES_summary!J$21</f>
        <v>0</v>
      </c>
      <c r="K176" s="177">
        <f>RES_hhdet_in_fech!K176/RES_summary!K$21</f>
        <v>0</v>
      </c>
      <c r="L176" s="177">
        <f>RES_hhdet_in_fech!L176/RES_summary!L$21</f>
        <v>0</v>
      </c>
      <c r="M176" s="177">
        <f>RES_hhdet_in_fech!M176/RES_summary!M$21</f>
        <v>0</v>
      </c>
      <c r="N176" s="177">
        <f>RES_hhdet_in_fech!N176/RES_summary!N$21</f>
        <v>0</v>
      </c>
      <c r="O176" s="177">
        <f>RES_hhdet_in_fech!O176/RES_summary!O$21</f>
        <v>0</v>
      </c>
      <c r="P176" s="177">
        <f>RES_hhdet_in_fech!P176/RES_summary!P$21</f>
        <v>0</v>
      </c>
      <c r="Q176" s="177">
        <f>RES_hhdet_in_fech!Q176/RES_summary!Q$21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RES_hhdet_in_fech!C177/RES_summary!C$21</f>
        <v>11.36768215733265</v>
      </c>
      <c r="D177" s="176">
        <f>RES_hhdet_in_fech!D177/RES_summary!D$21</f>
        <v>11.832800142034314</v>
      </c>
      <c r="E177" s="176">
        <f>RES_hhdet_in_fech!E177/RES_summary!E$21</f>
        <v>11.882686592684445</v>
      </c>
      <c r="F177" s="176">
        <f>RES_hhdet_in_fech!F177/RES_summary!F$21</f>
        <v>11.595535327265452</v>
      </c>
      <c r="G177" s="176">
        <f>RES_hhdet_in_fech!G177/RES_summary!G$21</f>
        <v>11.557814882144662</v>
      </c>
      <c r="H177" s="176">
        <f>RES_hhdet_in_fech!H177/RES_summary!H$21</f>
        <v>11.287750264270723</v>
      </c>
      <c r="I177" s="176">
        <f>RES_hhdet_in_fech!I177/RES_summary!I$21</f>
        <v>11.178018273670288</v>
      </c>
      <c r="J177" s="176">
        <f>RES_hhdet_in_fech!J177/RES_summary!J$21</f>
        <v>0</v>
      </c>
      <c r="K177" s="176">
        <f>RES_hhdet_in_fech!K177/RES_summary!K$21</f>
        <v>0</v>
      </c>
      <c r="L177" s="176">
        <f>RES_hhdet_in_fech!L177/RES_summary!L$21</f>
        <v>0</v>
      </c>
      <c r="M177" s="176">
        <f>RES_hhdet_in_fech!M177/RES_summary!M$21</f>
        <v>0</v>
      </c>
      <c r="N177" s="176">
        <f>RES_hhdet_in_fech!N177/RES_summary!N$21</f>
        <v>9.9886123297913194</v>
      </c>
      <c r="O177" s="176">
        <f>RES_hhdet_in_fech!O177/RES_summary!O$21</f>
        <v>10.196102517827043</v>
      </c>
      <c r="P177" s="176">
        <f>RES_hhdet_in_fech!P177/RES_summary!P$21</f>
        <v>9.7677478220728329</v>
      </c>
      <c r="Q177" s="176">
        <f>RES_hhdet_in_fech!Q177/RES_summary!Q$21</f>
        <v>9.7824351289065739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68"/>
      <c r="C3" s="184">
        <f>RES_hhdet_in_tesh!C3/RES_summary!C$21</f>
        <v>0</v>
      </c>
      <c r="D3" s="184">
        <f>RES_hhdet_in_tesh!D3/RES_summary!D$21</f>
        <v>159.97308019593564</v>
      </c>
      <c r="E3" s="184">
        <f>RES_hhdet_in_tesh!E3/RES_summary!E$21</f>
        <v>156.14715412299807</v>
      </c>
      <c r="F3" s="184">
        <f>RES_hhdet_in_tesh!F3/RES_summary!F$21</f>
        <v>154.65958208214548</v>
      </c>
      <c r="G3" s="184">
        <f>RES_hhdet_in_tesh!G3/RES_summary!G$21</f>
        <v>138.91921793782029</v>
      </c>
      <c r="H3" s="184">
        <f>RES_hhdet_in_tesh!H3/RES_summary!H$21</f>
        <v>158.84452909713733</v>
      </c>
      <c r="I3" s="184">
        <f>RES_hhdet_in_tesh!I3/RES_summary!I$21</f>
        <v>136.72467115669858</v>
      </c>
      <c r="J3" s="184">
        <f>RES_hhdet_in_tesh!J3/RES_summary!J$21</f>
        <v>138.28873589626636</v>
      </c>
      <c r="K3" s="184">
        <f>RES_hhdet_in_tesh!K3/RES_summary!K$21</f>
        <v>137.6146457641228</v>
      </c>
      <c r="L3" s="184">
        <f>RES_hhdet_in_tesh!L3/RES_summary!L$21</f>
        <v>151.02986263093612</v>
      </c>
      <c r="M3" s="184">
        <f>RES_hhdet_in_tesh!M3/RES_summary!M$21</f>
        <v>136.68531209918928</v>
      </c>
      <c r="N3" s="184">
        <f>RES_hhdet_in_tesh!N3/RES_summary!N$21</f>
        <v>136.51339736966318</v>
      </c>
      <c r="O3" s="184">
        <f>RES_hhdet_in_tesh!O3/RES_summary!O$21</f>
        <v>137.92529408098568</v>
      </c>
      <c r="P3" s="184">
        <f>RES_hhdet_in_tesh!P3/RES_summary!P$21</f>
        <v>123.96031855914138</v>
      </c>
      <c r="Q3" s="184">
        <f>RES_hhdet_in_tesh!Q3/RES_summary!Q$21</f>
        <v>129.35929200171427</v>
      </c>
    </row>
    <row r="4" spans="1:17" ht="12.95" customHeight="1" x14ac:dyDescent="0.25">
      <c r="A4" s="158" t="s">
        <v>65</v>
      </c>
      <c r="B4" s="157"/>
      <c r="C4" s="178">
        <f>RES_hhdet_in_tesh!C4/RES_summary!C$21</f>
        <v>0</v>
      </c>
      <c r="D4" s="178">
        <f>RES_hhdet_in_tesh!D4/RES_summary!D$21</f>
        <v>114.33700873698155</v>
      </c>
      <c r="E4" s="178">
        <f>RES_hhdet_in_tesh!E4/RES_summary!E$21</f>
        <v>115.45107163426822</v>
      </c>
      <c r="F4" s="178">
        <f>RES_hhdet_in_tesh!F4/RES_summary!F$21</f>
        <v>114.90334020662544</v>
      </c>
      <c r="G4" s="178">
        <f>RES_hhdet_in_tesh!G4/RES_summary!G$21</f>
        <v>103.16849317559281</v>
      </c>
      <c r="H4" s="178">
        <f>RES_hhdet_in_tesh!H4/RES_summary!H$21</f>
        <v>119.70593688116699</v>
      </c>
      <c r="I4" s="178">
        <f>RES_hhdet_in_tesh!I4/RES_summary!I$21</f>
        <v>102.47947513726915</v>
      </c>
      <c r="J4" s="178">
        <f>RES_hhdet_in_tesh!J4/RES_summary!J$21</f>
        <v>100.67100329546116</v>
      </c>
      <c r="K4" s="178">
        <f>RES_hhdet_in_tesh!K4/RES_summary!K$21</f>
        <v>100.2130199317585</v>
      </c>
      <c r="L4" s="178">
        <f>RES_hhdet_in_tesh!L4/RES_summary!L$21</f>
        <v>113.8744715698441</v>
      </c>
      <c r="M4" s="178">
        <f>RES_hhdet_in_tesh!M4/RES_summary!M$21</f>
        <v>100.01008233947282</v>
      </c>
      <c r="N4" s="178">
        <f>RES_hhdet_in_tesh!N4/RES_summary!N$21</f>
        <v>101.07270720245069</v>
      </c>
      <c r="O4" s="178">
        <f>RES_hhdet_in_tesh!O4/RES_summary!O$21</f>
        <v>103.46248351114762</v>
      </c>
      <c r="P4" s="178">
        <f>RES_hhdet_in_tesh!P4/RES_summary!P$21</f>
        <v>88.30521855333923</v>
      </c>
      <c r="Q4" s="178">
        <f>RES_hhdet_in_tesh!Q4/RES_summary!Q$21</f>
        <v>95.136617270476791</v>
      </c>
    </row>
    <row r="5" spans="1:17" ht="12" customHeight="1" x14ac:dyDescent="0.25">
      <c r="A5" s="23" t="s">
        <v>58</v>
      </c>
      <c r="B5" s="156"/>
      <c r="C5" s="177">
        <f>RES_hhdet_in_tesh!C5/RES_summary!C$21</f>
        <v>0</v>
      </c>
      <c r="D5" s="177">
        <f>RES_hhdet_in_tesh!D5/RES_summary!D$21</f>
        <v>113.50522346705608</v>
      </c>
      <c r="E5" s="177">
        <f>RES_hhdet_in_tesh!E5/RES_summary!E$21</f>
        <v>114.36024480725614</v>
      </c>
      <c r="F5" s="177">
        <f>RES_hhdet_in_tesh!F5/RES_summary!F$21</f>
        <v>113.77425940448346</v>
      </c>
      <c r="G5" s="177">
        <f>RES_hhdet_in_tesh!G5/RES_summary!G$21</f>
        <v>102.10132725081068</v>
      </c>
      <c r="H5" s="177">
        <f>RES_hhdet_in_tesh!H5/RES_summary!H$21</f>
        <v>118.26064263416302</v>
      </c>
      <c r="I5" s="177">
        <f>RES_hhdet_in_tesh!I5/RES_summary!I$21</f>
        <v>101.48958126471369</v>
      </c>
      <c r="J5" s="177">
        <f>RES_hhdet_in_tesh!J5/RES_summary!J$21</f>
        <v>99.674159478826141</v>
      </c>
      <c r="K5" s="177">
        <f>RES_hhdet_in_tesh!K5/RES_summary!K$21</f>
        <v>99.261275210922193</v>
      </c>
      <c r="L5" s="177">
        <f>RES_hhdet_in_tesh!L5/RES_summary!L$21</f>
        <v>112.66680493043059</v>
      </c>
      <c r="M5" s="177">
        <f>RES_hhdet_in_tesh!M5/RES_summary!M$21</f>
        <v>99.106935080203584</v>
      </c>
      <c r="N5" s="177">
        <f>RES_hhdet_in_tesh!N5/RES_summary!N$21</f>
        <v>99.988013627230416</v>
      </c>
      <c r="O5" s="177">
        <f>RES_hhdet_in_tesh!O5/RES_summary!O$21</f>
        <v>102.34616699549281</v>
      </c>
      <c r="P5" s="177">
        <f>RES_hhdet_in_tesh!P5/RES_summary!P$21</f>
        <v>87.411510873866874</v>
      </c>
      <c r="Q5" s="177">
        <f>RES_hhdet_in_tesh!Q5/RES_summary!Q$21</f>
        <v>93.997620865824743</v>
      </c>
    </row>
    <row r="6" spans="1:17" ht="12" customHeight="1" x14ac:dyDescent="0.25">
      <c r="A6" s="23" t="s">
        <v>60</v>
      </c>
      <c r="B6" s="156"/>
      <c r="C6" s="177">
        <f>RES_hhdet_in_tesh!C6/RES_summary!C$21</f>
        <v>0</v>
      </c>
      <c r="D6" s="177">
        <f>RES_hhdet_in_tesh!D6/RES_summary!D$21</f>
        <v>0.83178526992547108</v>
      </c>
      <c r="E6" s="177">
        <f>RES_hhdet_in_tesh!E6/RES_summary!E$21</f>
        <v>1.0908268270120942</v>
      </c>
      <c r="F6" s="177">
        <f>RES_hhdet_in_tesh!F6/RES_summary!F$21</f>
        <v>1.1290808021419743</v>
      </c>
      <c r="G6" s="177">
        <f>RES_hhdet_in_tesh!G6/RES_summary!G$21</f>
        <v>1.0671659247821352</v>
      </c>
      <c r="H6" s="177">
        <f>RES_hhdet_in_tesh!H6/RES_summary!H$21</f>
        <v>1.4452942470039689</v>
      </c>
      <c r="I6" s="177">
        <f>RES_hhdet_in_tesh!I6/RES_summary!I$21</f>
        <v>0.98989387255544881</v>
      </c>
      <c r="J6" s="177">
        <f>RES_hhdet_in_tesh!J6/RES_summary!J$21</f>
        <v>0.99684381663503863</v>
      </c>
      <c r="K6" s="177">
        <f>RES_hhdet_in_tesh!K6/RES_summary!K$21</f>
        <v>0.95174472083630635</v>
      </c>
      <c r="L6" s="177">
        <f>RES_hhdet_in_tesh!L6/RES_summary!L$21</f>
        <v>1.2076666394135089</v>
      </c>
      <c r="M6" s="177">
        <f>RES_hhdet_in_tesh!M6/RES_summary!M$21</f>
        <v>0.90314725926921668</v>
      </c>
      <c r="N6" s="177">
        <f>RES_hhdet_in_tesh!N6/RES_summary!N$21</f>
        <v>1.0846935752202775</v>
      </c>
      <c r="O6" s="177">
        <f>RES_hhdet_in_tesh!O6/RES_summary!O$21</f>
        <v>1.1163165156548229</v>
      </c>
      <c r="P6" s="177">
        <f>RES_hhdet_in_tesh!P6/RES_summary!P$21</f>
        <v>0.89370767947235641</v>
      </c>
      <c r="Q6" s="177">
        <f>RES_hhdet_in_tesh!Q6/RES_summary!Q$21</f>
        <v>1.1389964046520504</v>
      </c>
    </row>
    <row r="7" spans="1:17" ht="12.95" customHeight="1" x14ac:dyDescent="0.25">
      <c r="A7" s="158" t="s">
        <v>112</v>
      </c>
      <c r="B7" s="157"/>
      <c r="C7" s="178">
        <f>RES_hhdet_in_tesh!C7/RES_summary!C$21</f>
        <v>0</v>
      </c>
      <c r="D7" s="178">
        <f>RES_hhdet_in_tesh!D7/RES_summary!D$21</f>
        <v>19.431061492020397</v>
      </c>
      <c r="E7" s="178">
        <f>RES_hhdet_in_tesh!E7/RES_summary!E$21</f>
        <v>13.855006055958059</v>
      </c>
      <c r="F7" s="178">
        <f>RES_hhdet_in_tesh!F7/RES_summary!F$21</f>
        <v>12.818675205868169</v>
      </c>
      <c r="G7" s="178">
        <f>RES_hhdet_in_tesh!G7/RES_summary!G$21</f>
        <v>12.477181642287222</v>
      </c>
      <c r="H7" s="178">
        <f>RES_hhdet_in_tesh!H7/RES_summary!H$21</f>
        <v>12.132678976828146</v>
      </c>
      <c r="I7" s="178">
        <f>RES_hhdet_in_tesh!I7/RES_summary!I$21</f>
        <v>11.937388538601205</v>
      </c>
      <c r="J7" s="178">
        <f>RES_hhdet_in_tesh!J7/RES_summary!J$21</f>
        <v>11.255834037861565</v>
      </c>
      <c r="K7" s="178">
        <f>RES_hhdet_in_tesh!K7/RES_summary!K$21</f>
        <v>11.087472432983247</v>
      </c>
      <c r="L7" s="178">
        <f>RES_hhdet_in_tesh!L7/RES_summary!L$21</f>
        <v>11.021680479426596</v>
      </c>
      <c r="M7" s="178">
        <f>RES_hhdet_in_tesh!M7/RES_summary!M$21</f>
        <v>11.467789444750348</v>
      </c>
      <c r="N7" s="178">
        <f>RES_hhdet_in_tesh!N7/RES_summary!N$21</f>
        <v>11.602073291495582</v>
      </c>
      <c r="O7" s="178">
        <f>RES_hhdet_in_tesh!O7/RES_summary!O$21</f>
        <v>10.932763961082209</v>
      </c>
      <c r="P7" s="178">
        <f>RES_hhdet_in_tesh!P7/RES_summary!P$21</f>
        <v>12.24361654818294</v>
      </c>
      <c r="Q7" s="178">
        <f>RES_hhdet_in_tesh!Q7/RES_summary!Q$21</f>
        <v>11.744518162282624</v>
      </c>
    </row>
    <row r="8" spans="1:17" ht="12" customHeight="1" x14ac:dyDescent="0.25">
      <c r="A8" s="23" t="s">
        <v>60</v>
      </c>
      <c r="B8" s="156"/>
      <c r="C8" s="177">
        <f>RES_hhdet_in_tesh!C8/RES_summary!C$21</f>
        <v>0</v>
      </c>
      <c r="D8" s="177">
        <f>RES_hhdet_in_tesh!D8/RES_summary!D$21</f>
        <v>19.431061492020397</v>
      </c>
      <c r="E8" s="177">
        <f>RES_hhdet_in_tesh!E8/RES_summary!E$21</f>
        <v>13.855006055958059</v>
      </c>
      <c r="F8" s="177">
        <f>RES_hhdet_in_tesh!F8/RES_summary!F$21</f>
        <v>12.818675205868169</v>
      </c>
      <c r="G8" s="177">
        <f>RES_hhdet_in_tesh!G8/RES_summary!G$21</f>
        <v>12.477181642287222</v>
      </c>
      <c r="H8" s="177">
        <f>RES_hhdet_in_tesh!H8/RES_summary!H$21</f>
        <v>12.132678976828146</v>
      </c>
      <c r="I8" s="177">
        <f>RES_hhdet_in_tesh!I8/RES_summary!I$21</f>
        <v>11.937388538601205</v>
      </c>
      <c r="J8" s="177">
        <f>RES_hhdet_in_tesh!J8/RES_summary!J$21</f>
        <v>11.255834037861565</v>
      </c>
      <c r="K8" s="177">
        <f>RES_hhdet_in_tesh!K8/RES_summary!K$21</f>
        <v>11.087472432983247</v>
      </c>
      <c r="L8" s="177">
        <f>RES_hhdet_in_tesh!L8/RES_summary!L$21</f>
        <v>11.021680479426596</v>
      </c>
      <c r="M8" s="177">
        <f>RES_hhdet_in_tesh!M8/RES_summary!M$21</f>
        <v>11.467789444750348</v>
      </c>
      <c r="N8" s="177">
        <f>RES_hhdet_in_tesh!N8/RES_summary!N$21</f>
        <v>11.602073291495582</v>
      </c>
      <c r="O8" s="177">
        <f>RES_hhdet_in_tesh!O8/RES_summary!O$21</f>
        <v>10.932763961082209</v>
      </c>
      <c r="P8" s="177">
        <f>RES_hhdet_in_tesh!P8/RES_summary!P$21</f>
        <v>12.24361654818294</v>
      </c>
      <c r="Q8" s="177">
        <f>RES_hhdet_in_tesh!Q8/RES_summary!Q$21</f>
        <v>11.744518162282624</v>
      </c>
    </row>
    <row r="9" spans="1:17" ht="12" customHeight="1" x14ac:dyDescent="0.25">
      <c r="A9" s="158" t="s">
        <v>63</v>
      </c>
      <c r="B9" s="157"/>
      <c r="C9" s="178">
        <f>RES_hhdet_in_tesh!C9/RES_summary!C$21</f>
        <v>0</v>
      </c>
      <c r="D9" s="178">
        <f>RES_hhdet_in_tesh!D9/RES_summary!D$21</f>
        <v>16.505972332719644</v>
      </c>
      <c r="E9" s="178">
        <f>RES_hhdet_in_tesh!E9/RES_summary!E$21</f>
        <v>17.053327039761161</v>
      </c>
      <c r="F9" s="178">
        <f>RES_hhdet_in_tesh!F9/RES_summary!F$21</f>
        <v>17.336083021992852</v>
      </c>
      <c r="G9" s="178">
        <f>RES_hhdet_in_tesh!G9/RES_summary!G$21</f>
        <v>13.655960510659749</v>
      </c>
      <c r="H9" s="178">
        <f>RES_hhdet_in_tesh!H9/RES_summary!H$21</f>
        <v>17.562136362820333</v>
      </c>
      <c r="I9" s="178">
        <f>RES_hhdet_in_tesh!I9/RES_summary!I$21</f>
        <v>12.902067974163369</v>
      </c>
      <c r="J9" s="178">
        <f>RES_hhdet_in_tesh!J9/RES_summary!J$21</f>
        <v>16.953545142069693</v>
      </c>
      <c r="K9" s="178">
        <f>RES_hhdet_in_tesh!K9/RES_summary!K$21</f>
        <v>17.119301679142733</v>
      </c>
      <c r="L9" s="178">
        <f>RES_hhdet_in_tesh!L9/RES_summary!L$21</f>
        <v>16.894521934443837</v>
      </c>
      <c r="M9" s="178">
        <f>RES_hhdet_in_tesh!M9/RES_summary!M$21</f>
        <v>16.383799941873484</v>
      </c>
      <c r="N9" s="178">
        <f>RES_hhdet_in_tesh!N9/RES_summary!N$21</f>
        <v>15.406148563585971</v>
      </c>
      <c r="O9" s="178">
        <f>RES_hhdet_in_tesh!O9/RES_summary!O$21</f>
        <v>14.943513462928063</v>
      </c>
      <c r="P9" s="178">
        <f>RES_hhdet_in_tesh!P9/RES_summary!P$21</f>
        <v>15.208373966936819</v>
      </c>
      <c r="Q9" s="178">
        <f>RES_hhdet_in_tesh!Q9/RES_summary!Q$21</f>
        <v>14.249455337262175</v>
      </c>
    </row>
    <row r="10" spans="1:17" ht="12" customHeight="1" x14ac:dyDescent="0.25">
      <c r="A10" s="167" t="s">
        <v>171</v>
      </c>
      <c r="B10" s="132"/>
      <c r="C10" s="183">
        <f>RES_hhdet_in_tesh!C10/RES_summary!C$21</f>
        <v>0</v>
      </c>
      <c r="D10" s="183">
        <f>RES_hhdet_in_tesh!D10/RES_summary!D$21</f>
        <v>16.082142147286806</v>
      </c>
      <c r="E10" s="183">
        <f>RES_hhdet_in_tesh!E10/RES_summary!E$21</f>
        <v>15.438233758827639</v>
      </c>
      <c r="F10" s="183">
        <f>RES_hhdet_in_tesh!F10/RES_summary!F$21</f>
        <v>15.746695466190472</v>
      </c>
      <c r="G10" s="183">
        <f>RES_hhdet_in_tesh!G10/RES_summary!G$21</f>
        <v>13.655960510659749</v>
      </c>
      <c r="H10" s="183">
        <f>RES_hhdet_in_tesh!H10/RES_summary!H$21</f>
        <v>15.331195742243585</v>
      </c>
      <c r="I10" s="183">
        <f>RES_hhdet_in_tesh!I10/RES_summary!I$21</f>
        <v>12.902067974163369</v>
      </c>
      <c r="J10" s="183">
        <f>RES_hhdet_in_tesh!J10/RES_summary!J$21</f>
        <v>13.559755535010908</v>
      </c>
      <c r="K10" s="183">
        <f>RES_hhdet_in_tesh!K10/RES_summary!K$21</f>
        <v>14.339119317398668</v>
      </c>
      <c r="L10" s="183">
        <f>RES_hhdet_in_tesh!L10/RES_summary!L$21</f>
        <v>14.54775700737653</v>
      </c>
      <c r="M10" s="183">
        <f>RES_hhdet_in_tesh!M10/RES_summary!M$21</f>
        <v>13.918858491768884</v>
      </c>
      <c r="N10" s="183">
        <f>RES_hhdet_in_tesh!N10/RES_summary!N$21</f>
        <v>13.587009925939077</v>
      </c>
      <c r="O10" s="183">
        <f>RES_hhdet_in_tesh!O10/RES_summary!O$21</f>
        <v>13.457474043322961</v>
      </c>
      <c r="P10" s="183">
        <f>RES_hhdet_in_tesh!P10/RES_summary!P$21</f>
        <v>13.214782626679096</v>
      </c>
      <c r="Q10" s="183">
        <f>RES_hhdet_in_tesh!Q10/RES_summary!Q$21</f>
        <v>13.098917081654994</v>
      </c>
    </row>
    <row r="11" spans="1:17" ht="12" customHeight="1" x14ac:dyDescent="0.25">
      <c r="A11" s="167" t="s">
        <v>144</v>
      </c>
      <c r="B11" s="132"/>
      <c r="C11" s="183">
        <f>RES_hhdet_in_tesh!C11/RES_summary!C$21</f>
        <v>0</v>
      </c>
      <c r="D11" s="183">
        <f>RES_hhdet_in_tesh!D11/RES_summary!D$21</f>
        <v>0</v>
      </c>
      <c r="E11" s="183">
        <f>RES_hhdet_in_tesh!E11/RES_summary!E$21</f>
        <v>0</v>
      </c>
      <c r="F11" s="183">
        <f>RES_hhdet_in_tesh!F11/RES_summary!F$21</f>
        <v>0</v>
      </c>
      <c r="G11" s="183">
        <f>RES_hhdet_in_tesh!G11/RES_summary!G$21</f>
        <v>0</v>
      </c>
      <c r="H11" s="183">
        <f>RES_hhdet_in_tesh!H11/RES_summary!H$21</f>
        <v>0</v>
      </c>
      <c r="I11" s="183">
        <f>RES_hhdet_in_tesh!I11/RES_summary!I$21</f>
        <v>0</v>
      </c>
      <c r="J11" s="183">
        <f>RES_hhdet_in_tesh!J11/RES_summary!J$21</f>
        <v>0</v>
      </c>
      <c r="K11" s="183">
        <f>RES_hhdet_in_tesh!K11/RES_summary!K$21</f>
        <v>0</v>
      </c>
      <c r="L11" s="183">
        <f>RES_hhdet_in_tesh!L11/RES_summary!L$21</f>
        <v>0</v>
      </c>
      <c r="M11" s="183">
        <f>RES_hhdet_in_tesh!M11/RES_summary!M$21</f>
        <v>0</v>
      </c>
      <c r="N11" s="183">
        <f>RES_hhdet_in_tesh!N11/RES_summary!N$21</f>
        <v>0</v>
      </c>
      <c r="O11" s="183">
        <f>RES_hhdet_in_tesh!O11/RES_summary!O$21</f>
        <v>0</v>
      </c>
      <c r="P11" s="183">
        <f>RES_hhdet_in_tesh!P11/RES_summary!P$21</f>
        <v>0</v>
      </c>
      <c r="Q11" s="183">
        <f>RES_hhdet_in_tesh!Q11/RES_summary!Q$21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RES_hhdet_in_tesh!C12/RES_summary!C$21</f>
        <v>0</v>
      </c>
      <c r="D12" s="183">
        <f>RES_hhdet_in_tesh!D12/RES_summary!D$21</f>
        <v>0</v>
      </c>
      <c r="E12" s="183">
        <f>RES_hhdet_in_tesh!E12/RES_summary!E$21</f>
        <v>0</v>
      </c>
      <c r="F12" s="183">
        <f>RES_hhdet_in_tesh!F12/RES_summary!F$21</f>
        <v>0</v>
      </c>
      <c r="G12" s="183">
        <f>RES_hhdet_in_tesh!G12/RES_summary!G$21</f>
        <v>0</v>
      </c>
      <c r="H12" s="183">
        <f>RES_hhdet_in_tesh!H12/RES_summary!H$21</f>
        <v>0</v>
      </c>
      <c r="I12" s="183">
        <f>RES_hhdet_in_tesh!I12/RES_summary!I$21</f>
        <v>0</v>
      </c>
      <c r="J12" s="183">
        <f>RES_hhdet_in_tesh!J12/RES_summary!J$21</f>
        <v>0</v>
      </c>
      <c r="K12" s="183">
        <f>RES_hhdet_in_tesh!K12/RES_summary!K$21</f>
        <v>0</v>
      </c>
      <c r="L12" s="183">
        <f>RES_hhdet_in_tesh!L12/RES_summary!L$21</f>
        <v>0</v>
      </c>
      <c r="M12" s="183">
        <f>RES_hhdet_in_tesh!M12/RES_summary!M$21</f>
        <v>0</v>
      </c>
      <c r="N12" s="183">
        <f>RES_hhdet_in_tesh!N12/RES_summary!N$21</f>
        <v>0</v>
      </c>
      <c r="O12" s="183">
        <f>RES_hhdet_in_tesh!O12/RES_summary!O$21</f>
        <v>0</v>
      </c>
      <c r="P12" s="183">
        <f>RES_hhdet_in_tesh!P12/RES_summary!P$21</f>
        <v>0</v>
      </c>
      <c r="Q12" s="183">
        <f>RES_hhdet_in_tesh!Q12/RES_summary!Q$21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RES_hhdet_in_tesh!C13/RES_summary!C$21</f>
        <v>0</v>
      </c>
      <c r="D13" s="182">
        <f>RES_hhdet_in_tesh!D13/RES_summary!D$21</f>
        <v>0</v>
      </c>
      <c r="E13" s="182">
        <f>RES_hhdet_in_tesh!E13/RES_summary!E$21</f>
        <v>0</v>
      </c>
      <c r="F13" s="182">
        <f>RES_hhdet_in_tesh!F13/RES_summary!F$21</f>
        <v>0</v>
      </c>
      <c r="G13" s="182">
        <f>RES_hhdet_in_tesh!G13/RES_summary!G$21</f>
        <v>0</v>
      </c>
      <c r="H13" s="182">
        <f>RES_hhdet_in_tesh!H13/RES_summary!H$21</f>
        <v>0</v>
      </c>
      <c r="I13" s="182">
        <f>RES_hhdet_in_tesh!I13/RES_summary!I$21</f>
        <v>0</v>
      </c>
      <c r="J13" s="182">
        <f>RES_hhdet_in_tesh!J13/RES_summary!J$21</f>
        <v>0</v>
      </c>
      <c r="K13" s="182">
        <f>RES_hhdet_in_tesh!K13/RES_summary!K$21</f>
        <v>0</v>
      </c>
      <c r="L13" s="182">
        <f>RES_hhdet_in_tesh!L13/RES_summary!L$21</f>
        <v>0</v>
      </c>
      <c r="M13" s="182">
        <f>RES_hhdet_in_tesh!M13/RES_summary!M$21</f>
        <v>0</v>
      </c>
      <c r="N13" s="182">
        <f>RES_hhdet_in_tesh!N13/RES_summary!N$21</f>
        <v>0</v>
      </c>
      <c r="O13" s="182">
        <f>RES_hhdet_in_tesh!O13/RES_summary!O$21</f>
        <v>0</v>
      </c>
      <c r="P13" s="182">
        <f>RES_hhdet_in_tesh!P13/RES_summary!P$21</f>
        <v>0</v>
      </c>
      <c r="Q13" s="182">
        <f>RES_hhdet_in_tesh!Q13/RES_summary!Q$21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RES_hhdet_in_tesh!C14/RES_summary!C$21</f>
        <v>0</v>
      </c>
      <c r="D14" s="181">
        <f>RES_hhdet_in_tesh!D14/RES_summary!D$21</f>
        <v>0</v>
      </c>
      <c r="E14" s="181">
        <f>RES_hhdet_in_tesh!E14/RES_summary!E$21</f>
        <v>0</v>
      </c>
      <c r="F14" s="181">
        <f>RES_hhdet_in_tesh!F14/RES_summary!F$21</f>
        <v>0</v>
      </c>
      <c r="G14" s="181">
        <f>RES_hhdet_in_tesh!G14/RES_summary!G$21</f>
        <v>0</v>
      </c>
      <c r="H14" s="181">
        <f>RES_hhdet_in_tesh!H14/RES_summary!H$21</f>
        <v>0</v>
      </c>
      <c r="I14" s="181">
        <f>RES_hhdet_in_tesh!I14/RES_summary!I$21</f>
        <v>0</v>
      </c>
      <c r="J14" s="181">
        <f>RES_hhdet_in_tesh!J14/RES_summary!J$21</f>
        <v>0</v>
      </c>
      <c r="K14" s="181">
        <f>RES_hhdet_in_tesh!K14/RES_summary!K$21</f>
        <v>0</v>
      </c>
      <c r="L14" s="181">
        <f>RES_hhdet_in_tesh!L14/RES_summary!L$21</f>
        <v>0</v>
      </c>
      <c r="M14" s="181">
        <f>RES_hhdet_in_tesh!M14/RES_summary!M$21</f>
        <v>0</v>
      </c>
      <c r="N14" s="181">
        <f>RES_hhdet_in_tesh!N14/RES_summary!N$21</f>
        <v>0</v>
      </c>
      <c r="O14" s="181">
        <f>RES_hhdet_in_tesh!O14/RES_summary!O$21</f>
        <v>0</v>
      </c>
      <c r="P14" s="181">
        <f>RES_hhdet_in_tesh!P14/RES_summary!P$21</f>
        <v>0</v>
      </c>
      <c r="Q14" s="181">
        <f>RES_hhdet_in_tesh!Q14/RES_summary!Q$21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RES_hhdet_in_tesh!C15/RES_summary!C$21</f>
        <v>0</v>
      </c>
      <c r="D15" s="180">
        <f>RES_hhdet_in_tesh!D15/RES_summary!D$21</f>
        <v>16.797278772001569</v>
      </c>
      <c r="E15" s="180">
        <f>RES_hhdet_in_tesh!E15/RES_summary!E$21</f>
        <v>17.532618395917726</v>
      </c>
      <c r="F15" s="180">
        <f>RES_hhdet_in_tesh!F15/RES_summary!F$21</f>
        <v>17.966362445344991</v>
      </c>
      <c r="G15" s="180">
        <f>RES_hhdet_in_tesh!G15/RES_summary!G$21</f>
        <v>0</v>
      </c>
      <c r="H15" s="180">
        <f>RES_hhdet_in_tesh!H15/RES_summary!H$21</f>
        <v>18.230698298799869</v>
      </c>
      <c r="I15" s="180">
        <f>RES_hhdet_in_tesh!I15/RES_summary!I$21</f>
        <v>0</v>
      </c>
      <c r="J15" s="180">
        <f>RES_hhdet_in_tesh!J15/RES_summary!J$21</f>
        <v>17.789217172292556</v>
      </c>
      <c r="K15" s="180">
        <f>RES_hhdet_in_tesh!K15/RES_summary!K$21</f>
        <v>17.897735244686785</v>
      </c>
      <c r="L15" s="180">
        <f>RES_hhdet_in_tesh!L15/RES_summary!L$21</f>
        <v>18.212593173638457</v>
      </c>
      <c r="M15" s="180">
        <f>RES_hhdet_in_tesh!M15/RES_summary!M$21</f>
        <v>18.118346797317297</v>
      </c>
      <c r="N15" s="180">
        <f>RES_hhdet_in_tesh!N15/RES_summary!N$21</f>
        <v>17.207239365128945</v>
      </c>
      <c r="O15" s="180">
        <f>RES_hhdet_in_tesh!O15/RES_summary!O$21</f>
        <v>16.963807242652685</v>
      </c>
      <c r="P15" s="180">
        <f>RES_hhdet_in_tesh!P15/RES_summary!P$21</f>
        <v>16.25166140902224</v>
      </c>
      <c r="Q15" s="180">
        <f>RES_hhdet_in_tesh!Q15/RES_summary!Q$21</f>
        <v>16.372824735016035</v>
      </c>
    </row>
    <row r="16" spans="1:17" ht="12" customHeight="1" x14ac:dyDescent="0.25">
      <c r="A16" s="161" t="s">
        <v>141</v>
      </c>
      <c r="B16" s="160"/>
      <c r="C16" s="179">
        <f>RES_hhdet_in_tesh!C16/RES_summary!C$21</f>
        <v>0</v>
      </c>
      <c r="D16" s="179">
        <f>RES_hhdet_in_tesh!D16/RES_summary!D$21</f>
        <v>0</v>
      </c>
      <c r="E16" s="179">
        <f>RES_hhdet_in_tesh!E16/RES_summary!E$21</f>
        <v>18.284260227503669</v>
      </c>
      <c r="F16" s="179">
        <f>RES_hhdet_in_tesh!F16/RES_summary!F$21</f>
        <v>18.249290807958698</v>
      </c>
      <c r="G16" s="179">
        <f>RES_hhdet_in_tesh!G16/RES_summary!G$21</f>
        <v>0</v>
      </c>
      <c r="H16" s="179">
        <f>RES_hhdet_in_tesh!H16/RES_summary!H$21</f>
        <v>17.712535064566211</v>
      </c>
      <c r="I16" s="179">
        <f>RES_hhdet_in_tesh!I16/RES_summary!I$21</f>
        <v>0</v>
      </c>
      <c r="J16" s="179">
        <f>RES_hhdet_in_tesh!J16/RES_summary!J$21</f>
        <v>16.894455230040961</v>
      </c>
      <c r="K16" s="179">
        <f>RES_hhdet_in_tesh!K16/RES_summary!K$21</f>
        <v>17.0050957566005</v>
      </c>
      <c r="L16" s="179">
        <f>RES_hhdet_in_tesh!L16/RES_summary!L$21</f>
        <v>17.254537536346557</v>
      </c>
      <c r="M16" s="179">
        <f>RES_hhdet_in_tesh!M16/RES_summary!M$21</f>
        <v>16.917522316149991</v>
      </c>
      <c r="N16" s="179">
        <f>RES_hhdet_in_tesh!N16/RES_summary!N$21</f>
        <v>16.159524813303086</v>
      </c>
      <c r="O16" s="179">
        <f>RES_hhdet_in_tesh!O16/RES_summary!O$21</f>
        <v>15.927005993716325</v>
      </c>
      <c r="P16" s="179">
        <f>RES_hhdet_in_tesh!P16/RES_summary!P$21</f>
        <v>15.34339737348073</v>
      </c>
      <c r="Q16" s="179">
        <f>RES_hhdet_in_tesh!Q16/RES_summary!Q$21</f>
        <v>15.357523424443698</v>
      </c>
    </row>
    <row r="17" spans="1:17" ht="12" customHeight="1" x14ac:dyDescent="0.25">
      <c r="A17" s="148" t="s">
        <v>60</v>
      </c>
      <c r="B17" s="156"/>
      <c r="C17" s="177">
        <f>RES_hhdet_in_tesh!C17/RES_summary!C$21</f>
        <v>0</v>
      </c>
      <c r="D17" s="177">
        <f>RES_hhdet_in_tesh!D17/RES_summary!D$21</f>
        <v>0</v>
      </c>
      <c r="E17" s="177">
        <f>RES_hhdet_in_tesh!E17/RES_summary!E$21</f>
        <v>12.763477645132463</v>
      </c>
      <c r="F17" s="177">
        <f>RES_hhdet_in_tesh!F17/RES_summary!F$21</f>
        <v>12.798501238467743</v>
      </c>
      <c r="G17" s="177">
        <f>RES_hhdet_in_tesh!G17/RES_summary!G$21</f>
        <v>0</v>
      </c>
      <c r="H17" s="177">
        <f>RES_hhdet_in_tesh!H17/RES_summary!H$21</f>
        <v>12.516539009919693</v>
      </c>
      <c r="I17" s="177">
        <f>RES_hhdet_in_tesh!I17/RES_summary!I$21</f>
        <v>0</v>
      </c>
      <c r="J17" s="177">
        <f>RES_hhdet_in_tesh!J17/RES_summary!J$21</f>
        <v>11.679780194567057</v>
      </c>
      <c r="K17" s="177">
        <f>RES_hhdet_in_tesh!K17/RES_summary!K$21</f>
        <v>11.801120330429384</v>
      </c>
      <c r="L17" s="177">
        <f>RES_hhdet_in_tesh!L17/RES_summary!L$21</f>
        <v>11.991183549555762</v>
      </c>
      <c r="M17" s="177">
        <f>RES_hhdet_in_tesh!M17/RES_summary!M$21</f>
        <v>11.90991399888372</v>
      </c>
      <c r="N17" s="177">
        <f>RES_hhdet_in_tesh!N17/RES_summary!N$21</f>
        <v>11.294998734617979</v>
      </c>
      <c r="O17" s="177">
        <f>RES_hhdet_in_tesh!O17/RES_summary!O$21</f>
        <v>11.129468999410905</v>
      </c>
      <c r="P17" s="177">
        <f>RES_hhdet_in_tesh!P17/RES_summary!P$21</f>
        <v>10.641509214956971</v>
      </c>
      <c r="Q17" s="177">
        <f>RES_hhdet_in_tesh!Q17/RES_summary!Q$21</f>
        <v>10.705363974093098</v>
      </c>
    </row>
    <row r="18" spans="1:17" ht="12" customHeight="1" x14ac:dyDescent="0.25">
      <c r="A18" s="148" t="s">
        <v>59</v>
      </c>
      <c r="B18" s="156"/>
      <c r="C18" s="177">
        <f>RES_hhdet_in_tesh!C18/RES_summary!C$21</f>
        <v>0</v>
      </c>
      <c r="D18" s="177">
        <f>RES_hhdet_in_tesh!D18/RES_summary!D$21</f>
        <v>0</v>
      </c>
      <c r="E18" s="177">
        <f>RES_hhdet_in_tesh!E18/RES_summary!E$21</f>
        <v>5.5207825823712051</v>
      </c>
      <c r="F18" s="177">
        <f>RES_hhdet_in_tesh!F18/RES_summary!F$21</f>
        <v>5.4507895694909534</v>
      </c>
      <c r="G18" s="177">
        <f>RES_hhdet_in_tesh!G18/RES_summary!G$21</f>
        <v>0</v>
      </c>
      <c r="H18" s="177">
        <f>RES_hhdet_in_tesh!H18/RES_summary!H$21</f>
        <v>5.1959960546465185</v>
      </c>
      <c r="I18" s="177">
        <f>RES_hhdet_in_tesh!I18/RES_summary!I$21</f>
        <v>0</v>
      </c>
      <c r="J18" s="177">
        <f>RES_hhdet_in_tesh!J18/RES_summary!J$21</f>
        <v>5.214675035473908</v>
      </c>
      <c r="K18" s="177">
        <f>RES_hhdet_in_tesh!K18/RES_summary!K$21</f>
        <v>5.2039754261711142</v>
      </c>
      <c r="L18" s="177">
        <f>RES_hhdet_in_tesh!L18/RES_summary!L$21</f>
        <v>5.2633539867907979</v>
      </c>
      <c r="M18" s="177">
        <f>RES_hhdet_in_tesh!M18/RES_summary!M$21</f>
        <v>5.0076083172662713</v>
      </c>
      <c r="N18" s="177">
        <f>RES_hhdet_in_tesh!N18/RES_summary!N$21</f>
        <v>4.8645260786851097</v>
      </c>
      <c r="O18" s="177">
        <f>RES_hhdet_in_tesh!O18/RES_summary!O$21</f>
        <v>4.7975369943054185</v>
      </c>
      <c r="P18" s="177">
        <f>RES_hhdet_in_tesh!P18/RES_summary!P$21</f>
        <v>4.7018881585237606</v>
      </c>
      <c r="Q18" s="177">
        <f>RES_hhdet_in_tesh!Q18/RES_summary!Q$21</f>
        <v>4.6521594503505996</v>
      </c>
    </row>
    <row r="19" spans="1:17" ht="12" customHeight="1" x14ac:dyDescent="0.25">
      <c r="A19" s="158" t="s">
        <v>62</v>
      </c>
      <c r="B19" s="157"/>
      <c r="C19" s="178">
        <f>RES_hhdet_in_tesh!C19/RES_summary!C$21</f>
        <v>0</v>
      </c>
      <c r="D19" s="178">
        <f>RES_hhdet_in_tesh!D19/RES_summary!D$21</f>
        <v>9.6990376342140827</v>
      </c>
      <c r="E19" s="178">
        <f>RES_hhdet_in_tesh!E19/RES_summary!E$21</f>
        <v>9.7877493930106354</v>
      </c>
      <c r="F19" s="178">
        <f>RES_hhdet_in_tesh!F19/RES_summary!F$21</f>
        <v>9.6014836476590038</v>
      </c>
      <c r="G19" s="178">
        <f>RES_hhdet_in_tesh!G19/RES_summary!G$21</f>
        <v>9.6175826092804897</v>
      </c>
      <c r="H19" s="178">
        <f>RES_hhdet_in_tesh!H19/RES_summary!H$21</f>
        <v>9.4437768763218575</v>
      </c>
      <c r="I19" s="178">
        <f>RES_hhdet_in_tesh!I19/RES_summary!I$21</f>
        <v>9.4057395066648581</v>
      </c>
      <c r="J19" s="178">
        <f>RES_hhdet_in_tesh!J19/RES_summary!J$21</f>
        <v>9.4083534208739223</v>
      </c>
      <c r="K19" s="178">
        <f>RES_hhdet_in_tesh!K19/RES_summary!K$21</f>
        <v>9.19485172023834</v>
      </c>
      <c r="L19" s="178">
        <f>RES_hhdet_in_tesh!L19/RES_summary!L$21</f>
        <v>9.2391886472216012</v>
      </c>
      <c r="M19" s="178">
        <f>RES_hhdet_in_tesh!M19/RES_summary!M$21</f>
        <v>8.8236403730926369</v>
      </c>
      <c r="N19" s="178">
        <f>RES_hhdet_in_tesh!N19/RES_summary!N$21</f>
        <v>8.4324683121309487</v>
      </c>
      <c r="O19" s="178">
        <f>RES_hhdet_in_tesh!O19/RES_summary!O$21</f>
        <v>8.5865331458277776</v>
      </c>
      <c r="P19" s="178">
        <f>RES_hhdet_in_tesh!P19/RES_summary!P$21</f>
        <v>8.2031094906823903</v>
      </c>
      <c r="Q19" s="178">
        <f>RES_hhdet_in_tesh!Q19/RES_summary!Q$21</f>
        <v>8.2287012316926642</v>
      </c>
    </row>
    <row r="20" spans="1:17" ht="12" customHeight="1" x14ac:dyDescent="0.25">
      <c r="A20" s="23" t="s">
        <v>58</v>
      </c>
      <c r="B20" s="156"/>
      <c r="C20" s="177">
        <f>RES_hhdet_in_tesh!C20/RES_summary!C$21</f>
        <v>0</v>
      </c>
      <c r="D20" s="177">
        <f>RES_hhdet_in_tesh!D20/RES_summary!D$21</f>
        <v>0</v>
      </c>
      <c r="E20" s="177">
        <f>RES_hhdet_in_tesh!E20/RES_summary!E$21</f>
        <v>0</v>
      </c>
      <c r="F20" s="177">
        <f>RES_hhdet_in_tesh!F20/RES_summary!F$21</f>
        <v>0</v>
      </c>
      <c r="G20" s="177">
        <f>RES_hhdet_in_tesh!G20/RES_summary!G$21</f>
        <v>0</v>
      </c>
      <c r="H20" s="177">
        <f>RES_hhdet_in_tesh!H20/RES_summary!H$21</f>
        <v>0</v>
      </c>
      <c r="I20" s="177">
        <f>RES_hhdet_in_tesh!I20/RES_summary!I$21</f>
        <v>0</v>
      </c>
      <c r="J20" s="177">
        <f>RES_hhdet_in_tesh!J20/RES_summary!J$21</f>
        <v>0</v>
      </c>
      <c r="K20" s="177">
        <f>RES_hhdet_in_tesh!K20/RES_summary!K$21</f>
        <v>0</v>
      </c>
      <c r="L20" s="177">
        <f>RES_hhdet_in_tesh!L20/RES_summary!L$21</f>
        <v>0</v>
      </c>
      <c r="M20" s="177">
        <f>RES_hhdet_in_tesh!M20/RES_summary!M$21</f>
        <v>0</v>
      </c>
      <c r="N20" s="177">
        <f>RES_hhdet_in_tesh!N20/RES_summary!N$21</f>
        <v>0</v>
      </c>
      <c r="O20" s="177">
        <f>RES_hhdet_in_tesh!O20/RES_summary!O$21</f>
        <v>0</v>
      </c>
      <c r="P20" s="177">
        <f>RES_hhdet_in_tesh!P20/RES_summary!P$21</f>
        <v>0</v>
      </c>
      <c r="Q20" s="177">
        <f>RES_hhdet_in_tesh!Q20/RES_summary!Q$21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RES_hhdet_in_tesh!C21/RES_summary!C$21</f>
        <v>0</v>
      </c>
      <c r="D21" s="177">
        <f>RES_hhdet_in_tesh!D21/RES_summary!D$21</f>
        <v>0</v>
      </c>
      <c r="E21" s="177">
        <f>RES_hhdet_in_tesh!E21/RES_summary!E$21</f>
        <v>0</v>
      </c>
      <c r="F21" s="177">
        <f>RES_hhdet_in_tesh!F21/RES_summary!F$21</f>
        <v>0</v>
      </c>
      <c r="G21" s="177">
        <f>RES_hhdet_in_tesh!G21/RES_summary!G$21</f>
        <v>0</v>
      </c>
      <c r="H21" s="177">
        <f>RES_hhdet_in_tesh!H21/RES_summary!H$21</f>
        <v>0</v>
      </c>
      <c r="I21" s="177">
        <f>RES_hhdet_in_tesh!I21/RES_summary!I$21</f>
        <v>0</v>
      </c>
      <c r="J21" s="177">
        <f>RES_hhdet_in_tesh!J21/RES_summary!J$21</f>
        <v>0</v>
      </c>
      <c r="K21" s="177">
        <f>RES_hhdet_in_tesh!K21/RES_summary!K$21</f>
        <v>0</v>
      </c>
      <c r="L21" s="177">
        <f>RES_hhdet_in_tesh!L21/RES_summary!L$21</f>
        <v>0</v>
      </c>
      <c r="M21" s="177">
        <f>RES_hhdet_in_tesh!M21/RES_summary!M$21</f>
        <v>0</v>
      </c>
      <c r="N21" s="177">
        <f>RES_hhdet_in_tesh!N21/RES_summary!N$21</f>
        <v>0</v>
      </c>
      <c r="O21" s="177">
        <f>RES_hhdet_in_tesh!O21/RES_summary!O$21</f>
        <v>0</v>
      </c>
      <c r="P21" s="177">
        <f>RES_hhdet_in_tesh!P21/RES_summary!P$21</f>
        <v>0</v>
      </c>
      <c r="Q21" s="177">
        <f>RES_hhdet_in_tesh!Q21/RES_summary!Q$21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RES_hhdet_in_tesh!C22/RES_summary!C$21</f>
        <v>0</v>
      </c>
      <c r="D22" s="176">
        <f>RES_hhdet_in_tesh!D22/RES_summary!D$21</f>
        <v>9.6990376342140827</v>
      </c>
      <c r="E22" s="176">
        <f>RES_hhdet_in_tesh!E22/RES_summary!E$21</f>
        <v>9.7877493930106354</v>
      </c>
      <c r="F22" s="176">
        <f>RES_hhdet_in_tesh!F22/RES_summary!F$21</f>
        <v>9.6014836476590038</v>
      </c>
      <c r="G22" s="176">
        <f>RES_hhdet_in_tesh!G22/RES_summary!G$21</f>
        <v>9.6175826092804897</v>
      </c>
      <c r="H22" s="176">
        <f>RES_hhdet_in_tesh!H22/RES_summary!H$21</f>
        <v>9.4437768763218575</v>
      </c>
      <c r="I22" s="176">
        <f>RES_hhdet_in_tesh!I22/RES_summary!I$21</f>
        <v>9.4057395066648581</v>
      </c>
      <c r="J22" s="176">
        <f>RES_hhdet_in_tesh!J22/RES_summary!J$21</f>
        <v>9.4083534208739223</v>
      </c>
      <c r="K22" s="176">
        <f>RES_hhdet_in_tesh!K22/RES_summary!K$21</f>
        <v>9.19485172023834</v>
      </c>
      <c r="L22" s="176">
        <f>RES_hhdet_in_tesh!L22/RES_summary!L$21</f>
        <v>9.2391886472216012</v>
      </c>
      <c r="M22" s="176">
        <f>RES_hhdet_in_tesh!M22/RES_summary!M$21</f>
        <v>8.8236403730926369</v>
      </c>
      <c r="N22" s="176">
        <f>RES_hhdet_in_tesh!N22/RES_summary!N$21</f>
        <v>8.4324683121309487</v>
      </c>
      <c r="O22" s="176">
        <f>RES_hhdet_in_tesh!O22/RES_summary!O$21</f>
        <v>8.5865331458277776</v>
      </c>
      <c r="P22" s="176">
        <f>RES_hhdet_in_tesh!P22/RES_summary!P$21</f>
        <v>8.2031094906823903</v>
      </c>
      <c r="Q22" s="176">
        <f>RES_hhdet_in_tesh!Q22/RES_summary!Q$21</f>
        <v>8.2287012316926642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RES_hhdet_in_tesh!C24/RES_summary!C$21</f>
        <v>0</v>
      </c>
      <c r="D24" s="184">
        <f>RES_hhdet_in_tesh!D24/RES_summary!D$21</f>
        <v>0</v>
      </c>
      <c r="E24" s="184">
        <f>RES_hhdet_in_tesh!E24/RES_summary!E$21</f>
        <v>0</v>
      </c>
      <c r="F24" s="184">
        <f>RES_hhdet_in_tesh!F24/RES_summary!F$21</f>
        <v>0</v>
      </c>
      <c r="G24" s="184">
        <f>RES_hhdet_in_tesh!G24/RES_summary!G$21</f>
        <v>0</v>
      </c>
      <c r="H24" s="184">
        <f>RES_hhdet_in_tesh!H24/RES_summary!H$21</f>
        <v>0</v>
      </c>
      <c r="I24" s="184">
        <f>RES_hhdet_in_tesh!I24/RES_summary!I$21</f>
        <v>0</v>
      </c>
      <c r="J24" s="184">
        <f>RES_hhdet_in_tesh!J24/RES_summary!J$21</f>
        <v>0</v>
      </c>
      <c r="K24" s="184">
        <f>RES_hhdet_in_tesh!K24/RES_summary!K$21</f>
        <v>0</v>
      </c>
      <c r="L24" s="184">
        <f>RES_hhdet_in_tesh!L24/RES_summary!L$21</f>
        <v>0</v>
      </c>
      <c r="M24" s="184">
        <f>RES_hhdet_in_tesh!M24/RES_summary!M$21</f>
        <v>0</v>
      </c>
      <c r="N24" s="184">
        <f>RES_hhdet_in_tesh!N24/RES_summary!N$21</f>
        <v>0</v>
      </c>
      <c r="O24" s="184">
        <f>RES_hhdet_in_tesh!O24/RES_summary!O$21</f>
        <v>0</v>
      </c>
      <c r="P24" s="184">
        <f>RES_hhdet_in_tesh!P24/RES_summary!P$21</f>
        <v>0</v>
      </c>
      <c r="Q24" s="184">
        <f>RES_hhdet_in_tesh!Q24/RES_summary!Q$21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RES_hhdet_in_tesh!C25/RES_summary!C$21</f>
        <v>0</v>
      </c>
      <c r="D25" s="178">
        <f>RES_hhdet_in_tesh!D25/RES_summary!D$21</f>
        <v>0</v>
      </c>
      <c r="E25" s="178">
        <f>RES_hhdet_in_tesh!E25/RES_summary!E$21</f>
        <v>0</v>
      </c>
      <c r="F25" s="178">
        <f>RES_hhdet_in_tesh!F25/RES_summary!F$21</f>
        <v>0</v>
      </c>
      <c r="G25" s="178">
        <f>RES_hhdet_in_tesh!G25/RES_summary!G$21</f>
        <v>0</v>
      </c>
      <c r="H25" s="178">
        <f>RES_hhdet_in_tesh!H25/RES_summary!H$21</f>
        <v>0</v>
      </c>
      <c r="I25" s="178">
        <f>RES_hhdet_in_tesh!I25/RES_summary!I$21</f>
        <v>0</v>
      </c>
      <c r="J25" s="178">
        <f>RES_hhdet_in_tesh!J25/RES_summary!J$21</f>
        <v>0</v>
      </c>
      <c r="K25" s="178">
        <f>RES_hhdet_in_tesh!K25/RES_summary!K$21</f>
        <v>0</v>
      </c>
      <c r="L25" s="178">
        <f>RES_hhdet_in_tesh!L25/RES_summary!L$21</f>
        <v>0</v>
      </c>
      <c r="M25" s="178">
        <f>RES_hhdet_in_tesh!M25/RES_summary!M$21</f>
        <v>0</v>
      </c>
      <c r="N25" s="178">
        <f>RES_hhdet_in_tesh!N25/RES_summary!N$21</f>
        <v>0</v>
      </c>
      <c r="O25" s="178">
        <f>RES_hhdet_in_tesh!O25/RES_summary!O$21</f>
        <v>0</v>
      </c>
      <c r="P25" s="178">
        <f>RES_hhdet_in_tesh!P25/RES_summary!P$21</f>
        <v>0</v>
      </c>
      <c r="Q25" s="178">
        <f>RES_hhdet_in_tesh!Q25/RES_summary!Q$21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RES_hhdet_in_tesh!C26/RES_summary!C$21</f>
        <v>0</v>
      </c>
      <c r="D26" s="177">
        <f>RES_hhdet_in_tesh!D26/RES_summary!D$21</f>
        <v>0</v>
      </c>
      <c r="E26" s="177">
        <f>RES_hhdet_in_tesh!E26/RES_summary!E$21</f>
        <v>0</v>
      </c>
      <c r="F26" s="177">
        <f>RES_hhdet_in_tesh!F26/RES_summary!F$21</f>
        <v>0</v>
      </c>
      <c r="G26" s="177">
        <f>RES_hhdet_in_tesh!G26/RES_summary!G$21</f>
        <v>0</v>
      </c>
      <c r="H26" s="177">
        <f>RES_hhdet_in_tesh!H26/RES_summary!H$21</f>
        <v>0</v>
      </c>
      <c r="I26" s="177">
        <f>RES_hhdet_in_tesh!I26/RES_summary!I$21</f>
        <v>0</v>
      </c>
      <c r="J26" s="177">
        <f>RES_hhdet_in_tesh!J26/RES_summary!J$21</f>
        <v>0</v>
      </c>
      <c r="K26" s="177">
        <f>RES_hhdet_in_tesh!K26/RES_summary!K$21</f>
        <v>0</v>
      </c>
      <c r="L26" s="177">
        <f>RES_hhdet_in_tesh!L26/RES_summary!L$21</f>
        <v>0</v>
      </c>
      <c r="M26" s="177">
        <f>RES_hhdet_in_tesh!M26/RES_summary!M$21</f>
        <v>0</v>
      </c>
      <c r="N26" s="177">
        <f>RES_hhdet_in_tesh!N26/RES_summary!N$21</f>
        <v>0</v>
      </c>
      <c r="O26" s="177">
        <f>RES_hhdet_in_tesh!O26/RES_summary!O$21</f>
        <v>0</v>
      </c>
      <c r="P26" s="177">
        <f>RES_hhdet_in_tesh!P26/RES_summary!P$21</f>
        <v>0</v>
      </c>
      <c r="Q26" s="177">
        <f>RES_hhdet_in_tesh!Q26/RES_summary!Q$21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RES_hhdet_in_tesh!C27/RES_summary!C$21</f>
        <v>0</v>
      </c>
      <c r="D27" s="177">
        <f>RES_hhdet_in_tesh!D27/RES_summary!D$21</f>
        <v>0</v>
      </c>
      <c r="E27" s="177">
        <f>RES_hhdet_in_tesh!E27/RES_summary!E$21</f>
        <v>0</v>
      </c>
      <c r="F27" s="177">
        <f>RES_hhdet_in_tesh!F27/RES_summary!F$21</f>
        <v>0</v>
      </c>
      <c r="G27" s="177">
        <f>RES_hhdet_in_tesh!G27/RES_summary!G$21</f>
        <v>0</v>
      </c>
      <c r="H27" s="177">
        <f>RES_hhdet_in_tesh!H27/RES_summary!H$21</f>
        <v>0</v>
      </c>
      <c r="I27" s="177">
        <f>RES_hhdet_in_tesh!I27/RES_summary!I$21</f>
        <v>0</v>
      </c>
      <c r="J27" s="177">
        <f>RES_hhdet_in_tesh!J27/RES_summary!J$21</f>
        <v>0</v>
      </c>
      <c r="K27" s="177">
        <f>RES_hhdet_in_tesh!K27/RES_summary!K$21</f>
        <v>0</v>
      </c>
      <c r="L27" s="177">
        <f>RES_hhdet_in_tesh!L27/RES_summary!L$21</f>
        <v>0</v>
      </c>
      <c r="M27" s="177">
        <f>RES_hhdet_in_tesh!M27/RES_summary!M$21</f>
        <v>0</v>
      </c>
      <c r="N27" s="177">
        <f>RES_hhdet_in_tesh!N27/RES_summary!N$21</f>
        <v>0</v>
      </c>
      <c r="O27" s="177">
        <f>RES_hhdet_in_tesh!O27/RES_summary!O$21</f>
        <v>0</v>
      </c>
      <c r="P27" s="177">
        <f>RES_hhdet_in_tesh!P27/RES_summary!P$21</f>
        <v>0</v>
      </c>
      <c r="Q27" s="177">
        <f>RES_hhdet_in_tesh!Q27/RES_summary!Q$21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RES_hhdet_in_tesh!C28/RES_summary!C$21</f>
        <v>0</v>
      </c>
      <c r="D28" s="178">
        <f>RES_hhdet_in_tesh!D28/RES_summary!D$21</f>
        <v>0</v>
      </c>
      <c r="E28" s="178">
        <f>RES_hhdet_in_tesh!E28/RES_summary!E$21</f>
        <v>0</v>
      </c>
      <c r="F28" s="178">
        <f>RES_hhdet_in_tesh!F28/RES_summary!F$21</f>
        <v>0</v>
      </c>
      <c r="G28" s="178">
        <f>RES_hhdet_in_tesh!G28/RES_summary!G$21</f>
        <v>0</v>
      </c>
      <c r="H28" s="178">
        <f>RES_hhdet_in_tesh!H28/RES_summary!H$21</f>
        <v>0</v>
      </c>
      <c r="I28" s="178">
        <f>RES_hhdet_in_tesh!I28/RES_summary!I$21</f>
        <v>0</v>
      </c>
      <c r="J28" s="178">
        <f>RES_hhdet_in_tesh!J28/RES_summary!J$21</f>
        <v>0</v>
      </c>
      <c r="K28" s="178">
        <f>RES_hhdet_in_tesh!K28/RES_summary!K$21</f>
        <v>0</v>
      </c>
      <c r="L28" s="178">
        <f>RES_hhdet_in_tesh!L28/RES_summary!L$21</f>
        <v>0</v>
      </c>
      <c r="M28" s="178">
        <f>RES_hhdet_in_tesh!M28/RES_summary!M$21</f>
        <v>0</v>
      </c>
      <c r="N28" s="178">
        <f>RES_hhdet_in_tesh!N28/RES_summary!N$21</f>
        <v>0</v>
      </c>
      <c r="O28" s="178">
        <f>RES_hhdet_in_tesh!O28/RES_summary!O$21</f>
        <v>0</v>
      </c>
      <c r="P28" s="178">
        <f>RES_hhdet_in_tesh!P28/RES_summary!P$21</f>
        <v>0</v>
      </c>
      <c r="Q28" s="178">
        <f>RES_hhdet_in_tesh!Q28/RES_summary!Q$21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RES_hhdet_in_tesh!C29/RES_summary!C$21</f>
        <v>0</v>
      </c>
      <c r="D29" s="177">
        <f>RES_hhdet_in_tesh!D29/RES_summary!D$21</f>
        <v>0</v>
      </c>
      <c r="E29" s="177">
        <f>RES_hhdet_in_tesh!E29/RES_summary!E$21</f>
        <v>0</v>
      </c>
      <c r="F29" s="177">
        <f>RES_hhdet_in_tesh!F29/RES_summary!F$21</f>
        <v>0</v>
      </c>
      <c r="G29" s="177">
        <f>RES_hhdet_in_tesh!G29/RES_summary!G$21</f>
        <v>0</v>
      </c>
      <c r="H29" s="177">
        <f>RES_hhdet_in_tesh!H29/RES_summary!H$21</f>
        <v>0</v>
      </c>
      <c r="I29" s="177">
        <f>RES_hhdet_in_tesh!I29/RES_summary!I$21</f>
        <v>0</v>
      </c>
      <c r="J29" s="177">
        <f>RES_hhdet_in_tesh!J29/RES_summary!J$21</f>
        <v>0</v>
      </c>
      <c r="K29" s="177">
        <f>RES_hhdet_in_tesh!K29/RES_summary!K$21</f>
        <v>0</v>
      </c>
      <c r="L29" s="177">
        <f>RES_hhdet_in_tesh!L29/RES_summary!L$21</f>
        <v>0</v>
      </c>
      <c r="M29" s="177">
        <f>RES_hhdet_in_tesh!M29/RES_summary!M$21</f>
        <v>0</v>
      </c>
      <c r="N29" s="177">
        <f>RES_hhdet_in_tesh!N29/RES_summary!N$21</f>
        <v>0</v>
      </c>
      <c r="O29" s="177">
        <f>RES_hhdet_in_tesh!O29/RES_summary!O$21</f>
        <v>0</v>
      </c>
      <c r="P29" s="177">
        <f>RES_hhdet_in_tesh!P29/RES_summary!P$21</f>
        <v>0</v>
      </c>
      <c r="Q29" s="177">
        <f>RES_hhdet_in_tesh!Q29/RES_summary!Q$21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RES_hhdet_in_tesh!C30/RES_summary!C$21</f>
        <v>0</v>
      </c>
      <c r="D30" s="178">
        <f>RES_hhdet_in_tesh!D30/RES_summary!D$21</f>
        <v>0</v>
      </c>
      <c r="E30" s="178">
        <f>RES_hhdet_in_tesh!E30/RES_summary!E$21</f>
        <v>0</v>
      </c>
      <c r="F30" s="178">
        <f>RES_hhdet_in_tesh!F30/RES_summary!F$21</f>
        <v>0</v>
      </c>
      <c r="G30" s="178">
        <f>RES_hhdet_in_tesh!G30/RES_summary!G$21</f>
        <v>0</v>
      </c>
      <c r="H30" s="178">
        <f>RES_hhdet_in_tesh!H30/RES_summary!H$21</f>
        <v>0</v>
      </c>
      <c r="I30" s="178">
        <f>RES_hhdet_in_tesh!I30/RES_summary!I$21</f>
        <v>0</v>
      </c>
      <c r="J30" s="178">
        <f>RES_hhdet_in_tesh!J30/RES_summary!J$21</f>
        <v>0</v>
      </c>
      <c r="K30" s="178">
        <f>RES_hhdet_in_tesh!K30/RES_summary!K$21</f>
        <v>0</v>
      </c>
      <c r="L30" s="178">
        <f>RES_hhdet_in_tesh!L30/RES_summary!L$21</f>
        <v>0</v>
      </c>
      <c r="M30" s="178">
        <f>RES_hhdet_in_tesh!M30/RES_summary!M$21</f>
        <v>0</v>
      </c>
      <c r="N30" s="178">
        <f>RES_hhdet_in_tesh!N30/RES_summary!N$21</f>
        <v>0</v>
      </c>
      <c r="O30" s="178">
        <f>RES_hhdet_in_tesh!O30/RES_summary!O$21</f>
        <v>0</v>
      </c>
      <c r="P30" s="178">
        <f>RES_hhdet_in_tesh!P30/RES_summary!P$21</f>
        <v>0</v>
      </c>
      <c r="Q30" s="178">
        <f>RES_hhdet_in_tesh!Q30/RES_summary!Q$21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RES_hhdet_in_tesh!C31/RES_summary!C$21</f>
        <v>0</v>
      </c>
      <c r="D31" s="183">
        <f>RES_hhdet_in_tesh!D31/RES_summary!D$21</f>
        <v>0</v>
      </c>
      <c r="E31" s="183">
        <f>RES_hhdet_in_tesh!E31/RES_summary!E$21</f>
        <v>0</v>
      </c>
      <c r="F31" s="183">
        <f>RES_hhdet_in_tesh!F31/RES_summary!F$21</f>
        <v>0</v>
      </c>
      <c r="G31" s="183">
        <f>RES_hhdet_in_tesh!G31/RES_summary!G$21</f>
        <v>0</v>
      </c>
      <c r="H31" s="183">
        <f>RES_hhdet_in_tesh!H31/RES_summary!H$21</f>
        <v>0</v>
      </c>
      <c r="I31" s="183">
        <f>RES_hhdet_in_tesh!I31/RES_summary!I$21</f>
        <v>0</v>
      </c>
      <c r="J31" s="183">
        <f>RES_hhdet_in_tesh!J31/RES_summary!J$21</f>
        <v>0</v>
      </c>
      <c r="K31" s="183">
        <f>RES_hhdet_in_tesh!K31/RES_summary!K$21</f>
        <v>0</v>
      </c>
      <c r="L31" s="183">
        <f>RES_hhdet_in_tesh!L31/RES_summary!L$21</f>
        <v>0</v>
      </c>
      <c r="M31" s="183">
        <f>RES_hhdet_in_tesh!M31/RES_summary!M$21</f>
        <v>0</v>
      </c>
      <c r="N31" s="183">
        <f>RES_hhdet_in_tesh!N31/RES_summary!N$21</f>
        <v>0</v>
      </c>
      <c r="O31" s="183">
        <f>RES_hhdet_in_tesh!O31/RES_summary!O$21</f>
        <v>0</v>
      </c>
      <c r="P31" s="183">
        <f>RES_hhdet_in_tesh!P31/RES_summary!P$21</f>
        <v>0</v>
      </c>
      <c r="Q31" s="183">
        <f>RES_hhdet_in_tesh!Q31/RES_summary!Q$21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RES_hhdet_in_tesh!C32/RES_summary!C$21</f>
        <v>0</v>
      </c>
      <c r="D32" s="183">
        <f>RES_hhdet_in_tesh!D32/RES_summary!D$21</f>
        <v>0</v>
      </c>
      <c r="E32" s="183">
        <f>RES_hhdet_in_tesh!E32/RES_summary!E$21</f>
        <v>0</v>
      </c>
      <c r="F32" s="183">
        <f>RES_hhdet_in_tesh!F32/RES_summary!F$21</f>
        <v>0</v>
      </c>
      <c r="G32" s="183">
        <f>RES_hhdet_in_tesh!G32/RES_summary!G$21</f>
        <v>0</v>
      </c>
      <c r="H32" s="183">
        <f>RES_hhdet_in_tesh!H32/RES_summary!H$21</f>
        <v>0</v>
      </c>
      <c r="I32" s="183">
        <f>RES_hhdet_in_tesh!I32/RES_summary!I$21</f>
        <v>0</v>
      </c>
      <c r="J32" s="183">
        <f>RES_hhdet_in_tesh!J32/RES_summary!J$21</f>
        <v>0</v>
      </c>
      <c r="K32" s="183">
        <f>RES_hhdet_in_tesh!K32/RES_summary!K$21</f>
        <v>0</v>
      </c>
      <c r="L32" s="183">
        <f>RES_hhdet_in_tesh!L32/RES_summary!L$21</f>
        <v>0</v>
      </c>
      <c r="M32" s="183">
        <f>RES_hhdet_in_tesh!M32/RES_summary!M$21</f>
        <v>0</v>
      </c>
      <c r="N32" s="183">
        <f>RES_hhdet_in_tesh!N32/RES_summary!N$21</f>
        <v>0</v>
      </c>
      <c r="O32" s="183">
        <f>RES_hhdet_in_tesh!O32/RES_summary!O$21</f>
        <v>0</v>
      </c>
      <c r="P32" s="183">
        <f>RES_hhdet_in_tesh!P32/RES_summary!P$21</f>
        <v>0</v>
      </c>
      <c r="Q32" s="183">
        <f>RES_hhdet_in_tesh!Q32/RES_summary!Q$21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RES_hhdet_in_tesh!C33/RES_summary!C$21</f>
        <v>0</v>
      </c>
      <c r="D33" s="182">
        <f>RES_hhdet_in_tesh!D33/RES_summary!D$21</f>
        <v>0</v>
      </c>
      <c r="E33" s="182">
        <f>RES_hhdet_in_tesh!E33/RES_summary!E$21</f>
        <v>0</v>
      </c>
      <c r="F33" s="182">
        <f>RES_hhdet_in_tesh!F33/RES_summary!F$21</f>
        <v>0</v>
      </c>
      <c r="G33" s="182">
        <f>RES_hhdet_in_tesh!G33/RES_summary!G$21</f>
        <v>0</v>
      </c>
      <c r="H33" s="182">
        <f>RES_hhdet_in_tesh!H33/RES_summary!H$21</f>
        <v>0</v>
      </c>
      <c r="I33" s="182">
        <f>RES_hhdet_in_tesh!I33/RES_summary!I$21</f>
        <v>0</v>
      </c>
      <c r="J33" s="182">
        <f>RES_hhdet_in_tesh!J33/RES_summary!J$21</f>
        <v>0</v>
      </c>
      <c r="K33" s="182">
        <f>RES_hhdet_in_tesh!K33/RES_summary!K$21</f>
        <v>0</v>
      </c>
      <c r="L33" s="182">
        <f>RES_hhdet_in_tesh!L33/RES_summary!L$21</f>
        <v>0</v>
      </c>
      <c r="M33" s="182">
        <f>RES_hhdet_in_tesh!M33/RES_summary!M$21</f>
        <v>0</v>
      </c>
      <c r="N33" s="182">
        <f>RES_hhdet_in_tesh!N33/RES_summary!N$21</f>
        <v>0</v>
      </c>
      <c r="O33" s="182">
        <f>RES_hhdet_in_tesh!O33/RES_summary!O$21</f>
        <v>0</v>
      </c>
      <c r="P33" s="182">
        <f>RES_hhdet_in_tesh!P33/RES_summary!P$21</f>
        <v>0</v>
      </c>
      <c r="Q33" s="182">
        <f>RES_hhdet_in_tesh!Q33/RES_summary!Q$21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RES_hhdet_in_tesh!C34/RES_summary!C$21</f>
        <v>0</v>
      </c>
      <c r="D34" s="181">
        <f>RES_hhdet_in_tesh!D34/RES_summary!D$21</f>
        <v>0</v>
      </c>
      <c r="E34" s="181">
        <f>RES_hhdet_in_tesh!E34/RES_summary!E$21</f>
        <v>0</v>
      </c>
      <c r="F34" s="181">
        <f>RES_hhdet_in_tesh!F34/RES_summary!F$21</f>
        <v>0</v>
      </c>
      <c r="G34" s="181">
        <f>RES_hhdet_in_tesh!G34/RES_summary!G$21</f>
        <v>0</v>
      </c>
      <c r="H34" s="181">
        <f>RES_hhdet_in_tesh!H34/RES_summary!H$21</f>
        <v>0</v>
      </c>
      <c r="I34" s="181">
        <f>RES_hhdet_in_tesh!I34/RES_summary!I$21</f>
        <v>0</v>
      </c>
      <c r="J34" s="181">
        <f>RES_hhdet_in_tesh!J34/RES_summary!J$21</f>
        <v>0</v>
      </c>
      <c r="K34" s="181">
        <f>RES_hhdet_in_tesh!K34/RES_summary!K$21</f>
        <v>0</v>
      </c>
      <c r="L34" s="181">
        <f>RES_hhdet_in_tesh!L34/RES_summary!L$21</f>
        <v>0</v>
      </c>
      <c r="M34" s="181">
        <f>RES_hhdet_in_tesh!M34/RES_summary!M$21</f>
        <v>0</v>
      </c>
      <c r="N34" s="181">
        <f>RES_hhdet_in_tesh!N34/RES_summary!N$21</f>
        <v>0</v>
      </c>
      <c r="O34" s="181">
        <f>RES_hhdet_in_tesh!O34/RES_summary!O$21</f>
        <v>0</v>
      </c>
      <c r="P34" s="181">
        <f>RES_hhdet_in_tesh!P34/RES_summary!P$21</f>
        <v>0</v>
      </c>
      <c r="Q34" s="181">
        <f>RES_hhdet_in_tesh!Q34/RES_summary!Q$21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RES_hhdet_in_tesh!C35/RES_summary!C$21</f>
        <v>0</v>
      </c>
      <c r="D35" s="180">
        <f>RES_hhdet_in_tesh!D35/RES_summary!D$21</f>
        <v>0</v>
      </c>
      <c r="E35" s="180">
        <f>RES_hhdet_in_tesh!E35/RES_summary!E$21</f>
        <v>0</v>
      </c>
      <c r="F35" s="180">
        <f>RES_hhdet_in_tesh!F35/RES_summary!F$21</f>
        <v>0</v>
      </c>
      <c r="G35" s="180">
        <f>RES_hhdet_in_tesh!G35/RES_summary!G$21</f>
        <v>0</v>
      </c>
      <c r="H35" s="180">
        <f>RES_hhdet_in_tesh!H35/RES_summary!H$21</f>
        <v>0</v>
      </c>
      <c r="I35" s="180">
        <f>RES_hhdet_in_tesh!I35/RES_summary!I$21</f>
        <v>0</v>
      </c>
      <c r="J35" s="180">
        <f>RES_hhdet_in_tesh!J35/RES_summary!J$21</f>
        <v>0</v>
      </c>
      <c r="K35" s="180">
        <f>RES_hhdet_in_tesh!K35/RES_summary!K$21</f>
        <v>0</v>
      </c>
      <c r="L35" s="180">
        <f>RES_hhdet_in_tesh!L35/RES_summary!L$21</f>
        <v>0</v>
      </c>
      <c r="M35" s="180">
        <f>RES_hhdet_in_tesh!M35/RES_summary!M$21</f>
        <v>0</v>
      </c>
      <c r="N35" s="180">
        <f>RES_hhdet_in_tesh!N35/RES_summary!N$21</f>
        <v>0</v>
      </c>
      <c r="O35" s="180">
        <f>RES_hhdet_in_tesh!O35/RES_summary!O$21</f>
        <v>0</v>
      </c>
      <c r="P35" s="180">
        <f>RES_hhdet_in_tesh!P35/RES_summary!P$21</f>
        <v>0</v>
      </c>
      <c r="Q35" s="180">
        <f>RES_hhdet_in_tesh!Q35/RES_summary!Q$21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RES_hhdet_in_tesh!C36/RES_summary!C$21</f>
        <v>0</v>
      </c>
      <c r="D36" s="179">
        <f>RES_hhdet_in_tesh!D36/RES_summary!D$21</f>
        <v>0</v>
      </c>
      <c r="E36" s="179">
        <f>RES_hhdet_in_tesh!E36/RES_summary!E$21</f>
        <v>0</v>
      </c>
      <c r="F36" s="179">
        <f>RES_hhdet_in_tesh!F36/RES_summary!F$21</f>
        <v>0</v>
      </c>
      <c r="G36" s="179">
        <f>RES_hhdet_in_tesh!G36/RES_summary!G$21</f>
        <v>0</v>
      </c>
      <c r="H36" s="179">
        <f>RES_hhdet_in_tesh!H36/RES_summary!H$21</f>
        <v>0</v>
      </c>
      <c r="I36" s="179">
        <f>RES_hhdet_in_tesh!I36/RES_summary!I$21</f>
        <v>0</v>
      </c>
      <c r="J36" s="179">
        <f>RES_hhdet_in_tesh!J36/RES_summary!J$21</f>
        <v>0</v>
      </c>
      <c r="K36" s="179">
        <f>RES_hhdet_in_tesh!K36/RES_summary!K$21</f>
        <v>0</v>
      </c>
      <c r="L36" s="179">
        <f>RES_hhdet_in_tesh!L36/RES_summary!L$21</f>
        <v>0</v>
      </c>
      <c r="M36" s="179">
        <f>RES_hhdet_in_tesh!M36/RES_summary!M$21</f>
        <v>0</v>
      </c>
      <c r="N36" s="179">
        <f>RES_hhdet_in_tesh!N36/RES_summary!N$21</f>
        <v>0</v>
      </c>
      <c r="O36" s="179">
        <f>RES_hhdet_in_tesh!O36/RES_summary!O$21</f>
        <v>0</v>
      </c>
      <c r="P36" s="179">
        <f>RES_hhdet_in_tesh!P36/RES_summary!P$21</f>
        <v>0</v>
      </c>
      <c r="Q36" s="179">
        <f>RES_hhdet_in_tesh!Q36/RES_summary!Q$21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RES_hhdet_in_tesh!C37/RES_summary!C$21</f>
        <v>0</v>
      </c>
      <c r="D37" s="177">
        <f>RES_hhdet_in_tesh!D37/RES_summary!D$21</f>
        <v>0</v>
      </c>
      <c r="E37" s="177">
        <f>RES_hhdet_in_tesh!E37/RES_summary!E$21</f>
        <v>0</v>
      </c>
      <c r="F37" s="177">
        <f>RES_hhdet_in_tesh!F37/RES_summary!F$21</f>
        <v>0</v>
      </c>
      <c r="G37" s="177">
        <f>RES_hhdet_in_tesh!G37/RES_summary!G$21</f>
        <v>0</v>
      </c>
      <c r="H37" s="177">
        <f>RES_hhdet_in_tesh!H37/RES_summary!H$21</f>
        <v>0</v>
      </c>
      <c r="I37" s="177">
        <f>RES_hhdet_in_tesh!I37/RES_summary!I$21</f>
        <v>0</v>
      </c>
      <c r="J37" s="177">
        <f>RES_hhdet_in_tesh!J37/RES_summary!J$21</f>
        <v>0</v>
      </c>
      <c r="K37" s="177">
        <f>RES_hhdet_in_tesh!K37/RES_summary!K$21</f>
        <v>0</v>
      </c>
      <c r="L37" s="177">
        <f>RES_hhdet_in_tesh!L37/RES_summary!L$21</f>
        <v>0</v>
      </c>
      <c r="M37" s="177">
        <f>RES_hhdet_in_tesh!M37/RES_summary!M$21</f>
        <v>0</v>
      </c>
      <c r="N37" s="177">
        <f>RES_hhdet_in_tesh!N37/RES_summary!N$21</f>
        <v>0</v>
      </c>
      <c r="O37" s="177">
        <f>RES_hhdet_in_tesh!O37/RES_summary!O$21</f>
        <v>0</v>
      </c>
      <c r="P37" s="177">
        <f>RES_hhdet_in_tesh!P37/RES_summary!P$21</f>
        <v>0</v>
      </c>
      <c r="Q37" s="177">
        <f>RES_hhdet_in_tesh!Q37/RES_summary!Q$21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RES_hhdet_in_tesh!C38/RES_summary!C$21</f>
        <v>0</v>
      </c>
      <c r="D38" s="177">
        <f>RES_hhdet_in_tesh!D38/RES_summary!D$21</f>
        <v>0</v>
      </c>
      <c r="E38" s="177">
        <f>RES_hhdet_in_tesh!E38/RES_summary!E$21</f>
        <v>0</v>
      </c>
      <c r="F38" s="177">
        <f>RES_hhdet_in_tesh!F38/RES_summary!F$21</f>
        <v>0</v>
      </c>
      <c r="G38" s="177">
        <f>RES_hhdet_in_tesh!G38/RES_summary!G$21</f>
        <v>0</v>
      </c>
      <c r="H38" s="177">
        <f>RES_hhdet_in_tesh!H38/RES_summary!H$21</f>
        <v>0</v>
      </c>
      <c r="I38" s="177">
        <f>RES_hhdet_in_tesh!I38/RES_summary!I$21</f>
        <v>0</v>
      </c>
      <c r="J38" s="177">
        <f>RES_hhdet_in_tesh!J38/RES_summary!J$21</f>
        <v>0</v>
      </c>
      <c r="K38" s="177">
        <f>RES_hhdet_in_tesh!K38/RES_summary!K$21</f>
        <v>0</v>
      </c>
      <c r="L38" s="177">
        <f>RES_hhdet_in_tesh!L38/RES_summary!L$21</f>
        <v>0</v>
      </c>
      <c r="M38" s="177">
        <f>RES_hhdet_in_tesh!M38/RES_summary!M$21</f>
        <v>0</v>
      </c>
      <c r="N38" s="177">
        <f>RES_hhdet_in_tesh!N38/RES_summary!N$21</f>
        <v>0</v>
      </c>
      <c r="O38" s="177">
        <f>RES_hhdet_in_tesh!O38/RES_summary!O$21</f>
        <v>0</v>
      </c>
      <c r="P38" s="177">
        <f>RES_hhdet_in_tesh!P38/RES_summary!P$21</f>
        <v>0</v>
      </c>
      <c r="Q38" s="177">
        <f>RES_hhdet_in_tesh!Q38/RES_summary!Q$21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RES_hhdet_in_tesh!C39/RES_summary!C$21</f>
        <v>0</v>
      </c>
      <c r="D39" s="178">
        <f>RES_hhdet_in_tesh!D39/RES_summary!D$21</f>
        <v>0</v>
      </c>
      <c r="E39" s="178">
        <f>RES_hhdet_in_tesh!E39/RES_summary!E$21</f>
        <v>0</v>
      </c>
      <c r="F39" s="178">
        <f>RES_hhdet_in_tesh!F39/RES_summary!F$21</f>
        <v>0</v>
      </c>
      <c r="G39" s="178">
        <f>RES_hhdet_in_tesh!G39/RES_summary!G$21</f>
        <v>0</v>
      </c>
      <c r="H39" s="178">
        <f>RES_hhdet_in_tesh!H39/RES_summary!H$21</f>
        <v>0</v>
      </c>
      <c r="I39" s="178">
        <f>RES_hhdet_in_tesh!I39/RES_summary!I$21</f>
        <v>0</v>
      </c>
      <c r="J39" s="178">
        <f>RES_hhdet_in_tesh!J39/RES_summary!J$21</f>
        <v>0</v>
      </c>
      <c r="K39" s="178">
        <f>RES_hhdet_in_tesh!K39/RES_summary!K$21</f>
        <v>0</v>
      </c>
      <c r="L39" s="178">
        <f>RES_hhdet_in_tesh!L39/RES_summary!L$21</f>
        <v>0</v>
      </c>
      <c r="M39" s="178">
        <f>RES_hhdet_in_tesh!M39/RES_summary!M$21</f>
        <v>0</v>
      </c>
      <c r="N39" s="178">
        <f>RES_hhdet_in_tesh!N39/RES_summary!N$21</f>
        <v>0</v>
      </c>
      <c r="O39" s="178">
        <f>RES_hhdet_in_tesh!O39/RES_summary!O$21</f>
        <v>0</v>
      </c>
      <c r="P39" s="178">
        <f>RES_hhdet_in_tesh!P39/RES_summary!P$21</f>
        <v>0</v>
      </c>
      <c r="Q39" s="178">
        <f>RES_hhdet_in_tesh!Q39/RES_summary!Q$21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RES_hhdet_in_tesh!C40/RES_summary!C$21</f>
        <v>0</v>
      </c>
      <c r="D40" s="177">
        <f>RES_hhdet_in_tesh!D40/RES_summary!D$21</f>
        <v>0</v>
      </c>
      <c r="E40" s="177">
        <f>RES_hhdet_in_tesh!E40/RES_summary!E$21</f>
        <v>0</v>
      </c>
      <c r="F40" s="177">
        <f>RES_hhdet_in_tesh!F40/RES_summary!F$21</f>
        <v>0</v>
      </c>
      <c r="G40" s="177">
        <f>RES_hhdet_in_tesh!G40/RES_summary!G$21</f>
        <v>0</v>
      </c>
      <c r="H40" s="177">
        <f>RES_hhdet_in_tesh!H40/RES_summary!H$21</f>
        <v>0</v>
      </c>
      <c r="I40" s="177">
        <f>RES_hhdet_in_tesh!I40/RES_summary!I$21</f>
        <v>0</v>
      </c>
      <c r="J40" s="177">
        <f>RES_hhdet_in_tesh!J40/RES_summary!J$21</f>
        <v>0</v>
      </c>
      <c r="K40" s="177">
        <f>RES_hhdet_in_tesh!K40/RES_summary!K$21</f>
        <v>0</v>
      </c>
      <c r="L40" s="177">
        <f>RES_hhdet_in_tesh!L40/RES_summary!L$21</f>
        <v>0</v>
      </c>
      <c r="M40" s="177">
        <f>RES_hhdet_in_tesh!M40/RES_summary!M$21</f>
        <v>0</v>
      </c>
      <c r="N40" s="177">
        <f>RES_hhdet_in_tesh!N40/RES_summary!N$21</f>
        <v>0</v>
      </c>
      <c r="O40" s="177">
        <f>RES_hhdet_in_tesh!O40/RES_summary!O$21</f>
        <v>0</v>
      </c>
      <c r="P40" s="177">
        <f>RES_hhdet_in_tesh!P40/RES_summary!P$21</f>
        <v>0</v>
      </c>
      <c r="Q40" s="177">
        <f>RES_hhdet_in_tesh!Q40/RES_summary!Q$21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RES_hhdet_in_tesh!C41/RES_summary!C$21</f>
        <v>0</v>
      </c>
      <c r="D41" s="176">
        <f>RES_hhdet_in_tesh!D41/RES_summary!D$21</f>
        <v>0</v>
      </c>
      <c r="E41" s="176">
        <f>RES_hhdet_in_tesh!E41/RES_summary!E$21</f>
        <v>0</v>
      </c>
      <c r="F41" s="176">
        <f>RES_hhdet_in_tesh!F41/RES_summary!F$21</f>
        <v>0</v>
      </c>
      <c r="G41" s="176">
        <f>RES_hhdet_in_tesh!G41/RES_summary!G$21</f>
        <v>0</v>
      </c>
      <c r="H41" s="176">
        <f>RES_hhdet_in_tesh!H41/RES_summary!H$21</f>
        <v>0</v>
      </c>
      <c r="I41" s="176">
        <f>RES_hhdet_in_tesh!I41/RES_summary!I$21</f>
        <v>0</v>
      </c>
      <c r="J41" s="176">
        <f>RES_hhdet_in_tesh!J41/RES_summary!J$21</f>
        <v>0</v>
      </c>
      <c r="K41" s="176">
        <f>RES_hhdet_in_tesh!K41/RES_summary!K$21</f>
        <v>0</v>
      </c>
      <c r="L41" s="176">
        <f>RES_hhdet_in_tesh!L41/RES_summary!L$21</f>
        <v>0</v>
      </c>
      <c r="M41" s="176">
        <f>RES_hhdet_in_tesh!M41/RES_summary!M$21</f>
        <v>0</v>
      </c>
      <c r="N41" s="176">
        <f>RES_hhdet_in_tesh!N41/RES_summary!N$21</f>
        <v>0</v>
      </c>
      <c r="O41" s="176">
        <f>RES_hhdet_in_tesh!O41/RES_summary!O$21</f>
        <v>0</v>
      </c>
      <c r="P41" s="176">
        <f>RES_hhdet_in_tesh!P41/RES_summary!P$21</f>
        <v>0</v>
      </c>
      <c r="Q41" s="176">
        <f>RES_hhdet_in_tesh!Q41/RES_summary!Q$21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RES_hhdet_in_tesh!C43/RES_summary!C$21</f>
        <v>0</v>
      </c>
      <c r="D43" s="184">
        <f>RES_hhdet_in_tesh!D43/RES_summary!D$21</f>
        <v>0</v>
      </c>
      <c r="E43" s="184">
        <f>RES_hhdet_in_tesh!E43/RES_summary!E$21</f>
        <v>0</v>
      </c>
      <c r="F43" s="184">
        <f>RES_hhdet_in_tesh!F43/RES_summary!F$21</f>
        <v>0</v>
      </c>
      <c r="G43" s="184">
        <f>RES_hhdet_in_tesh!G43/RES_summary!G$21</f>
        <v>0</v>
      </c>
      <c r="H43" s="184">
        <f>RES_hhdet_in_tesh!H43/RES_summary!H$21</f>
        <v>0</v>
      </c>
      <c r="I43" s="184">
        <f>RES_hhdet_in_tesh!I43/RES_summary!I$21</f>
        <v>0</v>
      </c>
      <c r="J43" s="184">
        <f>RES_hhdet_in_tesh!J43/RES_summary!J$21</f>
        <v>0</v>
      </c>
      <c r="K43" s="184">
        <f>RES_hhdet_in_tesh!K43/RES_summary!K$21</f>
        <v>0</v>
      </c>
      <c r="L43" s="184">
        <f>RES_hhdet_in_tesh!L43/RES_summary!L$21</f>
        <v>0</v>
      </c>
      <c r="M43" s="184">
        <f>RES_hhdet_in_tesh!M43/RES_summary!M$21</f>
        <v>0</v>
      </c>
      <c r="N43" s="184">
        <f>RES_hhdet_in_tesh!N43/RES_summary!N$21</f>
        <v>0</v>
      </c>
      <c r="O43" s="184">
        <f>RES_hhdet_in_tesh!O43/RES_summary!O$21</f>
        <v>0</v>
      </c>
      <c r="P43" s="184">
        <f>RES_hhdet_in_tesh!P43/RES_summary!P$21</f>
        <v>0</v>
      </c>
      <c r="Q43" s="184">
        <f>RES_hhdet_in_tesh!Q43/RES_summary!Q$21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RES_hhdet_in_tesh!C44/RES_summary!C$21</f>
        <v>0</v>
      </c>
      <c r="D44" s="178">
        <f>RES_hhdet_in_tesh!D44/RES_summary!D$21</f>
        <v>0</v>
      </c>
      <c r="E44" s="178">
        <f>RES_hhdet_in_tesh!E44/RES_summary!E$21</f>
        <v>0</v>
      </c>
      <c r="F44" s="178">
        <f>RES_hhdet_in_tesh!F44/RES_summary!F$21</f>
        <v>0</v>
      </c>
      <c r="G44" s="178">
        <f>RES_hhdet_in_tesh!G44/RES_summary!G$21</f>
        <v>0</v>
      </c>
      <c r="H44" s="178">
        <f>RES_hhdet_in_tesh!H44/RES_summary!H$21</f>
        <v>0</v>
      </c>
      <c r="I44" s="178">
        <f>RES_hhdet_in_tesh!I44/RES_summary!I$21</f>
        <v>0</v>
      </c>
      <c r="J44" s="178">
        <f>RES_hhdet_in_tesh!J44/RES_summary!J$21</f>
        <v>0</v>
      </c>
      <c r="K44" s="178">
        <f>RES_hhdet_in_tesh!K44/RES_summary!K$21</f>
        <v>0</v>
      </c>
      <c r="L44" s="178">
        <f>RES_hhdet_in_tesh!L44/RES_summary!L$21</f>
        <v>0</v>
      </c>
      <c r="M44" s="178">
        <f>RES_hhdet_in_tesh!M44/RES_summary!M$21</f>
        <v>0</v>
      </c>
      <c r="N44" s="178">
        <f>RES_hhdet_in_tesh!N44/RES_summary!N$21</f>
        <v>0</v>
      </c>
      <c r="O44" s="178">
        <f>RES_hhdet_in_tesh!O44/RES_summary!O$21</f>
        <v>0</v>
      </c>
      <c r="P44" s="178">
        <f>RES_hhdet_in_tesh!P44/RES_summary!P$21</f>
        <v>0</v>
      </c>
      <c r="Q44" s="178">
        <f>RES_hhdet_in_tesh!Q44/RES_summary!Q$21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RES_hhdet_in_tesh!C45/RES_summary!C$21</f>
        <v>0</v>
      </c>
      <c r="D45" s="177">
        <f>RES_hhdet_in_tesh!D45/RES_summary!D$21</f>
        <v>0</v>
      </c>
      <c r="E45" s="177">
        <f>RES_hhdet_in_tesh!E45/RES_summary!E$21</f>
        <v>0</v>
      </c>
      <c r="F45" s="177">
        <f>RES_hhdet_in_tesh!F45/RES_summary!F$21</f>
        <v>0</v>
      </c>
      <c r="G45" s="177">
        <f>RES_hhdet_in_tesh!G45/RES_summary!G$21</f>
        <v>0</v>
      </c>
      <c r="H45" s="177">
        <f>RES_hhdet_in_tesh!H45/RES_summary!H$21</f>
        <v>0</v>
      </c>
      <c r="I45" s="177">
        <f>RES_hhdet_in_tesh!I45/RES_summary!I$21</f>
        <v>0</v>
      </c>
      <c r="J45" s="177">
        <f>RES_hhdet_in_tesh!J45/RES_summary!J$21</f>
        <v>0</v>
      </c>
      <c r="K45" s="177">
        <f>RES_hhdet_in_tesh!K45/RES_summary!K$21</f>
        <v>0</v>
      </c>
      <c r="L45" s="177">
        <f>RES_hhdet_in_tesh!L45/RES_summary!L$21</f>
        <v>0</v>
      </c>
      <c r="M45" s="177">
        <f>RES_hhdet_in_tesh!M45/RES_summary!M$21</f>
        <v>0</v>
      </c>
      <c r="N45" s="177">
        <f>RES_hhdet_in_tesh!N45/RES_summary!N$21</f>
        <v>0</v>
      </c>
      <c r="O45" s="177">
        <f>RES_hhdet_in_tesh!O45/RES_summary!O$21</f>
        <v>0</v>
      </c>
      <c r="P45" s="177">
        <f>RES_hhdet_in_tesh!P45/RES_summary!P$21</f>
        <v>0</v>
      </c>
      <c r="Q45" s="177">
        <f>RES_hhdet_in_tesh!Q45/RES_summary!Q$21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RES_hhdet_in_tesh!C46/RES_summary!C$21</f>
        <v>0</v>
      </c>
      <c r="D46" s="177">
        <f>RES_hhdet_in_tesh!D46/RES_summary!D$21</f>
        <v>0</v>
      </c>
      <c r="E46" s="177">
        <f>RES_hhdet_in_tesh!E46/RES_summary!E$21</f>
        <v>0</v>
      </c>
      <c r="F46" s="177">
        <f>RES_hhdet_in_tesh!F46/RES_summary!F$21</f>
        <v>0</v>
      </c>
      <c r="G46" s="177">
        <f>RES_hhdet_in_tesh!G46/RES_summary!G$21</f>
        <v>0</v>
      </c>
      <c r="H46" s="177">
        <f>RES_hhdet_in_tesh!H46/RES_summary!H$21</f>
        <v>0</v>
      </c>
      <c r="I46" s="177">
        <f>RES_hhdet_in_tesh!I46/RES_summary!I$21</f>
        <v>0</v>
      </c>
      <c r="J46" s="177">
        <f>RES_hhdet_in_tesh!J46/RES_summary!J$21</f>
        <v>0</v>
      </c>
      <c r="K46" s="177">
        <f>RES_hhdet_in_tesh!K46/RES_summary!K$21</f>
        <v>0</v>
      </c>
      <c r="L46" s="177">
        <f>RES_hhdet_in_tesh!L46/RES_summary!L$21</f>
        <v>0</v>
      </c>
      <c r="M46" s="177">
        <f>RES_hhdet_in_tesh!M46/RES_summary!M$21</f>
        <v>0</v>
      </c>
      <c r="N46" s="177">
        <f>RES_hhdet_in_tesh!N46/RES_summary!N$21</f>
        <v>0</v>
      </c>
      <c r="O46" s="177">
        <f>RES_hhdet_in_tesh!O46/RES_summary!O$21</f>
        <v>0</v>
      </c>
      <c r="P46" s="177">
        <f>RES_hhdet_in_tesh!P46/RES_summary!P$21</f>
        <v>0</v>
      </c>
      <c r="Q46" s="177">
        <f>RES_hhdet_in_tesh!Q46/RES_summary!Q$21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RES_hhdet_in_tesh!C47/RES_summary!C$21</f>
        <v>0</v>
      </c>
      <c r="D47" s="178">
        <f>RES_hhdet_in_tesh!D47/RES_summary!D$21</f>
        <v>0</v>
      </c>
      <c r="E47" s="178">
        <f>RES_hhdet_in_tesh!E47/RES_summary!E$21</f>
        <v>0</v>
      </c>
      <c r="F47" s="178">
        <f>RES_hhdet_in_tesh!F47/RES_summary!F$21</f>
        <v>0</v>
      </c>
      <c r="G47" s="178">
        <f>RES_hhdet_in_tesh!G47/RES_summary!G$21</f>
        <v>0</v>
      </c>
      <c r="H47" s="178">
        <f>RES_hhdet_in_tesh!H47/RES_summary!H$21</f>
        <v>0</v>
      </c>
      <c r="I47" s="178">
        <f>RES_hhdet_in_tesh!I47/RES_summary!I$21</f>
        <v>0</v>
      </c>
      <c r="J47" s="178">
        <f>RES_hhdet_in_tesh!J47/RES_summary!J$21</f>
        <v>0</v>
      </c>
      <c r="K47" s="178">
        <f>RES_hhdet_in_tesh!K47/RES_summary!K$21</f>
        <v>0</v>
      </c>
      <c r="L47" s="178">
        <f>RES_hhdet_in_tesh!L47/RES_summary!L$21</f>
        <v>0</v>
      </c>
      <c r="M47" s="178">
        <f>RES_hhdet_in_tesh!M47/RES_summary!M$21</f>
        <v>0</v>
      </c>
      <c r="N47" s="178">
        <f>RES_hhdet_in_tesh!N47/RES_summary!N$21</f>
        <v>0</v>
      </c>
      <c r="O47" s="178">
        <f>RES_hhdet_in_tesh!O47/RES_summary!O$21</f>
        <v>0</v>
      </c>
      <c r="P47" s="178">
        <f>RES_hhdet_in_tesh!P47/RES_summary!P$21</f>
        <v>0</v>
      </c>
      <c r="Q47" s="178">
        <f>RES_hhdet_in_tesh!Q47/RES_summary!Q$21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RES_hhdet_in_tesh!C48/RES_summary!C$21</f>
        <v>0</v>
      </c>
      <c r="D48" s="177">
        <f>RES_hhdet_in_tesh!D48/RES_summary!D$21</f>
        <v>0</v>
      </c>
      <c r="E48" s="177">
        <f>RES_hhdet_in_tesh!E48/RES_summary!E$21</f>
        <v>0</v>
      </c>
      <c r="F48" s="177">
        <f>RES_hhdet_in_tesh!F48/RES_summary!F$21</f>
        <v>0</v>
      </c>
      <c r="G48" s="177">
        <f>RES_hhdet_in_tesh!G48/RES_summary!G$21</f>
        <v>0</v>
      </c>
      <c r="H48" s="177">
        <f>RES_hhdet_in_tesh!H48/RES_summary!H$21</f>
        <v>0</v>
      </c>
      <c r="I48" s="177">
        <f>RES_hhdet_in_tesh!I48/RES_summary!I$21</f>
        <v>0</v>
      </c>
      <c r="J48" s="177">
        <f>RES_hhdet_in_tesh!J48/RES_summary!J$21</f>
        <v>0</v>
      </c>
      <c r="K48" s="177">
        <f>RES_hhdet_in_tesh!K48/RES_summary!K$21</f>
        <v>0</v>
      </c>
      <c r="L48" s="177">
        <f>RES_hhdet_in_tesh!L48/RES_summary!L$21</f>
        <v>0</v>
      </c>
      <c r="M48" s="177">
        <f>RES_hhdet_in_tesh!M48/RES_summary!M$21</f>
        <v>0</v>
      </c>
      <c r="N48" s="177">
        <f>RES_hhdet_in_tesh!N48/RES_summary!N$21</f>
        <v>0</v>
      </c>
      <c r="O48" s="177">
        <f>RES_hhdet_in_tesh!O48/RES_summary!O$21</f>
        <v>0</v>
      </c>
      <c r="P48" s="177">
        <f>RES_hhdet_in_tesh!P48/RES_summary!P$21</f>
        <v>0</v>
      </c>
      <c r="Q48" s="177">
        <f>RES_hhdet_in_tesh!Q48/RES_summary!Q$21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RES_hhdet_in_tesh!C49/RES_summary!C$21</f>
        <v>0</v>
      </c>
      <c r="D49" s="178">
        <f>RES_hhdet_in_tesh!D49/RES_summary!D$21</f>
        <v>0</v>
      </c>
      <c r="E49" s="178">
        <f>RES_hhdet_in_tesh!E49/RES_summary!E$21</f>
        <v>0</v>
      </c>
      <c r="F49" s="178">
        <f>RES_hhdet_in_tesh!F49/RES_summary!F$21</f>
        <v>0</v>
      </c>
      <c r="G49" s="178">
        <f>RES_hhdet_in_tesh!G49/RES_summary!G$21</f>
        <v>0</v>
      </c>
      <c r="H49" s="178">
        <f>RES_hhdet_in_tesh!H49/RES_summary!H$21</f>
        <v>0</v>
      </c>
      <c r="I49" s="178">
        <f>RES_hhdet_in_tesh!I49/RES_summary!I$21</f>
        <v>0</v>
      </c>
      <c r="J49" s="178">
        <f>RES_hhdet_in_tesh!J49/RES_summary!J$21</f>
        <v>0</v>
      </c>
      <c r="K49" s="178">
        <f>RES_hhdet_in_tesh!K49/RES_summary!K$21</f>
        <v>0</v>
      </c>
      <c r="L49" s="178">
        <f>RES_hhdet_in_tesh!L49/RES_summary!L$21</f>
        <v>0</v>
      </c>
      <c r="M49" s="178">
        <f>RES_hhdet_in_tesh!M49/RES_summary!M$21</f>
        <v>0</v>
      </c>
      <c r="N49" s="178">
        <f>RES_hhdet_in_tesh!N49/RES_summary!N$21</f>
        <v>0</v>
      </c>
      <c r="O49" s="178">
        <f>RES_hhdet_in_tesh!O49/RES_summary!O$21</f>
        <v>0</v>
      </c>
      <c r="P49" s="178">
        <f>RES_hhdet_in_tesh!P49/RES_summary!P$21</f>
        <v>0</v>
      </c>
      <c r="Q49" s="178">
        <f>RES_hhdet_in_tesh!Q49/RES_summary!Q$21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RES_hhdet_in_tesh!C50/RES_summary!C$21</f>
        <v>0</v>
      </c>
      <c r="D50" s="183">
        <f>RES_hhdet_in_tesh!D50/RES_summary!D$21</f>
        <v>0</v>
      </c>
      <c r="E50" s="183">
        <f>RES_hhdet_in_tesh!E50/RES_summary!E$21</f>
        <v>0</v>
      </c>
      <c r="F50" s="183">
        <f>RES_hhdet_in_tesh!F50/RES_summary!F$21</f>
        <v>0</v>
      </c>
      <c r="G50" s="183">
        <f>RES_hhdet_in_tesh!G50/RES_summary!G$21</f>
        <v>0</v>
      </c>
      <c r="H50" s="183">
        <f>RES_hhdet_in_tesh!H50/RES_summary!H$21</f>
        <v>0</v>
      </c>
      <c r="I50" s="183">
        <f>RES_hhdet_in_tesh!I50/RES_summary!I$21</f>
        <v>0</v>
      </c>
      <c r="J50" s="183">
        <f>RES_hhdet_in_tesh!J50/RES_summary!J$21</f>
        <v>0</v>
      </c>
      <c r="K50" s="183">
        <f>RES_hhdet_in_tesh!K50/RES_summary!K$21</f>
        <v>0</v>
      </c>
      <c r="L50" s="183">
        <f>RES_hhdet_in_tesh!L50/RES_summary!L$21</f>
        <v>0</v>
      </c>
      <c r="M50" s="183">
        <f>RES_hhdet_in_tesh!M50/RES_summary!M$21</f>
        <v>0</v>
      </c>
      <c r="N50" s="183">
        <f>RES_hhdet_in_tesh!N50/RES_summary!N$21</f>
        <v>0</v>
      </c>
      <c r="O50" s="183">
        <f>RES_hhdet_in_tesh!O50/RES_summary!O$21</f>
        <v>0</v>
      </c>
      <c r="P50" s="183">
        <f>RES_hhdet_in_tesh!P50/RES_summary!P$21</f>
        <v>0</v>
      </c>
      <c r="Q50" s="183">
        <f>RES_hhdet_in_tesh!Q50/RES_summary!Q$21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RES_hhdet_in_tesh!C51/RES_summary!C$21</f>
        <v>0</v>
      </c>
      <c r="D51" s="183">
        <f>RES_hhdet_in_tesh!D51/RES_summary!D$21</f>
        <v>0</v>
      </c>
      <c r="E51" s="183">
        <f>RES_hhdet_in_tesh!E51/RES_summary!E$21</f>
        <v>0</v>
      </c>
      <c r="F51" s="183">
        <f>RES_hhdet_in_tesh!F51/RES_summary!F$21</f>
        <v>0</v>
      </c>
      <c r="G51" s="183">
        <f>RES_hhdet_in_tesh!G51/RES_summary!G$21</f>
        <v>0</v>
      </c>
      <c r="H51" s="183">
        <f>RES_hhdet_in_tesh!H51/RES_summary!H$21</f>
        <v>0</v>
      </c>
      <c r="I51" s="183">
        <f>RES_hhdet_in_tesh!I51/RES_summary!I$21</f>
        <v>0</v>
      </c>
      <c r="J51" s="183">
        <f>RES_hhdet_in_tesh!J51/RES_summary!J$21</f>
        <v>0</v>
      </c>
      <c r="K51" s="183">
        <f>RES_hhdet_in_tesh!K51/RES_summary!K$21</f>
        <v>0</v>
      </c>
      <c r="L51" s="183">
        <f>RES_hhdet_in_tesh!L51/RES_summary!L$21</f>
        <v>0</v>
      </c>
      <c r="M51" s="183">
        <f>RES_hhdet_in_tesh!M51/RES_summary!M$21</f>
        <v>0</v>
      </c>
      <c r="N51" s="183">
        <f>RES_hhdet_in_tesh!N51/RES_summary!N$21</f>
        <v>0</v>
      </c>
      <c r="O51" s="183">
        <f>RES_hhdet_in_tesh!O51/RES_summary!O$21</f>
        <v>0</v>
      </c>
      <c r="P51" s="183">
        <f>RES_hhdet_in_tesh!P51/RES_summary!P$21</f>
        <v>0</v>
      </c>
      <c r="Q51" s="183">
        <f>RES_hhdet_in_tesh!Q51/RES_summary!Q$21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RES_hhdet_in_tesh!C52/RES_summary!C$21</f>
        <v>0</v>
      </c>
      <c r="D52" s="182">
        <f>RES_hhdet_in_tesh!D52/RES_summary!D$21</f>
        <v>0</v>
      </c>
      <c r="E52" s="182">
        <f>RES_hhdet_in_tesh!E52/RES_summary!E$21</f>
        <v>0</v>
      </c>
      <c r="F52" s="182">
        <f>RES_hhdet_in_tesh!F52/RES_summary!F$21</f>
        <v>0</v>
      </c>
      <c r="G52" s="182">
        <f>RES_hhdet_in_tesh!G52/RES_summary!G$21</f>
        <v>0</v>
      </c>
      <c r="H52" s="182">
        <f>RES_hhdet_in_tesh!H52/RES_summary!H$21</f>
        <v>0</v>
      </c>
      <c r="I52" s="182">
        <f>RES_hhdet_in_tesh!I52/RES_summary!I$21</f>
        <v>0</v>
      </c>
      <c r="J52" s="182">
        <f>RES_hhdet_in_tesh!J52/RES_summary!J$21</f>
        <v>0</v>
      </c>
      <c r="K52" s="182">
        <f>RES_hhdet_in_tesh!K52/RES_summary!K$21</f>
        <v>0</v>
      </c>
      <c r="L52" s="182">
        <f>RES_hhdet_in_tesh!L52/RES_summary!L$21</f>
        <v>0</v>
      </c>
      <c r="M52" s="182">
        <f>RES_hhdet_in_tesh!M52/RES_summary!M$21</f>
        <v>0</v>
      </c>
      <c r="N52" s="182">
        <f>RES_hhdet_in_tesh!N52/RES_summary!N$21</f>
        <v>0</v>
      </c>
      <c r="O52" s="182">
        <f>RES_hhdet_in_tesh!O52/RES_summary!O$21</f>
        <v>0</v>
      </c>
      <c r="P52" s="182">
        <f>RES_hhdet_in_tesh!P52/RES_summary!P$21</f>
        <v>0</v>
      </c>
      <c r="Q52" s="182">
        <f>RES_hhdet_in_tesh!Q52/RES_summary!Q$21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RES_hhdet_in_tesh!C53/RES_summary!C$21</f>
        <v>0</v>
      </c>
      <c r="D53" s="181">
        <f>RES_hhdet_in_tesh!D53/RES_summary!D$21</f>
        <v>0</v>
      </c>
      <c r="E53" s="181">
        <f>RES_hhdet_in_tesh!E53/RES_summary!E$21</f>
        <v>0</v>
      </c>
      <c r="F53" s="181">
        <f>RES_hhdet_in_tesh!F53/RES_summary!F$21</f>
        <v>0</v>
      </c>
      <c r="G53" s="181">
        <f>RES_hhdet_in_tesh!G53/RES_summary!G$21</f>
        <v>0</v>
      </c>
      <c r="H53" s="181">
        <f>RES_hhdet_in_tesh!H53/RES_summary!H$21</f>
        <v>0</v>
      </c>
      <c r="I53" s="181">
        <f>RES_hhdet_in_tesh!I53/RES_summary!I$21</f>
        <v>0</v>
      </c>
      <c r="J53" s="181">
        <f>RES_hhdet_in_tesh!J53/RES_summary!J$21</f>
        <v>0</v>
      </c>
      <c r="K53" s="181">
        <f>RES_hhdet_in_tesh!K53/RES_summary!K$21</f>
        <v>0</v>
      </c>
      <c r="L53" s="181">
        <f>RES_hhdet_in_tesh!L53/RES_summary!L$21</f>
        <v>0</v>
      </c>
      <c r="M53" s="181">
        <f>RES_hhdet_in_tesh!M53/RES_summary!M$21</f>
        <v>0</v>
      </c>
      <c r="N53" s="181">
        <f>RES_hhdet_in_tesh!N53/RES_summary!N$21</f>
        <v>0</v>
      </c>
      <c r="O53" s="181">
        <f>RES_hhdet_in_tesh!O53/RES_summary!O$21</f>
        <v>0</v>
      </c>
      <c r="P53" s="181">
        <f>RES_hhdet_in_tesh!P53/RES_summary!P$21</f>
        <v>0</v>
      </c>
      <c r="Q53" s="181">
        <f>RES_hhdet_in_tesh!Q53/RES_summary!Q$21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RES_hhdet_in_tesh!C54/RES_summary!C$21</f>
        <v>0</v>
      </c>
      <c r="D54" s="180">
        <f>RES_hhdet_in_tesh!D54/RES_summary!D$21</f>
        <v>0</v>
      </c>
      <c r="E54" s="180">
        <f>RES_hhdet_in_tesh!E54/RES_summary!E$21</f>
        <v>0</v>
      </c>
      <c r="F54" s="180">
        <f>RES_hhdet_in_tesh!F54/RES_summary!F$21</f>
        <v>0</v>
      </c>
      <c r="G54" s="180">
        <f>RES_hhdet_in_tesh!G54/RES_summary!G$21</f>
        <v>0</v>
      </c>
      <c r="H54" s="180">
        <f>RES_hhdet_in_tesh!H54/RES_summary!H$21</f>
        <v>0</v>
      </c>
      <c r="I54" s="180">
        <f>RES_hhdet_in_tesh!I54/RES_summary!I$21</f>
        <v>0</v>
      </c>
      <c r="J54" s="180">
        <f>RES_hhdet_in_tesh!J54/RES_summary!J$21</f>
        <v>0</v>
      </c>
      <c r="K54" s="180">
        <f>RES_hhdet_in_tesh!K54/RES_summary!K$21</f>
        <v>0</v>
      </c>
      <c r="L54" s="180">
        <f>RES_hhdet_in_tesh!L54/RES_summary!L$21</f>
        <v>0</v>
      </c>
      <c r="M54" s="180">
        <f>RES_hhdet_in_tesh!M54/RES_summary!M$21</f>
        <v>0</v>
      </c>
      <c r="N54" s="180">
        <f>RES_hhdet_in_tesh!N54/RES_summary!N$21</f>
        <v>0</v>
      </c>
      <c r="O54" s="180">
        <f>RES_hhdet_in_tesh!O54/RES_summary!O$21</f>
        <v>0</v>
      </c>
      <c r="P54" s="180">
        <f>RES_hhdet_in_tesh!P54/RES_summary!P$21</f>
        <v>0</v>
      </c>
      <c r="Q54" s="180">
        <f>RES_hhdet_in_tesh!Q54/RES_summary!Q$21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RES_hhdet_in_tesh!C55/RES_summary!C$21</f>
        <v>0</v>
      </c>
      <c r="D55" s="179">
        <f>RES_hhdet_in_tesh!D55/RES_summary!D$21</f>
        <v>0</v>
      </c>
      <c r="E55" s="179">
        <f>RES_hhdet_in_tesh!E55/RES_summary!E$21</f>
        <v>0</v>
      </c>
      <c r="F55" s="179">
        <f>RES_hhdet_in_tesh!F55/RES_summary!F$21</f>
        <v>0</v>
      </c>
      <c r="G55" s="179">
        <f>RES_hhdet_in_tesh!G55/RES_summary!G$21</f>
        <v>0</v>
      </c>
      <c r="H55" s="179">
        <f>RES_hhdet_in_tesh!H55/RES_summary!H$21</f>
        <v>0</v>
      </c>
      <c r="I55" s="179">
        <f>RES_hhdet_in_tesh!I55/RES_summary!I$21</f>
        <v>0</v>
      </c>
      <c r="J55" s="179">
        <f>RES_hhdet_in_tesh!J55/RES_summary!J$21</f>
        <v>0</v>
      </c>
      <c r="K55" s="179">
        <f>RES_hhdet_in_tesh!K55/RES_summary!K$21</f>
        <v>0</v>
      </c>
      <c r="L55" s="179">
        <f>RES_hhdet_in_tesh!L55/RES_summary!L$21</f>
        <v>0</v>
      </c>
      <c r="M55" s="179">
        <f>RES_hhdet_in_tesh!M55/RES_summary!M$21</f>
        <v>0</v>
      </c>
      <c r="N55" s="179">
        <f>RES_hhdet_in_tesh!N55/RES_summary!N$21</f>
        <v>0</v>
      </c>
      <c r="O55" s="179">
        <f>RES_hhdet_in_tesh!O55/RES_summary!O$21</f>
        <v>0</v>
      </c>
      <c r="P55" s="179">
        <f>RES_hhdet_in_tesh!P55/RES_summary!P$21</f>
        <v>0</v>
      </c>
      <c r="Q55" s="179">
        <f>RES_hhdet_in_tesh!Q55/RES_summary!Q$21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RES_hhdet_in_tesh!C56/RES_summary!C$21</f>
        <v>0</v>
      </c>
      <c r="D56" s="177">
        <f>RES_hhdet_in_tesh!D56/RES_summary!D$21</f>
        <v>0</v>
      </c>
      <c r="E56" s="177">
        <f>RES_hhdet_in_tesh!E56/RES_summary!E$21</f>
        <v>0</v>
      </c>
      <c r="F56" s="177">
        <f>RES_hhdet_in_tesh!F56/RES_summary!F$21</f>
        <v>0</v>
      </c>
      <c r="G56" s="177">
        <f>RES_hhdet_in_tesh!G56/RES_summary!G$21</f>
        <v>0</v>
      </c>
      <c r="H56" s="177">
        <f>RES_hhdet_in_tesh!H56/RES_summary!H$21</f>
        <v>0</v>
      </c>
      <c r="I56" s="177">
        <f>RES_hhdet_in_tesh!I56/RES_summary!I$21</f>
        <v>0</v>
      </c>
      <c r="J56" s="177">
        <f>RES_hhdet_in_tesh!J56/RES_summary!J$21</f>
        <v>0</v>
      </c>
      <c r="K56" s="177">
        <f>RES_hhdet_in_tesh!K56/RES_summary!K$21</f>
        <v>0</v>
      </c>
      <c r="L56" s="177">
        <f>RES_hhdet_in_tesh!L56/RES_summary!L$21</f>
        <v>0</v>
      </c>
      <c r="M56" s="177">
        <f>RES_hhdet_in_tesh!M56/RES_summary!M$21</f>
        <v>0</v>
      </c>
      <c r="N56" s="177">
        <f>RES_hhdet_in_tesh!N56/RES_summary!N$21</f>
        <v>0</v>
      </c>
      <c r="O56" s="177">
        <f>RES_hhdet_in_tesh!O56/RES_summary!O$21</f>
        <v>0</v>
      </c>
      <c r="P56" s="177">
        <f>RES_hhdet_in_tesh!P56/RES_summary!P$21</f>
        <v>0</v>
      </c>
      <c r="Q56" s="177">
        <f>RES_hhdet_in_tesh!Q56/RES_summary!Q$21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RES_hhdet_in_tesh!C57/RES_summary!C$21</f>
        <v>0</v>
      </c>
      <c r="D57" s="177">
        <f>RES_hhdet_in_tesh!D57/RES_summary!D$21</f>
        <v>0</v>
      </c>
      <c r="E57" s="177">
        <f>RES_hhdet_in_tesh!E57/RES_summary!E$21</f>
        <v>0</v>
      </c>
      <c r="F57" s="177">
        <f>RES_hhdet_in_tesh!F57/RES_summary!F$21</f>
        <v>0</v>
      </c>
      <c r="G57" s="177">
        <f>RES_hhdet_in_tesh!G57/RES_summary!G$21</f>
        <v>0</v>
      </c>
      <c r="H57" s="177">
        <f>RES_hhdet_in_tesh!H57/RES_summary!H$21</f>
        <v>0</v>
      </c>
      <c r="I57" s="177">
        <f>RES_hhdet_in_tesh!I57/RES_summary!I$21</f>
        <v>0</v>
      </c>
      <c r="J57" s="177">
        <f>RES_hhdet_in_tesh!J57/RES_summary!J$21</f>
        <v>0</v>
      </c>
      <c r="K57" s="177">
        <f>RES_hhdet_in_tesh!K57/RES_summary!K$21</f>
        <v>0</v>
      </c>
      <c r="L57" s="177">
        <f>RES_hhdet_in_tesh!L57/RES_summary!L$21</f>
        <v>0</v>
      </c>
      <c r="M57" s="177">
        <f>RES_hhdet_in_tesh!M57/RES_summary!M$21</f>
        <v>0</v>
      </c>
      <c r="N57" s="177">
        <f>RES_hhdet_in_tesh!N57/RES_summary!N$21</f>
        <v>0</v>
      </c>
      <c r="O57" s="177">
        <f>RES_hhdet_in_tesh!O57/RES_summary!O$21</f>
        <v>0</v>
      </c>
      <c r="P57" s="177">
        <f>RES_hhdet_in_tesh!P57/RES_summary!P$21</f>
        <v>0</v>
      </c>
      <c r="Q57" s="177">
        <f>RES_hhdet_in_tesh!Q57/RES_summary!Q$21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RES_hhdet_in_tesh!C58/RES_summary!C$21</f>
        <v>0</v>
      </c>
      <c r="D58" s="178">
        <f>RES_hhdet_in_tesh!D58/RES_summary!D$21</f>
        <v>0</v>
      </c>
      <c r="E58" s="178">
        <f>RES_hhdet_in_tesh!E58/RES_summary!E$21</f>
        <v>0</v>
      </c>
      <c r="F58" s="178">
        <f>RES_hhdet_in_tesh!F58/RES_summary!F$21</f>
        <v>0</v>
      </c>
      <c r="G58" s="178">
        <f>RES_hhdet_in_tesh!G58/RES_summary!G$21</f>
        <v>0</v>
      </c>
      <c r="H58" s="178">
        <f>RES_hhdet_in_tesh!H58/RES_summary!H$21</f>
        <v>0</v>
      </c>
      <c r="I58" s="178">
        <f>RES_hhdet_in_tesh!I58/RES_summary!I$21</f>
        <v>0</v>
      </c>
      <c r="J58" s="178">
        <f>RES_hhdet_in_tesh!J58/RES_summary!J$21</f>
        <v>0</v>
      </c>
      <c r="K58" s="178">
        <f>RES_hhdet_in_tesh!K58/RES_summary!K$21</f>
        <v>0</v>
      </c>
      <c r="L58" s="178">
        <f>RES_hhdet_in_tesh!L58/RES_summary!L$21</f>
        <v>0</v>
      </c>
      <c r="M58" s="178">
        <f>RES_hhdet_in_tesh!M58/RES_summary!M$21</f>
        <v>0</v>
      </c>
      <c r="N58" s="178">
        <f>RES_hhdet_in_tesh!N58/RES_summary!N$21</f>
        <v>0</v>
      </c>
      <c r="O58" s="178">
        <f>RES_hhdet_in_tesh!O58/RES_summary!O$21</f>
        <v>0</v>
      </c>
      <c r="P58" s="178">
        <f>RES_hhdet_in_tesh!P58/RES_summary!P$21</f>
        <v>0</v>
      </c>
      <c r="Q58" s="178">
        <f>RES_hhdet_in_tesh!Q58/RES_summary!Q$21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RES_hhdet_in_tesh!C59/RES_summary!C$21</f>
        <v>0</v>
      </c>
      <c r="D59" s="177">
        <f>RES_hhdet_in_tesh!D59/RES_summary!D$21</f>
        <v>0</v>
      </c>
      <c r="E59" s="177">
        <f>RES_hhdet_in_tesh!E59/RES_summary!E$21</f>
        <v>0</v>
      </c>
      <c r="F59" s="177">
        <f>RES_hhdet_in_tesh!F59/RES_summary!F$21</f>
        <v>0</v>
      </c>
      <c r="G59" s="177">
        <f>RES_hhdet_in_tesh!G59/RES_summary!G$21</f>
        <v>0</v>
      </c>
      <c r="H59" s="177">
        <f>RES_hhdet_in_tesh!H59/RES_summary!H$21</f>
        <v>0</v>
      </c>
      <c r="I59" s="177">
        <f>RES_hhdet_in_tesh!I59/RES_summary!I$21</f>
        <v>0</v>
      </c>
      <c r="J59" s="177">
        <f>RES_hhdet_in_tesh!J59/RES_summary!J$21</f>
        <v>0</v>
      </c>
      <c r="K59" s="177">
        <f>RES_hhdet_in_tesh!K59/RES_summary!K$21</f>
        <v>0</v>
      </c>
      <c r="L59" s="177">
        <f>RES_hhdet_in_tesh!L59/RES_summary!L$21</f>
        <v>0</v>
      </c>
      <c r="M59" s="177">
        <f>RES_hhdet_in_tesh!M59/RES_summary!M$21</f>
        <v>0</v>
      </c>
      <c r="N59" s="177">
        <f>RES_hhdet_in_tesh!N59/RES_summary!N$21</f>
        <v>0</v>
      </c>
      <c r="O59" s="177">
        <f>RES_hhdet_in_tesh!O59/RES_summary!O$21</f>
        <v>0</v>
      </c>
      <c r="P59" s="177">
        <f>RES_hhdet_in_tesh!P59/RES_summary!P$21</f>
        <v>0</v>
      </c>
      <c r="Q59" s="177">
        <f>RES_hhdet_in_tesh!Q59/RES_summary!Q$21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RES_hhdet_in_tesh!C60/RES_summary!C$21</f>
        <v>0</v>
      </c>
      <c r="D60" s="176">
        <f>RES_hhdet_in_tesh!D60/RES_summary!D$21</f>
        <v>0</v>
      </c>
      <c r="E60" s="176">
        <f>RES_hhdet_in_tesh!E60/RES_summary!E$21</f>
        <v>0</v>
      </c>
      <c r="F60" s="176">
        <f>RES_hhdet_in_tesh!F60/RES_summary!F$21</f>
        <v>0</v>
      </c>
      <c r="G60" s="176">
        <f>RES_hhdet_in_tesh!G60/RES_summary!G$21</f>
        <v>0</v>
      </c>
      <c r="H60" s="176">
        <f>RES_hhdet_in_tesh!H60/RES_summary!H$21</f>
        <v>0</v>
      </c>
      <c r="I60" s="176">
        <f>RES_hhdet_in_tesh!I60/RES_summary!I$21</f>
        <v>0</v>
      </c>
      <c r="J60" s="176">
        <f>RES_hhdet_in_tesh!J60/RES_summary!J$21</f>
        <v>0</v>
      </c>
      <c r="K60" s="176">
        <f>RES_hhdet_in_tesh!K60/RES_summary!K$21</f>
        <v>0</v>
      </c>
      <c r="L60" s="176">
        <f>RES_hhdet_in_tesh!L60/RES_summary!L$21</f>
        <v>0</v>
      </c>
      <c r="M60" s="176">
        <f>RES_hhdet_in_tesh!M60/RES_summary!M$21</f>
        <v>0</v>
      </c>
      <c r="N60" s="176">
        <f>RES_hhdet_in_tesh!N60/RES_summary!N$21</f>
        <v>0</v>
      </c>
      <c r="O60" s="176">
        <f>RES_hhdet_in_tesh!O60/RES_summary!O$21</f>
        <v>0</v>
      </c>
      <c r="P60" s="176">
        <f>RES_hhdet_in_tesh!P60/RES_summary!P$21</f>
        <v>0</v>
      </c>
      <c r="Q60" s="176">
        <f>RES_hhdet_in_tesh!Q60/RES_summary!Q$21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RES_hhdet_in_tesh!C62/RES_summary!C$21</f>
        <v>162.09571201825733</v>
      </c>
      <c r="D62" s="184">
        <f>RES_hhdet_in_tesh!D62/RES_summary!D$21</f>
        <v>153.35164951779015</v>
      </c>
      <c r="E62" s="184">
        <f>RES_hhdet_in_tesh!E62/RES_summary!E$21</f>
        <v>159.56657792941792</v>
      </c>
      <c r="F62" s="184">
        <f>RES_hhdet_in_tesh!F62/RES_summary!F$21</f>
        <v>156.16290866546706</v>
      </c>
      <c r="G62" s="184">
        <f>RES_hhdet_in_tesh!G62/RES_summary!G$21</f>
        <v>152.39594905890999</v>
      </c>
      <c r="H62" s="184">
        <f>RES_hhdet_in_tesh!H62/RES_summary!H$21</f>
        <v>149.23878622659947</v>
      </c>
      <c r="I62" s="184">
        <f>RES_hhdet_in_tesh!I62/RES_summary!I$21</f>
        <v>0</v>
      </c>
      <c r="J62" s="184">
        <f>RES_hhdet_in_tesh!J62/RES_summary!J$21</f>
        <v>143.46792361313462</v>
      </c>
      <c r="K62" s="184">
        <f>RES_hhdet_in_tesh!K62/RES_summary!K$21</f>
        <v>142.11208493872039</v>
      </c>
      <c r="L62" s="184">
        <f>RES_hhdet_in_tesh!L62/RES_summary!L$21</f>
        <v>163.58808771018909</v>
      </c>
      <c r="M62" s="184">
        <f>RES_hhdet_in_tesh!M62/RES_summary!M$21</f>
        <v>138.3350292876828</v>
      </c>
      <c r="N62" s="184">
        <f>RES_hhdet_in_tesh!N62/RES_summary!N$21</f>
        <v>143.539752996667</v>
      </c>
      <c r="O62" s="184">
        <f>RES_hhdet_in_tesh!O62/RES_summary!O$21</f>
        <v>142.41048167028526</v>
      </c>
      <c r="P62" s="184">
        <f>RES_hhdet_in_tesh!P62/RES_summary!P$21</f>
        <v>0</v>
      </c>
      <c r="Q62" s="184">
        <f>RES_hhdet_in_tesh!Q62/RES_summary!Q$21</f>
        <v>138.31761521793646</v>
      </c>
    </row>
    <row r="63" spans="1:17" ht="12.95" customHeight="1" x14ac:dyDescent="0.25">
      <c r="A63" s="158" t="s">
        <v>65</v>
      </c>
      <c r="B63" s="157"/>
      <c r="C63" s="178">
        <f>RES_hhdet_in_tesh!C63/RES_summary!C$21</f>
        <v>127.5990901877133</v>
      </c>
      <c r="D63" s="178">
        <f>RES_hhdet_in_tesh!D63/RES_summary!D$21</f>
        <v>117.48549329673267</v>
      </c>
      <c r="E63" s="178">
        <f>RES_hhdet_in_tesh!E63/RES_summary!E$21</f>
        <v>122.79378047089119</v>
      </c>
      <c r="F63" s="178">
        <f>RES_hhdet_in_tesh!F63/RES_summary!F$21</f>
        <v>119.72202889879522</v>
      </c>
      <c r="G63" s="178">
        <f>RES_hhdet_in_tesh!G63/RES_summary!G$21</f>
        <v>116.39618031551439</v>
      </c>
      <c r="H63" s="178">
        <f>RES_hhdet_in_tesh!H63/RES_summary!H$21</f>
        <v>111.54270049104663</v>
      </c>
      <c r="I63" s="178">
        <f>RES_hhdet_in_tesh!I63/RES_summary!I$21</f>
        <v>0</v>
      </c>
      <c r="J63" s="178">
        <f>RES_hhdet_in_tesh!J63/RES_summary!J$21</f>
        <v>104.57886647033693</v>
      </c>
      <c r="K63" s="178">
        <f>RES_hhdet_in_tesh!K63/RES_summary!K$21</f>
        <v>104.75233446655685</v>
      </c>
      <c r="L63" s="178">
        <f>RES_hhdet_in_tesh!L63/RES_summary!L$21</f>
        <v>126.31598168967696</v>
      </c>
      <c r="M63" s="178">
        <f>RES_hhdet_in_tesh!M63/RES_summary!M$21</f>
        <v>103.29247193866649</v>
      </c>
      <c r="N63" s="178">
        <f>RES_hhdet_in_tesh!N63/RES_summary!N$21</f>
        <v>109.39109657850014</v>
      </c>
      <c r="O63" s="178">
        <f>RES_hhdet_in_tesh!O63/RES_summary!O$21</f>
        <v>108.4035701221369</v>
      </c>
      <c r="P63" s="178">
        <f>RES_hhdet_in_tesh!P63/RES_summary!P$21</f>
        <v>0</v>
      </c>
      <c r="Q63" s="178">
        <f>RES_hhdet_in_tesh!Q63/RES_summary!Q$21</f>
        <v>102.62018061877686</v>
      </c>
    </row>
    <row r="64" spans="1:17" ht="12" customHeight="1" x14ac:dyDescent="0.25">
      <c r="A64" s="23" t="s">
        <v>161</v>
      </c>
      <c r="B64" s="156"/>
      <c r="C64" s="177">
        <f>RES_hhdet_in_tesh!C64/RES_summary!C$21</f>
        <v>124.69169948778818</v>
      </c>
      <c r="D64" s="177">
        <f>RES_hhdet_in_tesh!D64/RES_summary!D$21</f>
        <v>115.37183305346583</v>
      </c>
      <c r="E64" s="177">
        <f>RES_hhdet_in_tesh!E64/RES_summary!E$21</f>
        <v>119.93380470188718</v>
      </c>
      <c r="F64" s="177">
        <f>RES_hhdet_in_tesh!F64/RES_summary!F$21</f>
        <v>116.82367196932144</v>
      </c>
      <c r="G64" s="177">
        <f>RES_hhdet_in_tesh!G64/RES_summary!G$21</f>
        <v>113.43218928718619</v>
      </c>
      <c r="H64" s="177">
        <f>RES_hhdet_in_tesh!H64/RES_summary!H$21</f>
        <v>108.23575675487353</v>
      </c>
      <c r="I64" s="177">
        <f>RES_hhdet_in_tesh!I64/RES_summary!I$21</f>
        <v>0</v>
      </c>
      <c r="J64" s="177">
        <f>RES_hhdet_in_tesh!J64/RES_summary!J$21</f>
        <v>102.02790720092221</v>
      </c>
      <c r="K64" s="177">
        <f>RES_hhdet_in_tesh!K64/RES_summary!K$21</f>
        <v>102.30012922036529</v>
      </c>
      <c r="L64" s="177">
        <f>RES_hhdet_in_tesh!L64/RES_summary!L$21</f>
        <v>123.01939362685386</v>
      </c>
      <c r="M64" s="177">
        <f>RES_hhdet_in_tesh!M64/RES_summary!M$21</f>
        <v>100.99166559456575</v>
      </c>
      <c r="N64" s="177">
        <f>RES_hhdet_in_tesh!N64/RES_summary!N$21</f>
        <v>106.50268101619372</v>
      </c>
      <c r="O64" s="177">
        <f>RES_hhdet_in_tesh!O64/RES_summary!O$21</f>
        <v>105.5260687739507</v>
      </c>
      <c r="P64" s="177">
        <f>RES_hhdet_in_tesh!P64/RES_summary!P$21</f>
        <v>0</v>
      </c>
      <c r="Q64" s="177">
        <f>RES_hhdet_in_tesh!Q64/RES_summary!Q$21</f>
        <v>99.602887992861127</v>
      </c>
    </row>
    <row r="65" spans="1:17" ht="12" customHeight="1" x14ac:dyDescent="0.25">
      <c r="A65" s="23" t="s">
        <v>60</v>
      </c>
      <c r="B65" s="156"/>
      <c r="C65" s="177">
        <f>RES_hhdet_in_tesh!C65/RES_summary!C$21</f>
        <v>2.9073906999251213</v>
      </c>
      <c r="D65" s="177">
        <f>RES_hhdet_in_tesh!D65/RES_summary!D$21</f>
        <v>2.1136602432668301</v>
      </c>
      <c r="E65" s="177">
        <f>RES_hhdet_in_tesh!E65/RES_summary!E$21</f>
        <v>2.8599757690040128</v>
      </c>
      <c r="F65" s="177">
        <f>RES_hhdet_in_tesh!F65/RES_summary!F$21</f>
        <v>2.8983569294737692</v>
      </c>
      <c r="G65" s="177">
        <f>RES_hhdet_in_tesh!G65/RES_summary!G$21</f>
        <v>2.9639910283282105</v>
      </c>
      <c r="H65" s="177">
        <f>RES_hhdet_in_tesh!H65/RES_summary!H$21</f>
        <v>3.3069437361730842</v>
      </c>
      <c r="I65" s="177">
        <f>RES_hhdet_in_tesh!I65/RES_summary!I$21</f>
        <v>0</v>
      </c>
      <c r="J65" s="177">
        <f>RES_hhdet_in_tesh!J65/RES_summary!J$21</f>
        <v>2.5509592694147147</v>
      </c>
      <c r="K65" s="177">
        <f>RES_hhdet_in_tesh!K65/RES_summary!K$21</f>
        <v>2.4522052461915487</v>
      </c>
      <c r="L65" s="177">
        <f>RES_hhdet_in_tesh!L65/RES_summary!L$21</f>
        <v>3.2965880628230937</v>
      </c>
      <c r="M65" s="177">
        <f>RES_hhdet_in_tesh!M65/RES_summary!M$21</f>
        <v>2.3008063441007458</v>
      </c>
      <c r="N65" s="177">
        <f>RES_hhdet_in_tesh!N65/RES_summary!N$21</f>
        <v>2.8884155623064318</v>
      </c>
      <c r="O65" s="177">
        <f>RES_hhdet_in_tesh!O65/RES_summary!O$21</f>
        <v>2.8775013481861911</v>
      </c>
      <c r="P65" s="177">
        <f>RES_hhdet_in_tesh!P65/RES_summary!P$21</f>
        <v>0</v>
      </c>
      <c r="Q65" s="177">
        <f>RES_hhdet_in_tesh!Q65/RES_summary!Q$21</f>
        <v>3.0172926259157178</v>
      </c>
    </row>
    <row r="66" spans="1:17" ht="12.95" customHeight="1" x14ac:dyDescent="0.25">
      <c r="A66" s="158" t="s">
        <v>112</v>
      </c>
      <c r="B66" s="157"/>
      <c r="C66" s="178">
        <f>RES_hhdet_in_tesh!C66/RES_summary!C$21</f>
        <v>10.48455066184917</v>
      </c>
      <c r="D66" s="178">
        <f>RES_hhdet_in_tesh!D66/RES_summary!D$21</f>
        <v>10.230897794380539</v>
      </c>
      <c r="E66" s="178">
        <f>RES_hhdet_in_tesh!E66/RES_summary!E$21</f>
        <v>10.732663666685296</v>
      </c>
      <c r="F66" s="178">
        <f>RES_hhdet_in_tesh!F66/RES_summary!F$21</f>
        <v>10.722183515621671</v>
      </c>
      <c r="G66" s="178">
        <f>RES_hhdet_in_tesh!G66/RES_summary!G$21</f>
        <v>10.822680800217046</v>
      </c>
      <c r="H66" s="178">
        <f>RES_hhdet_in_tesh!H66/RES_summary!H$21</f>
        <v>11.013804298274087</v>
      </c>
      <c r="I66" s="178">
        <f>RES_hhdet_in_tesh!I66/RES_summary!I$21</f>
        <v>0</v>
      </c>
      <c r="J66" s="178">
        <f>RES_hhdet_in_tesh!J66/RES_summary!J$21</f>
        <v>13.634130459495822</v>
      </c>
      <c r="K66" s="178">
        <f>RES_hhdet_in_tesh!K66/RES_summary!K$21</f>
        <v>12.559312840075746</v>
      </c>
      <c r="L66" s="178">
        <f>RES_hhdet_in_tesh!L66/RES_summary!L$21</f>
        <v>12.064741411695623</v>
      </c>
      <c r="M66" s="178">
        <f>RES_hhdet_in_tesh!M66/RES_summary!M$21</f>
        <v>11.752574592869735</v>
      </c>
      <c r="N66" s="178">
        <f>RES_hhdet_in_tesh!N66/RES_summary!N$21</f>
        <v>11.620274899618861</v>
      </c>
      <c r="O66" s="178">
        <f>RES_hhdet_in_tesh!O66/RES_summary!O$21</f>
        <v>11.024030449587613</v>
      </c>
      <c r="P66" s="178">
        <f>RES_hhdet_in_tesh!P66/RES_summary!P$21</f>
        <v>0</v>
      </c>
      <c r="Q66" s="178">
        <f>RES_hhdet_in_tesh!Q66/RES_summary!Q$21</f>
        <v>13.32081563058135</v>
      </c>
    </row>
    <row r="67" spans="1:17" ht="12" customHeight="1" x14ac:dyDescent="0.25">
      <c r="A67" s="23" t="s">
        <v>60</v>
      </c>
      <c r="B67" s="156"/>
      <c r="C67" s="177">
        <f>RES_hhdet_in_tesh!C67/RES_summary!C$21</f>
        <v>10.48455066184917</v>
      </c>
      <c r="D67" s="177">
        <f>RES_hhdet_in_tesh!D67/RES_summary!D$21</f>
        <v>10.230897794380539</v>
      </c>
      <c r="E67" s="177">
        <f>RES_hhdet_in_tesh!E67/RES_summary!E$21</f>
        <v>10.732663666685296</v>
      </c>
      <c r="F67" s="177">
        <f>RES_hhdet_in_tesh!F67/RES_summary!F$21</f>
        <v>10.722183515621671</v>
      </c>
      <c r="G67" s="177">
        <f>RES_hhdet_in_tesh!G67/RES_summary!G$21</f>
        <v>10.822680800217046</v>
      </c>
      <c r="H67" s="177">
        <f>RES_hhdet_in_tesh!H67/RES_summary!H$21</f>
        <v>11.013804298274087</v>
      </c>
      <c r="I67" s="177">
        <f>RES_hhdet_in_tesh!I67/RES_summary!I$21</f>
        <v>0</v>
      </c>
      <c r="J67" s="177">
        <f>RES_hhdet_in_tesh!J67/RES_summary!J$21</f>
        <v>13.634130459495822</v>
      </c>
      <c r="K67" s="177">
        <f>RES_hhdet_in_tesh!K67/RES_summary!K$21</f>
        <v>12.559312840075746</v>
      </c>
      <c r="L67" s="177">
        <f>RES_hhdet_in_tesh!L67/RES_summary!L$21</f>
        <v>12.064741411695623</v>
      </c>
      <c r="M67" s="177">
        <f>RES_hhdet_in_tesh!M67/RES_summary!M$21</f>
        <v>11.752574592869735</v>
      </c>
      <c r="N67" s="177">
        <f>RES_hhdet_in_tesh!N67/RES_summary!N$21</f>
        <v>11.620274899618861</v>
      </c>
      <c r="O67" s="177">
        <f>RES_hhdet_in_tesh!O67/RES_summary!O$21</f>
        <v>11.024030449587613</v>
      </c>
      <c r="P67" s="177">
        <f>RES_hhdet_in_tesh!P67/RES_summary!P$21</f>
        <v>0</v>
      </c>
      <c r="Q67" s="177">
        <f>RES_hhdet_in_tesh!Q67/RES_summary!Q$21</f>
        <v>13.32081563058135</v>
      </c>
    </row>
    <row r="68" spans="1:17" ht="12" customHeight="1" x14ac:dyDescent="0.25">
      <c r="A68" s="158" t="s">
        <v>63</v>
      </c>
      <c r="B68" s="157"/>
      <c r="C68" s="178">
        <f>RES_hhdet_in_tesh!C68/RES_summary!C$21</f>
        <v>15.056966847492188</v>
      </c>
      <c r="D68" s="178">
        <f>RES_hhdet_in_tesh!D68/RES_summary!D$21</f>
        <v>16.358296305278962</v>
      </c>
      <c r="E68" s="178">
        <f>RES_hhdet_in_tesh!E68/RES_summary!E$21</f>
        <v>16.635729703252402</v>
      </c>
      <c r="F68" s="178">
        <f>RES_hhdet_in_tesh!F68/RES_summary!F$21</f>
        <v>16.512285850196843</v>
      </c>
      <c r="G68" s="178">
        <f>RES_hhdet_in_tesh!G68/RES_summary!G$21</f>
        <v>15.820889508772671</v>
      </c>
      <c r="H68" s="178">
        <f>RES_hhdet_in_tesh!H68/RES_summary!H$21</f>
        <v>17.633586968820634</v>
      </c>
      <c r="I68" s="178">
        <f>RES_hhdet_in_tesh!I68/RES_summary!I$21</f>
        <v>0</v>
      </c>
      <c r="J68" s="178">
        <f>RES_hhdet_in_tesh!J68/RES_summary!J$21</f>
        <v>16.423898533392919</v>
      </c>
      <c r="K68" s="178">
        <f>RES_hhdet_in_tesh!K68/RES_summary!K$21</f>
        <v>16.106825475875713</v>
      </c>
      <c r="L68" s="178">
        <f>RES_hhdet_in_tesh!L68/RES_summary!L$21</f>
        <v>16.259804865622847</v>
      </c>
      <c r="M68" s="178">
        <f>RES_hhdet_in_tesh!M68/RES_summary!M$21</f>
        <v>15.127919831163897</v>
      </c>
      <c r="N68" s="178">
        <f>RES_hhdet_in_tesh!N68/RES_summary!N$21</f>
        <v>14.498002135422011</v>
      </c>
      <c r="O68" s="178">
        <f>RES_hhdet_in_tesh!O68/RES_summary!O$21</f>
        <v>14.919577761424433</v>
      </c>
      <c r="P68" s="178">
        <f>RES_hhdet_in_tesh!P68/RES_summary!P$21</f>
        <v>0</v>
      </c>
      <c r="Q68" s="178">
        <f>RES_hhdet_in_tesh!Q68/RES_summary!Q$21</f>
        <v>14.357897729168426</v>
      </c>
    </row>
    <row r="69" spans="1:17" ht="12" customHeight="1" x14ac:dyDescent="0.25">
      <c r="A69" s="167" t="s">
        <v>160</v>
      </c>
      <c r="B69" s="132"/>
      <c r="C69" s="183">
        <f>RES_hhdet_in_tesh!C69/RES_summary!C$21</f>
        <v>14.8277832764759</v>
      </c>
      <c r="D69" s="183">
        <f>RES_hhdet_in_tesh!D69/RES_summary!D$21</f>
        <v>16.227912593410746</v>
      </c>
      <c r="E69" s="183">
        <f>RES_hhdet_in_tesh!E69/RES_summary!E$21</f>
        <v>16.032968271826977</v>
      </c>
      <c r="F69" s="183">
        <f>RES_hhdet_in_tesh!F69/RES_summary!F$21</f>
        <v>15.864914466779078</v>
      </c>
      <c r="G69" s="183">
        <f>RES_hhdet_in_tesh!G69/RES_summary!G$21</f>
        <v>15.750785798926838</v>
      </c>
      <c r="H69" s="183">
        <f>RES_hhdet_in_tesh!H69/RES_summary!H$21</f>
        <v>15.187388464247277</v>
      </c>
      <c r="I69" s="183">
        <f>RES_hhdet_in_tesh!I69/RES_summary!I$21</f>
        <v>0</v>
      </c>
      <c r="J69" s="183">
        <f>RES_hhdet_in_tesh!J69/RES_summary!J$21</f>
        <v>15.214275457266989</v>
      </c>
      <c r="K69" s="183">
        <f>RES_hhdet_in_tesh!K69/RES_summary!K$21</f>
        <v>15.295370807996818</v>
      </c>
      <c r="L69" s="183">
        <f>RES_hhdet_in_tesh!L69/RES_summary!L$21</f>
        <v>16.093267787735517</v>
      </c>
      <c r="M69" s="183">
        <f>RES_hhdet_in_tesh!M69/RES_summary!M$21</f>
        <v>14.510720122989115</v>
      </c>
      <c r="N69" s="183">
        <f>RES_hhdet_in_tesh!N69/RES_summary!N$21</f>
        <v>14.344559196782052</v>
      </c>
      <c r="O69" s="183">
        <f>RES_hhdet_in_tesh!O69/RES_summary!O$21</f>
        <v>14.205587655102534</v>
      </c>
      <c r="P69" s="183">
        <f>RES_hhdet_in_tesh!P69/RES_summary!P$21</f>
        <v>0</v>
      </c>
      <c r="Q69" s="183">
        <f>RES_hhdet_in_tesh!Q69/RES_summary!Q$21</f>
        <v>14.130155674431547</v>
      </c>
    </row>
    <row r="70" spans="1:17" ht="12" customHeight="1" x14ac:dyDescent="0.25">
      <c r="A70" s="167" t="s">
        <v>159</v>
      </c>
      <c r="B70" s="132"/>
      <c r="C70" s="183">
        <f>RES_hhdet_in_tesh!C70/RES_summary!C$21</f>
        <v>0</v>
      </c>
      <c r="D70" s="183">
        <f>RES_hhdet_in_tesh!D70/RES_summary!D$21</f>
        <v>0</v>
      </c>
      <c r="E70" s="183">
        <f>RES_hhdet_in_tesh!E70/RES_summary!E$21</f>
        <v>17.043546890106992</v>
      </c>
      <c r="F70" s="183">
        <f>RES_hhdet_in_tesh!F70/RES_summary!F$21</f>
        <v>16.755920365921998</v>
      </c>
      <c r="G70" s="183">
        <f>RES_hhdet_in_tesh!G70/RES_summary!G$21</f>
        <v>16.509001152576584</v>
      </c>
      <c r="H70" s="183">
        <f>RES_hhdet_in_tesh!H70/RES_summary!H$21</f>
        <v>15.882876793076774</v>
      </c>
      <c r="I70" s="183">
        <f>RES_hhdet_in_tesh!I70/RES_summary!I$21</f>
        <v>0</v>
      </c>
      <c r="J70" s="183">
        <f>RES_hhdet_in_tesh!J70/RES_summary!J$21</f>
        <v>15.843109652759516</v>
      </c>
      <c r="K70" s="183">
        <f>RES_hhdet_in_tesh!K70/RES_summary!K$21</f>
        <v>15.854682675134534</v>
      </c>
      <c r="L70" s="183">
        <f>RES_hhdet_in_tesh!L70/RES_summary!L$21</f>
        <v>16.437583492139822</v>
      </c>
      <c r="M70" s="183">
        <f>RES_hhdet_in_tesh!M70/RES_summary!M$21</f>
        <v>15.045086943064518</v>
      </c>
      <c r="N70" s="183">
        <f>RES_hhdet_in_tesh!N70/RES_summary!N$21</f>
        <v>14.743393945581856</v>
      </c>
      <c r="O70" s="183">
        <f>RES_hhdet_in_tesh!O70/RES_summary!O$21</f>
        <v>14.52277996556408</v>
      </c>
      <c r="P70" s="183">
        <f>RES_hhdet_in_tesh!P70/RES_summary!P$21</f>
        <v>0</v>
      </c>
      <c r="Q70" s="183">
        <f>RES_hhdet_in_tesh!Q70/RES_summary!Q$21</f>
        <v>14.176837565525865</v>
      </c>
    </row>
    <row r="71" spans="1:17" ht="12" customHeight="1" x14ac:dyDescent="0.25">
      <c r="A71" s="166" t="s">
        <v>109</v>
      </c>
      <c r="B71" s="165"/>
      <c r="C71" s="182">
        <f>RES_hhdet_in_tesh!C71/RES_summary!C$21</f>
        <v>0</v>
      </c>
      <c r="D71" s="182">
        <f>RES_hhdet_in_tesh!D71/RES_summary!D$21</f>
        <v>0</v>
      </c>
      <c r="E71" s="182">
        <f>RES_hhdet_in_tesh!E71/RES_summary!E$21</f>
        <v>11.522764307735788</v>
      </c>
      <c r="F71" s="182">
        <f>RES_hhdet_in_tesh!F71/RES_summary!F$21</f>
        <v>11.305126139272186</v>
      </c>
      <c r="G71" s="182">
        <f>RES_hhdet_in_tesh!G71/RES_summary!G$21</f>
        <v>11.12185065601391</v>
      </c>
      <c r="H71" s="182">
        <f>RES_hhdet_in_tesh!H71/RES_summary!H$21</f>
        <v>10.686631152974631</v>
      </c>
      <c r="I71" s="182">
        <f>RES_hhdet_in_tesh!I71/RES_summary!I$21</f>
        <v>0</v>
      </c>
      <c r="J71" s="182">
        <f>RES_hhdet_in_tesh!J71/RES_summary!J$21</f>
        <v>10.62847953424043</v>
      </c>
      <c r="K71" s="182">
        <f>RES_hhdet_in_tesh!K71/RES_summary!K$21</f>
        <v>10.650850381473001</v>
      </c>
      <c r="L71" s="182">
        <f>RES_hhdet_in_tesh!L71/RES_summary!L$21</f>
        <v>11.174398223116981</v>
      </c>
      <c r="M71" s="182">
        <f>RES_hhdet_in_tesh!M71/RES_summary!M$21</f>
        <v>10.037645018999925</v>
      </c>
      <c r="N71" s="182">
        <f>RES_hhdet_in_tesh!N71/RES_summary!N$21</f>
        <v>9.8792416804288798</v>
      </c>
      <c r="O71" s="182">
        <f>RES_hhdet_in_tesh!O71/RES_summary!O$21</f>
        <v>9.7255361752378953</v>
      </c>
      <c r="P71" s="182">
        <f>RES_hhdet_in_tesh!P71/RES_summary!P$21</f>
        <v>0</v>
      </c>
      <c r="Q71" s="182">
        <f>RES_hhdet_in_tesh!Q71/RES_summary!Q$21</f>
        <v>9.524685572029103</v>
      </c>
    </row>
    <row r="72" spans="1:17" ht="12" customHeight="1" x14ac:dyDescent="0.25">
      <c r="A72" s="147" t="s">
        <v>59</v>
      </c>
      <c r="B72" s="164"/>
      <c r="C72" s="181">
        <f>RES_hhdet_in_tesh!C72/RES_summary!C$21</f>
        <v>0</v>
      </c>
      <c r="D72" s="181">
        <f>RES_hhdet_in_tesh!D72/RES_summary!D$21</f>
        <v>0</v>
      </c>
      <c r="E72" s="181">
        <f>RES_hhdet_in_tesh!E72/RES_summary!E$21</f>
        <v>5.5207825823712051</v>
      </c>
      <c r="F72" s="181">
        <f>RES_hhdet_in_tesh!F72/RES_summary!F$21</f>
        <v>5.4507942266498111</v>
      </c>
      <c r="G72" s="181">
        <f>RES_hhdet_in_tesh!G72/RES_summary!G$21</f>
        <v>5.387150496562672</v>
      </c>
      <c r="H72" s="181">
        <f>RES_hhdet_in_tesh!H72/RES_summary!H$21</f>
        <v>5.1962456401021448</v>
      </c>
      <c r="I72" s="181">
        <f>RES_hhdet_in_tesh!I72/RES_summary!I$21</f>
        <v>0</v>
      </c>
      <c r="J72" s="181">
        <f>RES_hhdet_in_tesh!J72/RES_summary!J$21</f>
        <v>5.2146301185190849</v>
      </c>
      <c r="K72" s="181">
        <f>RES_hhdet_in_tesh!K72/RES_summary!K$21</f>
        <v>5.2038322936615362</v>
      </c>
      <c r="L72" s="181">
        <f>RES_hhdet_in_tesh!L72/RES_summary!L$21</f>
        <v>5.2631852690228405</v>
      </c>
      <c r="M72" s="181">
        <f>RES_hhdet_in_tesh!M72/RES_summary!M$21</f>
        <v>5.0074419240645982</v>
      </c>
      <c r="N72" s="181">
        <f>RES_hhdet_in_tesh!N72/RES_summary!N$21</f>
        <v>4.8641522651529749</v>
      </c>
      <c r="O72" s="181">
        <f>RES_hhdet_in_tesh!O72/RES_summary!O$21</f>
        <v>4.797243790326184</v>
      </c>
      <c r="P72" s="181">
        <f>RES_hhdet_in_tesh!P72/RES_summary!P$21</f>
        <v>0</v>
      </c>
      <c r="Q72" s="181">
        <f>RES_hhdet_in_tesh!Q72/RES_summary!Q$21</f>
        <v>4.6521519934967612</v>
      </c>
    </row>
    <row r="73" spans="1:17" ht="12" customHeight="1" x14ac:dyDescent="0.25">
      <c r="A73" s="163" t="s">
        <v>142</v>
      </c>
      <c r="B73" s="162"/>
      <c r="C73" s="180">
        <f>RES_hhdet_in_tesh!C73/RES_summary!C$21</f>
        <v>16.088193899239055</v>
      </c>
      <c r="D73" s="180">
        <f>RES_hhdet_in_tesh!D73/RES_summary!D$21</f>
        <v>16.829870700752132</v>
      </c>
      <c r="E73" s="180">
        <f>RES_hhdet_in_tesh!E73/RES_summary!E$21</f>
        <v>17.641348928695589</v>
      </c>
      <c r="F73" s="180">
        <f>RES_hhdet_in_tesh!F73/RES_summary!F$21</f>
        <v>18.000210565686427</v>
      </c>
      <c r="G73" s="180">
        <f>RES_hhdet_in_tesh!G73/RES_summary!G$21</f>
        <v>0</v>
      </c>
      <c r="H73" s="180">
        <f>RES_hhdet_in_tesh!H73/RES_summary!H$21</f>
        <v>18.810444252195914</v>
      </c>
      <c r="I73" s="180">
        <f>RES_hhdet_in_tesh!I73/RES_summary!I$21</f>
        <v>0</v>
      </c>
      <c r="J73" s="180">
        <f>RES_hhdet_in_tesh!J73/RES_summary!J$21</f>
        <v>17.962463647138357</v>
      </c>
      <c r="K73" s="180">
        <f>RES_hhdet_in_tesh!K73/RES_summary!K$21</f>
        <v>18.029527942995276</v>
      </c>
      <c r="L73" s="180">
        <f>RES_hhdet_in_tesh!L73/RES_summary!L$21</f>
        <v>0</v>
      </c>
      <c r="M73" s="180">
        <f>RES_hhdet_in_tesh!M73/RES_summary!M$21</f>
        <v>18.089684269475825</v>
      </c>
      <c r="N73" s="180">
        <f>RES_hhdet_in_tesh!N73/RES_summary!N$21</f>
        <v>17.125253491801956</v>
      </c>
      <c r="O73" s="180">
        <f>RES_hhdet_in_tesh!O73/RES_summary!O$21</f>
        <v>16.978768777186378</v>
      </c>
      <c r="P73" s="180">
        <f>RES_hhdet_in_tesh!P73/RES_summary!P$21</f>
        <v>0</v>
      </c>
      <c r="Q73" s="180">
        <f>RES_hhdet_in_tesh!Q73/RES_summary!Q$21</f>
        <v>16.633273006544925</v>
      </c>
    </row>
    <row r="74" spans="1:17" ht="12" customHeight="1" x14ac:dyDescent="0.25">
      <c r="A74" s="161" t="s">
        <v>141</v>
      </c>
      <c r="B74" s="160"/>
      <c r="C74" s="179">
        <f>RES_hhdet_in_tesh!C74/RES_summary!C$21</f>
        <v>0</v>
      </c>
      <c r="D74" s="179">
        <f>RES_hhdet_in_tesh!D74/RES_summary!D$21</f>
        <v>0</v>
      </c>
      <c r="E74" s="179">
        <f>RES_hhdet_in_tesh!E74/RES_summary!E$21</f>
        <v>18.284260227503669</v>
      </c>
      <c r="F74" s="179">
        <f>RES_hhdet_in_tesh!F74/RES_summary!F$21</f>
        <v>18.244570538844375</v>
      </c>
      <c r="G74" s="179">
        <f>RES_hhdet_in_tesh!G74/RES_summary!G$21</f>
        <v>0</v>
      </c>
      <c r="H74" s="179">
        <f>RES_hhdet_in_tesh!H74/RES_summary!H$21</f>
        <v>17.803039818100412</v>
      </c>
      <c r="I74" s="179">
        <f>RES_hhdet_in_tesh!I74/RES_summary!I$21</f>
        <v>0</v>
      </c>
      <c r="J74" s="179">
        <f>RES_hhdet_in_tesh!J74/RES_summary!J$21</f>
        <v>16.929076531044895</v>
      </c>
      <c r="K74" s="179">
        <f>RES_hhdet_in_tesh!K74/RES_summary!K$21</f>
        <v>16.99287775984212</v>
      </c>
      <c r="L74" s="179">
        <f>RES_hhdet_in_tesh!L74/RES_summary!L$21</f>
        <v>0</v>
      </c>
      <c r="M74" s="179">
        <f>RES_hhdet_in_tesh!M74/RES_summary!M$21</f>
        <v>16.847627493849235</v>
      </c>
      <c r="N74" s="179">
        <f>RES_hhdet_in_tesh!N74/RES_summary!N$21</f>
        <v>16.061345176771031</v>
      </c>
      <c r="O74" s="179">
        <f>RES_hhdet_in_tesh!O74/RES_summary!O$21</f>
        <v>15.879442483706768</v>
      </c>
      <c r="P74" s="179">
        <f>RES_hhdet_in_tesh!P74/RES_summary!P$21</f>
        <v>0</v>
      </c>
      <c r="Q74" s="179">
        <f>RES_hhdet_in_tesh!Q74/RES_summary!Q$21</f>
        <v>15.467867999889496</v>
      </c>
    </row>
    <row r="75" spans="1:17" ht="12" customHeight="1" x14ac:dyDescent="0.25">
      <c r="A75" s="148" t="s">
        <v>60</v>
      </c>
      <c r="B75" s="156"/>
      <c r="C75" s="177">
        <f>RES_hhdet_in_tesh!C75/RES_summary!C$21</f>
        <v>0</v>
      </c>
      <c r="D75" s="177">
        <f>RES_hhdet_in_tesh!D75/RES_summary!D$21</f>
        <v>0</v>
      </c>
      <c r="E75" s="177">
        <f>RES_hhdet_in_tesh!E75/RES_summary!E$21</f>
        <v>12.763477645132465</v>
      </c>
      <c r="F75" s="177">
        <f>RES_hhdet_in_tesh!F75/RES_summary!F$21</f>
        <v>12.793753653119461</v>
      </c>
      <c r="G75" s="177">
        <f>RES_hhdet_in_tesh!G75/RES_summary!G$21</f>
        <v>0</v>
      </c>
      <c r="H75" s="177">
        <f>RES_hhdet_in_tesh!H75/RES_summary!H$21</f>
        <v>12.606368165512105</v>
      </c>
      <c r="I75" s="177">
        <f>RES_hhdet_in_tesh!I75/RES_summary!I$21</f>
        <v>0</v>
      </c>
      <c r="J75" s="177">
        <f>RES_hhdet_in_tesh!J75/RES_summary!J$21</f>
        <v>11.713688316655357</v>
      </c>
      <c r="K75" s="177">
        <f>RES_hhdet_in_tesh!K75/RES_summary!K$21</f>
        <v>11.788539995108252</v>
      </c>
      <c r="L75" s="177">
        <f>RES_hhdet_in_tesh!L75/RES_summary!L$21</f>
        <v>0</v>
      </c>
      <c r="M75" s="177">
        <f>RES_hhdet_in_tesh!M75/RES_summary!M$21</f>
        <v>11.839842933031177</v>
      </c>
      <c r="N75" s="177">
        <f>RES_hhdet_in_tesh!N75/RES_summary!N$21</f>
        <v>11.197708807785068</v>
      </c>
      <c r="O75" s="177">
        <f>RES_hhdet_in_tesh!O75/RES_summary!O$21</f>
        <v>11.082144069215468</v>
      </c>
      <c r="P75" s="177">
        <f>RES_hhdet_in_tesh!P75/RES_summary!P$21</f>
        <v>0</v>
      </c>
      <c r="Q75" s="177">
        <f>RES_hhdet_in_tesh!Q75/RES_summary!Q$21</f>
        <v>10.812642232798595</v>
      </c>
    </row>
    <row r="76" spans="1:17" ht="12" customHeight="1" x14ac:dyDescent="0.25">
      <c r="A76" s="148" t="s">
        <v>59</v>
      </c>
      <c r="B76" s="156"/>
      <c r="C76" s="177">
        <f>RES_hhdet_in_tesh!C76/RES_summary!C$21</f>
        <v>0</v>
      </c>
      <c r="D76" s="177">
        <f>RES_hhdet_in_tesh!D76/RES_summary!D$21</f>
        <v>0</v>
      </c>
      <c r="E76" s="177">
        <f>RES_hhdet_in_tesh!E76/RES_summary!E$21</f>
        <v>5.5207825823712042</v>
      </c>
      <c r="F76" s="177">
        <f>RES_hhdet_in_tesh!F76/RES_summary!F$21</f>
        <v>5.4508168857249126</v>
      </c>
      <c r="G76" s="177">
        <f>RES_hhdet_in_tesh!G76/RES_summary!G$21</f>
        <v>0</v>
      </c>
      <c r="H76" s="177">
        <f>RES_hhdet_in_tesh!H76/RES_summary!H$21</f>
        <v>5.1966716525883125</v>
      </c>
      <c r="I76" s="177">
        <f>RES_hhdet_in_tesh!I76/RES_summary!I$21</f>
        <v>0</v>
      </c>
      <c r="J76" s="177">
        <f>RES_hhdet_in_tesh!J76/RES_summary!J$21</f>
        <v>5.2153882143895398</v>
      </c>
      <c r="K76" s="177">
        <f>RES_hhdet_in_tesh!K76/RES_summary!K$21</f>
        <v>5.204337764733868</v>
      </c>
      <c r="L76" s="177">
        <f>RES_hhdet_in_tesh!L76/RES_summary!L$21</f>
        <v>0</v>
      </c>
      <c r="M76" s="177">
        <f>RES_hhdet_in_tesh!M76/RES_summary!M$21</f>
        <v>5.0077845608180587</v>
      </c>
      <c r="N76" s="177">
        <f>RES_hhdet_in_tesh!N76/RES_summary!N$21</f>
        <v>4.8636363689859614</v>
      </c>
      <c r="O76" s="177">
        <f>RES_hhdet_in_tesh!O76/RES_summary!O$21</f>
        <v>4.7972984144913013</v>
      </c>
      <c r="P76" s="177">
        <f>RES_hhdet_in_tesh!P76/RES_summary!P$21</f>
        <v>0</v>
      </c>
      <c r="Q76" s="177">
        <f>RES_hhdet_in_tesh!Q76/RES_summary!Q$21</f>
        <v>4.6552257670909016</v>
      </c>
    </row>
    <row r="77" spans="1:17" ht="12" customHeight="1" x14ac:dyDescent="0.25">
      <c r="A77" s="158" t="s">
        <v>62</v>
      </c>
      <c r="B77" s="157"/>
      <c r="C77" s="178">
        <f>RES_hhdet_in_tesh!C77/RES_summary!C$21</f>
        <v>8.9551043212026542</v>
      </c>
      <c r="D77" s="178">
        <f>RES_hhdet_in_tesh!D77/RES_summary!D$21</f>
        <v>9.2769621213979967</v>
      </c>
      <c r="E77" s="178">
        <f>RES_hhdet_in_tesh!E77/RES_summary!E$21</f>
        <v>9.4044040885890734</v>
      </c>
      <c r="F77" s="178">
        <f>RES_hhdet_in_tesh!F77/RES_summary!F$21</f>
        <v>9.2064104008533345</v>
      </c>
      <c r="G77" s="178">
        <f>RES_hhdet_in_tesh!G77/RES_summary!G$21</f>
        <v>9.3561984344058917</v>
      </c>
      <c r="H77" s="178">
        <f>RES_hhdet_in_tesh!H77/RES_summary!H$21</f>
        <v>9.0486944684581303</v>
      </c>
      <c r="I77" s="178">
        <f>RES_hhdet_in_tesh!I77/RES_summary!I$21</f>
        <v>0</v>
      </c>
      <c r="J77" s="178">
        <f>RES_hhdet_in_tesh!J77/RES_summary!J$21</f>
        <v>8.8310281499089331</v>
      </c>
      <c r="K77" s="178">
        <f>RES_hhdet_in_tesh!K77/RES_summary!K$21</f>
        <v>8.6936121562120956</v>
      </c>
      <c r="L77" s="178">
        <f>RES_hhdet_in_tesh!L77/RES_summary!L$21</f>
        <v>8.9475597431936666</v>
      </c>
      <c r="M77" s="178">
        <f>RES_hhdet_in_tesh!M77/RES_summary!M$21</f>
        <v>8.1620629249826706</v>
      </c>
      <c r="N77" s="178">
        <f>RES_hhdet_in_tesh!N77/RES_summary!N$21</f>
        <v>8.030379383125986</v>
      </c>
      <c r="O77" s="178">
        <f>RES_hhdet_in_tesh!O77/RES_summary!O$21</f>
        <v>8.063303337136329</v>
      </c>
      <c r="P77" s="178">
        <f>RES_hhdet_in_tesh!P77/RES_summary!P$21</f>
        <v>0</v>
      </c>
      <c r="Q77" s="178">
        <f>RES_hhdet_in_tesh!Q77/RES_summary!Q$21</f>
        <v>8.0187212394098228</v>
      </c>
    </row>
    <row r="78" spans="1:17" ht="12" customHeight="1" x14ac:dyDescent="0.25">
      <c r="A78" s="23" t="s">
        <v>109</v>
      </c>
      <c r="B78" s="156"/>
      <c r="C78" s="177">
        <f>RES_hhdet_in_tesh!C78/RES_summary!C$21</f>
        <v>8.907387825497306</v>
      </c>
      <c r="D78" s="177">
        <f>RES_hhdet_in_tesh!D78/RES_summary!D$21</f>
        <v>9.2418245867830464</v>
      </c>
      <c r="E78" s="177">
        <f>RES_hhdet_in_tesh!E78/RES_summary!E$21</f>
        <v>9.253973465967011</v>
      </c>
      <c r="F78" s="177">
        <f>RES_hhdet_in_tesh!F78/RES_summary!F$21</f>
        <v>9.1439042693498127</v>
      </c>
      <c r="G78" s="177">
        <f>RES_hhdet_in_tesh!G78/RES_summary!G$21</f>
        <v>9.2689780220629761</v>
      </c>
      <c r="H78" s="177">
        <f>RES_hhdet_in_tesh!H78/RES_summary!H$21</f>
        <v>8.8741277155255744</v>
      </c>
      <c r="I78" s="177">
        <f>RES_hhdet_in_tesh!I78/RES_summary!I$21</f>
        <v>0</v>
      </c>
      <c r="J78" s="177">
        <f>RES_hhdet_in_tesh!J78/RES_summary!J$21</f>
        <v>8.7652118413132385</v>
      </c>
      <c r="K78" s="177">
        <f>RES_hhdet_in_tesh!K78/RES_summary!K$21</f>
        <v>8.6936121562120956</v>
      </c>
      <c r="L78" s="177">
        <f>RES_hhdet_in_tesh!L78/RES_summary!L$21</f>
        <v>8.9475597431936666</v>
      </c>
      <c r="M78" s="177">
        <f>RES_hhdet_in_tesh!M78/RES_summary!M$21</f>
        <v>8.1620629249826706</v>
      </c>
      <c r="N78" s="177">
        <f>RES_hhdet_in_tesh!N78/RES_summary!N$21</f>
        <v>8.030379383125986</v>
      </c>
      <c r="O78" s="177">
        <f>RES_hhdet_in_tesh!O78/RES_summary!O$21</f>
        <v>7.9595210940619703</v>
      </c>
      <c r="P78" s="177">
        <f>RES_hhdet_in_tesh!P78/RES_summary!P$21</f>
        <v>0</v>
      </c>
      <c r="Q78" s="177">
        <f>RES_hhdet_in_tesh!Q78/RES_summary!Q$21</f>
        <v>7.9474003996399256</v>
      </c>
    </row>
    <row r="79" spans="1:17" ht="12" customHeight="1" x14ac:dyDescent="0.25">
      <c r="A79" s="29" t="s">
        <v>140</v>
      </c>
      <c r="B79" s="57"/>
      <c r="C79" s="176">
        <f>RES_hhdet_in_tesh!C79/RES_summary!C$21</f>
        <v>9.2777812691528734</v>
      </c>
      <c r="D79" s="176">
        <f>RES_hhdet_in_tesh!D79/RES_summary!D$21</f>
        <v>9.6990929212032437</v>
      </c>
      <c r="E79" s="176">
        <f>RES_hhdet_in_tesh!E79/RES_summary!E$21</f>
        <v>9.7879724322124542</v>
      </c>
      <c r="F79" s="176">
        <f>RES_hhdet_in_tesh!F79/RES_summary!F$21</f>
        <v>9.6017022889458836</v>
      </c>
      <c r="G79" s="176">
        <f>RES_hhdet_in_tesh!G79/RES_summary!G$21</f>
        <v>9.617950516132364</v>
      </c>
      <c r="H79" s="176">
        <f>RES_hhdet_in_tesh!H79/RES_summary!H$21</f>
        <v>9.4441315486833552</v>
      </c>
      <c r="I79" s="176">
        <f>RES_hhdet_in_tesh!I79/RES_summary!I$21</f>
        <v>0</v>
      </c>
      <c r="J79" s="176">
        <f>RES_hhdet_in_tesh!J79/RES_summary!J$21</f>
        <v>9.409441176596216</v>
      </c>
      <c r="K79" s="176">
        <f>RES_hhdet_in_tesh!K79/RES_summary!K$21</f>
        <v>0</v>
      </c>
      <c r="L79" s="176">
        <f>RES_hhdet_in_tesh!L79/RES_summary!L$21</f>
        <v>0</v>
      </c>
      <c r="M79" s="176">
        <f>RES_hhdet_in_tesh!M79/RES_summary!M$21</f>
        <v>0</v>
      </c>
      <c r="N79" s="176">
        <f>RES_hhdet_in_tesh!N79/RES_summary!N$21</f>
        <v>0</v>
      </c>
      <c r="O79" s="176">
        <f>RES_hhdet_in_tesh!O79/RES_summary!O$21</f>
        <v>8.5872285701358262</v>
      </c>
      <c r="P79" s="176">
        <f>RES_hhdet_in_tesh!P79/RES_summary!P$21</f>
        <v>0</v>
      </c>
      <c r="Q79" s="176">
        <f>RES_hhdet_in_tesh!Q79/RES_summary!Q$21</f>
        <v>8.2298128838118849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RES_hhdet_in_tesh!C81/RES_summary!C$21</f>
        <v>156.62261710968707</v>
      </c>
      <c r="D81" s="184">
        <f>RES_hhdet_in_tesh!D81/RES_summary!D$21</f>
        <v>154.55530917552321</v>
      </c>
      <c r="E81" s="184">
        <f>RES_hhdet_in_tesh!E81/RES_summary!E$21</f>
        <v>157.15156977813152</v>
      </c>
      <c r="F81" s="184">
        <f>RES_hhdet_in_tesh!F81/RES_summary!F$21</f>
        <v>156.48679572908898</v>
      </c>
      <c r="G81" s="184">
        <f>RES_hhdet_in_tesh!G81/RES_summary!G$21</f>
        <v>152.76135047755619</v>
      </c>
      <c r="H81" s="184">
        <f>RES_hhdet_in_tesh!H81/RES_summary!H$21</f>
        <v>154.04395470283791</v>
      </c>
      <c r="I81" s="184">
        <f>RES_hhdet_in_tesh!I81/RES_summary!I$21</f>
        <v>145.84964732852012</v>
      </c>
      <c r="J81" s="184">
        <f>RES_hhdet_in_tesh!J81/RES_summary!J$21</f>
        <v>145.12221065419956</v>
      </c>
      <c r="K81" s="184">
        <f>RES_hhdet_in_tesh!K81/RES_summary!K$21</f>
        <v>148.79152439681874</v>
      </c>
      <c r="L81" s="184">
        <f>RES_hhdet_in_tesh!L81/RES_summary!L$21</f>
        <v>152.73788931382344</v>
      </c>
      <c r="M81" s="184">
        <f>RES_hhdet_in_tesh!M81/RES_summary!M$21</f>
        <v>149.34662244853226</v>
      </c>
      <c r="N81" s="184">
        <f>RES_hhdet_in_tesh!N81/RES_summary!N$21</f>
        <v>141.11541841189899</v>
      </c>
      <c r="O81" s="184">
        <f>RES_hhdet_in_tesh!O81/RES_summary!O$21</f>
        <v>139.54463169856029</v>
      </c>
      <c r="P81" s="184">
        <f>RES_hhdet_in_tesh!P81/RES_summary!P$21</f>
        <v>128.94223992912427</v>
      </c>
      <c r="Q81" s="184">
        <f>RES_hhdet_in_tesh!Q81/RES_summary!Q$21</f>
        <v>127.13778199002472</v>
      </c>
    </row>
    <row r="82" spans="1:17" ht="12.95" customHeight="1" x14ac:dyDescent="0.25">
      <c r="A82" s="158" t="s">
        <v>65</v>
      </c>
      <c r="B82" s="157"/>
      <c r="C82" s="178">
        <f>RES_hhdet_in_tesh!C82/RES_summary!C$21</f>
        <v>120.91187926259269</v>
      </c>
      <c r="D82" s="178">
        <f>RES_hhdet_in_tesh!D82/RES_summary!D$21</f>
        <v>117.54222728672393</v>
      </c>
      <c r="E82" s="178">
        <f>RES_hhdet_in_tesh!E82/RES_summary!E$21</f>
        <v>119.4659474293543</v>
      </c>
      <c r="F82" s="178">
        <f>RES_hhdet_in_tesh!F82/RES_summary!F$21</f>
        <v>118.30527100066142</v>
      </c>
      <c r="G82" s="178">
        <f>RES_hhdet_in_tesh!G82/RES_summary!G$21</f>
        <v>114.44132937209693</v>
      </c>
      <c r="H82" s="178">
        <f>RES_hhdet_in_tesh!H82/RES_summary!H$21</f>
        <v>115.93351994854248</v>
      </c>
      <c r="I82" s="178">
        <f>RES_hhdet_in_tesh!I82/RES_summary!I$21</f>
        <v>108.49942690113019</v>
      </c>
      <c r="J82" s="178">
        <f>RES_hhdet_in_tesh!J82/RES_summary!J$21</f>
        <v>107.71554000165422</v>
      </c>
      <c r="K82" s="178">
        <f>RES_hhdet_in_tesh!K82/RES_summary!K$21</f>
        <v>111.70542184673246</v>
      </c>
      <c r="L82" s="178">
        <f>RES_hhdet_in_tesh!L82/RES_summary!L$21</f>
        <v>115.06195601993186</v>
      </c>
      <c r="M82" s="178">
        <f>RES_hhdet_in_tesh!M82/RES_summary!M$21</f>
        <v>113.16181012118875</v>
      </c>
      <c r="N82" s="178">
        <f>RES_hhdet_in_tesh!N82/RES_summary!N$21</f>
        <v>104.5819854885235</v>
      </c>
      <c r="O82" s="178">
        <f>RES_hhdet_in_tesh!O82/RES_summary!O$21</f>
        <v>104.25097601646985</v>
      </c>
      <c r="P82" s="178">
        <f>RES_hhdet_in_tesh!P82/RES_summary!P$21</f>
        <v>93.485101965986686</v>
      </c>
      <c r="Q82" s="178">
        <f>RES_hhdet_in_tesh!Q82/RES_summary!Q$21</f>
        <v>91.576050388927115</v>
      </c>
    </row>
    <row r="83" spans="1:17" ht="12" customHeight="1" x14ac:dyDescent="0.25">
      <c r="A83" s="23" t="s">
        <v>157</v>
      </c>
      <c r="B83" s="156"/>
      <c r="C83" s="177">
        <f>RES_hhdet_in_tesh!C83/RES_summary!C$21</f>
        <v>119.79459656491569</v>
      </c>
      <c r="D83" s="177">
        <f>RES_hhdet_in_tesh!D83/RES_summary!D$21</f>
        <v>116.68712451351568</v>
      </c>
      <c r="E83" s="177">
        <f>RES_hhdet_in_tesh!E83/RES_summary!E$21</f>
        <v>118.33718648737552</v>
      </c>
      <c r="F83" s="177">
        <f>RES_hhdet_in_tesh!F83/RES_summary!F$21</f>
        <v>117.1427616250519</v>
      </c>
      <c r="G83" s="177">
        <f>RES_hhdet_in_tesh!G83/RES_summary!G$21</f>
        <v>113.25755820966647</v>
      </c>
      <c r="H83" s="177">
        <f>RES_hhdet_in_tesh!H83/RES_summary!H$21</f>
        <v>114.53377275318921</v>
      </c>
      <c r="I83" s="177">
        <f>RES_hhdet_in_tesh!I83/RES_summary!I$21</f>
        <v>107.45138369324548</v>
      </c>
      <c r="J83" s="177">
        <f>RES_hhdet_in_tesh!J83/RES_summary!J$21</f>
        <v>106.64894121460316</v>
      </c>
      <c r="K83" s="177">
        <f>RES_hhdet_in_tesh!K83/RES_summary!K$21</f>
        <v>110.64453129973751</v>
      </c>
      <c r="L83" s="177">
        <f>RES_hhdet_in_tesh!L83/RES_summary!L$21</f>
        <v>113.84169581731298</v>
      </c>
      <c r="M83" s="177">
        <f>RES_hhdet_in_tesh!M83/RES_summary!M$21</f>
        <v>112.13989536745439</v>
      </c>
      <c r="N83" s="177">
        <f>RES_hhdet_in_tesh!N83/RES_summary!N$21</f>
        <v>103.45963098864887</v>
      </c>
      <c r="O83" s="177">
        <f>RES_hhdet_in_tesh!O83/RES_summary!O$21</f>
        <v>103.12615199958086</v>
      </c>
      <c r="P83" s="177">
        <f>RES_hhdet_in_tesh!P83/RES_summary!P$21</f>
        <v>92.538970413265446</v>
      </c>
      <c r="Q83" s="177">
        <f>RES_hhdet_in_tesh!Q83/RES_summary!Q$21</f>
        <v>90.479681870287422</v>
      </c>
    </row>
    <row r="84" spans="1:17" ht="12" customHeight="1" x14ac:dyDescent="0.25">
      <c r="A84" s="23" t="s">
        <v>60</v>
      </c>
      <c r="B84" s="156"/>
      <c r="C84" s="177">
        <f>RES_hhdet_in_tesh!C84/RES_summary!C$21</f>
        <v>1.1172826976770107</v>
      </c>
      <c r="D84" s="177">
        <f>RES_hhdet_in_tesh!D84/RES_summary!D$21</f>
        <v>0.85510277320824934</v>
      </c>
      <c r="E84" s="177">
        <f>RES_hhdet_in_tesh!E84/RES_summary!E$21</f>
        <v>1.1287609419787803</v>
      </c>
      <c r="F84" s="177">
        <f>RES_hhdet_in_tesh!F84/RES_summary!F$21</f>
        <v>1.1625093756095035</v>
      </c>
      <c r="G84" s="177">
        <f>RES_hhdet_in_tesh!G84/RES_summary!G$21</f>
        <v>1.1837711624304623</v>
      </c>
      <c r="H84" s="177">
        <f>RES_hhdet_in_tesh!H84/RES_summary!H$21</f>
        <v>1.3997471953532634</v>
      </c>
      <c r="I84" s="177">
        <f>RES_hhdet_in_tesh!I84/RES_summary!I$21</f>
        <v>1.0480432078847268</v>
      </c>
      <c r="J84" s="177">
        <f>RES_hhdet_in_tesh!J84/RES_summary!J$21</f>
        <v>1.06659878705107</v>
      </c>
      <c r="K84" s="177">
        <f>RES_hhdet_in_tesh!K84/RES_summary!K$21</f>
        <v>1.0608905469949612</v>
      </c>
      <c r="L84" s="177">
        <f>RES_hhdet_in_tesh!L84/RES_summary!L$21</f>
        <v>1.2202602026188822</v>
      </c>
      <c r="M84" s="177">
        <f>RES_hhdet_in_tesh!M84/RES_summary!M$21</f>
        <v>1.0219147537343569</v>
      </c>
      <c r="N84" s="177">
        <f>RES_hhdet_in_tesh!N84/RES_summary!N$21</f>
        <v>1.1223544998746333</v>
      </c>
      <c r="O84" s="177">
        <f>RES_hhdet_in_tesh!O84/RES_summary!O$21</f>
        <v>1.1248240168889914</v>
      </c>
      <c r="P84" s="177">
        <f>RES_hhdet_in_tesh!P84/RES_summary!P$21</f>
        <v>0.94613155272123184</v>
      </c>
      <c r="Q84" s="177">
        <f>RES_hhdet_in_tesh!Q84/RES_summary!Q$21</f>
        <v>1.0963685186396814</v>
      </c>
    </row>
    <row r="85" spans="1:17" ht="12.95" customHeight="1" x14ac:dyDescent="0.25">
      <c r="A85" s="158" t="s">
        <v>112</v>
      </c>
      <c r="B85" s="157"/>
      <c r="C85" s="178">
        <f>RES_hhdet_in_tesh!C85/RES_summary!C$21</f>
        <v>10.470221971444307</v>
      </c>
      <c r="D85" s="178">
        <f>RES_hhdet_in_tesh!D85/RES_summary!D$21</f>
        <v>10.264223790097912</v>
      </c>
      <c r="E85" s="178">
        <f>RES_hhdet_in_tesh!E85/RES_summary!E$21</f>
        <v>10.742988031605938</v>
      </c>
      <c r="F85" s="178">
        <f>RES_hhdet_in_tesh!F85/RES_summary!F$21</f>
        <v>10.735860458966206</v>
      </c>
      <c r="G85" s="178">
        <f>RES_hhdet_in_tesh!G85/RES_summary!G$21</f>
        <v>10.825966003724663</v>
      </c>
      <c r="H85" s="178">
        <f>RES_hhdet_in_tesh!H85/RES_summary!H$21</f>
        <v>11.008479789338528</v>
      </c>
      <c r="I85" s="178">
        <f>RES_hhdet_in_tesh!I85/RES_summary!I$21</f>
        <v>11.055151928448659</v>
      </c>
      <c r="J85" s="178">
        <f>RES_hhdet_in_tesh!J85/RES_summary!J$21</f>
        <v>10.767990313702013</v>
      </c>
      <c r="K85" s="178">
        <f>RES_hhdet_in_tesh!K85/RES_summary!K$21</f>
        <v>11.160736659841564</v>
      </c>
      <c r="L85" s="178">
        <f>RES_hhdet_in_tesh!L85/RES_summary!L$21</f>
        <v>11.063090943991249</v>
      </c>
      <c r="M85" s="178">
        <f>RES_hhdet_in_tesh!M85/RES_summary!M$21</f>
        <v>11.71901156348857</v>
      </c>
      <c r="N85" s="178">
        <f>RES_hhdet_in_tesh!N85/RES_summary!N$21</f>
        <v>11.489934369081853</v>
      </c>
      <c r="O85" s="178">
        <f>RES_hhdet_in_tesh!O85/RES_summary!O$21</f>
        <v>10.888595527846684</v>
      </c>
      <c r="P85" s="178">
        <f>RES_hhdet_in_tesh!P85/RES_summary!P$21</f>
        <v>11.906464878784863</v>
      </c>
      <c r="Q85" s="178">
        <f>RES_hhdet_in_tesh!Q85/RES_summary!Q$21</f>
        <v>11.470321236489221</v>
      </c>
    </row>
    <row r="86" spans="1:17" ht="12" customHeight="1" x14ac:dyDescent="0.25">
      <c r="A86" s="23" t="s">
        <v>60</v>
      </c>
      <c r="B86" s="156"/>
      <c r="C86" s="177">
        <f>RES_hhdet_in_tesh!C86/RES_summary!C$21</f>
        <v>10.470221971444307</v>
      </c>
      <c r="D86" s="177">
        <f>RES_hhdet_in_tesh!D86/RES_summary!D$21</f>
        <v>10.264223790097912</v>
      </c>
      <c r="E86" s="177">
        <f>RES_hhdet_in_tesh!E86/RES_summary!E$21</f>
        <v>10.742988031605938</v>
      </c>
      <c r="F86" s="177">
        <f>RES_hhdet_in_tesh!F86/RES_summary!F$21</f>
        <v>10.735860458966206</v>
      </c>
      <c r="G86" s="177">
        <f>RES_hhdet_in_tesh!G86/RES_summary!G$21</f>
        <v>10.825966003724663</v>
      </c>
      <c r="H86" s="177">
        <f>RES_hhdet_in_tesh!H86/RES_summary!H$21</f>
        <v>11.008479789338528</v>
      </c>
      <c r="I86" s="177">
        <f>RES_hhdet_in_tesh!I86/RES_summary!I$21</f>
        <v>11.055151928448659</v>
      </c>
      <c r="J86" s="177">
        <f>RES_hhdet_in_tesh!J86/RES_summary!J$21</f>
        <v>10.767990313702013</v>
      </c>
      <c r="K86" s="177">
        <f>RES_hhdet_in_tesh!K86/RES_summary!K$21</f>
        <v>11.160736659841564</v>
      </c>
      <c r="L86" s="177">
        <f>RES_hhdet_in_tesh!L86/RES_summary!L$21</f>
        <v>11.063090943991249</v>
      </c>
      <c r="M86" s="177">
        <f>RES_hhdet_in_tesh!M86/RES_summary!M$21</f>
        <v>11.71901156348857</v>
      </c>
      <c r="N86" s="177">
        <f>RES_hhdet_in_tesh!N86/RES_summary!N$21</f>
        <v>11.489934369081853</v>
      </c>
      <c r="O86" s="177">
        <f>RES_hhdet_in_tesh!O86/RES_summary!O$21</f>
        <v>10.888595527846684</v>
      </c>
      <c r="P86" s="177">
        <f>RES_hhdet_in_tesh!P86/RES_summary!P$21</f>
        <v>11.906464878784863</v>
      </c>
      <c r="Q86" s="177">
        <f>RES_hhdet_in_tesh!Q86/RES_summary!Q$21</f>
        <v>11.470321236489221</v>
      </c>
    </row>
    <row r="87" spans="1:17" ht="12" customHeight="1" x14ac:dyDescent="0.25">
      <c r="A87" s="158" t="s">
        <v>63</v>
      </c>
      <c r="B87" s="157"/>
      <c r="C87" s="178">
        <f>RES_hhdet_in_tesh!C87/RES_summary!C$21</f>
        <v>15.962747793269372</v>
      </c>
      <c r="D87" s="178">
        <f>RES_hhdet_in_tesh!D87/RES_summary!D$21</f>
        <v>17.04971586787936</v>
      </c>
      <c r="E87" s="178">
        <f>RES_hhdet_in_tesh!E87/RES_summary!E$21</f>
        <v>17.154758179770543</v>
      </c>
      <c r="F87" s="178">
        <f>RES_hhdet_in_tesh!F87/RES_summary!F$21</f>
        <v>17.844002000786315</v>
      </c>
      <c r="G87" s="178">
        <f>RES_hhdet_in_tesh!G87/RES_summary!G$21</f>
        <v>17.876119978874353</v>
      </c>
      <c r="H87" s="178">
        <f>RES_hhdet_in_tesh!H87/RES_summary!H$21</f>
        <v>17.657837979025892</v>
      </c>
      <c r="I87" s="178">
        <f>RES_hhdet_in_tesh!I87/RES_summary!I$21</f>
        <v>16.88886372190921</v>
      </c>
      <c r="J87" s="178">
        <f>RES_hhdet_in_tesh!J87/RES_summary!J$21</f>
        <v>17.229900027834237</v>
      </c>
      <c r="K87" s="178">
        <f>RES_hhdet_in_tesh!K87/RES_summary!K$21</f>
        <v>16.730256719751036</v>
      </c>
      <c r="L87" s="178">
        <f>RES_hhdet_in_tesh!L87/RES_summary!L$21</f>
        <v>17.373545037194305</v>
      </c>
      <c r="M87" s="178">
        <f>RES_hhdet_in_tesh!M87/RES_summary!M$21</f>
        <v>15.642104411100275</v>
      </c>
      <c r="N87" s="178">
        <f>RES_hhdet_in_tesh!N87/RES_summary!N$21</f>
        <v>16.610875309138219</v>
      </c>
      <c r="O87" s="178">
        <f>RES_hhdet_in_tesh!O87/RES_summary!O$21</f>
        <v>15.818447855644502</v>
      </c>
      <c r="P87" s="178">
        <f>RES_hhdet_in_tesh!P87/RES_summary!P$21</f>
        <v>15.347299222336465</v>
      </c>
      <c r="Q87" s="178">
        <f>RES_hhdet_in_tesh!Q87/RES_summary!Q$21</f>
        <v>15.862417981486246</v>
      </c>
    </row>
    <row r="88" spans="1:17" ht="12" customHeight="1" x14ac:dyDescent="0.25">
      <c r="A88" s="167" t="s">
        <v>156</v>
      </c>
      <c r="B88" s="132"/>
      <c r="C88" s="183">
        <f>RES_hhdet_in_tesh!C88/RES_summary!C$21</f>
        <v>14.653157173422528</v>
      </c>
      <c r="D88" s="183">
        <f>RES_hhdet_in_tesh!D88/RES_summary!D$21</f>
        <v>16.405541059232849</v>
      </c>
      <c r="E88" s="183">
        <f>RES_hhdet_in_tesh!E88/RES_summary!E$21</f>
        <v>16.327085465052264</v>
      </c>
      <c r="F88" s="183">
        <f>RES_hhdet_in_tesh!F88/RES_summary!F$21</f>
        <v>16.252917312928055</v>
      </c>
      <c r="G88" s="183">
        <f>RES_hhdet_in_tesh!G88/RES_summary!G$21</f>
        <v>16.161457426428239</v>
      </c>
      <c r="H88" s="183">
        <f>RES_hhdet_in_tesh!H88/RES_summary!H$21</f>
        <v>15.66720243169231</v>
      </c>
      <c r="I88" s="183">
        <f>RES_hhdet_in_tesh!I88/RES_summary!I$21</f>
        <v>15.464367484214661</v>
      </c>
      <c r="J88" s="183">
        <f>RES_hhdet_in_tesh!J88/RES_summary!J$21</f>
        <v>15.862451555204832</v>
      </c>
      <c r="K88" s="183">
        <f>RES_hhdet_in_tesh!K88/RES_summary!K$21</f>
        <v>16.041313898032499</v>
      </c>
      <c r="L88" s="183">
        <f>RES_hhdet_in_tesh!L88/RES_summary!L$21</f>
        <v>15.673739364881643</v>
      </c>
      <c r="M88" s="183">
        <f>RES_hhdet_in_tesh!M88/RES_summary!M$21</f>
        <v>15.278588715144412</v>
      </c>
      <c r="N88" s="183">
        <f>RES_hhdet_in_tesh!N88/RES_summary!N$21</f>
        <v>14.749688403026108</v>
      </c>
      <c r="O88" s="183">
        <f>RES_hhdet_in_tesh!O88/RES_summary!O$21</f>
        <v>14.489412694858185</v>
      </c>
      <c r="P88" s="183">
        <f>RES_hhdet_in_tesh!P88/RES_summary!P$21</f>
        <v>14.182417718147148</v>
      </c>
      <c r="Q88" s="183">
        <f>RES_hhdet_in_tesh!Q88/RES_summary!Q$21</f>
        <v>13.935733260322058</v>
      </c>
    </row>
    <row r="89" spans="1:17" ht="12" customHeight="1" x14ac:dyDescent="0.25">
      <c r="A89" s="167" t="s">
        <v>155</v>
      </c>
      <c r="B89" s="132"/>
      <c r="C89" s="183">
        <f>RES_hhdet_in_tesh!C89/RES_summary!C$21</f>
        <v>0</v>
      </c>
      <c r="D89" s="183">
        <f>RES_hhdet_in_tesh!D89/RES_summary!D$21</f>
        <v>0</v>
      </c>
      <c r="E89" s="183">
        <f>RES_hhdet_in_tesh!E89/RES_summary!E$21</f>
        <v>17.149097723080367</v>
      </c>
      <c r="F89" s="183">
        <f>RES_hhdet_in_tesh!F89/RES_summary!F$21</f>
        <v>16.86746490436942</v>
      </c>
      <c r="G89" s="183">
        <f>RES_hhdet_in_tesh!G89/RES_summary!G$21</f>
        <v>16.624631428260383</v>
      </c>
      <c r="H89" s="183">
        <f>RES_hhdet_in_tesh!H89/RES_summary!H$21</f>
        <v>16.012054097972534</v>
      </c>
      <c r="I89" s="183">
        <f>RES_hhdet_in_tesh!I89/RES_summary!I$21</f>
        <v>15.670258566282691</v>
      </c>
      <c r="J89" s="183">
        <f>RES_hhdet_in_tesh!J89/RES_summary!J$21</f>
        <v>16.016064224124847</v>
      </c>
      <c r="K89" s="183">
        <f>RES_hhdet_in_tesh!K89/RES_summary!K$21</f>
        <v>16.096346145924272</v>
      </c>
      <c r="L89" s="183">
        <f>RES_hhdet_in_tesh!L89/RES_summary!L$21</f>
        <v>15.893067294563195</v>
      </c>
      <c r="M89" s="183">
        <f>RES_hhdet_in_tesh!M89/RES_summary!M$21</f>
        <v>15.333410595539476</v>
      </c>
      <c r="N89" s="183">
        <f>RES_hhdet_in_tesh!N89/RES_summary!N$21</f>
        <v>14.808732110706655</v>
      </c>
      <c r="O89" s="183">
        <f>RES_hhdet_in_tesh!O89/RES_summary!O$21</f>
        <v>14.539630890879613</v>
      </c>
      <c r="P89" s="183">
        <f>RES_hhdet_in_tesh!P89/RES_summary!P$21</f>
        <v>14.202831425449448</v>
      </c>
      <c r="Q89" s="183">
        <f>RES_hhdet_in_tesh!Q89/RES_summary!Q$21</f>
        <v>13.962675211794124</v>
      </c>
    </row>
    <row r="90" spans="1:17" ht="12" customHeight="1" x14ac:dyDescent="0.25">
      <c r="A90" s="166" t="s">
        <v>55</v>
      </c>
      <c r="B90" s="165"/>
      <c r="C90" s="182">
        <f>RES_hhdet_in_tesh!C90/RES_summary!C$21</f>
        <v>0</v>
      </c>
      <c r="D90" s="182">
        <f>RES_hhdet_in_tesh!D90/RES_summary!D$21</f>
        <v>0</v>
      </c>
      <c r="E90" s="182">
        <f>RES_hhdet_in_tesh!E90/RES_summary!E$21</f>
        <v>11.628315140709161</v>
      </c>
      <c r="F90" s="182">
        <f>RES_hhdet_in_tesh!F90/RES_summary!F$21</f>
        <v>11.416595865964407</v>
      </c>
      <c r="G90" s="182">
        <f>RES_hhdet_in_tesh!G90/RES_summary!G$21</f>
        <v>11.237351954792105</v>
      </c>
      <c r="H90" s="182">
        <f>RES_hhdet_in_tesh!H90/RES_summary!H$21</f>
        <v>10.815631166522637</v>
      </c>
      <c r="I90" s="182">
        <f>RES_hhdet_in_tesh!I90/RES_summary!I$21</f>
        <v>10.582085889764119</v>
      </c>
      <c r="J90" s="182">
        <f>RES_hhdet_in_tesh!J90/RES_summary!J$21</f>
        <v>10.800969801819074</v>
      </c>
      <c r="K90" s="182">
        <f>RES_hhdet_in_tesh!K90/RES_summary!K$21</f>
        <v>10.892174891666055</v>
      </c>
      <c r="L90" s="182">
        <f>RES_hhdet_in_tesh!L90/RES_summary!L$21</f>
        <v>10.629644053636458</v>
      </c>
      <c r="M90" s="182">
        <f>RES_hhdet_in_tesh!M90/RES_summary!M$21</f>
        <v>10.325725571672551</v>
      </c>
      <c r="N90" s="182">
        <f>RES_hhdet_in_tesh!N90/RES_summary!N$21</f>
        <v>9.9441392727914657</v>
      </c>
      <c r="O90" s="182">
        <f>RES_hhdet_in_tesh!O90/RES_summary!O$21</f>
        <v>9.7417845519252033</v>
      </c>
      <c r="P90" s="182">
        <f>RES_hhdet_in_tesh!P90/RES_summary!P$21</f>
        <v>9.4997536249567656</v>
      </c>
      <c r="Q90" s="182">
        <f>RES_hhdet_in_tesh!Q90/RES_summary!Q$21</f>
        <v>9.3091988871178781</v>
      </c>
    </row>
    <row r="91" spans="1:17" ht="12" customHeight="1" x14ac:dyDescent="0.25">
      <c r="A91" s="147" t="s">
        <v>59</v>
      </c>
      <c r="B91" s="164"/>
      <c r="C91" s="181">
        <f>RES_hhdet_in_tesh!C91/RES_summary!C$21</f>
        <v>0</v>
      </c>
      <c r="D91" s="181">
        <f>RES_hhdet_in_tesh!D91/RES_summary!D$21</f>
        <v>0</v>
      </c>
      <c r="E91" s="181">
        <f>RES_hhdet_in_tesh!E91/RES_summary!E$21</f>
        <v>5.5207825823712051</v>
      </c>
      <c r="F91" s="181">
        <f>RES_hhdet_in_tesh!F91/RES_summary!F$21</f>
        <v>5.4508690384050125</v>
      </c>
      <c r="G91" s="181">
        <f>RES_hhdet_in_tesh!G91/RES_summary!G$21</f>
        <v>5.3872794734682765</v>
      </c>
      <c r="H91" s="181">
        <f>RES_hhdet_in_tesh!H91/RES_summary!H$21</f>
        <v>5.1964229314498942</v>
      </c>
      <c r="I91" s="181">
        <f>RES_hhdet_in_tesh!I91/RES_summary!I$21</f>
        <v>5.0881726765185737</v>
      </c>
      <c r="J91" s="181">
        <f>RES_hhdet_in_tesh!J91/RES_summary!J$21</f>
        <v>5.2150944223057714</v>
      </c>
      <c r="K91" s="181">
        <f>RES_hhdet_in_tesh!K91/RES_summary!K$21</f>
        <v>5.204171254258215</v>
      </c>
      <c r="L91" s="181">
        <f>RES_hhdet_in_tesh!L91/RES_summary!L$21</f>
        <v>5.2634232409267394</v>
      </c>
      <c r="M91" s="181">
        <f>RES_hhdet_in_tesh!M91/RES_summary!M$21</f>
        <v>5.0076850238669239</v>
      </c>
      <c r="N91" s="181">
        <f>RES_hhdet_in_tesh!N91/RES_summary!N$21</f>
        <v>4.8645928379151941</v>
      </c>
      <c r="O91" s="181">
        <f>RES_hhdet_in_tesh!O91/RES_summary!O$21</f>
        <v>4.797846338954411</v>
      </c>
      <c r="P91" s="181">
        <f>RES_hhdet_in_tesh!P91/RES_summary!P$21</f>
        <v>4.7030778004926814</v>
      </c>
      <c r="Q91" s="181">
        <f>RES_hhdet_in_tesh!Q91/RES_summary!Q$21</f>
        <v>4.6534763246762481</v>
      </c>
    </row>
    <row r="92" spans="1:17" ht="12" customHeight="1" x14ac:dyDescent="0.25">
      <c r="A92" s="163" t="s">
        <v>144</v>
      </c>
      <c r="B92" s="162"/>
      <c r="C92" s="180">
        <f>RES_hhdet_in_tesh!C92/RES_summary!C$21</f>
        <v>0</v>
      </c>
      <c r="D92" s="180">
        <f>RES_hhdet_in_tesh!D92/RES_summary!D$21</f>
        <v>0</v>
      </c>
      <c r="E92" s="180">
        <f>RES_hhdet_in_tesh!E92/RES_summary!E$21</f>
        <v>0</v>
      </c>
      <c r="F92" s="180">
        <f>RES_hhdet_in_tesh!F92/RES_summary!F$21</f>
        <v>0</v>
      </c>
      <c r="G92" s="180">
        <f>RES_hhdet_in_tesh!G92/RES_summary!G$21</f>
        <v>0</v>
      </c>
      <c r="H92" s="180">
        <f>RES_hhdet_in_tesh!H92/RES_summary!H$21</f>
        <v>0</v>
      </c>
      <c r="I92" s="180">
        <f>RES_hhdet_in_tesh!I92/RES_summary!I$21</f>
        <v>0</v>
      </c>
      <c r="J92" s="180">
        <f>RES_hhdet_in_tesh!J92/RES_summary!J$21</f>
        <v>0</v>
      </c>
      <c r="K92" s="180">
        <f>RES_hhdet_in_tesh!K92/RES_summary!K$21</f>
        <v>0</v>
      </c>
      <c r="L92" s="180">
        <f>RES_hhdet_in_tesh!L92/RES_summary!L$21</f>
        <v>0</v>
      </c>
      <c r="M92" s="180">
        <f>RES_hhdet_in_tesh!M92/RES_summary!M$21</f>
        <v>0</v>
      </c>
      <c r="N92" s="180">
        <f>RES_hhdet_in_tesh!N92/RES_summary!N$21</f>
        <v>0</v>
      </c>
      <c r="O92" s="180">
        <f>RES_hhdet_in_tesh!O92/RES_summary!O$21</f>
        <v>0</v>
      </c>
      <c r="P92" s="180">
        <f>RES_hhdet_in_tesh!P92/RES_summary!P$21</f>
        <v>0</v>
      </c>
      <c r="Q92" s="180">
        <f>RES_hhdet_in_tesh!Q92/RES_summary!Q$21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RES_hhdet_in_tesh!C93/RES_summary!C$21</f>
        <v>0</v>
      </c>
      <c r="D93" s="179">
        <f>RES_hhdet_in_tesh!D93/RES_summary!D$21</f>
        <v>0</v>
      </c>
      <c r="E93" s="179">
        <f>RES_hhdet_in_tesh!E93/RES_summary!E$21</f>
        <v>0</v>
      </c>
      <c r="F93" s="179">
        <f>RES_hhdet_in_tesh!F93/RES_summary!F$21</f>
        <v>0</v>
      </c>
      <c r="G93" s="179">
        <f>RES_hhdet_in_tesh!G93/RES_summary!G$21</f>
        <v>0</v>
      </c>
      <c r="H93" s="179">
        <f>RES_hhdet_in_tesh!H93/RES_summary!H$21</f>
        <v>0</v>
      </c>
      <c r="I93" s="179">
        <f>RES_hhdet_in_tesh!I93/RES_summary!I$21</f>
        <v>0</v>
      </c>
      <c r="J93" s="179">
        <f>RES_hhdet_in_tesh!J93/RES_summary!J$21</f>
        <v>0</v>
      </c>
      <c r="K93" s="179">
        <f>RES_hhdet_in_tesh!K93/RES_summary!K$21</f>
        <v>0</v>
      </c>
      <c r="L93" s="179">
        <f>RES_hhdet_in_tesh!L93/RES_summary!L$21</f>
        <v>0</v>
      </c>
      <c r="M93" s="179">
        <f>RES_hhdet_in_tesh!M93/RES_summary!M$21</f>
        <v>0</v>
      </c>
      <c r="N93" s="179">
        <f>RES_hhdet_in_tesh!N93/RES_summary!N$21</f>
        <v>0</v>
      </c>
      <c r="O93" s="179">
        <f>RES_hhdet_in_tesh!O93/RES_summary!O$21</f>
        <v>0</v>
      </c>
      <c r="P93" s="179">
        <f>RES_hhdet_in_tesh!P93/RES_summary!P$21</f>
        <v>0</v>
      </c>
      <c r="Q93" s="179">
        <f>RES_hhdet_in_tesh!Q93/RES_summary!Q$21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RES_hhdet_in_tesh!C94/RES_summary!C$21</f>
        <v>0</v>
      </c>
      <c r="D94" s="177">
        <f>RES_hhdet_in_tesh!D94/RES_summary!D$21</f>
        <v>0</v>
      </c>
      <c r="E94" s="177">
        <f>RES_hhdet_in_tesh!E94/RES_summary!E$21</f>
        <v>0</v>
      </c>
      <c r="F94" s="177">
        <f>RES_hhdet_in_tesh!F94/RES_summary!F$21</f>
        <v>0</v>
      </c>
      <c r="G94" s="177">
        <f>RES_hhdet_in_tesh!G94/RES_summary!G$21</f>
        <v>0</v>
      </c>
      <c r="H94" s="177">
        <f>RES_hhdet_in_tesh!H94/RES_summary!H$21</f>
        <v>0</v>
      </c>
      <c r="I94" s="177">
        <f>RES_hhdet_in_tesh!I94/RES_summary!I$21</f>
        <v>0</v>
      </c>
      <c r="J94" s="177">
        <f>RES_hhdet_in_tesh!J94/RES_summary!J$21</f>
        <v>0</v>
      </c>
      <c r="K94" s="177">
        <f>RES_hhdet_in_tesh!K94/RES_summary!K$21</f>
        <v>0</v>
      </c>
      <c r="L94" s="177">
        <f>RES_hhdet_in_tesh!L94/RES_summary!L$21</f>
        <v>0</v>
      </c>
      <c r="M94" s="177">
        <f>RES_hhdet_in_tesh!M94/RES_summary!M$21</f>
        <v>0</v>
      </c>
      <c r="N94" s="177">
        <f>RES_hhdet_in_tesh!N94/RES_summary!N$21</f>
        <v>0</v>
      </c>
      <c r="O94" s="177">
        <f>RES_hhdet_in_tesh!O94/RES_summary!O$21</f>
        <v>0</v>
      </c>
      <c r="P94" s="177">
        <f>RES_hhdet_in_tesh!P94/RES_summary!P$21</f>
        <v>0</v>
      </c>
      <c r="Q94" s="177">
        <f>RES_hhdet_in_tesh!Q94/RES_summary!Q$21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RES_hhdet_in_tesh!C95/RES_summary!C$21</f>
        <v>0</v>
      </c>
      <c r="D95" s="177">
        <f>RES_hhdet_in_tesh!D95/RES_summary!D$21</f>
        <v>0</v>
      </c>
      <c r="E95" s="177">
        <f>RES_hhdet_in_tesh!E95/RES_summary!E$21</f>
        <v>0</v>
      </c>
      <c r="F95" s="177">
        <f>RES_hhdet_in_tesh!F95/RES_summary!F$21</f>
        <v>0</v>
      </c>
      <c r="G95" s="177">
        <f>RES_hhdet_in_tesh!G95/RES_summary!G$21</f>
        <v>0</v>
      </c>
      <c r="H95" s="177">
        <f>RES_hhdet_in_tesh!H95/RES_summary!H$21</f>
        <v>0</v>
      </c>
      <c r="I95" s="177">
        <f>RES_hhdet_in_tesh!I95/RES_summary!I$21</f>
        <v>0</v>
      </c>
      <c r="J95" s="177">
        <f>RES_hhdet_in_tesh!J95/RES_summary!J$21</f>
        <v>0</v>
      </c>
      <c r="K95" s="177">
        <f>RES_hhdet_in_tesh!K95/RES_summary!K$21</f>
        <v>0</v>
      </c>
      <c r="L95" s="177">
        <f>RES_hhdet_in_tesh!L95/RES_summary!L$21</f>
        <v>0</v>
      </c>
      <c r="M95" s="177">
        <f>RES_hhdet_in_tesh!M95/RES_summary!M$21</f>
        <v>0</v>
      </c>
      <c r="N95" s="177">
        <f>RES_hhdet_in_tesh!N95/RES_summary!N$21</f>
        <v>0</v>
      </c>
      <c r="O95" s="177">
        <f>RES_hhdet_in_tesh!O95/RES_summary!O$21</f>
        <v>0</v>
      </c>
      <c r="P95" s="177">
        <f>RES_hhdet_in_tesh!P95/RES_summary!P$21</f>
        <v>0</v>
      </c>
      <c r="Q95" s="177">
        <f>RES_hhdet_in_tesh!Q95/RES_summary!Q$21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RES_hhdet_in_tesh!C96/RES_summary!C$21</f>
        <v>16.226199520162645</v>
      </c>
      <c r="D96" s="180">
        <f>RES_hhdet_in_tesh!D96/RES_summary!D$21</f>
        <v>17.247438719705478</v>
      </c>
      <c r="E96" s="180">
        <f>RES_hhdet_in_tesh!E96/RES_summary!E$21</f>
        <v>17.918589458247212</v>
      </c>
      <c r="F96" s="180">
        <f>RES_hhdet_in_tesh!F96/RES_summary!F$21</f>
        <v>18.361214125011703</v>
      </c>
      <c r="G96" s="180">
        <f>RES_hhdet_in_tesh!G96/RES_summary!G$21</f>
        <v>18.369267228215858</v>
      </c>
      <c r="H96" s="180">
        <f>RES_hhdet_in_tesh!H96/RES_summary!H$21</f>
        <v>18.595391813262193</v>
      </c>
      <c r="I96" s="180">
        <f>RES_hhdet_in_tesh!I96/RES_summary!I$21</f>
        <v>17.694322602660037</v>
      </c>
      <c r="J96" s="180">
        <f>RES_hhdet_in_tesh!J96/RES_summary!J$21</f>
        <v>17.783603402471091</v>
      </c>
      <c r="K96" s="180">
        <f>RES_hhdet_in_tesh!K96/RES_summary!K$21</f>
        <v>17.901182780913601</v>
      </c>
      <c r="L96" s="180">
        <f>RES_hhdet_in_tesh!L96/RES_summary!L$21</f>
        <v>18.135419898609175</v>
      </c>
      <c r="M96" s="180">
        <f>RES_hhdet_in_tesh!M96/RES_summary!M$21</f>
        <v>17.984957018847918</v>
      </c>
      <c r="N96" s="180">
        <f>RES_hhdet_in_tesh!N96/RES_summary!N$21</f>
        <v>17.143798880388392</v>
      </c>
      <c r="O96" s="180">
        <f>RES_hhdet_in_tesh!O96/RES_summary!O$21</f>
        <v>16.975881842711591</v>
      </c>
      <c r="P96" s="180">
        <f>RES_hhdet_in_tesh!P96/RES_summary!P$21</f>
        <v>16.280658759469016</v>
      </c>
      <c r="Q96" s="180">
        <f>RES_hhdet_in_tesh!Q96/RES_summary!Q$21</f>
        <v>16.469845183270525</v>
      </c>
    </row>
    <row r="97" spans="1:17" ht="12" customHeight="1" x14ac:dyDescent="0.25">
      <c r="A97" s="161" t="s">
        <v>141</v>
      </c>
      <c r="B97" s="160"/>
      <c r="C97" s="179">
        <f>RES_hhdet_in_tesh!C97/RES_summary!C$21</f>
        <v>0</v>
      </c>
      <c r="D97" s="179">
        <f>RES_hhdet_in_tesh!D97/RES_summary!D$21</f>
        <v>0</v>
      </c>
      <c r="E97" s="179">
        <f>RES_hhdet_in_tesh!E97/RES_summary!E$21</f>
        <v>18.284260227503673</v>
      </c>
      <c r="F97" s="179">
        <f>RES_hhdet_in_tesh!F97/RES_summary!F$21</f>
        <v>18.254669568098684</v>
      </c>
      <c r="G97" s="179">
        <f>RES_hhdet_in_tesh!G97/RES_summary!G$21</f>
        <v>17.942928603275256</v>
      </c>
      <c r="H97" s="179">
        <f>RES_hhdet_in_tesh!H97/RES_summary!H$21</f>
        <v>17.739969267089606</v>
      </c>
      <c r="I97" s="179">
        <f>RES_hhdet_in_tesh!I97/RES_summary!I$21</f>
        <v>16.865129583396776</v>
      </c>
      <c r="J97" s="179">
        <f>RES_hhdet_in_tesh!J97/RES_summary!J$21</f>
        <v>16.92207729019718</v>
      </c>
      <c r="K97" s="179">
        <f>RES_hhdet_in_tesh!K97/RES_summary!K$21</f>
        <v>16.973780484064655</v>
      </c>
      <c r="L97" s="179">
        <f>RES_hhdet_in_tesh!L97/RES_summary!L$21</f>
        <v>17.178723597278495</v>
      </c>
      <c r="M97" s="179">
        <f>RES_hhdet_in_tesh!M97/RES_summary!M$21</f>
        <v>16.834164933927994</v>
      </c>
      <c r="N97" s="179">
        <f>RES_hhdet_in_tesh!N97/RES_summary!N$21</f>
        <v>16.165561632532089</v>
      </c>
      <c r="O97" s="179">
        <f>RES_hhdet_in_tesh!O97/RES_summary!O$21</f>
        <v>15.962600833581989</v>
      </c>
      <c r="P97" s="179">
        <f>RES_hhdet_in_tesh!P97/RES_summary!P$21</f>
        <v>15.397678521315651</v>
      </c>
      <c r="Q97" s="179">
        <f>RES_hhdet_in_tesh!Q97/RES_summary!Q$21</f>
        <v>15.437051509815378</v>
      </c>
    </row>
    <row r="98" spans="1:17" ht="12" customHeight="1" x14ac:dyDescent="0.25">
      <c r="A98" s="148" t="s">
        <v>60</v>
      </c>
      <c r="B98" s="156"/>
      <c r="C98" s="177">
        <f>RES_hhdet_in_tesh!C98/RES_summary!C$21</f>
        <v>0</v>
      </c>
      <c r="D98" s="177">
        <f>RES_hhdet_in_tesh!D98/RES_summary!D$21</f>
        <v>0</v>
      </c>
      <c r="E98" s="177">
        <f>RES_hhdet_in_tesh!E98/RES_summary!E$21</f>
        <v>12.763477645132468</v>
      </c>
      <c r="F98" s="177">
        <f>RES_hhdet_in_tesh!F98/RES_summary!F$21</f>
        <v>12.803816227696988</v>
      </c>
      <c r="G98" s="177">
        <f>RES_hhdet_in_tesh!G98/RES_summary!G$21</f>
        <v>12.555600955179431</v>
      </c>
      <c r="H98" s="177">
        <f>RES_hhdet_in_tesh!H98/RES_summary!H$21</f>
        <v>12.543537233160432</v>
      </c>
      <c r="I98" s="177">
        <f>RES_hhdet_in_tesh!I98/RES_summary!I$21</f>
        <v>11.776963122638001</v>
      </c>
      <c r="J98" s="177">
        <f>RES_hhdet_in_tesh!J98/RES_summary!J$21</f>
        <v>11.706956021785086</v>
      </c>
      <c r="K98" s="177">
        <f>RES_hhdet_in_tesh!K98/RES_summary!K$21</f>
        <v>11.769602361511255</v>
      </c>
      <c r="L98" s="177">
        <f>RES_hhdet_in_tesh!L98/RES_summary!L$21</f>
        <v>11.915264510884098</v>
      </c>
      <c r="M98" s="177">
        <f>RES_hhdet_in_tesh!M98/RES_summary!M$21</f>
        <v>11.826562959743896</v>
      </c>
      <c r="N98" s="177">
        <f>RES_hhdet_in_tesh!N98/RES_summary!N$21</f>
        <v>11.300002256841758</v>
      </c>
      <c r="O98" s="177">
        <f>RES_hhdet_in_tesh!O98/RES_summary!O$21</f>
        <v>11.164059516565462</v>
      </c>
      <c r="P98" s="177">
        <f>RES_hhdet_in_tesh!P98/RES_summary!P$21</f>
        <v>10.694275214082987</v>
      </c>
      <c r="Q98" s="177">
        <f>RES_hhdet_in_tesh!Q98/RES_summary!Q$21</f>
        <v>10.783135251666781</v>
      </c>
    </row>
    <row r="99" spans="1:17" ht="12" customHeight="1" x14ac:dyDescent="0.25">
      <c r="A99" s="148" t="s">
        <v>59</v>
      </c>
      <c r="B99" s="156"/>
      <c r="C99" s="177">
        <f>RES_hhdet_in_tesh!C99/RES_summary!C$21</f>
        <v>0</v>
      </c>
      <c r="D99" s="177">
        <f>RES_hhdet_in_tesh!D99/RES_summary!D$21</f>
        <v>0</v>
      </c>
      <c r="E99" s="177">
        <f>RES_hhdet_in_tesh!E99/RES_summary!E$21</f>
        <v>5.5207825823712051</v>
      </c>
      <c r="F99" s="177">
        <f>RES_hhdet_in_tesh!F99/RES_summary!F$21</f>
        <v>5.4508533404016939</v>
      </c>
      <c r="G99" s="177">
        <f>RES_hhdet_in_tesh!G99/RES_summary!G$21</f>
        <v>5.387327648095825</v>
      </c>
      <c r="H99" s="177">
        <f>RES_hhdet_in_tesh!H99/RES_summary!H$21</f>
        <v>5.196432033929173</v>
      </c>
      <c r="I99" s="177">
        <f>RES_hhdet_in_tesh!I99/RES_summary!I$21</f>
        <v>5.0881664607587762</v>
      </c>
      <c r="J99" s="177">
        <f>RES_hhdet_in_tesh!J99/RES_summary!J$21</f>
        <v>5.2151212684120924</v>
      </c>
      <c r="K99" s="177">
        <f>RES_hhdet_in_tesh!K99/RES_summary!K$21</f>
        <v>5.204178122553401</v>
      </c>
      <c r="L99" s="177">
        <f>RES_hhdet_in_tesh!L99/RES_summary!L$21</f>
        <v>5.2634590863943957</v>
      </c>
      <c r="M99" s="177">
        <f>RES_hhdet_in_tesh!M99/RES_summary!M$21</f>
        <v>5.0076019741840971</v>
      </c>
      <c r="N99" s="177">
        <f>RES_hhdet_in_tesh!N99/RES_summary!N$21</f>
        <v>4.8655593756903315</v>
      </c>
      <c r="O99" s="177">
        <f>RES_hhdet_in_tesh!O99/RES_summary!O$21</f>
        <v>4.7985413170165252</v>
      </c>
      <c r="P99" s="177">
        <f>RES_hhdet_in_tesh!P99/RES_summary!P$21</f>
        <v>4.7034033072326631</v>
      </c>
      <c r="Q99" s="177">
        <f>RES_hhdet_in_tesh!Q99/RES_summary!Q$21</f>
        <v>4.6539162581485956</v>
      </c>
    </row>
    <row r="100" spans="1:17" ht="12" customHeight="1" x14ac:dyDescent="0.25">
      <c r="A100" s="158" t="s">
        <v>62</v>
      </c>
      <c r="B100" s="157"/>
      <c r="C100" s="178">
        <f>RES_hhdet_in_tesh!C100/RES_summary!C$21</f>
        <v>9.2777680823807032</v>
      </c>
      <c r="D100" s="178">
        <f>RES_hhdet_in_tesh!D100/RES_summary!D$21</f>
        <v>9.6991422308220105</v>
      </c>
      <c r="E100" s="178">
        <f>RES_hhdet_in_tesh!E100/RES_summary!E$21</f>
        <v>9.7878761374007386</v>
      </c>
      <c r="F100" s="178">
        <f>RES_hhdet_in_tesh!F100/RES_summary!F$21</f>
        <v>9.6016622686750246</v>
      </c>
      <c r="G100" s="178">
        <f>RES_hhdet_in_tesh!G100/RES_summary!G$21</f>
        <v>9.6179351228602759</v>
      </c>
      <c r="H100" s="178">
        <f>RES_hhdet_in_tesh!H100/RES_summary!H$21</f>
        <v>9.4441169859310072</v>
      </c>
      <c r="I100" s="178">
        <f>RES_hhdet_in_tesh!I100/RES_summary!I$21</f>
        <v>9.406204777032066</v>
      </c>
      <c r="J100" s="178">
        <f>RES_hhdet_in_tesh!J100/RES_summary!J$21</f>
        <v>9.4087803110091119</v>
      </c>
      <c r="K100" s="178">
        <f>RES_hhdet_in_tesh!K100/RES_summary!K$21</f>
        <v>9.1951091704936676</v>
      </c>
      <c r="L100" s="178">
        <f>RES_hhdet_in_tesh!L100/RES_summary!L$21</f>
        <v>9.2392973127060447</v>
      </c>
      <c r="M100" s="178">
        <f>RES_hhdet_in_tesh!M100/RES_summary!M$21</f>
        <v>8.8236963527546521</v>
      </c>
      <c r="N100" s="178">
        <f>RES_hhdet_in_tesh!N100/RES_summary!N$21</f>
        <v>8.4326232451554137</v>
      </c>
      <c r="O100" s="178">
        <f>RES_hhdet_in_tesh!O100/RES_summary!O$21</f>
        <v>8.586612298599265</v>
      </c>
      <c r="P100" s="178">
        <f>RES_hhdet_in_tesh!P100/RES_summary!P$21</f>
        <v>8.2033738620162744</v>
      </c>
      <c r="Q100" s="178">
        <f>RES_hhdet_in_tesh!Q100/RES_summary!Q$21</f>
        <v>8.2289923831221472</v>
      </c>
    </row>
    <row r="101" spans="1:17" ht="12" customHeight="1" x14ac:dyDescent="0.25">
      <c r="A101" s="23" t="s">
        <v>55</v>
      </c>
      <c r="B101" s="156"/>
      <c r="C101" s="177">
        <f>RES_hhdet_in_tesh!C101/RES_summary!C$21</f>
        <v>0</v>
      </c>
      <c r="D101" s="177">
        <f>RES_hhdet_in_tesh!D101/RES_summary!D$21</f>
        <v>0</v>
      </c>
      <c r="E101" s="177">
        <f>RES_hhdet_in_tesh!E101/RES_summary!E$21</f>
        <v>0</v>
      </c>
      <c r="F101" s="177">
        <f>RES_hhdet_in_tesh!F101/RES_summary!F$21</f>
        <v>0</v>
      </c>
      <c r="G101" s="177">
        <f>RES_hhdet_in_tesh!G101/RES_summary!G$21</f>
        <v>0</v>
      </c>
      <c r="H101" s="177">
        <f>RES_hhdet_in_tesh!H101/RES_summary!H$21</f>
        <v>0</v>
      </c>
      <c r="I101" s="177">
        <f>RES_hhdet_in_tesh!I101/RES_summary!I$21</f>
        <v>0</v>
      </c>
      <c r="J101" s="177">
        <f>RES_hhdet_in_tesh!J101/RES_summary!J$21</f>
        <v>0</v>
      </c>
      <c r="K101" s="177">
        <f>RES_hhdet_in_tesh!K101/RES_summary!K$21</f>
        <v>0</v>
      </c>
      <c r="L101" s="177">
        <f>RES_hhdet_in_tesh!L101/RES_summary!L$21</f>
        <v>0</v>
      </c>
      <c r="M101" s="177">
        <f>RES_hhdet_in_tesh!M101/RES_summary!M$21</f>
        <v>0</v>
      </c>
      <c r="N101" s="177">
        <f>RES_hhdet_in_tesh!N101/RES_summary!N$21</f>
        <v>0</v>
      </c>
      <c r="O101" s="177">
        <f>RES_hhdet_in_tesh!O101/RES_summary!O$21</f>
        <v>0</v>
      </c>
      <c r="P101" s="177">
        <f>RES_hhdet_in_tesh!P101/RES_summary!P$21</f>
        <v>0</v>
      </c>
      <c r="Q101" s="177">
        <f>RES_hhdet_in_tesh!Q101/RES_summary!Q$21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RES_hhdet_in_tesh!C102/RES_summary!C$21</f>
        <v>0</v>
      </c>
      <c r="D102" s="177">
        <f>RES_hhdet_in_tesh!D102/RES_summary!D$21</f>
        <v>0</v>
      </c>
      <c r="E102" s="177">
        <f>RES_hhdet_in_tesh!E102/RES_summary!E$21</f>
        <v>0</v>
      </c>
      <c r="F102" s="177">
        <f>RES_hhdet_in_tesh!F102/RES_summary!F$21</f>
        <v>0</v>
      </c>
      <c r="G102" s="177">
        <f>RES_hhdet_in_tesh!G102/RES_summary!G$21</f>
        <v>0</v>
      </c>
      <c r="H102" s="177">
        <f>RES_hhdet_in_tesh!H102/RES_summary!H$21</f>
        <v>0</v>
      </c>
      <c r="I102" s="177">
        <f>RES_hhdet_in_tesh!I102/RES_summary!I$21</f>
        <v>0</v>
      </c>
      <c r="J102" s="177">
        <f>RES_hhdet_in_tesh!J102/RES_summary!J$21</f>
        <v>0</v>
      </c>
      <c r="K102" s="177">
        <f>RES_hhdet_in_tesh!K102/RES_summary!K$21</f>
        <v>0</v>
      </c>
      <c r="L102" s="177">
        <f>RES_hhdet_in_tesh!L102/RES_summary!L$21</f>
        <v>0</v>
      </c>
      <c r="M102" s="177">
        <f>RES_hhdet_in_tesh!M102/RES_summary!M$21</f>
        <v>0</v>
      </c>
      <c r="N102" s="177">
        <f>RES_hhdet_in_tesh!N102/RES_summary!N$21</f>
        <v>0</v>
      </c>
      <c r="O102" s="177">
        <f>RES_hhdet_in_tesh!O102/RES_summary!O$21</f>
        <v>0</v>
      </c>
      <c r="P102" s="177">
        <f>RES_hhdet_in_tesh!P102/RES_summary!P$21</f>
        <v>0</v>
      </c>
      <c r="Q102" s="177">
        <f>RES_hhdet_in_tesh!Q102/RES_summary!Q$21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RES_hhdet_in_tesh!C103/RES_summary!C$21</f>
        <v>9.2777680823807032</v>
      </c>
      <c r="D103" s="176">
        <f>RES_hhdet_in_tesh!D103/RES_summary!D$21</f>
        <v>9.6991422308220105</v>
      </c>
      <c r="E103" s="176">
        <f>RES_hhdet_in_tesh!E103/RES_summary!E$21</f>
        <v>9.7878761374007386</v>
      </c>
      <c r="F103" s="176">
        <f>RES_hhdet_in_tesh!F103/RES_summary!F$21</f>
        <v>9.6016622686750246</v>
      </c>
      <c r="G103" s="176">
        <f>RES_hhdet_in_tesh!G103/RES_summary!G$21</f>
        <v>9.6179351228602759</v>
      </c>
      <c r="H103" s="176">
        <f>RES_hhdet_in_tesh!H103/RES_summary!H$21</f>
        <v>9.4441169859310072</v>
      </c>
      <c r="I103" s="176">
        <f>RES_hhdet_in_tesh!I103/RES_summary!I$21</f>
        <v>9.406204777032066</v>
      </c>
      <c r="J103" s="176">
        <f>RES_hhdet_in_tesh!J103/RES_summary!J$21</f>
        <v>9.4087803110091119</v>
      </c>
      <c r="K103" s="176">
        <f>RES_hhdet_in_tesh!K103/RES_summary!K$21</f>
        <v>9.1951091704936676</v>
      </c>
      <c r="L103" s="176">
        <f>RES_hhdet_in_tesh!L103/RES_summary!L$21</f>
        <v>9.2392973127060447</v>
      </c>
      <c r="M103" s="176">
        <f>RES_hhdet_in_tesh!M103/RES_summary!M$21</f>
        <v>8.8236963527546521</v>
      </c>
      <c r="N103" s="176">
        <f>RES_hhdet_in_tesh!N103/RES_summary!N$21</f>
        <v>8.4326232451554137</v>
      </c>
      <c r="O103" s="176">
        <f>RES_hhdet_in_tesh!O103/RES_summary!O$21</f>
        <v>8.586612298599265</v>
      </c>
      <c r="P103" s="176">
        <f>RES_hhdet_in_tesh!P103/RES_summary!P$21</f>
        <v>8.2033738620162744</v>
      </c>
      <c r="Q103" s="176">
        <f>RES_hhdet_in_tesh!Q103/RES_summary!Q$21</f>
        <v>8.2289923831221472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RES_hhdet_in_tesh!C105/RES_summary!C$21</f>
        <v>0</v>
      </c>
      <c r="D105" s="184">
        <f>RES_hhdet_in_tesh!D105/RES_summary!D$21</f>
        <v>0</v>
      </c>
      <c r="E105" s="184">
        <f>RES_hhdet_in_tesh!E105/RES_summary!E$21</f>
        <v>0</v>
      </c>
      <c r="F105" s="184">
        <f>RES_hhdet_in_tesh!F105/RES_summary!F$21</f>
        <v>0</v>
      </c>
      <c r="G105" s="184">
        <f>RES_hhdet_in_tesh!G105/RES_summary!G$21</f>
        <v>0</v>
      </c>
      <c r="H105" s="184">
        <f>RES_hhdet_in_tesh!H105/RES_summary!H$21</f>
        <v>0</v>
      </c>
      <c r="I105" s="184">
        <f>RES_hhdet_in_tesh!I105/RES_summary!I$21</f>
        <v>0</v>
      </c>
      <c r="J105" s="184">
        <f>RES_hhdet_in_tesh!J105/RES_summary!J$21</f>
        <v>0</v>
      </c>
      <c r="K105" s="184">
        <f>RES_hhdet_in_tesh!K105/RES_summary!K$21</f>
        <v>0</v>
      </c>
      <c r="L105" s="184">
        <f>RES_hhdet_in_tesh!L105/RES_summary!L$21</f>
        <v>0</v>
      </c>
      <c r="M105" s="184">
        <f>RES_hhdet_in_tesh!M105/RES_summary!M$21</f>
        <v>0</v>
      </c>
      <c r="N105" s="184">
        <f>RES_hhdet_in_tesh!N105/RES_summary!N$21</f>
        <v>0</v>
      </c>
      <c r="O105" s="184">
        <f>RES_hhdet_in_tesh!O105/RES_summary!O$21</f>
        <v>0</v>
      </c>
      <c r="P105" s="184">
        <f>RES_hhdet_in_tesh!P105/RES_summary!P$21</f>
        <v>0</v>
      </c>
      <c r="Q105" s="184">
        <f>RES_hhdet_in_tesh!Q105/RES_summary!Q$21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RES_hhdet_in_tesh!C106/RES_summary!C$21</f>
        <v>0</v>
      </c>
      <c r="D106" s="178">
        <f>RES_hhdet_in_tesh!D106/RES_summary!D$21</f>
        <v>0</v>
      </c>
      <c r="E106" s="178">
        <f>RES_hhdet_in_tesh!E106/RES_summary!E$21</f>
        <v>0</v>
      </c>
      <c r="F106" s="178">
        <f>RES_hhdet_in_tesh!F106/RES_summary!F$21</f>
        <v>0</v>
      </c>
      <c r="G106" s="178">
        <f>RES_hhdet_in_tesh!G106/RES_summary!G$21</f>
        <v>0</v>
      </c>
      <c r="H106" s="178">
        <f>RES_hhdet_in_tesh!H106/RES_summary!H$21</f>
        <v>0</v>
      </c>
      <c r="I106" s="178">
        <f>RES_hhdet_in_tesh!I106/RES_summary!I$21</f>
        <v>0</v>
      </c>
      <c r="J106" s="178">
        <f>RES_hhdet_in_tesh!J106/RES_summary!J$21</f>
        <v>0</v>
      </c>
      <c r="K106" s="178">
        <f>RES_hhdet_in_tesh!K106/RES_summary!K$21</f>
        <v>0</v>
      </c>
      <c r="L106" s="178">
        <f>RES_hhdet_in_tesh!L106/RES_summary!L$21</f>
        <v>0</v>
      </c>
      <c r="M106" s="178">
        <f>RES_hhdet_in_tesh!M106/RES_summary!M$21</f>
        <v>0</v>
      </c>
      <c r="N106" s="178">
        <f>RES_hhdet_in_tesh!N106/RES_summary!N$21</f>
        <v>0</v>
      </c>
      <c r="O106" s="178">
        <f>RES_hhdet_in_tesh!O106/RES_summary!O$21</f>
        <v>0</v>
      </c>
      <c r="P106" s="178">
        <f>RES_hhdet_in_tesh!P106/RES_summary!P$21</f>
        <v>0</v>
      </c>
      <c r="Q106" s="178">
        <f>RES_hhdet_in_tesh!Q106/RES_summary!Q$21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RES_hhdet_in_tesh!C107/RES_summary!C$21</f>
        <v>0</v>
      </c>
      <c r="D107" s="177">
        <f>RES_hhdet_in_tesh!D107/RES_summary!D$21</f>
        <v>0</v>
      </c>
      <c r="E107" s="177">
        <f>RES_hhdet_in_tesh!E107/RES_summary!E$21</f>
        <v>0</v>
      </c>
      <c r="F107" s="177">
        <f>RES_hhdet_in_tesh!F107/RES_summary!F$21</f>
        <v>0</v>
      </c>
      <c r="G107" s="177">
        <f>RES_hhdet_in_tesh!G107/RES_summary!G$21</f>
        <v>0</v>
      </c>
      <c r="H107" s="177">
        <f>RES_hhdet_in_tesh!H107/RES_summary!H$21</f>
        <v>0</v>
      </c>
      <c r="I107" s="177">
        <f>RES_hhdet_in_tesh!I107/RES_summary!I$21</f>
        <v>0</v>
      </c>
      <c r="J107" s="177">
        <f>RES_hhdet_in_tesh!J107/RES_summary!J$21</f>
        <v>0</v>
      </c>
      <c r="K107" s="177">
        <f>RES_hhdet_in_tesh!K107/RES_summary!K$21</f>
        <v>0</v>
      </c>
      <c r="L107" s="177">
        <f>RES_hhdet_in_tesh!L107/RES_summary!L$21</f>
        <v>0</v>
      </c>
      <c r="M107" s="177">
        <f>RES_hhdet_in_tesh!M107/RES_summary!M$21</f>
        <v>0</v>
      </c>
      <c r="N107" s="177">
        <f>RES_hhdet_in_tesh!N107/RES_summary!N$21</f>
        <v>0</v>
      </c>
      <c r="O107" s="177">
        <f>RES_hhdet_in_tesh!O107/RES_summary!O$21</f>
        <v>0</v>
      </c>
      <c r="P107" s="177">
        <f>RES_hhdet_in_tesh!P107/RES_summary!P$21</f>
        <v>0</v>
      </c>
      <c r="Q107" s="177">
        <f>RES_hhdet_in_tesh!Q107/RES_summary!Q$21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RES_hhdet_in_tesh!C108/RES_summary!C$21</f>
        <v>0</v>
      </c>
      <c r="D108" s="177">
        <f>RES_hhdet_in_tesh!D108/RES_summary!D$21</f>
        <v>0</v>
      </c>
      <c r="E108" s="177">
        <f>RES_hhdet_in_tesh!E108/RES_summary!E$21</f>
        <v>0</v>
      </c>
      <c r="F108" s="177">
        <f>RES_hhdet_in_tesh!F108/RES_summary!F$21</f>
        <v>0</v>
      </c>
      <c r="G108" s="177">
        <f>RES_hhdet_in_tesh!G108/RES_summary!G$21</f>
        <v>0</v>
      </c>
      <c r="H108" s="177">
        <f>RES_hhdet_in_tesh!H108/RES_summary!H$21</f>
        <v>0</v>
      </c>
      <c r="I108" s="177">
        <f>RES_hhdet_in_tesh!I108/RES_summary!I$21</f>
        <v>0</v>
      </c>
      <c r="J108" s="177">
        <f>RES_hhdet_in_tesh!J108/RES_summary!J$21</f>
        <v>0</v>
      </c>
      <c r="K108" s="177">
        <f>RES_hhdet_in_tesh!K108/RES_summary!K$21</f>
        <v>0</v>
      </c>
      <c r="L108" s="177">
        <f>RES_hhdet_in_tesh!L108/RES_summary!L$21</f>
        <v>0</v>
      </c>
      <c r="M108" s="177">
        <f>RES_hhdet_in_tesh!M108/RES_summary!M$21</f>
        <v>0</v>
      </c>
      <c r="N108" s="177">
        <f>RES_hhdet_in_tesh!N108/RES_summary!N$21</f>
        <v>0</v>
      </c>
      <c r="O108" s="177">
        <f>RES_hhdet_in_tesh!O108/RES_summary!O$21</f>
        <v>0</v>
      </c>
      <c r="P108" s="177">
        <f>RES_hhdet_in_tesh!P108/RES_summary!P$21</f>
        <v>0</v>
      </c>
      <c r="Q108" s="177">
        <f>RES_hhdet_in_tesh!Q108/RES_summary!Q$21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RES_hhdet_in_tesh!C109/RES_summary!C$21</f>
        <v>0</v>
      </c>
      <c r="D109" s="178">
        <f>RES_hhdet_in_tesh!D109/RES_summary!D$21</f>
        <v>0</v>
      </c>
      <c r="E109" s="178">
        <f>RES_hhdet_in_tesh!E109/RES_summary!E$21</f>
        <v>0</v>
      </c>
      <c r="F109" s="178">
        <f>RES_hhdet_in_tesh!F109/RES_summary!F$21</f>
        <v>0</v>
      </c>
      <c r="G109" s="178">
        <f>RES_hhdet_in_tesh!G109/RES_summary!G$21</f>
        <v>0</v>
      </c>
      <c r="H109" s="178">
        <f>RES_hhdet_in_tesh!H109/RES_summary!H$21</f>
        <v>0</v>
      </c>
      <c r="I109" s="178">
        <f>RES_hhdet_in_tesh!I109/RES_summary!I$21</f>
        <v>0</v>
      </c>
      <c r="J109" s="178">
        <f>RES_hhdet_in_tesh!J109/RES_summary!J$21</f>
        <v>0</v>
      </c>
      <c r="K109" s="178">
        <f>RES_hhdet_in_tesh!K109/RES_summary!K$21</f>
        <v>0</v>
      </c>
      <c r="L109" s="178">
        <f>RES_hhdet_in_tesh!L109/RES_summary!L$21</f>
        <v>0</v>
      </c>
      <c r="M109" s="178">
        <f>RES_hhdet_in_tesh!M109/RES_summary!M$21</f>
        <v>0</v>
      </c>
      <c r="N109" s="178">
        <f>RES_hhdet_in_tesh!N109/RES_summary!N$21</f>
        <v>0</v>
      </c>
      <c r="O109" s="178">
        <f>RES_hhdet_in_tesh!O109/RES_summary!O$21</f>
        <v>0</v>
      </c>
      <c r="P109" s="178">
        <f>RES_hhdet_in_tesh!P109/RES_summary!P$21</f>
        <v>0</v>
      </c>
      <c r="Q109" s="178">
        <f>RES_hhdet_in_tesh!Q109/RES_summary!Q$21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RES_hhdet_in_tesh!C110/RES_summary!C$21</f>
        <v>0</v>
      </c>
      <c r="D110" s="177">
        <f>RES_hhdet_in_tesh!D110/RES_summary!D$21</f>
        <v>0</v>
      </c>
      <c r="E110" s="177">
        <f>RES_hhdet_in_tesh!E110/RES_summary!E$21</f>
        <v>0</v>
      </c>
      <c r="F110" s="177">
        <f>RES_hhdet_in_tesh!F110/RES_summary!F$21</f>
        <v>0</v>
      </c>
      <c r="G110" s="177">
        <f>RES_hhdet_in_tesh!G110/RES_summary!G$21</f>
        <v>0</v>
      </c>
      <c r="H110" s="177">
        <f>RES_hhdet_in_tesh!H110/RES_summary!H$21</f>
        <v>0</v>
      </c>
      <c r="I110" s="177">
        <f>RES_hhdet_in_tesh!I110/RES_summary!I$21</f>
        <v>0</v>
      </c>
      <c r="J110" s="177">
        <f>RES_hhdet_in_tesh!J110/RES_summary!J$21</f>
        <v>0</v>
      </c>
      <c r="K110" s="177">
        <f>RES_hhdet_in_tesh!K110/RES_summary!K$21</f>
        <v>0</v>
      </c>
      <c r="L110" s="177">
        <f>RES_hhdet_in_tesh!L110/RES_summary!L$21</f>
        <v>0</v>
      </c>
      <c r="M110" s="177">
        <f>RES_hhdet_in_tesh!M110/RES_summary!M$21</f>
        <v>0</v>
      </c>
      <c r="N110" s="177">
        <f>RES_hhdet_in_tesh!N110/RES_summary!N$21</f>
        <v>0</v>
      </c>
      <c r="O110" s="177">
        <f>RES_hhdet_in_tesh!O110/RES_summary!O$21</f>
        <v>0</v>
      </c>
      <c r="P110" s="177">
        <f>RES_hhdet_in_tesh!P110/RES_summary!P$21</f>
        <v>0</v>
      </c>
      <c r="Q110" s="177">
        <f>RES_hhdet_in_tesh!Q110/RES_summary!Q$21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RES_hhdet_in_tesh!C111/RES_summary!C$21</f>
        <v>0</v>
      </c>
      <c r="D111" s="178">
        <f>RES_hhdet_in_tesh!D111/RES_summary!D$21</f>
        <v>0</v>
      </c>
      <c r="E111" s="178">
        <f>RES_hhdet_in_tesh!E111/RES_summary!E$21</f>
        <v>0</v>
      </c>
      <c r="F111" s="178">
        <f>RES_hhdet_in_tesh!F111/RES_summary!F$21</f>
        <v>0</v>
      </c>
      <c r="G111" s="178">
        <f>RES_hhdet_in_tesh!G111/RES_summary!G$21</f>
        <v>0</v>
      </c>
      <c r="H111" s="178">
        <f>RES_hhdet_in_tesh!H111/RES_summary!H$21</f>
        <v>0</v>
      </c>
      <c r="I111" s="178">
        <f>RES_hhdet_in_tesh!I111/RES_summary!I$21</f>
        <v>0</v>
      </c>
      <c r="J111" s="178">
        <f>RES_hhdet_in_tesh!J111/RES_summary!J$21</f>
        <v>0</v>
      </c>
      <c r="K111" s="178">
        <f>RES_hhdet_in_tesh!K111/RES_summary!K$21</f>
        <v>0</v>
      </c>
      <c r="L111" s="178">
        <f>RES_hhdet_in_tesh!L111/RES_summary!L$21</f>
        <v>0</v>
      </c>
      <c r="M111" s="178">
        <f>RES_hhdet_in_tesh!M111/RES_summary!M$21</f>
        <v>0</v>
      </c>
      <c r="N111" s="178">
        <f>RES_hhdet_in_tesh!N111/RES_summary!N$21</f>
        <v>0</v>
      </c>
      <c r="O111" s="178">
        <f>RES_hhdet_in_tesh!O111/RES_summary!O$21</f>
        <v>0</v>
      </c>
      <c r="P111" s="178">
        <f>RES_hhdet_in_tesh!P111/RES_summary!P$21</f>
        <v>0</v>
      </c>
      <c r="Q111" s="178">
        <f>RES_hhdet_in_tesh!Q111/RES_summary!Q$21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RES_hhdet_in_tesh!C112/RES_summary!C$21</f>
        <v>0</v>
      </c>
      <c r="D112" s="183">
        <f>RES_hhdet_in_tesh!D112/RES_summary!D$21</f>
        <v>0</v>
      </c>
      <c r="E112" s="183">
        <f>RES_hhdet_in_tesh!E112/RES_summary!E$21</f>
        <v>0</v>
      </c>
      <c r="F112" s="183">
        <f>RES_hhdet_in_tesh!F112/RES_summary!F$21</f>
        <v>0</v>
      </c>
      <c r="G112" s="183">
        <f>RES_hhdet_in_tesh!G112/RES_summary!G$21</f>
        <v>0</v>
      </c>
      <c r="H112" s="183">
        <f>RES_hhdet_in_tesh!H112/RES_summary!H$21</f>
        <v>0</v>
      </c>
      <c r="I112" s="183">
        <f>RES_hhdet_in_tesh!I112/RES_summary!I$21</f>
        <v>0</v>
      </c>
      <c r="J112" s="183">
        <f>RES_hhdet_in_tesh!J112/RES_summary!J$21</f>
        <v>0</v>
      </c>
      <c r="K112" s="183">
        <f>RES_hhdet_in_tesh!K112/RES_summary!K$21</f>
        <v>0</v>
      </c>
      <c r="L112" s="183">
        <f>RES_hhdet_in_tesh!L112/RES_summary!L$21</f>
        <v>0</v>
      </c>
      <c r="M112" s="183">
        <f>RES_hhdet_in_tesh!M112/RES_summary!M$21</f>
        <v>0</v>
      </c>
      <c r="N112" s="183">
        <f>RES_hhdet_in_tesh!N112/RES_summary!N$21</f>
        <v>0</v>
      </c>
      <c r="O112" s="183">
        <f>RES_hhdet_in_tesh!O112/RES_summary!O$21</f>
        <v>0</v>
      </c>
      <c r="P112" s="183">
        <f>RES_hhdet_in_tesh!P112/RES_summary!P$21</f>
        <v>0</v>
      </c>
      <c r="Q112" s="183">
        <f>RES_hhdet_in_tesh!Q112/RES_summary!Q$21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RES_hhdet_in_tesh!C113/RES_summary!C$21</f>
        <v>0</v>
      </c>
      <c r="D113" s="183">
        <f>RES_hhdet_in_tesh!D113/RES_summary!D$21</f>
        <v>0</v>
      </c>
      <c r="E113" s="183">
        <f>RES_hhdet_in_tesh!E113/RES_summary!E$21</f>
        <v>0</v>
      </c>
      <c r="F113" s="183">
        <f>RES_hhdet_in_tesh!F113/RES_summary!F$21</f>
        <v>0</v>
      </c>
      <c r="G113" s="183">
        <f>RES_hhdet_in_tesh!G113/RES_summary!G$21</f>
        <v>0</v>
      </c>
      <c r="H113" s="183">
        <f>RES_hhdet_in_tesh!H113/RES_summary!H$21</f>
        <v>0</v>
      </c>
      <c r="I113" s="183">
        <f>RES_hhdet_in_tesh!I113/RES_summary!I$21</f>
        <v>0</v>
      </c>
      <c r="J113" s="183">
        <f>RES_hhdet_in_tesh!J113/RES_summary!J$21</f>
        <v>0</v>
      </c>
      <c r="K113" s="183">
        <f>RES_hhdet_in_tesh!K113/RES_summary!K$21</f>
        <v>0</v>
      </c>
      <c r="L113" s="183">
        <f>RES_hhdet_in_tesh!L113/RES_summary!L$21</f>
        <v>0</v>
      </c>
      <c r="M113" s="183">
        <f>RES_hhdet_in_tesh!M113/RES_summary!M$21</f>
        <v>0</v>
      </c>
      <c r="N113" s="183">
        <f>RES_hhdet_in_tesh!N113/RES_summary!N$21</f>
        <v>0</v>
      </c>
      <c r="O113" s="183">
        <f>RES_hhdet_in_tesh!O113/RES_summary!O$21</f>
        <v>0</v>
      </c>
      <c r="P113" s="183">
        <f>RES_hhdet_in_tesh!P113/RES_summary!P$21</f>
        <v>0</v>
      </c>
      <c r="Q113" s="183">
        <f>RES_hhdet_in_tesh!Q113/RES_summary!Q$21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RES_hhdet_in_tesh!C114/RES_summary!C$21</f>
        <v>0</v>
      </c>
      <c r="D114" s="182">
        <f>RES_hhdet_in_tesh!D114/RES_summary!D$21</f>
        <v>0</v>
      </c>
      <c r="E114" s="182">
        <f>RES_hhdet_in_tesh!E114/RES_summary!E$21</f>
        <v>0</v>
      </c>
      <c r="F114" s="182">
        <f>RES_hhdet_in_tesh!F114/RES_summary!F$21</f>
        <v>0</v>
      </c>
      <c r="G114" s="182">
        <f>RES_hhdet_in_tesh!G114/RES_summary!G$21</f>
        <v>0</v>
      </c>
      <c r="H114" s="182">
        <f>RES_hhdet_in_tesh!H114/RES_summary!H$21</f>
        <v>0</v>
      </c>
      <c r="I114" s="182">
        <f>RES_hhdet_in_tesh!I114/RES_summary!I$21</f>
        <v>0</v>
      </c>
      <c r="J114" s="182">
        <f>RES_hhdet_in_tesh!J114/RES_summary!J$21</f>
        <v>0</v>
      </c>
      <c r="K114" s="182">
        <f>RES_hhdet_in_tesh!K114/RES_summary!K$21</f>
        <v>0</v>
      </c>
      <c r="L114" s="182">
        <f>RES_hhdet_in_tesh!L114/RES_summary!L$21</f>
        <v>0</v>
      </c>
      <c r="M114" s="182">
        <f>RES_hhdet_in_tesh!M114/RES_summary!M$21</f>
        <v>0</v>
      </c>
      <c r="N114" s="182">
        <f>RES_hhdet_in_tesh!N114/RES_summary!N$21</f>
        <v>0</v>
      </c>
      <c r="O114" s="182">
        <f>RES_hhdet_in_tesh!O114/RES_summary!O$21</f>
        <v>0</v>
      </c>
      <c r="P114" s="182">
        <f>RES_hhdet_in_tesh!P114/RES_summary!P$21</f>
        <v>0</v>
      </c>
      <c r="Q114" s="182">
        <f>RES_hhdet_in_tesh!Q114/RES_summary!Q$21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RES_hhdet_in_tesh!C115/RES_summary!C$21</f>
        <v>0</v>
      </c>
      <c r="D115" s="181">
        <f>RES_hhdet_in_tesh!D115/RES_summary!D$21</f>
        <v>0</v>
      </c>
      <c r="E115" s="181">
        <f>RES_hhdet_in_tesh!E115/RES_summary!E$21</f>
        <v>0</v>
      </c>
      <c r="F115" s="181">
        <f>RES_hhdet_in_tesh!F115/RES_summary!F$21</f>
        <v>0</v>
      </c>
      <c r="G115" s="181">
        <f>RES_hhdet_in_tesh!G115/RES_summary!G$21</f>
        <v>0</v>
      </c>
      <c r="H115" s="181">
        <f>RES_hhdet_in_tesh!H115/RES_summary!H$21</f>
        <v>0</v>
      </c>
      <c r="I115" s="181">
        <f>RES_hhdet_in_tesh!I115/RES_summary!I$21</f>
        <v>0</v>
      </c>
      <c r="J115" s="181">
        <f>RES_hhdet_in_tesh!J115/RES_summary!J$21</f>
        <v>0</v>
      </c>
      <c r="K115" s="181">
        <f>RES_hhdet_in_tesh!K115/RES_summary!K$21</f>
        <v>0</v>
      </c>
      <c r="L115" s="181">
        <f>RES_hhdet_in_tesh!L115/RES_summary!L$21</f>
        <v>0</v>
      </c>
      <c r="M115" s="181">
        <f>RES_hhdet_in_tesh!M115/RES_summary!M$21</f>
        <v>0</v>
      </c>
      <c r="N115" s="181">
        <f>RES_hhdet_in_tesh!N115/RES_summary!N$21</f>
        <v>0</v>
      </c>
      <c r="O115" s="181">
        <f>RES_hhdet_in_tesh!O115/RES_summary!O$21</f>
        <v>0</v>
      </c>
      <c r="P115" s="181">
        <f>RES_hhdet_in_tesh!P115/RES_summary!P$21</f>
        <v>0</v>
      </c>
      <c r="Q115" s="181">
        <f>RES_hhdet_in_tesh!Q115/RES_summary!Q$21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RES_hhdet_in_tesh!C116/RES_summary!C$21</f>
        <v>0</v>
      </c>
      <c r="D116" s="180">
        <f>RES_hhdet_in_tesh!D116/RES_summary!D$21</f>
        <v>0</v>
      </c>
      <c r="E116" s="180">
        <f>RES_hhdet_in_tesh!E116/RES_summary!E$21</f>
        <v>0</v>
      </c>
      <c r="F116" s="180">
        <f>RES_hhdet_in_tesh!F116/RES_summary!F$21</f>
        <v>0</v>
      </c>
      <c r="G116" s="180">
        <f>RES_hhdet_in_tesh!G116/RES_summary!G$21</f>
        <v>0</v>
      </c>
      <c r="H116" s="180">
        <f>RES_hhdet_in_tesh!H116/RES_summary!H$21</f>
        <v>0</v>
      </c>
      <c r="I116" s="180">
        <f>RES_hhdet_in_tesh!I116/RES_summary!I$21</f>
        <v>0</v>
      </c>
      <c r="J116" s="180">
        <f>RES_hhdet_in_tesh!J116/RES_summary!J$21</f>
        <v>0</v>
      </c>
      <c r="K116" s="180">
        <f>RES_hhdet_in_tesh!K116/RES_summary!K$21</f>
        <v>0</v>
      </c>
      <c r="L116" s="180">
        <f>RES_hhdet_in_tesh!L116/RES_summary!L$21</f>
        <v>0</v>
      </c>
      <c r="M116" s="180">
        <f>RES_hhdet_in_tesh!M116/RES_summary!M$21</f>
        <v>0</v>
      </c>
      <c r="N116" s="180">
        <f>RES_hhdet_in_tesh!N116/RES_summary!N$21</f>
        <v>0</v>
      </c>
      <c r="O116" s="180">
        <f>RES_hhdet_in_tesh!O116/RES_summary!O$21</f>
        <v>0</v>
      </c>
      <c r="P116" s="180">
        <f>RES_hhdet_in_tesh!P116/RES_summary!P$21</f>
        <v>0</v>
      </c>
      <c r="Q116" s="180">
        <f>RES_hhdet_in_tesh!Q116/RES_summary!Q$21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RES_hhdet_in_tesh!C117/RES_summary!C$21</f>
        <v>0</v>
      </c>
      <c r="D117" s="179">
        <f>RES_hhdet_in_tesh!D117/RES_summary!D$21</f>
        <v>0</v>
      </c>
      <c r="E117" s="179">
        <f>RES_hhdet_in_tesh!E117/RES_summary!E$21</f>
        <v>0</v>
      </c>
      <c r="F117" s="179">
        <f>RES_hhdet_in_tesh!F117/RES_summary!F$21</f>
        <v>0</v>
      </c>
      <c r="G117" s="179">
        <f>RES_hhdet_in_tesh!G117/RES_summary!G$21</f>
        <v>0</v>
      </c>
      <c r="H117" s="179">
        <f>RES_hhdet_in_tesh!H117/RES_summary!H$21</f>
        <v>0</v>
      </c>
      <c r="I117" s="179">
        <f>RES_hhdet_in_tesh!I117/RES_summary!I$21</f>
        <v>0</v>
      </c>
      <c r="J117" s="179">
        <f>RES_hhdet_in_tesh!J117/RES_summary!J$21</f>
        <v>0</v>
      </c>
      <c r="K117" s="179">
        <f>RES_hhdet_in_tesh!K117/RES_summary!K$21</f>
        <v>0</v>
      </c>
      <c r="L117" s="179">
        <f>RES_hhdet_in_tesh!L117/RES_summary!L$21</f>
        <v>0</v>
      </c>
      <c r="M117" s="179">
        <f>RES_hhdet_in_tesh!M117/RES_summary!M$21</f>
        <v>0</v>
      </c>
      <c r="N117" s="179">
        <f>RES_hhdet_in_tesh!N117/RES_summary!N$21</f>
        <v>0</v>
      </c>
      <c r="O117" s="179">
        <f>RES_hhdet_in_tesh!O117/RES_summary!O$21</f>
        <v>0</v>
      </c>
      <c r="P117" s="179">
        <f>RES_hhdet_in_tesh!P117/RES_summary!P$21</f>
        <v>0</v>
      </c>
      <c r="Q117" s="179">
        <f>RES_hhdet_in_tesh!Q117/RES_summary!Q$21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RES_hhdet_in_tesh!C118/RES_summary!C$21</f>
        <v>0</v>
      </c>
      <c r="D118" s="177">
        <f>RES_hhdet_in_tesh!D118/RES_summary!D$21</f>
        <v>0</v>
      </c>
      <c r="E118" s="177">
        <f>RES_hhdet_in_tesh!E118/RES_summary!E$21</f>
        <v>0</v>
      </c>
      <c r="F118" s="177">
        <f>RES_hhdet_in_tesh!F118/RES_summary!F$21</f>
        <v>0</v>
      </c>
      <c r="G118" s="177">
        <f>RES_hhdet_in_tesh!G118/RES_summary!G$21</f>
        <v>0</v>
      </c>
      <c r="H118" s="177">
        <f>RES_hhdet_in_tesh!H118/RES_summary!H$21</f>
        <v>0</v>
      </c>
      <c r="I118" s="177">
        <f>RES_hhdet_in_tesh!I118/RES_summary!I$21</f>
        <v>0</v>
      </c>
      <c r="J118" s="177">
        <f>RES_hhdet_in_tesh!J118/RES_summary!J$21</f>
        <v>0</v>
      </c>
      <c r="K118" s="177">
        <f>RES_hhdet_in_tesh!K118/RES_summary!K$21</f>
        <v>0</v>
      </c>
      <c r="L118" s="177">
        <f>RES_hhdet_in_tesh!L118/RES_summary!L$21</f>
        <v>0</v>
      </c>
      <c r="M118" s="177">
        <f>RES_hhdet_in_tesh!M118/RES_summary!M$21</f>
        <v>0</v>
      </c>
      <c r="N118" s="177">
        <f>RES_hhdet_in_tesh!N118/RES_summary!N$21</f>
        <v>0</v>
      </c>
      <c r="O118" s="177">
        <f>RES_hhdet_in_tesh!O118/RES_summary!O$21</f>
        <v>0</v>
      </c>
      <c r="P118" s="177">
        <f>RES_hhdet_in_tesh!P118/RES_summary!P$21</f>
        <v>0</v>
      </c>
      <c r="Q118" s="177">
        <f>RES_hhdet_in_tesh!Q118/RES_summary!Q$21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RES_hhdet_in_tesh!C119/RES_summary!C$21</f>
        <v>0</v>
      </c>
      <c r="D119" s="177">
        <f>RES_hhdet_in_tesh!D119/RES_summary!D$21</f>
        <v>0</v>
      </c>
      <c r="E119" s="177">
        <f>RES_hhdet_in_tesh!E119/RES_summary!E$21</f>
        <v>0</v>
      </c>
      <c r="F119" s="177">
        <f>RES_hhdet_in_tesh!F119/RES_summary!F$21</f>
        <v>0</v>
      </c>
      <c r="G119" s="177">
        <f>RES_hhdet_in_tesh!G119/RES_summary!G$21</f>
        <v>0</v>
      </c>
      <c r="H119" s="177">
        <f>RES_hhdet_in_tesh!H119/RES_summary!H$21</f>
        <v>0</v>
      </c>
      <c r="I119" s="177">
        <f>RES_hhdet_in_tesh!I119/RES_summary!I$21</f>
        <v>0</v>
      </c>
      <c r="J119" s="177">
        <f>RES_hhdet_in_tesh!J119/RES_summary!J$21</f>
        <v>0</v>
      </c>
      <c r="K119" s="177">
        <f>RES_hhdet_in_tesh!K119/RES_summary!K$21</f>
        <v>0</v>
      </c>
      <c r="L119" s="177">
        <f>RES_hhdet_in_tesh!L119/RES_summary!L$21</f>
        <v>0</v>
      </c>
      <c r="M119" s="177">
        <f>RES_hhdet_in_tesh!M119/RES_summary!M$21</f>
        <v>0</v>
      </c>
      <c r="N119" s="177">
        <f>RES_hhdet_in_tesh!N119/RES_summary!N$21</f>
        <v>0</v>
      </c>
      <c r="O119" s="177">
        <f>RES_hhdet_in_tesh!O119/RES_summary!O$21</f>
        <v>0</v>
      </c>
      <c r="P119" s="177">
        <f>RES_hhdet_in_tesh!P119/RES_summary!P$21</f>
        <v>0</v>
      </c>
      <c r="Q119" s="177">
        <f>RES_hhdet_in_tesh!Q119/RES_summary!Q$21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RES_hhdet_in_tesh!C120/RES_summary!C$21</f>
        <v>0</v>
      </c>
      <c r="D120" s="178">
        <f>RES_hhdet_in_tesh!D120/RES_summary!D$21</f>
        <v>0</v>
      </c>
      <c r="E120" s="178">
        <f>RES_hhdet_in_tesh!E120/RES_summary!E$21</f>
        <v>0</v>
      </c>
      <c r="F120" s="178">
        <f>RES_hhdet_in_tesh!F120/RES_summary!F$21</f>
        <v>0</v>
      </c>
      <c r="G120" s="178">
        <f>RES_hhdet_in_tesh!G120/RES_summary!G$21</f>
        <v>0</v>
      </c>
      <c r="H120" s="178">
        <f>RES_hhdet_in_tesh!H120/RES_summary!H$21</f>
        <v>0</v>
      </c>
      <c r="I120" s="178">
        <f>RES_hhdet_in_tesh!I120/RES_summary!I$21</f>
        <v>0</v>
      </c>
      <c r="J120" s="178">
        <f>RES_hhdet_in_tesh!J120/RES_summary!J$21</f>
        <v>0</v>
      </c>
      <c r="K120" s="178">
        <f>RES_hhdet_in_tesh!K120/RES_summary!K$21</f>
        <v>0</v>
      </c>
      <c r="L120" s="178">
        <f>RES_hhdet_in_tesh!L120/RES_summary!L$21</f>
        <v>0</v>
      </c>
      <c r="M120" s="178">
        <f>RES_hhdet_in_tesh!M120/RES_summary!M$21</f>
        <v>0</v>
      </c>
      <c r="N120" s="178">
        <f>RES_hhdet_in_tesh!N120/RES_summary!N$21</f>
        <v>0</v>
      </c>
      <c r="O120" s="178">
        <f>RES_hhdet_in_tesh!O120/RES_summary!O$21</f>
        <v>0</v>
      </c>
      <c r="P120" s="178">
        <f>RES_hhdet_in_tesh!P120/RES_summary!P$21</f>
        <v>0</v>
      </c>
      <c r="Q120" s="178">
        <f>RES_hhdet_in_tesh!Q120/RES_summary!Q$21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RES_hhdet_in_tesh!C121/RES_summary!C$21</f>
        <v>0</v>
      </c>
      <c r="D121" s="177">
        <f>RES_hhdet_in_tesh!D121/RES_summary!D$21</f>
        <v>0</v>
      </c>
      <c r="E121" s="177">
        <f>RES_hhdet_in_tesh!E121/RES_summary!E$21</f>
        <v>0</v>
      </c>
      <c r="F121" s="177">
        <f>RES_hhdet_in_tesh!F121/RES_summary!F$21</f>
        <v>0</v>
      </c>
      <c r="G121" s="177">
        <f>RES_hhdet_in_tesh!G121/RES_summary!G$21</f>
        <v>0</v>
      </c>
      <c r="H121" s="177">
        <f>RES_hhdet_in_tesh!H121/RES_summary!H$21</f>
        <v>0</v>
      </c>
      <c r="I121" s="177">
        <f>RES_hhdet_in_tesh!I121/RES_summary!I$21</f>
        <v>0</v>
      </c>
      <c r="J121" s="177">
        <f>RES_hhdet_in_tesh!J121/RES_summary!J$21</f>
        <v>0</v>
      </c>
      <c r="K121" s="177">
        <f>RES_hhdet_in_tesh!K121/RES_summary!K$21</f>
        <v>0</v>
      </c>
      <c r="L121" s="177">
        <f>RES_hhdet_in_tesh!L121/RES_summary!L$21</f>
        <v>0</v>
      </c>
      <c r="M121" s="177">
        <f>RES_hhdet_in_tesh!M121/RES_summary!M$21</f>
        <v>0</v>
      </c>
      <c r="N121" s="177">
        <f>RES_hhdet_in_tesh!N121/RES_summary!N$21</f>
        <v>0</v>
      </c>
      <c r="O121" s="177">
        <f>RES_hhdet_in_tesh!O121/RES_summary!O$21</f>
        <v>0</v>
      </c>
      <c r="P121" s="177">
        <f>RES_hhdet_in_tesh!P121/RES_summary!P$21</f>
        <v>0</v>
      </c>
      <c r="Q121" s="177">
        <f>RES_hhdet_in_tesh!Q121/RES_summary!Q$21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RES_hhdet_in_tesh!C122/RES_summary!C$21</f>
        <v>0</v>
      </c>
      <c r="D122" s="176">
        <f>RES_hhdet_in_tesh!D122/RES_summary!D$21</f>
        <v>0</v>
      </c>
      <c r="E122" s="176">
        <f>RES_hhdet_in_tesh!E122/RES_summary!E$21</f>
        <v>0</v>
      </c>
      <c r="F122" s="176">
        <f>RES_hhdet_in_tesh!F122/RES_summary!F$21</f>
        <v>0</v>
      </c>
      <c r="G122" s="176">
        <f>RES_hhdet_in_tesh!G122/RES_summary!G$21</f>
        <v>0</v>
      </c>
      <c r="H122" s="176">
        <f>RES_hhdet_in_tesh!H122/RES_summary!H$21</f>
        <v>0</v>
      </c>
      <c r="I122" s="176">
        <f>RES_hhdet_in_tesh!I122/RES_summary!I$21</f>
        <v>0</v>
      </c>
      <c r="J122" s="176">
        <f>RES_hhdet_in_tesh!J122/RES_summary!J$21</f>
        <v>0</v>
      </c>
      <c r="K122" s="176">
        <f>RES_hhdet_in_tesh!K122/RES_summary!K$21</f>
        <v>0</v>
      </c>
      <c r="L122" s="176">
        <f>RES_hhdet_in_tesh!L122/RES_summary!L$21</f>
        <v>0</v>
      </c>
      <c r="M122" s="176">
        <f>RES_hhdet_in_tesh!M122/RES_summary!M$21</f>
        <v>0</v>
      </c>
      <c r="N122" s="176">
        <f>RES_hhdet_in_tesh!N122/RES_summary!N$21</f>
        <v>0</v>
      </c>
      <c r="O122" s="176">
        <f>RES_hhdet_in_tesh!O122/RES_summary!O$21</f>
        <v>0</v>
      </c>
      <c r="P122" s="176">
        <f>RES_hhdet_in_tesh!P122/RES_summary!P$21</f>
        <v>0</v>
      </c>
      <c r="Q122" s="176">
        <f>RES_hhdet_in_tesh!Q122/RES_summary!Q$21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RES_hhdet_in_tesh!C124/RES_summary!C$21</f>
        <v>157.30884793217339</v>
      </c>
      <c r="D124" s="184">
        <f>RES_hhdet_in_tesh!D124/RES_summary!D$21</f>
        <v>150.53709679047756</v>
      </c>
      <c r="E124" s="184">
        <f>RES_hhdet_in_tesh!E124/RES_summary!E$21</f>
        <v>150.40017188295627</v>
      </c>
      <c r="F124" s="184">
        <f>RES_hhdet_in_tesh!F124/RES_summary!F$21</f>
        <v>147.04136956893666</v>
      </c>
      <c r="G124" s="184">
        <f>RES_hhdet_in_tesh!G124/RES_summary!G$21</f>
        <v>145.26146016796639</v>
      </c>
      <c r="H124" s="184">
        <f>RES_hhdet_in_tesh!H124/RES_summary!H$21</f>
        <v>141.74509203719876</v>
      </c>
      <c r="I124" s="184">
        <f>RES_hhdet_in_tesh!I124/RES_summary!I$21</f>
        <v>134.96806512533186</v>
      </c>
      <c r="J124" s="184">
        <f>RES_hhdet_in_tesh!J124/RES_summary!J$21</f>
        <v>133.54463522177514</v>
      </c>
      <c r="K124" s="184">
        <f>RES_hhdet_in_tesh!K124/RES_summary!K$21</f>
        <v>128.85018608958254</v>
      </c>
      <c r="L124" s="184">
        <f>RES_hhdet_in_tesh!L124/RES_summary!L$21</f>
        <v>139.98436080490904</v>
      </c>
      <c r="M124" s="184">
        <f>RES_hhdet_in_tesh!M124/RES_summary!M$21</f>
        <v>128.85148129864723</v>
      </c>
      <c r="N124" s="184">
        <f>RES_hhdet_in_tesh!N124/RES_summary!N$21</f>
        <v>134.34632796968842</v>
      </c>
      <c r="O124" s="184">
        <f>RES_hhdet_in_tesh!O124/RES_summary!O$21</f>
        <v>133.1202976989689</v>
      </c>
      <c r="P124" s="184">
        <f>RES_hhdet_in_tesh!P124/RES_summary!P$21</f>
        <v>112.55669300112709</v>
      </c>
      <c r="Q124" s="184">
        <f>RES_hhdet_in_tesh!Q124/RES_summary!Q$21</f>
        <v>116.59089825370656</v>
      </c>
    </row>
    <row r="125" spans="1:17" ht="12.95" customHeight="1" x14ac:dyDescent="0.25">
      <c r="A125" s="158" t="s">
        <v>65</v>
      </c>
      <c r="B125" s="157"/>
      <c r="C125" s="178">
        <f>RES_hhdet_in_tesh!C125/RES_summary!C$21</f>
        <v>122.45990644443974</v>
      </c>
      <c r="D125" s="178">
        <f>RES_hhdet_in_tesh!D125/RES_summary!D$21</f>
        <v>113.87940097769771</v>
      </c>
      <c r="E125" s="178">
        <f>RES_hhdet_in_tesh!E125/RES_summary!E$21</f>
        <v>114.16573556532423</v>
      </c>
      <c r="F125" s="178">
        <f>RES_hhdet_in_tesh!F125/RES_summary!F$21</f>
        <v>111.79052098234415</v>
      </c>
      <c r="G125" s="178">
        <f>RES_hhdet_in_tesh!G125/RES_summary!G$21</f>
        <v>108.54929630633792</v>
      </c>
      <c r="H125" s="178">
        <f>RES_hhdet_in_tesh!H125/RES_summary!H$21</f>
        <v>107.24749414548603</v>
      </c>
      <c r="I125" s="178">
        <f>RES_hhdet_in_tesh!I125/RES_summary!I$21</f>
        <v>98.257215691711565</v>
      </c>
      <c r="J125" s="178">
        <f>RES_hhdet_in_tesh!J125/RES_summary!J$21</f>
        <v>97.523229463605944</v>
      </c>
      <c r="K125" s="178">
        <f>RES_hhdet_in_tesh!K125/RES_summary!K$21</f>
        <v>93.304572533642087</v>
      </c>
      <c r="L125" s="178">
        <f>RES_hhdet_in_tesh!L125/RES_summary!L$21</f>
        <v>105.08677642346017</v>
      </c>
      <c r="M125" s="178">
        <f>RES_hhdet_in_tesh!M125/RES_summary!M$21</f>
        <v>94.737914391551456</v>
      </c>
      <c r="N125" s="178">
        <f>RES_hhdet_in_tesh!N125/RES_summary!N$21</f>
        <v>100.57921397840816</v>
      </c>
      <c r="O125" s="178">
        <f>RES_hhdet_in_tesh!O125/RES_summary!O$21</f>
        <v>99.242480270125583</v>
      </c>
      <c r="P125" s="178">
        <f>RES_hhdet_in_tesh!P125/RES_summary!P$21</f>
        <v>77.259437091484884</v>
      </c>
      <c r="Q125" s="178">
        <f>RES_hhdet_in_tesh!Q125/RES_summary!Q$21</f>
        <v>81.736375186253753</v>
      </c>
    </row>
    <row r="126" spans="1:17" ht="12" customHeight="1" x14ac:dyDescent="0.25">
      <c r="A126" s="23" t="s">
        <v>149</v>
      </c>
      <c r="B126" s="156"/>
      <c r="C126" s="177">
        <f>RES_hhdet_in_tesh!C126/RES_summary!C$21</f>
        <v>121.89148661211431</v>
      </c>
      <c r="D126" s="177">
        <f>RES_hhdet_in_tesh!D126/RES_summary!D$21</f>
        <v>113.46366063243828</v>
      </c>
      <c r="E126" s="177">
        <f>RES_hhdet_in_tesh!E126/RES_summary!E$21</f>
        <v>113.62383428296543</v>
      </c>
      <c r="F126" s="177">
        <f>RES_hhdet_in_tesh!F126/RES_summary!F$21</f>
        <v>111.23856254252642</v>
      </c>
      <c r="G126" s="177">
        <f>RES_hhdet_in_tesh!G126/RES_summary!G$21</f>
        <v>107.98496536895721</v>
      </c>
      <c r="H126" s="177">
        <f>RES_hhdet_in_tesh!H126/RES_summary!H$21</f>
        <v>106.59612458506389</v>
      </c>
      <c r="I126" s="177">
        <f>RES_hhdet_in_tesh!I126/RES_summary!I$21</f>
        <v>97.780357988571069</v>
      </c>
      <c r="J126" s="177">
        <f>RES_hhdet_in_tesh!J126/RES_summary!J$21</f>
        <v>97.037989755679476</v>
      </c>
      <c r="K126" s="177">
        <f>RES_hhdet_in_tesh!K126/RES_summary!K$21</f>
        <v>92.859391693297411</v>
      </c>
      <c r="L126" s="177">
        <f>RES_hhdet_in_tesh!L126/RES_summary!L$21</f>
        <v>104.52657037142988</v>
      </c>
      <c r="M126" s="177">
        <f>RES_hhdet_in_tesh!M126/RES_summary!M$21</f>
        <v>94.308205827007868</v>
      </c>
      <c r="N126" s="177">
        <f>RES_hhdet_in_tesh!N126/RES_summary!N$21</f>
        <v>100.03660363287229</v>
      </c>
      <c r="O126" s="177">
        <f>RES_hhdet_in_tesh!O126/RES_summary!O$21</f>
        <v>98.704184044445242</v>
      </c>
      <c r="P126" s="177">
        <f>RES_hhdet_in_tesh!P126/RES_summary!P$21</f>
        <v>76.866490145195527</v>
      </c>
      <c r="Q126" s="177">
        <f>RES_hhdet_in_tesh!Q126/RES_summary!Q$21</f>
        <v>81.244145760297883</v>
      </c>
    </row>
    <row r="127" spans="1:17" ht="12" customHeight="1" x14ac:dyDescent="0.25">
      <c r="A127" s="23" t="s">
        <v>60</v>
      </c>
      <c r="B127" s="156"/>
      <c r="C127" s="177">
        <f>RES_hhdet_in_tesh!C127/RES_summary!C$21</f>
        <v>0.56841983232543192</v>
      </c>
      <c r="D127" s="177">
        <f>RES_hhdet_in_tesh!D127/RES_summary!D$21</f>
        <v>0.41574034525942738</v>
      </c>
      <c r="E127" s="177">
        <f>RES_hhdet_in_tesh!E127/RES_summary!E$21</f>
        <v>0.54190128235879309</v>
      </c>
      <c r="F127" s="177">
        <f>RES_hhdet_in_tesh!F127/RES_summary!F$21</f>
        <v>0.55195843981774373</v>
      </c>
      <c r="G127" s="177">
        <f>RES_hhdet_in_tesh!G127/RES_summary!G$21</f>
        <v>0.56433093738071427</v>
      </c>
      <c r="H127" s="177">
        <f>RES_hhdet_in_tesh!H127/RES_summary!H$21</f>
        <v>0.65136956042214855</v>
      </c>
      <c r="I127" s="177">
        <f>RES_hhdet_in_tesh!I127/RES_summary!I$21</f>
        <v>0.47685770314049897</v>
      </c>
      <c r="J127" s="177">
        <f>RES_hhdet_in_tesh!J127/RES_summary!J$21</f>
        <v>0.48523970792646653</v>
      </c>
      <c r="K127" s="177">
        <f>RES_hhdet_in_tesh!K127/RES_summary!K$21</f>
        <v>0.44518084034468375</v>
      </c>
      <c r="L127" s="177">
        <f>RES_hhdet_in_tesh!L127/RES_summary!L$21</f>
        <v>0.56020605203027984</v>
      </c>
      <c r="M127" s="177">
        <f>RES_hhdet_in_tesh!M127/RES_summary!M$21</f>
        <v>0.42970856454359624</v>
      </c>
      <c r="N127" s="177">
        <f>RES_hhdet_in_tesh!N127/RES_summary!N$21</f>
        <v>0.54261034553587262</v>
      </c>
      <c r="O127" s="177">
        <f>RES_hhdet_in_tesh!O127/RES_summary!O$21</f>
        <v>0.53829622568034163</v>
      </c>
      <c r="P127" s="177">
        <f>RES_hhdet_in_tesh!P127/RES_summary!P$21</f>
        <v>0.39294694628934373</v>
      </c>
      <c r="Q127" s="177">
        <f>RES_hhdet_in_tesh!Q127/RES_summary!Q$21</f>
        <v>0.4922294259558786</v>
      </c>
    </row>
    <row r="128" spans="1:17" ht="12.95" customHeight="1" x14ac:dyDescent="0.25">
      <c r="A128" s="158" t="s">
        <v>112</v>
      </c>
      <c r="B128" s="157"/>
      <c r="C128" s="178">
        <f>RES_hhdet_in_tesh!C128/RES_summary!C$21</f>
        <v>10.485237765905239</v>
      </c>
      <c r="D128" s="178">
        <f>RES_hhdet_in_tesh!D128/RES_summary!D$21</f>
        <v>10.246359171397424</v>
      </c>
      <c r="E128" s="178">
        <f>RES_hhdet_in_tesh!E128/RES_summary!E$21</f>
        <v>10.732701382687807</v>
      </c>
      <c r="F128" s="178">
        <f>RES_hhdet_in_tesh!F128/RES_summary!F$21</f>
        <v>10.72980736994146</v>
      </c>
      <c r="G128" s="178">
        <f>RES_hhdet_in_tesh!G128/RES_summary!G$21</f>
        <v>10.835251017920374</v>
      </c>
      <c r="H128" s="178">
        <f>RES_hhdet_in_tesh!H128/RES_summary!H$21</f>
        <v>11.041602578967545</v>
      </c>
      <c r="I128" s="178">
        <f>RES_hhdet_in_tesh!I128/RES_summary!I$21</f>
        <v>11.088094219182953</v>
      </c>
      <c r="J128" s="178">
        <f>RES_hhdet_in_tesh!J128/RES_summary!J$21</f>
        <v>10.817367519304641</v>
      </c>
      <c r="K128" s="178">
        <f>RES_hhdet_in_tesh!K128/RES_summary!K$21</f>
        <v>11.117048246790194</v>
      </c>
      <c r="L128" s="178">
        <f>RES_hhdet_in_tesh!L128/RES_summary!L$21</f>
        <v>11.082803480349877</v>
      </c>
      <c r="M128" s="178">
        <f>RES_hhdet_in_tesh!M128/RES_summary!M$21</f>
        <v>11.542973263538371</v>
      </c>
      <c r="N128" s="178">
        <f>RES_hhdet_in_tesh!N128/RES_summary!N$21</f>
        <v>11.627994229037526</v>
      </c>
      <c r="O128" s="178">
        <f>RES_hhdet_in_tesh!O128/RES_summary!O$21</f>
        <v>11.012555598840095</v>
      </c>
      <c r="P128" s="178">
        <f>RES_hhdet_in_tesh!P128/RES_summary!P$21</f>
        <v>11.983153911005758</v>
      </c>
      <c r="Q128" s="178">
        <f>RES_hhdet_in_tesh!Q128/RES_summary!Q$21</f>
        <v>11.695884311763912</v>
      </c>
    </row>
    <row r="129" spans="1:17" ht="12" customHeight="1" x14ac:dyDescent="0.25">
      <c r="A129" s="23" t="s">
        <v>60</v>
      </c>
      <c r="B129" s="156"/>
      <c r="C129" s="177">
        <f>RES_hhdet_in_tesh!C129/RES_summary!C$21</f>
        <v>10.485237765905239</v>
      </c>
      <c r="D129" s="177">
        <f>RES_hhdet_in_tesh!D129/RES_summary!D$21</f>
        <v>10.246359171397424</v>
      </c>
      <c r="E129" s="177">
        <f>RES_hhdet_in_tesh!E129/RES_summary!E$21</f>
        <v>10.732701382687807</v>
      </c>
      <c r="F129" s="177">
        <f>RES_hhdet_in_tesh!F129/RES_summary!F$21</f>
        <v>10.72980736994146</v>
      </c>
      <c r="G129" s="177">
        <f>RES_hhdet_in_tesh!G129/RES_summary!G$21</f>
        <v>10.835251017920374</v>
      </c>
      <c r="H129" s="177">
        <f>RES_hhdet_in_tesh!H129/RES_summary!H$21</f>
        <v>11.041602578967545</v>
      </c>
      <c r="I129" s="177">
        <f>RES_hhdet_in_tesh!I129/RES_summary!I$21</f>
        <v>11.088094219182953</v>
      </c>
      <c r="J129" s="177">
        <f>RES_hhdet_in_tesh!J129/RES_summary!J$21</f>
        <v>10.817367519304641</v>
      </c>
      <c r="K129" s="177">
        <f>RES_hhdet_in_tesh!K129/RES_summary!K$21</f>
        <v>11.117048246790194</v>
      </c>
      <c r="L129" s="177">
        <f>RES_hhdet_in_tesh!L129/RES_summary!L$21</f>
        <v>11.082803480349877</v>
      </c>
      <c r="M129" s="177">
        <f>RES_hhdet_in_tesh!M129/RES_summary!M$21</f>
        <v>11.542973263538371</v>
      </c>
      <c r="N129" s="177">
        <f>RES_hhdet_in_tesh!N129/RES_summary!N$21</f>
        <v>11.627994229037526</v>
      </c>
      <c r="O129" s="177">
        <f>RES_hhdet_in_tesh!O129/RES_summary!O$21</f>
        <v>11.012555598840095</v>
      </c>
      <c r="P129" s="177">
        <f>RES_hhdet_in_tesh!P129/RES_summary!P$21</f>
        <v>11.983153911005758</v>
      </c>
      <c r="Q129" s="177">
        <f>RES_hhdet_in_tesh!Q129/RES_summary!Q$21</f>
        <v>11.695884311763912</v>
      </c>
    </row>
    <row r="130" spans="1:17" ht="12" customHeight="1" x14ac:dyDescent="0.25">
      <c r="A130" s="158" t="s">
        <v>63</v>
      </c>
      <c r="B130" s="157"/>
      <c r="C130" s="178">
        <f>RES_hhdet_in_tesh!C130/RES_summary!C$21</f>
        <v>15.085936624126065</v>
      </c>
      <c r="D130" s="178">
        <f>RES_hhdet_in_tesh!D130/RES_summary!D$21</f>
        <v>16.712243135005519</v>
      </c>
      <c r="E130" s="178">
        <f>RES_hhdet_in_tesh!E130/RES_summary!E$21</f>
        <v>15.713954684900715</v>
      </c>
      <c r="F130" s="178">
        <f>RES_hhdet_in_tesh!F130/RES_summary!F$21</f>
        <v>14.919572939928463</v>
      </c>
      <c r="G130" s="178">
        <f>RES_hhdet_in_tesh!G130/RES_summary!G$21</f>
        <v>16.259255892119654</v>
      </c>
      <c r="H130" s="178">
        <f>RES_hhdet_in_tesh!H130/RES_summary!H$21</f>
        <v>14.012224091869735</v>
      </c>
      <c r="I130" s="178">
        <f>RES_hhdet_in_tesh!I130/RES_summary!I$21</f>
        <v>16.216851561221901</v>
      </c>
      <c r="J130" s="178">
        <f>RES_hhdet_in_tesh!J130/RES_summary!J$21</f>
        <v>15.795569120984734</v>
      </c>
      <c r="K130" s="178">
        <f>RES_hhdet_in_tesh!K130/RES_summary!K$21</f>
        <v>15.233723667646048</v>
      </c>
      <c r="L130" s="178">
        <f>RES_hhdet_in_tesh!L130/RES_summary!L$21</f>
        <v>14.575734916369761</v>
      </c>
      <c r="M130" s="178">
        <f>RES_hhdet_in_tesh!M130/RES_summary!M$21</f>
        <v>13.747122613332046</v>
      </c>
      <c r="N130" s="178">
        <f>RES_hhdet_in_tesh!N130/RES_summary!N$21</f>
        <v>13.706912079232023</v>
      </c>
      <c r="O130" s="178">
        <f>RES_hhdet_in_tesh!O130/RES_summary!O$21</f>
        <v>14.279028843642616</v>
      </c>
      <c r="P130" s="178">
        <f>RES_hhdet_in_tesh!P130/RES_summary!P$21</f>
        <v>15.111259719692196</v>
      </c>
      <c r="Q130" s="178">
        <f>RES_hhdet_in_tesh!Q130/RES_summary!Q$21</f>
        <v>14.930147952693872</v>
      </c>
    </row>
    <row r="131" spans="1:17" ht="12" customHeight="1" x14ac:dyDescent="0.25">
      <c r="A131" s="167" t="s">
        <v>148</v>
      </c>
      <c r="B131" s="132"/>
      <c r="C131" s="183">
        <f>RES_hhdet_in_tesh!C131/RES_summary!C$21</f>
        <v>14.648739032160984</v>
      </c>
      <c r="D131" s="183">
        <f>RES_hhdet_in_tesh!D131/RES_summary!D$21</f>
        <v>16.410825973150388</v>
      </c>
      <c r="E131" s="183">
        <f>RES_hhdet_in_tesh!E131/RES_summary!E$21</f>
        <v>15.530850416759634</v>
      </c>
      <c r="F131" s="183">
        <f>RES_hhdet_in_tesh!F131/RES_summary!F$21</f>
        <v>14.890393366651985</v>
      </c>
      <c r="G131" s="183">
        <f>RES_hhdet_in_tesh!G131/RES_summary!G$21</f>
        <v>15.130861254147671</v>
      </c>
      <c r="H131" s="183">
        <f>RES_hhdet_in_tesh!H131/RES_summary!H$21</f>
        <v>13.835654374632229</v>
      </c>
      <c r="I131" s="183">
        <f>RES_hhdet_in_tesh!I131/RES_summary!I$21</f>
        <v>14.406206910761986</v>
      </c>
      <c r="J131" s="183">
        <f>RES_hhdet_in_tesh!J131/RES_summary!J$21</f>
        <v>14.934553893573213</v>
      </c>
      <c r="K131" s="183">
        <f>RES_hhdet_in_tesh!K131/RES_summary!K$21</f>
        <v>14.386129159804456</v>
      </c>
      <c r="L131" s="183">
        <f>RES_hhdet_in_tesh!L131/RES_summary!L$21</f>
        <v>14.342300103967421</v>
      </c>
      <c r="M131" s="183">
        <f>RES_hhdet_in_tesh!M131/RES_summary!M$21</f>
        <v>13.587113439179472</v>
      </c>
      <c r="N131" s="183">
        <f>RES_hhdet_in_tesh!N131/RES_summary!N$21</f>
        <v>13.617511619967813</v>
      </c>
      <c r="O131" s="183">
        <f>RES_hhdet_in_tesh!O131/RES_summary!O$21</f>
        <v>13.460192730679658</v>
      </c>
      <c r="P131" s="183">
        <f>RES_hhdet_in_tesh!P131/RES_summary!P$21</f>
        <v>13.212600675660497</v>
      </c>
      <c r="Q131" s="183">
        <f>RES_hhdet_in_tesh!Q131/RES_summary!Q$21</f>
        <v>13.097656001853275</v>
      </c>
    </row>
    <row r="132" spans="1:17" ht="12" customHeight="1" x14ac:dyDescent="0.25">
      <c r="A132" s="167" t="s">
        <v>147</v>
      </c>
      <c r="B132" s="132"/>
      <c r="C132" s="183">
        <f>RES_hhdet_in_tesh!C132/RES_summary!C$21</f>
        <v>0</v>
      </c>
      <c r="D132" s="183">
        <f>RES_hhdet_in_tesh!D132/RES_summary!D$21</f>
        <v>0</v>
      </c>
      <c r="E132" s="183">
        <f>RES_hhdet_in_tesh!E132/RES_summary!E$21</f>
        <v>15.805911490021455</v>
      </c>
      <c r="F132" s="183">
        <f>RES_hhdet_in_tesh!F132/RES_summary!F$21</f>
        <v>15.302233746681551</v>
      </c>
      <c r="G132" s="183">
        <f>RES_hhdet_in_tesh!G132/RES_summary!G$21</f>
        <v>15.393764533183132</v>
      </c>
      <c r="H132" s="183">
        <f>RES_hhdet_in_tesh!H132/RES_summary!H$21</f>
        <v>14.348734170981297</v>
      </c>
      <c r="I132" s="183">
        <f>RES_hhdet_in_tesh!I132/RES_summary!I$21</f>
        <v>14.616462085791026</v>
      </c>
      <c r="J132" s="183">
        <f>RES_hhdet_in_tesh!J132/RES_summary!J$21</f>
        <v>15.095211728030424</v>
      </c>
      <c r="K132" s="183">
        <f>RES_hhdet_in_tesh!K132/RES_summary!K$21</f>
        <v>14.729276157940703</v>
      </c>
      <c r="L132" s="183">
        <f>RES_hhdet_in_tesh!L132/RES_summary!L$21</f>
        <v>14.768344243912265</v>
      </c>
      <c r="M132" s="183">
        <f>RES_hhdet_in_tesh!M132/RES_summary!M$21</f>
        <v>14.012899821801653</v>
      </c>
      <c r="N132" s="183">
        <f>RES_hhdet_in_tesh!N132/RES_summary!N$21</f>
        <v>13.88755611335818</v>
      </c>
      <c r="O132" s="183">
        <f>RES_hhdet_in_tesh!O132/RES_summary!O$21</f>
        <v>13.706851512791939</v>
      </c>
      <c r="P132" s="183">
        <f>RES_hhdet_in_tesh!P132/RES_summary!P$21</f>
        <v>13.433738813247707</v>
      </c>
      <c r="Q132" s="183">
        <f>RES_hhdet_in_tesh!Q132/RES_summary!Q$21</f>
        <v>13.292579747036868</v>
      </c>
    </row>
    <row r="133" spans="1:17" ht="12" customHeight="1" x14ac:dyDescent="0.25">
      <c r="A133" s="166" t="s">
        <v>61</v>
      </c>
      <c r="B133" s="165"/>
      <c r="C133" s="182">
        <f>RES_hhdet_in_tesh!C133/RES_summary!C$21</f>
        <v>0</v>
      </c>
      <c r="D133" s="182">
        <f>RES_hhdet_in_tesh!D133/RES_summary!D$21</f>
        <v>0</v>
      </c>
      <c r="E133" s="182">
        <f>RES_hhdet_in_tesh!E133/RES_summary!E$21</f>
        <v>10.285128907650247</v>
      </c>
      <c r="F133" s="182">
        <f>RES_hhdet_in_tesh!F133/RES_summary!F$21</f>
        <v>9.8514527233686593</v>
      </c>
      <c r="G133" s="182">
        <f>RES_hhdet_in_tesh!G133/RES_summary!G$21</f>
        <v>10.006689577402588</v>
      </c>
      <c r="H133" s="182">
        <f>RES_hhdet_in_tesh!H133/RES_summary!H$21</f>
        <v>9.1525351323147657</v>
      </c>
      <c r="I133" s="182">
        <f>RES_hhdet_in_tesh!I133/RES_summary!I$21</f>
        <v>9.528522464191358</v>
      </c>
      <c r="J133" s="182">
        <f>RES_hhdet_in_tesh!J133/RES_summary!J$21</f>
        <v>9.880364572926613</v>
      </c>
      <c r="K133" s="182">
        <f>RES_hhdet_in_tesh!K133/RES_summary!K$21</f>
        <v>9.5253003876775342</v>
      </c>
      <c r="L133" s="182">
        <f>RES_hhdet_in_tesh!L133/RES_summary!L$21</f>
        <v>9.5050646817960498</v>
      </c>
      <c r="M133" s="182">
        <f>RES_hhdet_in_tesh!M133/RES_summary!M$21</f>
        <v>9.0053753939119225</v>
      </c>
      <c r="N133" s="182">
        <f>RES_hhdet_in_tesh!N133/RES_summary!N$21</f>
        <v>9.0232090673273451</v>
      </c>
      <c r="O133" s="182">
        <f>RES_hhdet_in_tesh!O133/RES_summary!O$21</f>
        <v>8.9093940619758261</v>
      </c>
      <c r="P133" s="182">
        <f>RES_hhdet_in_tesh!P133/RES_summary!P$21</f>
        <v>8.7319675004483894</v>
      </c>
      <c r="Q133" s="182">
        <f>RES_hhdet_in_tesh!Q133/RES_summary!Q$21</f>
        <v>8.6403999146115762</v>
      </c>
    </row>
    <row r="134" spans="1:17" ht="12" customHeight="1" x14ac:dyDescent="0.25">
      <c r="A134" s="147" t="s">
        <v>59</v>
      </c>
      <c r="B134" s="164"/>
      <c r="C134" s="181">
        <f>RES_hhdet_in_tesh!C134/RES_summary!C$21</f>
        <v>0</v>
      </c>
      <c r="D134" s="181">
        <f>RES_hhdet_in_tesh!D134/RES_summary!D$21</f>
        <v>0</v>
      </c>
      <c r="E134" s="181">
        <f>RES_hhdet_in_tesh!E134/RES_summary!E$21</f>
        <v>5.5207825823712051</v>
      </c>
      <c r="F134" s="181">
        <f>RES_hhdet_in_tesh!F134/RES_summary!F$21</f>
        <v>5.4507810233128895</v>
      </c>
      <c r="G134" s="181">
        <f>RES_hhdet_in_tesh!G134/RES_summary!G$21</f>
        <v>5.3870749557805446</v>
      </c>
      <c r="H134" s="181">
        <f>RES_hhdet_in_tesh!H134/RES_summary!H$21</f>
        <v>5.196199038666534</v>
      </c>
      <c r="I134" s="181">
        <f>RES_hhdet_in_tesh!I134/RES_summary!I$21</f>
        <v>5.0879396215996673</v>
      </c>
      <c r="J134" s="181">
        <f>RES_hhdet_in_tesh!J134/RES_summary!J$21</f>
        <v>5.2148471551038114</v>
      </c>
      <c r="K134" s="181">
        <f>RES_hhdet_in_tesh!K134/RES_summary!K$21</f>
        <v>5.2039757702631713</v>
      </c>
      <c r="L134" s="181">
        <f>RES_hhdet_in_tesh!L134/RES_summary!L$21</f>
        <v>5.2632795621162174</v>
      </c>
      <c r="M134" s="181">
        <f>RES_hhdet_in_tesh!M134/RES_summary!M$21</f>
        <v>5.00752442788973</v>
      </c>
      <c r="N134" s="181">
        <f>RES_hhdet_in_tesh!N134/RES_summary!N$21</f>
        <v>4.8643470460308329</v>
      </c>
      <c r="O134" s="181">
        <f>RES_hhdet_in_tesh!O134/RES_summary!O$21</f>
        <v>4.7974574508161156</v>
      </c>
      <c r="P134" s="181">
        <f>RES_hhdet_in_tesh!P134/RES_summary!P$21</f>
        <v>4.7017713127993188</v>
      </c>
      <c r="Q134" s="181">
        <f>RES_hhdet_in_tesh!Q134/RES_summary!Q$21</f>
        <v>4.6521798324252908</v>
      </c>
    </row>
    <row r="135" spans="1:17" ht="12" customHeight="1" x14ac:dyDescent="0.25">
      <c r="A135" s="163" t="s">
        <v>142</v>
      </c>
      <c r="B135" s="162"/>
      <c r="C135" s="180">
        <f>RES_hhdet_in_tesh!C135/RES_summary!C$21</f>
        <v>16.219323708132208</v>
      </c>
      <c r="D135" s="180">
        <f>RES_hhdet_in_tesh!D135/RES_summary!D$21</f>
        <v>17.215897429176874</v>
      </c>
      <c r="E135" s="180">
        <f>RES_hhdet_in_tesh!E135/RES_summary!E$21</f>
        <v>0</v>
      </c>
      <c r="F135" s="180">
        <f>RES_hhdet_in_tesh!F135/RES_summary!F$21</f>
        <v>0</v>
      </c>
      <c r="G135" s="180">
        <f>RES_hhdet_in_tesh!G135/RES_summary!G$21</f>
        <v>18.626662733305803</v>
      </c>
      <c r="H135" s="180">
        <f>RES_hhdet_in_tesh!H135/RES_summary!H$21</f>
        <v>0</v>
      </c>
      <c r="I135" s="180">
        <f>RES_hhdet_in_tesh!I135/RES_summary!I$21</f>
        <v>18.165694920429402</v>
      </c>
      <c r="J135" s="180">
        <f>RES_hhdet_in_tesh!J135/RES_summary!J$21</f>
        <v>18.008671774479055</v>
      </c>
      <c r="K135" s="180">
        <f>RES_hhdet_in_tesh!K135/RES_summary!K$21</f>
        <v>18.059982985914694</v>
      </c>
      <c r="L135" s="180">
        <f>RES_hhdet_in_tesh!L135/RES_summary!L$21</f>
        <v>0</v>
      </c>
      <c r="M135" s="180">
        <f>RES_hhdet_in_tesh!M135/RES_summary!M$21</f>
        <v>0</v>
      </c>
      <c r="N135" s="180">
        <f>RES_hhdet_in_tesh!N135/RES_summary!N$21</f>
        <v>0</v>
      </c>
      <c r="O135" s="180">
        <f>RES_hhdet_in_tesh!O135/RES_summary!O$21</f>
        <v>17.10374407008284</v>
      </c>
      <c r="P135" s="180">
        <f>RES_hhdet_in_tesh!P135/RES_summary!P$21</f>
        <v>16.417315032916953</v>
      </c>
      <c r="Q135" s="180">
        <f>RES_hhdet_in_tesh!Q135/RES_summary!Q$21</f>
        <v>16.591167489365525</v>
      </c>
    </row>
    <row r="136" spans="1:17" ht="12" customHeight="1" x14ac:dyDescent="0.25">
      <c r="A136" s="161" t="s">
        <v>141</v>
      </c>
      <c r="B136" s="160"/>
      <c r="C136" s="179">
        <f>RES_hhdet_in_tesh!C136/RES_summary!C$21</f>
        <v>0</v>
      </c>
      <c r="D136" s="179">
        <f>RES_hhdet_in_tesh!D136/RES_summary!D$21</f>
        <v>0</v>
      </c>
      <c r="E136" s="179">
        <f>RES_hhdet_in_tesh!E136/RES_summary!E$21</f>
        <v>0</v>
      </c>
      <c r="F136" s="179">
        <f>RES_hhdet_in_tesh!F136/RES_summary!F$21</f>
        <v>0</v>
      </c>
      <c r="G136" s="179">
        <f>RES_hhdet_in_tesh!G136/RES_summary!G$21</f>
        <v>17.90162490880261</v>
      </c>
      <c r="H136" s="179">
        <f>RES_hhdet_in_tesh!H136/RES_summary!H$21</f>
        <v>0</v>
      </c>
      <c r="I136" s="179">
        <f>RES_hhdet_in_tesh!I136/RES_summary!I$21</f>
        <v>16.913975245523879</v>
      </c>
      <c r="J136" s="179">
        <f>RES_hhdet_in_tesh!J136/RES_summary!J$21</f>
        <v>16.9303200731703</v>
      </c>
      <c r="K136" s="179">
        <f>RES_hhdet_in_tesh!K136/RES_summary!K$21</f>
        <v>16.977880783679531</v>
      </c>
      <c r="L136" s="179">
        <f>RES_hhdet_in_tesh!L136/RES_summary!L$21</f>
        <v>0</v>
      </c>
      <c r="M136" s="179">
        <f>RES_hhdet_in_tesh!M136/RES_summary!M$21</f>
        <v>0</v>
      </c>
      <c r="N136" s="179">
        <f>RES_hhdet_in_tesh!N136/RES_summary!N$21</f>
        <v>0</v>
      </c>
      <c r="O136" s="179">
        <f>RES_hhdet_in_tesh!O136/RES_summary!O$21</f>
        <v>15.966413804466711</v>
      </c>
      <c r="P136" s="179">
        <f>RES_hhdet_in_tesh!P136/RES_summary!P$21</f>
        <v>15.443307594330152</v>
      </c>
      <c r="Q136" s="179">
        <f>RES_hhdet_in_tesh!Q136/RES_summary!Q$21</f>
        <v>15.478832356510331</v>
      </c>
    </row>
    <row r="137" spans="1:17" ht="12" customHeight="1" x14ac:dyDescent="0.25">
      <c r="A137" s="148" t="s">
        <v>60</v>
      </c>
      <c r="B137" s="156"/>
      <c r="C137" s="177">
        <f>RES_hhdet_in_tesh!C137/RES_summary!C$21</f>
        <v>0</v>
      </c>
      <c r="D137" s="177">
        <f>RES_hhdet_in_tesh!D137/RES_summary!D$21</f>
        <v>0</v>
      </c>
      <c r="E137" s="177">
        <f>RES_hhdet_in_tesh!E137/RES_summary!E$21</f>
        <v>0</v>
      </c>
      <c r="F137" s="177">
        <f>RES_hhdet_in_tesh!F137/RES_summary!F$21</f>
        <v>0</v>
      </c>
      <c r="G137" s="177">
        <f>RES_hhdet_in_tesh!G137/RES_summary!G$21</f>
        <v>12.516086285182832</v>
      </c>
      <c r="H137" s="177">
        <f>RES_hhdet_in_tesh!H137/RES_summary!H$21</f>
        <v>0</v>
      </c>
      <c r="I137" s="177">
        <f>RES_hhdet_in_tesh!I137/RES_summary!I$21</f>
        <v>11.825676350801578</v>
      </c>
      <c r="J137" s="177">
        <f>RES_hhdet_in_tesh!J137/RES_summary!J$21</f>
        <v>11.715159129679003</v>
      </c>
      <c r="K137" s="177">
        <f>RES_hhdet_in_tesh!K137/RES_summary!K$21</f>
        <v>11.77368269161793</v>
      </c>
      <c r="L137" s="177">
        <f>RES_hhdet_in_tesh!L137/RES_summary!L$21</f>
        <v>0</v>
      </c>
      <c r="M137" s="177">
        <f>RES_hhdet_in_tesh!M137/RES_summary!M$21</f>
        <v>0</v>
      </c>
      <c r="N137" s="177">
        <f>RES_hhdet_in_tesh!N137/RES_summary!N$21</f>
        <v>0</v>
      </c>
      <c r="O137" s="177">
        <f>RES_hhdet_in_tesh!O137/RES_summary!O$21</f>
        <v>11.167986091989421</v>
      </c>
      <c r="P137" s="177">
        <f>RES_hhdet_in_tesh!P137/RES_summary!P$21</f>
        <v>10.738121898881589</v>
      </c>
      <c r="Q137" s="177">
        <f>RES_hhdet_in_tesh!Q137/RES_summary!Q$21</f>
        <v>10.823582771180687</v>
      </c>
    </row>
    <row r="138" spans="1:17" ht="12" customHeight="1" x14ac:dyDescent="0.25">
      <c r="A138" s="148" t="s">
        <v>59</v>
      </c>
      <c r="B138" s="156"/>
      <c r="C138" s="177">
        <f>RES_hhdet_in_tesh!C138/RES_summary!C$21</f>
        <v>0</v>
      </c>
      <c r="D138" s="177">
        <f>RES_hhdet_in_tesh!D138/RES_summary!D$21</f>
        <v>0</v>
      </c>
      <c r="E138" s="177">
        <f>RES_hhdet_in_tesh!E138/RES_summary!E$21</f>
        <v>0</v>
      </c>
      <c r="F138" s="177">
        <f>RES_hhdet_in_tesh!F138/RES_summary!F$21</f>
        <v>0</v>
      </c>
      <c r="G138" s="177">
        <f>RES_hhdet_in_tesh!G138/RES_summary!G$21</f>
        <v>5.3855386236197811</v>
      </c>
      <c r="H138" s="177">
        <f>RES_hhdet_in_tesh!H138/RES_summary!H$21</f>
        <v>0</v>
      </c>
      <c r="I138" s="177">
        <f>RES_hhdet_in_tesh!I138/RES_summary!I$21</f>
        <v>5.0882988947223033</v>
      </c>
      <c r="J138" s="177">
        <f>RES_hhdet_in_tesh!J138/RES_summary!J$21</f>
        <v>5.2151609434912922</v>
      </c>
      <c r="K138" s="177">
        <f>RES_hhdet_in_tesh!K138/RES_summary!K$21</f>
        <v>5.2041980920615973</v>
      </c>
      <c r="L138" s="177">
        <f>RES_hhdet_in_tesh!L138/RES_summary!L$21</f>
        <v>0</v>
      </c>
      <c r="M138" s="177">
        <f>RES_hhdet_in_tesh!M138/RES_summary!M$21</f>
        <v>0</v>
      </c>
      <c r="N138" s="177">
        <f>RES_hhdet_in_tesh!N138/RES_summary!N$21</f>
        <v>0</v>
      </c>
      <c r="O138" s="177">
        <f>RES_hhdet_in_tesh!O138/RES_summary!O$21</f>
        <v>4.7984277124772907</v>
      </c>
      <c r="P138" s="177">
        <f>RES_hhdet_in_tesh!P138/RES_summary!P$21</f>
        <v>4.705185695448562</v>
      </c>
      <c r="Q138" s="177">
        <f>RES_hhdet_in_tesh!Q138/RES_summary!Q$21</f>
        <v>4.6552495853296456</v>
      </c>
    </row>
    <row r="139" spans="1:17" ht="12" customHeight="1" x14ac:dyDescent="0.25">
      <c r="A139" s="158" t="s">
        <v>62</v>
      </c>
      <c r="B139" s="157"/>
      <c r="C139" s="178">
        <f>RES_hhdet_in_tesh!C139/RES_summary!C$21</f>
        <v>9.277767097702343</v>
      </c>
      <c r="D139" s="178">
        <f>RES_hhdet_in_tesh!D139/RES_summary!D$21</f>
        <v>9.699093506376915</v>
      </c>
      <c r="E139" s="178">
        <f>RES_hhdet_in_tesh!E139/RES_summary!E$21</f>
        <v>9.7877802500435109</v>
      </c>
      <c r="F139" s="178">
        <f>RES_hhdet_in_tesh!F139/RES_summary!F$21</f>
        <v>9.6014682767225743</v>
      </c>
      <c r="G139" s="178">
        <f>RES_hhdet_in_tesh!G139/RES_summary!G$21</f>
        <v>9.6176569515884385</v>
      </c>
      <c r="H139" s="178">
        <f>RES_hhdet_in_tesh!H139/RES_summary!H$21</f>
        <v>9.4437712208754672</v>
      </c>
      <c r="I139" s="178">
        <f>RES_hhdet_in_tesh!I139/RES_summary!I$21</f>
        <v>9.4059036532154572</v>
      </c>
      <c r="J139" s="178">
        <f>RES_hhdet_in_tesh!J139/RES_summary!J$21</f>
        <v>9.408469117879811</v>
      </c>
      <c r="K139" s="178">
        <f>RES_hhdet_in_tesh!K139/RES_summary!K$21</f>
        <v>9.1948416415041958</v>
      </c>
      <c r="L139" s="178">
        <f>RES_hhdet_in_tesh!L139/RES_summary!L$21</f>
        <v>9.2390459847292252</v>
      </c>
      <c r="M139" s="178">
        <f>RES_hhdet_in_tesh!M139/RES_summary!M$21</f>
        <v>8.8234710302253632</v>
      </c>
      <c r="N139" s="178">
        <f>RES_hhdet_in_tesh!N139/RES_summary!N$21</f>
        <v>8.4322076830106987</v>
      </c>
      <c r="O139" s="178">
        <f>RES_hhdet_in_tesh!O139/RES_summary!O$21</f>
        <v>8.5862329863606082</v>
      </c>
      <c r="P139" s="178">
        <f>RES_hhdet_in_tesh!P139/RES_summary!P$21</f>
        <v>8.2028422789442548</v>
      </c>
      <c r="Q139" s="178">
        <f>RES_hhdet_in_tesh!Q139/RES_summary!Q$21</f>
        <v>8.228490802995017</v>
      </c>
    </row>
    <row r="140" spans="1:17" ht="12" customHeight="1" x14ac:dyDescent="0.25">
      <c r="A140" s="23" t="s">
        <v>57</v>
      </c>
      <c r="B140" s="156"/>
      <c r="C140" s="177">
        <f>RES_hhdet_in_tesh!C140/RES_summary!C$21</f>
        <v>0</v>
      </c>
      <c r="D140" s="177">
        <f>RES_hhdet_in_tesh!D140/RES_summary!D$21</f>
        <v>0</v>
      </c>
      <c r="E140" s="177">
        <f>RES_hhdet_in_tesh!E140/RES_summary!E$21</f>
        <v>0</v>
      </c>
      <c r="F140" s="177">
        <f>RES_hhdet_in_tesh!F140/RES_summary!F$21</f>
        <v>0</v>
      </c>
      <c r="G140" s="177">
        <f>RES_hhdet_in_tesh!G140/RES_summary!G$21</f>
        <v>0</v>
      </c>
      <c r="H140" s="177">
        <f>RES_hhdet_in_tesh!H140/RES_summary!H$21</f>
        <v>0</v>
      </c>
      <c r="I140" s="177">
        <f>RES_hhdet_in_tesh!I140/RES_summary!I$21</f>
        <v>0</v>
      </c>
      <c r="J140" s="177">
        <f>RES_hhdet_in_tesh!J140/RES_summary!J$21</f>
        <v>0</v>
      </c>
      <c r="K140" s="177">
        <f>RES_hhdet_in_tesh!K140/RES_summary!K$21</f>
        <v>0</v>
      </c>
      <c r="L140" s="177">
        <f>RES_hhdet_in_tesh!L140/RES_summary!L$21</f>
        <v>0</v>
      </c>
      <c r="M140" s="177">
        <f>RES_hhdet_in_tesh!M140/RES_summary!M$21</f>
        <v>0</v>
      </c>
      <c r="N140" s="177">
        <f>RES_hhdet_in_tesh!N140/RES_summary!N$21</f>
        <v>0</v>
      </c>
      <c r="O140" s="177">
        <f>RES_hhdet_in_tesh!O140/RES_summary!O$21</f>
        <v>0</v>
      </c>
      <c r="P140" s="177">
        <f>RES_hhdet_in_tesh!P140/RES_summary!P$21</f>
        <v>0</v>
      </c>
      <c r="Q140" s="177">
        <f>RES_hhdet_in_tesh!Q140/RES_summary!Q$21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RES_hhdet_in_tesh!C141/RES_summary!C$21</f>
        <v>9.277767097702343</v>
      </c>
      <c r="D141" s="176">
        <f>RES_hhdet_in_tesh!D141/RES_summary!D$21</f>
        <v>9.699093506376915</v>
      </c>
      <c r="E141" s="176">
        <f>RES_hhdet_in_tesh!E141/RES_summary!E$21</f>
        <v>9.7877802500435109</v>
      </c>
      <c r="F141" s="176">
        <f>RES_hhdet_in_tesh!F141/RES_summary!F$21</f>
        <v>9.6014682767225743</v>
      </c>
      <c r="G141" s="176">
        <f>RES_hhdet_in_tesh!G141/RES_summary!G$21</f>
        <v>9.6176569515884385</v>
      </c>
      <c r="H141" s="176">
        <f>RES_hhdet_in_tesh!H141/RES_summary!H$21</f>
        <v>9.4437712208754672</v>
      </c>
      <c r="I141" s="176">
        <f>RES_hhdet_in_tesh!I141/RES_summary!I$21</f>
        <v>9.4059036532154572</v>
      </c>
      <c r="J141" s="176">
        <f>RES_hhdet_in_tesh!J141/RES_summary!J$21</f>
        <v>9.408469117879811</v>
      </c>
      <c r="K141" s="176">
        <f>RES_hhdet_in_tesh!K141/RES_summary!K$21</f>
        <v>9.1948416415041958</v>
      </c>
      <c r="L141" s="176">
        <f>RES_hhdet_in_tesh!L141/RES_summary!L$21</f>
        <v>9.2390459847292252</v>
      </c>
      <c r="M141" s="176">
        <f>RES_hhdet_in_tesh!M141/RES_summary!M$21</f>
        <v>8.8234710302253632</v>
      </c>
      <c r="N141" s="176">
        <f>RES_hhdet_in_tesh!N141/RES_summary!N$21</f>
        <v>8.4322076830106987</v>
      </c>
      <c r="O141" s="176">
        <f>RES_hhdet_in_tesh!O141/RES_summary!O$21</f>
        <v>8.5862329863606082</v>
      </c>
      <c r="P141" s="176">
        <f>RES_hhdet_in_tesh!P141/RES_summary!P$21</f>
        <v>8.2028422789442548</v>
      </c>
      <c r="Q141" s="176">
        <f>RES_hhdet_in_tesh!Q141/RES_summary!Q$21</f>
        <v>8.228490802995017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RES_hhdet_in_tesh!C143/RES_summary!C$21</f>
        <v>172.84107239075826</v>
      </c>
      <c r="D143" s="184">
        <f>RES_hhdet_in_tesh!D143/RES_summary!D$21</f>
        <v>164.76316859648554</v>
      </c>
      <c r="E143" s="184">
        <f>RES_hhdet_in_tesh!E143/RES_summary!E$21</f>
        <v>169.92920464747195</v>
      </c>
      <c r="F143" s="184">
        <f>RES_hhdet_in_tesh!F143/RES_summary!F$21</f>
        <v>165.97723180091234</v>
      </c>
      <c r="G143" s="184">
        <f>RES_hhdet_in_tesh!G143/RES_summary!G$21</f>
        <v>160.76415625113486</v>
      </c>
      <c r="H143" s="184">
        <f>RES_hhdet_in_tesh!H143/RES_summary!H$21</f>
        <v>161.9832753818431</v>
      </c>
      <c r="I143" s="184">
        <f>RES_hhdet_in_tesh!I143/RES_summary!I$21</f>
        <v>151.64657436006499</v>
      </c>
      <c r="J143" s="184">
        <f>RES_hhdet_in_tesh!J143/RES_summary!J$21</f>
        <v>151.47725759539119</v>
      </c>
      <c r="K143" s="184">
        <f>RES_hhdet_in_tesh!K143/RES_summary!K$21</f>
        <v>150.9643462827197</v>
      </c>
      <c r="L143" s="184">
        <f>RES_hhdet_in_tesh!L143/RES_summary!L$21</f>
        <v>165.39502408643702</v>
      </c>
      <c r="M143" s="184">
        <f>RES_hhdet_in_tesh!M143/RES_summary!M$21</f>
        <v>151.62332604120482</v>
      </c>
      <c r="N143" s="184">
        <f>RES_hhdet_in_tesh!N143/RES_summary!N$21</f>
        <v>151.53263886319033</v>
      </c>
      <c r="O143" s="184">
        <f>RES_hhdet_in_tesh!O143/RES_summary!O$21</f>
        <v>150.85055067746146</v>
      </c>
      <c r="P143" s="184">
        <f>RES_hhdet_in_tesh!P143/RES_summary!P$21</f>
        <v>134.04375029505238</v>
      </c>
      <c r="Q143" s="184">
        <f>RES_hhdet_in_tesh!Q143/RES_summary!Q$21</f>
        <v>136.36095131833463</v>
      </c>
    </row>
    <row r="144" spans="1:17" ht="12.95" customHeight="1" x14ac:dyDescent="0.25">
      <c r="A144" s="158" t="s">
        <v>65</v>
      </c>
      <c r="B144" s="157"/>
      <c r="C144" s="178">
        <f>RES_hhdet_in_tesh!C144/RES_summary!C$21</f>
        <v>136.55669977203354</v>
      </c>
      <c r="D144" s="178">
        <f>RES_hhdet_in_tesh!D144/RES_summary!D$21</f>
        <v>127.22729072573529</v>
      </c>
      <c r="E144" s="178">
        <f>RES_hhdet_in_tesh!E144/RES_summary!E$21</f>
        <v>131.48883044449312</v>
      </c>
      <c r="F144" s="178">
        <f>RES_hhdet_in_tesh!F144/RES_summary!F$21</f>
        <v>127.59179198606219</v>
      </c>
      <c r="G144" s="178">
        <f>RES_hhdet_in_tesh!G144/RES_summary!G$21</f>
        <v>122.64759753824401</v>
      </c>
      <c r="H144" s="178">
        <f>RES_hhdet_in_tesh!H144/RES_summary!H$21</f>
        <v>123.93812057709209</v>
      </c>
      <c r="I144" s="178">
        <f>RES_hhdet_in_tesh!I144/RES_summary!I$21</f>
        <v>114.76437807636117</v>
      </c>
      <c r="J144" s="178">
        <f>RES_hhdet_in_tesh!J144/RES_summary!J$21</f>
        <v>113.76665891384107</v>
      </c>
      <c r="K144" s="178">
        <f>RES_hhdet_in_tesh!K144/RES_summary!K$21</f>
        <v>113.22962612384212</v>
      </c>
      <c r="L144" s="178">
        <f>RES_hhdet_in_tesh!L144/RES_summary!L$21</f>
        <v>126.89294383347585</v>
      </c>
      <c r="M144" s="178">
        <f>RES_hhdet_in_tesh!M144/RES_summary!M$21</f>
        <v>112.94784096824766</v>
      </c>
      <c r="N144" s="178">
        <f>RES_hhdet_in_tesh!N144/RES_summary!N$21</f>
        <v>113.94694921861671</v>
      </c>
      <c r="O144" s="178">
        <f>RES_hhdet_in_tesh!O144/RES_summary!O$21</f>
        <v>114.34899478236431</v>
      </c>
      <c r="P144" s="178">
        <f>RES_hhdet_in_tesh!P144/RES_summary!P$21</f>
        <v>97.361884028935847</v>
      </c>
      <c r="Q144" s="178">
        <f>RES_hhdet_in_tesh!Q144/RES_summary!Q$21</f>
        <v>100.51015860979605</v>
      </c>
    </row>
    <row r="145" spans="1:17" ht="12" customHeight="1" x14ac:dyDescent="0.25">
      <c r="A145" s="23" t="s">
        <v>60</v>
      </c>
      <c r="B145" s="156"/>
      <c r="C145" s="177">
        <f>RES_hhdet_in_tesh!C145/RES_summary!C$21</f>
        <v>136.55669977203354</v>
      </c>
      <c r="D145" s="177">
        <f>RES_hhdet_in_tesh!D145/RES_summary!D$21</f>
        <v>127.22729072573529</v>
      </c>
      <c r="E145" s="177">
        <f>RES_hhdet_in_tesh!E145/RES_summary!E$21</f>
        <v>131.48883044449312</v>
      </c>
      <c r="F145" s="177">
        <f>RES_hhdet_in_tesh!F145/RES_summary!F$21</f>
        <v>127.59179198606219</v>
      </c>
      <c r="G145" s="177">
        <f>RES_hhdet_in_tesh!G145/RES_summary!G$21</f>
        <v>122.64759753824401</v>
      </c>
      <c r="H145" s="177">
        <f>RES_hhdet_in_tesh!H145/RES_summary!H$21</f>
        <v>123.93812057709209</v>
      </c>
      <c r="I145" s="177">
        <f>RES_hhdet_in_tesh!I145/RES_summary!I$21</f>
        <v>114.76437807636117</v>
      </c>
      <c r="J145" s="177">
        <f>RES_hhdet_in_tesh!J145/RES_summary!J$21</f>
        <v>113.76665891384107</v>
      </c>
      <c r="K145" s="177">
        <f>RES_hhdet_in_tesh!K145/RES_summary!K$21</f>
        <v>113.22962612384212</v>
      </c>
      <c r="L145" s="177">
        <f>RES_hhdet_in_tesh!L145/RES_summary!L$21</f>
        <v>126.89294383347585</v>
      </c>
      <c r="M145" s="177">
        <f>RES_hhdet_in_tesh!M145/RES_summary!M$21</f>
        <v>112.94784096824766</v>
      </c>
      <c r="N145" s="177">
        <f>RES_hhdet_in_tesh!N145/RES_summary!N$21</f>
        <v>113.94694921861671</v>
      </c>
      <c r="O145" s="177">
        <f>RES_hhdet_in_tesh!O145/RES_summary!O$21</f>
        <v>114.34899478236431</v>
      </c>
      <c r="P145" s="177">
        <f>RES_hhdet_in_tesh!P145/RES_summary!P$21</f>
        <v>97.361884028935847</v>
      </c>
      <c r="Q145" s="177">
        <f>RES_hhdet_in_tesh!Q145/RES_summary!Q$21</f>
        <v>100.51015860979605</v>
      </c>
    </row>
    <row r="146" spans="1:17" ht="12.95" customHeight="1" x14ac:dyDescent="0.25">
      <c r="A146" s="158" t="s">
        <v>112</v>
      </c>
      <c r="B146" s="157"/>
      <c r="C146" s="178">
        <f>RES_hhdet_in_tesh!C146/RES_summary!C$21</f>
        <v>10.347733953539604</v>
      </c>
      <c r="D146" s="178">
        <f>RES_hhdet_in_tesh!D146/RES_summary!D$21</f>
        <v>10.075653023735454</v>
      </c>
      <c r="E146" s="178">
        <f>RES_hhdet_in_tesh!E146/RES_summary!E$21</f>
        <v>9.9883657473522423</v>
      </c>
      <c r="F146" s="178">
        <f>RES_hhdet_in_tesh!F146/RES_summary!F$21</f>
        <v>9.7821894514564693</v>
      </c>
      <c r="G146" s="178">
        <f>RES_hhdet_in_tesh!G146/RES_summary!G$21</f>
        <v>9.7156795866979007</v>
      </c>
      <c r="H146" s="178">
        <f>RES_hhdet_in_tesh!H146/RES_summary!H$21</f>
        <v>9.7655990529909538</v>
      </c>
      <c r="I146" s="178">
        <f>RES_hhdet_in_tesh!I146/RES_summary!I$21</f>
        <v>9.7501475479753541</v>
      </c>
      <c r="J146" s="178">
        <f>RES_hhdet_in_tesh!J146/RES_summary!J$21</f>
        <v>10.688464049655648</v>
      </c>
      <c r="K146" s="178">
        <f>RES_hhdet_in_tesh!K146/RES_summary!K$21</f>
        <v>10.887373726850225</v>
      </c>
      <c r="L146" s="178">
        <f>RES_hhdet_in_tesh!L146/RES_summary!L$21</f>
        <v>11.496364231801035</v>
      </c>
      <c r="M146" s="178">
        <f>RES_hhdet_in_tesh!M146/RES_summary!M$21</f>
        <v>12.157849353335314</v>
      </c>
      <c r="N146" s="178">
        <f>RES_hhdet_in_tesh!N146/RES_summary!N$21</f>
        <v>12.153373705264112</v>
      </c>
      <c r="O146" s="178">
        <f>RES_hhdet_in_tesh!O146/RES_summary!O$21</f>
        <v>11.141112902830981</v>
      </c>
      <c r="P146" s="178">
        <f>RES_hhdet_in_tesh!P146/RES_summary!P$21</f>
        <v>12.362187571038787</v>
      </c>
      <c r="Q146" s="178">
        <f>RES_hhdet_in_tesh!Q146/RES_summary!Q$21</f>
        <v>11.340654477014116</v>
      </c>
    </row>
    <row r="147" spans="1:17" ht="12" customHeight="1" x14ac:dyDescent="0.25">
      <c r="A147" s="23" t="s">
        <v>60</v>
      </c>
      <c r="B147" s="156"/>
      <c r="C147" s="177">
        <f>RES_hhdet_in_tesh!C147/RES_summary!C$21</f>
        <v>10.347733953539604</v>
      </c>
      <c r="D147" s="177">
        <f>RES_hhdet_in_tesh!D147/RES_summary!D$21</f>
        <v>10.075653023735454</v>
      </c>
      <c r="E147" s="177">
        <f>RES_hhdet_in_tesh!E147/RES_summary!E$21</f>
        <v>9.9883657473522423</v>
      </c>
      <c r="F147" s="177">
        <f>RES_hhdet_in_tesh!F147/RES_summary!F$21</f>
        <v>9.7821894514564693</v>
      </c>
      <c r="G147" s="177">
        <f>RES_hhdet_in_tesh!G147/RES_summary!G$21</f>
        <v>9.7156795866979007</v>
      </c>
      <c r="H147" s="177">
        <f>RES_hhdet_in_tesh!H147/RES_summary!H$21</f>
        <v>9.7655990529909538</v>
      </c>
      <c r="I147" s="177">
        <f>RES_hhdet_in_tesh!I147/RES_summary!I$21</f>
        <v>9.7501475479753541</v>
      </c>
      <c r="J147" s="177">
        <f>RES_hhdet_in_tesh!J147/RES_summary!J$21</f>
        <v>10.688464049655648</v>
      </c>
      <c r="K147" s="177">
        <f>RES_hhdet_in_tesh!K147/RES_summary!K$21</f>
        <v>10.887373726850225</v>
      </c>
      <c r="L147" s="177">
        <f>RES_hhdet_in_tesh!L147/RES_summary!L$21</f>
        <v>11.496364231801035</v>
      </c>
      <c r="M147" s="177">
        <f>RES_hhdet_in_tesh!M147/RES_summary!M$21</f>
        <v>12.157849353335314</v>
      </c>
      <c r="N147" s="177">
        <f>RES_hhdet_in_tesh!N147/RES_summary!N$21</f>
        <v>12.153373705264112</v>
      </c>
      <c r="O147" s="177">
        <f>RES_hhdet_in_tesh!O147/RES_summary!O$21</f>
        <v>11.141112902830981</v>
      </c>
      <c r="P147" s="177">
        <f>RES_hhdet_in_tesh!P147/RES_summary!P$21</f>
        <v>12.362187571038787</v>
      </c>
      <c r="Q147" s="177">
        <f>RES_hhdet_in_tesh!Q147/RES_summary!Q$21</f>
        <v>11.340654477014116</v>
      </c>
    </row>
    <row r="148" spans="1:17" ht="12" customHeight="1" x14ac:dyDescent="0.25">
      <c r="A148" s="158" t="s">
        <v>63</v>
      </c>
      <c r="B148" s="157"/>
      <c r="C148" s="178">
        <f>RES_hhdet_in_tesh!C148/RES_summary!C$21</f>
        <v>16.6587910669748</v>
      </c>
      <c r="D148" s="178">
        <f>RES_hhdet_in_tesh!D148/RES_summary!D$21</f>
        <v>17.760965471056611</v>
      </c>
      <c r="E148" s="178">
        <f>RES_hhdet_in_tesh!E148/RES_summary!E$21</f>
        <v>18.663842424058945</v>
      </c>
      <c r="F148" s="178">
        <f>RES_hhdet_in_tesh!F148/RES_summary!F$21</f>
        <v>19.001262559201283</v>
      </c>
      <c r="G148" s="178">
        <f>RES_hhdet_in_tesh!G148/RES_summary!G$21</f>
        <v>18.782616194891773</v>
      </c>
      <c r="H148" s="178">
        <f>RES_hhdet_in_tesh!H148/RES_summary!H$21</f>
        <v>18.835081595733751</v>
      </c>
      <c r="I148" s="178">
        <f>RES_hhdet_in_tesh!I148/RES_summary!I$21</f>
        <v>17.725558519680348</v>
      </c>
      <c r="J148" s="178">
        <f>RES_hhdet_in_tesh!J148/RES_summary!J$21</f>
        <v>17.613136361503209</v>
      </c>
      <c r="K148" s="178">
        <f>RES_hhdet_in_tesh!K148/RES_summary!K$21</f>
        <v>17.65203479034184</v>
      </c>
      <c r="L148" s="178">
        <f>RES_hhdet_in_tesh!L148/RES_summary!L$21</f>
        <v>17.766236267770378</v>
      </c>
      <c r="M148" s="178">
        <f>RES_hhdet_in_tesh!M148/RES_summary!M$21</f>
        <v>17.693801764577618</v>
      </c>
      <c r="N148" s="178">
        <f>RES_hhdet_in_tesh!N148/RES_summary!N$21</f>
        <v>16.999463279101558</v>
      </c>
      <c r="O148" s="178">
        <f>RES_hhdet_in_tesh!O148/RES_summary!O$21</f>
        <v>16.773369023183374</v>
      </c>
      <c r="P148" s="178">
        <f>RES_hhdet_in_tesh!P148/RES_summary!P$21</f>
        <v>16.115804307727522</v>
      </c>
      <c r="Q148" s="178">
        <f>RES_hhdet_in_tesh!Q148/RES_summary!Q$21</f>
        <v>16.28038472937828</v>
      </c>
    </row>
    <row r="149" spans="1:17" ht="12" customHeight="1" x14ac:dyDescent="0.25">
      <c r="A149" s="167" t="s">
        <v>144</v>
      </c>
      <c r="B149" s="132"/>
      <c r="C149" s="183">
        <f>RES_hhdet_in_tesh!C149/RES_summary!C$21</f>
        <v>0</v>
      </c>
      <c r="D149" s="183">
        <f>RES_hhdet_in_tesh!D149/RES_summary!D$21</f>
        <v>0</v>
      </c>
      <c r="E149" s="183">
        <f>RES_hhdet_in_tesh!E149/RES_summary!E$21</f>
        <v>0</v>
      </c>
      <c r="F149" s="183">
        <f>RES_hhdet_in_tesh!F149/RES_summary!F$21</f>
        <v>0</v>
      </c>
      <c r="G149" s="183">
        <f>RES_hhdet_in_tesh!G149/RES_summary!G$21</f>
        <v>0</v>
      </c>
      <c r="H149" s="183">
        <f>RES_hhdet_in_tesh!H149/RES_summary!H$21</f>
        <v>0</v>
      </c>
      <c r="I149" s="183">
        <f>RES_hhdet_in_tesh!I149/RES_summary!I$21</f>
        <v>0</v>
      </c>
      <c r="J149" s="183">
        <f>RES_hhdet_in_tesh!J149/RES_summary!J$21</f>
        <v>0</v>
      </c>
      <c r="K149" s="183">
        <f>RES_hhdet_in_tesh!K149/RES_summary!K$21</f>
        <v>0</v>
      </c>
      <c r="L149" s="183">
        <f>RES_hhdet_in_tesh!L149/RES_summary!L$21</f>
        <v>0</v>
      </c>
      <c r="M149" s="183">
        <f>RES_hhdet_in_tesh!M149/RES_summary!M$21</f>
        <v>0</v>
      </c>
      <c r="N149" s="183">
        <f>RES_hhdet_in_tesh!N149/RES_summary!N$21</f>
        <v>0</v>
      </c>
      <c r="O149" s="183">
        <f>RES_hhdet_in_tesh!O149/RES_summary!O$21</f>
        <v>0</v>
      </c>
      <c r="P149" s="183">
        <f>RES_hhdet_in_tesh!P149/RES_summary!P$21</f>
        <v>0</v>
      </c>
      <c r="Q149" s="183">
        <f>RES_hhdet_in_tesh!Q149/RES_summary!Q$21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RES_hhdet_in_tesh!C150/RES_summary!C$21</f>
        <v>0</v>
      </c>
      <c r="D150" s="183">
        <f>RES_hhdet_in_tesh!D150/RES_summary!D$21</f>
        <v>0</v>
      </c>
      <c r="E150" s="183">
        <f>RES_hhdet_in_tesh!E150/RES_summary!E$21</f>
        <v>0</v>
      </c>
      <c r="F150" s="183">
        <f>RES_hhdet_in_tesh!F150/RES_summary!F$21</f>
        <v>0</v>
      </c>
      <c r="G150" s="183">
        <f>RES_hhdet_in_tesh!G150/RES_summary!G$21</f>
        <v>0</v>
      </c>
      <c r="H150" s="183">
        <f>RES_hhdet_in_tesh!H150/RES_summary!H$21</f>
        <v>0</v>
      </c>
      <c r="I150" s="183">
        <f>RES_hhdet_in_tesh!I150/RES_summary!I$21</f>
        <v>0</v>
      </c>
      <c r="J150" s="183">
        <f>RES_hhdet_in_tesh!J150/RES_summary!J$21</f>
        <v>0</v>
      </c>
      <c r="K150" s="183">
        <f>RES_hhdet_in_tesh!K150/RES_summary!K$21</f>
        <v>0</v>
      </c>
      <c r="L150" s="183">
        <f>RES_hhdet_in_tesh!L150/RES_summary!L$21</f>
        <v>0</v>
      </c>
      <c r="M150" s="183">
        <f>RES_hhdet_in_tesh!M150/RES_summary!M$21</f>
        <v>0</v>
      </c>
      <c r="N150" s="183">
        <f>RES_hhdet_in_tesh!N150/RES_summary!N$21</f>
        <v>0</v>
      </c>
      <c r="O150" s="183">
        <f>RES_hhdet_in_tesh!O150/RES_summary!O$21</f>
        <v>0</v>
      </c>
      <c r="P150" s="183">
        <f>RES_hhdet_in_tesh!P150/RES_summary!P$21</f>
        <v>0</v>
      </c>
      <c r="Q150" s="183">
        <f>RES_hhdet_in_tesh!Q150/RES_summary!Q$21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RES_hhdet_in_tesh!C151/RES_summary!C$21</f>
        <v>0</v>
      </c>
      <c r="D151" s="182">
        <f>RES_hhdet_in_tesh!D151/RES_summary!D$21</f>
        <v>0</v>
      </c>
      <c r="E151" s="182">
        <f>RES_hhdet_in_tesh!E151/RES_summary!E$21</f>
        <v>0</v>
      </c>
      <c r="F151" s="182">
        <f>RES_hhdet_in_tesh!F151/RES_summary!F$21</f>
        <v>0</v>
      </c>
      <c r="G151" s="182">
        <f>RES_hhdet_in_tesh!G151/RES_summary!G$21</f>
        <v>0</v>
      </c>
      <c r="H151" s="182">
        <f>RES_hhdet_in_tesh!H151/RES_summary!H$21</f>
        <v>0</v>
      </c>
      <c r="I151" s="182">
        <f>RES_hhdet_in_tesh!I151/RES_summary!I$21</f>
        <v>0</v>
      </c>
      <c r="J151" s="182">
        <f>RES_hhdet_in_tesh!J151/RES_summary!J$21</f>
        <v>0</v>
      </c>
      <c r="K151" s="182">
        <f>RES_hhdet_in_tesh!K151/RES_summary!K$21</f>
        <v>0</v>
      </c>
      <c r="L151" s="182">
        <f>RES_hhdet_in_tesh!L151/RES_summary!L$21</f>
        <v>0</v>
      </c>
      <c r="M151" s="182">
        <f>RES_hhdet_in_tesh!M151/RES_summary!M$21</f>
        <v>0</v>
      </c>
      <c r="N151" s="182">
        <f>RES_hhdet_in_tesh!N151/RES_summary!N$21</f>
        <v>0</v>
      </c>
      <c r="O151" s="182">
        <f>RES_hhdet_in_tesh!O151/RES_summary!O$21</f>
        <v>0</v>
      </c>
      <c r="P151" s="182">
        <f>RES_hhdet_in_tesh!P151/RES_summary!P$21</f>
        <v>0</v>
      </c>
      <c r="Q151" s="182">
        <f>RES_hhdet_in_tesh!Q151/RES_summary!Q$21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RES_hhdet_in_tesh!C152/RES_summary!C$21</f>
        <v>0</v>
      </c>
      <c r="D152" s="181">
        <f>RES_hhdet_in_tesh!D152/RES_summary!D$21</f>
        <v>0</v>
      </c>
      <c r="E152" s="181">
        <f>RES_hhdet_in_tesh!E152/RES_summary!E$21</f>
        <v>0</v>
      </c>
      <c r="F152" s="181">
        <f>RES_hhdet_in_tesh!F152/RES_summary!F$21</f>
        <v>0</v>
      </c>
      <c r="G152" s="181">
        <f>RES_hhdet_in_tesh!G152/RES_summary!G$21</f>
        <v>0</v>
      </c>
      <c r="H152" s="181">
        <f>RES_hhdet_in_tesh!H152/RES_summary!H$21</f>
        <v>0</v>
      </c>
      <c r="I152" s="181">
        <f>RES_hhdet_in_tesh!I152/RES_summary!I$21</f>
        <v>0</v>
      </c>
      <c r="J152" s="181">
        <f>RES_hhdet_in_tesh!J152/RES_summary!J$21</f>
        <v>0</v>
      </c>
      <c r="K152" s="181">
        <f>RES_hhdet_in_tesh!K152/RES_summary!K$21</f>
        <v>0</v>
      </c>
      <c r="L152" s="181">
        <f>RES_hhdet_in_tesh!L152/RES_summary!L$21</f>
        <v>0</v>
      </c>
      <c r="M152" s="181">
        <f>RES_hhdet_in_tesh!M152/RES_summary!M$21</f>
        <v>0</v>
      </c>
      <c r="N152" s="181">
        <f>RES_hhdet_in_tesh!N152/RES_summary!N$21</f>
        <v>0</v>
      </c>
      <c r="O152" s="181">
        <f>RES_hhdet_in_tesh!O152/RES_summary!O$21</f>
        <v>0</v>
      </c>
      <c r="P152" s="181">
        <f>RES_hhdet_in_tesh!P152/RES_summary!P$21</f>
        <v>0</v>
      </c>
      <c r="Q152" s="181">
        <f>RES_hhdet_in_tesh!Q152/RES_summary!Q$21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RES_hhdet_in_tesh!C153/RES_summary!C$21</f>
        <v>16.6587910669748</v>
      </c>
      <c r="D153" s="180">
        <f>RES_hhdet_in_tesh!D153/RES_summary!D$21</f>
        <v>17.760965471056611</v>
      </c>
      <c r="E153" s="180">
        <f>RES_hhdet_in_tesh!E153/RES_summary!E$21</f>
        <v>18.696605604016799</v>
      </c>
      <c r="F153" s="180">
        <f>RES_hhdet_in_tesh!F153/RES_summary!F$21</f>
        <v>19.033716647761519</v>
      </c>
      <c r="G153" s="180">
        <f>RES_hhdet_in_tesh!G153/RES_summary!G$21</f>
        <v>18.836274375632069</v>
      </c>
      <c r="H153" s="180">
        <f>RES_hhdet_in_tesh!H153/RES_summary!H$21</f>
        <v>18.943902030319364</v>
      </c>
      <c r="I153" s="180">
        <f>RES_hhdet_in_tesh!I153/RES_summary!I$21</f>
        <v>17.837126055757238</v>
      </c>
      <c r="J153" s="180">
        <f>RES_hhdet_in_tesh!J153/RES_summary!J$21</f>
        <v>17.755908281481346</v>
      </c>
      <c r="K153" s="180">
        <f>RES_hhdet_in_tesh!K153/RES_summary!K$21</f>
        <v>17.901866769473106</v>
      </c>
      <c r="L153" s="180">
        <f>RES_hhdet_in_tesh!L153/RES_summary!L$21</f>
        <v>18.151618993191477</v>
      </c>
      <c r="M153" s="180">
        <f>RES_hhdet_in_tesh!M153/RES_summary!M$21</f>
        <v>18.086144402066964</v>
      </c>
      <c r="N153" s="180">
        <f>RES_hhdet_in_tesh!N153/RES_summary!N$21</f>
        <v>17.212647799897375</v>
      </c>
      <c r="O153" s="180">
        <f>RES_hhdet_in_tesh!O153/RES_summary!O$21</f>
        <v>17.040426256677524</v>
      </c>
      <c r="P153" s="180">
        <f>RES_hhdet_in_tesh!P153/RES_summary!P$21</f>
        <v>16.352804235019452</v>
      </c>
      <c r="Q153" s="180">
        <f>RES_hhdet_in_tesh!Q153/RES_summary!Q$21</f>
        <v>16.536666316518247</v>
      </c>
    </row>
    <row r="154" spans="1:17" ht="12" customHeight="1" x14ac:dyDescent="0.25">
      <c r="A154" s="161" t="s">
        <v>141</v>
      </c>
      <c r="B154" s="160"/>
      <c r="C154" s="179">
        <f>RES_hhdet_in_tesh!C154/RES_summary!C$21</f>
        <v>0</v>
      </c>
      <c r="D154" s="179">
        <f>RES_hhdet_in_tesh!D154/RES_summary!D$21</f>
        <v>0</v>
      </c>
      <c r="E154" s="179">
        <f>RES_hhdet_in_tesh!E154/RES_summary!E$21</f>
        <v>18.284260227503665</v>
      </c>
      <c r="F154" s="179">
        <f>RES_hhdet_in_tesh!F154/RES_summary!F$21</f>
        <v>18.26401517072205</v>
      </c>
      <c r="G154" s="179">
        <f>RES_hhdet_in_tesh!G154/RES_summary!G$21</f>
        <v>17.954481918382626</v>
      </c>
      <c r="H154" s="179">
        <f>RES_hhdet_in_tesh!H154/RES_summary!H$21</f>
        <v>17.765767067065735</v>
      </c>
      <c r="I154" s="179">
        <f>RES_hhdet_in_tesh!I154/RES_summary!I$21</f>
        <v>16.871694751882217</v>
      </c>
      <c r="J154" s="179">
        <f>RES_hhdet_in_tesh!J154/RES_summary!J$21</f>
        <v>16.911096558400338</v>
      </c>
      <c r="K154" s="179">
        <f>RES_hhdet_in_tesh!K154/RES_summary!K$21</f>
        <v>16.985977619911388</v>
      </c>
      <c r="L154" s="179">
        <f>RES_hhdet_in_tesh!L154/RES_summary!L$21</f>
        <v>17.220722016874486</v>
      </c>
      <c r="M154" s="179">
        <f>RES_hhdet_in_tesh!M154/RES_summary!M$21</f>
        <v>16.914934076358904</v>
      </c>
      <c r="N154" s="179">
        <f>RES_hhdet_in_tesh!N154/RES_summary!N$21</f>
        <v>16.190100775148338</v>
      </c>
      <c r="O154" s="179">
        <f>RES_hhdet_in_tesh!O154/RES_summary!O$21</f>
        <v>15.989809282243943</v>
      </c>
      <c r="P154" s="179">
        <f>RES_hhdet_in_tesh!P154/RES_summary!P$21</f>
        <v>15.425714729719646</v>
      </c>
      <c r="Q154" s="179">
        <f>RES_hhdet_in_tesh!Q154/RES_summary!Q$21</f>
        <v>15.483219704720224</v>
      </c>
    </row>
    <row r="155" spans="1:17" ht="12" customHeight="1" x14ac:dyDescent="0.25">
      <c r="A155" s="148" t="s">
        <v>60</v>
      </c>
      <c r="B155" s="156"/>
      <c r="C155" s="177">
        <f>RES_hhdet_in_tesh!C155/RES_summary!C$21</f>
        <v>0</v>
      </c>
      <c r="D155" s="177">
        <f>RES_hhdet_in_tesh!D155/RES_summary!D$21</f>
        <v>0</v>
      </c>
      <c r="E155" s="177">
        <f>RES_hhdet_in_tesh!E155/RES_summary!E$21</f>
        <v>12.763477645132463</v>
      </c>
      <c r="F155" s="177">
        <f>RES_hhdet_in_tesh!F155/RES_summary!F$21</f>
        <v>12.813061763880635</v>
      </c>
      <c r="G155" s="177">
        <f>RES_hhdet_in_tesh!G155/RES_summary!G$21</f>
        <v>12.566993476653206</v>
      </c>
      <c r="H155" s="177">
        <f>RES_hhdet_in_tesh!H155/RES_summary!H$21</f>
        <v>12.569132399095368</v>
      </c>
      <c r="I155" s="177">
        <f>RES_hhdet_in_tesh!I155/RES_summary!I$21</f>
        <v>11.783381962552907</v>
      </c>
      <c r="J155" s="177">
        <f>RES_hhdet_in_tesh!J155/RES_summary!J$21</f>
        <v>11.695902816795714</v>
      </c>
      <c r="K155" s="177">
        <f>RES_hhdet_in_tesh!K155/RES_summary!K$21</f>
        <v>11.781735403684626</v>
      </c>
      <c r="L155" s="177">
        <f>RES_hhdet_in_tesh!L155/RES_summary!L$21</f>
        <v>11.957256108269304</v>
      </c>
      <c r="M155" s="177">
        <f>RES_hhdet_in_tesh!M155/RES_summary!M$21</f>
        <v>11.907272315307061</v>
      </c>
      <c r="N155" s="177">
        <f>RES_hhdet_in_tesh!N155/RES_summary!N$21</f>
        <v>11.324467953770316</v>
      </c>
      <c r="O155" s="177">
        <f>RES_hhdet_in_tesh!O155/RES_summary!O$21</f>
        <v>11.190449643239532</v>
      </c>
      <c r="P155" s="177">
        <f>RES_hhdet_in_tesh!P155/RES_summary!P$21</f>
        <v>10.721260819167743</v>
      </c>
      <c r="Q155" s="177">
        <f>RES_hhdet_in_tesh!Q155/RES_summary!Q$21</f>
        <v>10.827970269350109</v>
      </c>
    </row>
    <row r="156" spans="1:17" ht="12" customHeight="1" x14ac:dyDescent="0.25">
      <c r="A156" s="148" t="s">
        <v>59</v>
      </c>
      <c r="B156" s="156"/>
      <c r="C156" s="177">
        <f>RES_hhdet_in_tesh!C156/RES_summary!C$21</f>
        <v>0</v>
      </c>
      <c r="D156" s="177">
        <f>RES_hhdet_in_tesh!D156/RES_summary!D$21</f>
        <v>0</v>
      </c>
      <c r="E156" s="177">
        <f>RES_hhdet_in_tesh!E156/RES_summary!E$21</f>
        <v>5.5207825823712051</v>
      </c>
      <c r="F156" s="177">
        <f>RES_hhdet_in_tesh!F156/RES_summary!F$21</f>
        <v>5.4509534068414167</v>
      </c>
      <c r="G156" s="177">
        <f>RES_hhdet_in_tesh!G156/RES_summary!G$21</f>
        <v>5.3874884417294187</v>
      </c>
      <c r="H156" s="177">
        <f>RES_hhdet_in_tesh!H156/RES_summary!H$21</f>
        <v>5.1966346679703683</v>
      </c>
      <c r="I156" s="177">
        <f>RES_hhdet_in_tesh!I156/RES_summary!I$21</f>
        <v>5.0883127893293079</v>
      </c>
      <c r="J156" s="177">
        <f>RES_hhdet_in_tesh!J156/RES_summary!J$21</f>
        <v>5.2151937416046232</v>
      </c>
      <c r="K156" s="177">
        <f>RES_hhdet_in_tesh!K156/RES_summary!K$21</f>
        <v>5.2042422162267625</v>
      </c>
      <c r="L156" s="177">
        <f>RES_hhdet_in_tesh!L156/RES_summary!L$21</f>
        <v>5.2634659086051796</v>
      </c>
      <c r="M156" s="177">
        <f>RES_hhdet_in_tesh!M156/RES_summary!M$21</f>
        <v>5.0076617610518417</v>
      </c>
      <c r="N156" s="177">
        <f>RES_hhdet_in_tesh!N156/RES_summary!N$21</f>
        <v>4.8656328213780178</v>
      </c>
      <c r="O156" s="177">
        <f>RES_hhdet_in_tesh!O156/RES_summary!O$21</f>
        <v>4.7993596390044093</v>
      </c>
      <c r="P156" s="177">
        <f>RES_hhdet_in_tesh!P156/RES_summary!P$21</f>
        <v>4.7044539105519032</v>
      </c>
      <c r="Q156" s="177">
        <f>RES_hhdet_in_tesh!Q156/RES_summary!Q$21</f>
        <v>4.655249435370111</v>
      </c>
    </row>
    <row r="157" spans="1:17" ht="12" customHeight="1" x14ac:dyDescent="0.25">
      <c r="A157" s="158" t="s">
        <v>62</v>
      </c>
      <c r="B157" s="157"/>
      <c r="C157" s="178">
        <f>RES_hhdet_in_tesh!C157/RES_summary!C$21</f>
        <v>9.2778475982103163</v>
      </c>
      <c r="D157" s="178">
        <f>RES_hhdet_in_tesh!D157/RES_summary!D$21</f>
        <v>9.6992593759581922</v>
      </c>
      <c r="E157" s="178">
        <f>RES_hhdet_in_tesh!E157/RES_summary!E$21</f>
        <v>9.7881660315676733</v>
      </c>
      <c r="F157" s="178">
        <f>RES_hhdet_in_tesh!F157/RES_summary!F$21</f>
        <v>9.6019878041923992</v>
      </c>
      <c r="G157" s="178">
        <f>RES_hhdet_in_tesh!G157/RES_summary!G$21</f>
        <v>9.6182629313011585</v>
      </c>
      <c r="H157" s="178">
        <f>RES_hhdet_in_tesh!H157/RES_summary!H$21</f>
        <v>9.4444741560262901</v>
      </c>
      <c r="I157" s="178">
        <f>RES_hhdet_in_tesh!I157/RES_summary!I$21</f>
        <v>9.406490216048141</v>
      </c>
      <c r="J157" s="178">
        <f>RES_hhdet_in_tesh!J157/RES_summary!J$21</f>
        <v>9.4089982703912813</v>
      </c>
      <c r="K157" s="178">
        <f>RES_hhdet_in_tesh!K157/RES_summary!K$21</f>
        <v>9.1953116416855067</v>
      </c>
      <c r="L157" s="178">
        <f>RES_hhdet_in_tesh!L157/RES_summary!L$21</f>
        <v>9.2394797533897339</v>
      </c>
      <c r="M157" s="178">
        <f>RES_hhdet_in_tesh!M157/RES_summary!M$21</f>
        <v>8.8238339550442397</v>
      </c>
      <c r="N157" s="178">
        <f>RES_hhdet_in_tesh!N157/RES_summary!N$21</f>
        <v>8.4328526602079261</v>
      </c>
      <c r="O157" s="178">
        <f>RES_hhdet_in_tesh!O157/RES_summary!O$21</f>
        <v>8.5870739690827893</v>
      </c>
      <c r="P157" s="178">
        <f>RES_hhdet_in_tesh!P157/RES_summary!P$21</f>
        <v>8.2038743873502131</v>
      </c>
      <c r="Q157" s="178">
        <f>RES_hhdet_in_tesh!Q157/RES_summary!Q$21</f>
        <v>8.229753502146167</v>
      </c>
    </row>
    <row r="158" spans="1:17" ht="12" customHeight="1" x14ac:dyDescent="0.25">
      <c r="A158" s="23" t="s">
        <v>57</v>
      </c>
      <c r="B158" s="156"/>
      <c r="C158" s="177">
        <f>RES_hhdet_in_tesh!C158/RES_summary!C$21</f>
        <v>0</v>
      </c>
      <c r="D158" s="177">
        <f>RES_hhdet_in_tesh!D158/RES_summary!D$21</f>
        <v>0</v>
      </c>
      <c r="E158" s="177">
        <f>RES_hhdet_in_tesh!E158/RES_summary!E$21</f>
        <v>0</v>
      </c>
      <c r="F158" s="177">
        <f>RES_hhdet_in_tesh!F158/RES_summary!F$21</f>
        <v>0</v>
      </c>
      <c r="G158" s="177">
        <f>RES_hhdet_in_tesh!G158/RES_summary!G$21</f>
        <v>0</v>
      </c>
      <c r="H158" s="177">
        <f>RES_hhdet_in_tesh!H158/RES_summary!H$21</f>
        <v>0</v>
      </c>
      <c r="I158" s="177">
        <f>RES_hhdet_in_tesh!I158/RES_summary!I$21</f>
        <v>0</v>
      </c>
      <c r="J158" s="177">
        <f>RES_hhdet_in_tesh!J158/RES_summary!J$21</f>
        <v>0</v>
      </c>
      <c r="K158" s="177">
        <f>RES_hhdet_in_tesh!K158/RES_summary!K$21</f>
        <v>0</v>
      </c>
      <c r="L158" s="177">
        <f>RES_hhdet_in_tesh!L158/RES_summary!L$21</f>
        <v>0</v>
      </c>
      <c r="M158" s="177">
        <f>RES_hhdet_in_tesh!M158/RES_summary!M$21</f>
        <v>0</v>
      </c>
      <c r="N158" s="177">
        <f>RES_hhdet_in_tesh!N158/RES_summary!N$21</f>
        <v>0</v>
      </c>
      <c r="O158" s="177">
        <f>RES_hhdet_in_tesh!O158/RES_summary!O$21</f>
        <v>0</v>
      </c>
      <c r="P158" s="177">
        <f>RES_hhdet_in_tesh!P158/RES_summary!P$21</f>
        <v>0</v>
      </c>
      <c r="Q158" s="177">
        <f>RES_hhdet_in_tesh!Q158/RES_summary!Q$21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RES_hhdet_in_tesh!C159/RES_summary!C$21</f>
        <v>9.2778475982103163</v>
      </c>
      <c r="D159" s="176">
        <f>RES_hhdet_in_tesh!D159/RES_summary!D$21</f>
        <v>9.6992593759581922</v>
      </c>
      <c r="E159" s="176">
        <f>RES_hhdet_in_tesh!E159/RES_summary!E$21</f>
        <v>9.7881660315676733</v>
      </c>
      <c r="F159" s="176">
        <f>RES_hhdet_in_tesh!F159/RES_summary!F$21</f>
        <v>9.6019878041923992</v>
      </c>
      <c r="G159" s="176">
        <f>RES_hhdet_in_tesh!G159/RES_summary!G$21</f>
        <v>9.6182629313011585</v>
      </c>
      <c r="H159" s="176">
        <f>RES_hhdet_in_tesh!H159/RES_summary!H$21</f>
        <v>9.4444741560262901</v>
      </c>
      <c r="I159" s="176">
        <f>RES_hhdet_in_tesh!I159/RES_summary!I$21</f>
        <v>9.406490216048141</v>
      </c>
      <c r="J159" s="176">
        <f>RES_hhdet_in_tesh!J159/RES_summary!J$21</f>
        <v>9.4089982703912813</v>
      </c>
      <c r="K159" s="176">
        <f>RES_hhdet_in_tesh!K159/RES_summary!K$21</f>
        <v>9.1953116416855067</v>
      </c>
      <c r="L159" s="176">
        <f>RES_hhdet_in_tesh!L159/RES_summary!L$21</f>
        <v>9.2394797533897339</v>
      </c>
      <c r="M159" s="176">
        <f>RES_hhdet_in_tesh!M159/RES_summary!M$21</f>
        <v>8.8238339550442397</v>
      </c>
      <c r="N159" s="176">
        <f>RES_hhdet_in_tesh!N159/RES_summary!N$21</f>
        <v>8.4328526602079261</v>
      </c>
      <c r="O159" s="176">
        <f>RES_hhdet_in_tesh!O159/RES_summary!O$21</f>
        <v>8.5870739690827893</v>
      </c>
      <c r="P159" s="176">
        <f>RES_hhdet_in_tesh!P159/RES_summary!P$21</f>
        <v>8.2038743873502131</v>
      </c>
      <c r="Q159" s="176">
        <f>RES_hhdet_in_tesh!Q159/RES_summary!Q$21</f>
        <v>8.229753502146167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RES_hhdet_in_tesh!C161/RES_summary!C$21</f>
        <v>172.45317610822309</v>
      </c>
      <c r="D161" s="184">
        <f>RES_hhdet_in_tesh!D161/RES_summary!D$21</f>
        <v>161.1675534180107</v>
      </c>
      <c r="E161" s="184">
        <f>RES_hhdet_in_tesh!E161/RES_summary!E$21</f>
        <v>168.76761833569168</v>
      </c>
      <c r="F161" s="184">
        <f>RES_hhdet_in_tesh!F161/RES_summary!F$21</f>
        <v>166.65755935995253</v>
      </c>
      <c r="G161" s="184">
        <f>RES_hhdet_in_tesh!G161/RES_summary!G$21</f>
        <v>162.30525923562851</v>
      </c>
      <c r="H161" s="184">
        <f>RES_hhdet_in_tesh!H161/RES_summary!H$21</f>
        <v>165.99515028237249</v>
      </c>
      <c r="I161" s="184">
        <f>RES_hhdet_in_tesh!I161/RES_summary!I$21</f>
        <v>150.98477284952494</v>
      </c>
      <c r="J161" s="184">
        <f>RES_hhdet_in_tesh!J161/RES_summary!J$21</f>
        <v>0</v>
      </c>
      <c r="K161" s="184">
        <f>RES_hhdet_in_tesh!K161/RES_summary!K$21</f>
        <v>0</v>
      </c>
      <c r="L161" s="184">
        <f>RES_hhdet_in_tesh!L161/RES_summary!L$21</f>
        <v>0</v>
      </c>
      <c r="M161" s="184">
        <f>RES_hhdet_in_tesh!M161/RES_summary!M$21</f>
        <v>0</v>
      </c>
      <c r="N161" s="184">
        <f>RES_hhdet_in_tesh!N161/RES_summary!N$21</f>
        <v>162.352733999912</v>
      </c>
      <c r="O161" s="184">
        <f>RES_hhdet_in_tesh!O161/RES_summary!O$21</f>
        <v>162.83460166225723</v>
      </c>
      <c r="P161" s="184">
        <f>RES_hhdet_in_tesh!P161/RES_summary!P$21</f>
        <v>142.30456406598148</v>
      </c>
      <c r="Q161" s="184">
        <f>RES_hhdet_in_tesh!Q161/RES_summary!Q$21</f>
        <v>148.93602634043452</v>
      </c>
    </row>
    <row r="162" spans="1:17" ht="12.95" customHeight="1" x14ac:dyDescent="0.25">
      <c r="A162" s="158" t="s">
        <v>65</v>
      </c>
      <c r="B162" s="157"/>
      <c r="C162" s="178">
        <f>RES_hhdet_in_tesh!C162/RES_summary!C$21</f>
        <v>136.48421722426465</v>
      </c>
      <c r="D162" s="178">
        <f>RES_hhdet_in_tesh!D162/RES_summary!D$21</f>
        <v>124.1187999824857</v>
      </c>
      <c r="E162" s="178">
        <f>RES_hhdet_in_tesh!E162/RES_summary!E$21</f>
        <v>130.23520177099979</v>
      </c>
      <c r="F162" s="178">
        <f>RES_hhdet_in_tesh!F162/RES_summary!F$21</f>
        <v>128.09639810712173</v>
      </c>
      <c r="G162" s="178">
        <f>RES_hhdet_in_tesh!G162/RES_summary!G$21</f>
        <v>123.66653888139467</v>
      </c>
      <c r="H162" s="178">
        <f>RES_hhdet_in_tesh!H162/RES_summary!H$21</f>
        <v>127.14354543575583</v>
      </c>
      <c r="I162" s="178">
        <f>RES_hhdet_in_tesh!I162/RES_summary!I$21</f>
        <v>113.11949472007839</v>
      </c>
      <c r="J162" s="178">
        <f>RES_hhdet_in_tesh!J162/RES_summary!J$21</f>
        <v>0</v>
      </c>
      <c r="K162" s="178">
        <f>RES_hhdet_in_tesh!K162/RES_summary!K$21</f>
        <v>0</v>
      </c>
      <c r="L162" s="178">
        <f>RES_hhdet_in_tesh!L162/RES_summary!L$21</f>
        <v>0</v>
      </c>
      <c r="M162" s="178">
        <f>RES_hhdet_in_tesh!M162/RES_summary!M$21</f>
        <v>0</v>
      </c>
      <c r="N162" s="178">
        <f>RES_hhdet_in_tesh!N162/RES_summary!N$21</f>
        <v>122.0712798308905</v>
      </c>
      <c r="O162" s="178">
        <f>RES_hhdet_in_tesh!O162/RES_summary!O$21</f>
        <v>124.78235373823736</v>
      </c>
      <c r="P162" s="178">
        <f>RES_hhdet_in_tesh!P162/RES_summary!P$21</f>
        <v>105.28019256011558</v>
      </c>
      <c r="Q162" s="178">
        <f>RES_hhdet_in_tesh!Q162/RES_summary!Q$21</f>
        <v>112.66598068866095</v>
      </c>
    </row>
    <row r="163" spans="1:17" ht="12" customHeight="1" x14ac:dyDescent="0.25">
      <c r="A163" s="23" t="s">
        <v>60</v>
      </c>
      <c r="B163" s="57"/>
      <c r="C163" s="176">
        <f>RES_hhdet_in_tesh!C163/RES_summary!C$21</f>
        <v>136.48421722426465</v>
      </c>
      <c r="D163" s="176">
        <f>RES_hhdet_in_tesh!D163/RES_summary!D$21</f>
        <v>124.1187999824857</v>
      </c>
      <c r="E163" s="176">
        <f>RES_hhdet_in_tesh!E163/RES_summary!E$21</f>
        <v>130.23520177099979</v>
      </c>
      <c r="F163" s="176">
        <f>RES_hhdet_in_tesh!F163/RES_summary!F$21</f>
        <v>128.09639810712173</v>
      </c>
      <c r="G163" s="176">
        <f>RES_hhdet_in_tesh!G163/RES_summary!G$21</f>
        <v>123.66653888139467</v>
      </c>
      <c r="H163" s="176">
        <f>RES_hhdet_in_tesh!H163/RES_summary!H$21</f>
        <v>127.14354543575583</v>
      </c>
      <c r="I163" s="176">
        <f>RES_hhdet_in_tesh!I163/RES_summary!I$21</f>
        <v>113.11949472007839</v>
      </c>
      <c r="J163" s="176">
        <f>RES_hhdet_in_tesh!J163/RES_summary!J$21</f>
        <v>0</v>
      </c>
      <c r="K163" s="176">
        <f>RES_hhdet_in_tesh!K163/RES_summary!K$21</f>
        <v>0</v>
      </c>
      <c r="L163" s="176">
        <f>RES_hhdet_in_tesh!L163/RES_summary!L$21</f>
        <v>0</v>
      </c>
      <c r="M163" s="176">
        <f>RES_hhdet_in_tesh!M163/RES_summary!M$21</f>
        <v>0</v>
      </c>
      <c r="N163" s="176">
        <f>RES_hhdet_in_tesh!N163/RES_summary!N$21</f>
        <v>122.0712798308905</v>
      </c>
      <c r="O163" s="176">
        <f>RES_hhdet_in_tesh!O163/RES_summary!O$21</f>
        <v>124.78235373823736</v>
      </c>
      <c r="P163" s="176">
        <f>RES_hhdet_in_tesh!P163/RES_summary!P$21</f>
        <v>105.28019256011558</v>
      </c>
      <c r="Q163" s="176">
        <f>RES_hhdet_in_tesh!Q163/RES_summary!Q$21</f>
        <v>112.66598068866095</v>
      </c>
    </row>
    <row r="164" spans="1:17" ht="12.95" customHeight="1" x14ac:dyDescent="0.25">
      <c r="A164" s="158" t="s">
        <v>112</v>
      </c>
      <c r="B164" s="157"/>
      <c r="C164" s="178">
        <f>RES_hhdet_in_tesh!C164/RES_summary!C$21</f>
        <v>10.487089744408928</v>
      </c>
      <c r="D164" s="178">
        <f>RES_hhdet_in_tesh!D164/RES_summary!D$21</f>
        <v>10.241016553344032</v>
      </c>
      <c r="E164" s="178">
        <f>RES_hhdet_in_tesh!E164/RES_summary!E$21</f>
        <v>10.742705097902821</v>
      </c>
      <c r="F164" s="178">
        <f>RES_hhdet_in_tesh!F164/RES_summary!F$21</f>
        <v>10.740381772933638</v>
      </c>
      <c r="G164" s="178">
        <f>RES_hhdet_in_tesh!G164/RES_summary!G$21</f>
        <v>10.840585321370575</v>
      </c>
      <c r="H164" s="178">
        <f>RES_hhdet_in_tesh!H164/RES_summary!H$21</f>
        <v>11.036348806362048</v>
      </c>
      <c r="I164" s="178">
        <f>RES_hhdet_in_tesh!I164/RES_summary!I$21</f>
        <v>11.117713392544101</v>
      </c>
      <c r="J164" s="178">
        <f>RES_hhdet_in_tesh!J164/RES_summary!J$21</f>
        <v>0</v>
      </c>
      <c r="K164" s="178">
        <f>RES_hhdet_in_tesh!K164/RES_summary!K$21</f>
        <v>0</v>
      </c>
      <c r="L164" s="178">
        <f>RES_hhdet_in_tesh!L164/RES_summary!L$21</f>
        <v>0</v>
      </c>
      <c r="M164" s="178">
        <f>RES_hhdet_in_tesh!M164/RES_summary!M$21</f>
        <v>0</v>
      </c>
      <c r="N164" s="178">
        <f>RES_hhdet_in_tesh!N164/RES_summary!N$21</f>
        <v>14.987018491892396</v>
      </c>
      <c r="O164" s="178">
        <f>RES_hhdet_in_tesh!O164/RES_summary!O$21</f>
        <v>12.717464141892828</v>
      </c>
      <c r="P164" s="178">
        <f>RES_hhdet_in_tesh!P164/RES_summary!P$21</f>
        <v>12.685727024393385</v>
      </c>
      <c r="Q164" s="178">
        <f>RES_hhdet_in_tesh!Q164/RES_summary!Q$21</f>
        <v>11.761361271642032</v>
      </c>
    </row>
    <row r="165" spans="1:17" ht="12" customHeight="1" x14ac:dyDescent="0.25">
      <c r="A165" s="23" t="s">
        <v>60</v>
      </c>
      <c r="B165" s="156"/>
      <c r="C165" s="177">
        <f>RES_hhdet_in_tesh!C165/RES_summary!C$21</f>
        <v>10.487089744408928</v>
      </c>
      <c r="D165" s="177">
        <f>RES_hhdet_in_tesh!D165/RES_summary!D$21</f>
        <v>10.241016553344032</v>
      </c>
      <c r="E165" s="177">
        <f>RES_hhdet_in_tesh!E165/RES_summary!E$21</f>
        <v>10.742705097902821</v>
      </c>
      <c r="F165" s="177">
        <f>RES_hhdet_in_tesh!F165/RES_summary!F$21</f>
        <v>10.740381772933638</v>
      </c>
      <c r="G165" s="177">
        <f>RES_hhdet_in_tesh!G165/RES_summary!G$21</f>
        <v>10.840585321370575</v>
      </c>
      <c r="H165" s="177">
        <f>RES_hhdet_in_tesh!H165/RES_summary!H$21</f>
        <v>11.036348806362048</v>
      </c>
      <c r="I165" s="177">
        <f>RES_hhdet_in_tesh!I165/RES_summary!I$21</f>
        <v>11.117713392544101</v>
      </c>
      <c r="J165" s="177">
        <f>RES_hhdet_in_tesh!J165/RES_summary!J$21</f>
        <v>0</v>
      </c>
      <c r="K165" s="177">
        <f>RES_hhdet_in_tesh!K165/RES_summary!K$21</f>
        <v>0</v>
      </c>
      <c r="L165" s="177">
        <f>RES_hhdet_in_tesh!L165/RES_summary!L$21</f>
        <v>0</v>
      </c>
      <c r="M165" s="177">
        <f>RES_hhdet_in_tesh!M165/RES_summary!M$21</f>
        <v>0</v>
      </c>
      <c r="N165" s="177">
        <f>RES_hhdet_in_tesh!N165/RES_summary!N$21</f>
        <v>14.987018491892396</v>
      </c>
      <c r="O165" s="177">
        <f>RES_hhdet_in_tesh!O165/RES_summary!O$21</f>
        <v>12.717464141892828</v>
      </c>
      <c r="P165" s="177">
        <f>RES_hhdet_in_tesh!P165/RES_summary!P$21</f>
        <v>12.685727024393385</v>
      </c>
      <c r="Q165" s="177">
        <f>RES_hhdet_in_tesh!Q165/RES_summary!Q$21</f>
        <v>11.761361271642032</v>
      </c>
    </row>
    <row r="166" spans="1:17" ht="12" customHeight="1" x14ac:dyDescent="0.25">
      <c r="A166" s="158" t="s">
        <v>63</v>
      </c>
      <c r="B166" s="157"/>
      <c r="C166" s="178">
        <f>RES_hhdet_in_tesh!C166/RES_summary!C$21</f>
        <v>16.204104663201989</v>
      </c>
      <c r="D166" s="178">
        <f>RES_hhdet_in_tesh!D166/RES_summary!D$21</f>
        <v>17.108655427221812</v>
      </c>
      <c r="E166" s="178">
        <f>RES_hhdet_in_tesh!E166/RES_summary!E$21</f>
        <v>18.001914947230055</v>
      </c>
      <c r="F166" s="178">
        <f>RES_hhdet_in_tesh!F166/RES_summary!F$21</f>
        <v>18.219280304849661</v>
      </c>
      <c r="G166" s="178">
        <f>RES_hhdet_in_tesh!G166/RES_summary!G$21</f>
        <v>18.180448720877333</v>
      </c>
      <c r="H166" s="178">
        <f>RES_hhdet_in_tesh!H166/RES_summary!H$21</f>
        <v>18.371401100729599</v>
      </c>
      <c r="I166" s="178">
        <f>RES_hhdet_in_tesh!I166/RES_summary!I$21</f>
        <v>17.34173874618547</v>
      </c>
      <c r="J166" s="178">
        <f>RES_hhdet_in_tesh!J166/RES_summary!J$21</f>
        <v>0</v>
      </c>
      <c r="K166" s="178">
        <f>RES_hhdet_in_tesh!K166/RES_summary!K$21</f>
        <v>0</v>
      </c>
      <c r="L166" s="178">
        <f>RES_hhdet_in_tesh!L166/RES_summary!L$21</f>
        <v>0</v>
      </c>
      <c r="M166" s="178">
        <f>RES_hhdet_in_tesh!M166/RES_summary!M$21</f>
        <v>0</v>
      </c>
      <c r="N166" s="178">
        <f>RES_hhdet_in_tesh!N166/RES_summary!N$21</f>
        <v>16.862291802477746</v>
      </c>
      <c r="O166" s="178">
        <f>RES_hhdet_in_tesh!O166/RES_summary!O$21</f>
        <v>16.748453644848894</v>
      </c>
      <c r="P166" s="178">
        <f>RES_hhdet_in_tesh!P166/RES_summary!P$21</f>
        <v>16.135506077941976</v>
      </c>
      <c r="Q166" s="178">
        <f>RES_hhdet_in_tesh!Q166/RES_summary!Q$21</f>
        <v>16.279797069566758</v>
      </c>
    </row>
    <row r="167" spans="1:17" ht="12" customHeight="1" x14ac:dyDescent="0.25">
      <c r="A167" s="167" t="s">
        <v>144</v>
      </c>
      <c r="B167" s="132"/>
      <c r="C167" s="183">
        <f>RES_hhdet_in_tesh!C167/RES_summary!C$21</f>
        <v>0</v>
      </c>
      <c r="D167" s="183">
        <f>RES_hhdet_in_tesh!D167/RES_summary!D$21</f>
        <v>0</v>
      </c>
      <c r="E167" s="183">
        <f>RES_hhdet_in_tesh!E167/RES_summary!E$21</f>
        <v>0</v>
      </c>
      <c r="F167" s="183">
        <f>RES_hhdet_in_tesh!F167/RES_summary!F$21</f>
        <v>0</v>
      </c>
      <c r="G167" s="183">
        <f>RES_hhdet_in_tesh!G167/RES_summary!G$21</f>
        <v>0</v>
      </c>
      <c r="H167" s="183">
        <f>RES_hhdet_in_tesh!H167/RES_summary!H$21</f>
        <v>0</v>
      </c>
      <c r="I167" s="183">
        <f>RES_hhdet_in_tesh!I167/RES_summary!I$21</f>
        <v>0</v>
      </c>
      <c r="J167" s="183">
        <f>RES_hhdet_in_tesh!J167/RES_summary!J$21</f>
        <v>0</v>
      </c>
      <c r="K167" s="183">
        <f>RES_hhdet_in_tesh!K167/RES_summary!K$21</f>
        <v>0</v>
      </c>
      <c r="L167" s="183">
        <f>RES_hhdet_in_tesh!L167/RES_summary!L$21</f>
        <v>0</v>
      </c>
      <c r="M167" s="183">
        <f>RES_hhdet_in_tesh!M167/RES_summary!M$21</f>
        <v>0</v>
      </c>
      <c r="N167" s="183">
        <f>RES_hhdet_in_tesh!N167/RES_summary!N$21</f>
        <v>0</v>
      </c>
      <c r="O167" s="183">
        <f>RES_hhdet_in_tesh!O167/RES_summary!O$21</f>
        <v>0</v>
      </c>
      <c r="P167" s="183">
        <f>RES_hhdet_in_tesh!P167/RES_summary!P$21</f>
        <v>0</v>
      </c>
      <c r="Q167" s="183">
        <f>RES_hhdet_in_tesh!Q167/RES_summary!Q$21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RES_hhdet_in_tesh!C168/RES_summary!C$21</f>
        <v>0</v>
      </c>
      <c r="D168" s="183">
        <f>RES_hhdet_in_tesh!D168/RES_summary!D$21</f>
        <v>0</v>
      </c>
      <c r="E168" s="183">
        <f>RES_hhdet_in_tesh!E168/RES_summary!E$21</f>
        <v>0</v>
      </c>
      <c r="F168" s="183">
        <f>RES_hhdet_in_tesh!F168/RES_summary!F$21</f>
        <v>0</v>
      </c>
      <c r="G168" s="183">
        <f>RES_hhdet_in_tesh!G168/RES_summary!G$21</f>
        <v>0</v>
      </c>
      <c r="H168" s="183">
        <f>RES_hhdet_in_tesh!H168/RES_summary!H$21</f>
        <v>0</v>
      </c>
      <c r="I168" s="183">
        <f>RES_hhdet_in_tesh!I168/RES_summary!I$21</f>
        <v>0</v>
      </c>
      <c r="J168" s="183">
        <f>RES_hhdet_in_tesh!J168/RES_summary!J$21</f>
        <v>0</v>
      </c>
      <c r="K168" s="183">
        <f>RES_hhdet_in_tesh!K168/RES_summary!K$21</f>
        <v>0</v>
      </c>
      <c r="L168" s="183">
        <f>RES_hhdet_in_tesh!L168/RES_summary!L$21</f>
        <v>0</v>
      </c>
      <c r="M168" s="183">
        <f>RES_hhdet_in_tesh!M168/RES_summary!M$21</f>
        <v>0</v>
      </c>
      <c r="N168" s="183">
        <f>RES_hhdet_in_tesh!N168/RES_summary!N$21</f>
        <v>0</v>
      </c>
      <c r="O168" s="183">
        <f>RES_hhdet_in_tesh!O168/RES_summary!O$21</f>
        <v>0</v>
      </c>
      <c r="P168" s="183">
        <f>RES_hhdet_in_tesh!P168/RES_summary!P$21</f>
        <v>0</v>
      </c>
      <c r="Q168" s="183">
        <f>RES_hhdet_in_tesh!Q168/RES_summary!Q$21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RES_hhdet_in_tesh!C169/RES_summary!C$21</f>
        <v>0</v>
      </c>
      <c r="D169" s="182">
        <f>RES_hhdet_in_tesh!D169/RES_summary!D$21</f>
        <v>0</v>
      </c>
      <c r="E169" s="182">
        <f>RES_hhdet_in_tesh!E169/RES_summary!E$21</f>
        <v>0</v>
      </c>
      <c r="F169" s="182">
        <f>RES_hhdet_in_tesh!F169/RES_summary!F$21</f>
        <v>0</v>
      </c>
      <c r="G169" s="182">
        <f>RES_hhdet_in_tesh!G169/RES_summary!G$21</f>
        <v>0</v>
      </c>
      <c r="H169" s="182">
        <f>RES_hhdet_in_tesh!H169/RES_summary!H$21</f>
        <v>0</v>
      </c>
      <c r="I169" s="182">
        <f>RES_hhdet_in_tesh!I169/RES_summary!I$21</f>
        <v>0</v>
      </c>
      <c r="J169" s="182">
        <f>RES_hhdet_in_tesh!J169/RES_summary!J$21</f>
        <v>0</v>
      </c>
      <c r="K169" s="182">
        <f>RES_hhdet_in_tesh!K169/RES_summary!K$21</f>
        <v>0</v>
      </c>
      <c r="L169" s="182">
        <f>RES_hhdet_in_tesh!L169/RES_summary!L$21</f>
        <v>0</v>
      </c>
      <c r="M169" s="182">
        <f>RES_hhdet_in_tesh!M169/RES_summary!M$21</f>
        <v>0</v>
      </c>
      <c r="N169" s="182">
        <f>RES_hhdet_in_tesh!N169/RES_summary!N$21</f>
        <v>0</v>
      </c>
      <c r="O169" s="182">
        <f>RES_hhdet_in_tesh!O169/RES_summary!O$21</f>
        <v>0</v>
      </c>
      <c r="P169" s="182">
        <f>RES_hhdet_in_tesh!P169/RES_summary!P$21</f>
        <v>0</v>
      </c>
      <c r="Q169" s="182">
        <f>RES_hhdet_in_tesh!Q169/RES_summary!Q$21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RES_hhdet_in_tesh!C170/RES_summary!C$21</f>
        <v>0</v>
      </c>
      <c r="D170" s="181">
        <f>RES_hhdet_in_tesh!D170/RES_summary!D$21</f>
        <v>0</v>
      </c>
      <c r="E170" s="181">
        <f>RES_hhdet_in_tesh!E170/RES_summary!E$21</f>
        <v>0</v>
      </c>
      <c r="F170" s="181">
        <f>RES_hhdet_in_tesh!F170/RES_summary!F$21</f>
        <v>0</v>
      </c>
      <c r="G170" s="181">
        <f>RES_hhdet_in_tesh!G170/RES_summary!G$21</f>
        <v>0</v>
      </c>
      <c r="H170" s="181">
        <f>RES_hhdet_in_tesh!H170/RES_summary!H$21</f>
        <v>0</v>
      </c>
      <c r="I170" s="181">
        <f>RES_hhdet_in_tesh!I170/RES_summary!I$21</f>
        <v>0</v>
      </c>
      <c r="J170" s="181">
        <f>RES_hhdet_in_tesh!J170/RES_summary!J$21</f>
        <v>0</v>
      </c>
      <c r="K170" s="181">
        <f>RES_hhdet_in_tesh!K170/RES_summary!K$21</f>
        <v>0</v>
      </c>
      <c r="L170" s="181">
        <f>RES_hhdet_in_tesh!L170/RES_summary!L$21</f>
        <v>0</v>
      </c>
      <c r="M170" s="181">
        <f>RES_hhdet_in_tesh!M170/RES_summary!M$21</f>
        <v>0</v>
      </c>
      <c r="N170" s="181">
        <f>RES_hhdet_in_tesh!N170/RES_summary!N$21</f>
        <v>0</v>
      </c>
      <c r="O170" s="181">
        <f>RES_hhdet_in_tesh!O170/RES_summary!O$21</f>
        <v>0</v>
      </c>
      <c r="P170" s="181">
        <f>RES_hhdet_in_tesh!P170/RES_summary!P$21</f>
        <v>0</v>
      </c>
      <c r="Q170" s="181">
        <f>RES_hhdet_in_tesh!Q170/RES_summary!Q$21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RES_hhdet_in_tesh!C171/RES_summary!C$21</f>
        <v>16.204104663201989</v>
      </c>
      <c r="D171" s="180">
        <f>RES_hhdet_in_tesh!D171/RES_summary!D$21</f>
        <v>17.108655427221812</v>
      </c>
      <c r="E171" s="180">
        <f>RES_hhdet_in_tesh!E171/RES_summary!E$21</f>
        <v>17.854451909867716</v>
      </c>
      <c r="F171" s="180">
        <f>RES_hhdet_in_tesh!F171/RES_summary!F$21</f>
        <v>18.217755714100029</v>
      </c>
      <c r="G171" s="180">
        <f>RES_hhdet_in_tesh!G171/RES_summary!G$21</f>
        <v>18.205658111021009</v>
      </c>
      <c r="H171" s="180">
        <f>RES_hhdet_in_tesh!H171/RES_summary!H$21</f>
        <v>18.475068486933562</v>
      </c>
      <c r="I171" s="180">
        <f>RES_hhdet_in_tesh!I171/RES_summary!I$21</f>
        <v>17.576066866697943</v>
      </c>
      <c r="J171" s="180">
        <f>RES_hhdet_in_tesh!J171/RES_summary!J$21</f>
        <v>0</v>
      </c>
      <c r="K171" s="180">
        <f>RES_hhdet_in_tesh!K171/RES_summary!K$21</f>
        <v>0</v>
      </c>
      <c r="L171" s="180">
        <f>RES_hhdet_in_tesh!L171/RES_summary!L$21</f>
        <v>0</v>
      </c>
      <c r="M171" s="180">
        <f>RES_hhdet_in_tesh!M171/RES_summary!M$21</f>
        <v>0</v>
      </c>
      <c r="N171" s="180">
        <f>RES_hhdet_in_tesh!N171/RES_summary!N$21</f>
        <v>17.073486048257028</v>
      </c>
      <c r="O171" s="180">
        <f>RES_hhdet_in_tesh!O171/RES_summary!O$21</f>
        <v>16.960905975296864</v>
      </c>
      <c r="P171" s="180">
        <f>RES_hhdet_in_tesh!P171/RES_summary!P$21</f>
        <v>16.300555117330614</v>
      </c>
      <c r="Q171" s="180">
        <f>RES_hhdet_in_tesh!Q171/RES_summary!Q$21</f>
        <v>16.484654510661578</v>
      </c>
    </row>
    <row r="172" spans="1:17" ht="12" customHeight="1" x14ac:dyDescent="0.25">
      <c r="A172" s="161" t="s">
        <v>141</v>
      </c>
      <c r="B172" s="160"/>
      <c r="C172" s="179">
        <f>RES_hhdet_in_tesh!C172/RES_summary!C$21</f>
        <v>0</v>
      </c>
      <c r="D172" s="179">
        <f>RES_hhdet_in_tesh!D172/RES_summary!D$21</f>
        <v>0</v>
      </c>
      <c r="E172" s="179">
        <f>RES_hhdet_in_tesh!E172/RES_summary!E$21</f>
        <v>18.284260227503669</v>
      </c>
      <c r="F172" s="179">
        <f>RES_hhdet_in_tesh!F172/RES_summary!F$21</f>
        <v>18.247324596482748</v>
      </c>
      <c r="G172" s="179">
        <f>RES_hhdet_in_tesh!G172/RES_summary!G$21</f>
        <v>17.926497907795369</v>
      </c>
      <c r="H172" s="179">
        <f>RES_hhdet_in_tesh!H172/RES_summary!H$21</f>
        <v>17.726424691193266</v>
      </c>
      <c r="I172" s="179">
        <f>RES_hhdet_in_tesh!I172/RES_summary!I$21</f>
        <v>16.827683217714185</v>
      </c>
      <c r="J172" s="179">
        <f>RES_hhdet_in_tesh!J172/RES_summary!J$21</f>
        <v>0</v>
      </c>
      <c r="K172" s="179">
        <f>RES_hhdet_in_tesh!K172/RES_summary!K$21</f>
        <v>0</v>
      </c>
      <c r="L172" s="179">
        <f>RES_hhdet_in_tesh!L172/RES_summary!L$21</f>
        <v>0</v>
      </c>
      <c r="M172" s="179">
        <f>RES_hhdet_in_tesh!M172/RES_summary!M$21</f>
        <v>0</v>
      </c>
      <c r="N172" s="179">
        <f>RES_hhdet_in_tesh!N172/RES_summary!N$21</f>
        <v>16.088880251688138</v>
      </c>
      <c r="O172" s="179">
        <f>RES_hhdet_in_tesh!O172/RES_summary!O$21</f>
        <v>15.935173256975666</v>
      </c>
      <c r="P172" s="179">
        <f>RES_hhdet_in_tesh!P172/RES_summary!P$21</f>
        <v>15.378234236023612</v>
      </c>
      <c r="Q172" s="179">
        <f>RES_hhdet_in_tesh!Q172/RES_summary!Q$21</f>
        <v>15.423414636017021</v>
      </c>
    </row>
    <row r="173" spans="1:17" ht="12" customHeight="1" x14ac:dyDescent="0.25">
      <c r="A173" s="148" t="s">
        <v>60</v>
      </c>
      <c r="B173" s="156"/>
      <c r="C173" s="177">
        <f>RES_hhdet_in_tesh!C173/RES_summary!C$21</f>
        <v>0</v>
      </c>
      <c r="D173" s="177">
        <f>RES_hhdet_in_tesh!D173/RES_summary!D$21</f>
        <v>0</v>
      </c>
      <c r="E173" s="177">
        <f>RES_hhdet_in_tesh!E173/RES_summary!E$21</f>
        <v>12.763477645132461</v>
      </c>
      <c r="F173" s="177">
        <f>RES_hhdet_in_tesh!F173/RES_summary!F$21</f>
        <v>12.796546567269667</v>
      </c>
      <c r="G173" s="177">
        <f>RES_hhdet_in_tesh!G173/RES_summary!G$21</f>
        <v>12.539350738098006</v>
      </c>
      <c r="H173" s="177">
        <f>RES_hhdet_in_tesh!H173/RES_summary!H$21</f>
        <v>12.530146729908783</v>
      </c>
      <c r="I173" s="177">
        <f>RES_hhdet_in_tesh!I173/RES_summary!I$21</f>
        <v>11.739720067631469</v>
      </c>
      <c r="J173" s="177">
        <f>RES_hhdet_in_tesh!J173/RES_summary!J$21</f>
        <v>0</v>
      </c>
      <c r="K173" s="177">
        <f>RES_hhdet_in_tesh!K173/RES_summary!K$21</f>
        <v>0</v>
      </c>
      <c r="L173" s="177">
        <f>RES_hhdet_in_tesh!L173/RES_summary!L$21</f>
        <v>0</v>
      </c>
      <c r="M173" s="177">
        <f>RES_hhdet_in_tesh!M173/RES_summary!M$21</f>
        <v>0</v>
      </c>
      <c r="N173" s="177">
        <f>RES_hhdet_in_tesh!N173/RES_summary!N$21</f>
        <v>11.225188812631304</v>
      </c>
      <c r="O173" s="177">
        <f>RES_hhdet_in_tesh!O173/RES_summary!O$21</f>
        <v>11.13825172364889</v>
      </c>
      <c r="P173" s="177">
        <f>RES_hhdet_in_tesh!P173/RES_summary!P$21</f>
        <v>10.676723802197792</v>
      </c>
      <c r="Q173" s="177">
        <f>RES_hhdet_in_tesh!Q173/RES_summary!Q$21</f>
        <v>10.771026885305705</v>
      </c>
    </row>
    <row r="174" spans="1:17" ht="12" customHeight="1" x14ac:dyDescent="0.25">
      <c r="A174" s="159" t="s">
        <v>59</v>
      </c>
      <c r="B174" s="57"/>
      <c r="C174" s="176">
        <f>RES_hhdet_in_tesh!C174/RES_summary!C$21</f>
        <v>0</v>
      </c>
      <c r="D174" s="176">
        <f>RES_hhdet_in_tesh!D174/RES_summary!D$21</f>
        <v>0</v>
      </c>
      <c r="E174" s="176">
        <f>RES_hhdet_in_tesh!E174/RES_summary!E$21</f>
        <v>5.5207825823712051</v>
      </c>
      <c r="F174" s="176">
        <f>RES_hhdet_in_tesh!F174/RES_summary!F$21</f>
        <v>5.4507780292130805</v>
      </c>
      <c r="G174" s="176">
        <f>RES_hhdet_in_tesh!G174/RES_summary!G$21</f>
        <v>5.3871471696973607</v>
      </c>
      <c r="H174" s="176">
        <f>RES_hhdet_in_tesh!H174/RES_summary!H$21</f>
        <v>5.1962779612844825</v>
      </c>
      <c r="I174" s="176">
        <f>RES_hhdet_in_tesh!I174/RES_summary!I$21</f>
        <v>5.0879631500827189</v>
      </c>
      <c r="J174" s="176">
        <f>RES_hhdet_in_tesh!J174/RES_summary!J$21</f>
        <v>0</v>
      </c>
      <c r="K174" s="176">
        <f>RES_hhdet_in_tesh!K174/RES_summary!K$21</f>
        <v>0</v>
      </c>
      <c r="L174" s="176">
        <f>RES_hhdet_in_tesh!L174/RES_summary!L$21</f>
        <v>0</v>
      </c>
      <c r="M174" s="176">
        <f>RES_hhdet_in_tesh!M174/RES_summary!M$21</f>
        <v>0</v>
      </c>
      <c r="N174" s="176">
        <f>RES_hhdet_in_tesh!N174/RES_summary!N$21</f>
        <v>4.8636914390568311</v>
      </c>
      <c r="O174" s="176">
        <f>RES_hhdet_in_tesh!O174/RES_summary!O$21</f>
        <v>4.7969215333267741</v>
      </c>
      <c r="P174" s="176">
        <f>RES_hhdet_in_tesh!P174/RES_summary!P$21</f>
        <v>4.7015104338258205</v>
      </c>
      <c r="Q174" s="176">
        <f>RES_hhdet_in_tesh!Q174/RES_summary!Q$21</f>
        <v>4.6523877507113154</v>
      </c>
    </row>
    <row r="175" spans="1:17" ht="12" customHeight="1" x14ac:dyDescent="0.25">
      <c r="A175" s="158" t="s">
        <v>62</v>
      </c>
      <c r="B175" s="157"/>
      <c r="C175" s="178">
        <f>RES_hhdet_in_tesh!C175/RES_summary!C$21</f>
        <v>9.2777644763475333</v>
      </c>
      <c r="D175" s="178">
        <f>RES_hhdet_in_tesh!D175/RES_summary!D$21</f>
        <v>9.6990814549591668</v>
      </c>
      <c r="E175" s="178">
        <f>RES_hhdet_in_tesh!E175/RES_summary!E$21</f>
        <v>9.7877965195589987</v>
      </c>
      <c r="F175" s="178">
        <f>RES_hhdet_in_tesh!F175/RES_summary!F$21</f>
        <v>9.6014991750475005</v>
      </c>
      <c r="G175" s="178">
        <f>RES_hhdet_in_tesh!G175/RES_summary!G$21</f>
        <v>9.6176863119859082</v>
      </c>
      <c r="H175" s="178">
        <f>RES_hhdet_in_tesh!H175/RES_summary!H$21</f>
        <v>9.4438549395250355</v>
      </c>
      <c r="I175" s="178">
        <f>RES_hhdet_in_tesh!I175/RES_summary!I$21</f>
        <v>9.4058259907169735</v>
      </c>
      <c r="J175" s="178">
        <f>RES_hhdet_in_tesh!J175/RES_summary!J$21</f>
        <v>0</v>
      </c>
      <c r="K175" s="178">
        <f>RES_hhdet_in_tesh!K175/RES_summary!K$21</f>
        <v>0</v>
      </c>
      <c r="L175" s="178">
        <f>RES_hhdet_in_tesh!L175/RES_summary!L$21</f>
        <v>0</v>
      </c>
      <c r="M175" s="178">
        <f>RES_hhdet_in_tesh!M175/RES_summary!M$21</f>
        <v>0</v>
      </c>
      <c r="N175" s="178">
        <f>RES_hhdet_in_tesh!N175/RES_summary!N$21</f>
        <v>8.4321438746513664</v>
      </c>
      <c r="O175" s="178">
        <f>RES_hhdet_in_tesh!O175/RES_summary!O$21</f>
        <v>8.5863301372781535</v>
      </c>
      <c r="P175" s="178">
        <f>RES_hhdet_in_tesh!P175/RES_summary!P$21</f>
        <v>8.203138403530513</v>
      </c>
      <c r="Q175" s="178">
        <f>RES_hhdet_in_tesh!Q175/RES_summary!Q$21</f>
        <v>8.2288873105647991</v>
      </c>
    </row>
    <row r="176" spans="1:17" ht="12" customHeight="1" x14ac:dyDescent="0.25">
      <c r="A176" s="23" t="s">
        <v>57</v>
      </c>
      <c r="B176" s="156"/>
      <c r="C176" s="177">
        <f>RES_hhdet_in_tesh!C176/RES_summary!C$21</f>
        <v>0</v>
      </c>
      <c r="D176" s="177">
        <f>RES_hhdet_in_tesh!D176/RES_summary!D$21</f>
        <v>0</v>
      </c>
      <c r="E176" s="177">
        <f>RES_hhdet_in_tesh!E176/RES_summary!E$21</f>
        <v>0</v>
      </c>
      <c r="F176" s="177">
        <f>RES_hhdet_in_tesh!F176/RES_summary!F$21</f>
        <v>0</v>
      </c>
      <c r="G176" s="177">
        <f>RES_hhdet_in_tesh!G176/RES_summary!G$21</f>
        <v>0</v>
      </c>
      <c r="H176" s="177">
        <f>RES_hhdet_in_tesh!H176/RES_summary!H$21</f>
        <v>0</v>
      </c>
      <c r="I176" s="177">
        <f>RES_hhdet_in_tesh!I176/RES_summary!I$21</f>
        <v>0</v>
      </c>
      <c r="J176" s="177">
        <f>RES_hhdet_in_tesh!J176/RES_summary!J$21</f>
        <v>0</v>
      </c>
      <c r="K176" s="177">
        <f>RES_hhdet_in_tesh!K176/RES_summary!K$21</f>
        <v>0</v>
      </c>
      <c r="L176" s="177">
        <f>RES_hhdet_in_tesh!L176/RES_summary!L$21</f>
        <v>0</v>
      </c>
      <c r="M176" s="177">
        <f>RES_hhdet_in_tesh!M176/RES_summary!M$21</f>
        <v>0</v>
      </c>
      <c r="N176" s="177">
        <f>RES_hhdet_in_tesh!N176/RES_summary!N$21</f>
        <v>0</v>
      </c>
      <c r="O176" s="177">
        <f>RES_hhdet_in_tesh!O176/RES_summary!O$21</f>
        <v>0</v>
      </c>
      <c r="P176" s="177">
        <f>RES_hhdet_in_tesh!P176/RES_summary!P$21</f>
        <v>0</v>
      </c>
      <c r="Q176" s="177">
        <f>RES_hhdet_in_tesh!Q176/RES_summary!Q$21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RES_hhdet_in_tesh!C177/RES_summary!C$21</f>
        <v>9.2777644763475333</v>
      </c>
      <c r="D177" s="176">
        <f>RES_hhdet_in_tesh!D177/RES_summary!D$21</f>
        <v>9.6990814549591668</v>
      </c>
      <c r="E177" s="176">
        <f>RES_hhdet_in_tesh!E177/RES_summary!E$21</f>
        <v>9.7877965195589987</v>
      </c>
      <c r="F177" s="176">
        <f>RES_hhdet_in_tesh!F177/RES_summary!F$21</f>
        <v>9.6014991750475005</v>
      </c>
      <c r="G177" s="176">
        <f>RES_hhdet_in_tesh!G177/RES_summary!G$21</f>
        <v>9.6176863119859082</v>
      </c>
      <c r="H177" s="176">
        <f>RES_hhdet_in_tesh!H177/RES_summary!H$21</f>
        <v>9.4438549395250355</v>
      </c>
      <c r="I177" s="176">
        <f>RES_hhdet_in_tesh!I177/RES_summary!I$21</f>
        <v>9.4058259907169735</v>
      </c>
      <c r="J177" s="176">
        <f>RES_hhdet_in_tesh!J177/RES_summary!J$21</f>
        <v>0</v>
      </c>
      <c r="K177" s="176">
        <f>RES_hhdet_in_tesh!K177/RES_summary!K$21</f>
        <v>0</v>
      </c>
      <c r="L177" s="176">
        <f>RES_hhdet_in_tesh!L177/RES_summary!L$21</f>
        <v>0</v>
      </c>
      <c r="M177" s="176">
        <f>RES_hhdet_in_tesh!M177/RES_summary!M$21</f>
        <v>0</v>
      </c>
      <c r="N177" s="176">
        <f>RES_hhdet_in_tesh!N177/RES_summary!N$21</f>
        <v>8.4321438746513664</v>
      </c>
      <c r="O177" s="176">
        <f>RES_hhdet_in_tesh!O177/RES_summary!O$21</f>
        <v>8.5863301372781535</v>
      </c>
      <c r="P177" s="176">
        <f>RES_hhdet_in_tesh!P177/RES_summary!P$21</f>
        <v>8.203138403530513</v>
      </c>
      <c r="Q177" s="176">
        <f>RES_hhdet_in_tesh!Q177/RES_summary!Q$21</f>
        <v>8.2288873105647991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68"/>
      <c r="C3" s="184">
        <f>RES_hhdet_in_emih!C3/RES_summary!C$21</f>
        <v>0</v>
      </c>
      <c r="D3" s="184">
        <f>RES_hhdet_in_emih!D3/RES_summary!D$21</f>
        <v>91.815003462631111</v>
      </c>
      <c r="E3" s="184">
        <f>RES_hhdet_in_emih!E3/RES_summary!E$21</f>
        <v>91.740846106714002</v>
      </c>
      <c r="F3" s="184">
        <f>RES_hhdet_in_emih!F3/RES_summary!F$21</f>
        <v>89.496808477306956</v>
      </c>
      <c r="G3" s="184">
        <f>RES_hhdet_in_emih!G3/RES_summary!G$21</f>
        <v>87.745692672914572</v>
      </c>
      <c r="H3" s="184">
        <f>RES_hhdet_in_emih!H3/RES_summary!H$21</f>
        <v>90.846413843602392</v>
      </c>
      <c r="I3" s="184">
        <f>RES_hhdet_in_emih!I3/RES_summary!I$21</f>
        <v>85.534938248248025</v>
      </c>
      <c r="J3" s="184">
        <f>RES_hhdet_in_emih!J3/RES_summary!J$21</f>
        <v>75.411987714433366</v>
      </c>
      <c r="K3" s="184">
        <f>RES_hhdet_in_emih!K3/RES_summary!K$21</f>
        <v>74.82599875205355</v>
      </c>
      <c r="L3" s="184">
        <f>RES_hhdet_in_emih!L3/RES_summary!L$21</f>
        <v>85.115807330108325</v>
      </c>
      <c r="M3" s="184">
        <f>RES_hhdet_in_emih!M3/RES_summary!M$21</f>
        <v>75.674273820125933</v>
      </c>
      <c r="N3" s="184">
        <f>RES_hhdet_in_emih!N3/RES_summary!N$21</f>
        <v>76.599584072956219</v>
      </c>
      <c r="O3" s="184">
        <f>RES_hhdet_in_emih!O3/RES_summary!O$21</f>
        <v>79.134117689745736</v>
      </c>
      <c r="P3" s="184">
        <f>RES_hhdet_in_emih!P3/RES_summary!P$21</f>
        <v>65.629907793464653</v>
      </c>
      <c r="Q3" s="184">
        <f>RES_hhdet_in_emih!Q3/RES_summary!Q$21</f>
        <v>73.702096184082109</v>
      </c>
    </row>
    <row r="4" spans="1:17" ht="12.95" customHeight="1" x14ac:dyDescent="0.25">
      <c r="A4" s="158" t="s">
        <v>65</v>
      </c>
      <c r="B4" s="157"/>
      <c r="C4" s="178">
        <f>RES_hhdet_in_emih!C4/RES_summary!C$21</f>
        <v>0</v>
      </c>
      <c r="D4" s="178">
        <f>RES_hhdet_in_emih!D4/RES_summary!D$21</f>
        <v>86.191414070726211</v>
      </c>
      <c r="E4" s="178">
        <f>RES_hhdet_in_emih!E4/RES_summary!E$21</f>
        <v>87.527850164259974</v>
      </c>
      <c r="F4" s="178">
        <f>RES_hhdet_in_emih!F4/RES_summary!F$21</f>
        <v>85.64965063249295</v>
      </c>
      <c r="G4" s="178">
        <f>RES_hhdet_in_emih!G4/RES_summary!G$21</f>
        <v>76.231020794772192</v>
      </c>
      <c r="H4" s="178">
        <f>RES_hhdet_in_emih!H4/RES_summary!H$21</f>
        <v>88.052889134820958</v>
      </c>
      <c r="I4" s="178">
        <f>RES_hhdet_in_emih!I4/RES_summary!I$21</f>
        <v>74.790203010345223</v>
      </c>
      <c r="J4" s="178">
        <f>RES_hhdet_in_emih!J4/RES_summary!J$21</f>
        <v>73.359126791403341</v>
      </c>
      <c r="K4" s="178">
        <f>RES_hhdet_in_emih!K4/RES_summary!K$21</f>
        <v>72.576775230321459</v>
      </c>
      <c r="L4" s="178">
        <f>RES_hhdet_in_emih!L4/RES_summary!L$21</f>
        <v>81.215097693233929</v>
      </c>
      <c r="M4" s="178">
        <f>RES_hhdet_in_emih!M4/RES_summary!M$21</f>
        <v>71.507336348287438</v>
      </c>
      <c r="N4" s="178">
        <f>RES_hhdet_in_emih!N4/RES_summary!N$21</f>
        <v>71.557517619335343</v>
      </c>
      <c r="O4" s="178">
        <f>RES_hhdet_in_emih!O4/RES_summary!O$21</f>
        <v>73.252556688516435</v>
      </c>
      <c r="P4" s="178">
        <f>RES_hhdet_in_emih!P4/RES_summary!P$21</f>
        <v>62.545407445551625</v>
      </c>
      <c r="Q4" s="178">
        <f>RES_hhdet_in_emih!Q4/RES_summary!Q$21</f>
        <v>66.908325482637679</v>
      </c>
    </row>
    <row r="5" spans="1:17" ht="12" customHeight="1" x14ac:dyDescent="0.25">
      <c r="A5" s="23" t="s">
        <v>58</v>
      </c>
      <c r="B5" s="156"/>
      <c r="C5" s="177">
        <f>RES_hhdet_in_emih!C5/RES_summary!C$21</f>
        <v>0</v>
      </c>
      <c r="D5" s="177">
        <f>RES_hhdet_in_emih!D5/RES_summary!D$21</f>
        <v>86.191414070726211</v>
      </c>
      <c r="E5" s="177">
        <f>RES_hhdet_in_emih!E5/RES_summary!E$21</f>
        <v>87.527850164259974</v>
      </c>
      <c r="F5" s="177">
        <f>RES_hhdet_in_emih!F5/RES_summary!F$21</f>
        <v>85.64965063249295</v>
      </c>
      <c r="G5" s="177">
        <f>RES_hhdet_in_emih!G5/RES_summary!G$21</f>
        <v>76.231020794772192</v>
      </c>
      <c r="H5" s="177">
        <f>RES_hhdet_in_emih!H5/RES_summary!H$21</f>
        <v>88.052889134820958</v>
      </c>
      <c r="I5" s="177">
        <f>RES_hhdet_in_emih!I5/RES_summary!I$21</f>
        <v>74.790203010345223</v>
      </c>
      <c r="J5" s="177">
        <f>RES_hhdet_in_emih!J5/RES_summary!J$21</f>
        <v>73.359126791403341</v>
      </c>
      <c r="K5" s="177">
        <f>RES_hhdet_in_emih!K5/RES_summary!K$21</f>
        <v>72.576775230321459</v>
      </c>
      <c r="L5" s="177">
        <f>RES_hhdet_in_emih!L5/RES_summary!L$21</f>
        <v>81.215097693233929</v>
      </c>
      <c r="M5" s="177">
        <f>RES_hhdet_in_emih!M5/RES_summary!M$21</f>
        <v>71.507336348287438</v>
      </c>
      <c r="N5" s="177">
        <f>RES_hhdet_in_emih!N5/RES_summary!N$21</f>
        <v>71.557517619335343</v>
      </c>
      <c r="O5" s="177">
        <f>RES_hhdet_in_emih!O5/RES_summary!O$21</f>
        <v>73.252556688516435</v>
      </c>
      <c r="P5" s="177">
        <f>RES_hhdet_in_emih!P5/RES_summary!P$21</f>
        <v>62.545407445551625</v>
      </c>
      <c r="Q5" s="177">
        <f>RES_hhdet_in_emih!Q5/RES_summary!Q$21</f>
        <v>66.908325482637679</v>
      </c>
    </row>
    <row r="6" spans="1:17" ht="12" customHeight="1" x14ac:dyDescent="0.25">
      <c r="A6" s="23" t="s">
        <v>60</v>
      </c>
      <c r="B6" s="156"/>
      <c r="C6" s="177">
        <f>RES_hhdet_in_emih!C6/RES_summary!C$21</f>
        <v>0</v>
      </c>
      <c r="D6" s="177">
        <f>RES_hhdet_in_emih!D6/RES_summary!D$21</f>
        <v>0</v>
      </c>
      <c r="E6" s="177">
        <f>RES_hhdet_in_emih!E6/RES_summary!E$21</f>
        <v>0</v>
      </c>
      <c r="F6" s="177">
        <f>RES_hhdet_in_emih!F6/RES_summary!F$21</f>
        <v>0</v>
      </c>
      <c r="G6" s="177">
        <f>RES_hhdet_in_emih!G6/RES_summary!G$21</f>
        <v>0</v>
      </c>
      <c r="H6" s="177">
        <f>RES_hhdet_in_emih!H6/RES_summary!H$21</f>
        <v>0</v>
      </c>
      <c r="I6" s="177">
        <f>RES_hhdet_in_emih!I6/RES_summary!I$21</f>
        <v>0</v>
      </c>
      <c r="J6" s="177">
        <f>RES_hhdet_in_emih!J6/RES_summary!J$21</f>
        <v>0</v>
      </c>
      <c r="K6" s="177">
        <f>RES_hhdet_in_emih!K6/RES_summary!K$21</f>
        <v>0</v>
      </c>
      <c r="L6" s="177">
        <f>RES_hhdet_in_emih!L6/RES_summary!L$21</f>
        <v>0</v>
      </c>
      <c r="M6" s="177">
        <f>RES_hhdet_in_emih!M6/RES_summary!M$21</f>
        <v>0</v>
      </c>
      <c r="N6" s="177">
        <f>RES_hhdet_in_emih!N6/RES_summary!N$21</f>
        <v>0</v>
      </c>
      <c r="O6" s="177">
        <f>RES_hhdet_in_emih!O6/RES_summary!O$21</f>
        <v>0</v>
      </c>
      <c r="P6" s="177">
        <f>RES_hhdet_in_emih!P6/RES_summary!P$21</f>
        <v>0</v>
      </c>
      <c r="Q6" s="177">
        <f>RES_hhdet_in_emih!Q6/RES_summary!Q$21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RES_hhdet_in_emih!C7/RES_summary!C$21</f>
        <v>0</v>
      </c>
      <c r="D7" s="178">
        <f>RES_hhdet_in_emih!D7/RES_summary!D$21</f>
        <v>0</v>
      </c>
      <c r="E7" s="178">
        <f>RES_hhdet_in_emih!E7/RES_summary!E$21</f>
        <v>0</v>
      </c>
      <c r="F7" s="178">
        <f>RES_hhdet_in_emih!F7/RES_summary!F$21</f>
        <v>0</v>
      </c>
      <c r="G7" s="178">
        <f>RES_hhdet_in_emih!G7/RES_summary!G$21</f>
        <v>0</v>
      </c>
      <c r="H7" s="178">
        <f>RES_hhdet_in_emih!H7/RES_summary!H$21</f>
        <v>0</v>
      </c>
      <c r="I7" s="178">
        <f>RES_hhdet_in_emih!I7/RES_summary!I$21</f>
        <v>0</v>
      </c>
      <c r="J7" s="178">
        <f>RES_hhdet_in_emih!J7/RES_summary!J$21</f>
        <v>0</v>
      </c>
      <c r="K7" s="178">
        <f>RES_hhdet_in_emih!K7/RES_summary!K$21</f>
        <v>0</v>
      </c>
      <c r="L7" s="178">
        <f>RES_hhdet_in_emih!L7/RES_summary!L$21</f>
        <v>0</v>
      </c>
      <c r="M7" s="178">
        <f>RES_hhdet_in_emih!M7/RES_summary!M$21</f>
        <v>0</v>
      </c>
      <c r="N7" s="178">
        <f>RES_hhdet_in_emih!N7/RES_summary!N$21</f>
        <v>0</v>
      </c>
      <c r="O7" s="178">
        <f>RES_hhdet_in_emih!O7/RES_summary!O$21</f>
        <v>0</v>
      </c>
      <c r="P7" s="178">
        <f>RES_hhdet_in_emih!P7/RES_summary!P$21</f>
        <v>0</v>
      </c>
      <c r="Q7" s="178">
        <f>RES_hhdet_in_emih!Q7/RES_summary!Q$21</f>
        <v>0</v>
      </c>
    </row>
    <row r="8" spans="1:17" ht="12" customHeight="1" x14ac:dyDescent="0.25">
      <c r="A8" s="23" t="s">
        <v>60</v>
      </c>
      <c r="B8" s="156"/>
      <c r="C8" s="177">
        <f>RES_hhdet_in_emih!C8/RES_summary!C$21</f>
        <v>0</v>
      </c>
      <c r="D8" s="177">
        <f>RES_hhdet_in_emih!D8/RES_summary!D$21</f>
        <v>0</v>
      </c>
      <c r="E8" s="177">
        <f>RES_hhdet_in_emih!E8/RES_summary!E$21</f>
        <v>0</v>
      </c>
      <c r="F8" s="177">
        <f>RES_hhdet_in_emih!F8/RES_summary!F$21</f>
        <v>0</v>
      </c>
      <c r="G8" s="177">
        <f>RES_hhdet_in_emih!G8/RES_summary!G$21</f>
        <v>0</v>
      </c>
      <c r="H8" s="177">
        <f>RES_hhdet_in_emih!H8/RES_summary!H$21</f>
        <v>0</v>
      </c>
      <c r="I8" s="177">
        <f>RES_hhdet_in_emih!I8/RES_summary!I$21</f>
        <v>0</v>
      </c>
      <c r="J8" s="177">
        <f>RES_hhdet_in_emih!J8/RES_summary!J$21</f>
        <v>0</v>
      </c>
      <c r="K8" s="177">
        <f>RES_hhdet_in_emih!K8/RES_summary!K$21</f>
        <v>0</v>
      </c>
      <c r="L8" s="177">
        <f>RES_hhdet_in_emih!L8/RES_summary!L$21</f>
        <v>0</v>
      </c>
      <c r="M8" s="177">
        <f>RES_hhdet_in_emih!M8/RES_summary!M$21</f>
        <v>0</v>
      </c>
      <c r="N8" s="177">
        <f>RES_hhdet_in_emih!N8/RES_summary!N$21</f>
        <v>0</v>
      </c>
      <c r="O8" s="177">
        <f>RES_hhdet_in_emih!O8/RES_summary!O$21</f>
        <v>0</v>
      </c>
      <c r="P8" s="177">
        <f>RES_hhdet_in_emih!P8/RES_summary!P$21</f>
        <v>0</v>
      </c>
      <c r="Q8" s="177">
        <f>RES_hhdet_in_emih!Q8/RES_summary!Q$21</f>
        <v>0</v>
      </c>
    </row>
    <row r="9" spans="1:17" ht="12" customHeight="1" x14ac:dyDescent="0.25">
      <c r="A9" s="158" t="s">
        <v>63</v>
      </c>
      <c r="B9" s="157"/>
      <c r="C9" s="178">
        <f>RES_hhdet_in_emih!C9/RES_summary!C$21</f>
        <v>0</v>
      </c>
      <c r="D9" s="178">
        <f>RES_hhdet_in_emih!D9/RES_summary!D$21</f>
        <v>5.6235893919048969</v>
      </c>
      <c r="E9" s="178">
        <f>RES_hhdet_in_emih!E9/RES_summary!E$21</f>
        <v>4.2129959424540226</v>
      </c>
      <c r="F9" s="178">
        <f>RES_hhdet_in_emih!F9/RES_summary!F$21</f>
        <v>3.8471578448139985</v>
      </c>
      <c r="G9" s="178">
        <f>RES_hhdet_in_emih!G9/RES_summary!G$21</f>
        <v>11.51467187814238</v>
      </c>
      <c r="H9" s="178">
        <f>RES_hhdet_in_emih!H9/RES_summary!H$21</f>
        <v>2.7935247087814226</v>
      </c>
      <c r="I9" s="178">
        <f>RES_hhdet_in_emih!I9/RES_summary!I$21</f>
        <v>10.744735237902798</v>
      </c>
      <c r="J9" s="178">
        <f>RES_hhdet_in_emih!J9/RES_summary!J$21</f>
        <v>2.0528609230300292</v>
      </c>
      <c r="K9" s="178">
        <f>RES_hhdet_in_emih!K9/RES_summary!K$21</f>
        <v>2.2492235217320844</v>
      </c>
      <c r="L9" s="178">
        <f>RES_hhdet_in_emih!L9/RES_summary!L$21</f>
        <v>3.9007096368743892</v>
      </c>
      <c r="M9" s="178">
        <f>RES_hhdet_in_emih!M9/RES_summary!M$21</f>
        <v>4.1669374718384882</v>
      </c>
      <c r="N9" s="178">
        <f>RES_hhdet_in_emih!N9/RES_summary!N$21</f>
        <v>5.0420664536208752</v>
      </c>
      <c r="O9" s="178">
        <f>RES_hhdet_in_emih!O9/RES_summary!O$21</f>
        <v>5.8815610012293051</v>
      </c>
      <c r="P9" s="178">
        <f>RES_hhdet_in_emih!P9/RES_summary!P$21</f>
        <v>3.0845003479130333</v>
      </c>
      <c r="Q9" s="178">
        <f>RES_hhdet_in_emih!Q9/RES_summary!Q$21</f>
        <v>6.7937707014444291</v>
      </c>
    </row>
    <row r="10" spans="1:17" ht="12" customHeight="1" x14ac:dyDescent="0.25">
      <c r="A10" s="167" t="s">
        <v>171</v>
      </c>
      <c r="B10" s="132"/>
      <c r="C10" s="183">
        <f>RES_hhdet_in_emih!C10/RES_summary!C$21</f>
        <v>0</v>
      </c>
      <c r="D10" s="183">
        <f>RES_hhdet_in_emih!D10/RES_summary!D$21</f>
        <v>13.805512663647244</v>
      </c>
      <c r="E10" s="183">
        <f>RES_hhdet_in_emih!E10/RES_summary!E$21</f>
        <v>13.208326902782362</v>
      </c>
      <c r="F10" s="183">
        <f>RES_hhdet_in_emih!F10/RES_summary!F$21</f>
        <v>13.376990620811286</v>
      </c>
      <c r="G10" s="183">
        <f>RES_hhdet_in_emih!G10/RES_summary!G$21</f>
        <v>11.51467187814238</v>
      </c>
      <c r="H10" s="183">
        <f>RES_hhdet_in_emih!H10/RES_summary!H$21</f>
        <v>12.849820088432271</v>
      </c>
      <c r="I10" s="183">
        <f>RES_hhdet_in_emih!I10/RES_summary!I$21</f>
        <v>10.744735237902798</v>
      </c>
      <c r="J10" s="183">
        <f>RES_hhdet_in_emih!J10/RES_summary!J$21</f>
        <v>11.224854355531404</v>
      </c>
      <c r="K10" s="183">
        <f>RES_hhdet_in_emih!K10/RES_summary!K$21</f>
        <v>11.826783272093166</v>
      </c>
      <c r="L10" s="183">
        <f>RES_hhdet_in_emih!L10/RES_summary!L$21</f>
        <v>11.861398428205838</v>
      </c>
      <c r="M10" s="183">
        <f>RES_hhdet_in_emih!M10/RES_summary!M$21</f>
        <v>11.36074291223062</v>
      </c>
      <c r="N10" s="183">
        <f>RES_hhdet_in_emih!N10/RES_summary!N$21</f>
        <v>11.012836061736188</v>
      </c>
      <c r="O10" s="183">
        <f>RES_hhdet_in_emih!O10/RES_summary!O$21</f>
        <v>10.916122648201565</v>
      </c>
      <c r="P10" s="183">
        <f>RES_hhdet_in_emih!P10/RES_summary!P$21</f>
        <v>10.700678454595195</v>
      </c>
      <c r="Q10" s="183">
        <f>RES_hhdet_in_emih!Q10/RES_summary!Q$21</f>
        <v>10.623009572156144</v>
      </c>
    </row>
    <row r="11" spans="1:17" ht="12" customHeight="1" x14ac:dyDescent="0.25">
      <c r="A11" s="167" t="s">
        <v>144</v>
      </c>
      <c r="B11" s="132"/>
      <c r="C11" s="183">
        <f>RES_hhdet_in_emih!C11/RES_summary!C$21</f>
        <v>0</v>
      </c>
      <c r="D11" s="183">
        <f>RES_hhdet_in_emih!D11/RES_summary!D$21</f>
        <v>0</v>
      </c>
      <c r="E11" s="183">
        <f>RES_hhdet_in_emih!E11/RES_summary!E$21</f>
        <v>0</v>
      </c>
      <c r="F11" s="183">
        <f>RES_hhdet_in_emih!F11/RES_summary!F$21</f>
        <v>0</v>
      </c>
      <c r="G11" s="183">
        <f>RES_hhdet_in_emih!G11/RES_summary!G$21</f>
        <v>0</v>
      </c>
      <c r="H11" s="183">
        <f>RES_hhdet_in_emih!H11/RES_summary!H$21</f>
        <v>0</v>
      </c>
      <c r="I11" s="183">
        <f>RES_hhdet_in_emih!I11/RES_summary!I$21</f>
        <v>0</v>
      </c>
      <c r="J11" s="183">
        <f>RES_hhdet_in_emih!J11/RES_summary!J$21</f>
        <v>0</v>
      </c>
      <c r="K11" s="183">
        <f>RES_hhdet_in_emih!K11/RES_summary!K$21</f>
        <v>0</v>
      </c>
      <c r="L11" s="183">
        <f>RES_hhdet_in_emih!L11/RES_summary!L$21</f>
        <v>0</v>
      </c>
      <c r="M11" s="183">
        <f>RES_hhdet_in_emih!M11/RES_summary!M$21</f>
        <v>0</v>
      </c>
      <c r="N11" s="183">
        <f>RES_hhdet_in_emih!N11/RES_summary!N$21</f>
        <v>0</v>
      </c>
      <c r="O11" s="183">
        <f>RES_hhdet_in_emih!O11/RES_summary!O$21</f>
        <v>0</v>
      </c>
      <c r="P11" s="183">
        <f>RES_hhdet_in_emih!P11/RES_summary!P$21</f>
        <v>0</v>
      </c>
      <c r="Q11" s="183">
        <f>RES_hhdet_in_emih!Q11/RES_summary!Q$21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RES_hhdet_in_emih!C12/RES_summary!C$21</f>
        <v>0</v>
      </c>
      <c r="D12" s="183">
        <f>RES_hhdet_in_emih!D12/RES_summary!D$21</f>
        <v>0</v>
      </c>
      <c r="E12" s="183">
        <f>RES_hhdet_in_emih!E12/RES_summary!E$21</f>
        <v>0</v>
      </c>
      <c r="F12" s="183">
        <f>RES_hhdet_in_emih!F12/RES_summary!F$21</f>
        <v>0</v>
      </c>
      <c r="G12" s="183">
        <f>RES_hhdet_in_emih!G12/RES_summary!G$21</f>
        <v>0</v>
      </c>
      <c r="H12" s="183">
        <f>RES_hhdet_in_emih!H12/RES_summary!H$21</f>
        <v>0</v>
      </c>
      <c r="I12" s="183">
        <f>RES_hhdet_in_emih!I12/RES_summary!I$21</f>
        <v>0</v>
      </c>
      <c r="J12" s="183">
        <f>RES_hhdet_in_emih!J12/RES_summary!J$21</f>
        <v>0</v>
      </c>
      <c r="K12" s="183">
        <f>RES_hhdet_in_emih!K12/RES_summary!K$21</f>
        <v>0</v>
      </c>
      <c r="L12" s="183">
        <f>RES_hhdet_in_emih!L12/RES_summary!L$21</f>
        <v>0</v>
      </c>
      <c r="M12" s="183">
        <f>RES_hhdet_in_emih!M12/RES_summary!M$21</f>
        <v>0</v>
      </c>
      <c r="N12" s="183">
        <f>RES_hhdet_in_emih!N12/RES_summary!N$21</f>
        <v>0</v>
      </c>
      <c r="O12" s="183">
        <f>RES_hhdet_in_emih!O12/RES_summary!O$21</f>
        <v>0</v>
      </c>
      <c r="P12" s="183">
        <f>RES_hhdet_in_emih!P12/RES_summary!P$21</f>
        <v>0</v>
      </c>
      <c r="Q12" s="183">
        <f>RES_hhdet_in_emih!Q12/RES_summary!Q$21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RES_hhdet_in_emih!C13/RES_summary!C$21</f>
        <v>0</v>
      </c>
      <c r="D13" s="182">
        <f>RES_hhdet_in_emih!D13/RES_summary!D$21</f>
        <v>0</v>
      </c>
      <c r="E13" s="182">
        <f>RES_hhdet_in_emih!E13/RES_summary!E$21</f>
        <v>0</v>
      </c>
      <c r="F13" s="182">
        <f>RES_hhdet_in_emih!F13/RES_summary!F$21</f>
        <v>0</v>
      </c>
      <c r="G13" s="182">
        <f>RES_hhdet_in_emih!G13/RES_summary!G$21</f>
        <v>0</v>
      </c>
      <c r="H13" s="182">
        <f>RES_hhdet_in_emih!H13/RES_summary!H$21</f>
        <v>0</v>
      </c>
      <c r="I13" s="182">
        <f>RES_hhdet_in_emih!I13/RES_summary!I$21</f>
        <v>0</v>
      </c>
      <c r="J13" s="182">
        <f>RES_hhdet_in_emih!J13/RES_summary!J$21</f>
        <v>0</v>
      </c>
      <c r="K13" s="182">
        <f>RES_hhdet_in_emih!K13/RES_summary!K$21</f>
        <v>0</v>
      </c>
      <c r="L13" s="182">
        <f>RES_hhdet_in_emih!L13/RES_summary!L$21</f>
        <v>0</v>
      </c>
      <c r="M13" s="182">
        <f>RES_hhdet_in_emih!M13/RES_summary!M$21</f>
        <v>0</v>
      </c>
      <c r="N13" s="182">
        <f>RES_hhdet_in_emih!N13/RES_summary!N$21</f>
        <v>0</v>
      </c>
      <c r="O13" s="182">
        <f>RES_hhdet_in_emih!O13/RES_summary!O$21</f>
        <v>0</v>
      </c>
      <c r="P13" s="182">
        <f>RES_hhdet_in_emih!P13/RES_summary!P$21</f>
        <v>0</v>
      </c>
      <c r="Q13" s="182">
        <f>RES_hhdet_in_emih!Q13/RES_summary!Q$21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RES_hhdet_in_emih!C14/RES_summary!C$21</f>
        <v>0</v>
      </c>
      <c r="D14" s="181">
        <f>RES_hhdet_in_emih!D14/RES_summary!D$21</f>
        <v>0</v>
      </c>
      <c r="E14" s="181">
        <f>RES_hhdet_in_emih!E14/RES_summary!E$21</f>
        <v>0</v>
      </c>
      <c r="F14" s="181">
        <f>RES_hhdet_in_emih!F14/RES_summary!F$21</f>
        <v>0</v>
      </c>
      <c r="G14" s="181">
        <f>RES_hhdet_in_emih!G14/RES_summary!G$21</f>
        <v>0</v>
      </c>
      <c r="H14" s="181">
        <f>RES_hhdet_in_emih!H14/RES_summary!H$21</f>
        <v>0</v>
      </c>
      <c r="I14" s="181">
        <f>RES_hhdet_in_emih!I14/RES_summary!I$21</f>
        <v>0</v>
      </c>
      <c r="J14" s="181">
        <f>RES_hhdet_in_emih!J14/RES_summary!J$21</f>
        <v>0</v>
      </c>
      <c r="K14" s="181">
        <f>RES_hhdet_in_emih!K14/RES_summary!K$21</f>
        <v>0</v>
      </c>
      <c r="L14" s="181">
        <f>RES_hhdet_in_emih!L14/RES_summary!L$21</f>
        <v>0</v>
      </c>
      <c r="M14" s="181">
        <f>RES_hhdet_in_emih!M14/RES_summary!M$21</f>
        <v>0</v>
      </c>
      <c r="N14" s="181">
        <f>RES_hhdet_in_emih!N14/RES_summary!N$21</f>
        <v>0</v>
      </c>
      <c r="O14" s="181">
        <f>RES_hhdet_in_emih!O14/RES_summary!O$21</f>
        <v>0</v>
      </c>
      <c r="P14" s="181">
        <f>RES_hhdet_in_emih!P14/RES_summary!P$21</f>
        <v>0</v>
      </c>
      <c r="Q14" s="181">
        <f>RES_hhdet_in_emih!Q14/RES_summary!Q$21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RES_hhdet_in_emih!C15/RES_summary!C$21</f>
        <v>0</v>
      </c>
      <c r="D15" s="180">
        <f>RES_hhdet_in_emih!D15/RES_summary!D$21</f>
        <v>0</v>
      </c>
      <c r="E15" s="180">
        <f>RES_hhdet_in_emih!E15/RES_summary!E$21</f>
        <v>0</v>
      </c>
      <c r="F15" s="180">
        <f>RES_hhdet_in_emih!F15/RES_summary!F$21</f>
        <v>0</v>
      </c>
      <c r="G15" s="180">
        <f>RES_hhdet_in_emih!G15/RES_summary!G$21</f>
        <v>0</v>
      </c>
      <c r="H15" s="180">
        <f>RES_hhdet_in_emih!H15/RES_summary!H$21</f>
        <v>0</v>
      </c>
      <c r="I15" s="180">
        <f>RES_hhdet_in_emih!I15/RES_summary!I$21</f>
        <v>0</v>
      </c>
      <c r="J15" s="180">
        <f>RES_hhdet_in_emih!J15/RES_summary!J$21</f>
        <v>0</v>
      </c>
      <c r="K15" s="180">
        <f>RES_hhdet_in_emih!K15/RES_summary!K$21</f>
        <v>0</v>
      </c>
      <c r="L15" s="180">
        <f>RES_hhdet_in_emih!L15/RES_summary!L$21</f>
        <v>0</v>
      </c>
      <c r="M15" s="180">
        <f>RES_hhdet_in_emih!M15/RES_summary!M$21</f>
        <v>0</v>
      </c>
      <c r="N15" s="180">
        <f>RES_hhdet_in_emih!N15/RES_summary!N$21</f>
        <v>0</v>
      </c>
      <c r="O15" s="180">
        <f>RES_hhdet_in_emih!O15/RES_summary!O$21</f>
        <v>0</v>
      </c>
      <c r="P15" s="180">
        <f>RES_hhdet_in_emih!P15/RES_summary!P$21</f>
        <v>0</v>
      </c>
      <c r="Q15" s="180">
        <f>RES_hhdet_in_emih!Q15/RES_summary!Q$21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RES_hhdet_in_emih!C16/RES_summary!C$21</f>
        <v>0</v>
      </c>
      <c r="D16" s="179">
        <f>RES_hhdet_in_emih!D16/RES_summary!D$21</f>
        <v>0</v>
      </c>
      <c r="E16" s="179">
        <f>RES_hhdet_in_emih!E16/RES_summary!E$21</f>
        <v>0</v>
      </c>
      <c r="F16" s="179">
        <f>RES_hhdet_in_emih!F16/RES_summary!F$21</f>
        <v>0</v>
      </c>
      <c r="G16" s="179">
        <f>RES_hhdet_in_emih!G16/RES_summary!G$21</f>
        <v>0</v>
      </c>
      <c r="H16" s="179">
        <f>RES_hhdet_in_emih!H16/RES_summary!H$21</f>
        <v>0</v>
      </c>
      <c r="I16" s="179">
        <f>RES_hhdet_in_emih!I16/RES_summary!I$21</f>
        <v>0</v>
      </c>
      <c r="J16" s="179">
        <f>RES_hhdet_in_emih!J16/RES_summary!J$21</f>
        <v>0</v>
      </c>
      <c r="K16" s="179">
        <f>RES_hhdet_in_emih!K16/RES_summary!K$21</f>
        <v>0</v>
      </c>
      <c r="L16" s="179">
        <f>RES_hhdet_in_emih!L16/RES_summary!L$21</f>
        <v>0</v>
      </c>
      <c r="M16" s="179">
        <f>RES_hhdet_in_emih!M16/RES_summary!M$21</f>
        <v>0</v>
      </c>
      <c r="N16" s="179">
        <f>RES_hhdet_in_emih!N16/RES_summary!N$21</f>
        <v>0</v>
      </c>
      <c r="O16" s="179">
        <f>RES_hhdet_in_emih!O16/RES_summary!O$21</f>
        <v>0</v>
      </c>
      <c r="P16" s="179">
        <f>RES_hhdet_in_emih!P16/RES_summary!P$21</f>
        <v>0</v>
      </c>
      <c r="Q16" s="179">
        <f>RES_hhdet_in_emih!Q16/RES_summary!Q$21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RES_hhdet_in_emih!C17/RES_summary!C$21</f>
        <v>0</v>
      </c>
      <c r="D17" s="177">
        <f>RES_hhdet_in_emih!D17/RES_summary!D$21</f>
        <v>0</v>
      </c>
      <c r="E17" s="177">
        <f>RES_hhdet_in_emih!E17/RES_summary!E$21</f>
        <v>0</v>
      </c>
      <c r="F17" s="177">
        <f>RES_hhdet_in_emih!F17/RES_summary!F$21</f>
        <v>0</v>
      </c>
      <c r="G17" s="177">
        <f>RES_hhdet_in_emih!G17/RES_summary!G$21</f>
        <v>0</v>
      </c>
      <c r="H17" s="177">
        <f>RES_hhdet_in_emih!H17/RES_summary!H$21</f>
        <v>0</v>
      </c>
      <c r="I17" s="177">
        <f>RES_hhdet_in_emih!I17/RES_summary!I$21</f>
        <v>0</v>
      </c>
      <c r="J17" s="177">
        <f>RES_hhdet_in_emih!J17/RES_summary!J$21</f>
        <v>0</v>
      </c>
      <c r="K17" s="177">
        <f>RES_hhdet_in_emih!K17/RES_summary!K$21</f>
        <v>0</v>
      </c>
      <c r="L17" s="177">
        <f>RES_hhdet_in_emih!L17/RES_summary!L$21</f>
        <v>0</v>
      </c>
      <c r="M17" s="177">
        <f>RES_hhdet_in_emih!M17/RES_summary!M$21</f>
        <v>0</v>
      </c>
      <c r="N17" s="177">
        <f>RES_hhdet_in_emih!N17/RES_summary!N$21</f>
        <v>0</v>
      </c>
      <c r="O17" s="177">
        <f>RES_hhdet_in_emih!O17/RES_summary!O$21</f>
        <v>0</v>
      </c>
      <c r="P17" s="177">
        <f>RES_hhdet_in_emih!P17/RES_summary!P$21</f>
        <v>0</v>
      </c>
      <c r="Q17" s="177">
        <f>RES_hhdet_in_emih!Q17/RES_summary!Q$21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RES_hhdet_in_emih!C18/RES_summary!C$21</f>
        <v>0</v>
      </c>
      <c r="D18" s="177">
        <f>RES_hhdet_in_emih!D18/RES_summary!D$21</f>
        <v>0</v>
      </c>
      <c r="E18" s="177">
        <f>RES_hhdet_in_emih!E18/RES_summary!E$21</f>
        <v>0</v>
      </c>
      <c r="F18" s="177">
        <f>RES_hhdet_in_emih!F18/RES_summary!F$21</f>
        <v>0</v>
      </c>
      <c r="G18" s="177">
        <f>RES_hhdet_in_emih!G18/RES_summary!G$21</f>
        <v>0</v>
      </c>
      <c r="H18" s="177">
        <f>RES_hhdet_in_emih!H18/RES_summary!H$21</f>
        <v>0</v>
      </c>
      <c r="I18" s="177">
        <f>RES_hhdet_in_emih!I18/RES_summary!I$21</f>
        <v>0</v>
      </c>
      <c r="J18" s="177">
        <f>RES_hhdet_in_emih!J18/RES_summary!J$21</f>
        <v>0</v>
      </c>
      <c r="K18" s="177">
        <f>RES_hhdet_in_emih!K18/RES_summary!K$21</f>
        <v>0</v>
      </c>
      <c r="L18" s="177">
        <f>RES_hhdet_in_emih!L18/RES_summary!L$21</f>
        <v>0</v>
      </c>
      <c r="M18" s="177">
        <f>RES_hhdet_in_emih!M18/RES_summary!M$21</f>
        <v>0</v>
      </c>
      <c r="N18" s="177">
        <f>RES_hhdet_in_emih!N18/RES_summary!N$21</f>
        <v>0</v>
      </c>
      <c r="O18" s="177">
        <f>RES_hhdet_in_emih!O18/RES_summary!O$21</f>
        <v>0</v>
      </c>
      <c r="P18" s="177">
        <f>RES_hhdet_in_emih!P18/RES_summary!P$21</f>
        <v>0</v>
      </c>
      <c r="Q18" s="177">
        <f>RES_hhdet_in_emih!Q18/RES_summary!Q$21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RES_hhdet_in_emih!C19/RES_summary!C$21</f>
        <v>0</v>
      </c>
      <c r="D19" s="178">
        <f>RES_hhdet_in_emih!D19/RES_summary!D$21</f>
        <v>0</v>
      </c>
      <c r="E19" s="178">
        <f>RES_hhdet_in_emih!E19/RES_summary!E$21</f>
        <v>0</v>
      </c>
      <c r="F19" s="178">
        <f>RES_hhdet_in_emih!F19/RES_summary!F$21</f>
        <v>0</v>
      </c>
      <c r="G19" s="178">
        <f>RES_hhdet_in_emih!G19/RES_summary!G$21</f>
        <v>0</v>
      </c>
      <c r="H19" s="178">
        <f>RES_hhdet_in_emih!H19/RES_summary!H$21</f>
        <v>0</v>
      </c>
      <c r="I19" s="178">
        <f>RES_hhdet_in_emih!I19/RES_summary!I$21</f>
        <v>0</v>
      </c>
      <c r="J19" s="178">
        <f>RES_hhdet_in_emih!J19/RES_summary!J$21</f>
        <v>0</v>
      </c>
      <c r="K19" s="178">
        <f>RES_hhdet_in_emih!K19/RES_summary!K$21</f>
        <v>0</v>
      </c>
      <c r="L19" s="178">
        <f>RES_hhdet_in_emih!L19/RES_summary!L$21</f>
        <v>0</v>
      </c>
      <c r="M19" s="178">
        <f>RES_hhdet_in_emih!M19/RES_summary!M$21</f>
        <v>0</v>
      </c>
      <c r="N19" s="178">
        <f>RES_hhdet_in_emih!N19/RES_summary!N$21</f>
        <v>0</v>
      </c>
      <c r="O19" s="178">
        <f>RES_hhdet_in_emih!O19/RES_summary!O$21</f>
        <v>0</v>
      </c>
      <c r="P19" s="178">
        <f>RES_hhdet_in_emih!P19/RES_summary!P$21</f>
        <v>0</v>
      </c>
      <c r="Q19" s="178">
        <f>RES_hhdet_in_emih!Q19/RES_summary!Q$21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RES_hhdet_in_emih!C20/RES_summary!C$21</f>
        <v>0</v>
      </c>
      <c r="D20" s="177">
        <f>RES_hhdet_in_emih!D20/RES_summary!D$21</f>
        <v>0</v>
      </c>
      <c r="E20" s="177">
        <f>RES_hhdet_in_emih!E20/RES_summary!E$21</f>
        <v>0</v>
      </c>
      <c r="F20" s="177">
        <f>RES_hhdet_in_emih!F20/RES_summary!F$21</f>
        <v>0</v>
      </c>
      <c r="G20" s="177">
        <f>RES_hhdet_in_emih!G20/RES_summary!G$21</f>
        <v>0</v>
      </c>
      <c r="H20" s="177">
        <f>RES_hhdet_in_emih!H20/RES_summary!H$21</f>
        <v>0</v>
      </c>
      <c r="I20" s="177">
        <f>RES_hhdet_in_emih!I20/RES_summary!I$21</f>
        <v>0</v>
      </c>
      <c r="J20" s="177">
        <f>RES_hhdet_in_emih!J20/RES_summary!J$21</f>
        <v>0</v>
      </c>
      <c r="K20" s="177">
        <f>RES_hhdet_in_emih!K20/RES_summary!K$21</f>
        <v>0</v>
      </c>
      <c r="L20" s="177">
        <f>RES_hhdet_in_emih!L20/RES_summary!L$21</f>
        <v>0</v>
      </c>
      <c r="M20" s="177">
        <f>RES_hhdet_in_emih!M20/RES_summary!M$21</f>
        <v>0</v>
      </c>
      <c r="N20" s="177">
        <f>RES_hhdet_in_emih!N20/RES_summary!N$21</f>
        <v>0</v>
      </c>
      <c r="O20" s="177">
        <f>RES_hhdet_in_emih!O20/RES_summary!O$21</f>
        <v>0</v>
      </c>
      <c r="P20" s="177">
        <f>RES_hhdet_in_emih!P20/RES_summary!P$21</f>
        <v>0</v>
      </c>
      <c r="Q20" s="177">
        <f>RES_hhdet_in_emih!Q20/RES_summary!Q$21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RES_hhdet_in_emih!C21/RES_summary!C$21</f>
        <v>0</v>
      </c>
      <c r="D21" s="177">
        <f>RES_hhdet_in_emih!D21/RES_summary!D$21</f>
        <v>0</v>
      </c>
      <c r="E21" s="177">
        <f>RES_hhdet_in_emih!E21/RES_summary!E$21</f>
        <v>0</v>
      </c>
      <c r="F21" s="177">
        <f>RES_hhdet_in_emih!F21/RES_summary!F$21</f>
        <v>0</v>
      </c>
      <c r="G21" s="177">
        <f>RES_hhdet_in_emih!G21/RES_summary!G$21</f>
        <v>0</v>
      </c>
      <c r="H21" s="177">
        <f>RES_hhdet_in_emih!H21/RES_summary!H$21</f>
        <v>0</v>
      </c>
      <c r="I21" s="177">
        <f>RES_hhdet_in_emih!I21/RES_summary!I$21</f>
        <v>0</v>
      </c>
      <c r="J21" s="177">
        <f>RES_hhdet_in_emih!J21/RES_summary!J$21</f>
        <v>0</v>
      </c>
      <c r="K21" s="177">
        <f>RES_hhdet_in_emih!K21/RES_summary!K$21</f>
        <v>0</v>
      </c>
      <c r="L21" s="177">
        <f>RES_hhdet_in_emih!L21/RES_summary!L$21</f>
        <v>0</v>
      </c>
      <c r="M21" s="177">
        <f>RES_hhdet_in_emih!M21/RES_summary!M$21</f>
        <v>0</v>
      </c>
      <c r="N21" s="177">
        <f>RES_hhdet_in_emih!N21/RES_summary!N$21</f>
        <v>0</v>
      </c>
      <c r="O21" s="177">
        <f>RES_hhdet_in_emih!O21/RES_summary!O$21</f>
        <v>0</v>
      </c>
      <c r="P21" s="177">
        <f>RES_hhdet_in_emih!P21/RES_summary!P$21</f>
        <v>0</v>
      </c>
      <c r="Q21" s="177">
        <f>RES_hhdet_in_emih!Q21/RES_summary!Q$21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RES_hhdet_in_emih!C22/RES_summary!C$21</f>
        <v>0</v>
      </c>
      <c r="D22" s="176">
        <f>RES_hhdet_in_emih!D22/RES_summary!D$21</f>
        <v>0</v>
      </c>
      <c r="E22" s="176">
        <f>RES_hhdet_in_emih!E22/RES_summary!E$21</f>
        <v>0</v>
      </c>
      <c r="F22" s="176">
        <f>RES_hhdet_in_emih!F22/RES_summary!F$21</f>
        <v>0</v>
      </c>
      <c r="G22" s="176">
        <f>RES_hhdet_in_emih!G22/RES_summary!G$21</f>
        <v>0</v>
      </c>
      <c r="H22" s="176">
        <f>RES_hhdet_in_emih!H22/RES_summary!H$21</f>
        <v>0</v>
      </c>
      <c r="I22" s="176">
        <f>RES_hhdet_in_emih!I22/RES_summary!I$21</f>
        <v>0</v>
      </c>
      <c r="J22" s="176">
        <f>RES_hhdet_in_emih!J22/RES_summary!J$21</f>
        <v>0</v>
      </c>
      <c r="K22" s="176">
        <f>RES_hhdet_in_emih!K22/RES_summary!K$21</f>
        <v>0</v>
      </c>
      <c r="L22" s="176">
        <f>RES_hhdet_in_emih!L22/RES_summary!L$21</f>
        <v>0</v>
      </c>
      <c r="M22" s="176">
        <f>RES_hhdet_in_emih!M22/RES_summary!M$21</f>
        <v>0</v>
      </c>
      <c r="N22" s="176">
        <f>RES_hhdet_in_emih!N22/RES_summary!N$21</f>
        <v>0</v>
      </c>
      <c r="O22" s="176">
        <f>RES_hhdet_in_emih!O22/RES_summary!O$21</f>
        <v>0</v>
      </c>
      <c r="P22" s="176">
        <f>RES_hhdet_in_emih!P22/RES_summary!P$21</f>
        <v>0</v>
      </c>
      <c r="Q22" s="176">
        <f>RES_hhdet_in_emih!Q22/RES_summary!Q$21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RES_hhdet_in_emih!C24/RES_summary!C$21</f>
        <v>0</v>
      </c>
      <c r="D24" s="184">
        <f>RES_hhdet_in_emih!D24/RES_summary!D$21</f>
        <v>0</v>
      </c>
      <c r="E24" s="184">
        <f>RES_hhdet_in_emih!E24/RES_summary!E$21</f>
        <v>0</v>
      </c>
      <c r="F24" s="184">
        <f>RES_hhdet_in_emih!F24/RES_summary!F$21</f>
        <v>0</v>
      </c>
      <c r="G24" s="184">
        <f>RES_hhdet_in_emih!G24/RES_summary!G$21</f>
        <v>0</v>
      </c>
      <c r="H24" s="184">
        <f>RES_hhdet_in_emih!H24/RES_summary!H$21</f>
        <v>0</v>
      </c>
      <c r="I24" s="184">
        <f>RES_hhdet_in_emih!I24/RES_summary!I$21</f>
        <v>0</v>
      </c>
      <c r="J24" s="184">
        <f>RES_hhdet_in_emih!J24/RES_summary!J$21</f>
        <v>0</v>
      </c>
      <c r="K24" s="184">
        <f>RES_hhdet_in_emih!K24/RES_summary!K$21</f>
        <v>0</v>
      </c>
      <c r="L24" s="184">
        <f>RES_hhdet_in_emih!L24/RES_summary!L$21</f>
        <v>0</v>
      </c>
      <c r="M24" s="184">
        <f>RES_hhdet_in_emih!M24/RES_summary!M$21</f>
        <v>0</v>
      </c>
      <c r="N24" s="184">
        <f>RES_hhdet_in_emih!N24/RES_summary!N$21</f>
        <v>0</v>
      </c>
      <c r="O24" s="184">
        <f>RES_hhdet_in_emih!O24/RES_summary!O$21</f>
        <v>0</v>
      </c>
      <c r="P24" s="184">
        <f>RES_hhdet_in_emih!P24/RES_summary!P$21</f>
        <v>0</v>
      </c>
      <c r="Q24" s="184">
        <f>RES_hhdet_in_emih!Q24/RES_summary!Q$21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RES_hhdet_in_emih!C25/RES_summary!C$21</f>
        <v>0</v>
      </c>
      <c r="D25" s="178">
        <f>RES_hhdet_in_emih!D25/RES_summary!D$21</f>
        <v>0</v>
      </c>
      <c r="E25" s="178">
        <f>RES_hhdet_in_emih!E25/RES_summary!E$21</f>
        <v>0</v>
      </c>
      <c r="F25" s="178">
        <f>RES_hhdet_in_emih!F25/RES_summary!F$21</f>
        <v>0</v>
      </c>
      <c r="G25" s="178">
        <f>RES_hhdet_in_emih!G25/RES_summary!G$21</f>
        <v>0</v>
      </c>
      <c r="H25" s="178">
        <f>RES_hhdet_in_emih!H25/RES_summary!H$21</f>
        <v>0</v>
      </c>
      <c r="I25" s="178">
        <f>RES_hhdet_in_emih!I25/RES_summary!I$21</f>
        <v>0</v>
      </c>
      <c r="J25" s="178">
        <f>RES_hhdet_in_emih!J25/RES_summary!J$21</f>
        <v>0</v>
      </c>
      <c r="K25" s="178">
        <f>RES_hhdet_in_emih!K25/RES_summary!K$21</f>
        <v>0</v>
      </c>
      <c r="L25" s="178">
        <f>RES_hhdet_in_emih!L25/RES_summary!L$21</f>
        <v>0</v>
      </c>
      <c r="M25" s="178">
        <f>RES_hhdet_in_emih!M25/RES_summary!M$21</f>
        <v>0</v>
      </c>
      <c r="N25" s="178">
        <f>RES_hhdet_in_emih!N25/RES_summary!N$21</f>
        <v>0</v>
      </c>
      <c r="O25" s="178">
        <f>RES_hhdet_in_emih!O25/RES_summary!O$21</f>
        <v>0</v>
      </c>
      <c r="P25" s="178">
        <f>RES_hhdet_in_emih!P25/RES_summary!P$21</f>
        <v>0</v>
      </c>
      <c r="Q25" s="178">
        <f>RES_hhdet_in_emih!Q25/RES_summary!Q$21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RES_hhdet_in_emih!C26/RES_summary!C$21</f>
        <v>0</v>
      </c>
      <c r="D26" s="177">
        <f>RES_hhdet_in_emih!D26/RES_summary!D$21</f>
        <v>0</v>
      </c>
      <c r="E26" s="177">
        <f>RES_hhdet_in_emih!E26/RES_summary!E$21</f>
        <v>0</v>
      </c>
      <c r="F26" s="177">
        <f>RES_hhdet_in_emih!F26/RES_summary!F$21</f>
        <v>0</v>
      </c>
      <c r="G26" s="177">
        <f>RES_hhdet_in_emih!G26/RES_summary!G$21</f>
        <v>0</v>
      </c>
      <c r="H26" s="177">
        <f>RES_hhdet_in_emih!H26/RES_summary!H$21</f>
        <v>0</v>
      </c>
      <c r="I26" s="177">
        <f>RES_hhdet_in_emih!I26/RES_summary!I$21</f>
        <v>0</v>
      </c>
      <c r="J26" s="177">
        <f>RES_hhdet_in_emih!J26/RES_summary!J$21</f>
        <v>0</v>
      </c>
      <c r="K26" s="177">
        <f>RES_hhdet_in_emih!K26/RES_summary!K$21</f>
        <v>0</v>
      </c>
      <c r="L26" s="177">
        <f>RES_hhdet_in_emih!L26/RES_summary!L$21</f>
        <v>0</v>
      </c>
      <c r="M26" s="177">
        <f>RES_hhdet_in_emih!M26/RES_summary!M$21</f>
        <v>0</v>
      </c>
      <c r="N26" s="177">
        <f>RES_hhdet_in_emih!N26/RES_summary!N$21</f>
        <v>0</v>
      </c>
      <c r="O26" s="177">
        <f>RES_hhdet_in_emih!O26/RES_summary!O$21</f>
        <v>0</v>
      </c>
      <c r="P26" s="177">
        <f>RES_hhdet_in_emih!P26/RES_summary!P$21</f>
        <v>0</v>
      </c>
      <c r="Q26" s="177">
        <f>RES_hhdet_in_emih!Q26/RES_summary!Q$21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RES_hhdet_in_emih!C27/RES_summary!C$21</f>
        <v>0</v>
      </c>
      <c r="D27" s="177">
        <f>RES_hhdet_in_emih!D27/RES_summary!D$21</f>
        <v>0</v>
      </c>
      <c r="E27" s="177">
        <f>RES_hhdet_in_emih!E27/RES_summary!E$21</f>
        <v>0</v>
      </c>
      <c r="F27" s="177">
        <f>RES_hhdet_in_emih!F27/RES_summary!F$21</f>
        <v>0</v>
      </c>
      <c r="G27" s="177">
        <f>RES_hhdet_in_emih!G27/RES_summary!G$21</f>
        <v>0</v>
      </c>
      <c r="H27" s="177">
        <f>RES_hhdet_in_emih!H27/RES_summary!H$21</f>
        <v>0</v>
      </c>
      <c r="I27" s="177">
        <f>RES_hhdet_in_emih!I27/RES_summary!I$21</f>
        <v>0</v>
      </c>
      <c r="J27" s="177">
        <f>RES_hhdet_in_emih!J27/RES_summary!J$21</f>
        <v>0</v>
      </c>
      <c r="K27" s="177">
        <f>RES_hhdet_in_emih!K27/RES_summary!K$21</f>
        <v>0</v>
      </c>
      <c r="L27" s="177">
        <f>RES_hhdet_in_emih!L27/RES_summary!L$21</f>
        <v>0</v>
      </c>
      <c r="M27" s="177">
        <f>RES_hhdet_in_emih!M27/RES_summary!M$21</f>
        <v>0</v>
      </c>
      <c r="N27" s="177">
        <f>RES_hhdet_in_emih!N27/RES_summary!N$21</f>
        <v>0</v>
      </c>
      <c r="O27" s="177">
        <f>RES_hhdet_in_emih!O27/RES_summary!O$21</f>
        <v>0</v>
      </c>
      <c r="P27" s="177">
        <f>RES_hhdet_in_emih!P27/RES_summary!P$21</f>
        <v>0</v>
      </c>
      <c r="Q27" s="177">
        <f>RES_hhdet_in_emih!Q27/RES_summary!Q$21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RES_hhdet_in_emih!C28/RES_summary!C$21</f>
        <v>0</v>
      </c>
      <c r="D28" s="178">
        <f>RES_hhdet_in_emih!D28/RES_summary!D$21</f>
        <v>0</v>
      </c>
      <c r="E28" s="178">
        <f>RES_hhdet_in_emih!E28/RES_summary!E$21</f>
        <v>0</v>
      </c>
      <c r="F28" s="178">
        <f>RES_hhdet_in_emih!F28/RES_summary!F$21</f>
        <v>0</v>
      </c>
      <c r="G28" s="178">
        <f>RES_hhdet_in_emih!G28/RES_summary!G$21</f>
        <v>0</v>
      </c>
      <c r="H28" s="178">
        <f>RES_hhdet_in_emih!H28/RES_summary!H$21</f>
        <v>0</v>
      </c>
      <c r="I28" s="178">
        <f>RES_hhdet_in_emih!I28/RES_summary!I$21</f>
        <v>0</v>
      </c>
      <c r="J28" s="178">
        <f>RES_hhdet_in_emih!J28/RES_summary!J$21</f>
        <v>0</v>
      </c>
      <c r="K28" s="178">
        <f>RES_hhdet_in_emih!K28/RES_summary!K$21</f>
        <v>0</v>
      </c>
      <c r="L28" s="178">
        <f>RES_hhdet_in_emih!L28/RES_summary!L$21</f>
        <v>0</v>
      </c>
      <c r="M28" s="178">
        <f>RES_hhdet_in_emih!M28/RES_summary!M$21</f>
        <v>0</v>
      </c>
      <c r="N28" s="178">
        <f>RES_hhdet_in_emih!N28/RES_summary!N$21</f>
        <v>0</v>
      </c>
      <c r="O28" s="178">
        <f>RES_hhdet_in_emih!O28/RES_summary!O$21</f>
        <v>0</v>
      </c>
      <c r="P28" s="178">
        <f>RES_hhdet_in_emih!P28/RES_summary!P$21</f>
        <v>0</v>
      </c>
      <c r="Q28" s="178">
        <f>RES_hhdet_in_emih!Q28/RES_summary!Q$21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RES_hhdet_in_emih!C29/RES_summary!C$21</f>
        <v>0</v>
      </c>
      <c r="D29" s="177">
        <f>RES_hhdet_in_emih!D29/RES_summary!D$21</f>
        <v>0</v>
      </c>
      <c r="E29" s="177">
        <f>RES_hhdet_in_emih!E29/RES_summary!E$21</f>
        <v>0</v>
      </c>
      <c r="F29" s="177">
        <f>RES_hhdet_in_emih!F29/RES_summary!F$21</f>
        <v>0</v>
      </c>
      <c r="G29" s="177">
        <f>RES_hhdet_in_emih!G29/RES_summary!G$21</f>
        <v>0</v>
      </c>
      <c r="H29" s="177">
        <f>RES_hhdet_in_emih!H29/RES_summary!H$21</f>
        <v>0</v>
      </c>
      <c r="I29" s="177">
        <f>RES_hhdet_in_emih!I29/RES_summary!I$21</f>
        <v>0</v>
      </c>
      <c r="J29" s="177">
        <f>RES_hhdet_in_emih!J29/RES_summary!J$21</f>
        <v>0</v>
      </c>
      <c r="K29" s="177">
        <f>RES_hhdet_in_emih!K29/RES_summary!K$21</f>
        <v>0</v>
      </c>
      <c r="L29" s="177">
        <f>RES_hhdet_in_emih!L29/RES_summary!L$21</f>
        <v>0</v>
      </c>
      <c r="M29" s="177">
        <f>RES_hhdet_in_emih!M29/RES_summary!M$21</f>
        <v>0</v>
      </c>
      <c r="N29" s="177">
        <f>RES_hhdet_in_emih!N29/RES_summary!N$21</f>
        <v>0</v>
      </c>
      <c r="O29" s="177">
        <f>RES_hhdet_in_emih!O29/RES_summary!O$21</f>
        <v>0</v>
      </c>
      <c r="P29" s="177">
        <f>RES_hhdet_in_emih!P29/RES_summary!P$21</f>
        <v>0</v>
      </c>
      <c r="Q29" s="177">
        <f>RES_hhdet_in_emih!Q29/RES_summary!Q$21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RES_hhdet_in_emih!C30/RES_summary!C$21</f>
        <v>0</v>
      </c>
      <c r="D30" s="178">
        <f>RES_hhdet_in_emih!D30/RES_summary!D$21</f>
        <v>0</v>
      </c>
      <c r="E30" s="178">
        <f>RES_hhdet_in_emih!E30/RES_summary!E$21</f>
        <v>0</v>
      </c>
      <c r="F30" s="178">
        <f>RES_hhdet_in_emih!F30/RES_summary!F$21</f>
        <v>0</v>
      </c>
      <c r="G30" s="178">
        <f>RES_hhdet_in_emih!G30/RES_summary!G$21</f>
        <v>0</v>
      </c>
      <c r="H30" s="178">
        <f>RES_hhdet_in_emih!H30/RES_summary!H$21</f>
        <v>0</v>
      </c>
      <c r="I30" s="178">
        <f>RES_hhdet_in_emih!I30/RES_summary!I$21</f>
        <v>0</v>
      </c>
      <c r="J30" s="178">
        <f>RES_hhdet_in_emih!J30/RES_summary!J$21</f>
        <v>0</v>
      </c>
      <c r="K30" s="178">
        <f>RES_hhdet_in_emih!K30/RES_summary!K$21</f>
        <v>0</v>
      </c>
      <c r="L30" s="178">
        <f>RES_hhdet_in_emih!L30/RES_summary!L$21</f>
        <v>0</v>
      </c>
      <c r="M30" s="178">
        <f>RES_hhdet_in_emih!M30/RES_summary!M$21</f>
        <v>0</v>
      </c>
      <c r="N30" s="178">
        <f>RES_hhdet_in_emih!N30/RES_summary!N$21</f>
        <v>0</v>
      </c>
      <c r="O30" s="178">
        <f>RES_hhdet_in_emih!O30/RES_summary!O$21</f>
        <v>0</v>
      </c>
      <c r="P30" s="178">
        <f>RES_hhdet_in_emih!P30/RES_summary!P$21</f>
        <v>0</v>
      </c>
      <c r="Q30" s="178">
        <f>RES_hhdet_in_emih!Q30/RES_summary!Q$21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RES_hhdet_in_emih!C31/RES_summary!C$21</f>
        <v>0</v>
      </c>
      <c r="D31" s="183">
        <f>RES_hhdet_in_emih!D31/RES_summary!D$21</f>
        <v>0</v>
      </c>
      <c r="E31" s="183">
        <f>RES_hhdet_in_emih!E31/RES_summary!E$21</f>
        <v>0</v>
      </c>
      <c r="F31" s="183">
        <f>RES_hhdet_in_emih!F31/RES_summary!F$21</f>
        <v>0</v>
      </c>
      <c r="G31" s="183">
        <f>RES_hhdet_in_emih!G31/RES_summary!G$21</f>
        <v>0</v>
      </c>
      <c r="H31" s="183">
        <f>RES_hhdet_in_emih!H31/RES_summary!H$21</f>
        <v>0</v>
      </c>
      <c r="I31" s="183">
        <f>RES_hhdet_in_emih!I31/RES_summary!I$21</f>
        <v>0</v>
      </c>
      <c r="J31" s="183">
        <f>RES_hhdet_in_emih!J31/RES_summary!J$21</f>
        <v>0</v>
      </c>
      <c r="K31" s="183">
        <f>RES_hhdet_in_emih!K31/RES_summary!K$21</f>
        <v>0</v>
      </c>
      <c r="L31" s="183">
        <f>RES_hhdet_in_emih!L31/RES_summary!L$21</f>
        <v>0</v>
      </c>
      <c r="M31" s="183">
        <f>RES_hhdet_in_emih!M31/RES_summary!M$21</f>
        <v>0</v>
      </c>
      <c r="N31" s="183">
        <f>RES_hhdet_in_emih!N31/RES_summary!N$21</f>
        <v>0</v>
      </c>
      <c r="O31" s="183">
        <f>RES_hhdet_in_emih!O31/RES_summary!O$21</f>
        <v>0</v>
      </c>
      <c r="P31" s="183">
        <f>RES_hhdet_in_emih!P31/RES_summary!P$21</f>
        <v>0</v>
      </c>
      <c r="Q31" s="183">
        <f>RES_hhdet_in_emih!Q31/RES_summary!Q$21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RES_hhdet_in_emih!C32/RES_summary!C$21</f>
        <v>0</v>
      </c>
      <c r="D32" s="183">
        <f>RES_hhdet_in_emih!D32/RES_summary!D$21</f>
        <v>0</v>
      </c>
      <c r="E32" s="183">
        <f>RES_hhdet_in_emih!E32/RES_summary!E$21</f>
        <v>0</v>
      </c>
      <c r="F32" s="183">
        <f>RES_hhdet_in_emih!F32/RES_summary!F$21</f>
        <v>0</v>
      </c>
      <c r="G32" s="183">
        <f>RES_hhdet_in_emih!G32/RES_summary!G$21</f>
        <v>0</v>
      </c>
      <c r="H32" s="183">
        <f>RES_hhdet_in_emih!H32/RES_summary!H$21</f>
        <v>0</v>
      </c>
      <c r="I32" s="183">
        <f>RES_hhdet_in_emih!I32/RES_summary!I$21</f>
        <v>0</v>
      </c>
      <c r="J32" s="183">
        <f>RES_hhdet_in_emih!J32/RES_summary!J$21</f>
        <v>0</v>
      </c>
      <c r="K32" s="183">
        <f>RES_hhdet_in_emih!K32/RES_summary!K$21</f>
        <v>0</v>
      </c>
      <c r="L32" s="183">
        <f>RES_hhdet_in_emih!L32/RES_summary!L$21</f>
        <v>0</v>
      </c>
      <c r="M32" s="183">
        <f>RES_hhdet_in_emih!M32/RES_summary!M$21</f>
        <v>0</v>
      </c>
      <c r="N32" s="183">
        <f>RES_hhdet_in_emih!N32/RES_summary!N$21</f>
        <v>0</v>
      </c>
      <c r="O32" s="183">
        <f>RES_hhdet_in_emih!O32/RES_summary!O$21</f>
        <v>0</v>
      </c>
      <c r="P32" s="183">
        <f>RES_hhdet_in_emih!P32/RES_summary!P$21</f>
        <v>0</v>
      </c>
      <c r="Q32" s="183">
        <f>RES_hhdet_in_emih!Q32/RES_summary!Q$21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RES_hhdet_in_emih!C33/RES_summary!C$21</f>
        <v>0</v>
      </c>
      <c r="D33" s="182">
        <f>RES_hhdet_in_emih!D33/RES_summary!D$21</f>
        <v>0</v>
      </c>
      <c r="E33" s="182">
        <f>RES_hhdet_in_emih!E33/RES_summary!E$21</f>
        <v>0</v>
      </c>
      <c r="F33" s="182">
        <f>RES_hhdet_in_emih!F33/RES_summary!F$21</f>
        <v>0</v>
      </c>
      <c r="G33" s="182">
        <f>RES_hhdet_in_emih!G33/RES_summary!G$21</f>
        <v>0</v>
      </c>
      <c r="H33" s="182">
        <f>RES_hhdet_in_emih!H33/RES_summary!H$21</f>
        <v>0</v>
      </c>
      <c r="I33" s="182">
        <f>RES_hhdet_in_emih!I33/RES_summary!I$21</f>
        <v>0</v>
      </c>
      <c r="J33" s="182">
        <f>RES_hhdet_in_emih!J33/RES_summary!J$21</f>
        <v>0</v>
      </c>
      <c r="K33" s="182">
        <f>RES_hhdet_in_emih!K33/RES_summary!K$21</f>
        <v>0</v>
      </c>
      <c r="L33" s="182">
        <f>RES_hhdet_in_emih!L33/RES_summary!L$21</f>
        <v>0</v>
      </c>
      <c r="M33" s="182">
        <f>RES_hhdet_in_emih!M33/RES_summary!M$21</f>
        <v>0</v>
      </c>
      <c r="N33" s="182">
        <f>RES_hhdet_in_emih!N33/RES_summary!N$21</f>
        <v>0</v>
      </c>
      <c r="O33" s="182">
        <f>RES_hhdet_in_emih!O33/RES_summary!O$21</f>
        <v>0</v>
      </c>
      <c r="P33" s="182">
        <f>RES_hhdet_in_emih!P33/RES_summary!P$21</f>
        <v>0</v>
      </c>
      <c r="Q33" s="182">
        <f>RES_hhdet_in_emih!Q33/RES_summary!Q$21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RES_hhdet_in_emih!C34/RES_summary!C$21</f>
        <v>0</v>
      </c>
      <c r="D34" s="181">
        <f>RES_hhdet_in_emih!D34/RES_summary!D$21</f>
        <v>0</v>
      </c>
      <c r="E34" s="181">
        <f>RES_hhdet_in_emih!E34/RES_summary!E$21</f>
        <v>0</v>
      </c>
      <c r="F34" s="181">
        <f>RES_hhdet_in_emih!F34/RES_summary!F$21</f>
        <v>0</v>
      </c>
      <c r="G34" s="181">
        <f>RES_hhdet_in_emih!G34/RES_summary!G$21</f>
        <v>0</v>
      </c>
      <c r="H34" s="181">
        <f>RES_hhdet_in_emih!H34/RES_summary!H$21</f>
        <v>0</v>
      </c>
      <c r="I34" s="181">
        <f>RES_hhdet_in_emih!I34/RES_summary!I$21</f>
        <v>0</v>
      </c>
      <c r="J34" s="181">
        <f>RES_hhdet_in_emih!J34/RES_summary!J$21</f>
        <v>0</v>
      </c>
      <c r="K34" s="181">
        <f>RES_hhdet_in_emih!K34/RES_summary!K$21</f>
        <v>0</v>
      </c>
      <c r="L34" s="181">
        <f>RES_hhdet_in_emih!L34/RES_summary!L$21</f>
        <v>0</v>
      </c>
      <c r="M34" s="181">
        <f>RES_hhdet_in_emih!M34/RES_summary!M$21</f>
        <v>0</v>
      </c>
      <c r="N34" s="181">
        <f>RES_hhdet_in_emih!N34/RES_summary!N$21</f>
        <v>0</v>
      </c>
      <c r="O34" s="181">
        <f>RES_hhdet_in_emih!O34/RES_summary!O$21</f>
        <v>0</v>
      </c>
      <c r="P34" s="181">
        <f>RES_hhdet_in_emih!P34/RES_summary!P$21</f>
        <v>0</v>
      </c>
      <c r="Q34" s="181">
        <f>RES_hhdet_in_emih!Q34/RES_summary!Q$21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RES_hhdet_in_emih!C35/RES_summary!C$21</f>
        <v>0</v>
      </c>
      <c r="D35" s="180">
        <f>RES_hhdet_in_emih!D35/RES_summary!D$21</f>
        <v>0</v>
      </c>
      <c r="E35" s="180">
        <f>RES_hhdet_in_emih!E35/RES_summary!E$21</f>
        <v>0</v>
      </c>
      <c r="F35" s="180">
        <f>RES_hhdet_in_emih!F35/RES_summary!F$21</f>
        <v>0</v>
      </c>
      <c r="G35" s="180">
        <f>RES_hhdet_in_emih!G35/RES_summary!G$21</f>
        <v>0</v>
      </c>
      <c r="H35" s="180">
        <f>RES_hhdet_in_emih!H35/RES_summary!H$21</f>
        <v>0</v>
      </c>
      <c r="I35" s="180">
        <f>RES_hhdet_in_emih!I35/RES_summary!I$21</f>
        <v>0</v>
      </c>
      <c r="J35" s="180">
        <f>RES_hhdet_in_emih!J35/RES_summary!J$21</f>
        <v>0</v>
      </c>
      <c r="K35" s="180">
        <f>RES_hhdet_in_emih!K35/RES_summary!K$21</f>
        <v>0</v>
      </c>
      <c r="L35" s="180">
        <f>RES_hhdet_in_emih!L35/RES_summary!L$21</f>
        <v>0</v>
      </c>
      <c r="M35" s="180">
        <f>RES_hhdet_in_emih!M35/RES_summary!M$21</f>
        <v>0</v>
      </c>
      <c r="N35" s="180">
        <f>RES_hhdet_in_emih!N35/RES_summary!N$21</f>
        <v>0</v>
      </c>
      <c r="O35" s="180">
        <f>RES_hhdet_in_emih!O35/RES_summary!O$21</f>
        <v>0</v>
      </c>
      <c r="P35" s="180">
        <f>RES_hhdet_in_emih!P35/RES_summary!P$21</f>
        <v>0</v>
      </c>
      <c r="Q35" s="180">
        <f>RES_hhdet_in_emih!Q35/RES_summary!Q$21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RES_hhdet_in_emih!C36/RES_summary!C$21</f>
        <v>0</v>
      </c>
      <c r="D36" s="179">
        <f>RES_hhdet_in_emih!D36/RES_summary!D$21</f>
        <v>0</v>
      </c>
      <c r="E36" s="179">
        <f>RES_hhdet_in_emih!E36/RES_summary!E$21</f>
        <v>0</v>
      </c>
      <c r="F36" s="179">
        <f>RES_hhdet_in_emih!F36/RES_summary!F$21</f>
        <v>0</v>
      </c>
      <c r="G36" s="179">
        <f>RES_hhdet_in_emih!G36/RES_summary!G$21</f>
        <v>0</v>
      </c>
      <c r="H36" s="179">
        <f>RES_hhdet_in_emih!H36/RES_summary!H$21</f>
        <v>0</v>
      </c>
      <c r="I36" s="179">
        <f>RES_hhdet_in_emih!I36/RES_summary!I$21</f>
        <v>0</v>
      </c>
      <c r="J36" s="179">
        <f>RES_hhdet_in_emih!J36/RES_summary!J$21</f>
        <v>0</v>
      </c>
      <c r="K36" s="179">
        <f>RES_hhdet_in_emih!K36/RES_summary!K$21</f>
        <v>0</v>
      </c>
      <c r="L36" s="179">
        <f>RES_hhdet_in_emih!L36/RES_summary!L$21</f>
        <v>0</v>
      </c>
      <c r="M36" s="179">
        <f>RES_hhdet_in_emih!M36/RES_summary!M$21</f>
        <v>0</v>
      </c>
      <c r="N36" s="179">
        <f>RES_hhdet_in_emih!N36/RES_summary!N$21</f>
        <v>0</v>
      </c>
      <c r="O36" s="179">
        <f>RES_hhdet_in_emih!O36/RES_summary!O$21</f>
        <v>0</v>
      </c>
      <c r="P36" s="179">
        <f>RES_hhdet_in_emih!P36/RES_summary!P$21</f>
        <v>0</v>
      </c>
      <c r="Q36" s="179">
        <f>RES_hhdet_in_emih!Q36/RES_summary!Q$21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RES_hhdet_in_emih!C37/RES_summary!C$21</f>
        <v>0</v>
      </c>
      <c r="D37" s="177">
        <f>RES_hhdet_in_emih!D37/RES_summary!D$21</f>
        <v>0</v>
      </c>
      <c r="E37" s="177">
        <f>RES_hhdet_in_emih!E37/RES_summary!E$21</f>
        <v>0</v>
      </c>
      <c r="F37" s="177">
        <f>RES_hhdet_in_emih!F37/RES_summary!F$21</f>
        <v>0</v>
      </c>
      <c r="G37" s="177">
        <f>RES_hhdet_in_emih!G37/RES_summary!G$21</f>
        <v>0</v>
      </c>
      <c r="H37" s="177">
        <f>RES_hhdet_in_emih!H37/RES_summary!H$21</f>
        <v>0</v>
      </c>
      <c r="I37" s="177">
        <f>RES_hhdet_in_emih!I37/RES_summary!I$21</f>
        <v>0</v>
      </c>
      <c r="J37" s="177">
        <f>RES_hhdet_in_emih!J37/RES_summary!J$21</f>
        <v>0</v>
      </c>
      <c r="K37" s="177">
        <f>RES_hhdet_in_emih!K37/RES_summary!K$21</f>
        <v>0</v>
      </c>
      <c r="L37" s="177">
        <f>RES_hhdet_in_emih!L37/RES_summary!L$21</f>
        <v>0</v>
      </c>
      <c r="M37" s="177">
        <f>RES_hhdet_in_emih!M37/RES_summary!M$21</f>
        <v>0</v>
      </c>
      <c r="N37" s="177">
        <f>RES_hhdet_in_emih!N37/RES_summary!N$21</f>
        <v>0</v>
      </c>
      <c r="O37" s="177">
        <f>RES_hhdet_in_emih!O37/RES_summary!O$21</f>
        <v>0</v>
      </c>
      <c r="P37" s="177">
        <f>RES_hhdet_in_emih!P37/RES_summary!P$21</f>
        <v>0</v>
      </c>
      <c r="Q37" s="177">
        <f>RES_hhdet_in_emih!Q37/RES_summary!Q$21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RES_hhdet_in_emih!C38/RES_summary!C$21</f>
        <v>0</v>
      </c>
      <c r="D38" s="177">
        <f>RES_hhdet_in_emih!D38/RES_summary!D$21</f>
        <v>0</v>
      </c>
      <c r="E38" s="177">
        <f>RES_hhdet_in_emih!E38/RES_summary!E$21</f>
        <v>0</v>
      </c>
      <c r="F38" s="177">
        <f>RES_hhdet_in_emih!F38/RES_summary!F$21</f>
        <v>0</v>
      </c>
      <c r="G38" s="177">
        <f>RES_hhdet_in_emih!G38/RES_summary!G$21</f>
        <v>0</v>
      </c>
      <c r="H38" s="177">
        <f>RES_hhdet_in_emih!H38/RES_summary!H$21</f>
        <v>0</v>
      </c>
      <c r="I38" s="177">
        <f>RES_hhdet_in_emih!I38/RES_summary!I$21</f>
        <v>0</v>
      </c>
      <c r="J38" s="177">
        <f>RES_hhdet_in_emih!J38/RES_summary!J$21</f>
        <v>0</v>
      </c>
      <c r="K38" s="177">
        <f>RES_hhdet_in_emih!K38/RES_summary!K$21</f>
        <v>0</v>
      </c>
      <c r="L38" s="177">
        <f>RES_hhdet_in_emih!L38/RES_summary!L$21</f>
        <v>0</v>
      </c>
      <c r="M38" s="177">
        <f>RES_hhdet_in_emih!M38/RES_summary!M$21</f>
        <v>0</v>
      </c>
      <c r="N38" s="177">
        <f>RES_hhdet_in_emih!N38/RES_summary!N$21</f>
        <v>0</v>
      </c>
      <c r="O38" s="177">
        <f>RES_hhdet_in_emih!O38/RES_summary!O$21</f>
        <v>0</v>
      </c>
      <c r="P38" s="177">
        <f>RES_hhdet_in_emih!P38/RES_summary!P$21</f>
        <v>0</v>
      </c>
      <c r="Q38" s="177">
        <f>RES_hhdet_in_emih!Q38/RES_summary!Q$21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RES_hhdet_in_emih!C39/RES_summary!C$21</f>
        <v>0</v>
      </c>
      <c r="D39" s="178">
        <f>RES_hhdet_in_emih!D39/RES_summary!D$21</f>
        <v>0</v>
      </c>
      <c r="E39" s="178">
        <f>RES_hhdet_in_emih!E39/RES_summary!E$21</f>
        <v>0</v>
      </c>
      <c r="F39" s="178">
        <f>RES_hhdet_in_emih!F39/RES_summary!F$21</f>
        <v>0</v>
      </c>
      <c r="G39" s="178">
        <f>RES_hhdet_in_emih!G39/RES_summary!G$21</f>
        <v>0</v>
      </c>
      <c r="H39" s="178">
        <f>RES_hhdet_in_emih!H39/RES_summary!H$21</f>
        <v>0</v>
      </c>
      <c r="I39" s="178">
        <f>RES_hhdet_in_emih!I39/RES_summary!I$21</f>
        <v>0</v>
      </c>
      <c r="J39" s="178">
        <f>RES_hhdet_in_emih!J39/RES_summary!J$21</f>
        <v>0</v>
      </c>
      <c r="K39" s="178">
        <f>RES_hhdet_in_emih!K39/RES_summary!K$21</f>
        <v>0</v>
      </c>
      <c r="L39" s="178">
        <f>RES_hhdet_in_emih!L39/RES_summary!L$21</f>
        <v>0</v>
      </c>
      <c r="M39" s="178">
        <f>RES_hhdet_in_emih!M39/RES_summary!M$21</f>
        <v>0</v>
      </c>
      <c r="N39" s="178">
        <f>RES_hhdet_in_emih!N39/RES_summary!N$21</f>
        <v>0</v>
      </c>
      <c r="O39" s="178">
        <f>RES_hhdet_in_emih!O39/RES_summary!O$21</f>
        <v>0</v>
      </c>
      <c r="P39" s="178">
        <f>RES_hhdet_in_emih!P39/RES_summary!P$21</f>
        <v>0</v>
      </c>
      <c r="Q39" s="178">
        <f>RES_hhdet_in_emih!Q39/RES_summary!Q$21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RES_hhdet_in_emih!C40/RES_summary!C$21</f>
        <v>0</v>
      </c>
      <c r="D40" s="177">
        <f>RES_hhdet_in_emih!D40/RES_summary!D$21</f>
        <v>0</v>
      </c>
      <c r="E40" s="177">
        <f>RES_hhdet_in_emih!E40/RES_summary!E$21</f>
        <v>0</v>
      </c>
      <c r="F40" s="177">
        <f>RES_hhdet_in_emih!F40/RES_summary!F$21</f>
        <v>0</v>
      </c>
      <c r="G40" s="177">
        <f>RES_hhdet_in_emih!G40/RES_summary!G$21</f>
        <v>0</v>
      </c>
      <c r="H40" s="177">
        <f>RES_hhdet_in_emih!H40/RES_summary!H$21</f>
        <v>0</v>
      </c>
      <c r="I40" s="177">
        <f>RES_hhdet_in_emih!I40/RES_summary!I$21</f>
        <v>0</v>
      </c>
      <c r="J40" s="177">
        <f>RES_hhdet_in_emih!J40/RES_summary!J$21</f>
        <v>0</v>
      </c>
      <c r="K40" s="177">
        <f>RES_hhdet_in_emih!K40/RES_summary!K$21</f>
        <v>0</v>
      </c>
      <c r="L40" s="177">
        <f>RES_hhdet_in_emih!L40/RES_summary!L$21</f>
        <v>0</v>
      </c>
      <c r="M40" s="177">
        <f>RES_hhdet_in_emih!M40/RES_summary!M$21</f>
        <v>0</v>
      </c>
      <c r="N40" s="177">
        <f>RES_hhdet_in_emih!N40/RES_summary!N$21</f>
        <v>0</v>
      </c>
      <c r="O40" s="177">
        <f>RES_hhdet_in_emih!O40/RES_summary!O$21</f>
        <v>0</v>
      </c>
      <c r="P40" s="177">
        <f>RES_hhdet_in_emih!P40/RES_summary!P$21</f>
        <v>0</v>
      </c>
      <c r="Q40" s="177">
        <f>RES_hhdet_in_emih!Q40/RES_summary!Q$21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RES_hhdet_in_emih!C41/RES_summary!C$21</f>
        <v>0</v>
      </c>
      <c r="D41" s="176">
        <f>RES_hhdet_in_emih!D41/RES_summary!D$21</f>
        <v>0</v>
      </c>
      <c r="E41" s="176">
        <f>RES_hhdet_in_emih!E41/RES_summary!E$21</f>
        <v>0</v>
      </c>
      <c r="F41" s="176">
        <f>RES_hhdet_in_emih!F41/RES_summary!F$21</f>
        <v>0</v>
      </c>
      <c r="G41" s="176">
        <f>RES_hhdet_in_emih!G41/RES_summary!G$21</f>
        <v>0</v>
      </c>
      <c r="H41" s="176">
        <f>RES_hhdet_in_emih!H41/RES_summary!H$21</f>
        <v>0</v>
      </c>
      <c r="I41" s="176">
        <f>RES_hhdet_in_emih!I41/RES_summary!I$21</f>
        <v>0</v>
      </c>
      <c r="J41" s="176">
        <f>RES_hhdet_in_emih!J41/RES_summary!J$21</f>
        <v>0</v>
      </c>
      <c r="K41" s="176">
        <f>RES_hhdet_in_emih!K41/RES_summary!K$21</f>
        <v>0</v>
      </c>
      <c r="L41" s="176">
        <f>RES_hhdet_in_emih!L41/RES_summary!L$21</f>
        <v>0</v>
      </c>
      <c r="M41" s="176">
        <f>RES_hhdet_in_emih!M41/RES_summary!M$21</f>
        <v>0</v>
      </c>
      <c r="N41" s="176">
        <f>RES_hhdet_in_emih!N41/RES_summary!N$21</f>
        <v>0</v>
      </c>
      <c r="O41" s="176">
        <f>RES_hhdet_in_emih!O41/RES_summary!O$21</f>
        <v>0</v>
      </c>
      <c r="P41" s="176">
        <f>RES_hhdet_in_emih!P41/RES_summary!P$21</f>
        <v>0</v>
      </c>
      <c r="Q41" s="176">
        <f>RES_hhdet_in_emih!Q41/RES_summary!Q$21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RES_hhdet_in_emih!C43/RES_summary!C$21</f>
        <v>0</v>
      </c>
      <c r="D43" s="184">
        <f>RES_hhdet_in_emih!D43/RES_summary!D$21</f>
        <v>0</v>
      </c>
      <c r="E43" s="184">
        <f>RES_hhdet_in_emih!E43/RES_summary!E$21</f>
        <v>0</v>
      </c>
      <c r="F43" s="184">
        <f>RES_hhdet_in_emih!F43/RES_summary!F$21</f>
        <v>0</v>
      </c>
      <c r="G43" s="184">
        <f>RES_hhdet_in_emih!G43/RES_summary!G$21</f>
        <v>0</v>
      </c>
      <c r="H43" s="184">
        <f>RES_hhdet_in_emih!H43/RES_summary!H$21</f>
        <v>0</v>
      </c>
      <c r="I43" s="184">
        <f>RES_hhdet_in_emih!I43/RES_summary!I$21</f>
        <v>0</v>
      </c>
      <c r="J43" s="184">
        <f>RES_hhdet_in_emih!J43/RES_summary!J$21</f>
        <v>0</v>
      </c>
      <c r="K43" s="184">
        <f>RES_hhdet_in_emih!K43/RES_summary!K$21</f>
        <v>0</v>
      </c>
      <c r="L43" s="184">
        <f>RES_hhdet_in_emih!L43/RES_summary!L$21</f>
        <v>0</v>
      </c>
      <c r="M43" s="184">
        <f>RES_hhdet_in_emih!M43/RES_summary!M$21</f>
        <v>0</v>
      </c>
      <c r="N43" s="184">
        <f>RES_hhdet_in_emih!N43/RES_summary!N$21</f>
        <v>0</v>
      </c>
      <c r="O43" s="184">
        <f>RES_hhdet_in_emih!O43/RES_summary!O$21</f>
        <v>0</v>
      </c>
      <c r="P43" s="184">
        <f>RES_hhdet_in_emih!P43/RES_summary!P$21</f>
        <v>0</v>
      </c>
      <c r="Q43" s="184">
        <f>RES_hhdet_in_emih!Q43/RES_summary!Q$21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RES_hhdet_in_emih!C44/RES_summary!C$21</f>
        <v>0</v>
      </c>
      <c r="D44" s="178">
        <f>RES_hhdet_in_emih!D44/RES_summary!D$21</f>
        <v>0</v>
      </c>
      <c r="E44" s="178">
        <f>RES_hhdet_in_emih!E44/RES_summary!E$21</f>
        <v>0</v>
      </c>
      <c r="F44" s="178">
        <f>RES_hhdet_in_emih!F44/RES_summary!F$21</f>
        <v>0</v>
      </c>
      <c r="G44" s="178">
        <f>RES_hhdet_in_emih!G44/RES_summary!G$21</f>
        <v>0</v>
      </c>
      <c r="H44" s="178">
        <f>RES_hhdet_in_emih!H44/RES_summary!H$21</f>
        <v>0</v>
      </c>
      <c r="I44" s="178">
        <f>RES_hhdet_in_emih!I44/RES_summary!I$21</f>
        <v>0</v>
      </c>
      <c r="J44" s="178">
        <f>RES_hhdet_in_emih!J44/RES_summary!J$21</f>
        <v>0</v>
      </c>
      <c r="K44" s="178">
        <f>RES_hhdet_in_emih!K44/RES_summary!K$21</f>
        <v>0</v>
      </c>
      <c r="L44" s="178">
        <f>RES_hhdet_in_emih!L44/RES_summary!L$21</f>
        <v>0</v>
      </c>
      <c r="M44" s="178">
        <f>RES_hhdet_in_emih!M44/RES_summary!M$21</f>
        <v>0</v>
      </c>
      <c r="N44" s="178">
        <f>RES_hhdet_in_emih!N44/RES_summary!N$21</f>
        <v>0</v>
      </c>
      <c r="O44" s="178">
        <f>RES_hhdet_in_emih!O44/RES_summary!O$21</f>
        <v>0</v>
      </c>
      <c r="P44" s="178">
        <f>RES_hhdet_in_emih!P44/RES_summary!P$21</f>
        <v>0</v>
      </c>
      <c r="Q44" s="178">
        <f>RES_hhdet_in_emih!Q44/RES_summary!Q$21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RES_hhdet_in_emih!C45/RES_summary!C$21</f>
        <v>0</v>
      </c>
      <c r="D45" s="177">
        <f>RES_hhdet_in_emih!D45/RES_summary!D$21</f>
        <v>0</v>
      </c>
      <c r="E45" s="177">
        <f>RES_hhdet_in_emih!E45/RES_summary!E$21</f>
        <v>0</v>
      </c>
      <c r="F45" s="177">
        <f>RES_hhdet_in_emih!F45/RES_summary!F$21</f>
        <v>0</v>
      </c>
      <c r="G45" s="177">
        <f>RES_hhdet_in_emih!G45/RES_summary!G$21</f>
        <v>0</v>
      </c>
      <c r="H45" s="177">
        <f>RES_hhdet_in_emih!H45/RES_summary!H$21</f>
        <v>0</v>
      </c>
      <c r="I45" s="177">
        <f>RES_hhdet_in_emih!I45/RES_summary!I$21</f>
        <v>0</v>
      </c>
      <c r="J45" s="177">
        <f>RES_hhdet_in_emih!J45/RES_summary!J$21</f>
        <v>0</v>
      </c>
      <c r="K45" s="177">
        <f>RES_hhdet_in_emih!K45/RES_summary!K$21</f>
        <v>0</v>
      </c>
      <c r="L45" s="177">
        <f>RES_hhdet_in_emih!L45/RES_summary!L$21</f>
        <v>0</v>
      </c>
      <c r="M45" s="177">
        <f>RES_hhdet_in_emih!M45/RES_summary!M$21</f>
        <v>0</v>
      </c>
      <c r="N45" s="177">
        <f>RES_hhdet_in_emih!N45/RES_summary!N$21</f>
        <v>0</v>
      </c>
      <c r="O45" s="177">
        <f>RES_hhdet_in_emih!O45/RES_summary!O$21</f>
        <v>0</v>
      </c>
      <c r="P45" s="177">
        <f>RES_hhdet_in_emih!P45/RES_summary!P$21</f>
        <v>0</v>
      </c>
      <c r="Q45" s="177">
        <f>RES_hhdet_in_emih!Q45/RES_summary!Q$21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RES_hhdet_in_emih!C46/RES_summary!C$21</f>
        <v>0</v>
      </c>
      <c r="D46" s="177">
        <f>RES_hhdet_in_emih!D46/RES_summary!D$21</f>
        <v>0</v>
      </c>
      <c r="E46" s="177">
        <f>RES_hhdet_in_emih!E46/RES_summary!E$21</f>
        <v>0</v>
      </c>
      <c r="F46" s="177">
        <f>RES_hhdet_in_emih!F46/RES_summary!F$21</f>
        <v>0</v>
      </c>
      <c r="G46" s="177">
        <f>RES_hhdet_in_emih!G46/RES_summary!G$21</f>
        <v>0</v>
      </c>
      <c r="H46" s="177">
        <f>RES_hhdet_in_emih!H46/RES_summary!H$21</f>
        <v>0</v>
      </c>
      <c r="I46" s="177">
        <f>RES_hhdet_in_emih!I46/RES_summary!I$21</f>
        <v>0</v>
      </c>
      <c r="J46" s="177">
        <f>RES_hhdet_in_emih!J46/RES_summary!J$21</f>
        <v>0</v>
      </c>
      <c r="K46" s="177">
        <f>RES_hhdet_in_emih!K46/RES_summary!K$21</f>
        <v>0</v>
      </c>
      <c r="L46" s="177">
        <f>RES_hhdet_in_emih!L46/RES_summary!L$21</f>
        <v>0</v>
      </c>
      <c r="M46" s="177">
        <f>RES_hhdet_in_emih!M46/RES_summary!M$21</f>
        <v>0</v>
      </c>
      <c r="N46" s="177">
        <f>RES_hhdet_in_emih!N46/RES_summary!N$21</f>
        <v>0</v>
      </c>
      <c r="O46" s="177">
        <f>RES_hhdet_in_emih!O46/RES_summary!O$21</f>
        <v>0</v>
      </c>
      <c r="P46" s="177">
        <f>RES_hhdet_in_emih!P46/RES_summary!P$21</f>
        <v>0</v>
      </c>
      <c r="Q46" s="177">
        <f>RES_hhdet_in_emih!Q46/RES_summary!Q$21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RES_hhdet_in_emih!C47/RES_summary!C$21</f>
        <v>0</v>
      </c>
      <c r="D47" s="178">
        <f>RES_hhdet_in_emih!D47/RES_summary!D$21</f>
        <v>0</v>
      </c>
      <c r="E47" s="178">
        <f>RES_hhdet_in_emih!E47/RES_summary!E$21</f>
        <v>0</v>
      </c>
      <c r="F47" s="178">
        <f>RES_hhdet_in_emih!F47/RES_summary!F$21</f>
        <v>0</v>
      </c>
      <c r="G47" s="178">
        <f>RES_hhdet_in_emih!G47/RES_summary!G$21</f>
        <v>0</v>
      </c>
      <c r="H47" s="178">
        <f>RES_hhdet_in_emih!H47/RES_summary!H$21</f>
        <v>0</v>
      </c>
      <c r="I47" s="178">
        <f>RES_hhdet_in_emih!I47/RES_summary!I$21</f>
        <v>0</v>
      </c>
      <c r="J47" s="178">
        <f>RES_hhdet_in_emih!J47/RES_summary!J$21</f>
        <v>0</v>
      </c>
      <c r="K47" s="178">
        <f>RES_hhdet_in_emih!K47/RES_summary!K$21</f>
        <v>0</v>
      </c>
      <c r="L47" s="178">
        <f>RES_hhdet_in_emih!L47/RES_summary!L$21</f>
        <v>0</v>
      </c>
      <c r="M47" s="178">
        <f>RES_hhdet_in_emih!M47/RES_summary!M$21</f>
        <v>0</v>
      </c>
      <c r="N47" s="178">
        <f>RES_hhdet_in_emih!N47/RES_summary!N$21</f>
        <v>0</v>
      </c>
      <c r="O47" s="178">
        <f>RES_hhdet_in_emih!O47/RES_summary!O$21</f>
        <v>0</v>
      </c>
      <c r="P47" s="178">
        <f>RES_hhdet_in_emih!P47/RES_summary!P$21</f>
        <v>0</v>
      </c>
      <c r="Q47" s="178">
        <f>RES_hhdet_in_emih!Q47/RES_summary!Q$21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RES_hhdet_in_emih!C48/RES_summary!C$21</f>
        <v>0</v>
      </c>
      <c r="D48" s="177">
        <f>RES_hhdet_in_emih!D48/RES_summary!D$21</f>
        <v>0</v>
      </c>
      <c r="E48" s="177">
        <f>RES_hhdet_in_emih!E48/RES_summary!E$21</f>
        <v>0</v>
      </c>
      <c r="F48" s="177">
        <f>RES_hhdet_in_emih!F48/RES_summary!F$21</f>
        <v>0</v>
      </c>
      <c r="G48" s="177">
        <f>RES_hhdet_in_emih!G48/RES_summary!G$21</f>
        <v>0</v>
      </c>
      <c r="H48" s="177">
        <f>RES_hhdet_in_emih!H48/RES_summary!H$21</f>
        <v>0</v>
      </c>
      <c r="I48" s="177">
        <f>RES_hhdet_in_emih!I48/RES_summary!I$21</f>
        <v>0</v>
      </c>
      <c r="J48" s="177">
        <f>RES_hhdet_in_emih!J48/RES_summary!J$21</f>
        <v>0</v>
      </c>
      <c r="K48" s="177">
        <f>RES_hhdet_in_emih!K48/RES_summary!K$21</f>
        <v>0</v>
      </c>
      <c r="L48" s="177">
        <f>RES_hhdet_in_emih!L48/RES_summary!L$21</f>
        <v>0</v>
      </c>
      <c r="M48" s="177">
        <f>RES_hhdet_in_emih!M48/RES_summary!M$21</f>
        <v>0</v>
      </c>
      <c r="N48" s="177">
        <f>RES_hhdet_in_emih!N48/RES_summary!N$21</f>
        <v>0</v>
      </c>
      <c r="O48" s="177">
        <f>RES_hhdet_in_emih!O48/RES_summary!O$21</f>
        <v>0</v>
      </c>
      <c r="P48" s="177">
        <f>RES_hhdet_in_emih!P48/RES_summary!P$21</f>
        <v>0</v>
      </c>
      <c r="Q48" s="177">
        <f>RES_hhdet_in_emih!Q48/RES_summary!Q$21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RES_hhdet_in_emih!C49/RES_summary!C$21</f>
        <v>0</v>
      </c>
      <c r="D49" s="178">
        <f>RES_hhdet_in_emih!D49/RES_summary!D$21</f>
        <v>0</v>
      </c>
      <c r="E49" s="178">
        <f>RES_hhdet_in_emih!E49/RES_summary!E$21</f>
        <v>0</v>
      </c>
      <c r="F49" s="178">
        <f>RES_hhdet_in_emih!F49/RES_summary!F$21</f>
        <v>0</v>
      </c>
      <c r="G49" s="178">
        <f>RES_hhdet_in_emih!G49/RES_summary!G$21</f>
        <v>0</v>
      </c>
      <c r="H49" s="178">
        <f>RES_hhdet_in_emih!H49/RES_summary!H$21</f>
        <v>0</v>
      </c>
      <c r="I49" s="178">
        <f>RES_hhdet_in_emih!I49/RES_summary!I$21</f>
        <v>0</v>
      </c>
      <c r="J49" s="178">
        <f>RES_hhdet_in_emih!J49/RES_summary!J$21</f>
        <v>0</v>
      </c>
      <c r="K49" s="178">
        <f>RES_hhdet_in_emih!K49/RES_summary!K$21</f>
        <v>0</v>
      </c>
      <c r="L49" s="178">
        <f>RES_hhdet_in_emih!L49/RES_summary!L$21</f>
        <v>0</v>
      </c>
      <c r="M49" s="178">
        <f>RES_hhdet_in_emih!M49/RES_summary!M$21</f>
        <v>0</v>
      </c>
      <c r="N49" s="178">
        <f>RES_hhdet_in_emih!N49/RES_summary!N$21</f>
        <v>0</v>
      </c>
      <c r="O49" s="178">
        <f>RES_hhdet_in_emih!O49/RES_summary!O$21</f>
        <v>0</v>
      </c>
      <c r="P49" s="178">
        <f>RES_hhdet_in_emih!P49/RES_summary!P$21</f>
        <v>0</v>
      </c>
      <c r="Q49" s="178">
        <f>RES_hhdet_in_emih!Q49/RES_summary!Q$21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RES_hhdet_in_emih!C50/RES_summary!C$21</f>
        <v>0</v>
      </c>
      <c r="D50" s="183">
        <f>RES_hhdet_in_emih!D50/RES_summary!D$21</f>
        <v>0</v>
      </c>
      <c r="E50" s="183">
        <f>RES_hhdet_in_emih!E50/RES_summary!E$21</f>
        <v>0</v>
      </c>
      <c r="F50" s="183">
        <f>RES_hhdet_in_emih!F50/RES_summary!F$21</f>
        <v>0</v>
      </c>
      <c r="G50" s="183">
        <f>RES_hhdet_in_emih!G50/RES_summary!G$21</f>
        <v>0</v>
      </c>
      <c r="H50" s="183">
        <f>RES_hhdet_in_emih!H50/RES_summary!H$21</f>
        <v>0</v>
      </c>
      <c r="I50" s="183">
        <f>RES_hhdet_in_emih!I50/RES_summary!I$21</f>
        <v>0</v>
      </c>
      <c r="J50" s="183">
        <f>RES_hhdet_in_emih!J50/RES_summary!J$21</f>
        <v>0</v>
      </c>
      <c r="K50" s="183">
        <f>RES_hhdet_in_emih!K50/RES_summary!K$21</f>
        <v>0</v>
      </c>
      <c r="L50" s="183">
        <f>RES_hhdet_in_emih!L50/RES_summary!L$21</f>
        <v>0</v>
      </c>
      <c r="M50" s="183">
        <f>RES_hhdet_in_emih!M50/RES_summary!M$21</f>
        <v>0</v>
      </c>
      <c r="N50" s="183">
        <f>RES_hhdet_in_emih!N50/RES_summary!N$21</f>
        <v>0</v>
      </c>
      <c r="O50" s="183">
        <f>RES_hhdet_in_emih!O50/RES_summary!O$21</f>
        <v>0</v>
      </c>
      <c r="P50" s="183">
        <f>RES_hhdet_in_emih!P50/RES_summary!P$21</f>
        <v>0</v>
      </c>
      <c r="Q50" s="183">
        <f>RES_hhdet_in_emih!Q50/RES_summary!Q$21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RES_hhdet_in_emih!C51/RES_summary!C$21</f>
        <v>0</v>
      </c>
      <c r="D51" s="183">
        <f>RES_hhdet_in_emih!D51/RES_summary!D$21</f>
        <v>0</v>
      </c>
      <c r="E51" s="183">
        <f>RES_hhdet_in_emih!E51/RES_summary!E$21</f>
        <v>0</v>
      </c>
      <c r="F51" s="183">
        <f>RES_hhdet_in_emih!F51/RES_summary!F$21</f>
        <v>0</v>
      </c>
      <c r="G51" s="183">
        <f>RES_hhdet_in_emih!G51/RES_summary!G$21</f>
        <v>0</v>
      </c>
      <c r="H51" s="183">
        <f>RES_hhdet_in_emih!H51/RES_summary!H$21</f>
        <v>0</v>
      </c>
      <c r="I51" s="183">
        <f>RES_hhdet_in_emih!I51/RES_summary!I$21</f>
        <v>0</v>
      </c>
      <c r="J51" s="183">
        <f>RES_hhdet_in_emih!J51/RES_summary!J$21</f>
        <v>0</v>
      </c>
      <c r="K51" s="183">
        <f>RES_hhdet_in_emih!K51/RES_summary!K$21</f>
        <v>0</v>
      </c>
      <c r="L51" s="183">
        <f>RES_hhdet_in_emih!L51/RES_summary!L$21</f>
        <v>0</v>
      </c>
      <c r="M51" s="183">
        <f>RES_hhdet_in_emih!M51/RES_summary!M$21</f>
        <v>0</v>
      </c>
      <c r="N51" s="183">
        <f>RES_hhdet_in_emih!N51/RES_summary!N$21</f>
        <v>0</v>
      </c>
      <c r="O51" s="183">
        <f>RES_hhdet_in_emih!O51/RES_summary!O$21</f>
        <v>0</v>
      </c>
      <c r="P51" s="183">
        <f>RES_hhdet_in_emih!P51/RES_summary!P$21</f>
        <v>0</v>
      </c>
      <c r="Q51" s="183">
        <f>RES_hhdet_in_emih!Q51/RES_summary!Q$21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RES_hhdet_in_emih!C52/RES_summary!C$21</f>
        <v>0</v>
      </c>
      <c r="D52" s="182">
        <f>RES_hhdet_in_emih!D52/RES_summary!D$21</f>
        <v>0</v>
      </c>
      <c r="E52" s="182">
        <f>RES_hhdet_in_emih!E52/RES_summary!E$21</f>
        <v>0</v>
      </c>
      <c r="F52" s="182">
        <f>RES_hhdet_in_emih!F52/RES_summary!F$21</f>
        <v>0</v>
      </c>
      <c r="G52" s="182">
        <f>RES_hhdet_in_emih!G52/RES_summary!G$21</f>
        <v>0</v>
      </c>
      <c r="H52" s="182">
        <f>RES_hhdet_in_emih!H52/RES_summary!H$21</f>
        <v>0</v>
      </c>
      <c r="I52" s="182">
        <f>RES_hhdet_in_emih!I52/RES_summary!I$21</f>
        <v>0</v>
      </c>
      <c r="J52" s="182">
        <f>RES_hhdet_in_emih!J52/RES_summary!J$21</f>
        <v>0</v>
      </c>
      <c r="K52" s="182">
        <f>RES_hhdet_in_emih!K52/RES_summary!K$21</f>
        <v>0</v>
      </c>
      <c r="L52" s="182">
        <f>RES_hhdet_in_emih!L52/RES_summary!L$21</f>
        <v>0</v>
      </c>
      <c r="M52" s="182">
        <f>RES_hhdet_in_emih!M52/RES_summary!M$21</f>
        <v>0</v>
      </c>
      <c r="N52" s="182">
        <f>RES_hhdet_in_emih!N52/RES_summary!N$21</f>
        <v>0</v>
      </c>
      <c r="O52" s="182">
        <f>RES_hhdet_in_emih!O52/RES_summary!O$21</f>
        <v>0</v>
      </c>
      <c r="P52" s="182">
        <f>RES_hhdet_in_emih!P52/RES_summary!P$21</f>
        <v>0</v>
      </c>
      <c r="Q52" s="182">
        <f>RES_hhdet_in_emih!Q52/RES_summary!Q$21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RES_hhdet_in_emih!C53/RES_summary!C$21</f>
        <v>0</v>
      </c>
      <c r="D53" s="181">
        <f>RES_hhdet_in_emih!D53/RES_summary!D$21</f>
        <v>0</v>
      </c>
      <c r="E53" s="181">
        <f>RES_hhdet_in_emih!E53/RES_summary!E$21</f>
        <v>0</v>
      </c>
      <c r="F53" s="181">
        <f>RES_hhdet_in_emih!F53/RES_summary!F$21</f>
        <v>0</v>
      </c>
      <c r="G53" s="181">
        <f>RES_hhdet_in_emih!G53/RES_summary!G$21</f>
        <v>0</v>
      </c>
      <c r="H53" s="181">
        <f>RES_hhdet_in_emih!H53/RES_summary!H$21</f>
        <v>0</v>
      </c>
      <c r="I53" s="181">
        <f>RES_hhdet_in_emih!I53/RES_summary!I$21</f>
        <v>0</v>
      </c>
      <c r="J53" s="181">
        <f>RES_hhdet_in_emih!J53/RES_summary!J$21</f>
        <v>0</v>
      </c>
      <c r="K53" s="181">
        <f>RES_hhdet_in_emih!K53/RES_summary!K$21</f>
        <v>0</v>
      </c>
      <c r="L53" s="181">
        <f>RES_hhdet_in_emih!L53/RES_summary!L$21</f>
        <v>0</v>
      </c>
      <c r="M53" s="181">
        <f>RES_hhdet_in_emih!M53/RES_summary!M$21</f>
        <v>0</v>
      </c>
      <c r="N53" s="181">
        <f>RES_hhdet_in_emih!N53/RES_summary!N$21</f>
        <v>0</v>
      </c>
      <c r="O53" s="181">
        <f>RES_hhdet_in_emih!O53/RES_summary!O$21</f>
        <v>0</v>
      </c>
      <c r="P53" s="181">
        <f>RES_hhdet_in_emih!P53/RES_summary!P$21</f>
        <v>0</v>
      </c>
      <c r="Q53" s="181">
        <f>RES_hhdet_in_emih!Q53/RES_summary!Q$21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RES_hhdet_in_emih!C54/RES_summary!C$21</f>
        <v>0</v>
      </c>
      <c r="D54" s="180">
        <f>RES_hhdet_in_emih!D54/RES_summary!D$21</f>
        <v>0</v>
      </c>
      <c r="E54" s="180">
        <f>RES_hhdet_in_emih!E54/RES_summary!E$21</f>
        <v>0</v>
      </c>
      <c r="F54" s="180">
        <f>RES_hhdet_in_emih!F54/RES_summary!F$21</f>
        <v>0</v>
      </c>
      <c r="G54" s="180">
        <f>RES_hhdet_in_emih!G54/RES_summary!G$21</f>
        <v>0</v>
      </c>
      <c r="H54" s="180">
        <f>RES_hhdet_in_emih!H54/RES_summary!H$21</f>
        <v>0</v>
      </c>
      <c r="I54" s="180">
        <f>RES_hhdet_in_emih!I54/RES_summary!I$21</f>
        <v>0</v>
      </c>
      <c r="J54" s="180">
        <f>RES_hhdet_in_emih!J54/RES_summary!J$21</f>
        <v>0</v>
      </c>
      <c r="K54" s="180">
        <f>RES_hhdet_in_emih!K54/RES_summary!K$21</f>
        <v>0</v>
      </c>
      <c r="L54" s="180">
        <f>RES_hhdet_in_emih!L54/RES_summary!L$21</f>
        <v>0</v>
      </c>
      <c r="M54" s="180">
        <f>RES_hhdet_in_emih!M54/RES_summary!M$21</f>
        <v>0</v>
      </c>
      <c r="N54" s="180">
        <f>RES_hhdet_in_emih!N54/RES_summary!N$21</f>
        <v>0</v>
      </c>
      <c r="O54" s="180">
        <f>RES_hhdet_in_emih!O54/RES_summary!O$21</f>
        <v>0</v>
      </c>
      <c r="P54" s="180">
        <f>RES_hhdet_in_emih!P54/RES_summary!P$21</f>
        <v>0</v>
      </c>
      <c r="Q54" s="180">
        <f>RES_hhdet_in_emih!Q54/RES_summary!Q$21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RES_hhdet_in_emih!C55/RES_summary!C$21</f>
        <v>0</v>
      </c>
      <c r="D55" s="179">
        <f>RES_hhdet_in_emih!D55/RES_summary!D$21</f>
        <v>0</v>
      </c>
      <c r="E55" s="179">
        <f>RES_hhdet_in_emih!E55/RES_summary!E$21</f>
        <v>0</v>
      </c>
      <c r="F55" s="179">
        <f>RES_hhdet_in_emih!F55/RES_summary!F$21</f>
        <v>0</v>
      </c>
      <c r="G55" s="179">
        <f>RES_hhdet_in_emih!G55/RES_summary!G$21</f>
        <v>0</v>
      </c>
      <c r="H55" s="179">
        <f>RES_hhdet_in_emih!H55/RES_summary!H$21</f>
        <v>0</v>
      </c>
      <c r="I55" s="179">
        <f>RES_hhdet_in_emih!I55/RES_summary!I$21</f>
        <v>0</v>
      </c>
      <c r="J55" s="179">
        <f>RES_hhdet_in_emih!J55/RES_summary!J$21</f>
        <v>0</v>
      </c>
      <c r="K55" s="179">
        <f>RES_hhdet_in_emih!K55/RES_summary!K$21</f>
        <v>0</v>
      </c>
      <c r="L55" s="179">
        <f>RES_hhdet_in_emih!L55/RES_summary!L$21</f>
        <v>0</v>
      </c>
      <c r="M55" s="179">
        <f>RES_hhdet_in_emih!M55/RES_summary!M$21</f>
        <v>0</v>
      </c>
      <c r="N55" s="179">
        <f>RES_hhdet_in_emih!N55/RES_summary!N$21</f>
        <v>0</v>
      </c>
      <c r="O55" s="179">
        <f>RES_hhdet_in_emih!O55/RES_summary!O$21</f>
        <v>0</v>
      </c>
      <c r="P55" s="179">
        <f>RES_hhdet_in_emih!P55/RES_summary!P$21</f>
        <v>0</v>
      </c>
      <c r="Q55" s="179">
        <f>RES_hhdet_in_emih!Q55/RES_summary!Q$21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RES_hhdet_in_emih!C56/RES_summary!C$21</f>
        <v>0</v>
      </c>
      <c r="D56" s="177">
        <f>RES_hhdet_in_emih!D56/RES_summary!D$21</f>
        <v>0</v>
      </c>
      <c r="E56" s="177">
        <f>RES_hhdet_in_emih!E56/RES_summary!E$21</f>
        <v>0</v>
      </c>
      <c r="F56" s="177">
        <f>RES_hhdet_in_emih!F56/RES_summary!F$21</f>
        <v>0</v>
      </c>
      <c r="G56" s="177">
        <f>RES_hhdet_in_emih!G56/RES_summary!G$21</f>
        <v>0</v>
      </c>
      <c r="H56" s="177">
        <f>RES_hhdet_in_emih!H56/RES_summary!H$21</f>
        <v>0</v>
      </c>
      <c r="I56" s="177">
        <f>RES_hhdet_in_emih!I56/RES_summary!I$21</f>
        <v>0</v>
      </c>
      <c r="J56" s="177">
        <f>RES_hhdet_in_emih!J56/RES_summary!J$21</f>
        <v>0</v>
      </c>
      <c r="K56" s="177">
        <f>RES_hhdet_in_emih!K56/RES_summary!K$21</f>
        <v>0</v>
      </c>
      <c r="L56" s="177">
        <f>RES_hhdet_in_emih!L56/RES_summary!L$21</f>
        <v>0</v>
      </c>
      <c r="M56" s="177">
        <f>RES_hhdet_in_emih!M56/RES_summary!M$21</f>
        <v>0</v>
      </c>
      <c r="N56" s="177">
        <f>RES_hhdet_in_emih!N56/RES_summary!N$21</f>
        <v>0</v>
      </c>
      <c r="O56" s="177">
        <f>RES_hhdet_in_emih!O56/RES_summary!O$21</f>
        <v>0</v>
      </c>
      <c r="P56" s="177">
        <f>RES_hhdet_in_emih!P56/RES_summary!P$21</f>
        <v>0</v>
      </c>
      <c r="Q56" s="177">
        <f>RES_hhdet_in_emih!Q56/RES_summary!Q$21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RES_hhdet_in_emih!C57/RES_summary!C$21</f>
        <v>0</v>
      </c>
      <c r="D57" s="177">
        <f>RES_hhdet_in_emih!D57/RES_summary!D$21</f>
        <v>0</v>
      </c>
      <c r="E57" s="177">
        <f>RES_hhdet_in_emih!E57/RES_summary!E$21</f>
        <v>0</v>
      </c>
      <c r="F57" s="177">
        <f>RES_hhdet_in_emih!F57/RES_summary!F$21</f>
        <v>0</v>
      </c>
      <c r="G57" s="177">
        <f>RES_hhdet_in_emih!G57/RES_summary!G$21</f>
        <v>0</v>
      </c>
      <c r="H57" s="177">
        <f>RES_hhdet_in_emih!H57/RES_summary!H$21</f>
        <v>0</v>
      </c>
      <c r="I57" s="177">
        <f>RES_hhdet_in_emih!I57/RES_summary!I$21</f>
        <v>0</v>
      </c>
      <c r="J57" s="177">
        <f>RES_hhdet_in_emih!J57/RES_summary!J$21</f>
        <v>0</v>
      </c>
      <c r="K57" s="177">
        <f>RES_hhdet_in_emih!K57/RES_summary!K$21</f>
        <v>0</v>
      </c>
      <c r="L57" s="177">
        <f>RES_hhdet_in_emih!L57/RES_summary!L$21</f>
        <v>0</v>
      </c>
      <c r="M57" s="177">
        <f>RES_hhdet_in_emih!M57/RES_summary!M$21</f>
        <v>0</v>
      </c>
      <c r="N57" s="177">
        <f>RES_hhdet_in_emih!N57/RES_summary!N$21</f>
        <v>0</v>
      </c>
      <c r="O57" s="177">
        <f>RES_hhdet_in_emih!O57/RES_summary!O$21</f>
        <v>0</v>
      </c>
      <c r="P57" s="177">
        <f>RES_hhdet_in_emih!P57/RES_summary!P$21</f>
        <v>0</v>
      </c>
      <c r="Q57" s="177">
        <f>RES_hhdet_in_emih!Q57/RES_summary!Q$21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RES_hhdet_in_emih!C58/RES_summary!C$21</f>
        <v>0</v>
      </c>
      <c r="D58" s="178">
        <f>RES_hhdet_in_emih!D58/RES_summary!D$21</f>
        <v>0</v>
      </c>
      <c r="E58" s="178">
        <f>RES_hhdet_in_emih!E58/RES_summary!E$21</f>
        <v>0</v>
      </c>
      <c r="F58" s="178">
        <f>RES_hhdet_in_emih!F58/RES_summary!F$21</f>
        <v>0</v>
      </c>
      <c r="G58" s="178">
        <f>RES_hhdet_in_emih!G58/RES_summary!G$21</f>
        <v>0</v>
      </c>
      <c r="H58" s="178">
        <f>RES_hhdet_in_emih!H58/RES_summary!H$21</f>
        <v>0</v>
      </c>
      <c r="I58" s="178">
        <f>RES_hhdet_in_emih!I58/RES_summary!I$21</f>
        <v>0</v>
      </c>
      <c r="J58" s="178">
        <f>RES_hhdet_in_emih!J58/RES_summary!J$21</f>
        <v>0</v>
      </c>
      <c r="K58" s="178">
        <f>RES_hhdet_in_emih!K58/RES_summary!K$21</f>
        <v>0</v>
      </c>
      <c r="L58" s="178">
        <f>RES_hhdet_in_emih!L58/RES_summary!L$21</f>
        <v>0</v>
      </c>
      <c r="M58" s="178">
        <f>RES_hhdet_in_emih!M58/RES_summary!M$21</f>
        <v>0</v>
      </c>
      <c r="N58" s="178">
        <f>RES_hhdet_in_emih!N58/RES_summary!N$21</f>
        <v>0</v>
      </c>
      <c r="O58" s="178">
        <f>RES_hhdet_in_emih!O58/RES_summary!O$21</f>
        <v>0</v>
      </c>
      <c r="P58" s="178">
        <f>RES_hhdet_in_emih!P58/RES_summary!P$21</f>
        <v>0</v>
      </c>
      <c r="Q58" s="178">
        <f>RES_hhdet_in_emih!Q58/RES_summary!Q$21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RES_hhdet_in_emih!C59/RES_summary!C$21</f>
        <v>0</v>
      </c>
      <c r="D59" s="177">
        <f>RES_hhdet_in_emih!D59/RES_summary!D$21</f>
        <v>0</v>
      </c>
      <c r="E59" s="177">
        <f>RES_hhdet_in_emih!E59/RES_summary!E$21</f>
        <v>0</v>
      </c>
      <c r="F59" s="177">
        <f>RES_hhdet_in_emih!F59/RES_summary!F$21</f>
        <v>0</v>
      </c>
      <c r="G59" s="177">
        <f>RES_hhdet_in_emih!G59/RES_summary!G$21</f>
        <v>0</v>
      </c>
      <c r="H59" s="177">
        <f>RES_hhdet_in_emih!H59/RES_summary!H$21</f>
        <v>0</v>
      </c>
      <c r="I59" s="177">
        <f>RES_hhdet_in_emih!I59/RES_summary!I$21</f>
        <v>0</v>
      </c>
      <c r="J59" s="177">
        <f>RES_hhdet_in_emih!J59/RES_summary!J$21</f>
        <v>0</v>
      </c>
      <c r="K59" s="177">
        <f>RES_hhdet_in_emih!K59/RES_summary!K$21</f>
        <v>0</v>
      </c>
      <c r="L59" s="177">
        <f>RES_hhdet_in_emih!L59/RES_summary!L$21</f>
        <v>0</v>
      </c>
      <c r="M59" s="177">
        <f>RES_hhdet_in_emih!M59/RES_summary!M$21</f>
        <v>0</v>
      </c>
      <c r="N59" s="177">
        <f>RES_hhdet_in_emih!N59/RES_summary!N$21</f>
        <v>0</v>
      </c>
      <c r="O59" s="177">
        <f>RES_hhdet_in_emih!O59/RES_summary!O$21</f>
        <v>0</v>
      </c>
      <c r="P59" s="177">
        <f>RES_hhdet_in_emih!P59/RES_summary!P$21</f>
        <v>0</v>
      </c>
      <c r="Q59" s="177">
        <f>RES_hhdet_in_emih!Q59/RES_summary!Q$21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RES_hhdet_in_emih!C60/RES_summary!C$21</f>
        <v>0</v>
      </c>
      <c r="D60" s="176">
        <f>RES_hhdet_in_emih!D60/RES_summary!D$21</f>
        <v>0</v>
      </c>
      <c r="E60" s="176">
        <f>RES_hhdet_in_emih!E60/RES_summary!E$21</f>
        <v>0</v>
      </c>
      <c r="F60" s="176">
        <f>RES_hhdet_in_emih!F60/RES_summary!F$21</f>
        <v>0</v>
      </c>
      <c r="G60" s="176">
        <f>RES_hhdet_in_emih!G60/RES_summary!G$21</f>
        <v>0</v>
      </c>
      <c r="H60" s="176">
        <f>RES_hhdet_in_emih!H60/RES_summary!H$21</f>
        <v>0</v>
      </c>
      <c r="I60" s="176">
        <f>RES_hhdet_in_emih!I60/RES_summary!I$21</f>
        <v>0</v>
      </c>
      <c r="J60" s="176">
        <f>RES_hhdet_in_emih!J60/RES_summary!J$21</f>
        <v>0</v>
      </c>
      <c r="K60" s="176">
        <f>RES_hhdet_in_emih!K60/RES_summary!K$21</f>
        <v>0</v>
      </c>
      <c r="L60" s="176">
        <f>RES_hhdet_in_emih!L60/RES_summary!L$21</f>
        <v>0</v>
      </c>
      <c r="M60" s="176">
        <f>RES_hhdet_in_emih!M60/RES_summary!M$21</f>
        <v>0</v>
      </c>
      <c r="N60" s="176">
        <f>RES_hhdet_in_emih!N60/RES_summary!N$21</f>
        <v>0</v>
      </c>
      <c r="O60" s="176">
        <f>RES_hhdet_in_emih!O60/RES_summary!O$21</f>
        <v>0</v>
      </c>
      <c r="P60" s="176">
        <f>RES_hhdet_in_emih!P60/RES_summary!P$21</f>
        <v>0</v>
      </c>
      <c r="Q60" s="176">
        <f>RES_hhdet_in_emih!Q60/RES_summary!Q$21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RES_hhdet_in_emih!C62/RES_summary!C$21</f>
        <v>47.038741280690196</v>
      </c>
      <c r="D62" s="184">
        <f>RES_hhdet_in_emih!D62/RES_summary!D$21</f>
        <v>44.358656154460718</v>
      </c>
      <c r="E62" s="184">
        <f>RES_hhdet_in_emih!E62/RES_summary!E$21</f>
        <v>44.9928076890982</v>
      </c>
      <c r="F62" s="184">
        <f>RES_hhdet_in_emih!F62/RES_summary!F$21</f>
        <v>43.772500051127814</v>
      </c>
      <c r="G62" s="184">
        <f>RES_hhdet_in_emih!G62/RES_summary!G$21</f>
        <v>43.21158157741548</v>
      </c>
      <c r="H62" s="184">
        <f>RES_hhdet_in_emih!H62/RES_summary!H$21</f>
        <v>38.707460681836167</v>
      </c>
      <c r="I62" s="184">
        <f>RES_hhdet_in_emih!I62/RES_summary!I$21</f>
        <v>0</v>
      </c>
      <c r="J62" s="184">
        <f>RES_hhdet_in_emih!J62/RES_summary!J$21</f>
        <v>37.981362372568931</v>
      </c>
      <c r="K62" s="184">
        <f>RES_hhdet_in_emih!K62/RES_summary!K$21</f>
        <v>38.639315860314596</v>
      </c>
      <c r="L62" s="184">
        <f>RES_hhdet_in_emih!L62/RES_summary!L$21</f>
        <v>45.999720995252609</v>
      </c>
      <c r="M62" s="184">
        <f>RES_hhdet_in_emih!M62/RES_summary!M$21</f>
        <v>37.788359226525749</v>
      </c>
      <c r="N62" s="184">
        <f>RES_hhdet_in_emih!N62/RES_summary!N$21</f>
        <v>39.448590921473709</v>
      </c>
      <c r="O62" s="184">
        <f>RES_hhdet_in_emih!O62/RES_summary!O$21</f>
        <v>37.563393755026873</v>
      </c>
      <c r="P62" s="184">
        <f>RES_hhdet_in_emih!P62/RES_summary!P$21</f>
        <v>0</v>
      </c>
      <c r="Q62" s="184">
        <f>RES_hhdet_in_emih!Q62/RES_summary!Q$21</f>
        <v>35.532044899212231</v>
      </c>
    </row>
    <row r="63" spans="1:17" ht="12.95" customHeight="1" x14ac:dyDescent="0.25">
      <c r="A63" s="158" t="s">
        <v>65</v>
      </c>
      <c r="B63" s="157"/>
      <c r="C63" s="178">
        <f>RES_hhdet_in_emih!C63/RES_summary!C$21</f>
        <v>39.450462674584834</v>
      </c>
      <c r="D63" s="178">
        <f>RES_hhdet_in_emih!D63/RES_summary!D$21</f>
        <v>36.310158124644119</v>
      </c>
      <c r="E63" s="178">
        <f>RES_hhdet_in_emih!E63/RES_summary!E$21</f>
        <v>38.342583771099278</v>
      </c>
      <c r="F63" s="178">
        <f>RES_hhdet_in_emih!F63/RES_summary!F$21</f>
        <v>36.66448156040159</v>
      </c>
      <c r="G63" s="178">
        <f>RES_hhdet_in_emih!G63/RES_summary!G$21</f>
        <v>35.096140055560618</v>
      </c>
      <c r="H63" s="178">
        <f>RES_hhdet_in_emih!H63/RES_summary!H$21</f>
        <v>34.665113554718161</v>
      </c>
      <c r="I63" s="178">
        <f>RES_hhdet_in_emih!I63/RES_summary!I$21</f>
        <v>0</v>
      </c>
      <c r="J63" s="178">
        <f>RES_hhdet_in_emih!J63/RES_summary!J$21</f>
        <v>32.092011306739678</v>
      </c>
      <c r="K63" s="178">
        <f>RES_hhdet_in_emih!K63/RES_summary!K$21</f>
        <v>31.756736721268677</v>
      </c>
      <c r="L63" s="178">
        <f>RES_hhdet_in_emih!L63/RES_summary!L$21</f>
        <v>37.829508163086381</v>
      </c>
      <c r="M63" s="178">
        <f>RES_hhdet_in_emih!M63/RES_summary!M$21</f>
        <v>30.881546074673157</v>
      </c>
      <c r="N63" s="178">
        <f>RES_hhdet_in_emih!N63/RES_summary!N$21</f>
        <v>32.002969351687995</v>
      </c>
      <c r="O63" s="178">
        <f>RES_hhdet_in_emih!O63/RES_summary!O$21</f>
        <v>31.723560231168911</v>
      </c>
      <c r="P63" s="178">
        <f>RES_hhdet_in_emih!P63/RES_summary!P$21</f>
        <v>0</v>
      </c>
      <c r="Q63" s="178">
        <f>RES_hhdet_in_emih!Q63/RES_summary!Q$21</f>
        <v>29.298943015234688</v>
      </c>
    </row>
    <row r="64" spans="1:17" ht="12" customHeight="1" x14ac:dyDescent="0.25">
      <c r="A64" s="23" t="s">
        <v>161</v>
      </c>
      <c r="B64" s="156"/>
      <c r="C64" s="177">
        <f>RES_hhdet_in_emih!C64/RES_summary!C$21</f>
        <v>39.450462674584834</v>
      </c>
      <c r="D64" s="177">
        <f>RES_hhdet_in_emih!D64/RES_summary!D$21</f>
        <v>36.310158124644119</v>
      </c>
      <c r="E64" s="177">
        <f>RES_hhdet_in_emih!E64/RES_summary!E$21</f>
        <v>38.342583771099278</v>
      </c>
      <c r="F64" s="177">
        <f>RES_hhdet_in_emih!F64/RES_summary!F$21</f>
        <v>36.66448156040159</v>
      </c>
      <c r="G64" s="177">
        <f>RES_hhdet_in_emih!G64/RES_summary!G$21</f>
        <v>35.096140055560618</v>
      </c>
      <c r="H64" s="177">
        <f>RES_hhdet_in_emih!H64/RES_summary!H$21</f>
        <v>34.665113554718161</v>
      </c>
      <c r="I64" s="177">
        <f>RES_hhdet_in_emih!I64/RES_summary!I$21</f>
        <v>0</v>
      </c>
      <c r="J64" s="177">
        <f>RES_hhdet_in_emih!J64/RES_summary!J$21</f>
        <v>32.092011306739678</v>
      </c>
      <c r="K64" s="177">
        <f>RES_hhdet_in_emih!K64/RES_summary!K$21</f>
        <v>31.756736721268677</v>
      </c>
      <c r="L64" s="177">
        <f>RES_hhdet_in_emih!L64/RES_summary!L$21</f>
        <v>37.829508163086381</v>
      </c>
      <c r="M64" s="177">
        <f>RES_hhdet_in_emih!M64/RES_summary!M$21</f>
        <v>30.881546074673157</v>
      </c>
      <c r="N64" s="177">
        <f>RES_hhdet_in_emih!N64/RES_summary!N$21</f>
        <v>32.002969351687995</v>
      </c>
      <c r="O64" s="177">
        <f>RES_hhdet_in_emih!O64/RES_summary!O$21</f>
        <v>31.723560231168911</v>
      </c>
      <c r="P64" s="177">
        <f>RES_hhdet_in_emih!P64/RES_summary!P$21</f>
        <v>0</v>
      </c>
      <c r="Q64" s="177">
        <f>RES_hhdet_in_emih!Q64/RES_summary!Q$21</f>
        <v>29.298943015234688</v>
      </c>
    </row>
    <row r="65" spans="1:17" ht="12" customHeight="1" x14ac:dyDescent="0.25">
      <c r="A65" s="23" t="s">
        <v>60</v>
      </c>
      <c r="B65" s="156"/>
      <c r="C65" s="177">
        <f>RES_hhdet_in_emih!C65/RES_summary!C$21</f>
        <v>0</v>
      </c>
      <c r="D65" s="177">
        <f>RES_hhdet_in_emih!D65/RES_summary!D$21</f>
        <v>0</v>
      </c>
      <c r="E65" s="177">
        <f>RES_hhdet_in_emih!E65/RES_summary!E$21</f>
        <v>0</v>
      </c>
      <c r="F65" s="177">
        <f>RES_hhdet_in_emih!F65/RES_summary!F$21</f>
        <v>0</v>
      </c>
      <c r="G65" s="177">
        <f>RES_hhdet_in_emih!G65/RES_summary!G$21</f>
        <v>0</v>
      </c>
      <c r="H65" s="177">
        <f>RES_hhdet_in_emih!H65/RES_summary!H$21</f>
        <v>0</v>
      </c>
      <c r="I65" s="177">
        <f>RES_hhdet_in_emih!I65/RES_summary!I$21</f>
        <v>0</v>
      </c>
      <c r="J65" s="177">
        <f>RES_hhdet_in_emih!J65/RES_summary!J$21</f>
        <v>0</v>
      </c>
      <c r="K65" s="177">
        <f>RES_hhdet_in_emih!K65/RES_summary!K$21</f>
        <v>0</v>
      </c>
      <c r="L65" s="177">
        <f>RES_hhdet_in_emih!L65/RES_summary!L$21</f>
        <v>0</v>
      </c>
      <c r="M65" s="177">
        <f>RES_hhdet_in_emih!M65/RES_summary!M$21</f>
        <v>0</v>
      </c>
      <c r="N65" s="177">
        <f>RES_hhdet_in_emih!N65/RES_summary!N$21</f>
        <v>0</v>
      </c>
      <c r="O65" s="177">
        <f>RES_hhdet_in_emih!O65/RES_summary!O$21</f>
        <v>0</v>
      </c>
      <c r="P65" s="177">
        <f>RES_hhdet_in_emih!P65/RES_summary!P$21</f>
        <v>0</v>
      </c>
      <c r="Q65" s="177">
        <f>RES_hhdet_in_emih!Q65/RES_summary!Q$21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RES_hhdet_in_emih!C66/RES_summary!C$21</f>
        <v>0</v>
      </c>
      <c r="D66" s="178">
        <f>RES_hhdet_in_emih!D66/RES_summary!D$21</f>
        <v>0</v>
      </c>
      <c r="E66" s="178">
        <f>RES_hhdet_in_emih!E66/RES_summary!E$21</f>
        <v>0</v>
      </c>
      <c r="F66" s="178">
        <f>RES_hhdet_in_emih!F66/RES_summary!F$21</f>
        <v>0</v>
      </c>
      <c r="G66" s="178">
        <f>RES_hhdet_in_emih!G66/RES_summary!G$21</f>
        <v>0</v>
      </c>
      <c r="H66" s="178">
        <f>RES_hhdet_in_emih!H66/RES_summary!H$21</f>
        <v>0</v>
      </c>
      <c r="I66" s="178">
        <f>RES_hhdet_in_emih!I66/RES_summary!I$21</f>
        <v>0</v>
      </c>
      <c r="J66" s="178">
        <f>RES_hhdet_in_emih!J66/RES_summary!J$21</f>
        <v>0</v>
      </c>
      <c r="K66" s="178">
        <f>RES_hhdet_in_emih!K66/RES_summary!K$21</f>
        <v>0</v>
      </c>
      <c r="L66" s="178">
        <f>RES_hhdet_in_emih!L66/RES_summary!L$21</f>
        <v>0</v>
      </c>
      <c r="M66" s="178">
        <f>RES_hhdet_in_emih!M66/RES_summary!M$21</f>
        <v>0</v>
      </c>
      <c r="N66" s="178">
        <f>RES_hhdet_in_emih!N66/RES_summary!N$21</f>
        <v>0</v>
      </c>
      <c r="O66" s="178">
        <f>RES_hhdet_in_emih!O66/RES_summary!O$21</f>
        <v>0</v>
      </c>
      <c r="P66" s="178">
        <f>RES_hhdet_in_emih!P66/RES_summary!P$21</f>
        <v>0</v>
      </c>
      <c r="Q66" s="178">
        <f>RES_hhdet_in_emih!Q66/RES_summary!Q$21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RES_hhdet_in_emih!C67/RES_summary!C$21</f>
        <v>0</v>
      </c>
      <c r="D67" s="177">
        <f>RES_hhdet_in_emih!D67/RES_summary!D$21</f>
        <v>0</v>
      </c>
      <c r="E67" s="177">
        <f>RES_hhdet_in_emih!E67/RES_summary!E$21</f>
        <v>0</v>
      </c>
      <c r="F67" s="177">
        <f>RES_hhdet_in_emih!F67/RES_summary!F$21</f>
        <v>0</v>
      </c>
      <c r="G67" s="177">
        <f>RES_hhdet_in_emih!G67/RES_summary!G$21</f>
        <v>0</v>
      </c>
      <c r="H67" s="177">
        <f>RES_hhdet_in_emih!H67/RES_summary!H$21</f>
        <v>0</v>
      </c>
      <c r="I67" s="177">
        <f>RES_hhdet_in_emih!I67/RES_summary!I$21</f>
        <v>0</v>
      </c>
      <c r="J67" s="177">
        <f>RES_hhdet_in_emih!J67/RES_summary!J$21</f>
        <v>0</v>
      </c>
      <c r="K67" s="177">
        <f>RES_hhdet_in_emih!K67/RES_summary!K$21</f>
        <v>0</v>
      </c>
      <c r="L67" s="177">
        <f>RES_hhdet_in_emih!L67/RES_summary!L$21</f>
        <v>0</v>
      </c>
      <c r="M67" s="177">
        <f>RES_hhdet_in_emih!M67/RES_summary!M$21</f>
        <v>0</v>
      </c>
      <c r="N67" s="177">
        <f>RES_hhdet_in_emih!N67/RES_summary!N$21</f>
        <v>0</v>
      </c>
      <c r="O67" s="177">
        <f>RES_hhdet_in_emih!O67/RES_summary!O$21</f>
        <v>0</v>
      </c>
      <c r="P67" s="177">
        <f>RES_hhdet_in_emih!P67/RES_summary!P$21</f>
        <v>0</v>
      </c>
      <c r="Q67" s="177">
        <f>RES_hhdet_in_emih!Q67/RES_summary!Q$21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RES_hhdet_in_emih!C68/RES_summary!C$21</f>
        <v>4.3490234326656338</v>
      </c>
      <c r="D68" s="178">
        <f>RES_hhdet_in_emih!D68/RES_summary!D$21</f>
        <v>4.5253980065612085</v>
      </c>
      <c r="E68" s="178">
        <f>RES_hhdet_in_emih!E68/RES_summary!E$21</f>
        <v>3.9350274545506889</v>
      </c>
      <c r="F68" s="178">
        <f>RES_hhdet_in_emih!F68/RES_summary!F$21</f>
        <v>3.918832407113594</v>
      </c>
      <c r="G68" s="178">
        <f>RES_hhdet_in_emih!G68/RES_summary!G$21</f>
        <v>5.3392927849190857</v>
      </c>
      <c r="H68" s="178">
        <f>RES_hhdet_in_emih!H68/RES_summary!H$21</f>
        <v>1.6111306739197984</v>
      </c>
      <c r="I68" s="178">
        <f>RES_hhdet_in_emih!I68/RES_summary!I$21</f>
        <v>0</v>
      </c>
      <c r="J68" s="178">
        <f>RES_hhdet_in_emih!J68/RES_summary!J$21</f>
        <v>2.8479254534542546</v>
      </c>
      <c r="K68" s="178">
        <f>RES_hhdet_in_emih!K68/RES_summary!K$21</f>
        <v>3.5182884298505113</v>
      </c>
      <c r="L68" s="178">
        <f>RES_hhdet_in_emih!L68/RES_summary!L$21</f>
        <v>4.6969404542745581</v>
      </c>
      <c r="M68" s="178">
        <f>RES_hhdet_in_emih!M68/RES_summary!M$21</f>
        <v>3.7340632271009513</v>
      </c>
      <c r="N68" s="178">
        <f>RES_hhdet_in_emih!N68/RES_summary!N$21</f>
        <v>4.3171553182429259</v>
      </c>
      <c r="O68" s="178">
        <f>RES_hhdet_in_emih!O68/RES_summary!O$21</f>
        <v>3.2473045972715622</v>
      </c>
      <c r="P68" s="178">
        <f>RES_hhdet_in_emih!P68/RES_summary!P$21</f>
        <v>0</v>
      </c>
      <c r="Q68" s="178">
        <f>RES_hhdet_in_emih!Q68/RES_summary!Q$21</f>
        <v>3.9132477099174841</v>
      </c>
    </row>
    <row r="69" spans="1:17" ht="12" customHeight="1" x14ac:dyDescent="0.25">
      <c r="A69" s="167" t="s">
        <v>160</v>
      </c>
      <c r="B69" s="132"/>
      <c r="C69" s="183">
        <f>RES_hhdet_in_emih!C69/RES_summary!C$21</f>
        <v>5.3155658823069647</v>
      </c>
      <c r="D69" s="183">
        <f>RES_hhdet_in_emih!D69/RES_summary!D$21</f>
        <v>5.77660713801634</v>
      </c>
      <c r="E69" s="183">
        <f>RES_hhdet_in_emih!E69/RES_summary!E$21</f>
        <v>5.6622601218256419</v>
      </c>
      <c r="F69" s="183">
        <f>RES_hhdet_in_emih!F69/RES_summary!F$21</f>
        <v>5.5645678550123625</v>
      </c>
      <c r="G69" s="183">
        <f>RES_hhdet_in_emih!G69/RES_summary!G$21</f>
        <v>5.4838828194813667</v>
      </c>
      <c r="H69" s="183">
        <f>RES_hhdet_in_emih!H69/RES_summary!H$21</f>
        <v>5.2755368250438845</v>
      </c>
      <c r="I69" s="183">
        <f>RES_hhdet_in_emih!I69/RES_summary!I$21</f>
        <v>0</v>
      </c>
      <c r="J69" s="183">
        <f>RES_hhdet_in_emih!J69/RES_summary!J$21</f>
        <v>5.2446682798049338</v>
      </c>
      <c r="K69" s="183">
        <f>RES_hhdet_in_emih!K69/RES_summary!K$21</f>
        <v>5.2525519541395331</v>
      </c>
      <c r="L69" s="183">
        <f>RES_hhdet_in_emih!L69/RES_summary!L$21</f>
        <v>5.5082651922007191</v>
      </c>
      <c r="M69" s="183">
        <f>RES_hhdet_in_emih!M69/RES_summary!M$21</f>
        <v>4.9509840174793256</v>
      </c>
      <c r="N69" s="183">
        <f>RES_hhdet_in_emih!N69/RES_summary!N$21</f>
        <v>4.8803532197775255</v>
      </c>
      <c r="O69" s="183">
        <f>RES_hhdet_in_emih!O69/RES_summary!O$21</f>
        <v>4.8207852574557597</v>
      </c>
      <c r="P69" s="183">
        <f>RES_hhdet_in_emih!P69/RES_summary!P$21</f>
        <v>0</v>
      </c>
      <c r="Q69" s="183">
        <f>RES_hhdet_in_emih!Q69/RES_summary!Q$21</f>
        <v>4.770611702775061</v>
      </c>
    </row>
    <row r="70" spans="1:17" ht="12" customHeight="1" x14ac:dyDescent="0.25">
      <c r="A70" s="167" t="s">
        <v>159</v>
      </c>
      <c r="B70" s="132"/>
      <c r="C70" s="183">
        <f>RES_hhdet_in_emih!C70/RES_summary!C$21</f>
        <v>0</v>
      </c>
      <c r="D70" s="183">
        <f>RES_hhdet_in_emih!D70/RES_summary!D$21</f>
        <v>0</v>
      </c>
      <c r="E70" s="183">
        <f>RES_hhdet_in_emih!E70/RES_summary!E$21</f>
        <v>4.1041598503051455</v>
      </c>
      <c r="F70" s="183">
        <f>RES_hhdet_in_emih!F70/RES_summary!F$21</f>
        <v>4.0062636248728296</v>
      </c>
      <c r="G70" s="183">
        <f>RES_hhdet_in_emih!G70/RES_summary!G$21</f>
        <v>3.9200513984201684</v>
      </c>
      <c r="H70" s="183">
        <f>RES_hhdet_in_emih!H70/RES_summary!H$21</f>
        <v>3.749630705381604</v>
      </c>
      <c r="I70" s="183">
        <f>RES_hhdet_in_emih!I70/RES_summary!I$21</f>
        <v>0</v>
      </c>
      <c r="J70" s="183">
        <f>RES_hhdet_in_emih!J70/RES_summary!J$21</f>
        <v>3.6596751330084474</v>
      </c>
      <c r="K70" s="183">
        <f>RES_hhdet_in_emih!K70/RES_summary!K$21</f>
        <v>3.6545628836392785</v>
      </c>
      <c r="L70" s="183">
        <f>RES_hhdet_in_emih!L70/RES_summary!L$21</f>
        <v>3.8308498551267718</v>
      </c>
      <c r="M70" s="183">
        <f>RES_hhdet_in_emih!M70/RES_summary!M$21</f>
        <v>3.4160542713443052</v>
      </c>
      <c r="N70" s="183">
        <f>RES_hhdet_in_emih!N70/RES_summary!N$21</f>
        <v>3.3527345271578017</v>
      </c>
      <c r="O70" s="183">
        <f>RES_hhdet_in_emih!O70/RES_summary!O$21</f>
        <v>3.2834120268144815</v>
      </c>
      <c r="P70" s="183">
        <f>RES_hhdet_in_emih!P70/RES_summary!P$21</f>
        <v>0</v>
      </c>
      <c r="Q70" s="183">
        <f>RES_hhdet_in_emih!Q70/RES_summary!Q$21</f>
        <v>3.1841325632901665</v>
      </c>
    </row>
    <row r="71" spans="1:17" ht="12" customHeight="1" x14ac:dyDescent="0.25">
      <c r="A71" s="166" t="s">
        <v>109</v>
      </c>
      <c r="B71" s="165"/>
      <c r="C71" s="182">
        <f>RES_hhdet_in_emih!C71/RES_summary!C$21</f>
        <v>0</v>
      </c>
      <c r="D71" s="182">
        <f>RES_hhdet_in_emih!D71/RES_summary!D$21</f>
        <v>0</v>
      </c>
      <c r="E71" s="182">
        <f>RES_hhdet_in_emih!E71/RES_summary!E$21</f>
        <v>4.1041598503051455</v>
      </c>
      <c r="F71" s="182">
        <f>RES_hhdet_in_emih!F71/RES_summary!F$21</f>
        <v>4.0062636248728296</v>
      </c>
      <c r="G71" s="182">
        <f>RES_hhdet_in_emih!G71/RES_summary!G$21</f>
        <v>3.9200513984201684</v>
      </c>
      <c r="H71" s="182">
        <f>RES_hhdet_in_emih!H71/RES_summary!H$21</f>
        <v>3.749630705381604</v>
      </c>
      <c r="I71" s="182">
        <f>RES_hhdet_in_emih!I71/RES_summary!I$21</f>
        <v>0</v>
      </c>
      <c r="J71" s="182">
        <f>RES_hhdet_in_emih!J71/RES_summary!J$21</f>
        <v>3.6596751330084474</v>
      </c>
      <c r="K71" s="182">
        <f>RES_hhdet_in_emih!K71/RES_summary!K$21</f>
        <v>3.6545628836392785</v>
      </c>
      <c r="L71" s="182">
        <f>RES_hhdet_in_emih!L71/RES_summary!L$21</f>
        <v>3.8308498551267718</v>
      </c>
      <c r="M71" s="182">
        <f>RES_hhdet_in_emih!M71/RES_summary!M$21</f>
        <v>3.4160542713443052</v>
      </c>
      <c r="N71" s="182">
        <f>RES_hhdet_in_emih!N71/RES_summary!N$21</f>
        <v>3.3527345271578017</v>
      </c>
      <c r="O71" s="182">
        <f>RES_hhdet_in_emih!O71/RES_summary!O$21</f>
        <v>3.2834120268144815</v>
      </c>
      <c r="P71" s="182">
        <f>RES_hhdet_in_emih!P71/RES_summary!P$21</f>
        <v>0</v>
      </c>
      <c r="Q71" s="182">
        <f>RES_hhdet_in_emih!Q71/RES_summary!Q$21</f>
        <v>3.1841325632901665</v>
      </c>
    </row>
    <row r="72" spans="1:17" ht="12" customHeight="1" x14ac:dyDescent="0.25">
      <c r="A72" s="147" t="s">
        <v>59</v>
      </c>
      <c r="B72" s="164"/>
      <c r="C72" s="181">
        <f>RES_hhdet_in_emih!C72/RES_summary!C$21</f>
        <v>0</v>
      </c>
      <c r="D72" s="181">
        <f>RES_hhdet_in_emih!D72/RES_summary!D$21</f>
        <v>0</v>
      </c>
      <c r="E72" s="181">
        <f>RES_hhdet_in_emih!E72/RES_summary!E$21</f>
        <v>0</v>
      </c>
      <c r="F72" s="181">
        <f>RES_hhdet_in_emih!F72/RES_summary!F$21</f>
        <v>0</v>
      </c>
      <c r="G72" s="181">
        <f>RES_hhdet_in_emih!G72/RES_summary!G$21</f>
        <v>0</v>
      </c>
      <c r="H72" s="181">
        <f>RES_hhdet_in_emih!H72/RES_summary!H$21</f>
        <v>0</v>
      </c>
      <c r="I72" s="181">
        <f>RES_hhdet_in_emih!I72/RES_summary!I$21</f>
        <v>0</v>
      </c>
      <c r="J72" s="181">
        <f>RES_hhdet_in_emih!J72/RES_summary!J$21</f>
        <v>0</v>
      </c>
      <c r="K72" s="181">
        <f>RES_hhdet_in_emih!K72/RES_summary!K$21</f>
        <v>0</v>
      </c>
      <c r="L72" s="181">
        <f>RES_hhdet_in_emih!L72/RES_summary!L$21</f>
        <v>0</v>
      </c>
      <c r="M72" s="181">
        <f>RES_hhdet_in_emih!M72/RES_summary!M$21</f>
        <v>0</v>
      </c>
      <c r="N72" s="181">
        <f>RES_hhdet_in_emih!N72/RES_summary!N$21</f>
        <v>0</v>
      </c>
      <c r="O72" s="181">
        <f>RES_hhdet_in_emih!O72/RES_summary!O$21</f>
        <v>0</v>
      </c>
      <c r="P72" s="181">
        <f>RES_hhdet_in_emih!P72/RES_summary!P$21</f>
        <v>0</v>
      </c>
      <c r="Q72" s="181">
        <f>RES_hhdet_in_emih!Q72/RES_summary!Q$21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RES_hhdet_in_emih!C73/RES_summary!C$21</f>
        <v>0</v>
      </c>
      <c r="D73" s="180">
        <f>RES_hhdet_in_emih!D73/RES_summary!D$21</f>
        <v>0</v>
      </c>
      <c r="E73" s="180">
        <f>RES_hhdet_in_emih!E73/RES_summary!E$21</f>
        <v>0</v>
      </c>
      <c r="F73" s="180">
        <f>RES_hhdet_in_emih!F73/RES_summary!F$21</f>
        <v>0</v>
      </c>
      <c r="G73" s="180">
        <f>RES_hhdet_in_emih!G73/RES_summary!G$21</f>
        <v>0</v>
      </c>
      <c r="H73" s="180">
        <f>RES_hhdet_in_emih!H73/RES_summary!H$21</f>
        <v>0</v>
      </c>
      <c r="I73" s="180">
        <f>RES_hhdet_in_emih!I73/RES_summary!I$21</f>
        <v>0</v>
      </c>
      <c r="J73" s="180">
        <f>RES_hhdet_in_emih!J73/RES_summary!J$21</f>
        <v>0</v>
      </c>
      <c r="K73" s="180">
        <f>RES_hhdet_in_emih!K73/RES_summary!K$21</f>
        <v>0</v>
      </c>
      <c r="L73" s="180">
        <f>RES_hhdet_in_emih!L73/RES_summary!L$21</f>
        <v>0</v>
      </c>
      <c r="M73" s="180">
        <f>RES_hhdet_in_emih!M73/RES_summary!M$21</f>
        <v>0</v>
      </c>
      <c r="N73" s="180">
        <f>RES_hhdet_in_emih!N73/RES_summary!N$21</f>
        <v>0</v>
      </c>
      <c r="O73" s="180">
        <f>RES_hhdet_in_emih!O73/RES_summary!O$21</f>
        <v>0</v>
      </c>
      <c r="P73" s="180">
        <f>RES_hhdet_in_emih!P73/RES_summary!P$21</f>
        <v>0</v>
      </c>
      <c r="Q73" s="180">
        <f>RES_hhdet_in_emih!Q73/RES_summary!Q$21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RES_hhdet_in_emih!C74/RES_summary!C$21</f>
        <v>0</v>
      </c>
      <c r="D74" s="179">
        <f>RES_hhdet_in_emih!D74/RES_summary!D$21</f>
        <v>0</v>
      </c>
      <c r="E74" s="179">
        <f>RES_hhdet_in_emih!E74/RES_summary!E$21</f>
        <v>0</v>
      </c>
      <c r="F74" s="179">
        <f>RES_hhdet_in_emih!F74/RES_summary!F$21</f>
        <v>0</v>
      </c>
      <c r="G74" s="179">
        <f>RES_hhdet_in_emih!G74/RES_summary!G$21</f>
        <v>0</v>
      </c>
      <c r="H74" s="179">
        <f>RES_hhdet_in_emih!H74/RES_summary!H$21</f>
        <v>0</v>
      </c>
      <c r="I74" s="179">
        <f>RES_hhdet_in_emih!I74/RES_summary!I$21</f>
        <v>0</v>
      </c>
      <c r="J74" s="179">
        <f>RES_hhdet_in_emih!J74/RES_summary!J$21</f>
        <v>0</v>
      </c>
      <c r="K74" s="179">
        <f>RES_hhdet_in_emih!K74/RES_summary!K$21</f>
        <v>0</v>
      </c>
      <c r="L74" s="179">
        <f>RES_hhdet_in_emih!L74/RES_summary!L$21</f>
        <v>0</v>
      </c>
      <c r="M74" s="179">
        <f>RES_hhdet_in_emih!M74/RES_summary!M$21</f>
        <v>0</v>
      </c>
      <c r="N74" s="179">
        <f>RES_hhdet_in_emih!N74/RES_summary!N$21</f>
        <v>0</v>
      </c>
      <c r="O74" s="179">
        <f>RES_hhdet_in_emih!O74/RES_summary!O$21</f>
        <v>0</v>
      </c>
      <c r="P74" s="179">
        <f>RES_hhdet_in_emih!P74/RES_summary!P$21</f>
        <v>0</v>
      </c>
      <c r="Q74" s="179">
        <f>RES_hhdet_in_emih!Q74/RES_summary!Q$21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RES_hhdet_in_emih!C75/RES_summary!C$21</f>
        <v>0</v>
      </c>
      <c r="D75" s="177">
        <f>RES_hhdet_in_emih!D75/RES_summary!D$21</f>
        <v>0</v>
      </c>
      <c r="E75" s="177">
        <f>RES_hhdet_in_emih!E75/RES_summary!E$21</f>
        <v>0</v>
      </c>
      <c r="F75" s="177">
        <f>RES_hhdet_in_emih!F75/RES_summary!F$21</f>
        <v>0</v>
      </c>
      <c r="G75" s="177">
        <f>RES_hhdet_in_emih!G75/RES_summary!G$21</f>
        <v>0</v>
      </c>
      <c r="H75" s="177">
        <f>RES_hhdet_in_emih!H75/RES_summary!H$21</f>
        <v>0</v>
      </c>
      <c r="I75" s="177">
        <f>RES_hhdet_in_emih!I75/RES_summary!I$21</f>
        <v>0</v>
      </c>
      <c r="J75" s="177">
        <f>RES_hhdet_in_emih!J75/RES_summary!J$21</f>
        <v>0</v>
      </c>
      <c r="K75" s="177">
        <f>RES_hhdet_in_emih!K75/RES_summary!K$21</f>
        <v>0</v>
      </c>
      <c r="L75" s="177">
        <f>RES_hhdet_in_emih!L75/RES_summary!L$21</f>
        <v>0</v>
      </c>
      <c r="M75" s="177">
        <f>RES_hhdet_in_emih!M75/RES_summary!M$21</f>
        <v>0</v>
      </c>
      <c r="N75" s="177">
        <f>RES_hhdet_in_emih!N75/RES_summary!N$21</f>
        <v>0</v>
      </c>
      <c r="O75" s="177">
        <f>RES_hhdet_in_emih!O75/RES_summary!O$21</f>
        <v>0</v>
      </c>
      <c r="P75" s="177">
        <f>RES_hhdet_in_emih!P75/RES_summary!P$21</f>
        <v>0</v>
      </c>
      <c r="Q75" s="177">
        <f>RES_hhdet_in_emih!Q75/RES_summary!Q$21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RES_hhdet_in_emih!C76/RES_summary!C$21</f>
        <v>0</v>
      </c>
      <c r="D76" s="177">
        <f>RES_hhdet_in_emih!D76/RES_summary!D$21</f>
        <v>0</v>
      </c>
      <c r="E76" s="177">
        <f>RES_hhdet_in_emih!E76/RES_summary!E$21</f>
        <v>0</v>
      </c>
      <c r="F76" s="177">
        <f>RES_hhdet_in_emih!F76/RES_summary!F$21</f>
        <v>0</v>
      </c>
      <c r="G76" s="177">
        <f>RES_hhdet_in_emih!G76/RES_summary!G$21</f>
        <v>0</v>
      </c>
      <c r="H76" s="177">
        <f>RES_hhdet_in_emih!H76/RES_summary!H$21</f>
        <v>0</v>
      </c>
      <c r="I76" s="177">
        <f>RES_hhdet_in_emih!I76/RES_summary!I$21</f>
        <v>0</v>
      </c>
      <c r="J76" s="177">
        <f>RES_hhdet_in_emih!J76/RES_summary!J$21</f>
        <v>0</v>
      </c>
      <c r="K76" s="177">
        <f>RES_hhdet_in_emih!K76/RES_summary!K$21</f>
        <v>0</v>
      </c>
      <c r="L76" s="177">
        <f>RES_hhdet_in_emih!L76/RES_summary!L$21</f>
        <v>0</v>
      </c>
      <c r="M76" s="177">
        <f>RES_hhdet_in_emih!M76/RES_summary!M$21</f>
        <v>0</v>
      </c>
      <c r="N76" s="177">
        <f>RES_hhdet_in_emih!N76/RES_summary!N$21</f>
        <v>0</v>
      </c>
      <c r="O76" s="177">
        <f>RES_hhdet_in_emih!O76/RES_summary!O$21</f>
        <v>0</v>
      </c>
      <c r="P76" s="177">
        <f>RES_hhdet_in_emih!P76/RES_summary!P$21</f>
        <v>0</v>
      </c>
      <c r="Q76" s="177">
        <f>RES_hhdet_in_emih!Q76/RES_summary!Q$21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RES_hhdet_in_emih!C77/RES_summary!C$21</f>
        <v>3.2392551734397292</v>
      </c>
      <c r="D77" s="178">
        <f>RES_hhdet_in_emih!D77/RES_summary!D$21</f>
        <v>3.5231000232553908</v>
      </c>
      <c r="E77" s="178">
        <f>RES_hhdet_in_emih!E77/RES_summary!E$21</f>
        <v>2.7151964634482297</v>
      </c>
      <c r="F77" s="178">
        <f>RES_hhdet_in_emih!F77/RES_summary!F$21</f>
        <v>3.189186083612626</v>
      </c>
      <c r="G77" s="178">
        <f>RES_hhdet_in_emih!G77/RES_summary!G$21</f>
        <v>2.7761487369357796</v>
      </c>
      <c r="H77" s="178">
        <f>RES_hhdet_in_emih!H77/RES_summary!H$21</f>
        <v>2.4312164531982048</v>
      </c>
      <c r="I77" s="178">
        <f>RES_hhdet_in_emih!I77/RES_summary!I$21</f>
        <v>0</v>
      </c>
      <c r="J77" s="178">
        <f>RES_hhdet_in_emih!J77/RES_summary!J$21</f>
        <v>3.0414256123749999</v>
      </c>
      <c r="K77" s="178">
        <f>RES_hhdet_in_emih!K77/RES_summary!K$21</f>
        <v>3.3642907091954091</v>
      </c>
      <c r="L77" s="178">
        <f>RES_hhdet_in_emih!L77/RES_summary!L$21</f>
        <v>3.4732723778916665</v>
      </c>
      <c r="M77" s="178">
        <f>RES_hhdet_in_emih!M77/RES_summary!M$21</f>
        <v>3.1727499247516358</v>
      </c>
      <c r="N77" s="178">
        <f>RES_hhdet_in_emih!N77/RES_summary!N$21</f>
        <v>3.1284662515427932</v>
      </c>
      <c r="O77" s="178">
        <f>RES_hhdet_in_emih!O77/RES_summary!O$21</f>
        <v>2.592528926586402</v>
      </c>
      <c r="P77" s="178">
        <f>RES_hhdet_in_emih!P77/RES_summary!P$21</f>
        <v>0</v>
      </c>
      <c r="Q77" s="178">
        <f>RES_hhdet_in_emih!Q77/RES_summary!Q$21</f>
        <v>2.3198541740600556</v>
      </c>
    </row>
    <row r="78" spans="1:17" ht="12" customHeight="1" x14ac:dyDescent="0.25">
      <c r="A78" s="23" t="s">
        <v>109</v>
      </c>
      <c r="B78" s="156"/>
      <c r="C78" s="177">
        <f>RES_hhdet_in_emih!C78/RES_summary!C$21</f>
        <v>3.7182664773268819</v>
      </c>
      <c r="D78" s="177">
        <f>RES_hhdet_in_emih!D78/RES_summary!D$21</f>
        <v>3.8163575848362599</v>
      </c>
      <c r="E78" s="177">
        <f>RES_hhdet_in_emih!E78/RES_summary!E$21</f>
        <v>3.7800619595924778</v>
      </c>
      <c r="F78" s="177">
        <f>RES_hhdet_in_emih!F78/RES_summary!F$21</f>
        <v>3.6934809875465482</v>
      </c>
      <c r="G78" s="177">
        <f>RES_hhdet_in_emih!G78/RES_summary!G$21</f>
        <v>3.7012104822472587</v>
      </c>
      <c r="H78" s="177">
        <f>RES_hhdet_in_emih!H78/RES_summary!H$21</f>
        <v>3.5044834358223018</v>
      </c>
      <c r="I78" s="177">
        <f>RES_hhdet_in_emih!I78/RES_summary!I$21</f>
        <v>0</v>
      </c>
      <c r="J78" s="177">
        <f>RES_hhdet_in_emih!J78/RES_summary!J$21</f>
        <v>3.3875025460522563</v>
      </c>
      <c r="K78" s="177">
        <f>RES_hhdet_in_emih!K78/RES_summary!K$21</f>
        <v>3.3642907091954091</v>
      </c>
      <c r="L78" s="177">
        <f>RES_hhdet_in_emih!L78/RES_summary!L$21</f>
        <v>3.4732723778916665</v>
      </c>
      <c r="M78" s="177">
        <f>RES_hhdet_in_emih!M78/RES_summary!M$21</f>
        <v>3.1727499247516358</v>
      </c>
      <c r="N78" s="177">
        <f>RES_hhdet_in_emih!N78/RES_summary!N$21</f>
        <v>3.1284662515427932</v>
      </c>
      <c r="O78" s="177">
        <f>RES_hhdet_in_emih!O78/RES_summary!O$21</f>
        <v>3.1060725589400673</v>
      </c>
      <c r="P78" s="177">
        <f>RES_hhdet_in_emih!P78/RES_summary!P$21</f>
        <v>0</v>
      </c>
      <c r="Q78" s="177">
        <f>RES_hhdet_in_emih!Q78/RES_summary!Q$21</f>
        <v>3.1036556755658831</v>
      </c>
    </row>
    <row r="79" spans="1:17" ht="12" customHeight="1" x14ac:dyDescent="0.25">
      <c r="A79" s="29" t="s">
        <v>140</v>
      </c>
      <c r="B79" s="57"/>
      <c r="C79" s="176">
        <f>RES_hhdet_in_emih!C79/RES_summary!C$21</f>
        <v>0</v>
      </c>
      <c r="D79" s="176">
        <f>RES_hhdet_in_emih!D79/RES_summary!D$21</f>
        <v>0</v>
      </c>
      <c r="E79" s="176">
        <f>RES_hhdet_in_emih!E79/RES_summary!E$21</f>
        <v>0</v>
      </c>
      <c r="F79" s="176">
        <f>RES_hhdet_in_emih!F79/RES_summary!F$21</f>
        <v>0</v>
      </c>
      <c r="G79" s="176">
        <f>RES_hhdet_in_emih!G79/RES_summary!G$21</f>
        <v>0</v>
      </c>
      <c r="H79" s="176">
        <f>RES_hhdet_in_emih!H79/RES_summary!H$21</f>
        <v>0</v>
      </c>
      <c r="I79" s="176">
        <f>RES_hhdet_in_emih!I79/RES_summary!I$21</f>
        <v>0</v>
      </c>
      <c r="J79" s="176">
        <f>RES_hhdet_in_emih!J79/RES_summary!J$21</f>
        <v>0</v>
      </c>
      <c r="K79" s="176">
        <f>RES_hhdet_in_emih!K79/RES_summary!K$21</f>
        <v>0</v>
      </c>
      <c r="L79" s="176">
        <f>RES_hhdet_in_emih!L79/RES_summary!L$21</f>
        <v>0</v>
      </c>
      <c r="M79" s="176">
        <f>RES_hhdet_in_emih!M79/RES_summary!M$21</f>
        <v>0</v>
      </c>
      <c r="N79" s="176">
        <f>RES_hhdet_in_emih!N79/RES_summary!N$21</f>
        <v>0</v>
      </c>
      <c r="O79" s="176">
        <f>RES_hhdet_in_emih!O79/RES_summary!O$21</f>
        <v>0</v>
      </c>
      <c r="P79" s="176">
        <f>RES_hhdet_in_emih!P79/RES_summary!P$21</f>
        <v>0</v>
      </c>
      <c r="Q79" s="176">
        <f>RES_hhdet_in_emih!Q79/RES_summary!Q$21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RES_hhdet_in_emih!C81/RES_summary!C$21</f>
        <v>0</v>
      </c>
      <c r="D81" s="184">
        <f>RES_hhdet_in_emih!D81/RES_summary!D$21</f>
        <v>0</v>
      </c>
      <c r="E81" s="184">
        <f>RES_hhdet_in_emih!E81/RES_summary!E$21</f>
        <v>0</v>
      </c>
      <c r="F81" s="184">
        <f>RES_hhdet_in_emih!F81/RES_summary!F$21</f>
        <v>0</v>
      </c>
      <c r="G81" s="184">
        <f>RES_hhdet_in_emih!G81/RES_summary!G$21</f>
        <v>0</v>
      </c>
      <c r="H81" s="184">
        <f>RES_hhdet_in_emih!H81/RES_summary!H$21</f>
        <v>0</v>
      </c>
      <c r="I81" s="184">
        <f>RES_hhdet_in_emih!I81/RES_summary!I$21</f>
        <v>0</v>
      </c>
      <c r="J81" s="184">
        <f>RES_hhdet_in_emih!J81/RES_summary!J$21</f>
        <v>0</v>
      </c>
      <c r="K81" s="184">
        <f>RES_hhdet_in_emih!K81/RES_summary!K$21</f>
        <v>0</v>
      </c>
      <c r="L81" s="184">
        <f>RES_hhdet_in_emih!L81/RES_summary!L$21</f>
        <v>0</v>
      </c>
      <c r="M81" s="184">
        <f>RES_hhdet_in_emih!M81/RES_summary!M$21</f>
        <v>0</v>
      </c>
      <c r="N81" s="184">
        <f>RES_hhdet_in_emih!N81/RES_summary!N$21</f>
        <v>0</v>
      </c>
      <c r="O81" s="184">
        <f>RES_hhdet_in_emih!O81/RES_summary!O$21</f>
        <v>0</v>
      </c>
      <c r="P81" s="184">
        <f>RES_hhdet_in_emih!P81/RES_summary!P$21</f>
        <v>0</v>
      </c>
      <c r="Q81" s="184">
        <f>RES_hhdet_in_emih!Q81/RES_summary!Q$21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RES_hhdet_in_emih!C82/RES_summary!C$21</f>
        <v>0</v>
      </c>
      <c r="D82" s="178">
        <f>RES_hhdet_in_emih!D82/RES_summary!D$21</f>
        <v>0</v>
      </c>
      <c r="E82" s="178">
        <f>RES_hhdet_in_emih!E82/RES_summary!E$21</f>
        <v>0</v>
      </c>
      <c r="F82" s="178">
        <f>RES_hhdet_in_emih!F82/RES_summary!F$21</f>
        <v>0</v>
      </c>
      <c r="G82" s="178">
        <f>RES_hhdet_in_emih!G82/RES_summary!G$21</f>
        <v>0</v>
      </c>
      <c r="H82" s="178">
        <f>RES_hhdet_in_emih!H82/RES_summary!H$21</f>
        <v>0</v>
      </c>
      <c r="I82" s="178">
        <f>RES_hhdet_in_emih!I82/RES_summary!I$21</f>
        <v>0</v>
      </c>
      <c r="J82" s="178">
        <f>RES_hhdet_in_emih!J82/RES_summary!J$21</f>
        <v>0</v>
      </c>
      <c r="K82" s="178">
        <f>RES_hhdet_in_emih!K82/RES_summary!K$21</f>
        <v>0</v>
      </c>
      <c r="L82" s="178">
        <f>RES_hhdet_in_emih!L82/RES_summary!L$21</f>
        <v>0</v>
      </c>
      <c r="M82" s="178">
        <f>RES_hhdet_in_emih!M82/RES_summary!M$21</f>
        <v>0</v>
      </c>
      <c r="N82" s="178">
        <f>RES_hhdet_in_emih!N82/RES_summary!N$21</f>
        <v>0</v>
      </c>
      <c r="O82" s="178">
        <f>RES_hhdet_in_emih!O82/RES_summary!O$21</f>
        <v>0</v>
      </c>
      <c r="P82" s="178">
        <f>RES_hhdet_in_emih!P82/RES_summary!P$21</f>
        <v>0</v>
      </c>
      <c r="Q82" s="178">
        <f>RES_hhdet_in_emih!Q82/RES_summary!Q$21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RES_hhdet_in_emih!C83/RES_summary!C$21</f>
        <v>0</v>
      </c>
      <c r="D83" s="177">
        <f>RES_hhdet_in_emih!D83/RES_summary!D$21</f>
        <v>0</v>
      </c>
      <c r="E83" s="177">
        <f>RES_hhdet_in_emih!E83/RES_summary!E$21</f>
        <v>0</v>
      </c>
      <c r="F83" s="177">
        <f>RES_hhdet_in_emih!F83/RES_summary!F$21</f>
        <v>0</v>
      </c>
      <c r="G83" s="177">
        <f>RES_hhdet_in_emih!G83/RES_summary!G$21</f>
        <v>0</v>
      </c>
      <c r="H83" s="177">
        <f>RES_hhdet_in_emih!H83/RES_summary!H$21</f>
        <v>0</v>
      </c>
      <c r="I83" s="177">
        <f>RES_hhdet_in_emih!I83/RES_summary!I$21</f>
        <v>0</v>
      </c>
      <c r="J83" s="177">
        <f>RES_hhdet_in_emih!J83/RES_summary!J$21</f>
        <v>0</v>
      </c>
      <c r="K83" s="177">
        <f>RES_hhdet_in_emih!K83/RES_summary!K$21</f>
        <v>0</v>
      </c>
      <c r="L83" s="177">
        <f>RES_hhdet_in_emih!L83/RES_summary!L$21</f>
        <v>0</v>
      </c>
      <c r="M83" s="177">
        <f>RES_hhdet_in_emih!M83/RES_summary!M$21</f>
        <v>0</v>
      </c>
      <c r="N83" s="177">
        <f>RES_hhdet_in_emih!N83/RES_summary!N$21</f>
        <v>0</v>
      </c>
      <c r="O83" s="177">
        <f>RES_hhdet_in_emih!O83/RES_summary!O$21</f>
        <v>0</v>
      </c>
      <c r="P83" s="177">
        <f>RES_hhdet_in_emih!P83/RES_summary!P$21</f>
        <v>0</v>
      </c>
      <c r="Q83" s="177">
        <f>RES_hhdet_in_emih!Q83/RES_summary!Q$21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RES_hhdet_in_emih!C84/RES_summary!C$21</f>
        <v>0</v>
      </c>
      <c r="D84" s="177">
        <f>RES_hhdet_in_emih!D84/RES_summary!D$21</f>
        <v>0</v>
      </c>
      <c r="E84" s="177">
        <f>RES_hhdet_in_emih!E84/RES_summary!E$21</f>
        <v>0</v>
      </c>
      <c r="F84" s="177">
        <f>RES_hhdet_in_emih!F84/RES_summary!F$21</f>
        <v>0</v>
      </c>
      <c r="G84" s="177">
        <f>RES_hhdet_in_emih!G84/RES_summary!G$21</f>
        <v>0</v>
      </c>
      <c r="H84" s="177">
        <f>RES_hhdet_in_emih!H84/RES_summary!H$21</f>
        <v>0</v>
      </c>
      <c r="I84" s="177">
        <f>RES_hhdet_in_emih!I84/RES_summary!I$21</f>
        <v>0</v>
      </c>
      <c r="J84" s="177">
        <f>RES_hhdet_in_emih!J84/RES_summary!J$21</f>
        <v>0</v>
      </c>
      <c r="K84" s="177">
        <f>RES_hhdet_in_emih!K84/RES_summary!K$21</f>
        <v>0</v>
      </c>
      <c r="L84" s="177">
        <f>RES_hhdet_in_emih!L84/RES_summary!L$21</f>
        <v>0</v>
      </c>
      <c r="M84" s="177">
        <f>RES_hhdet_in_emih!M84/RES_summary!M$21</f>
        <v>0</v>
      </c>
      <c r="N84" s="177">
        <f>RES_hhdet_in_emih!N84/RES_summary!N$21</f>
        <v>0</v>
      </c>
      <c r="O84" s="177">
        <f>RES_hhdet_in_emih!O84/RES_summary!O$21</f>
        <v>0</v>
      </c>
      <c r="P84" s="177">
        <f>RES_hhdet_in_emih!P84/RES_summary!P$21</f>
        <v>0</v>
      </c>
      <c r="Q84" s="177">
        <f>RES_hhdet_in_emih!Q84/RES_summary!Q$21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RES_hhdet_in_emih!C85/RES_summary!C$21</f>
        <v>0</v>
      </c>
      <c r="D85" s="178">
        <f>RES_hhdet_in_emih!D85/RES_summary!D$21</f>
        <v>0</v>
      </c>
      <c r="E85" s="178">
        <f>RES_hhdet_in_emih!E85/RES_summary!E$21</f>
        <v>0</v>
      </c>
      <c r="F85" s="178">
        <f>RES_hhdet_in_emih!F85/RES_summary!F$21</f>
        <v>0</v>
      </c>
      <c r="G85" s="178">
        <f>RES_hhdet_in_emih!G85/RES_summary!G$21</f>
        <v>0</v>
      </c>
      <c r="H85" s="178">
        <f>RES_hhdet_in_emih!H85/RES_summary!H$21</f>
        <v>0</v>
      </c>
      <c r="I85" s="178">
        <f>RES_hhdet_in_emih!I85/RES_summary!I$21</f>
        <v>0</v>
      </c>
      <c r="J85" s="178">
        <f>RES_hhdet_in_emih!J85/RES_summary!J$21</f>
        <v>0</v>
      </c>
      <c r="K85" s="178">
        <f>RES_hhdet_in_emih!K85/RES_summary!K$21</f>
        <v>0</v>
      </c>
      <c r="L85" s="178">
        <f>RES_hhdet_in_emih!L85/RES_summary!L$21</f>
        <v>0</v>
      </c>
      <c r="M85" s="178">
        <f>RES_hhdet_in_emih!M85/RES_summary!M$21</f>
        <v>0</v>
      </c>
      <c r="N85" s="178">
        <f>RES_hhdet_in_emih!N85/RES_summary!N$21</f>
        <v>0</v>
      </c>
      <c r="O85" s="178">
        <f>RES_hhdet_in_emih!O85/RES_summary!O$21</f>
        <v>0</v>
      </c>
      <c r="P85" s="178">
        <f>RES_hhdet_in_emih!P85/RES_summary!P$21</f>
        <v>0</v>
      </c>
      <c r="Q85" s="178">
        <f>RES_hhdet_in_emih!Q85/RES_summary!Q$21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RES_hhdet_in_emih!C86/RES_summary!C$21</f>
        <v>0</v>
      </c>
      <c r="D86" s="177">
        <f>RES_hhdet_in_emih!D86/RES_summary!D$21</f>
        <v>0</v>
      </c>
      <c r="E86" s="177">
        <f>RES_hhdet_in_emih!E86/RES_summary!E$21</f>
        <v>0</v>
      </c>
      <c r="F86" s="177">
        <f>RES_hhdet_in_emih!F86/RES_summary!F$21</f>
        <v>0</v>
      </c>
      <c r="G86" s="177">
        <f>RES_hhdet_in_emih!G86/RES_summary!G$21</f>
        <v>0</v>
      </c>
      <c r="H86" s="177">
        <f>RES_hhdet_in_emih!H86/RES_summary!H$21</f>
        <v>0</v>
      </c>
      <c r="I86" s="177">
        <f>RES_hhdet_in_emih!I86/RES_summary!I$21</f>
        <v>0</v>
      </c>
      <c r="J86" s="177">
        <f>RES_hhdet_in_emih!J86/RES_summary!J$21</f>
        <v>0</v>
      </c>
      <c r="K86" s="177">
        <f>RES_hhdet_in_emih!K86/RES_summary!K$21</f>
        <v>0</v>
      </c>
      <c r="L86" s="177">
        <f>RES_hhdet_in_emih!L86/RES_summary!L$21</f>
        <v>0</v>
      </c>
      <c r="M86" s="177">
        <f>RES_hhdet_in_emih!M86/RES_summary!M$21</f>
        <v>0</v>
      </c>
      <c r="N86" s="177">
        <f>RES_hhdet_in_emih!N86/RES_summary!N$21</f>
        <v>0</v>
      </c>
      <c r="O86" s="177">
        <f>RES_hhdet_in_emih!O86/RES_summary!O$21</f>
        <v>0</v>
      </c>
      <c r="P86" s="177">
        <f>RES_hhdet_in_emih!P86/RES_summary!P$21</f>
        <v>0</v>
      </c>
      <c r="Q86" s="177">
        <f>RES_hhdet_in_emih!Q86/RES_summary!Q$21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RES_hhdet_in_emih!C87/RES_summary!C$21</f>
        <v>0</v>
      </c>
      <c r="D87" s="178">
        <f>RES_hhdet_in_emih!D87/RES_summary!D$21</f>
        <v>0</v>
      </c>
      <c r="E87" s="178">
        <f>RES_hhdet_in_emih!E87/RES_summary!E$21</f>
        <v>0</v>
      </c>
      <c r="F87" s="178">
        <f>RES_hhdet_in_emih!F87/RES_summary!F$21</f>
        <v>0</v>
      </c>
      <c r="G87" s="178">
        <f>RES_hhdet_in_emih!G87/RES_summary!G$21</f>
        <v>0</v>
      </c>
      <c r="H87" s="178">
        <f>RES_hhdet_in_emih!H87/RES_summary!H$21</f>
        <v>0</v>
      </c>
      <c r="I87" s="178">
        <f>RES_hhdet_in_emih!I87/RES_summary!I$21</f>
        <v>0</v>
      </c>
      <c r="J87" s="178">
        <f>RES_hhdet_in_emih!J87/RES_summary!J$21</f>
        <v>0</v>
      </c>
      <c r="K87" s="178">
        <f>RES_hhdet_in_emih!K87/RES_summary!K$21</f>
        <v>0</v>
      </c>
      <c r="L87" s="178">
        <f>RES_hhdet_in_emih!L87/RES_summary!L$21</f>
        <v>0</v>
      </c>
      <c r="M87" s="178">
        <f>RES_hhdet_in_emih!M87/RES_summary!M$21</f>
        <v>0</v>
      </c>
      <c r="N87" s="178">
        <f>RES_hhdet_in_emih!N87/RES_summary!N$21</f>
        <v>0</v>
      </c>
      <c r="O87" s="178">
        <f>RES_hhdet_in_emih!O87/RES_summary!O$21</f>
        <v>0</v>
      </c>
      <c r="P87" s="178">
        <f>RES_hhdet_in_emih!P87/RES_summary!P$21</f>
        <v>0</v>
      </c>
      <c r="Q87" s="178">
        <f>RES_hhdet_in_emih!Q87/RES_summary!Q$21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RES_hhdet_in_emih!C88/RES_summary!C$21</f>
        <v>0</v>
      </c>
      <c r="D88" s="183">
        <f>RES_hhdet_in_emih!D88/RES_summary!D$21</f>
        <v>0</v>
      </c>
      <c r="E88" s="183">
        <f>RES_hhdet_in_emih!E88/RES_summary!E$21</f>
        <v>0</v>
      </c>
      <c r="F88" s="183">
        <f>RES_hhdet_in_emih!F88/RES_summary!F$21</f>
        <v>0</v>
      </c>
      <c r="G88" s="183">
        <f>RES_hhdet_in_emih!G88/RES_summary!G$21</f>
        <v>0</v>
      </c>
      <c r="H88" s="183">
        <f>RES_hhdet_in_emih!H88/RES_summary!H$21</f>
        <v>0</v>
      </c>
      <c r="I88" s="183">
        <f>RES_hhdet_in_emih!I88/RES_summary!I$21</f>
        <v>0</v>
      </c>
      <c r="J88" s="183">
        <f>RES_hhdet_in_emih!J88/RES_summary!J$21</f>
        <v>0</v>
      </c>
      <c r="K88" s="183">
        <f>RES_hhdet_in_emih!K88/RES_summary!K$21</f>
        <v>0</v>
      </c>
      <c r="L88" s="183">
        <f>RES_hhdet_in_emih!L88/RES_summary!L$21</f>
        <v>0</v>
      </c>
      <c r="M88" s="183">
        <f>RES_hhdet_in_emih!M88/RES_summary!M$21</f>
        <v>0</v>
      </c>
      <c r="N88" s="183">
        <f>RES_hhdet_in_emih!N88/RES_summary!N$21</f>
        <v>0</v>
      </c>
      <c r="O88" s="183">
        <f>RES_hhdet_in_emih!O88/RES_summary!O$21</f>
        <v>0</v>
      </c>
      <c r="P88" s="183">
        <f>RES_hhdet_in_emih!P88/RES_summary!P$21</f>
        <v>0</v>
      </c>
      <c r="Q88" s="183">
        <f>RES_hhdet_in_emih!Q88/RES_summary!Q$21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RES_hhdet_in_emih!C89/RES_summary!C$21</f>
        <v>0</v>
      </c>
      <c r="D89" s="183">
        <f>RES_hhdet_in_emih!D89/RES_summary!D$21</f>
        <v>0</v>
      </c>
      <c r="E89" s="183">
        <f>RES_hhdet_in_emih!E89/RES_summary!E$21</f>
        <v>0</v>
      </c>
      <c r="F89" s="183">
        <f>RES_hhdet_in_emih!F89/RES_summary!F$21</f>
        <v>0</v>
      </c>
      <c r="G89" s="183">
        <f>RES_hhdet_in_emih!G89/RES_summary!G$21</f>
        <v>0</v>
      </c>
      <c r="H89" s="183">
        <f>RES_hhdet_in_emih!H89/RES_summary!H$21</f>
        <v>0</v>
      </c>
      <c r="I89" s="183">
        <f>RES_hhdet_in_emih!I89/RES_summary!I$21</f>
        <v>0</v>
      </c>
      <c r="J89" s="183">
        <f>RES_hhdet_in_emih!J89/RES_summary!J$21</f>
        <v>0</v>
      </c>
      <c r="K89" s="183">
        <f>RES_hhdet_in_emih!K89/RES_summary!K$21</f>
        <v>0</v>
      </c>
      <c r="L89" s="183">
        <f>RES_hhdet_in_emih!L89/RES_summary!L$21</f>
        <v>0</v>
      </c>
      <c r="M89" s="183">
        <f>RES_hhdet_in_emih!M89/RES_summary!M$21</f>
        <v>0</v>
      </c>
      <c r="N89" s="183">
        <f>RES_hhdet_in_emih!N89/RES_summary!N$21</f>
        <v>0</v>
      </c>
      <c r="O89" s="183">
        <f>RES_hhdet_in_emih!O89/RES_summary!O$21</f>
        <v>0</v>
      </c>
      <c r="P89" s="183">
        <f>RES_hhdet_in_emih!P89/RES_summary!P$21</f>
        <v>0</v>
      </c>
      <c r="Q89" s="183">
        <f>RES_hhdet_in_emih!Q89/RES_summary!Q$21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RES_hhdet_in_emih!C90/RES_summary!C$21</f>
        <v>0</v>
      </c>
      <c r="D90" s="182">
        <f>RES_hhdet_in_emih!D90/RES_summary!D$21</f>
        <v>0</v>
      </c>
      <c r="E90" s="182">
        <f>RES_hhdet_in_emih!E90/RES_summary!E$21</f>
        <v>0</v>
      </c>
      <c r="F90" s="182">
        <f>RES_hhdet_in_emih!F90/RES_summary!F$21</f>
        <v>0</v>
      </c>
      <c r="G90" s="182">
        <f>RES_hhdet_in_emih!G90/RES_summary!G$21</f>
        <v>0</v>
      </c>
      <c r="H90" s="182">
        <f>RES_hhdet_in_emih!H90/RES_summary!H$21</f>
        <v>0</v>
      </c>
      <c r="I90" s="182">
        <f>RES_hhdet_in_emih!I90/RES_summary!I$21</f>
        <v>0</v>
      </c>
      <c r="J90" s="182">
        <f>RES_hhdet_in_emih!J90/RES_summary!J$21</f>
        <v>0</v>
      </c>
      <c r="K90" s="182">
        <f>RES_hhdet_in_emih!K90/RES_summary!K$21</f>
        <v>0</v>
      </c>
      <c r="L90" s="182">
        <f>RES_hhdet_in_emih!L90/RES_summary!L$21</f>
        <v>0</v>
      </c>
      <c r="M90" s="182">
        <f>RES_hhdet_in_emih!M90/RES_summary!M$21</f>
        <v>0</v>
      </c>
      <c r="N90" s="182">
        <f>RES_hhdet_in_emih!N90/RES_summary!N$21</f>
        <v>0</v>
      </c>
      <c r="O90" s="182">
        <f>RES_hhdet_in_emih!O90/RES_summary!O$21</f>
        <v>0</v>
      </c>
      <c r="P90" s="182">
        <f>RES_hhdet_in_emih!P90/RES_summary!P$21</f>
        <v>0</v>
      </c>
      <c r="Q90" s="182">
        <f>RES_hhdet_in_emih!Q90/RES_summary!Q$21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RES_hhdet_in_emih!C91/RES_summary!C$21</f>
        <v>0</v>
      </c>
      <c r="D91" s="181">
        <f>RES_hhdet_in_emih!D91/RES_summary!D$21</f>
        <v>0</v>
      </c>
      <c r="E91" s="181">
        <f>RES_hhdet_in_emih!E91/RES_summary!E$21</f>
        <v>0</v>
      </c>
      <c r="F91" s="181">
        <f>RES_hhdet_in_emih!F91/RES_summary!F$21</f>
        <v>0</v>
      </c>
      <c r="G91" s="181">
        <f>RES_hhdet_in_emih!G91/RES_summary!G$21</f>
        <v>0</v>
      </c>
      <c r="H91" s="181">
        <f>RES_hhdet_in_emih!H91/RES_summary!H$21</f>
        <v>0</v>
      </c>
      <c r="I91" s="181">
        <f>RES_hhdet_in_emih!I91/RES_summary!I$21</f>
        <v>0</v>
      </c>
      <c r="J91" s="181">
        <f>RES_hhdet_in_emih!J91/RES_summary!J$21</f>
        <v>0</v>
      </c>
      <c r="K91" s="181">
        <f>RES_hhdet_in_emih!K91/RES_summary!K$21</f>
        <v>0</v>
      </c>
      <c r="L91" s="181">
        <f>RES_hhdet_in_emih!L91/RES_summary!L$21</f>
        <v>0</v>
      </c>
      <c r="M91" s="181">
        <f>RES_hhdet_in_emih!M91/RES_summary!M$21</f>
        <v>0</v>
      </c>
      <c r="N91" s="181">
        <f>RES_hhdet_in_emih!N91/RES_summary!N$21</f>
        <v>0</v>
      </c>
      <c r="O91" s="181">
        <f>RES_hhdet_in_emih!O91/RES_summary!O$21</f>
        <v>0</v>
      </c>
      <c r="P91" s="181">
        <f>RES_hhdet_in_emih!P91/RES_summary!P$21</f>
        <v>0</v>
      </c>
      <c r="Q91" s="181">
        <f>RES_hhdet_in_emih!Q91/RES_summary!Q$21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RES_hhdet_in_emih!C92/RES_summary!C$21</f>
        <v>0</v>
      </c>
      <c r="D92" s="180">
        <f>RES_hhdet_in_emih!D92/RES_summary!D$21</f>
        <v>0</v>
      </c>
      <c r="E92" s="180">
        <f>RES_hhdet_in_emih!E92/RES_summary!E$21</f>
        <v>0</v>
      </c>
      <c r="F92" s="180">
        <f>RES_hhdet_in_emih!F92/RES_summary!F$21</f>
        <v>0</v>
      </c>
      <c r="G92" s="180">
        <f>RES_hhdet_in_emih!G92/RES_summary!G$21</f>
        <v>0</v>
      </c>
      <c r="H92" s="180">
        <f>RES_hhdet_in_emih!H92/RES_summary!H$21</f>
        <v>0</v>
      </c>
      <c r="I92" s="180">
        <f>RES_hhdet_in_emih!I92/RES_summary!I$21</f>
        <v>0</v>
      </c>
      <c r="J92" s="180">
        <f>RES_hhdet_in_emih!J92/RES_summary!J$21</f>
        <v>0</v>
      </c>
      <c r="K92" s="180">
        <f>RES_hhdet_in_emih!K92/RES_summary!K$21</f>
        <v>0</v>
      </c>
      <c r="L92" s="180">
        <f>RES_hhdet_in_emih!L92/RES_summary!L$21</f>
        <v>0</v>
      </c>
      <c r="M92" s="180">
        <f>RES_hhdet_in_emih!M92/RES_summary!M$21</f>
        <v>0</v>
      </c>
      <c r="N92" s="180">
        <f>RES_hhdet_in_emih!N92/RES_summary!N$21</f>
        <v>0</v>
      </c>
      <c r="O92" s="180">
        <f>RES_hhdet_in_emih!O92/RES_summary!O$21</f>
        <v>0</v>
      </c>
      <c r="P92" s="180">
        <f>RES_hhdet_in_emih!P92/RES_summary!P$21</f>
        <v>0</v>
      </c>
      <c r="Q92" s="180">
        <f>RES_hhdet_in_emih!Q92/RES_summary!Q$21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RES_hhdet_in_emih!C93/RES_summary!C$21</f>
        <v>0</v>
      </c>
      <c r="D93" s="179">
        <f>RES_hhdet_in_emih!D93/RES_summary!D$21</f>
        <v>0</v>
      </c>
      <c r="E93" s="179">
        <f>RES_hhdet_in_emih!E93/RES_summary!E$21</f>
        <v>0</v>
      </c>
      <c r="F93" s="179">
        <f>RES_hhdet_in_emih!F93/RES_summary!F$21</f>
        <v>0</v>
      </c>
      <c r="G93" s="179">
        <f>RES_hhdet_in_emih!G93/RES_summary!G$21</f>
        <v>0</v>
      </c>
      <c r="H93" s="179">
        <f>RES_hhdet_in_emih!H93/RES_summary!H$21</f>
        <v>0</v>
      </c>
      <c r="I93" s="179">
        <f>RES_hhdet_in_emih!I93/RES_summary!I$21</f>
        <v>0</v>
      </c>
      <c r="J93" s="179">
        <f>RES_hhdet_in_emih!J93/RES_summary!J$21</f>
        <v>0</v>
      </c>
      <c r="K93" s="179">
        <f>RES_hhdet_in_emih!K93/RES_summary!K$21</f>
        <v>0</v>
      </c>
      <c r="L93" s="179">
        <f>RES_hhdet_in_emih!L93/RES_summary!L$21</f>
        <v>0</v>
      </c>
      <c r="M93" s="179">
        <f>RES_hhdet_in_emih!M93/RES_summary!M$21</f>
        <v>0</v>
      </c>
      <c r="N93" s="179">
        <f>RES_hhdet_in_emih!N93/RES_summary!N$21</f>
        <v>0</v>
      </c>
      <c r="O93" s="179">
        <f>RES_hhdet_in_emih!O93/RES_summary!O$21</f>
        <v>0</v>
      </c>
      <c r="P93" s="179">
        <f>RES_hhdet_in_emih!P93/RES_summary!P$21</f>
        <v>0</v>
      </c>
      <c r="Q93" s="179">
        <f>RES_hhdet_in_emih!Q93/RES_summary!Q$21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RES_hhdet_in_emih!C94/RES_summary!C$21</f>
        <v>0</v>
      </c>
      <c r="D94" s="177">
        <f>RES_hhdet_in_emih!D94/RES_summary!D$21</f>
        <v>0</v>
      </c>
      <c r="E94" s="177">
        <f>RES_hhdet_in_emih!E94/RES_summary!E$21</f>
        <v>0</v>
      </c>
      <c r="F94" s="177">
        <f>RES_hhdet_in_emih!F94/RES_summary!F$21</f>
        <v>0</v>
      </c>
      <c r="G94" s="177">
        <f>RES_hhdet_in_emih!G94/RES_summary!G$21</f>
        <v>0</v>
      </c>
      <c r="H94" s="177">
        <f>RES_hhdet_in_emih!H94/RES_summary!H$21</f>
        <v>0</v>
      </c>
      <c r="I94" s="177">
        <f>RES_hhdet_in_emih!I94/RES_summary!I$21</f>
        <v>0</v>
      </c>
      <c r="J94" s="177">
        <f>RES_hhdet_in_emih!J94/RES_summary!J$21</f>
        <v>0</v>
      </c>
      <c r="K94" s="177">
        <f>RES_hhdet_in_emih!K94/RES_summary!K$21</f>
        <v>0</v>
      </c>
      <c r="L94" s="177">
        <f>RES_hhdet_in_emih!L94/RES_summary!L$21</f>
        <v>0</v>
      </c>
      <c r="M94" s="177">
        <f>RES_hhdet_in_emih!M94/RES_summary!M$21</f>
        <v>0</v>
      </c>
      <c r="N94" s="177">
        <f>RES_hhdet_in_emih!N94/RES_summary!N$21</f>
        <v>0</v>
      </c>
      <c r="O94" s="177">
        <f>RES_hhdet_in_emih!O94/RES_summary!O$21</f>
        <v>0</v>
      </c>
      <c r="P94" s="177">
        <f>RES_hhdet_in_emih!P94/RES_summary!P$21</f>
        <v>0</v>
      </c>
      <c r="Q94" s="177">
        <f>RES_hhdet_in_emih!Q94/RES_summary!Q$21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RES_hhdet_in_emih!C95/RES_summary!C$21</f>
        <v>0</v>
      </c>
      <c r="D95" s="177">
        <f>RES_hhdet_in_emih!D95/RES_summary!D$21</f>
        <v>0</v>
      </c>
      <c r="E95" s="177">
        <f>RES_hhdet_in_emih!E95/RES_summary!E$21</f>
        <v>0</v>
      </c>
      <c r="F95" s="177">
        <f>RES_hhdet_in_emih!F95/RES_summary!F$21</f>
        <v>0</v>
      </c>
      <c r="G95" s="177">
        <f>RES_hhdet_in_emih!G95/RES_summary!G$21</f>
        <v>0</v>
      </c>
      <c r="H95" s="177">
        <f>RES_hhdet_in_emih!H95/RES_summary!H$21</f>
        <v>0</v>
      </c>
      <c r="I95" s="177">
        <f>RES_hhdet_in_emih!I95/RES_summary!I$21</f>
        <v>0</v>
      </c>
      <c r="J95" s="177">
        <f>RES_hhdet_in_emih!J95/RES_summary!J$21</f>
        <v>0</v>
      </c>
      <c r="K95" s="177">
        <f>RES_hhdet_in_emih!K95/RES_summary!K$21</f>
        <v>0</v>
      </c>
      <c r="L95" s="177">
        <f>RES_hhdet_in_emih!L95/RES_summary!L$21</f>
        <v>0</v>
      </c>
      <c r="M95" s="177">
        <f>RES_hhdet_in_emih!M95/RES_summary!M$21</f>
        <v>0</v>
      </c>
      <c r="N95" s="177">
        <f>RES_hhdet_in_emih!N95/RES_summary!N$21</f>
        <v>0</v>
      </c>
      <c r="O95" s="177">
        <f>RES_hhdet_in_emih!O95/RES_summary!O$21</f>
        <v>0</v>
      </c>
      <c r="P95" s="177">
        <f>RES_hhdet_in_emih!P95/RES_summary!P$21</f>
        <v>0</v>
      </c>
      <c r="Q95" s="177">
        <f>RES_hhdet_in_emih!Q95/RES_summary!Q$21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RES_hhdet_in_emih!C96/RES_summary!C$21</f>
        <v>0</v>
      </c>
      <c r="D96" s="180">
        <f>RES_hhdet_in_emih!D96/RES_summary!D$21</f>
        <v>0</v>
      </c>
      <c r="E96" s="180">
        <f>RES_hhdet_in_emih!E96/RES_summary!E$21</f>
        <v>0</v>
      </c>
      <c r="F96" s="180">
        <f>RES_hhdet_in_emih!F96/RES_summary!F$21</f>
        <v>0</v>
      </c>
      <c r="G96" s="180">
        <f>RES_hhdet_in_emih!G96/RES_summary!G$21</f>
        <v>0</v>
      </c>
      <c r="H96" s="180">
        <f>RES_hhdet_in_emih!H96/RES_summary!H$21</f>
        <v>0</v>
      </c>
      <c r="I96" s="180">
        <f>RES_hhdet_in_emih!I96/RES_summary!I$21</f>
        <v>0</v>
      </c>
      <c r="J96" s="180">
        <f>RES_hhdet_in_emih!J96/RES_summary!J$21</f>
        <v>0</v>
      </c>
      <c r="K96" s="180">
        <f>RES_hhdet_in_emih!K96/RES_summary!K$21</f>
        <v>0</v>
      </c>
      <c r="L96" s="180">
        <f>RES_hhdet_in_emih!L96/RES_summary!L$21</f>
        <v>0</v>
      </c>
      <c r="M96" s="180">
        <f>RES_hhdet_in_emih!M96/RES_summary!M$21</f>
        <v>0</v>
      </c>
      <c r="N96" s="180">
        <f>RES_hhdet_in_emih!N96/RES_summary!N$21</f>
        <v>0</v>
      </c>
      <c r="O96" s="180">
        <f>RES_hhdet_in_emih!O96/RES_summary!O$21</f>
        <v>0</v>
      </c>
      <c r="P96" s="180">
        <f>RES_hhdet_in_emih!P96/RES_summary!P$21</f>
        <v>0</v>
      </c>
      <c r="Q96" s="180">
        <f>RES_hhdet_in_emih!Q96/RES_summary!Q$21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RES_hhdet_in_emih!C97/RES_summary!C$21</f>
        <v>0</v>
      </c>
      <c r="D97" s="179">
        <f>RES_hhdet_in_emih!D97/RES_summary!D$21</f>
        <v>0</v>
      </c>
      <c r="E97" s="179">
        <f>RES_hhdet_in_emih!E97/RES_summary!E$21</f>
        <v>0</v>
      </c>
      <c r="F97" s="179">
        <f>RES_hhdet_in_emih!F97/RES_summary!F$21</f>
        <v>0</v>
      </c>
      <c r="G97" s="179">
        <f>RES_hhdet_in_emih!G97/RES_summary!G$21</f>
        <v>0</v>
      </c>
      <c r="H97" s="179">
        <f>RES_hhdet_in_emih!H97/RES_summary!H$21</f>
        <v>0</v>
      </c>
      <c r="I97" s="179">
        <f>RES_hhdet_in_emih!I97/RES_summary!I$21</f>
        <v>0</v>
      </c>
      <c r="J97" s="179">
        <f>RES_hhdet_in_emih!J97/RES_summary!J$21</f>
        <v>0</v>
      </c>
      <c r="K97" s="179">
        <f>RES_hhdet_in_emih!K97/RES_summary!K$21</f>
        <v>0</v>
      </c>
      <c r="L97" s="179">
        <f>RES_hhdet_in_emih!L97/RES_summary!L$21</f>
        <v>0</v>
      </c>
      <c r="M97" s="179">
        <f>RES_hhdet_in_emih!M97/RES_summary!M$21</f>
        <v>0</v>
      </c>
      <c r="N97" s="179">
        <f>RES_hhdet_in_emih!N97/RES_summary!N$21</f>
        <v>0</v>
      </c>
      <c r="O97" s="179">
        <f>RES_hhdet_in_emih!O97/RES_summary!O$21</f>
        <v>0</v>
      </c>
      <c r="P97" s="179">
        <f>RES_hhdet_in_emih!P97/RES_summary!P$21</f>
        <v>0</v>
      </c>
      <c r="Q97" s="179">
        <f>RES_hhdet_in_emih!Q97/RES_summary!Q$21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RES_hhdet_in_emih!C98/RES_summary!C$21</f>
        <v>0</v>
      </c>
      <c r="D98" s="177">
        <f>RES_hhdet_in_emih!D98/RES_summary!D$21</f>
        <v>0</v>
      </c>
      <c r="E98" s="177">
        <f>RES_hhdet_in_emih!E98/RES_summary!E$21</f>
        <v>0</v>
      </c>
      <c r="F98" s="177">
        <f>RES_hhdet_in_emih!F98/RES_summary!F$21</f>
        <v>0</v>
      </c>
      <c r="G98" s="177">
        <f>RES_hhdet_in_emih!G98/RES_summary!G$21</f>
        <v>0</v>
      </c>
      <c r="H98" s="177">
        <f>RES_hhdet_in_emih!H98/RES_summary!H$21</f>
        <v>0</v>
      </c>
      <c r="I98" s="177">
        <f>RES_hhdet_in_emih!I98/RES_summary!I$21</f>
        <v>0</v>
      </c>
      <c r="J98" s="177">
        <f>RES_hhdet_in_emih!J98/RES_summary!J$21</f>
        <v>0</v>
      </c>
      <c r="K98" s="177">
        <f>RES_hhdet_in_emih!K98/RES_summary!K$21</f>
        <v>0</v>
      </c>
      <c r="L98" s="177">
        <f>RES_hhdet_in_emih!L98/RES_summary!L$21</f>
        <v>0</v>
      </c>
      <c r="M98" s="177">
        <f>RES_hhdet_in_emih!M98/RES_summary!M$21</f>
        <v>0</v>
      </c>
      <c r="N98" s="177">
        <f>RES_hhdet_in_emih!N98/RES_summary!N$21</f>
        <v>0</v>
      </c>
      <c r="O98" s="177">
        <f>RES_hhdet_in_emih!O98/RES_summary!O$21</f>
        <v>0</v>
      </c>
      <c r="P98" s="177">
        <f>RES_hhdet_in_emih!P98/RES_summary!P$21</f>
        <v>0</v>
      </c>
      <c r="Q98" s="177">
        <f>RES_hhdet_in_emih!Q98/RES_summary!Q$21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RES_hhdet_in_emih!C99/RES_summary!C$21</f>
        <v>0</v>
      </c>
      <c r="D99" s="177">
        <f>RES_hhdet_in_emih!D99/RES_summary!D$21</f>
        <v>0</v>
      </c>
      <c r="E99" s="177">
        <f>RES_hhdet_in_emih!E99/RES_summary!E$21</f>
        <v>0</v>
      </c>
      <c r="F99" s="177">
        <f>RES_hhdet_in_emih!F99/RES_summary!F$21</f>
        <v>0</v>
      </c>
      <c r="G99" s="177">
        <f>RES_hhdet_in_emih!G99/RES_summary!G$21</f>
        <v>0</v>
      </c>
      <c r="H99" s="177">
        <f>RES_hhdet_in_emih!H99/RES_summary!H$21</f>
        <v>0</v>
      </c>
      <c r="I99" s="177">
        <f>RES_hhdet_in_emih!I99/RES_summary!I$21</f>
        <v>0</v>
      </c>
      <c r="J99" s="177">
        <f>RES_hhdet_in_emih!J99/RES_summary!J$21</f>
        <v>0</v>
      </c>
      <c r="K99" s="177">
        <f>RES_hhdet_in_emih!K99/RES_summary!K$21</f>
        <v>0</v>
      </c>
      <c r="L99" s="177">
        <f>RES_hhdet_in_emih!L99/RES_summary!L$21</f>
        <v>0</v>
      </c>
      <c r="M99" s="177">
        <f>RES_hhdet_in_emih!M99/RES_summary!M$21</f>
        <v>0</v>
      </c>
      <c r="N99" s="177">
        <f>RES_hhdet_in_emih!N99/RES_summary!N$21</f>
        <v>0</v>
      </c>
      <c r="O99" s="177">
        <f>RES_hhdet_in_emih!O99/RES_summary!O$21</f>
        <v>0</v>
      </c>
      <c r="P99" s="177">
        <f>RES_hhdet_in_emih!P99/RES_summary!P$21</f>
        <v>0</v>
      </c>
      <c r="Q99" s="177">
        <f>RES_hhdet_in_emih!Q99/RES_summary!Q$21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RES_hhdet_in_emih!C100/RES_summary!C$21</f>
        <v>0</v>
      </c>
      <c r="D100" s="178">
        <f>RES_hhdet_in_emih!D100/RES_summary!D$21</f>
        <v>0</v>
      </c>
      <c r="E100" s="178">
        <f>RES_hhdet_in_emih!E100/RES_summary!E$21</f>
        <v>0</v>
      </c>
      <c r="F100" s="178">
        <f>RES_hhdet_in_emih!F100/RES_summary!F$21</f>
        <v>0</v>
      </c>
      <c r="G100" s="178">
        <f>RES_hhdet_in_emih!G100/RES_summary!G$21</f>
        <v>0</v>
      </c>
      <c r="H100" s="178">
        <f>RES_hhdet_in_emih!H100/RES_summary!H$21</f>
        <v>0</v>
      </c>
      <c r="I100" s="178">
        <f>RES_hhdet_in_emih!I100/RES_summary!I$21</f>
        <v>0</v>
      </c>
      <c r="J100" s="178">
        <f>RES_hhdet_in_emih!J100/RES_summary!J$21</f>
        <v>0</v>
      </c>
      <c r="K100" s="178">
        <f>RES_hhdet_in_emih!K100/RES_summary!K$21</f>
        <v>0</v>
      </c>
      <c r="L100" s="178">
        <f>RES_hhdet_in_emih!L100/RES_summary!L$21</f>
        <v>0</v>
      </c>
      <c r="M100" s="178">
        <f>RES_hhdet_in_emih!M100/RES_summary!M$21</f>
        <v>0</v>
      </c>
      <c r="N100" s="178">
        <f>RES_hhdet_in_emih!N100/RES_summary!N$21</f>
        <v>0</v>
      </c>
      <c r="O100" s="178">
        <f>RES_hhdet_in_emih!O100/RES_summary!O$21</f>
        <v>0</v>
      </c>
      <c r="P100" s="178">
        <f>RES_hhdet_in_emih!P100/RES_summary!P$21</f>
        <v>0</v>
      </c>
      <c r="Q100" s="178">
        <f>RES_hhdet_in_emih!Q100/RES_summary!Q$21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RES_hhdet_in_emih!C101/RES_summary!C$21</f>
        <v>0</v>
      </c>
      <c r="D101" s="177">
        <f>RES_hhdet_in_emih!D101/RES_summary!D$21</f>
        <v>0</v>
      </c>
      <c r="E101" s="177">
        <f>RES_hhdet_in_emih!E101/RES_summary!E$21</f>
        <v>0</v>
      </c>
      <c r="F101" s="177">
        <f>RES_hhdet_in_emih!F101/RES_summary!F$21</f>
        <v>0</v>
      </c>
      <c r="G101" s="177">
        <f>RES_hhdet_in_emih!G101/RES_summary!G$21</f>
        <v>0</v>
      </c>
      <c r="H101" s="177">
        <f>RES_hhdet_in_emih!H101/RES_summary!H$21</f>
        <v>0</v>
      </c>
      <c r="I101" s="177">
        <f>RES_hhdet_in_emih!I101/RES_summary!I$21</f>
        <v>0</v>
      </c>
      <c r="J101" s="177">
        <f>RES_hhdet_in_emih!J101/RES_summary!J$21</f>
        <v>0</v>
      </c>
      <c r="K101" s="177">
        <f>RES_hhdet_in_emih!K101/RES_summary!K$21</f>
        <v>0</v>
      </c>
      <c r="L101" s="177">
        <f>RES_hhdet_in_emih!L101/RES_summary!L$21</f>
        <v>0</v>
      </c>
      <c r="M101" s="177">
        <f>RES_hhdet_in_emih!M101/RES_summary!M$21</f>
        <v>0</v>
      </c>
      <c r="N101" s="177">
        <f>RES_hhdet_in_emih!N101/RES_summary!N$21</f>
        <v>0</v>
      </c>
      <c r="O101" s="177">
        <f>RES_hhdet_in_emih!O101/RES_summary!O$21</f>
        <v>0</v>
      </c>
      <c r="P101" s="177">
        <f>RES_hhdet_in_emih!P101/RES_summary!P$21</f>
        <v>0</v>
      </c>
      <c r="Q101" s="177">
        <f>RES_hhdet_in_emih!Q101/RES_summary!Q$21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RES_hhdet_in_emih!C102/RES_summary!C$21</f>
        <v>0</v>
      </c>
      <c r="D102" s="177">
        <f>RES_hhdet_in_emih!D102/RES_summary!D$21</f>
        <v>0</v>
      </c>
      <c r="E102" s="177">
        <f>RES_hhdet_in_emih!E102/RES_summary!E$21</f>
        <v>0</v>
      </c>
      <c r="F102" s="177">
        <f>RES_hhdet_in_emih!F102/RES_summary!F$21</f>
        <v>0</v>
      </c>
      <c r="G102" s="177">
        <f>RES_hhdet_in_emih!G102/RES_summary!G$21</f>
        <v>0</v>
      </c>
      <c r="H102" s="177">
        <f>RES_hhdet_in_emih!H102/RES_summary!H$21</f>
        <v>0</v>
      </c>
      <c r="I102" s="177">
        <f>RES_hhdet_in_emih!I102/RES_summary!I$21</f>
        <v>0</v>
      </c>
      <c r="J102" s="177">
        <f>RES_hhdet_in_emih!J102/RES_summary!J$21</f>
        <v>0</v>
      </c>
      <c r="K102" s="177">
        <f>RES_hhdet_in_emih!K102/RES_summary!K$21</f>
        <v>0</v>
      </c>
      <c r="L102" s="177">
        <f>RES_hhdet_in_emih!L102/RES_summary!L$21</f>
        <v>0</v>
      </c>
      <c r="M102" s="177">
        <f>RES_hhdet_in_emih!M102/RES_summary!M$21</f>
        <v>0</v>
      </c>
      <c r="N102" s="177">
        <f>RES_hhdet_in_emih!N102/RES_summary!N$21</f>
        <v>0</v>
      </c>
      <c r="O102" s="177">
        <f>RES_hhdet_in_emih!O102/RES_summary!O$21</f>
        <v>0</v>
      </c>
      <c r="P102" s="177">
        <f>RES_hhdet_in_emih!P102/RES_summary!P$21</f>
        <v>0</v>
      </c>
      <c r="Q102" s="177">
        <f>RES_hhdet_in_emih!Q102/RES_summary!Q$21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RES_hhdet_in_emih!C103/RES_summary!C$21</f>
        <v>0</v>
      </c>
      <c r="D103" s="176">
        <f>RES_hhdet_in_emih!D103/RES_summary!D$21</f>
        <v>0</v>
      </c>
      <c r="E103" s="176">
        <f>RES_hhdet_in_emih!E103/RES_summary!E$21</f>
        <v>0</v>
      </c>
      <c r="F103" s="176">
        <f>RES_hhdet_in_emih!F103/RES_summary!F$21</f>
        <v>0</v>
      </c>
      <c r="G103" s="176">
        <f>RES_hhdet_in_emih!G103/RES_summary!G$21</f>
        <v>0</v>
      </c>
      <c r="H103" s="176">
        <f>RES_hhdet_in_emih!H103/RES_summary!H$21</f>
        <v>0</v>
      </c>
      <c r="I103" s="176">
        <f>RES_hhdet_in_emih!I103/RES_summary!I$21</f>
        <v>0</v>
      </c>
      <c r="J103" s="176">
        <f>RES_hhdet_in_emih!J103/RES_summary!J$21</f>
        <v>0</v>
      </c>
      <c r="K103" s="176">
        <f>RES_hhdet_in_emih!K103/RES_summary!K$21</f>
        <v>0</v>
      </c>
      <c r="L103" s="176">
        <f>RES_hhdet_in_emih!L103/RES_summary!L$21</f>
        <v>0</v>
      </c>
      <c r="M103" s="176">
        <f>RES_hhdet_in_emih!M103/RES_summary!M$21</f>
        <v>0</v>
      </c>
      <c r="N103" s="176">
        <f>RES_hhdet_in_emih!N103/RES_summary!N$21</f>
        <v>0</v>
      </c>
      <c r="O103" s="176">
        <f>RES_hhdet_in_emih!O103/RES_summary!O$21</f>
        <v>0</v>
      </c>
      <c r="P103" s="176">
        <f>RES_hhdet_in_emih!P103/RES_summary!P$21</f>
        <v>0</v>
      </c>
      <c r="Q103" s="176">
        <f>RES_hhdet_in_emih!Q103/RES_summary!Q$21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RES_hhdet_in_emih!C105/RES_summary!C$21</f>
        <v>0</v>
      </c>
      <c r="D105" s="184">
        <f>RES_hhdet_in_emih!D105/RES_summary!D$21</f>
        <v>0</v>
      </c>
      <c r="E105" s="184">
        <f>RES_hhdet_in_emih!E105/RES_summary!E$21</f>
        <v>0</v>
      </c>
      <c r="F105" s="184">
        <f>RES_hhdet_in_emih!F105/RES_summary!F$21</f>
        <v>0</v>
      </c>
      <c r="G105" s="184">
        <f>RES_hhdet_in_emih!G105/RES_summary!G$21</f>
        <v>0</v>
      </c>
      <c r="H105" s="184">
        <f>RES_hhdet_in_emih!H105/RES_summary!H$21</f>
        <v>0</v>
      </c>
      <c r="I105" s="184">
        <f>RES_hhdet_in_emih!I105/RES_summary!I$21</f>
        <v>0</v>
      </c>
      <c r="J105" s="184">
        <f>RES_hhdet_in_emih!J105/RES_summary!J$21</f>
        <v>0</v>
      </c>
      <c r="K105" s="184">
        <f>RES_hhdet_in_emih!K105/RES_summary!K$21</f>
        <v>0</v>
      </c>
      <c r="L105" s="184">
        <f>RES_hhdet_in_emih!L105/RES_summary!L$21</f>
        <v>0</v>
      </c>
      <c r="M105" s="184">
        <f>RES_hhdet_in_emih!M105/RES_summary!M$21</f>
        <v>0</v>
      </c>
      <c r="N105" s="184">
        <f>RES_hhdet_in_emih!N105/RES_summary!N$21</f>
        <v>0</v>
      </c>
      <c r="O105" s="184">
        <f>RES_hhdet_in_emih!O105/RES_summary!O$21</f>
        <v>0</v>
      </c>
      <c r="P105" s="184">
        <f>RES_hhdet_in_emih!P105/RES_summary!P$21</f>
        <v>0</v>
      </c>
      <c r="Q105" s="184">
        <f>RES_hhdet_in_emih!Q105/RES_summary!Q$21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RES_hhdet_in_emih!C106/RES_summary!C$21</f>
        <v>0</v>
      </c>
      <c r="D106" s="178">
        <f>RES_hhdet_in_emih!D106/RES_summary!D$21</f>
        <v>0</v>
      </c>
      <c r="E106" s="178">
        <f>RES_hhdet_in_emih!E106/RES_summary!E$21</f>
        <v>0</v>
      </c>
      <c r="F106" s="178">
        <f>RES_hhdet_in_emih!F106/RES_summary!F$21</f>
        <v>0</v>
      </c>
      <c r="G106" s="178">
        <f>RES_hhdet_in_emih!G106/RES_summary!G$21</f>
        <v>0</v>
      </c>
      <c r="H106" s="178">
        <f>RES_hhdet_in_emih!H106/RES_summary!H$21</f>
        <v>0</v>
      </c>
      <c r="I106" s="178">
        <f>RES_hhdet_in_emih!I106/RES_summary!I$21</f>
        <v>0</v>
      </c>
      <c r="J106" s="178">
        <f>RES_hhdet_in_emih!J106/RES_summary!J$21</f>
        <v>0</v>
      </c>
      <c r="K106" s="178">
        <f>RES_hhdet_in_emih!K106/RES_summary!K$21</f>
        <v>0</v>
      </c>
      <c r="L106" s="178">
        <f>RES_hhdet_in_emih!L106/RES_summary!L$21</f>
        <v>0</v>
      </c>
      <c r="M106" s="178">
        <f>RES_hhdet_in_emih!M106/RES_summary!M$21</f>
        <v>0</v>
      </c>
      <c r="N106" s="178">
        <f>RES_hhdet_in_emih!N106/RES_summary!N$21</f>
        <v>0</v>
      </c>
      <c r="O106" s="178">
        <f>RES_hhdet_in_emih!O106/RES_summary!O$21</f>
        <v>0</v>
      </c>
      <c r="P106" s="178">
        <f>RES_hhdet_in_emih!P106/RES_summary!P$21</f>
        <v>0</v>
      </c>
      <c r="Q106" s="178">
        <f>RES_hhdet_in_emih!Q106/RES_summary!Q$21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RES_hhdet_in_emih!C107/RES_summary!C$21</f>
        <v>0</v>
      </c>
      <c r="D107" s="177">
        <f>RES_hhdet_in_emih!D107/RES_summary!D$21</f>
        <v>0</v>
      </c>
      <c r="E107" s="177">
        <f>RES_hhdet_in_emih!E107/RES_summary!E$21</f>
        <v>0</v>
      </c>
      <c r="F107" s="177">
        <f>RES_hhdet_in_emih!F107/RES_summary!F$21</f>
        <v>0</v>
      </c>
      <c r="G107" s="177">
        <f>RES_hhdet_in_emih!G107/RES_summary!G$21</f>
        <v>0</v>
      </c>
      <c r="H107" s="177">
        <f>RES_hhdet_in_emih!H107/RES_summary!H$21</f>
        <v>0</v>
      </c>
      <c r="I107" s="177">
        <f>RES_hhdet_in_emih!I107/RES_summary!I$21</f>
        <v>0</v>
      </c>
      <c r="J107" s="177">
        <f>RES_hhdet_in_emih!J107/RES_summary!J$21</f>
        <v>0</v>
      </c>
      <c r="K107" s="177">
        <f>RES_hhdet_in_emih!K107/RES_summary!K$21</f>
        <v>0</v>
      </c>
      <c r="L107" s="177">
        <f>RES_hhdet_in_emih!L107/RES_summary!L$21</f>
        <v>0</v>
      </c>
      <c r="M107" s="177">
        <f>RES_hhdet_in_emih!M107/RES_summary!M$21</f>
        <v>0</v>
      </c>
      <c r="N107" s="177">
        <f>RES_hhdet_in_emih!N107/RES_summary!N$21</f>
        <v>0</v>
      </c>
      <c r="O107" s="177">
        <f>RES_hhdet_in_emih!O107/RES_summary!O$21</f>
        <v>0</v>
      </c>
      <c r="P107" s="177">
        <f>RES_hhdet_in_emih!P107/RES_summary!P$21</f>
        <v>0</v>
      </c>
      <c r="Q107" s="177">
        <f>RES_hhdet_in_emih!Q107/RES_summary!Q$21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RES_hhdet_in_emih!C108/RES_summary!C$21</f>
        <v>0</v>
      </c>
      <c r="D108" s="177">
        <f>RES_hhdet_in_emih!D108/RES_summary!D$21</f>
        <v>0</v>
      </c>
      <c r="E108" s="177">
        <f>RES_hhdet_in_emih!E108/RES_summary!E$21</f>
        <v>0</v>
      </c>
      <c r="F108" s="177">
        <f>RES_hhdet_in_emih!F108/RES_summary!F$21</f>
        <v>0</v>
      </c>
      <c r="G108" s="177">
        <f>RES_hhdet_in_emih!G108/RES_summary!G$21</f>
        <v>0</v>
      </c>
      <c r="H108" s="177">
        <f>RES_hhdet_in_emih!H108/RES_summary!H$21</f>
        <v>0</v>
      </c>
      <c r="I108" s="177">
        <f>RES_hhdet_in_emih!I108/RES_summary!I$21</f>
        <v>0</v>
      </c>
      <c r="J108" s="177">
        <f>RES_hhdet_in_emih!J108/RES_summary!J$21</f>
        <v>0</v>
      </c>
      <c r="K108" s="177">
        <f>RES_hhdet_in_emih!K108/RES_summary!K$21</f>
        <v>0</v>
      </c>
      <c r="L108" s="177">
        <f>RES_hhdet_in_emih!L108/RES_summary!L$21</f>
        <v>0</v>
      </c>
      <c r="M108" s="177">
        <f>RES_hhdet_in_emih!M108/RES_summary!M$21</f>
        <v>0</v>
      </c>
      <c r="N108" s="177">
        <f>RES_hhdet_in_emih!N108/RES_summary!N$21</f>
        <v>0</v>
      </c>
      <c r="O108" s="177">
        <f>RES_hhdet_in_emih!O108/RES_summary!O$21</f>
        <v>0</v>
      </c>
      <c r="P108" s="177">
        <f>RES_hhdet_in_emih!P108/RES_summary!P$21</f>
        <v>0</v>
      </c>
      <c r="Q108" s="177">
        <f>RES_hhdet_in_emih!Q108/RES_summary!Q$21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RES_hhdet_in_emih!C109/RES_summary!C$21</f>
        <v>0</v>
      </c>
      <c r="D109" s="178">
        <f>RES_hhdet_in_emih!D109/RES_summary!D$21</f>
        <v>0</v>
      </c>
      <c r="E109" s="178">
        <f>RES_hhdet_in_emih!E109/RES_summary!E$21</f>
        <v>0</v>
      </c>
      <c r="F109" s="178">
        <f>RES_hhdet_in_emih!F109/RES_summary!F$21</f>
        <v>0</v>
      </c>
      <c r="G109" s="178">
        <f>RES_hhdet_in_emih!G109/RES_summary!G$21</f>
        <v>0</v>
      </c>
      <c r="H109" s="178">
        <f>RES_hhdet_in_emih!H109/RES_summary!H$21</f>
        <v>0</v>
      </c>
      <c r="I109" s="178">
        <f>RES_hhdet_in_emih!I109/RES_summary!I$21</f>
        <v>0</v>
      </c>
      <c r="J109" s="178">
        <f>RES_hhdet_in_emih!J109/RES_summary!J$21</f>
        <v>0</v>
      </c>
      <c r="K109" s="178">
        <f>RES_hhdet_in_emih!K109/RES_summary!K$21</f>
        <v>0</v>
      </c>
      <c r="L109" s="178">
        <f>RES_hhdet_in_emih!L109/RES_summary!L$21</f>
        <v>0</v>
      </c>
      <c r="M109" s="178">
        <f>RES_hhdet_in_emih!M109/RES_summary!M$21</f>
        <v>0</v>
      </c>
      <c r="N109" s="178">
        <f>RES_hhdet_in_emih!N109/RES_summary!N$21</f>
        <v>0</v>
      </c>
      <c r="O109" s="178">
        <f>RES_hhdet_in_emih!O109/RES_summary!O$21</f>
        <v>0</v>
      </c>
      <c r="P109" s="178">
        <f>RES_hhdet_in_emih!P109/RES_summary!P$21</f>
        <v>0</v>
      </c>
      <c r="Q109" s="178">
        <f>RES_hhdet_in_emih!Q109/RES_summary!Q$21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RES_hhdet_in_emih!C110/RES_summary!C$21</f>
        <v>0</v>
      </c>
      <c r="D110" s="177">
        <f>RES_hhdet_in_emih!D110/RES_summary!D$21</f>
        <v>0</v>
      </c>
      <c r="E110" s="177">
        <f>RES_hhdet_in_emih!E110/RES_summary!E$21</f>
        <v>0</v>
      </c>
      <c r="F110" s="177">
        <f>RES_hhdet_in_emih!F110/RES_summary!F$21</f>
        <v>0</v>
      </c>
      <c r="G110" s="177">
        <f>RES_hhdet_in_emih!G110/RES_summary!G$21</f>
        <v>0</v>
      </c>
      <c r="H110" s="177">
        <f>RES_hhdet_in_emih!H110/RES_summary!H$21</f>
        <v>0</v>
      </c>
      <c r="I110" s="177">
        <f>RES_hhdet_in_emih!I110/RES_summary!I$21</f>
        <v>0</v>
      </c>
      <c r="J110" s="177">
        <f>RES_hhdet_in_emih!J110/RES_summary!J$21</f>
        <v>0</v>
      </c>
      <c r="K110" s="177">
        <f>RES_hhdet_in_emih!K110/RES_summary!K$21</f>
        <v>0</v>
      </c>
      <c r="L110" s="177">
        <f>RES_hhdet_in_emih!L110/RES_summary!L$21</f>
        <v>0</v>
      </c>
      <c r="M110" s="177">
        <f>RES_hhdet_in_emih!M110/RES_summary!M$21</f>
        <v>0</v>
      </c>
      <c r="N110" s="177">
        <f>RES_hhdet_in_emih!N110/RES_summary!N$21</f>
        <v>0</v>
      </c>
      <c r="O110" s="177">
        <f>RES_hhdet_in_emih!O110/RES_summary!O$21</f>
        <v>0</v>
      </c>
      <c r="P110" s="177">
        <f>RES_hhdet_in_emih!P110/RES_summary!P$21</f>
        <v>0</v>
      </c>
      <c r="Q110" s="177">
        <f>RES_hhdet_in_emih!Q110/RES_summary!Q$21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RES_hhdet_in_emih!C111/RES_summary!C$21</f>
        <v>0</v>
      </c>
      <c r="D111" s="178">
        <f>RES_hhdet_in_emih!D111/RES_summary!D$21</f>
        <v>0</v>
      </c>
      <c r="E111" s="178">
        <f>RES_hhdet_in_emih!E111/RES_summary!E$21</f>
        <v>0</v>
      </c>
      <c r="F111" s="178">
        <f>RES_hhdet_in_emih!F111/RES_summary!F$21</f>
        <v>0</v>
      </c>
      <c r="G111" s="178">
        <f>RES_hhdet_in_emih!G111/RES_summary!G$21</f>
        <v>0</v>
      </c>
      <c r="H111" s="178">
        <f>RES_hhdet_in_emih!H111/RES_summary!H$21</f>
        <v>0</v>
      </c>
      <c r="I111" s="178">
        <f>RES_hhdet_in_emih!I111/RES_summary!I$21</f>
        <v>0</v>
      </c>
      <c r="J111" s="178">
        <f>RES_hhdet_in_emih!J111/RES_summary!J$21</f>
        <v>0</v>
      </c>
      <c r="K111" s="178">
        <f>RES_hhdet_in_emih!K111/RES_summary!K$21</f>
        <v>0</v>
      </c>
      <c r="L111" s="178">
        <f>RES_hhdet_in_emih!L111/RES_summary!L$21</f>
        <v>0</v>
      </c>
      <c r="M111" s="178">
        <f>RES_hhdet_in_emih!M111/RES_summary!M$21</f>
        <v>0</v>
      </c>
      <c r="N111" s="178">
        <f>RES_hhdet_in_emih!N111/RES_summary!N$21</f>
        <v>0</v>
      </c>
      <c r="O111" s="178">
        <f>RES_hhdet_in_emih!O111/RES_summary!O$21</f>
        <v>0</v>
      </c>
      <c r="P111" s="178">
        <f>RES_hhdet_in_emih!P111/RES_summary!P$21</f>
        <v>0</v>
      </c>
      <c r="Q111" s="178">
        <f>RES_hhdet_in_emih!Q111/RES_summary!Q$21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RES_hhdet_in_emih!C112/RES_summary!C$21</f>
        <v>0</v>
      </c>
      <c r="D112" s="183">
        <f>RES_hhdet_in_emih!D112/RES_summary!D$21</f>
        <v>0</v>
      </c>
      <c r="E112" s="183">
        <f>RES_hhdet_in_emih!E112/RES_summary!E$21</f>
        <v>0</v>
      </c>
      <c r="F112" s="183">
        <f>RES_hhdet_in_emih!F112/RES_summary!F$21</f>
        <v>0</v>
      </c>
      <c r="G112" s="183">
        <f>RES_hhdet_in_emih!G112/RES_summary!G$21</f>
        <v>0</v>
      </c>
      <c r="H112" s="183">
        <f>RES_hhdet_in_emih!H112/RES_summary!H$21</f>
        <v>0</v>
      </c>
      <c r="I112" s="183">
        <f>RES_hhdet_in_emih!I112/RES_summary!I$21</f>
        <v>0</v>
      </c>
      <c r="J112" s="183">
        <f>RES_hhdet_in_emih!J112/RES_summary!J$21</f>
        <v>0</v>
      </c>
      <c r="K112" s="183">
        <f>RES_hhdet_in_emih!K112/RES_summary!K$21</f>
        <v>0</v>
      </c>
      <c r="L112" s="183">
        <f>RES_hhdet_in_emih!L112/RES_summary!L$21</f>
        <v>0</v>
      </c>
      <c r="M112" s="183">
        <f>RES_hhdet_in_emih!M112/RES_summary!M$21</f>
        <v>0</v>
      </c>
      <c r="N112" s="183">
        <f>RES_hhdet_in_emih!N112/RES_summary!N$21</f>
        <v>0</v>
      </c>
      <c r="O112" s="183">
        <f>RES_hhdet_in_emih!O112/RES_summary!O$21</f>
        <v>0</v>
      </c>
      <c r="P112" s="183">
        <f>RES_hhdet_in_emih!P112/RES_summary!P$21</f>
        <v>0</v>
      </c>
      <c r="Q112" s="183">
        <f>RES_hhdet_in_emih!Q112/RES_summary!Q$21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RES_hhdet_in_emih!C113/RES_summary!C$21</f>
        <v>0</v>
      </c>
      <c r="D113" s="183">
        <f>RES_hhdet_in_emih!D113/RES_summary!D$21</f>
        <v>0</v>
      </c>
      <c r="E113" s="183">
        <f>RES_hhdet_in_emih!E113/RES_summary!E$21</f>
        <v>0</v>
      </c>
      <c r="F113" s="183">
        <f>RES_hhdet_in_emih!F113/RES_summary!F$21</f>
        <v>0</v>
      </c>
      <c r="G113" s="183">
        <f>RES_hhdet_in_emih!G113/RES_summary!G$21</f>
        <v>0</v>
      </c>
      <c r="H113" s="183">
        <f>RES_hhdet_in_emih!H113/RES_summary!H$21</f>
        <v>0</v>
      </c>
      <c r="I113" s="183">
        <f>RES_hhdet_in_emih!I113/RES_summary!I$21</f>
        <v>0</v>
      </c>
      <c r="J113" s="183">
        <f>RES_hhdet_in_emih!J113/RES_summary!J$21</f>
        <v>0</v>
      </c>
      <c r="K113" s="183">
        <f>RES_hhdet_in_emih!K113/RES_summary!K$21</f>
        <v>0</v>
      </c>
      <c r="L113" s="183">
        <f>RES_hhdet_in_emih!L113/RES_summary!L$21</f>
        <v>0</v>
      </c>
      <c r="M113" s="183">
        <f>RES_hhdet_in_emih!M113/RES_summary!M$21</f>
        <v>0</v>
      </c>
      <c r="N113" s="183">
        <f>RES_hhdet_in_emih!N113/RES_summary!N$21</f>
        <v>0</v>
      </c>
      <c r="O113" s="183">
        <f>RES_hhdet_in_emih!O113/RES_summary!O$21</f>
        <v>0</v>
      </c>
      <c r="P113" s="183">
        <f>RES_hhdet_in_emih!P113/RES_summary!P$21</f>
        <v>0</v>
      </c>
      <c r="Q113" s="183">
        <f>RES_hhdet_in_emih!Q113/RES_summary!Q$21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RES_hhdet_in_emih!C114/RES_summary!C$21</f>
        <v>0</v>
      </c>
      <c r="D114" s="182">
        <f>RES_hhdet_in_emih!D114/RES_summary!D$21</f>
        <v>0</v>
      </c>
      <c r="E114" s="182">
        <f>RES_hhdet_in_emih!E114/RES_summary!E$21</f>
        <v>0</v>
      </c>
      <c r="F114" s="182">
        <f>RES_hhdet_in_emih!F114/RES_summary!F$21</f>
        <v>0</v>
      </c>
      <c r="G114" s="182">
        <f>RES_hhdet_in_emih!G114/RES_summary!G$21</f>
        <v>0</v>
      </c>
      <c r="H114" s="182">
        <f>RES_hhdet_in_emih!H114/RES_summary!H$21</f>
        <v>0</v>
      </c>
      <c r="I114" s="182">
        <f>RES_hhdet_in_emih!I114/RES_summary!I$21</f>
        <v>0</v>
      </c>
      <c r="J114" s="182">
        <f>RES_hhdet_in_emih!J114/RES_summary!J$21</f>
        <v>0</v>
      </c>
      <c r="K114" s="182">
        <f>RES_hhdet_in_emih!K114/RES_summary!K$21</f>
        <v>0</v>
      </c>
      <c r="L114" s="182">
        <f>RES_hhdet_in_emih!L114/RES_summary!L$21</f>
        <v>0</v>
      </c>
      <c r="M114" s="182">
        <f>RES_hhdet_in_emih!M114/RES_summary!M$21</f>
        <v>0</v>
      </c>
      <c r="N114" s="182">
        <f>RES_hhdet_in_emih!N114/RES_summary!N$21</f>
        <v>0</v>
      </c>
      <c r="O114" s="182">
        <f>RES_hhdet_in_emih!O114/RES_summary!O$21</f>
        <v>0</v>
      </c>
      <c r="P114" s="182">
        <f>RES_hhdet_in_emih!P114/RES_summary!P$21</f>
        <v>0</v>
      </c>
      <c r="Q114" s="182">
        <f>RES_hhdet_in_emih!Q114/RES_summary!Q$21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RES_hhdet_in_emih!C115/RES_summary!C$21</f>
        <v>0</v>
      </c>
      <c r="D115" s="181">
        <f>RES_hhdet_in_emih!D115/RES_summary!D$21</f>
        <v>0</v>
      </c>
      <c r="E115" s="181">
        <f>RES_hhdet_in_emih!E115/RES_summary!E$21</f>
        <v>0</v>
      </c>
      <c r="F115" s="181">
        <f>RES_hhdet_in_emih!F115/RES_summary!F$21</f>
        <v>0</v>
      </c>
      <c r="G115" s="181">
        <f>RES_hhdet_in_emih!G115/RES_summary!G$21</f>
        <v>0</v>
      </c>
      <c r="H115" s="181">
        <f>RES_hhdet_in_emih!H115/RES_summary!H$21</f>
        <v>0</v>
      </c>
      <c r="I115" s="181">
        <f>RES_hhdet_in_emih!I115/RES_summary!I$21</f>
        <v>0</v>
      </c>
      <c r="J115" s="181">
        <f>RES_hhdet_in_emih!J115/RES_summary!J$21</f>
        <v>0</v>
      </c>
      <c r="K115" s="181">
        <f>RES_hhdet_in_emih!K115/RES_summary!K$21</f>
        <v>0</v>
      </c>
      <c r="L115" s="181">
        <f>RES_hhdet_in_emih!L115/RES_summary!L$21</f>
        <v>0</v>
      </c>
      <c r="M115" s="181">
        <f>RES_hhdet_in_emih!M115/RES_summary!M$21</f>
        <v>0</v>
      </c>
      <c r="N115" s="181">
        <f>RES_hhdet_in_emih!N115/RES_summary!N$21</f>
        <v>0</v>
      </c>
      <c r="O115" s="181">
        <f>RES_hhdet_in_emih!O115/RES_summary!O$21</f>
        <v>0</v>
      </c>
      <c r="P115" s="181">
        <f>RES_hhdet_in_emih!P115/RES_summary!P$21</f>
        <v>0</v>
      </c>
      <c r="Q115" s="181">
        <f>RES_hhdet_in_emih!Q115/RES_summary!Q$21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RES_hhdet_in_emih!C116/RES_summary!C$21</f>
        <v>0</v>
      </c>
      <c r="D116" s="180">
        <f>RES_hhdet_in_emih!D116/RES_summary!D$21</f>
        <v>0</v>
      </c>
      <c r="E116" s="180">
        <f>RES_hhdet_in_emih!E116/RES_summary!E$21</f>
        <v>0</v>
      </c>
      <c r="F116" s="180">
        <f>RES_hhdet_in_emih!F116/RES_summary!F$21</f>
        <v>0</v>
      </c>
      <c r="G116" s="180">
        <f>RES_hhdet_in_emih!G116/RES_summary!G$21</f>
        <v>0</v>
      </c>
      <c r="H116" s="180">
        <f>RES_hhdet_in_emih!H116/RES_summary!H$21</f>
        <v>0</v>
      </c>
      <c r="I116" s="180">
        <f>RES_hhdet_in_emih!I116/RES_summary!I$21</f>
        <v>0</v>
      </c>
      <c r="J116" s="180">
        <f>RES_hhdet_in_emih!J116/RES_summary!J$21</f>
        <v>0</v>
      </c>
      <c r="K116" s="180">
        <f>RES_hhdet_in_emih!K116/RES_summary!K$21</f>
        <v>0</v>
      </c>
      <c r="L116" s="180">
        <f>RES_hhdet_in_emih!L116/RES_summary!L$21</f>
        <v>0</v>
      </c>
      <c r="M116" s="180">
        <f>RES_hhdet_in_emih!M116/RES_summary!M$21</f>
        <v>0</v>
      </c>
      <c r="N116" s="180">
        <f>RES_hhdet_in_emih!N116/RES_summary!N$21</f>
        <v>0</v>
      </c>
      <c r="O116" s="180">
        <f>RES_hhdet_in_emih!O116/RES_summary!O$21</f>
        <v>0</v>
      </c>
      <c r="P116" s="180">
        <f>RES_hhdet_in_emih!P116/RES_summary!P$21</f>
        <v>0</v>
      </c>
      <c r="Q116" s="180">
        <f>RES_hhdet_in_emih!Q116/RES_summary!Q$21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RES_hhdet_in_emih!C117/RES_summary!C$21</f>
        <v>0</v>
      </c>
      <c r="D117" s="179">
        <f>RES_hhdet_in_emih!D117/RES_summary!D$21</f>
        <v>0</v>
      </c>
      <c r="E117" s="179">
        <f>RES_hhdet_in_emih!E117/RES_summary!E$21</f>
        <v>0</v>
      </c>
      <c r="F117" s="179">
        <f>RES_hhdet_in_emih!F117/RES_summary!F$21</f>
        <v>0</v>
      </c>
      <c r="G117" s="179">
        <f>RES_hhdet_in_emih!G117/RES_summary!G$21</f>
        <v>0</v>
      </c>
      <c r="H117" s="179">
        <f>RES_hhdet_in_emih!H117/RES_summary!H$21</f>
        <v>0</v>
      </c>
      <c r="I117" s="179">
        <f>RES_hhdet_in_emih!I117/RES_summary!I$21</f>
        <v>0</v>
      </c>
      <c r="J117" s="179">
        <f>RES_hhdet_in_emih!J117/RES_summary!J$21</f>
        <v>0</v>
      </c>
      <c r="K117" s="179">
        <f>RES_hhdet_in_emih!K117/RES_summary!K$21</f>
        <v>0</v>
      </c>
      <c r="L117" s="179">
        <f>RES_hhdet_in_emih!L117/RES_summary!L$21</f>
        <v>0</v>
      </c>
      <c r="M117" s="179">
        <f>RES_hhdet_in_emih!M117/RES_summary!M$21</f>
        <v>0</v>
      </c>
      <c r="N117" s="179">
        <f>RES_hhdet_in_emih!N117/RES_summary!N$21</f>
        <v>0</v>
      </c>
      <c r="O117" s="179">
        <f>RES_hhdet_in_emih!O117/RES_summary!O$21</f>
        <v>0</v>
      </c>
      <c r="P117" s="179">
        <f>RES_hhdet_in_emih!P117/RES_summary!P$21</f>
        <v>0</v>
      </c>
      <c r="Q117" s="179">
        <f>RES_hhdet_in_emih!Q117/RES_summary!Q$21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RES_hhdet_in_emih!C118/RES_summary!C$21</f>
        <v>0</v>
      </c>
      <c r="D118" s="177">
        <f>RES_hhdet_in_emih!D118/RES_summary!D$21</f>
        <v>0</v>
      </c>
      <c r="E118" s="177">
        <f>RES_hhdet_in_emih!E118/RES_summary!E$21</f>
        <v>0</v>
      </c>
      <c r="F118" s="177">
        <f>RES_hhdet_in_emih!F118/RES_summary!F$21</f>
        <v>0</v>
      </c>
      <c r="G118" s="177">
        <f>RES_hhdet_in_emih!G118/RES_summary!G$21</f>
        <v>0</v>
      </c>
      <c r="H118" s="177">
        <f>RES_hhdet_in_emih!H118/RES_summary!H$21</f>
        <v>0</v>
      </c>
      <c r="I118" s="177">
        <f>RES_hhdet_in_emih!I118/RES_summary!I$21</f>
        <v>0</v>
      </c>
      <c r="J118" s="177">
        <f>RES_hhdet_in_emih!J118/RES_summary!J$21</f>
        <v>0</v>
      </c>
      <c r="K118" s="177">
        <f>RES_hhdet_in_emih!K118/RES_summary!K$21</f>
        <v>0</v>
      </c>
      <c r="L118" s="177">
        <f>RES_hhdet_in_emih!L118/RES_summary!L$21</f>
        <v>0</v>
      </c>
      <c r="M118" s="177">
        <f>RES_hhdet_in_emih!M118/RES_summary!M$21</f>
        <v>0</v>
      </c>
      <c r="N118" s="177">
        <f>RES_hhdet_in_emih!N118/RES_summary!N$21</f>
        <v>0</v>
      </c>
      <c r="O118" s="177">
        <f>RES_hhdet_in_emih!O118/RES_summary!O$21</f>
        <v>0</v>
      </c>
      <c r="P118" s="177">
        <f>RES_hhdet_in_emih!P118/RES_summary!P$21</f>
        <v>0</v>
      </c>
      <c r="Q118" s="177">
        <f>RES_hhdet_in_emih!Q118/RES_summary!Q$21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RES_hhdet_in_emih!C119/RES_summary!C$21</f>
        <v>0</v>
      </c>
      <c r="D119" s="177">
        <f>RES_hhdet_in_emih!D119/RES_summary!D$21</f>
        <v>0</v>
      </c>
      <c r="E119" s="177">
        <f>RES_hhdet_in_emih!E119/RES_summary!E$21</f>
        <v>0</v>
      </c>
      <c r="F119" s="177">
        <f>RES_hhdet_in_emih!F119/RES_summary!F$21</f>
        <v>0</v>
      </c>
      <c r="G119" s="177">
        <f>RES_hhdet_in_emih!G119/RES_summary!G$21</f>
        <v>0</v>
      </c>
      <c r="H119" s="177">
        <f>RES_hhdet_in_emih!H119/RES_summary!H$21</f>
        <v>0</v>
      </c>
      <c r="I119" s="177">
        <f>RES_hhdet_in_emih!I119/RES_summary!I$21</f>
        <v>0</v>
      </c>
      <c r="J119" s="177">
        <f>RES_hhdet_in_emih!J119/RES_summary!J$21</f>
        <v>0</v>
      </c>
      <c r="K119" s="177">
        <f>RES_hhdet_in_emih!K119/RES_summary!K$21</f>
        <v>0</v>
      </c>
      <c r="L119" s="177">
        <f>RES_hhdet_in_emih!L119/RES_summary!L$21</f>
        <v>0</v>
      </c>
      <c r="M119" s="177">
        <f>RES_hhdet_in_emih!M119/RES_summary!M$21</f>
        <v>0</v>
      </c>
      <c r="N119" s="177">
        <f>RES_hhdet_in_emih!N119/RES_summary!N$21</f>
        <v>0</v>
      </c>
      <c r="O119" s="177">
        <f>RES_hhdet_in_emih!O119/RES_summary!O$21</f>
        <v>0</v>
      </c>
      <c r="P119" s="177">
        <f>RES_hhdet_in_emih!P119/RES_summary!P$21</f>
        <v>0</v>
      </c>
      <c r="Q119" s="177">
        <f>RES_hhdet_in_emih!Q119/RES_summary!Q$21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RES_hhdet_in_emih!C120/RES_summary!C$21</f>
        <v>0</v>
      </c>
      <c r="D120" s="178">
        <f>RES_hhdet_in_emih!D120/RES_summary!D$21</f>
        <v>0</v>
      </c>
      <c r="E120" s="178">
        <f>RES_hhdet_in_emih!E120/RES_summary!E$21</f>
        <v>0</v>
      </c>
      <c r="F120" s="178">
        <f>RES_hhdet_in_emih!F120/RES_summary!F$21</f>
        <v>0</v>
      </c>
      <c r="G120" s="178">
        <f>RES_hhdet_in_emih!G120/RES_summary!G$21</f>
        <v>0</v>
      </c>
      <c r="H120" s="178">
        <f>RES_hhdet_in_emih!H120/RES_summary!H$21</f>
        <v>0</v>
      </c>
      <c r="I120" s="178">
        <f>RES_hhdet_in_emih!I120/RES_summary!I$21</f>
        <v>0</v>
      </c>
      <c r="J120" s="178">
        <f>RES_hhdet_in_emih!J120/RES_summary!J$21</f>
        <v>0</v>
      </c>
      <c r="K120" s="178">
        <f>RES_hhdet_in_emih!K120/RES_summary!K$21</f>
        <v>0</v>
      </c>
      <c r="L120" s="178">
        <f>RES_hhdet_in_emih!L120/RES_summary!L$21</f>
        <v>0</v>
      </c>
      <c r="M120" s="178">
        <f>RES_hhdet_in_emih!M120/RES_summary!M$21</f>
        <v>0</v>
      </c>
      <c r="N120" s="178">
        <f>RES_hhdet_in_emih!N120/RES_summary!N$21</f>
        <v>0</v>
      </c>
      <c r="O120" s="178">
        <f>RES_hhdet_in_emih!O120/RES_summary!O$21</f>
        <v>0</v>
      </c>
      <c r="P120" s="178">
        <f>RES_hhdet_in_emih!P120/RES_summary!P$21</f>
        <v>0</v>
      </c>
      <c r="Q120" s="178">
        <f>RES_hhdet_in_emih!Q120/RES_summary!Q$21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RES_hhdet_in_emih!C121/RES_summary!C$21</f>
        <v>0</v>
      </c>
      <c r="D121" s="177">
        <f>RES_hhdet_in_emih!D121/RES_summary!D$21</f>
        <v>0</v>
      </c>
      <c r="E121" s="177">
        <f>RES_hhdet_in_emih!E121/RES_summary!E$21</f>
        <v>0</v>
      </c>
      <c r="F121" s="177">
        <f>RES_hhdet_in_emih!F121/RES_summary!F$21</f>
        <v>0</v>
      </c>
      <c r="G121" s="177">
        <f>RES_hhdet_in_emih!G121/RES_summary!G$21</f>
        <v>0</v>
      </c>
      <c r="H121" s="177">
        <f>RES_hhdet_in_emih!H121/RES_summary!H$21</f>
        <v>0</v>
      </c>
      <c r="I121" s="177">
        <f>RES_hhdet_in_emih!I121/RES_summary!I$21</f>
        <v>0</v>
      </c>
      <c r="J121" s="177">
        <f>RES_hhdet_in_emih!J121/RES_summary!J$21</f>
        <v>0</v>
      </c>
      <c r="K121" s="177">
        <f>RES_hhdet_in_emih!K121/RES_summary!K$21</f>
        <v>0</v>
      </c>
      <c r="L121" s="177">
        <f>RES_hhdet_in_emih!L121/RES_summary!L$21</f>
        <v>0</v>
      </c>
      <c r="M121" s="177">
        <f>RES_hhdet_in_emih!M121/RES_summary!M$21</f>
        <v>0</v>
      </c>
      <c r="N121" s="177">
        <f>RES_hhdet_in_emih!N121/RES_summary!N$21</f>
        <v>0</v>
      </c>
      <c r="O121" s="177">
        <f>RES_hhdet_in_emih!O121/RES_summary!O$21</f>
        <v>0</v>
      </c>
      <c r="P121" s="177">
        <f>RES_hhdet_in_emih!P121/RES_summary!P$21</f>
        <v>0</v>
      </c>
      <c r="Q121" s="177">
        <f>RES_hhdet_in_emih!Q121/RES_summary!Q$21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RES_hhdet_in_emih!C122/RES_summary!C$21</f>
        <v>0</v>
      </c>
      <c r="D122" s="176">
        <f>RES_hhdet_in_emih!D122/RES_summary!D$21</f>
        <v>0</v>
      </c>
      <c r="E122" s="176">
        <f>RES_hhdet_in_emih!E122/RES_summary!E$21</f>
        <v>0</v>
      </c>
      <c r="F122" s="176">
        <f>RES_hhdet_in_emih!F122/RES_summary!F$21</f>
        <v>0</v>
      </c>
      <c r="G122" s="176">
        <f>RES_hhdet_in_emih!G122/RES_summary!G$21</f>
        <v>0</v>
      </c>
      <c r="H122" s="176">
        <f>RES_hhdet_in_emih!H122/RES_summary!H$21</f>
        <v>0</v>
      </c>
      <c r="I122" s="176">
        <f>RES_hhdet_in_emih!I122/RES_summary!I$21</f>
        <v>0</v>
      </c>
      <c r="J122" s="176">
        <f>RES_hhdet_in_emih!J122/RES_summary!J$21</f>
        <v>0</v>
      </c>
      <c r="K122" s="176">
        <f>RES_hhdet_in_emih!K122/RES_summary!K$21</f>
        <v>0</v>
      </c>
      <c r="L122" s="176">
        <f>RES_hhdet_in_emih!L122/RES_summary!L$21</f>
        <v>0</v>
      </c>
      <c r="M122" s="176">
        <f>RES_hhdet_in_emih!M122/RES_summary!M$21</f>
        <v>0</v>
      </c>
      <c r="N122" s="176">
        <f>RES_hhdet_in_emih!N122/RES_summary!N$21</f>
        <v>0</v>
      </c>
      <c r="O122" s="176">
        <f>RES_hhdet_in_emih!O122/RES_summary!O$21</f>
        <v>0</v>
      </c>
      <c r="P122" s="176">
        <f>RES_hhdet_in_emih!P122/RES_summary!P$21</f>
        <v>0</v>
      </c>
      <c r="Q122" s="176">
        <f>RES_hhdet_in_emih!Q122/RES_summary!Q$21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RES_hhdet_in_emih!C124/RES_summary!C$21</f>
        <v>0</v>
      </c>
      <c r="D124" s="184">
        <f>RES_hhdet_in_emih!D124/RES_summary!D$21</f>
        <v>0</v>
      </c>
      <c r="E124" s="184">
        <f>RES_hhdet_in_emih!E124/RES_summary!E$21</f>
        <v>0</v>
      </c>
      <c r="F124" s="184">
        <f>RES_hhdet_in_emih!F124/RES_summary!F$21</f>
        <v>0</v>
      </c>
      <c r="G124" s="184">
        <f>RES_hhdet_in_emih!G124/RES_summary!G$21</f>
        <v>0</v>
      </c>
      <c r="H124" s="184">
        <f>RES_hhdet_in_emih!H124/RES_summary!H$21</f>
        <v>0</v>
      </c>
      <c r="I124" s="184">
        <f>RES_hhdet_in_emih!I124/RES_summary!I$21</f>
        <v>0</v>
      </c>
      <c r="J124" s="184">
        <f>RES_hhdet_in_emih!J124/RES_summary!J$21</f>
        <v>0</v>
      </c>
      <c r="K124" s="184">
        <f>RES_hhdet_in_emih!K124/RES_summary!K$21</f>
        <v>0</v>
      </c>
      <c r="L124" s="184">
        <f>RES_hhdet_in_emih!L124/RES_summary!L$21</f>
        <v>0</v>
      </c>
      <c r="M124" s="184">
        <f>RES_hhdet_in_emih!M124/RES_summary!M$21</f>
        <v>0</v>
      </c>
      <c r="N124" s="184">
        <f>RES_hhdet_in_emih!N124/RES_summary!N$21</f>
        <v>0</v>
      </c>
      <c r="O124" s="184">
        <f>RES_hhdet_in_emih!O124/RES_summary!O$21</f>
        <v>0</v>
      </c>
      <c r="P124" s="184">
        <f>RES_hhdet_in_emih!P124/RES_summary!P$21</f>
        <v>0</v>
      </c>
      <c r="Q124" s="184">
        <f>RES_hhdet_in_emih!Q124/RES_summary!Q$21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RES_hhdet_in_emih!C125/RES_summary!C$21</f>
        <v>0</v>
      </c>
      <c r="D125" s="178">
        <f>RES_hhdet_in_emih!D125/RES_summary!D$21</f>
        <v>0</v>
      </c>
      <c r="E125" s="178">
        <f>RES_hhdet_in_emih!E125/RES_summary!E$21</f>
        <v>0</v>
      </c>
      <c r="F125" s="178">
        <f>RES_hhdet_in_emih!F125/RES_summary!F$21</f>
        <v>0</v>
      </c>
      <c r="G125" s="178">
        <f>RES_hhdet_in_emih!G125/RES_summary!G$21</f>
        <v>0</v>
      </c>
      <c r="H125" s="178">
        <f>RES_hhdet_in_emih!H125/RES_summary!H$21</f>
        <v>0</v>
      </c>
      <c r="I125" s="178">
        <f>RES_hhdet_in_emih!I125/RES_summary!I$21</f>
        <v>0</v>
      </c>
      <c r="J125" s="178">
        <f>RES_hhdet_in_emih!J125/RES_summary!J$21</f>
        <v>0</v>
      </c>
      <c r="K125" s="178">
        <f>RES_hhdet_in_emih!K125/RES_summary!K$21</f>
        <v>0</v>
      </c>
      <c r="L125" s="178">
        <f>RES_hhdet_in_emih!L125/RES_summary!L$21</f>
        <v>0</v>
      </c>
      <c r="M125" s="178">
        <f>RES_hhdet_in_emih!M125/RES_summary!M$21</f>
        <v>0</v>
      </c>
      <c r="N125" s="178">
        <f>RES_hhdet_in_emih!N125/RES_summary!N$21</f>
        <v>0</v>
      </c>
      <c r="O125" s="178">
        <f>RES_hhdet_in_emih!O125/RES_summary!O$21</f>
        <v>0</v>
      </c>
      <c r="P125" s="178">
        <f>RES_hhdet_in_emih!P125/RES_summary!P$21</f>
        <v>0</v>
      </c>
      <c r="Q125" s="178">
        <f>RES_hhdet_in_emih!Q125/RES_summary!Q$21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RES_hhdet_in_emih!C126/RES_summary!C$21</f>
        <v>0</v>
      </c>
      <c r="D126" s="177">
        <f>RES_hhdet_in_emih!D126/RES_summary!D$21</f>
        <v>0</v>
      </c>
      <c r="E126" s="177">
        <f>RES_hhdet_in_emih!E126/RES_summary!E$21</f>
        <v>0</v>
      </c>
      <c r="F126" s="177">
        <f>RES_hhdet_in_emih!F126/RES_summary!F$21</f>
        <v>0</v>
      </c>
      <c r="G126" s="177">
        <f>RES_hhdet_in_emih!G126/RES_summary!G$21</f>
        <v>0</v>
      </c>
      <c r="H126" s="177">
        <f>RES_hhdet_in_emih!H126/RES_summary!H$21</f>
        <v>0</v>
      </c>
      <c r="I126" s="177">
        <f>RES_hhdet_in_emih!I126/RES_summary!I$21</f>
        <v>0</v>
      </c>
      <c r="J126" s="177">
        <f>RES_hhdet_in_emih!J126/RES_summary!J$21</f>
        <v>0</v>
      </c>
      <c r="K126" s="177">
        <f>RES_hhdet_in_emih!K126/RES_summary!K$21</f>
        <v>0</v>
      </c>
      <c r="L126" s="177">
        <f>RES_hhdet_in_emih!L126/RES_summary!L$21</f>
        <v>0</v>
      </c>
      <c r="M126" s="177">
        <f>RES_hhdet_in_emih!M126/RES_summary!M$21</f>
        <v>0</v>
      </c>
      <c r="N126" s="177">
        <f>RES_hhdet_in_emih!N126/RES_summary!N$21</f>
        <v>0</v>
      </c>
      <c r="O126" s="177">
        <f>RES_hhdet_in_emih!O126/RES_summary!O$21</f>
        <v>0</v>
      </c>
      <c r="P126" s="177">
        <f>RES_hhdet_in_emih!P126/RES_summary!P$21</f>
        <v>0</v>
      </c>
      <c r="Q126" s="177">
        <f>RES_hhdet_in_emih!Q126/RES_summary!Q$21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RES_hhdet_in_emih!C127/RES_summary!C$21</f>
        <v>0</v>
      </c>
      <c r="D127" s="177">
        <f>RES_hhdet_in_emih!D127/RES_summary!D$21</f>
        <v>0</v>
      </c>
      <c r="E127" s="177">
        <f>RES_hhdet_in_emih!E127/RES_summary!E$21</f>
        <v>0</v>
      </c>
      <c r="F127" s="177">
        <f>RES_hhdet_in_emih!F127/RES_summary!F$21</f>
        <v>0</v>
      </c>
      <c r="G127" s="177">
        <f>RES_hhdet_in_emih!G127/RES_summary!G$21</f>
        <v>0</v>
      </c>
      <c r="H127" s="177">
        <f>RES_hhdet_in_emih!H127/RES_summary!H$21</f>
        <v>0</v>
      </c>
      <c r="I127" s="177">
        <f>RES_hhdet_in_emih!I127/RES_summary!I$21</f>
        <v>0</v>
      </c>
      <c r="J127" s="177">
        <f>RES_hhdet_in_emih!J127/RES_summary!J$21</f>
        <v>0</v>
      </c>
      <c r="K127" s="177">
        <f>RES_hhdet_in_emih!K127/RES_summary!K$21</f>
        <v>0</v>
      </c>
      <c r="L127" s="177">
        <f>RES_hhdet_in_emih!L127/RES_summary!L$21</f>
        <v>0</v>
      </c>
      <c r="M127" s="177">
        <f>RES_hhdet_in_emih!M127/RES_summary!M$21</f>
        <v>0</v>
      </c>
      <c r="N127" s="177">
        <f>RES_hhdet_in_emih!N127/RES_summary!N$21</f>
        <v>0</v>
      </c>
      <c r="O127" s="177">
        <f>RES_hhdet_in_emih!O127/RES_summary!O$21</f>
        <v>0</v>
      </c>
      <c r="P127" s="177">
        <f>RES_hhdet_in_emih!P127/RES_summary!P$21</f>
        <v>0</v>
      </c>
      <c r="Q127" s="177">
        <f>RES_hhdet_in_emih!Q127/RES_summary!Q$21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RES_hhdet_in_emih!C128/RES_summary!C$21</f>
        <v>0</v>
      </c>
      <c r="D128" s="178">
        <f>RES_hhdet_in_emih!D128/RES_summary!D$21</f>
        <v>0</v>
      </c>
      <c r="E128" s="178">
        <f>RES_hhdet_in_emih!E128/RES_summary!E$21</f>
        <v>0</v>
      </c>
      <c r="F128" s="178">
        <f>RES_hhdet_in_emih!F128/RES_summary!F$21</f>
        <v>0</v>
      </c>
      <c r="G128" s="178">
        <f>RES_hhdet_in_emih!G128/RES_summary!G$21</f>
        <v>0</v>
      </c>
      <c r="H128" s="178">
        <f>RES_hhdet_in_emih!H128/RES_summary!H$21</f>
        <v>0</v>
      </c>
      <c r="I128" s="178">
        <f>RES_hhdet_in_emih!I128/RES_summary!I$21</f>
        <v>0</v>
      </c>
      <c r="J128" s="178">
        <f>RES_hhdet_in_emih!J128/RES_summary!J$21</f>
        <v>0</v>
      </c>
      <c r="K128" s="178">
        <f>RES_hhdet_in_emih!K128/RES_summary!K$21</f>
        <v>0</v>
      </c>
      <c r="L128" s="178">
        <f>RES_hhdet_in_emih!L128/RES_summary!L$21</f>
        <v>0</v>
      </c>
      <c r="M128" s="178">
        <f>RES_hhdet_in_emih!M128/RES_summary!M$21</f>
        <v>0</v>
      </c>
      <c r="N128" s="178">
        <f>RES_hhdet_in_emih!N128/RES_summary!N$21</f>
        <v>0</v>
      </c>
      <c r="O128" s="178">
        <f>RES_hhdet_in_emih!O128/RES_summary!O$21</f>
        <v>0</v>
      </c>
      <c r="P128" s="178">
        <f>RES_hhdet_in_emih!P128/RES_summary!P$21</f>
        <v>0</v>
      </c>
      <c r="Q128" s="178">
        <f>RES_hhdet_in_emih!Q128/RES_summary!Q$21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RES_hhdet_in_emih!C129/RES_summary!C$21</f>
        <v>0</v>
      </c>
      <c r="D129" s="177">
        <f>RES_hhdet_in_emih!D129/RES_summary!D$21</f>
        <v>0</v>
      </c>
      <c r="E129" s="177">
        <f>RES_hhdet_in_emih!E129/RES_summary!E$21</f>
        <v>0</v>
      </c>
      <c r="F129" s="177">
        <f>RES_hhdet_in_emih!F129/RES_summary!F$21</f>
        <v>0</v>
      </c>
      <c r="G129" s="177">
        <f>RES_hhdet_in_emih!G129/RES_summary!G$21</f>
        <v>0</v>
      </c>
      <c r="H129" s="177">
        <f>RES_hhdet_in_emih!H129/RES_summary!H$21</f>
        <v>0</v>
      </c>
      <c r="I129" s="177">
        <f>RES_hhdet_in_emih!I129/RES_summary!I$21</f>
        <v>0</v>
      </c>
      <c r="J129" s="177">
        <f>RES_hhdet_in_emih!J129/RES_summary!J$21</f>
        <v>0</v>
      </c>
      <c r="K129" s="177">
        <f>RES_hhdet_in_emih!K129/RES_summary!K$21</f>
        <v>0</v>
      </c>
      <c r="L129" s="177">
        <f>RES_hhdet_in_emih!L129/RES_summary!L$21</f>
        <v>0</v>
      </c>
      <c r="M129" s="177">
        <f>RES_hhdet_in_emih!M129/RES_summary!M$21</f>
        <v>0</v>
      </c>
      <c r="N129" s="177">
        <f>RES_hhdet_in_emih!N129/RES_summary!N$21</f>
        <v>0</v>
      </c>
      <c r="O129" s="177">
        <f>RES_hhdet_in_emih!O129/RES_summary!O$21</f>
        <v>0</v>
      </c>
      <c r="P129" s="177">
        <f>RES_hhdet_in_emih!P129/RES_summary!P$21</f>
        <v>0</v>
      </c>
      <c r="Q129" s="177">
        <f>RES_hhdet_in_emih!Q129/RES_summary!Q$21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RES_hhdet_in_emih!C130/RES_summary!C$21</f>
        <v>0</v>
      </c>
      <c r="D130" s="178">
        <f>RES_hhdet_in_emih!D130/RES_summary!D$21</f>
        <v>0</v>
      </c>
      <c r="E130" s="178">
        <f>RES_hhdet_in_emih!E130/RES_summary!E$21</f>
        <v>0</v>
      </c>
      <c r="F130" s="178">
        <f>RES_hhdet_in_emih!F130/RES_summary!F$21</f>
        <v>0</v>
      </c>
      <c r="G130" s="178">
        <f>RES_hhdet_in_emih!G130/RES_summary!G$21</f>
        <v>0</v>
      </c>
      <c r="H130" s="178">
        <f>RES_hhdet_in_emih!H130/RES_summary!H$21</f>
        <v>0</v>
      </c>
      <c r="I130" s="178">
        <f>RES_hhdet_in_emih!I130/RES_summary!I$21</f>
        <v>0</v>
      </c>
      <c r="J130" s="178">
        <f>RES_hhdet_in_emih!J130/RES_summary!J$21</f>
        <v>0</v>
      </c>
      <c r="K130" s="178">
        <f>RES_hhdet_in_emih!K130/RES_summary!K$21</f>
        <v>0</v>
      </c>
      <c r="L130" s="178">
        <f>RES_hhdet_in_emih!L130/RES_summary!L$21</f>
        <v>0</v>
      </c>
      <c r="M130" s="178">
        <f>RES_hhdet_in_emih!M130/RES_summary!M$21</f>
        <v>0</v>
      </c>
      <c r="N130" s="178">
        <f>RES_hhdet_in_emih!N130/RES_summary!N$21</f>
        <v>0</v>
      </c>
      <c r="O130" s="178">
        <f>RES_hhdet_in_emih!O130/RES_summary!O$21</f>
        <v>0</v>
      </c>
      <c r="P130" s="178">
        <f>RES_hhdet_in_emih!P130/RES_summary!P$21</f>
        <v>0</v>
      </c>
      <c r="Q130" s="178">
        <f>RES_hhdet_in_emih!Q130/RES_summary!Q$21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RES_hhdet_in_emih!C131/RES_summary!C$21</f>
        <v>0</v>
      </c>
      <c r="D131" s="183">
        <f>RES_hhdet_in_emih!D131/RES_summary!D$21</f>
        <v>0</v>
      </c>
      <c r="E131" s="183">
        <f>RES_hhdet_in_emih!E131/RES_summary!E$21</f>
        <v>0</v>
      </c>
      <c r="F131" s="183">
        <f>RES_hhdet_in_emih!F131/RES_summary!F$21</f>
        <v>0</v>
      </c>
      <c r="G131" s="183">
        <f>RES_hhdet_in_emih!G131/RES_summary!G$21</f>
        <v>0</v>
      </c>
      <c r="H131" s="183">
        <f>RES_hhdet_in_emih!H131/RES_summary!H$21</f>
        <v>0</v>
      </c>
      <c r="I131" s="183">
        <f>RES_hhdet_in_emih!I131/RES_summary!I$21</f>
        <v>0</v>
      </c>
      <c r="J131" s="183">
        <f>RES_hhdet_in_emih!J131/RES_summary!J$21</f>
        <v>0</v>
      </c>
      <c r="K131" s="183">
        <f>RES_hhdet_in_emih!K131/RES_summary!K$21</f>
        <v>0</v>
      </c>
      <c r="L131" s="183">
        <f>RES_hhdet_in_emih!L131/RES_summary!L$21</f>
        <v>0</v>
      </c>
      <c r="M131" s="183">
        <f>RES_hhdet_in_emih!M131/RES_summary!M$21</f>
        <v>0</v>
      </c>
      <c r="N131" s="183">
        <f>RES_hhdet_in_emih!N131/RES_summary!N$21</f>
        <v>0</v>
      </c>
      <c r="O131" s="183">
        <f>RES_hhdet_in_emih!O131/RES_summary!O$21</f>
        <v>0</v>
      </c>
      <c r="P131" s="183">
        <f>RES_hhdet_in_emih!P131/RES_summary!P$21</f>
        <v>0</v>
      </c>
      <c r="Q131" s="183">
        <f>RES_hhdet_in_emih!Q131/RES_summary!Q$21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RES_hhdet_in_emih!C132/RES_summary!C$21</f>
        <v>0</v>
      </c>
      <c r="D132" s="183">
        <f>RES_hhdet_in_emih!D132/RES_summary!D$21</f>
        <v>0</v>
      </c>
      <c r="E132" s="183">
        <f>RES_hhdet_in_emih!E132/RES_summary!E$21</f>
        <v>0</v>
      </c>
      <c r="F132" s="183">
        <f>RES_hhdet_in_emih!F132/RES_summary!F$21</f>
        <v>0</v>
      </c>
      <c r="G132" s="183">
        <f>RES_hhdet_in_emih!G132/RES_summary!G$21</f>
        <v>0</v>
      </c>
      <c r="H132" s="183">
        <f>RES_hhdet_in_emih!H132/RES_summary!H$21</f>
        <v>0</v>
      </c>
      <c r="I132" s="183">
        <f>RES_hhdet_in_emih!I132/RES_summary!I$21</f>
        <v>0</v>
      </c>
      <c r="J132" s="183">
        <f>RES_hhdet_in_emih!J132/RES_summary!J$21</f>
        <v>0</v>
      </c>
      <c r="K132" s="183">
        <f>RES_hhdet_in_emih!K132/RES_summary!K$21</f>
        <v>0</v>
      </c>
      <c r="L132" s="183">
        <f>RES_hhdet_in_emih!L132/RES_summary!L$21</f>
        <v>0</v>
      </c>
      <c r="M132" s="183">
        <f>RES_hhdet_in_emih!M132/RES_summary!M$21</f>
        <v>0</v>
      </c>
      <c r="N132" s="183">
        <f>RES_hhdet_in_emih!N132/RES_summary!N$21</f>
        <v>0</v>
      </c>
      <c r="O132" s="183">
        <f>RES_hhdet_in_emih!O132/RES_summary!O$21</f>
        <v>0</v>
      </c>
      <c r="P132" s="183">
        <f>RES_hhdet_in_emih!P132/RES_summary!P$21</f>
        <v>0</v>
      </c>
      <c r="Q132" s="183">
        <f>RES_hhdet_in_emih!Q132/RES_summary!Q$21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RES_hhdet_in_emih!C133/RES_summary!C$21</f>
        <v>0</v>
      </c>
      <c r="D133" s="182">
        <f>RES_hhdet_in_emih!D133/RES_summary!D$21</f>
        <v>0</v>
      </c>
      <c r="E133" s="182">
        <f>RES_hhdet_in_emih!E133/RES_summary!E$21</f>
        <v>0</v>
      </c>
      <c r="F133" s="182">
        <f>RES_hhdet_in_emih!F133/RES_summary!F$21</f>
        <v>0</v>
      </c>
      <c r="G133" s="182">
        <f>RES_hhdet_in_emih!G133/RES_summary!G$21</f>
        <v>0</v>
      </c>
      <c r="H133" s="182">
        <f>RES_hhdet_in_emih!H133/RES_summary!H$21</f>
        <v>0</v>
      </c>
      <c r="I133" s="182">
        <f>RES_hhdet_in_emih!I133/RES_summary!I$21</f>
        <v>0</v>
      </c>
      <c r="J133" s="182">
        <f>RES_hhdet_in_emih!J133/RES_summary!J$21</f>
        <v>0</v>
      </c>
      <c r="K133" s="182">
        <f>RES_hhdet_in_emih!K133/RES_summary!K$21</f>
        <v>0</v>
      </c>
      <c r="L133" s="182">
        <f>RES_hhdet_in_emih!L133/RES_summary!L$21</f>
        <v>0</v>
      </c>
      <c r="M133" s="182">
        <f>RES_hhdet_in_emih!M133/RES_summary!M$21</f>
        <v>0</v>
      </c>
      <c r="N133" s="182">
        <f>RES_hhdet_in_emih!N133/RES_summary!N$21</f>
        <v>0</v>
      </c>
      <c r="O133" s="182">
        <f>RES_hhdet_in_emih!O133/RES_summary!O$21</f>
        <v>0</v>
      </c>
      <c r="P133" s="182">
        <f>RES_hhdet_in_emih!P133/RES_summary!P$21</f>
        <v>0</v>
      </c>
      <c r="Q133" s="182">
        <f>RES_hhdet_in_emih!Q133/RES_summary!Q$21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RES_hhdet_in_emih!C134/RES_summary!C$21</f>
        <v>0</v>
      </c>
      <c r="D134" s="181">
        <f>RES_hhdet_in_emih!D134/RES_summary!D$21</f>
        <v>0</v>
      </c>
      <c r="E134" s="181">
        <f>RES_hhdet_in_emih!E134/RES_summary!E$21</f>
        <v>0</v>
      </c>
      <c r="F134" s="181">
        <f>RES_hhdet_in_emih!F134/RES_summary!F$21</f>
        <v>0</v>
      </c>
      <c r="G134" s="181">
        <f>RES_hhdet_in_emih!G134/RES_summary!G$21</f>
        <v>0</v>
      </c>
      <c r="H134" s="181">
        <f>RES_hhdet_in_emih!H134/RES_summary!H$21</f>
        <v>0</v>
      </c>
      <c r="I134" s="181">
        <f>RES_hhdet_in_emih!I134/RES_summary!I$21</f>
        <v>0</v>
      </c>
      <c r="J134" s="181">
        <f>RES_hhdet_in_emih!J134/RES_summary!J$21</f>
        <v>0</v>
      </c>
      <c r="K134" s="181">
        <f>RES_hhdet_in_emih!K134/RES_summary!K$21</f>
        <v>0</v>
      </c>
      <c r="L134" s="181">
        <f>RES_hhdet_in_emih!L134/RES_summary!L$21</f>
        <v>0</v>
      </c>
      <c r="M134" s="181">
        <f>RES_hhdet_in_emih!M134/RES_summary!M$21</f>
        <v>0</v>
      </c>
      <c r="N134" s="181">
        <f>RES_hhdet_in_emih!N134/RES_summary!N$21</f>
        <v>0</v>
      </c>
      <c r="O134" s="181">
        <f>RES_hhdet_in_emih!O134/RES_summary!O$21</f>
        <v>0</v>
      </c>
      <c r="P134" s="181">
        <f>RES_hhdet_in_emih!P134/RES_summary!P$21</f>
        <v>0</v>
      </c>
      <c r="Q134" s="181">
        <f>RES_hhdet_in_emih!Q134/RES_summary!Q$21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RES_hhdet_in_emih!C135/RES_summary!C$21</f>
        <v>0</v>
      </c>
      <c r="D135" s="180">
        <f>RES_hhdet_in_emih!D135/RES_summary!D$21</f>
        <v>0</v>
      </c>
      <c r="E135" s="180">
        <f>RES_hhdet_in_emih!E135/RES_summary!E$21</f>
        <v>0</v>
      </c>
      <c r="F135" s="180">
        <f>RES_hhdet_in_emih!F135/RES_summary!F$21</f>
        <v>0</v>
      </c>
      <c r="G135" s="180">
        <f>RES_hhdet_in_emih!G135/RES_summary!G$21</f>
        <v>0</v>
      </c>
      <c r="H135" s="180">
        <f>RES_hhdet_in_emih!H135/RES_summary!H$21</f>
        <v>0</v>
      </c>
      <c r="I135" s="180">
        <f>RES_hhdet_in_emih!I135/RES_summary!I$21</f>
        <v>0</v>
      </c>
      <c r="J135" s="180">
        <f>RES_hhdet_in_emih!J135/RES_summary!J$21</f>
        <v>0</v>
      </c>
      <c r="K135" s="180">
        <f>RES_hhdet_in_emih!K135/RES_summary!K$21</f>
        <v>0</v>
      </c>
      <c r="L135" s="180">
        <f>RES_hhdet_in_emih!L135/RES_summary!L$21</f>
        <v>0</v>
      </c>
      <c r="M135" s="180">
        <f>RES_hhdet_in_emih!M135/RES_summary!M$21</f>
        <v>0</v>
      </c>
      <c r="N135" s="180">
        <f>RES_hhdet_in_emih!N135/RES_summary!N$21</f>
        <v>0</v>
      </c>
      <c r="O135" s="180">
        <f>RES_hhdet_in_emih!O135/RES_summary!O$21</f>
        <v>0</v>
      </c>
      <c r="P135" s="180">
        <f>RES_hhdet_in_emih!P135/RES_summary!P$21</f>
        <v>0</v>
      </c>
      <c r="Q135" s="180">
        <f>RES_hhdet_in_emih!Q135/RES_summary!Q$21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RES_hhdet_in_emih!C136/RES_summary!C$21</f>
        <v>0</v>
      </c>
      <c r="D136" s="179">
        <f>RES_hhdet_in_emih!D136/RES_summary!D$21</f>
        <v>0</v>
      </c>
      <c r="E136" s="179">
        <f>RES_hhdet_in_emih!E136/RES_summary!E$21</f>
        <v>0</v>
      </c>
      <c r="F136" s="179">
        <f>RES_hhdet_in_emih!F136/RES_summary!F$21</f>
        <v>0</v>
      </c>
      <c r="G136" s="179">
        <f>RES_hhdet_in_emih!G136/RES_summary!G$21</f>
        <v>0</v>
      </c>
      <c r="H136" s="179">
        <f>RES_hhdet_in_emih!H136/RES_summary!H$21</f>
        <v>0</v>
      </c>
      <c r="I136" s="179">
        <f>RES_hhdet_in_emih!I136/RES_summary!I$21</f>
        <v>0</v>
      </c>
      <c r="J136" s="179">
        <f>RES_hhdet_in_emih!J136/RES_summary!J$21</f>
        <v>0</v>
      </c>
      <c r="K136" s="179">
        <f>RES_hhdet_in_emih!K136/RES_summary!K$21</f>
        <v>0</v>
      </c>
      <c r="L136" s="179">
        <f>RES_hhdet_in_emih!L136/RES_summary!L$21</f>
        <v>0</v>
      </c>
      <c r="M136" s="179">
        <f>RES_hhdet_in_emih!M136/RES_summary!M$21</f>
        <v>0</v>
      </c>
      <c r="N136" s="179">
        <f>RES_hhdet_in_emih!N136/RES_summary!N$21</f>
        <v>0</v>
      </c>
      <c r="O136" s="179">
        <f>RES_hhdet_in_emih!O136/RES_summary!O$21</f>
        <v>0</v>
      </c>
      <c r="P136" s="179">
        <f>RES_hhdet_in_emih!P136/RES_summary!P$21</f>
        <v>0</v>
      </c>
      <c r="Q136" s="179">
        <f>RES_hhdet_in_emih!Q136/RES_summary!Q$21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RES_hhdet_in_emih!C137/RES_summary!C$21</f>
        <v>0</v>
      </c>
      <c r="D137" s="177">
        <f>RES_hhdet_in_emih!D137/RES_summary!D$21</f>
        <v>0</v>
      </c>
      <c r="E137" s="177">
        <f>RES_hhdet_in_emih!E137/RES_summary!E$21</f>
        <v>0</v>
      </c>
      <c r="F137" s="177">
        <f>RES_hhdet_in_emih!F137/RES_summary!F$21</f>
        <v>0</v>
      </c>
      <c r="G137" s="177">
        <f>RES_hhdet_in_emih!G137/RES_summary!G$21</f>
        <v>0</v>
      </c>
      <c r="H137" s="177">
        <f>RES_hhdet_in_emih!H137/RES_summary!H$21</f>
        <v>0</v>
      </c>
      <c r="I137" s="177">
        <f>RES_hhdet_in_emih!I137/RES_summary!I$21</f>
        <v>0</v>
      </c>
      <c r="J137" s="177">
        <f>RES_hhdet_in_emih!J137/RES_summary!J$21</f>
        <v>0</v>
      </c>
      <c r="K137" s="177">
        <f>RES_hhdet_in_emih!K137/RES_summary!K$21</f>
        <v>0</v>
      </c>
      <c r="L137" s="177">
        <f>RES_hhdet_in_emih!L137/RES_summary!L$21</f>
        <v>0</v>
      </c>
      <c r="M137" s="177">
        <f>RES_hhdet_in_emih!M137/RES_summary!M$21</f>
        <v>0</v>
      </c>
      <c r="N137" s="177">
        <f>RES_hhdet_in_emih!N137/RES_summary!N$21</f>
        <v>0</v>
      </c>
      <c r="O137" s="177">
        <f>RES_hhdet_in_emih!O137/RES_summary!O$21</f>
        <v>0</v>
      </c>
      <c r="P137" s="177">
        <f>RES_hhdet_in_emih!P137/RES_summary!P$21</f>
        <v>0</v>
      </c>
      <c r="Q137" s="177">
        <f>RES_hhdet_in_emih!Q137/RES_summary!Q$21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RES_hhdet_in_emih!C138/RES_summary!C$21</f>
        <v>0</v>
      </c>
      <c r="D138" s="177">
        <f>RES_hhdet_in_emih!D138/RES_summary!D$21</f>
        <v>0</v>
      </c>
      <c r="E138" s="177">
        <f>RES_hhdet_in_emih!E138/RES_summary!E$21</f>
        <v>0</v>
      </c>
      <c r="F138" s="177">
        <f>RES_hhdet_in_emih!F138/RES_summary!F$21</f>
        <v>0</v>
      </c>
      <c r="G138" s="177">
        <f>RES_hhdet_in_emih!G138/RES_summary!G$21</f>
        <v>0</v>
      </c>
      <c r="H138" s="177">
        <f>RES_hhdet_in_emih!H138/RES_summary!H$21</f>
        <v>0</v>
      </c>
      <c r="I138" s="177">
        <f>RES_hhdet_in_emih!I138/RES_summary!I$21</f>
        <v>0</v>
      </c>
      <c r="J138" s="177">
        <f>RES_hhdet_in_emih!J138/RES_summary!J$21</f>
        <v>0</v>
      </c>
      <c r="K138" s="177">
        <f>RES_hhdet_in_emih!K138/RES_summary!K$21</f>
        <v>0</v>
      </c>
      <c r="L138" s="177">
        <f>RES_hhdet_in_emih!L138/RES_summary!L$21</f>
        <v>0</v>
      </c>
      <c r="M138" s="177">
        <f>RES_hhdet_in_emih!M138/RES_summary!M$21</f>
        <v>0</v>
      </c>
      <c r="N138" s="177">
        <f>RES_hhdet_in_emih!N138/RES_summary!N$21</f>
        <v>0</v>
      </c>
      <c r="O138" s="177">
        <f>RES_hhdet_in_emih!O138/RES_summary!O$21</f>
        <v>0</v>
      </c>
      <c r="P138" s="177">
        <f>RES_hhdet_in_emih!P138/RES_summary!P$21</f>
        <v>0</v>
      </c>
      <c r="Q138" s="177">
        <f>RES_hhdet_in_emih!Q138/RES_summary!Q$21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RES_hhdet_in_emih!C139/RES_summary!C$21</f>
        <v>0</v>
      </c>
      <c r="D139" s="178">
        <f>RES_hhdet_in_emih!D139/RES_summary!D$21</f>
        <v>0</v>
      </c>
      <c r="E139" s="178">
        <f>RES_hhdet_in_emih!E139/RES_summary!E$21</f>
        <v>0</v>
      </c>
      <c r="F139" s="178">
        <f>RES_hhdet_in_emih!F139/RES_summary!F$21</f>
        <v>0</v>
      </c>
      <c r="G139" s="178">
        <f>RES_hhdet_in_emih!G139/RES_summary!G$21</f>
        <v>0</v>
      </c>
      <c r="H139" s="178">
        <f>RES_hhdet_in_emih!H139/RES_summary!H$21</f>
        <v>0</v>
      </c>
      <c r="I139" s="178">
        <f>RES_hhdet_in_emih!I139/RES_summary!I$21</f>
        <v>0</v>
      </c>
      <c r="J139" s="178">
        <f>RES_hhdet_in_emih!J139/RES_summary!J$21</f>
        <v>0</v>
      </c>
      <c r="K139" s="178">
        <f>RES_hhdet_in_emih!K139/RES_summary!K$21</f>
        <v>0</v>
      </c>
      <c r="L139" s="178">
        <f>RES_hhdet_in_emih!L139/RES_summary!L$21</f>
        <v>0</v>
      </c>
      <c r="M139" s="178">
        <f>RES_hhdet_in_emih!M139/RES_summary!M$21</f>
        <v>0</v>
      </c>
      <c r="N139" s="178">
        <f>RES_hhdet_in_emih!N139/RES_summary!N$21</f>
        <v>0</v>
      </c>
      <c r="O139" s="178">
        <f>RES_hhdet_in_emih!O139/RES_summary!O$21</f>
        <v>0</v>
      </c>
      <c r="P139" s="178">
        <f>RES_hhdet_in_emih!P139/RES_summary!P$21</f>
        <v>0</v>
      </c>
      <c r="Q139" s="178">
        <f>RES_hhdet_in_emih!Q139/RES_summary!Q$21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RES_hhdet_in_emih!C140/RES_summary!C$21</f>
        <v>0</v>
      </c>
      <c r="D140" s="177">
        <f>RES_hhdet_in_emih!D140/RES_summary!D$21</f>
        <v>0</v>
      </c>
      <c r="E140" s="177">
        <f>RES_hhdet_in_emih!E140/RES_summary!E$21</f>
        <v>0</v>
      </c>
      <c r="F140" s="177">
        <f>RES_hhdet_in_emih!F140/RES_summary!F$21</f>
        <v>0</v>
      </c>
      <c r="G140" s="177">
        <f>RES_hhdet_in_emih!G140/RES_summary!G$21</f>
        <v>0</v>
      </c>
      <c r="H140" s="177">
        <f>RES_hhdet_in_emih!H140/RES_summary!H$21</f>
        <v>0</v>
      </c>
      <c r="I140" s="177">
        <f>RES_hhdet_in_emih!I140/RES_summary!I$21</f>
        <v>0</v>
      </c>
      <c r="J140" s="177">
        <f>RES_hhdet_in_emih!J140/RES_summary!J$21</f>
        <v>0</v>
      </c>
      <c r="K140" s="177">
        <f>RES_hhdet_in_emih!K140/RES_summary!K$21</f>
        <v>0</v>
      </c>
      <c r="L140" s="177">
        <f>RES_hhdet_in_emih!L140/RES_summary!L$21</f>
        <v>0</v>
      </c>
      <c r="M140" s="177">
        <f>RES_hhdet_in_emih!M140/RES_summary!M$21</f>
        <v>0</v>
      </c>
      <c r="N140" s="177">
        <f>RES_hhdet_in_emih!N140/RES_summary!N$21</f>
        <v>0</v>
      </c>
      <c r="O140" s="177">
        <f>RES_hhdet_in_emih!O140/RES_summary!O$21</f>
        <v>0</v>
      </c>
      <c r="P140" s="177">
        <f>RES_hhdet_in_emih!P140/RES_summary!P$21</f>
        <v>0</v>
      </c>
      <c r="Q140" s="177">
        <f>RES_hhdet_in_emih!Q140/RES_summary!Q$21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RES_hhdet_in_emih!C141/RES_summary!C$21</f>
        <v>0</v>
      </c>
      <c r="D141" s="176">
        <f>RES_hhdet_in_emih!D141/RES_summary!D$21</f>
        <v>0</v>
      </c>
      <c r="E141" s="176">
        <f>RES_hhdet_in_emih!E141/RES_summary!E$21</f>
        <v>0</v>
      </c>
      <c r="F141" s="176">
        <f>RES_hhdet_in_emih!F141/RES_summary!F$21</f>
        <v>0</v>
      </c>
      <c r="G141" s="176">
        <f>RES_hhdet_in_emih!G141/RES_summary!G$21</f>
        <v>0</v>
      </c>
      <c r="H141" s="176">
        <f>RES_hhdet_in_emih!H141/RES_summary!H$21</f>
        <v>0</v>
      </c>
      <c r="I141" s="176">
        <f>RES_hhdet_in_emih!I141/RES_summary!I$21</f>
        <v>0</v>
      </c>
      <c r="J141" s="176">
        <f>RES_hhdet_in_emih!J141/RES_summary!J$21</f>
        <v>0</v>
      </c>
      <c r="K141" s="176">
        <f>RES_hhdet_in_emih!K141/RES_summary!K$21</f>
        <v>0</v>
      </c>
      <c r="L141" s="176">
        <f>RES_hhdet_in_emih!L141/RES_summary!L$21</f>
        <v>0</v>
      </c>
      <c r="M141" s="176">
        <f>RES_hhdet_in_emih!M141/RES_summary!M$21</f>
        <v>0</v>
      </c>
      <c r="N141" s="176">
        <f>RES_hhdet_in_emih!N141/RES_summary!N$21</f>
        <v>0</v>
      </c>
      <c r="O141" s="176">
        <f>RES_hhdet_in_emih!O141/RES_summary!O$21</f>
        <v>0</v>
      </c>
      <c r="P141" s="176">
        <f>RES_hhdet_in_emih!P141/RES_summary!P$21</f>
        <v>0</v>
      </c>
      <c r="Q141" s="176">
        <f>RES_hhdet_in_emih!Q141/RES_summary!Q$21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RES_hhdet_in_emih!C143/RES_summary!C$21</f>
        <v>0</v>
      </c>
      <c r="D143" s="184">
        <f>RES_hhdet_in_emih!D143/RES_summary!D$21</f>
        <v>0</v>
      </c>
      <c r="E143" s="184">
        <f>RES_hhdet_in_emih!E143/RES_summary!E$21</f>
        <v>0</v>
      </c>
      <c r="F143" s="184">
        <f>RES_hhdet_in_emih!F143/RES_summary!F$21</f>
        <v>0</v>
      </c>
      <c r="G143" s="184">
        <f>RES_hhdet_in_emih!G143/RES_summary!G$21</f>
        <v>0</v>
      </c>
      <c r="H143" s="184">
        <f>RES_hhdet_in_emih!H143/RES_summary!H$21</f>
        <v>0</v>
      </c>
      <c r="I143" s="184">
        <f>RES_hhdet_in_emih!I143/RES_summary!I$21</f>
        <v>0</v>
      </c>
      <c r="J143" s="184">
        <f>RES_hhdet_in_emih!J143/RES_summary!J$21</f>
        <v>0</v>
      </c>
      <c r="K143" s="184">
        <f>RES_hhdet_in_emih!K143/RES_summary!K$21</f>
        <v>0</v>
      </c>
      <c r="L143" s="184">
        <f>RES_hhdet_in_emih!L143/RES_summary!L$21</f>
        <v>0</v>
      </c>
      <c r="M143" s="184">
        <f>RES_hhdet_in_emih!M143/RES_summary!M$21</f>
        <v>0</v>
      </c>
      <c r="N143" s="184">
        <f>RES_hhdet_in_emih!N143/RES_summary!N$21</f>
        <v>0</v>
      </c>
      <c r="O143" s="184">
        <f>RES_hhdet_in_emih!O143/RES_summary!O$21</f>
        <v>0</v>
      </c>
      <c r="P143" s="184">
        <f>RES_hhdet_in_emih!P143/RES_summary!P$21</f>
        <v>0</v>
      </c>
      <c r="Q143" s="184">
        <f>RES_hhdet_in_emih!Q143/RES_summary!Q$21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RES_hhdet_in_emih!C144/RES_summary!C$21</f>
        <v>0</v>
      </c>
      <c r="D144" s="178">
        <f>RES_hhdet_in_emih!D144/RES_summary!D$21</f>
        <v>0</v>
      </c>
      <c r="E144" s="178">
        <f>RES_hhdet_in_emih!E144/RES_summary!E$21</f>
        <v>0</v>
      </c>
      <c r="F144" s="178">
        <f>RES_hhdet_in_emih!F144/RES_summary!F$21</f>
        <v>0</v>
      </c>
      <c r="G144" s="178">
        <f>RES_hhdet_in_emih!G144/RES_summary!G$21</f>
        <v>0</v>
      </c>
      <c r="H144" s="178">
        <f>RES_hhdet_in_emih!H144/RES_summary!H$21</f>
        <v>0</v>
      </c>
      <c r="I144" s="178">
        <f>RES_hhdet_in_emih!I144/RES_summary!I$21</f>
        <v>0</v>
      </c>
      <c r="J144" s="178">
        <f>RES_hhdet_in_emih!J144/RES_summary!J$21</f>
        <v>0</v>
      </c>
      <c r="K144" s="178">
        <f>RES_hhdet_in_emih!K144/RES_summary!K$21</f>
        <v>0</v>
      </c>
      <c r="L144" s="178">
        <f>RES_hhdet_in_emih!L144/RES_summary!L$21</f>
        <v>0</v>
      </c>
      <c r="M144" s="178">
        <f>RES_hhdet_in_emih!M144/RES_summary!M$21</f>
        <v>0</v>
      </c>
      <c r="N144" s="178">
        <f>RES_hhdet_in_emih!N144/RES_summary!N$21</f>
        <v>0</v>
      </c>
      <c r="O144" s="178">
        <f>RES_hhdet_in_emih!O144/RES_summary!O$21</f>
        <v>0</v>
      </c>
      <c r="P144" s="178">
        <f>RES_hhdet_in_emih!P144/RES_summary!P$21</f>
        <v>0</v>
      </c>
      <c r="Q144" s="178">
        <f>RES_hhdet_in_emih!Q144/RES_summary!Q$21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RES_hhdet_in_emih!C145/RES_summary!C$21</f>
        <v>0</v>
      </c>
      <c r="D145" s="177">
        <f>RES_hhdet_in_emih!D145/RES_summary!D$21</f>
        <v>0</v>
      </c>
      <c r="E145" s="177">
        <f>RES_hhdet_in_emih!E145/RES_summary!E$21</f>
        <v>0</v>
      </c>
      <c r="F145" s="177">
        <f>RES_hhdet_in_emih!F145/RES_summary!F$21</f>
        <v>0</v>
      </c>
      <c r="G145" s="177">
        <f>RES_hhdet_in_emih!G145/RES_summary!G$21</f>
        <v>0</v>
      </c>
      <c r="H145" s="177">
        <f>RES_hhdet_in_emih!H145/RES_summary!H$21</f>
        <v>0</v>
      </c>
      <c r="I145" s="177">
        <f>RES_hhdet_in_emih!I145/RES_summary!I$21</f>
        <v>0</v>
      </c>
      <c r="J145" s="177">
        <f>RES_hhdet_in_emih!J145/RES_summary!J$21</f>
        <v>0</v>
      </c>
      <c r="K145" s="177">
        <f>RES_hhdet_in_emih!K145/RES_summary!K$21</f>
        <v>0</v>
      </c>
      <c r="L145" s="177">
        <f>RES_hhdet_in_emih!L145/RES_summary!L$21</f>
        <v>0</v>
      </c>
      <c r="M145" s="177">
        <f>RES_hhdet_in_emih!M145/RES_summary!M$21</f>
        <v>0</v>
      </c>
      <c r="N145" s="177">
        <f>RES_hhdet_in_emih!N145/RES_summary!N$21</f>
        <v>0</v>
      </c>
      <c r="O145" s="177">
        <f>RES_hhdet_in_emih!O145/RES_summary!O$21</f>
        <v>0</v>
      </c>
      <c r="P145" s="177">
        <f>RES_hhdet_in_emih!P145/RES_summary!P$21</f>
        <v>0</v>
      </c>
      <c r="Q145" s="177">
        <f>RES_hhdet_in_emih!Q145/RES_summary!Q$21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RES_hhdet_in_emih!C146/RES_summary!C$21</f>
        <v>0</v>
      </c>
      <c r="D146" s="178">
        <f>RES_hhdet_in_emih!D146/RES_summary!D$21</f>
        <v>0</v>
      </c>
      <c r="E146" s="178">
        <f>RES_hhdet_in_emih!E146/RES_summary!E$21</f>
        <v>0</v>
      </c>
      <c r="F146" s="178">
        <f>RES_hhdet_in_emih!F146/RES_summary!F$21</f>
        <v>0</v>
      </c>
      <c r="G146" s="178">
        <f>RES_hhdet_in_emih!G146/RES_summary!G$21</f>
        <v>0</v>
      </c>
      <c r="H146" s="178">
        <f>RES_hhdet_in_emih!H146/RES_summary!H$21</f>
        <v>0</v>
      </c>
      <c r="I146" s="178">
        <f>RES_hhdet_in_emih!I146/RES_summary!I$21</f>
        <v>0</v>
      </c>
      <c r="J146" s="178">
        <f>RES_hhdet_in_emih!J146/RES_summary!J$21</f>
        <v>0</v>
      </c>
      <c r="K146" s="178">
        <f>RES_hhdet_in_emih!K146/RES_summary!K$21</f>
        <v>0</v>
      </c>
      <c r="L146" s="178">
        <f>RES_hhdet_in_emih!L146/RES_summary!L$21</f>
        <v>0</v>
      </c>
      <c r="M146" s="178">
        <f>RES_hhdet_in_emih!M146/RES_summary!M$21</f>
        <v>0</v>
      </c>
      <c r="N146" s="178">
        <f>RES_hhdet_in_emih!N146/RES_summary!N$21</f>
        <v>0</v>
      </c>
      <c r="O146" s="178">
        <f>RES_hhdet_in_emih!O146/RES_summary!O$21</f>
        <v>0</v>
      </c>
      <c r="P146" s="178">
        <f>RES_hhdet_in_emih!P146/RES_summary!P$21</f>
        <v>0</v>
      </c>
      <c r="Q146" s="178">
        <f>RES_hhdet_in_emih!Q146/RES_summary!Q$21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RES_hhdet_in_emih!C147/RES_summary!C$21</f>
        <v>0</v>
      </c>
      <c r="D147" s="177">
        <f>RES_hhdet_in_emih!D147/RES_summary!D$21</f>
        <v>0</v>
      </c>
      <c r="E147" s="177">
        <f>RES_hhdet_in_emih!E147/RES_summary!E$21</f>
        <v>0</v>
      </c>
      <c r="F147" s="177">
        <f>RES_hhdet_in_emih!F147/RES_summary!F$21</f>
        <v>0</v>
      </c>
      <c r="G147" s="177">
        <f>RES_hhdet_in_emih!G147/RES_summary!G$21</f>
        <v>0</v>
      </c>
      <c r="H147" s="177">
        <f>RES_hhdet_in_emih!H147/RES_summary!H$21</f>
        <v>0</v>
      </c>
      <c r="I147" s="177">
        <f>RES_hhdet_in_emih!I147/RES_summary!I$21</f>
        <v>0</v>
      </c>
      <c r="J147" s="177">
        <f>RES_hhdet_in_emih!J147/RES_summary!J$21</f>
        <v>0</v>
      </c>
      <c r="K147" s="177">
        <f>RES_hhdet_in_emih!K147/RES_summary!K$21</f>
        <v>0</v>
      </c>
      <c r="L147" s="177">
        <f>RES_hhdet_in_emih!L147/RES_summary!L$21</f>
        <v>0</v>
      </c>
      <c r="M147" s="177">
        <f>RES_hhdet_in_emih!M147/RES_summary!M$21</f>
        <v>0</v>
      </c>
      <c r="N147" s="177">
        <f>RES_hhdet_in_emih!N147/RES_summary!N$21</f>
        <v>0</v>
      </c>
      <c r="O147" s="177">
        <f>RES_hhdet_in_emih!O147/RES_summary!O$21</f>
        <v>0</v>
      </c>
      <c r="P147" s="177">
        <f>RES_hhdet_in_emih!P147/RES_summary!P$21</f>
        <v>0</v>
      </c>
      <c r="Q147" s="177">
        <f>RES_hhdet_in_emih!Q147/RES_summary!Q$21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RES_hhdet_in_emih!C148/RES_summary!C$21</f>
        <v>0</v>
      </c>
      <c r="D148" s="178">
        <f>RES_hhdet_in_emih!D148/RES_summary!D$21</f>
        <v>0</v>
      </c>
      <c r="E148" s="178">
        <f>RES_hhdet_in_emih!E148/RES_summary!E$21</f>
        <v>0</v>
      </c>
      <c r="F148" s="178">
        <f>RES_hhdet_in_emih!F148/RES_summary!F$21</f>
        <v>0</v>
      </c>
      <c r="G148" s="178">
        <f>RES_hhdet_in_emih!G148/RES_summary!G$21</f>
        <v>0</v>
      </c>
      <c r="H148" s="178">
        <f>RES_hhdet_in_emih!H148/RES_summary!H$21</f>
        <v>0</v>
      </c>
      <c r="I148" s="178">
        <f>RES_hhdet_in_emih!I148/RES_summary!I$21</f>
        <v>0</v>
      </c>
      <c r="J148" s="178">
        <f>RES_hhdet_in_emih!J148/RES_summary!J$21</f>
        <v>0</v>
      </c>
      <c r="K148" s="178">
        <f>RES_hhdet_in_emih!K148/RES_summary!K$21</f>
        <v>0</v>
      </c>
      <c r="L148" s="178">
        <f>RES_hhdet_in_emih!L148/RES_summary!L$21</f>
        <v>0</v>
      </c>
      <c r="M148" s="178">
        <f>RES_hhdet_in_emih!M148/RES_summary!M$21</f>
        <v>0</v>
      </c>
      <c r="N148" s="178">
        <f>RES_hhdet_in_emih!N148/RES_summary!N$21</f>
        <v>0</v>
      </c>
      <c r="O148" s="178">
        <f>RES_hhdet_in_emih!O148/RES_summary!O$21</f>
        <v>0</v>
      </c>
      <c r="P148" s="178">
        <f>RES_hhdet_in_emih!P148/RES_summary!P$21</f>
        <v>0</v>
      </c>
      <c r="Q148" s="178">
        <f>RES_hhdet_in_emih!Q148/RES_summary!Q$21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RES_hhdet_in_emih!C149/RES_summary!C$21</f>
        <v>0</v>
      </c>
      <c r="D149" s="183">
        <f>RES_hhdet_in_emih!D149/RES_summary!D$21</f>
        <v>0</v>
      </c>
      <c r="E149" s="183">
        <f>RES_hhdet_in_emih!E149/RES_summary!E$21</f>
        <v>0</v>
      </c>
      <c r="F149" s="183">
        <f>RES_hhdet_in_emih!F149/RES_summary!F$21</f>
        <v>0</v>
      </c>
      <c r="G149" s="183">
        <f>RES_hhdet_in_emih!G149/RES_summary!G$21</f>
        <v>0</v>
      </c>
      <c r="H149" s="183">
        <f>RES_hhdet_in_emih!H149/RES_summary!H$21</f>
        <v>0</v>
      </c>
      <c r="I149" s="183">
        <f>RES_hhdet_in_emih!I149/RES_summary!I$21</f>
        <v>0</v>
      </c>
      <c r="J149" s="183">
        <f>RES_hhdet_in_emih!J149/RES_summary!J$21</f>
        <v>0</v>
      </c>
      <c r="K149" s="183">
        <f>RES_hhdet_in_emih!K149/RES_summary!K$21</f>
        <v>0</v>
      </c>
      <c r="L149" s="183">
        <f>RES_hhdet_in_emih!L149/RES_summary!L$21</f>
        <v>0</v>
      </c>
      <c r="M149" s="183">
        <f>RES_hhdet_in_emih!M149/RES_summary!M$21</f>
        <v>0</v>
      </c>
      <c r="N149" s="183">
        <f>RES_hhdet_in_emih!N149/RES_summary!N$21</f>
        <v>0</v>
      </c>
      <c r="O149" s="183">
        <f>RES_hhdet_in_emih!O149/RES_summary!O$21</f>
        <v>0</v>
      </c>
      <c r="P149" s="183">
        <f>RES_hhdet_in_emih!P149/RES_summary!P$21</f>
        <v>0</v>
      </c>
      <c r="Q149" s="183">
        <f>RES_hhdet_in_emih!Q149/RES_summary!Q$21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RES_hhdet_in_emih!C150/RES_summary!C$21</f>
        <v>0</v>
      </c>
      <c r="D150" s="183">
        <f>RES_hhdet_in_emih!D150/RES_summary!D$21</f>
        <v>0</v>
      </c>
      <c r="E150" s="183">
        <f>RES_hhdet_in_emih!E150/RES_summary!E$21</f>
        <v>0</v>
      </c>
      <c r="F150" s="183">
        <f>RES_hhdet_in_emih!F150/RES_summary!F$21</f>
        <v>0</v>
      </c>
      <c r="G150" s="183">
        <f>RES_hhdet_in_emih!G150/RES_summary!G$21</f>
        <v>0</v>
      </c>
      <c r="H150" s="183">
        <f>RES_hhdet_in_emih!H150/RES_summary!H$21</f>
        <v>0</v>
      </c>
      <c r="I150" s="183">
        <f>RES_hhdet_in_emih!I150/RES_summary!I$21</f>
        <v>0</v>
      </c>
      <c r="J150" s="183">
        <f>RES_hhdet_in_emih!J150/RES_summary!J$21</f>
        <v>0</v>
      </c>
      <c r="K150" s="183">
        <f>RES_hhdet_in_emih!K150/RES_summary!K$21</f>
        <v>0</v>
      </c>
      <c r="L150" s="183">
        <f>RES_hhdet_in_emih!L150/RES_summary!L$21</f>
        <v>0</v>
      </c>
      <c r="M150" s="183">
        <f>RES_hhdet_in_emih!M150/RES_summary!M$21</f>
        <v>0</v>
      </c>
      <c r="N150" s="183">
        <f>RES_hhdet_in_emih!N150/RES_summary!N$21</f>
        <v>0</v>
      </c>
      <c r="O150" s="183">
        <f>RES_hhdet_in_emih!O150/RES_summary!O$21</f>
        <v>0</v>
      </c>
      <c r="P150" s="183">
        <f>RES_hhdet_in_emih!P150/RES_summary!P$21</f>
        <v>0</v>
      </c>
      <c r="Q150" s="183">
        <f>RES_hhdet_in_emih!Q150/RES_summary!Q$21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RES_hhdet_in_emih!C151/RES_summary!C$21</f>
        <v>0</v>
      </c>
      <c r="D151" s="182">
        <f>RES_hhdet_in_emih!D151/RES_summary!D$21</f>
        <v>0</v>
      </c>
      <c r="E151" s="182">
        <f>RES_hhdet_in_emih!E151/RES_summary!E$21</f>
        <v>0</v>
      </c>
      <c r="F151" s="182">
        <f>RES_hhdet_in_emih!F151/RES_summary!F$21</f>
        <v>0</v>
      </c>
      <c r="G151" s="182">
        <f>RES_hhdet_in_emih!G151/RES_summary!G$21</f>
        <v>0</v>
      </c>
      <c r="H151" s="182">
        <f>RES_hhdet_in_emih!H151/RES_summary!H$21</f>
        <v>0</v>
      </c>
      <c r="I151" s="182">
        <f>RES_hhdet_in_emih!I151/RES_summary!I$21</f>
        <v>0</v>
      </c>
      <c r="J151" s="182">
        <f>RES_hhdet_in_emih!J151/RES_summary!J$21</f>
        <v>0</v>
      </c>
      <c r="K151" s="182">
        <f>RES_hhdet_in_emih!K151/RES_summary!K$21</f>
        <v>0</v>
      </c>
      <c r="L151" s="182">
        <f>RES_hhdet_in_emih!L151/RES_summary!L$21</f>
        <v>0</v>
      </c>
      <c r="M151" s="182">
        <f>RES_hhdet_in_emih!M151/RES_summary!M$21</f>
        <v>0</v>
      </c>
      <c r="N151" s="182">
        <f>RES_hhdet_in_emih!N151/RES_summary!N$21</f>
        <v>0</v>
      </c>
      <c r="O151" s="182">
        <f>RES_hhdet_in_emih!O151/RES_summary!O$21</f>
        <v>0</v>
      </c>
      <c r="P151" s="182">
        <f>RES_hhdet_in_emih!P151/RES_summary!P$21</f>
        <v>0</v>
      </c>
      <c r="Q151" s="182">
        <f>RES_hhdet_in_emih!Q151/RES_summary!Q$21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RES_hhdet_in_emih!C152/RES_summary!C$21</f>
        <v>0</v>
      </c>
      <c r="D152" s="181">
        <f>RES_hhdet_in_emih!D152/RES_summary!D$21</f>
        <v>0</v>
      </c>
      <c r="E152" s="181">
        <f>RES_hhdet_in_emih!E152/RES_summary!E$21</f>
        <v>0</v>
      </c>
      <c r="F152" s="181">
        <f>RES_hhdet_in_emih!F152/RES_summary!F$21</f>
        <v>0</v>
      </c>
      <c r="G152" s="181">
        <f>RES_hhdet_in_emih!G152/RES_summary!G$21</f>
        <v>0</v>
      </c>
      <c r="H152" s="181">
        <f>RES_hhdet_in_emih!H152/RES_summary!H$21</f>
        <v>0</v>
      </c>
      <c r="I152" s="181">
        <f>RES_hhdet_in_emih!I152/RES_summary!I$21</f>
        <v>0</v>
      </c>
      <c r="J152" s="181">
        <f>RES_hhdet_in_emih!J152/RES_summary!J$21</f>
        <v>0</v>
      </c>
      <c r="K152" s="181">
        <f>RES_hhdet_in_emih!K152/RES_summary!K$21</f>
        <v>0</v>
      </c>
      <c r="L152" s="181">
        <f>RES_hhdet_in_emih!L152/RES_summary!L$21</f>
        <v>0</v>
      </c>
      <c r="M152" s="181">
        <f>RES_hhdet_in_emih!M152/RES_summary!M$21</f>
        <v>0</v>
      </c>
      <c r="N152" s="181">
        <f>RES_hhdet_in_emih!N152/RES_summary!N$21</f>
        <v>0</v>
      </c>
      <c r="O152" s="181">
        <f>RES_hhdet_in_emih!O152/RES_summary!O$21</f>
        <v>0</v>
      </c>
      <c r="P152" s="181">
        <f>RES_hhdet_in_emih!P152/RES_summary!P$21</f>
        <v>0</v>
      </c>
      <c r="Q152" s="181">
        <f>RES_hhdet_in_emih!Q152/RES_summary!Q$21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RES_hhdet_in_emih!C153/RES_summary!C$21</f>
        <v>0</v>
      </c>
      <c r="D153" s="180">
        <f>RES_hhdet_in_emih!D153/RES_summary!D$21</f>
        <v>0</v>
      </c>
      <c r="E153" s="180">
        <f>RES_hhdet_in_emih!E153/RES_summary!E$21</f>
        <v>0</v>
      </c>
      <c r="F153" s="180">
        <f>RES_hhdet_in_emih!F153/RES_summary!F$21</f>
        <v>0</v>
      </c>
      <c r="G153" s="180">
        <f>RES_hhdet_in_emih!G153/RES_summary!G$21</f>
        <v>0</v>
      </c>
      <c r="H153" s="180">
        <f>RES_hhdet_in_emih!H153/RES_summary!H$21</f>
        <v>0</v>
      </c>
      <c r="I153" s="180">
        <f>RES_hhdet_in_emih!I153/RES_summary!I$21</f>
        <v>0</v>
      </c>
      <c r="J153" s="180">
        <f>RES_hhdet_in_emih!J153/RES_summary!J$21</f>
        <v>0</v>
      </c>
      <c r="K153" s="180">
        <f>RES_hhdet_in_emih!K153/RES_summary!K$21</f>
        <v>0</v>
      </c>
      <c r="L153" s="180">
        <f>RES_hhdet_in_emih!L153/RES_summary!L$21</f>
        <v>0</v>
      </c>
      <c r="M153" s="180">
        <f>RES_hhdet_in_emih!M153/RES_summary!M$21</f>
        <v>0</v>
      </c>
      <c r="N153" s="180">
        <f>RES_hhdet_in_emih!N153/RES_summary!N$21</f>
        <v>0</v>
      </c>
      <c r="O153" s="180">
        <f>RES_hhdet_in_emih!O153/RES_summary!O$21</f>
        <v>0</v>
      </c>
      <c r="P153" s="180">
        <f>RES_hhdet_in_emih!P153/RES_summary!P$21</f>
        <v>0</v>
      </c>
      <c r="Q153" s="180">
        <f>RES_hhdet_in_emih!Q153/RES_summary!Q$21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RES_hhdet_in_emih!C154/RES_summary!C$21</f>
        <v>0</v>
      </c>
      <c r="D154" s="179">
        <f>RES_hhdet_in_emih!D154/RES_summary!D$21</f>
        <v>0</v>
      </c>
      <c r="E154" s="179">
        <f>RES_hhdet_in_emih!E154/RES_summary!E$21</f>
        <v>0</v>
      </c>
      <c r="F154" s="179">
        <f>RES_hhdet_in_emih!F154/RES_summary!F$21</f>
        <v>0</v>
      </c>
      <c r="G154" s="179">
        <f>RES_hhdet_in_emih!G154/RES_summary!G$21</f>
        <v>0</v>
      </c>
      <c r="H154" s="179">
        <f>RES_hhdet_in_emih!H154/RES_summary!H$21</f>
        <v>0</v>
      </c>
      <c r="I154" s="179">
        <f>RES_hhdet_in_emih!I154/RES_summary!I$21</f>
        <v>0</v>
      </c>
      <c r="J154" s="179">
        <f>RES_hhdet_in_emih!J154/RES_summary!J$21</f>
        <v>0</v>
      </c>
      <c r="K154" s="179">
        <f>RES_hhdet_in_emih!K154/RES_summary!K$21</f>
        <v>0</v>
      </c>
      <c r="L154" s="179">
        <f>RES_hhdet_in_emih!L154/RES_summary!L$21</f>
        <v>0</v>
      </c>
      <c r="M154" s="179">
        <f>RES_hhdet_in_emih!M154/RES_summary!M$21</f>
        <v>0</v>
      </c>
      <c r="N154" s="179">
        <f>RES_hhdet_in_emih!N154/RES_summary!N$21</f>
        <v>0</v>
      </c>
      <c r="O154" s="179">
        <f>RES_hhdet_in_emih!O154/RES_summary!O$21</f>
        <v>0</v>
      </c>
      <c r="P154" s="179">
        <f>RES_hhdet_in_emih!P154/RES_summary!P$21</f>
        <v>0</v>
      </c>
      <c r="Q154" s="179">
        <f>RES_hhdet_in_emih!Q154/RES_summary!Q$21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RES_hhdet_in_emih!C155/RES_summary!C$21</f>
        <v>0</v>
      </c>
      <c r="D155" s="177">
        <f>RES_hhdet_in_emih!D155/RES_summary!D$21</f>
        <v>0</v>
      </c>
      <c r="E155" s="177">
        <f>RES_hhdet_in_emih!E155/RES_summary!E$21</f>
        <v>0</v>
      </c>
      <c r="F155" s="177">
        <f>RES_hhdet_in_emih!F155/RES_summary!F$21</f>
        <v>0</v>
      </c>
      <c r="G155" s="177">
        <f>RES_hhdet_in_emih!G155/RES_summary!G$21</f>
        <v>0</v>
      </c>
      <c r="H155" s="177">
        <f>RES_hhdet_in_emih!H155/RES_summary!H$21</f>
        <v>0</v>
      </c>
      <c r="I155" s="177">
        <f>RES_hhdet_in_emih!I155/RES_summary!I$21</f>
        <v>0</v>
      </c>
      <c r="J155" s="177">
        <f>RES_hhdet_in_emih!J155/RES_summary!J$21</f>
        <v>0</v>
      </c>
      <c r="K155" s="177">
        <f>RES_hhdet_in_emih!K155/RES_summary!K$21</f>
        <v>0</v>
      </c>
      <c r="L155" s="177">
        <f>RES_hhdet_in_emih!L155/RES_summary!L$21</f>
        <v>0</v>
      </c>
      <c r="M155" s="177">
        <f>RES_hhdet_in_emih!M155/RES_summary!M$21</f>
        <v>0</v>
      </c>
      <c r="N155" s="177">
        <f>RES_hhdet_in_emih!N155/RES_summary!N$21</f>
        <v>0</v>
      </c>
      <c r="O155" s="177">
        <f>RES_hhdet_in_emih!O155/RES_summary!O$21</f>
        <v>0</v>
      </c>
      <c r="P155" s="177">
        <f>RES_hhdet_in_emih!P155/RES_summary!P$21</f>
        <v>0</v>
      </c>
      <c r="Q155" s="177">
        <f>RES_hhdet_in_emih!Q155/RES_summary!Q$21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RES_hhdet_in_emih!C156/RES_summary!C$21</f>
        <v>0</v>
      </c>
      <c r="D156" s="177">
        <f>RES_hhdet_in_emih!D156/RES_summary!D$21</f>
        <v>0</v>
      </c>
      <c r="E156" s="177">
        <f>RES_hhdet_in_emih!E156/RES_summary!E$21</f>
        <v>0</v>
      </c>
      <c r="F156" s="177">
        <f>RES_hhdet_in_emih!F156/RES_summary!F$21</f>
        <v>0</v>
      </c>
      <c r="G156" s="177">
        <f>RES_hhdet_in_emih!G156/RES_summary!G$21</f>
        <v>0</v>
      </c>
      <c r="H156" s="177">
        <f>RES_hhdet_in_emih!H156/RES_summary!H$21</f>
        <v>0</v>
      </c>
      <c r="I156" s="177">
        <f>RES_hhdet_in_emih!I156/RES_summary!I$21</f>
        <v>0</v>
      </c>
      <c r="J156" s="177">
        <f>RES_hhdet_in_emih!J156/RES_summary!J$21</f>
        <v>0</v>
      </c>
      <c r="K156" s="177">
        <f>RES_hhdet_in_emih!K156/RES_summary!K$21</f>
        <v>0</v>
      </c>
      <c r="L156" s="177">
        <f>RES_hhdet_in_emih!L156/RES_summary!L$21</f>
        <v>0</v>
      </c>
      <c r="M156" s="177">
        <f>RES_hhdet_in_emih!M156/RES_summary!M$21</f>
        <v>0</v>
      </c>
      <c r="N156" s="177">
        <f>RES_hhdet_in_emih!N156/RES_summary!N$21</f>
        <v>0</v>
      </c>
      <c r="O156" s="177">
        <f>RES_hhdet_in_emih!O156/RES_summary!O$21</f>
        <v>0</v>
      </c>
      <c r="P156" s="177">
        <f>RES_hhdet_in_emih!P156/RES_summary!P$21</f>
        <v>0</v>
      </c>
      <c r="Q156" s="177">
        <f>RES_hhdet_in_emih!Q156/RES_summary!Q$21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RES_hhdet_in_emih!C157/RES_summary!C$21</f>
        <v>0</v>
      </c>
      <c r="D157" s="178">
        <f>RES_hhdet_in_emih!D157/RES_summary!D$21</f>
        <v>0</v>
      </c>
      <c r="E157" s="178">
        <f>RES_hhdet_in_emih!E157/RES_summary!E$21</f>
        <v>0</v>
      </c>
      <c r="F157" s="178">
        <f>RES_hhdet_in_emih!F157/RES_summary!F$21</f>
        <v>0</v>
      </c>
      <c r="G157" s="178">
        <f>RES_hhdet_in_emih!G157/RES_summary!G$21</f>
        <v>0</v>
      </c>
      <c r="H157" s="178">
        <f>RES_hhdet_in_emih!H157/RES_summary!H$21</f>
        <v>0</v>
      </c>
      <c r="I157" s="178">
        <f>RES_hhdet_in_emih!I157/RES_summary!I$21</f>
        <v>0</v>
      </c>
      <c r="J157" s="178">
        <f>RES_hhdet_in_emih!J157/RES_summary!J$21</f>
        <v>0</v>
      </c>
      <c r="K157" s="178">
        <f>RES_hhdet_in_emih!K157/RES_summary!K$21</f>
        <v>0</v>
      </c>
      <c r="L157" s="178">
        <f>RES_hhdet_in_emih!L157/RES_summary!L$21</f>
        <v>0</v>
      </c>
      <c r="M157" s="178">
        <f>RES_hhdet_in_emih!M157/RES_summary!M$21</f>
        <v>0</v>
      </c>
      <c r="N157" s="178">
        <f>RES_hhdet_in_emih!N157/RES_summary!N$21</f>
        <v>0</v>
      </c>
      <c r="O157" s="178">
        <f>RES_hhdet_in_emih!O157/RES_summary!O$21</f>
        <v>0</v>
      </c>
      <c r="P157" s="178">
        <f>RES_hhdet_in_emih!P157/RES_summary!P$21</f>
        <v>0</v>
      </c>
      <c r="Q157" s="178">
        <f>RES_hhdet_in_emih!Q157/RES_summary!Q$21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RES_hhdet_in_emih!C158/RES_summary!C$21</f>
        <v>0</v>
      </c>
      <c r="D158" s="177">
        <f>RES_hhdet_in_emih!D158/RES_summary!D$21</f>
        <v>0</v>
      </c>
      <c r="E158" s="177">
        <f>RES_hhdet_in_emih!E158/RES_summary!E$21</f>
        <v>0</v>
      </c>
      <c r="F158" s="177">
        <f>RES_hhdet_in_emih!F158/RES_summary!F$21</f>
        <v>0</v>
      </c>
      <c r="G158" s="177">
        <f>RES_hhdet_in_emih!G158/RES_summary!G$21</f>
        <v>0</v>
      </c>
      <c r="H158" s="177">
        <f>RES_hhdet_in_emih!H158/RES_summary!H$21</f>
        <v>0</v>
      </c>
      <c r="I158" s="177">
        <f>RES_hhdet_in_emih!I158/RES_summary!I$21</f>
        <v>0</v>
      </c>
      <c r="J158" s="177">
        <f>RES_hhdet_in_emih!J158/RES_summary!J$21</f>
        <v>0</v>
      </c>
      <c r="K158" s="177">
        <f>RES_hhdet_in_emih!K158/RES_summary!K$21</f>
        <v>0</v>
      </c>
      <c r="L158" s="177">
        <f>RES_hhdet_in_emih!L158/RES_summary!L$21</f>
        <v>0</v>
      </c>
      <c r="M158" s="177">
        <f>RES_hhdet_in_emih!M158/RES_summary!M$21</f>
        <v>0</v>
      </c>
      <c r="N158" s="177">
        <f>RES_hhdet_in_emih!N158/RES_summary!N$21</f>
        <v>0</v>
      </c>
      <c r="O158" s="177">
        <f>RES_hhdet_in_emih!O158/RES_summary!O$21</f>
        <v>0</v>
      </c>
      <c r="P158" s="177">
        <f>RES_hhdet_in_emih!P158/RES_summary!P$21</f>
        <v>0</v>
      </c>
      <c r="Q158" s="177">
        <f>RES_hhdet_in_emih!Q158/RES_summary!Q$21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RES_hhdet_in_emih!C159/RES_summary!C$21</f>
        <v>0</v>
      </c>
      <c r="D159" s="176">
        <f>RES_hhdet_in_emih!D159/RES_summary!D$21</f>
        <v>0</v>
      </c>
      <c r="E159" s="176">
        <f>RES_hhdet_in_emih!E159/RES_summary!E$21</f>
        <v>0</v>
      </c>
      <c r="F159" s="176">
        <f>RES_hhdet_in_emih!F159/RES_summary!F$21</f>
        <v>0</v>
      </c>
      <c r="G159" s="176">
        <f>RES_hhdet_in_emih!G159/RES_summary!G$21</f>
        <v>0</v>
      </c>
      <c r="H159" s="176">
        <f>RES_hhdet_in_emih!H159/RES_summary!H$21</f>
        <v>0</v>
      </c>
      <c r="I159" s="176">
        <f>RES_hhdet_in_emih!I159/RES_summary!I$21</f>
        <v>0</v>
      </c>
      <c r="J159" s="176">
        <f>RES_hhdet_in_emih!J159/RES_summary!J$21</f>
        <v>0</v>
      </c>
      <c r="K159" s="176">
        <f>RES_hhdet_in_emih!K159/RES_summary!K$21</f>
        <v>0</v>
      </c>
      <c r="L159" s="176">
        <f>RES_hhdet_in_emih!L159/RES_summary!L$21</f>
        <v>0</v>
      </c>
      <c r="M159" s="176">
        <f>RES_hhdet_in_emih!M159/RES_summary!M$21</f>
        <v>0</v>
      </c>
      <c r="N159" s="176">
        <f>RES_hhdet_in_emih!N159/RES_summary!N$21</f>
        <v>0</v>
      </c>
      <c r="O159" s="176">
        <f>RES_hhdet_in_emih!O159/RES_summary!O$21</f>
        <v>0</v>
      </c>
      <c r="P159" s="176">
        <f>RES_hhdet_in_emih!P159/RES_summary!P$21</f>
        <v>0</v>
      </c>
      <c r="Q159" s="176">
        <f>RES_hhdet_in_emih!Q159/RES_summary!Q$21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RES_hhdet_in_emih!C161/RES_summary!C$21</f>
        <v>0</v>
      </c>
      <c r="D161" s="184">
        <f>RES_hhdet_in_emih!D161/RES_summary!D$21</f>
        <v>0</v>
      </c>
      <c r="E161" s="184">
        <f>RES_hhdet_in_emih!E161/RES_summary!E$21</f>
        <v>0</v>
      </c>
      <c r="F161" s="184">
        <f>RES_hhdet_in_emih!F161/RES_summary!F$21</f>
        <v>0</v>
      </c>
      <c r="G161" s="184">
        <f>RES_hhdet_in_emih!G161/RES_summary!G$21</f>
        <v>0</v>
      </c>
      <c r="H161" s="184">
        <f>RES_hhdet_in_emih!H161/RES_summary!H$21</f>
        <v>0</v>
      </c>
      <c r="I161" s="184">
        <f>RES_hhdet_in_emih!I161/RES_summary!I$21</f>
        <v>0</v>
      </c>
      <c r="J161" s="184">
        <f>RES_hhdet_in_emih!J161/RES_summary!J$21</f>
        <v>0</v>
      </c>
      <c r="K161" s="184">
        <f>RES_hhdet_in_emih!K161/RES_summary!K$21</f>
        <v>0</v>
      </c>
      <c r="L161" s="184">
        <f>RES_hhdet_in_emih!L161/RES_summary!L$21</f>
        <v>0</v>
      </c>
      <c r="M161" s="184">
        <f>RES_hhdet_in_emih!M161/RES_summary!M$21</f>
        <v>0</v>
      </c>
      <c r="N161" s="184">
        <f>RES_hhdet_in_emih!N161/RES_summary!N$21</f>
        <v>0</v>
      </c>
      <c r="O161" s="184">
        <f>RES_hhdet_in_emih!O161/RES_summary!O$21</f>
        <v>0</v>
      </c>
      <c r="P161" s="184">
        <f>RES_hhdet_in_emih!P161/RES_summary!P$21</f>
        <v>0</v>
      </c>
      <c r="Q161" s="184">
        <f>RES_hhdet_in_emih!Q161/RES_summary!Q$21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RES_hhdet_in_emih!C162/RES_summary!C$21</f>
        <v>0</v>
      </c>
      <c r="D162" s="178">
        <f>RES_hhdet_in_emih!D162/RES_summary!D$21</f>
        <v>0</v>
      </c>
      <c r="E162" s="178">
        <f>RES_hhdet_in_emih!E162/RES_summary!E$21</f>
        <v>0</v>
      </c>
      <c r="F162" s="178">
        <f>RES_hhdet_in_emih!F162/RES_summary!F$21</f>
        <v>0</v>
      </c>
      <c r="G162" s="178">
        <f>RES_hhdet_in_emih!G162/RES_summary!G$21</f>
        <v>0</v>
      </c>
      <c r="H162" s="178">
        <f>RES_hhdet_in_emih!H162/RES_summary!H$21</f>
        <v>0</v>
      </c>
      <c r="I162" s="178">
        <f>RES_hhdet_in_emih!I162/RES_summary!I$21</f>
        <v>0</v>
      </c>
      <c r="J162" s="178">
        <f>RES_hhdet_in_emih!J162/RES_summary!J$21</f>
        <v>0</v>
      </c>
      <c r="K162" s="178">
        <f>RES_hhdet_in_emih!K162/RES_summary!K$21</f>
        <v>0</v>
      </c>
      <c r="L162" s="178">
        <f>RES_hhdet_in_emih!L162/RES_summary!L$21</f>
        <v>0</v>
      </c>
      <c r="M162" s="178">
        <f>RES_hhdet_in_emih!M162/RES_summary!M$21</f>
        <v>0</v>
      </c>
      <c r="N162" s="178">
        <f>RES_hhdet_in_emih!N162/RES_summary!N$21</f>
        <v>0</v>
      </c>
      <c r="O162" s="178">
        <f>RES_hhdet_in_emih!O162/RES_summary!O$21</f>
        <v>0</v>
      </c>
      <c r="P162" s="178">
        <f>RES_hhdet_in_emih!P162/RES_summary!P$21</f>
        <v>0</v>
      </c>
      <c r="Q162" s="178">
        <f>RES_hhdet_in_emih!Q162/RES_summary!Q$21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RES_hhdet_in_emih!C163/RES_summary!C$21</f>
        <v>0</v>
      </c>
      <c r="D163" s="176">
        <f>RES_hhdet_in_emih!D163/RES_summary!D$21</f>
        <v>0</v>
      </c>
      <c r="E163" s="176">
        <f>RES_hhdet_in_emih!E163/RES_summary!E$21</f>
        <v>0</v>
      </c>
      <c r="F163" s="176">
        <f>RES_hhdet_in_emih!F163/RES_summary!F$21</f>
        <v>0</v>
      </c>
      <c r="G163" s="176">
        <f>RES_hhdet_in_emih!G163/RES_summary!G$21</f>
        <v>0</v>
      </c>
      <c r="H163" s="176">
        <f>RES_hhdet_in_emih!H163/RES_summary!H$21</f>
        <v>0</v>
      </c>
      <c r="I163" s="176">
        <f>RES_hhdet_in_emih!I163/RES_summary!I$21</f>
        <v>0</v>
      </c>
      <c r="J163" s="176">
        <f>RES_hhdet_in_emih!J163/RES_summary!J$21</f>
        <v>0</v>
      </c>
      <c r="K163" s="176">
        <f>RES_hhdet_in_emih!K163/RES_summary!K$21</f>
        <v>0</v>
      </c>
      <c r="L163" s="176">
        <f>RES_hhdet_in_emih!L163/RES_summary!L$21</f>
        <v>0</v>
      </c>
      <c r="M163" s="176">
        <f>RES_hhdet_in_emih!M163/RES_summary!M$21</f>
        <v>0</v>
      </c>
      <c r="N163" s="176">
        <f>RES_hhdet_in_emih!N163/RES_summary!N$21</f>
        <v>0</v>
      </c>
      <c r="O163" s="176">
        <f>RES_hhdet_in_emih!O163/RES_summary!O$21</f>
        <v>0</v>
      </c>
      <c r="P163" s="176">
        <f>RES_hhdet_in_emih!P163/RES_summary!P$21</f>
        <v>0</v>
      </c>
      <c r="Q163" s="176">
        <f>RES_hhdet_in_emih!Q163/RES_summary!Q$21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RES_hhdet_in_emih!C164/RES_summary!C$21</f>
        <v>0</v>
      </c>
      <c r="D164" s="178">
        <f>RES_hhdet_in_emih!D164/RES_summary!D$21</f>
        <v>0</v>
      </c>
      <c r="E164" s="178">
        <f>RES_hhdet_in_emih!E164/RES_summary!E$21</f>
        <v>0</v>
      </c>
      <c r="F164" s="178">
        <f>RES_hhdet_in_emih!F164/RES_summary!F$21</f>
        <v>0</v>
      </c>
      <c r="G164" s="178">
        <f>RES_hhdet_in_emih!G164/RES_summary!G$21</f>
        <v>0</v>
      </c>
      <c r="H164" s="178">
        <f>RES_hhdet_in_emih!H164/RES_summary!H$21</f>
        <v>0</v>
      </c>
      <c r="I164" s="178">
        <f>RES_hhdet_in_emih!I164/RES_summary!I$21</f>
        <v>0</v>
      </c>
      <c r="J164" s="178">
        <f>RES_hhdet_in_emih!J164/RES_summary!J$21</f>
        <v>0</v>
      </c>
      <c r="K164" s="178">
        <f>RES_hhdet_in_emih!K164/RES_summary!K$21</f>
        <v>0</v>
      </c>
      <c r="L164" s="178">
        <f>RES_hhdet_in_emih!L164/RES_summary!L$21</f>
        <v>0</v>
      </c>
      <c r="M164" s="178">
        <f>RES_hhdet_in_emih!M164/RES_summary!M$21</f>
        <v>0</v>
      </c>
      <c r="N164" s="178">
        <f>RES_hhdet_in_emih!N164/RES_summary!N$21</f>
        <v>0</v>
      </c>
      <c r="O164" s="178">
        <f>RES_hhdet_in_emih!O164/RES_summary!O$21</f>
        <v>0</v>
      </c>
      <c r="P164" s="178">
        <f>RES_hhdet_in_emih!P164/RES_summary!P$21</f>
        <v>0</v>
      </c>
      <c r="Q164" s="178">
        <f>RES_hhdet_in_emih!Q164/RES_summary!Q$21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RES_hhdet_in_emih!C165/RES_summary!C$21</f>
        <v>0</v>
      </c>
      <c r="D165" s="177">
        <f>RES_hhdet_in_emih!D165/RES_summary!D$21</f>
        <v>0</v>
      </c>
      <c r="E165" s="177">
        <f>RES_hhdet_in_emih!E165/RES_summary!E$21</f>
        <v>0</v>
      </c>
      <c r="F165" s="177">
        <f>RES_hhdet_in_emih!F165/RES_summary!F$21</f>
        <v>0</v>
      </c>
      <c r="G165" s="177">
        <f>RES_hhdet_in_emih!G165/RES_summary!G$21</f>
        <v>0</v>
      </c>
      <c r="H165" s="177">
        <f>RES_hhdet_in_emih!H165/RES_summary!H$21</f>
        <v>0</v>
      </c>
      <c r="I165" s="177">
        <f>RES_hhdet_in_emih!I165/RES_summary!I$21</f>
        <v>0</v>
      </c>
      <c r="J165" s="177">
        <f>RES_hhdet_in_emih!J165/RES_summary!J$21</f>
        <v>0</v>
      </c>
      <c r="K165" s="177">
        <f>RES_hhdet_in_emih!K165/RES_summary!K$21</f>
        <v>0</v>
      </c>
      <c r="L165" s="177">
        <f>RES_hhdet_in_emih!L165/RES_summary!L$21</f>
        <v>0</v>
      </c>
      <c r="M165" s="177">
        <f>RES_hhdet_in_emih!M165/RES_summary!M$21</f>
        <v>0</v>
      </c>
      <c r="N165" s="177">
        <f>RES_hhdet_in_emih!N165/RES_summary!N$21</f>
        <v>0</v>
      </c>
      <c r="O165" s="177">
        <f>RES_hhdet_in_emih!O165/RES_summary!O$21</f>
        <v>0</v>
      </c>
      <c r="P165" s="177">
        <f>RES_hhdet_in_emih!P165/RES_summary!P$21</f>
        <v>0</v>
      </c>
      <c r="Q165" s="177">
        <f>RES_hhdet_in_emih!Q165/RES_summary!Q$21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RES_hhdet_in_emih!C166/RES_summary!C$21</f>
        <v>0</v>
      </c>
      <c r="D166" s="178">
        <f>RES_hhdet_in_emih!D166/RES_summary!D$21</f>
        <v>0</v>
      </c>
      <c r="E166" s="178">
        <f>RES_hhdet_in_emih!E166/RES_summary!E$21</f>
        <v>0</v>
      </c>
      <c r="F166" s="178">
        <f>RES_hhdet_in_emih!F166/RES_summary!F$21</f>
        <v>0</v>
      </c>
      <c r="G166" s="178">
        <f>RES_hhdet_in_emih!G166/RES_summary!G$21</f>
        <v>0</v>
      </c>
      <c r="H166" s="178">
        <f>RES_hhdet_in_emih!H166/RES_summary!H$21</f>
        <v>0</v>
      </c>
      <c r="I166" s="178">
        <f>RES_hhdet_in_emih!I166/RES_summary!I$21</f>
        <v>0</v>
      </c>
      <c r="J166" s="178">
        <f>RES_hhdet_in_emih!J166/RES_summary!J$21</f>
        <v>0</v>
      </c>
      <c r="K166" s="178">
        <f>RES_hhdet_in_emih!K166/RES_summary!K$21</f>
        <v>0</v>
      </c>
      <c r="L166" s="178">
        <f>RES_hhdet_in_emih!L166/RES_summary!L$21</f>
        <v>0</v>
      </c>
      <c r="M166" s="178">
        <f>RES_hhdet_in_emih!M166/RES_summary!M$21</f>
        <v>0</v>
      </c>
      <c r="N166" s="178">
        <f>RES_hhdet_in_emih!N166/RES_summary!N$21</f>
        <v>0</v>
      </c>
      <c r="O166" s="178">
        <f>RES_hhdet_in_emih!O166/RES_summary!O$21</f>
        <v>0</v>
      </c>
      <c r="P166" s="178">
        <f>RES_hhdet_in_emih!P166/RES_summary!P$21</f>
        <v>0</v>
      </c>
      <c r="Q166" s="178">
        <f>RES_hhdet_in_emih!Q166/RES_summary!Q$21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RES_hhdet_in_emih!C167/RES_summary!C$21</f>
        <v>0</v>
      </c>
      <c r="D167" s="183">
        <f>RES_hhdet_in_emih!D167/RES_summary!D$21</f>
        <v>0</v>
      </c>
      <c r="E167" s="183">
        <f>RES_hhdet_in_emih!E167/RES_summary!E$21</f>
        <v>0</v>
      </c>
      <c r="F167" s="183">
        <f>RES_hhdet_in_emih!F167/RES_summary!F$21</f>
        <v>0</v>
      </c>
      <c r="G167" s="183">
        <f>RES_hhdet_in_emih!G167/RES_summary!G$21</f>
        <v>0</v>
      </c>
      <c r="H167" s="183">
        <f>RES_hhdet_in_emih!H167/RES_summary!H$21</f>
        <v>0</v>
      </c>
      <c r="I167" s="183">
        <f>RES_hhdet_in_emih!I167/RES_summary!I$21</f>
        <v>0</v>
      </c>
      <c r="J167" s="183">
        <f>RES_hhdet_in_emih!J167/RES_summary!J$21</f>
        <v>0</v>
      </c>
      <c r="K167" s="183">
        <f>RES_hhdet_in_emih!K167/RES_summary!K$21</f>
        <v>0</v>
      </c>
      <c r="L167" s="183">
        <f>RES_hhdet_in_emih!L167/RES_summary!L$21</f>
        <v>0</v>
      </c>
      <c r="M167" s="183">
        <f>RES_hhdet_in_emih!M167/RES_summary!M$21</f>
        <v>0</v>
      </c>
      <c r="N167" s="183">
        <f>RES_hhdet_in_emih!N167/RES_summary!N$21</f>
        <v>0</v>
      </c>
      <c r="O167" s="183">
        <f>RES_hhdet_in_emih!O167/RES_summary!O$21</f>
        <v>0</v>
      </c>
      <c r="P167" s="183">
        <f>RES_hhdet_in_emih!P167/RES_summary!P$21</f>
        <v>0</v>
      </c>
      <c r="Q167" s="183">
        <f>RES_hhdet_in_emih!Q167/RES_summary!Q$21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RES_hhdet_in_emih!C168/RES_summary!C$21</f>
        <v>0</v>
      </c>
      <c r="D168" s="183">
        <f>RES_hhdet_in_emih!D168/RES_summary!D$21</f>
        <v>0</v>
      </c>
      <c r="E168" s="183">
        <f>RES_hhdet_in_emih!E168/RES_summary!E$21</f>
        <v>0</v>
      </c>
      <c r="F168" s="183">
        <f>RES_hhdet_in_emih!F168/RES_summary!F$21</f>
        <v>0</v>
      </c>
      <c r="G168" s="183">
        <f>RES_hhdet_in_emih!G168/RES_summary!G$21</f>
        <v>0</v>
      </c>
      <c r="H168" s="183">
        <f>RES_hhdet_in_emih!H168/RES_summary!H$21</f>
        <v>0</v>
      </c>
      <c r="I168" s="183">
        <f>RES_hhdet_in_emih!I168/RES_summary!I$21</f>
        <v>0</v>
      </c>
      <c r="J168" s="183">
        <f>RES_hhdet_in_emih!J168/RES_summary!J$21</f>
        <v>0</v>
      </c>
      <c r="K168" s="183">
        <f>RES_hhdet_in_emih!K168/RES_summary!K$21</f>
        <v>0</v>
      </c>
      <c r="L168" s="183">
        <f>RES_hhdet_in_emih!L168/RES_summary!L$21</f>
        <v>0</v>
      </c>
      <c r="M168" s="183">
        <f>RES_hhdet_in_emih!M168/RES_summary!M$21</f>
        <v>0</v>
      </c>
      <c r="N168" s="183">
        <f>RES_hhdet_in_emih!N168/RES_summary!N$21</f>
        <v>0</v>
      </c>
      <c r="O168" s="183">
        <f>RES_hhdet_in_emih!O168/RES_summary!O$21</f>
        <v>0</v>
      </c>
      <c r="P168" s="183">
        <f>RES_hhdet_in_emih!P168/RES_summary!P$21</f>
        <v>0</v>
      </c>
      <c r="Q168" s="183">
        <f>RES_hhdet_in_emih!Q168/RES_summary!Q$21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RES_hhdet_in_emih!C169/RES_summary!C$21</f>
        <v>0</v>
      </c>
      <c r="D169" s="182">
        <f>RES_hhdet_in_emih!D169/RES_summary!D$21</f>
        <v>0</v>
      </c>
      <c r="E169" s="182">
        <f>RES_hhdet_in_emih!E169/RES_summary!E$21</f>
        <v>0</v>
      </c>
      <c r="F169" s="182">
        <f>RES_hhdet_in_emih!F169/RES_summary!F$21</f>
        <v>0</v>
      </c>
      <c r="G169" s="182">
        <f>RES_hhdet_in_emih!G169/RES_summary!G$21</f>
        <v>0</v>
      </c>
      <c r="H169" s="182">
        <f>RES_hhdet_in_emih!H169/RES_summary!H$21</f>
        <v>0</v>
      </c>
      <c r="I169" s="182">
        <f>RES_hhdet_in_emih!I169/RES_summary!I$21</f>
        <v>0</v>
      </c>
      <c r="J169" s="182">
        <f>RES_hhdet_in_emih!J169/RES_summary!J$21</f>
        <v>0</v>
      </c>
      <c r="K169" s="182">
        <f>RES_hhdet_in_emih!K169/RES_summary!K$21</f>
        <v>0</v>
      </c>
      <c r="L169" s="182">
        <f>RES_hhdet_in_emih!L169/RES_summary!L$21</f>
        <v>0</v>
      </c>
      <c r="M169" s="182">
        <f>RES_hhdet_in_emih!M169/RES_summary!M$21</f>
        <v>0</v>
      </c>
      <c r="N169" s="182">
        <f>RES_hhdet_in_emih!N169/RES_summary!N$21</f>
        <v>0</v>
      </c>
      <c r="O169" s="182">
        <f>RES_hhdet_in_emih!O169/RES_summary!O$21</f>
        <v>0</v>
      </c>
      <c r="P169" s="182">
        <f>RES_hhdet_in_emih!P169/RES_summary!P$21</f>
        <v>0</v>
      </c>
      <c r="Q169" s="182">
        <f>RES_hhdet_in_emih!Q169/RES_summary!Q$21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RES_hhdet_in_emih!C170/RES_summary!C$21</f>
        <v>0</v>
      </c>
      <c r="D170" s="181">
        <f>RES_hhdet_in_emih!D170/RES_summary!D$21</f>
        <v>0</v>
      </c>
      <c r="E170" s="181">
        <f>RES_hhdet_in_emih!E170/RES_summary!E$21</f>
        <v>0</v>
      </c>
      <c r="F170" s="181">
        <f>RES_hhdet_in_emih!F170/RES_summary!F$21</f>
        <v>0</v>
      </c>
      <c r="G170" s="181">
        <f>RES_hhdet_in_emih!G170/RES_summary!G$21</f>
        <v>0</v>
      </c>
      <c r="H170" s="181">
        <f>RES_hhdet_in_emih!H170/RES_summary!H$21</f>
        <v>0</v>
      </c>
      <c r="I170" s="181">
        <f>RES_hhdet_in_emih!I170/RES_summary!I$21</f>
        <v>0</v>
      </c>
      <c r="J170" s="181">
        <f>RES_hhdet_in_emih!J170/RES_summary!J$21</f>
        <v>0</v>
      </c>
      <c r="K170" s="181">
        <f>RES_hhdet_in_emih!K170/RES_summary!K$21</f>
        <v>0</v>
      </c>
      <c r="L170" s="181">
        <f>RES_hhdet_in_emih!L170/RES_summary!L$21</f>
        <v>0</v>
      </c>
      <c r="M170" s="181">
        <f>RES_hhdet_in_emih!M170/RES_summary!M$21</f>
        <v>0</v>
      </c>
      <c r="N170" s="181">
        <f>RES_hhdet_in_emih!N170/RES_summary!N$21</f>
        <v>0</v>
      </c>
      <c r="O170" s="181">
        <f>RES_hhdet_in_emih!O170/RES_summary!O$21</f>
        <v>0</v>
      </c>
      <c r="P170" s="181">
        <f>RES_hhdet_in_emih!P170/RES_summary!P$21</f>
        <v>0</v>
      </c>
      <c r="Q170" s="181">
        <f>RES_hhdet_in_emih!Q170/RES_summary!Q$21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RES_hhdet_in_emih!C171/RES_summary!C$21</f>
        <v>0</v>
      </c>
      <c r="D171" s="180">
        <f>RES_hhdet_in_emih!D171/RES_summary!D$21</f>
        <v>0</v>
      </c>
      <c r="E171" s="180">
        <f>RES_hhdet_in_emih!E171/RES_summary!E$21</f>
        <v>0</v>
      </c>
      <c r="F171" s="180">
        <f>RES_hhdet_in_emih!F171/RES_summary!F$21</f>
        <v>0</v>
      </c>
      <c r="G171" s="180">
        <f>RES_hhdet_in_emih!G171/RES_summary!G$21</f>
        <v>0</v>
      </c>
      <c r="H171" s="180">
        <f>RES_hhdet_in_emih!H171/RES_summary!H$21</f>
        <v>0</v>
      </c>
      <c r="I171" s="180">
        <f>RES_hhdet_in_emih!I171/RES_summary!I$21</f>
        <v>0</v>
      </c>
      <c r="J171" s="180">
        <f>RES_hhdet_in_emih!J171/RES_summary!J$21</f>
        <v>0</v>
      </c>
      <c r="K171" s="180">
        <f>RES_hhdet_in_emih!K171/RES_summary!K$21</f>
        <v>0</v>
      </c>
      <c r="L171" s="180">
        <f>RES_hhdet_in_emih!L171/RES_summary!L$21</f>
        <v>0</v>
      </c>
      <c r="M171" s="180">
        <f>RES_hhdet_in_emih!M171/RES_summary!M$21</f>
        <v>0</v>
      </c>
      <c r="N171" s="180">
        <f>RES_hhdet_in_emih!N171/RES_summary!N$21</f>
        <v>0</v>
      </c>
      <c r="O171" s="180">
        <f>RES_hhdet_in_emih!O171/RES_summary!O$21</f>
        <v>0</v>
      </c>
      <c r="P171" s="180">
        <f>RES_hhdet_in_emih!P171/RES_summary!P$21</f>
        <v>0</v>
      </c>
      <c r="Q171" s="180">
        <f>RES_hhdet_in_emih!Q171/RES_summary!Q$21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RES_hhdet_in_emih!C172/RES_summary!C$21</f>
        <v>0</v>
      </c>
      <c r="D172" s="179">
        <f>RES_hhdet_in_emih!D172/RES_summary!D$21</f>
        <v>0</v>
      </c>
      <c r="E172" s="179">
        <f>RES_hhdet_in_emih!E172/RES_summary!E$21</f>
        <v>0</v>
      </c>
      <c r="F172" s="179">
        <f>RES_hhdet_in_emih!F172/RES_summary!F$21</f>
        <v>0</v>
      </c>
      <c r="G172" s="179">
        <f>RES_hhdet_in_emih!G172/RES_summary!G$21</f>
        <v>0</v>
      </c>
      <c r="H172" s="179">
        <f>RES_hhdet_in_emih!H172/RES_summary!H$21</f>
        <v>0</v>
      </c>
      <c r="I172" s="179">
        <f>RES_hhdet_in_emih!I172/RES_summary!I$21</f>
        <v>0</v>
      </c>
      <c r="J172" s="179">
        <f>RES_hhdet_in_emih!J172/RES_summary!J$21</f>
        <v>0</v>
      </c>
      <c r="K172" s="179">
        <f>RES_hhdet_in_emih!K172/RES_summary!K$21</f>
        <v>0</v>
      </c>
      <c r="L172" s="179">
        <f>RES_hhdet_in_emih!L172/RES_summary!L$21</f>
        <v>0</v>
      </c>
      <c r="M172" s="179">
        <f>RES_hhdet_in_emih!M172/RES_summary!M$21</f>
        <v>0</v>
      </c>
      <c r="N172" s="179">
        <f>RES_hhdet_in_emih!N172/RES_summary!N$21</f>
        <v>0</v>
      </c>
      <c r="O172" s="179">
        <f>RES_hhdet_in_emih!O172/RES_summary!O$21</f>
        <v>0</v>
      </c>
      <c r="P172" s="179">
        <f>RES_hhdet_in_emih!P172/RES_summary!P$21</f>
        <v>0</v>
      </c>
      <c r="Q172" s="179">
        <f>RES_hhdet_in_emih!Q172/RES_summary!Q$21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RES_hhdet_in_emih!C173/RES_summary!C$21</f>
        <v>0</v>
      </c>
      <c r="D173" s="177">
        <f>RES_hhdet_in_emih!D173/RES_summary!D$21</f>
        <v>0</v>
      </c>
      <c r="E173" s="177">
        <f>RES_hhdet_in_emih!E173/RES_summary!E$21</f>
        <v>0</v>
      </c>
      <c r="F173" s="177">
        <f>RES_hhdet_in_emih!F173/RES_summary!F$21</f>
        <v>0</v>
      </c>
      <c r="G173" s="177">
        <f>RES_hhdet_in_emih!G173/RES_summary!G$21</f>
        <v>0</v>
      </c>
      <c r="H173" s="177">
        <f>RES_hhdet_in_emih!H173/RES_summary!H$21</f>
        <v>0</v>
      </c>
      <c r="I173" s="177">
        <f>RES_hhdet_in_emih!I173/RES_summary!I$21</f>
        <v>0</v>
      </c>
      <c r="J173" s="177">
        <f>RES_hhdet_in_emih!J173/RES_summary!J$21</f>
        <v>0</v>
      </c>
      <c r="K173" s="177">
        <f>RES_hhdet_in_emih!K173/RES_summary!K$21</f>
        <v>0</v>
      </c>
      <c r="L173" s="177">
        <f>RES_hhdet_in_emih!L173/RES_summary!L$21</f>
        <v>0</v>
      </c>
      <c r="M173" s="177">
        <f>RES_hhdet_in_emih!M173/RES_summary!M$21</f>
        <v>0</v>
      </c>
      <c r="N173" s="177">
        <f>RES_hhdet_in_emih!N173/RES_summary!N$21</f>
        <v>0</v>
      </c>
      <c r="O173" s="177">
        <f>RES_hhdet_in_emih!O173/RES_summary!O$21</f>
        <v>0</v>
      </c>
      <c r="P173" s="177">
        <f>RES_hhdet_in_emih!P173/RES_summary!P$21</f>
        <v>0</v>
      </c>
      <c r="Q173" s="177">
        <f>RES_hhdet_in_emih!Q173/RES_summary!Q$21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RES_hhdet_in_emih!C174/RES_summary!C$21</f>
        <v>0</v>
      </c>
      <c r="D174" s="176">
        <f>RES_hhdet_in_emih!D174/RES_summary!D$21</f>
        <v>0</v>
      </c>
      <c r="E174" s="176">
        <f>RES_hhdet_in_emih!E174/RES_summary!E$21</f>
        <v>0</v>
      </c>
      <c r="F174" s="176">
        <f>RES_hhdet_in_emih!F174/RES_summary!F$21</f>
        <v>0</v>
      </c>
      <c r="G174" s="176">
        <f>RES_hhdet_in_emih!G174/RES_summary!G$21</f>
        <v>0</v>
      </c>
      <c r="H174" s="176">
        <f>RES_hhdet_in_emih!H174/RES_summary!H$21</f>
        <v>0</v>
      </c>
      <c r="I174" s="176">
        <f>RES_hhdet_in_emih!I174/RES_summary!I$21</f>
        <v>0</v>
      </c>
      <c r="J174" s="176">
        <f>RES_hhdet_in_emih!J174/RES_summary!J$21</f>
        <v>0</v>
      </c>
      <c r="K174" s="176">
        <f>RES_hhdet_in_emih!K174/RES_summary!K$21</f>
        <v>0</v>
      </c>
      <c r="L174" s="176">
        <f>RES_hhdet_in_emih!L174/RES_summary!L$21</f>
        <v>0</v>
      </c>
      <c r="M174" s="176">
        <f>RES_hhdet_in_emih!M174/RES_summary!M$21</f>
        <v>0</v>
      </c>
      <c r="N174" s="176">
        <f>RES_hhdet_in_emih!N174/RES_summary!N$21</f>
        <v>0</v>
      </c>
      <c r="O174" s="176">
        <f>RES_hhdet_in_emih!O174/RES_summary!O$21</f>
        <v>0</v>
      </c>
      <c r="P174" s="176">
        <f>RES_hhdet_in_emih!P174/RES_summary!P$21</f>
        <v>0</v>
      </c>
      <c r="Q174" s="176">
        <f>RES_hhdet_in_emih!Q174/RES_summary!Q$21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RES_hhdet_in_emih!C175/RES_summary!C$21</f>
        <v>0</v>
      </c>
      <c r="D175" s="178">
        <f>RES_hhdet_in_emih!D175/RES_summary!D$21</f>
        <v>0</v>
      </c>
      <c r="E175" s="178">
        <f>RES_hhdet_in_emih!E175/RES_summary!E$21</f>
        <v>0</v>
      </c>
      <c r="F175" s="178">
        <f>RES_hhdet_in_emih!F175/RES_summary!F$21</f>
        <v>0</v>
      </c>
      <c r="G175" s="178">
        <f>RES_hhdet_in_emih!G175/RES_summary!G$21</f>
        <v>0</v>
      </c>
      <c r="H175" s="178">
        <f>RES_hhdet_in_emih!H175/RES_summary!H$21</f>
        <v>0</v>
      </c>
      <c r="I175" s="178">
        <f>RES_hhdet_in_emih!I175/RES_summary!I$21</f>
        <v>0</v>
      </c>
      <c r="J175" s="178">
        <f>RES_hhdet_in_emih!J175/RES_summary!J$21</f>
        <v>0</v>
      </c>
      <c r="K175" s="178">
        <f>RES_hhdet_in_emih!K175/RES_summary!K$21</f>
        <v>0</v>
      </c>
      <c r="L175" s="178">
        <f>RES_hhdet_in_emih!L175/RES_summary!L$21</f>
        <v>0</v>
      </c>
      <c r="M175" s="178">
        <f>RES_hhdet_in_emih!M175/RES_summary!M$21</f>
        <v>0</v>
      </c>
      <c r="N175" s="178">
        <f>RES_hhdet_in_emih!N175/RES_summary!N$21</f>
        <v>0</v>
      </c>
      <c r="O175" s="178">
        <f>RES_hhdet_in_emih!O175/RES_summary!O$21</f>
        <v>0</v>
      </c>
      <c r="P175" s="178">
        <f>RES_hhdet_in_emih!P175/RES_summary!P$21</f>
        <v>0</v>
      </c>
      <c r="Q175" s="178">
        <f>RES_hhdet_in_emih!Q175/RES_summary!Q$21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RES_hhdet_in_emih!C176/RES_summary!C$21</f>
        <v>0</v>
      </c>
      <c r="D176" s="177">
        <f>RES_hhdet_in_emih!D176/RES_summary!D$21</f>
        <v>0</v>
      </c>
      <c r="E176" s="177">
        <f>RES_hhdet_in_emih!E176/RES_summary!E$21</f>
        <v>0</v>
      </c>
      <c r="F176" s="177">
        <f>RES_hhdet_in_emih!F176/RES_summary!F$21</f>
        <v>0</v>
      </c>
      <c r="G176" s="177">
        <f>RES_hhdet_in_emih!G176/RES_summary!G$21</f>
        <v>0</v>
      </c>
      <c r="H176" s="177">
        <f>RES_hhdet_in_emih!H176/RES_summary!H$21</f>
        <v>0</v>
      </c>
      <c r="I176" s="177">
        <f>RES_hhdet_in_emih!I176/RES_summary!I$21</f>
        <v>0</v>
      </c>
      <c r="J176" s="177">
        <f>RES_hhdet_in_emih!J176/RES_summary!J$21</f>
        <v>0</v>
      </c>
      <c r="K176" s="177">
        <f>RES_hhdet_in_emih!K176/RES_summary!K$21</f>
        <v>0</v>
      </c>
      <c r="L176" s="177">
        <f>RES_hhdet_in_emih!L176/RES_summary!L$21</f>
        <v>0</v>
      </c>
      <c r="M176" s="177">
        <f>RES_hhdet_in_emih!M176/RES_summary!M$21</f>
        <v>0</v>
      </c>
      <c r="N176" s="177">
        <f>RES_hhdet_in_emih!N176/RES_summary!N$21</f>
        <v>0</v>
      </c>
      <c r="O176" s="177">
        <f>RES_hhdet_in_emih!O176/RES_summary!O$21</f>
        <v>0</v>
      </c>
      <c r="P176" s="177">
        <f>RES_hhdet_in_emih!P176/RES_summary!P$21</f>
        <v>0</v>
      </c>
      <c r="Q176" s="177">
        <f>RES_hhdet_in_emih!Q176/RES_summary!Q$21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RES_hhdet_in_emih!C177/RES_summary!C$21</f>
        <v>0</v>
      </c>
      <c r="D177" s="176">
        <f>RES_hhdet_in_emih!D177/RES_summary!D$21</f>
        <v>0</v>
      </c>
      <c r="E177" s="176">
        <f>RES_hhdet_in_emih!E177/RES_summary!E$21</f>
        <v>0</v>
      </c>
      <c r="F177" s="176">
        <f>RES_hhdet_in_emih!F177/RES_summary!F$21</f>
        <v>0</v>
      </c>
      <c r="G177" s="176">
        <f>RES_hhdet_in_emih!G177/RES_summary!G$21</f>
        <v>0</v>
      </c>
      <c r="H177" s="176">
        <f>RES_hhdet_in_emih!H177/RES_summary!H$21</f>
        <v>0</v>
      </c>
      <c r="I177" s="176">
        <f>RES_hhdet_in_emih!I177/RES_summary!I$21</f>
        <v>0</v>
      </c>
      <c r="J177" s="176">
        <f>RES_hhdet_in_emih!J177/RES_summary!J$21</f>
        <v>0</v>
      </c>
      <c r="K177" s="176">
        <f>RES_hhdet_in_emih!K177/RES_summary!K$21</f>
        <v>0</v>
      </c>
      <c r="L177" s="176">
        <f>RES_hhdet_in_emih!L177/RES_summary!L$21</f>
        <v>0</v>
      </c>
      <c r="M177" s="176">
        <f>RES_hhdet_in_emih!M177/RES_summary!M$21</f>
        <v>0</v>
      </c>
      <c r="N177" s="176">
        <f>RES_hhdet_in_emih!N177/RES_summary!N$21</f>
        <v>0</v>
      </c>
      <c r="O177" s="176">
        <f>RES_hhdet_in_emih!O177/RES_summary!O$21</f>
        <v>0</v>
      </c>
      <c r="P177" s="176">
        <f>RES_hhdet_in_emih!P177/RES_summary!P$21</f>
        <v>0</v>
      </c>
      <c r="Q177" s="176">
        <f>RES_hhdet_in_emih!Q177/RES_summary!Q$21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 tint="0.59999389629810485"/>
    <pageSetUpPr fitToPage="1"/>
  </sheetPr>
  <dimension ref="A1:Q52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RES_hhdet_num!B$3</f>
        <v>565309</v>
      </c>
      <c r="C5" s="151">
        <f>RES_hhdet_num!C$3</f>
        <v>516996</v>
      </c>
      <c r="D5" s="151">
        <f>RES_hhdet_num!D$3</f>
        <v>500645</v>
      </c>
      <c r="E5" s="151">
        <f>RES_hhdet_num!E$3</f>
        <v>488971</v>
      </c>
      <c r="F5" s="151">
        <f>RES_hhdet_num!F$3</f>
        <v>488544</v>
      </c>
      <c r="G5" s="151">
        <f>RES_hhdet_num!G$3</f>
        <v>457549</v>
      </c>
      <c r="H5" s="151">
        <f>RES_hhdet_num!H$3</f>
        <v>457046</v>
      </c>
      <c r="I5" s="151">
        <f>RES_hhdet_num!I$3</f>
        <v>426499.00000000006</v>
      </c>
      <c r="J5" s="151">
        <f>RES_hhdet_num!J$3</f>
        <v>433665.99999999988</v>
      </c>
      <c r="K5" s="151">
        <f>RES_hhdet_num!K$3</f>
        <v>481408.99999999988</v>
      </c>
      <c r="L5" s="151">
        <f>RES_hhdet_num!L$3</f>
        <v>565098.99999999988</v>
      </c>
      <c r="M5" s="151">
        <f>RES_hhdet_num!M$3</f>
        <v>596593</v>
      </c>
      <c r="N5" s="151">
        <f>RES_hhdet_num!N$3</f>
        <v>624460</v>
      </c>
      <c r="O5" s="151">
        <f>RES_hhdet_num!O$3</f>
        <v>634498</v>
      </c>
      <c r="P5" s="151">
        <f>RES_hhdet_num!P$3</f>
        <v>617055.99999999988</v>
      </c>
      <c r="Q5" s="151">
        <f>RES_hhdet_num!Q$3</f>
        <v>589067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58</v>
      </c>
      <c r="B7" s="67">
        <f>RES_hhdet_num!B$5</f>
        <v>565309</v>
      </c>
      <c r="C7" s="67">
        <f>RES_hhdet_num!C$5</f>
        <v>516996</v>
      </c>
      <c r="D7" s="67">
        <f>RES_hhdet_num!D$5</f>
        <v>500645</v>
      </c>
      <c r="E7" s="67">
        <f>RES_hhdet_num!E$5</f>
        <v>488971</v>
      </c>
      <c r="F7" s="67">
        <f>RES_hhdet_num!F$5</f>
        <v>488544</v>
      </c>
      <c r="G7" s="67">
        <f>RES_hhdet_num!G$5</f>
        <v>457549</v>
      </c>
      <c r="H7" s="67">
        <f>RES_hhdet_num!H$5</f>
        <v>457046</v>
      </c>
      <c r="I7" s="67">
        <f>RES_hhdet_num!I$5</f>
        <v>426499.00000000006</v>
      </c>
      <c r="J7" s="67">
        <f>RES_hhdet_num!J$5</f>
        <v>433665.99999999988</v>
      </c>
      <c r="K7" s="67">
        <f>RES_hhdet_num!K$5</f>
        <v>481408.99999999988</v>
      </c>
      <c r="L7" s="67">
        <f>RES_hhdet_num!L$5</f>
        <v>565098.99999999988</v>
      </c>
      <c r="M7" s="67">
        <f>RES_hhdet_num!M$5</f>
        <v>596593</v>
      </c>
      <c r="N7" s="67">
        <f>RES_hhdet_num!N$5</f>
        <v>624460</v>
      </c>
      <c r="O7" s="67">
        <f>RES_hhdet_num!O$5</f>
        <v>634498</v>
      </c>
      <c r="P7" s="67">
        <f>RES_hhdet_num!P$5</f>
        <v>617055.99999999988</v>
      </c>
      <c r="Q7" s="67">
        <f>RES_hhdet_num!Q$5</f>
        <v>589067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</f>
        <v>155</v>
      </c>
      <c r="C9" s="67">
        <f>RES_hhdet_num!C$8</f>
        <v>329</v>
      </c>
      <c r="D9" s="67">
        <f>RES_hhdet_num!D$8</f>
        <v>396</v>
      </c>
      <c r="E9" s="67">
        <f>RES_hhdet_num!E$8</f>
        <v>853</v>
      </c>
      <c r="F9" s="67">
        <f>RES_hhdet_num!F$8</f>
        <v>1182</v>
      </c>
      <c r="G9" s="67">
        <f>RES_hhdet_num!G$8</f>
        <v>1476</v>
      </c>
      <c r="H9" s="67">
        <f>RES_hhdet_num!H$8</f>
        <v>2139</v>
      </c>
      <c r="I9" s="67">
        <f>RES_hhdet_num!I$8</f>
        <v>2836</v>
      </c>
      <c r="J9" s="67">
        <f>RES_hhdet_num!J$8</f>
        <v>3168.9999999999995</v>
      </c>
      <c r="K9" s="67">
        <f>RES_hhdet_num!K$8</f>
        <v>4195.9999999999991</v>
      </c>
      <c r="L9" s="67">
        <f>RES_hhdet_num!L$8</f>
        <v>6378</v>
      </c>
      <c r="M9" s="67">
        <f>RES_hhdet_num!M$8</f>
        <v>8696</v>
      </c>
      <c r="N9" s="67">
        <f>RES_hhdet_num!N$8</f>
        <v>11330</v>
      </c>
      <c r="O9" s="67">
        <f>RES_hhdet_num!O$8</f>
        <v>12250</v>
      </c>
      <c r="P9" s="67">
        <f>RES_hhdet_num!P$8</f>
        <v>15375.999999999998</v>
      </c>
      <c r="Q9" s="67">
        <f>RES_hhdet_num!Q$8</f>
        <v>14973.999999999998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171</v>
      </c>
      <c r="B11" s="67">
        <f>RES_hhdet_num!B$10</f>
        <v>158293</v>
      </c>
      <c r="C11" s="67">
        <f>RES_hhdet_num!C$10</f>
        <v>158423</v>
      </c>
      <c r="D11" s="67">
        <f>RES_hhdet_num!D$10</f>
        <v>158967.00000000003</v>
      </c>
      <c r="E11" s="67">
        <f>RES_hhdet_num!E$10</f>
        <v>159173.00000000003</v>
      </c>
      <c r="F11" s="67">
        <f>RES_hhdet_num!F$10</f>
        <v>162656.00000000003</v>
      </c>
      <c r="G11" s="67">
        <f>RES_hhdet_num!G$10</f>
        <v>163796</v>
      </c>
      <c r="H11" s="67">
        <f>RES_hhdet_num!H$10</f>
        <v>164197</v>
      </c>
      <c r="I11" s="67">
        <f>RES_hhdet_num!I$10</f>
        <v>164599.00000000006</v>
      </c>
      <c r="J11" s="67">
        <f>RES_hhdet_num!J$10</f>
        <v>165096.00000000003</v>
      </c>
      <c r="K11" s="67">
        <f>RES_hhdet_num!K$10</f>
        <v>172974</v>
      </c>
      <c r="L11" s="67">
        <f>RES_hhdet_num!L$10</f>
        <v>203036.00000000003</v>
      </c>
      <c r="M11" s="67">
        <f>RES_hhdet_num!M$10</f>
        <v>216707</v>
      </c>
      <c r="N11" s="67">
        <f>RES_hhdet_num!N$10</f>
        <v>234727</v>
      </c>
      <c r="O11" s="67">
        <f>RES_hhdet_num!O$10</f>
        <v>253629.00000000003</v>
      </c>
      <c r="P11" s="67">
        <f>RES_hhdet_num!P$10</f>
        <v>250780.99999999997</v>
      </c>
      <c r="Q11" s="67">
        <f>RES_hhdet_num!Q$10</f>
        <v>247657</v>
      </c>
    </row>
    <row r="12" spans="1:17" ht="12" customHeight="1" x14ac:dyDescent="0.25">
      <c r="A12" s="23" t="s">
        <v>144</v>
      </c>
      <c r="B12" s="67">
        <f>RES_hhdet_num!B$11</f>
        <v>53548</v>
      </c>
      <c r="C12" s="67">
        <f>RES_hhdet_num!C$11</f>
        <v>47831</v>
      </c>
      <c r="D12" s="67">
        <f>RES_hhdet_num!D$11</f>
        <v>45228.999999999993</v>
      </c>
      <c r="E12" s="67">
        <f>RES_hhdet_num!E$11</f>
        <v>42718</v>
      </c>
      <c r="F12" s="67">
        <f>RES_hhdet_num!F$11</f>
        <v>41602</v>
      </c>
      <c r="G12" s="67">
        <f>RES_hhdet_num!G$11</f>
        <v>37937</v>
      </c>
      <c r="H12" s="67">
        <f>RES_hhdet_num!H$11</f>
        <v>36833.000000000007</v>
      </c>
      <c r="I12" s="67">
        <f>RES_hhdet_num!I$11</f>
        <v>33405</v>
      </c>
      <c r="J12" s="67">
        <f>RES_hhdet_num!J$11</f>
        <v>32977.999999999978</v>
      </c>
      <c r="K12" s="67">
        <f>RES_hhdet_num!K$11</f>
        <v>15133</v>
      </c>
      <c r="L12" s="67">
        <f>RES_hhdet_num!L$11</f>
        <v>16986.000000000004</v>
      </c>
      <c r="M12" s="67">
        <f>RES_hhdet_num!M$11</f>
        <v>17141.000000000007</v>
      </c>
      <c r="N12" s="67">
        <f>RES_hhdet_num!N$11</f>
        <v>17131.000000000007</v>
      </c>
      <c r="O12" s="67">
        <f>RES_hhdet_num!O$11</f>
        <v>16665</v>
      </c>
      <c r="P12" s="67">
        <f>RES_hhdet_num!P$11</f>
        <v>15535.999999999995</v>
      </c>
      <c r="Q12" s="67">
        <f>RES_hhdet_num!Q$11</f>
        <v>14225.999999999995</v>
      </c>
    </row>
    <row r="13" spans="1:17" ht="12" customHeight="1" x14ac:dyDescent="0.25">
      <c r="A13" s="23" t="s">
        <v>143</v>
      </c>
      <c r="B13" s="67">
        <f>RES_hhdet_num!B$12</f>
        <v>0</v>
      </c>
      <c r="C13" s="67">
        <f>RES_hhdet_num!C$12</f>
        <v>0</v>
      </c>
      <c r="D13" s="67">
        <f>RES_hhdet_num!D$12</f>
        <v>0</v>
      </c>
      <c r="E13" s="67">
        <f>RES_hhdet_num!E$12</f>
        <v>407.00000000000114</v>
      </c>
      <c r="F13" s="67">
        <f>RES_hhdet_num!F$12</f>
        <v>452</v>
      </c>
      <c r="G13" s="67">
        <f>RES_hhdet_num!G$12</f>
        <v>495</v>
      </c>
      <c r="H13" s="67">
        <f>RES_hhdet_num!H$12</f>
        <v>618.00000000000023</v>
      </c>
      <c r="I13" s="67">
        <f>RES_hhdet_num!I$12</f>
        <v>679.00000000000011</v>
      </c>
      <c r="J13" s="67">
        <f>RES_hhdet_num!J$12</f>
        <v>813.99999999999943</v>
      </c>
      <c r="K13" s="67">
        <f>RES_hhdet_num!K$12</f>
        <v>486</v>
      </c>
      <c r="L13" s="67">
        <f>RES_hhdet_num!L$12</f>
        <v>730.00000000000011</v>
      </c>
      <c r="M13" s="67">
        <f>RES_hhdet_num!M$12</f>
        <v>926.00000000000023</v>
      </c>
      <c r="N13" s="67">
        <f>RES_hhdet_num!N$12</f>
        <v>1130.0000000000002</v>
      </c>
      <c r="O13" s="67">
        <f>RES_hhdet_num!O$12</f>
        <v>1246</v>
      </c>
      <c r="P13" s="67">
        <f>RES_hhdet_num!P$12</f>
        <v>1271.9999999999995</v>
      </c>
      <c r="Q13" s="67">
        <f>RES_hhdet_num!Q$12</f>
        <v>1252.0000000000002</v>
      </c>
    </row>
    <row r="14" spans="1:17" ht="12" customHeight="1" x14ac:dyDescent="0.25">
      <c r="A14" s="23" t="s">
        <v>142</v>
      </c>
      <c r="B14" s="67">
        <f>RES_hhdet_num!B$15</f>
        <v>353468</v>
      </c>
      <c r="C14" s="67">
        <f>RES_hhdet_num!C$15</f>
        <v>310742</v>
      </c>
      <c r="D14" s="67">
        <f>RES_hhdet_num!D$15</f>
        <v>296449</v>
      </c>
      <c r="E14" s="67">
        <f>RES_hhdet_num!E$15</f>
        <v>283964.99999999994</v>
      </c>
      <c r="F14" s="67">
        <f>RES_hhdet_num!F$15</f>
        <v>280781</v>
      </c>
      <c r="G14" s="67">
        <f>RES_hhdet_num!G$15</f>
        <v>252030</v>
      </c>
      <c r="H14" s="67">
        <f>RES_hhdet_num!H$15</f>
        <v>251181.00000000003</v>
      </c>
      <c r="I14" s="67">
        <f>RES_hhdet_num!I$15</f>
        <v>223277</v>
      </c>
      <c r="J14" s="67">
        <f>RES_hhdet_num!J$15</f>
        <v>229120.99999999988</v>
      </c>
      <c r="K14" s="67">
        <f>RES_hhdet_num!K$15</f>
        <v>283705.99999999988</v>
      </c>
      <c r="L14" s="67">
        <f>RES_hhdet_num!L$15</f>
        <v>330154.99999999988</v>
      </c>
      <c r="M14" s="67">
        <f>RES_hhdet_num!M$15</f>
        <v>343272</v>
      </c>
      <c r="N14" s="67">
        <f>RES_hhdet_num!N$15</f>
        <v>348489</v>
      </c>
      <c r="O14" s="67">
        <f>RES_hhdet_num!O$15</f>
        <v>337715.00000000006</v>
      </c>
      <c r="P14" s="67">
        <f>RES_hhdet_num!P$15</f>
        <v>323013.99999999994</v>
      </c>
      <c r="Q14" s="67">
        <f>RES_hhdet_num!Q$15</f>
        <v>299574.99999999994</v>
      </c>
    </row>
    <row r="15" spans="1:17" ht="12" customHeight="1" x14ac:dyDescent="0.25">
      <c r="A15" s="23" t="s">
        <v>141</v>
      </c>
      <c r="B15" s="67">
        <f>RES_hhdet_num!B$16</f>
        <v>0</v>
      </c>
      <c r="C15" s="67">
        <f>RES_hhdet_num!C$16</f>
        <v>0</v>
      </c>
      <c r="D15" s="67">
        <f>RES_hhdet_num!D$16</f>
        <v>0</v>
      </c>
      <c r="E15" s="67">
        <f>RES_hhdet_num!E$16</f>
        <v>2708</v>
      </c>
      <c r="F15" s="67">
        <f>RES_hhdet_num!F$16</f>
        <v>3053</v>
      </c>
      <c r="G15" s="67">
        <f>RES_hhdet_num!G$16</f>
        <v>3291</v>
      </c>
      <c r="H15" s="67">
        <f>RES_hhdet_num!H$16</f>
        <v>4217</v>
      </c>
      <c r="I15" s="67">
        <f>RES_hhdet_num!I$16</f>
        <v>4539</v>
      </c>
      <c r="J15" s="67">
        <f>RES_hhdet_num!J$16</f>
        <v>5656.9999999999982</v>
      </c>
      <c r="K15" s="67">
        <f>RES_hhdet_num!K$16</f>
        <v>9109.9999999999982</v>
      </c>
      <c r="L15" s="67">
        <f>RES_hhdet_num!L$16</f>
        <v>14192</v>
      </c>
      <c r="M15" s="67">
        <f>RES_hhdet_num!M$16</f>
        <v>18547</v>
      </c>
      <c r="N15" s="67">
        <f>RES_hhdet_num!N$16</f>
        <v>22983.000000000004</v>
      </c>
      <c r="O15" s="67">
        <f>RES_hhdet_num!O$16</f>
        <v>25243.000000000004</v>
      </c>
      <c r="P15" s="67">
        <f>RES_hhdet_num!P$16</f>
        <v>26453</v>
      </c>
      <c r="Q15" s="67">
        <f>RES_hhdet_num!Q$16</f>
        <v>26356.999999999993</v>
      </c>
    </row>
    <row r="16" spans="1:17" ht="12" customHeight="1" x14ac:dyDescent="0.25">
      <c r="A16" s="146" t="s">
        <v>62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</row>
    <row r="17" spans="1:17" ht="12" customHeight="1" x14ac:dyDescent="0.25">
      <c r="A17" s="23" t="s">
        <v>58</v>
      </c>
      <c r="B17" s="67">
        <f>RES_hhdet_num!B$20</f>
        <v>0</v>
      </c>
      <c r="C17" s="67">
        <f>RES_hhdet_num!C$20</f>
        <v>0</v>
      </c>
      <c r="D17" s="67">
        <f>RES_hhdet_num!D$20</f>
        <v>0</v>
      </c>
      <c r="E17" s="67">
        <f>RES_hhdet_num!E$20</f>
        <v>0</v>
      </c>
      <c r="F17" s="67">
        <f>RES_hhdet_num!F$20</f>
        <v>0</v>
      </c>
      <c r="G17" s="67">
        <f>RES_hhdet_num!G$20</f>
        <v>0</v>
      </c>
      <c r="H17" s="67">
        <f>RES_hhdet_num!H$20</f>
        <v>0</v>
      </c>
      <c r="I17" s="67">
        <f>RES_hhdet_num!I$20</f>
        <v>0</v>
      </c>
      <c r="J17" s="67">
        <f>RES_hhdet_num!J$20</f>
        <v>0</v>
      </c>
      <c r="K17" s="67">
        <f>RES_hhdet_num!K$20</f>
        <v>0</v>
      </c>
      <c r="L17" s="67">
        <f>RES_hhdet_num!L$20</f>
        <v>0</v>
      </c>
      <c r="M17" s="67">
        <f>RES_hhdet_num!M$20</f>
        <v>0</v>
      </c>
      <c r="N17" s="67">
        <f>RES_hhdet_num!N$20</f>
        <v>0</v>
      </c>
      <c r="O17" s="67">
        <f>RES_hhdet_num!O$20</f>
        <v>0</v>
      </c>
      <c r="P17" s="67">
        <f>RES_hhdet_num!P$20</f>
        <v>0</v>
      </c>
      <c r="Q17" s="67">
        <f>RES_hhdet_num!Q$20</f>
        <v>0</v>
      </c>
    </row>
    <row r="18" spans="1:17" ht="12" customHeight="1" x14ac:dyDescent="0.25">
      <c r="A18" s="23" t="s">
        <v>57</v>
      </c>
      <c r="B18" s="67">
        <f>RES_hhdet_num!B$21</f>
        <v>73417</v>
      </c>
      <c r="C18" s="67">
        <f>RES_hhdet_num!C$21</f>
        <v>73067</v>
      </c>
      <c r="D18" s="67">
        <f>RES_hhdet_num!D$21</f>
        <v>45123</v>
      </c>
      <c r="E18" s="67">
        <f>RES_hhdet_num!E$21</f>
        <v>40450.000000000007</v>
      </c>
      <c r="F18" s="67">
        <f>RES_hhdet_num!F$21</f>
        <v>40157.000000000007</v>
      </c>
      <c r="G18" s="67">
        <f>RES_hhdet_num!G$21</f>
        <v>19250</v>
      </c>
      <c r="H18" s="67">
        <f>RES_hhdet_num!H$21</f>
        <v>19257.999999999993</v>
      </c>
      <c r="I18" s="67">
        <f>RES_hhdet_num!I$21</f>
        <v>9835</v>
      </c>
      <c r="J18" s="67">
        <f>RES_hhdet_num!J$21</f>
        <v>9551.9999999999964</v>
      </c>
      <c r="K18" s="67">
        <f>RES_hhdet_num!K$21</f>
        <v>3283.9999999999991</v>
      </c>
      <c r="L18" s="67">
        <f>RES_hhdet_num!L$21</f>
        <v>13196.000000000011</v>
      </c>
      <c r="M18" s="67">
        <f>RES_hhdet_num!M$21</f>
        <v>25743.000000000044</v>
      </c>
      <c r="N18" s="67">
        <f>RES_hhdet_num!N$21</f>
        <v>48023.999999999985</v>
      </c>
      <c r="O18" s="67">
        <f>RES_hhdet_num!O$21</f>
        <v>48341.999999999964</v>
      </c>
      <c r="P18" s="67">
        <f>RES_hhdet_num!P$21</f>
        <v>50664.999999999971</v>
      </c>
      <c r="Q18" s="67">
        <f>RES_hhdet_num!Q$21</f>
        <v>48438.000000000007</v>
      </c>
    </row>
    <row r="19" spans="1:17" ht="12" customHeight="1" x14ac:dyDescent="0.25">
      <c r="A19" s="29" t="s">
        <v>140</v>
      </c>
      <c r="B19" s="83">
        <f>RES_hhdet_num!B$22</f>
        <v>491892</v>
      </c>
      <c r="C19" s="83">
        <f>RES_hhdet_num!C$22</f>
        <v>443929</v>
      </c>
      <c r="D19" s="83">
        <f>RES_hhdet_num!D$22</f>
        <v>455522</v>
      </c>
      <c r="E19" s="83">
        <f>RES_hhdet_num!E$22</f>
        <v>448521</v>
      </c>
      <c r="F19" s="83">
        <f>RES_hhdet_num!F$22</f>
        <v>448386.99999999994</v>
      </c>
      <c r="G19" s="83">
        <f>RES_hhdet_num!G$22</f>
        <v>438298.99999999994</v>
      </c>
      <c r="H19" s="83">
        <f>RES_hhdet_num!H$22</f>
        <v>437787.99999999994</v>
      </c>
      <c r="I19" s="83">
        <f>RES_hhdet_num!I$22</f>
        <v>416663.99999999994</v>
      </c>
      <c r="J19" s="83">
        <f>RES_hhdet_num!J$22</f>
        <v>424113.99999999988</v>
      </c>
      <c r="K19" s="83">
        <f>RES_hhdet_num!K$22</f>
        <v>478124.99999999988</v>
      </c>
      <c r="L19" s="83">
        <f>RES_hhdet_num!L$22</f>
        <v>551903</v>
      </c>
      <c r="M19" s="83">
        <f>RES_hhdet_num!M$22</f>
        <v>570850</v>
      </c>
      <c r="N19" s="83">
        <f>RES_hhdet_num!N$22</f>
        <v>576436</v>
      </c>
      <c r="O19" s="83">
        <f>RES_hhdet_num!O$22</f>
        <v>586156.00000000012</v>
      </c>
      <c r="P19" s="83">
        <f>RES_hhdet_num!P$22</f>
        <v>566390.99999999988</v>
      </c>
      <c r="Q19" s="83">
        <f>RES_hhdet_num!Q$22</f>
        <v>540628.99999999988</v>
      </c>
    </row>
    <row r="20" spans="1:17" s="28" customFormat="1" ht="12" customHeight="1" x14ac:dyDescent="0.25"/>
    <row r="21" spans="1:17" ht="12" customHeight="1" x14ac:dyDescent="0.25">
      <c r="A21" s="152" t="s">
        <v>23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</row>
    <row r="22" spans="1:17" ht="12" customHeight="1" x14ac:dyDescent="0.25">
      <c r="A22" s="150" t="s">
        <v>65</v>
      </c>
      <c r="B22" s="149"/>
      <c r="C22" s="149"/>
      <c r="D22" s="149"/>
      <c r="E22" s="149"/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</row>
    <row r="23" spans="1:17" ht="12" customHeight="1" x14ac:dyDescent="0.25">
      <c r="A23" s="23" t="s">
        <v>58</v>
      </c>
      <c r="B23" s="67"/>
      <c r="C23" s="67">
        <f>B7+C39-C7</f>
        <v>48313</v>
      </c>
      <c r="D23" s="67">
        <f t="shared" ref="D23:Q23" si="0">C7+D39-D7</f>
        <v>35331.8125</v>
      </c>
      <c r="E23" s="67">
        <f t="shared" si="0"/>
        <v>35331.8125</v>
      </c>
      <c r="F23" s="67">
        <f t="shared" si="0"/>
        <v>35331.8125</v>
      </c>
      <c r="G23" s="67">
        <f t="shared" si="0"/>
        <v>35331.8125</v>
      </c>
      <c r="H23" s="67">
        <f t="shared" si="0"/>
        <v>35331.8125</v>
      </c>
      <c r="I23" s="67">
        <f t="shared" si="0"/>
        <v>35331.812499999942</v>
      </c>
      <c r="J23" s="67">
        <f t="shared" si="0"/>
        <v>35331.812500000175</v>
      </c>
      <c r="K23" s="67">
        <f t="shared" si="0"/>
        <v>35331.8125</v>
      </c>
      <c r="L23" s="67">
        <f t="shared" si="0"/>
        <v>35331.8125</v>
      </c>
      <c r="M23" s="67">
        <f t="shared" si="0"/>
        <v>35331.812499999884</v>
      </c>
      <c r="N23" s="67">
        <f t="shared" si="0"/>
        <v>35331.8125</v>
      </c>
      <c r="O23" s="67">
        <f t="shared" si="0"/>
        <v>35331.8125</v>
      </c>
      <c r="P23" s="67">
        <f t="shared" si="0"/>
        <v>35331.812500000116</v>
      </c>
      <c r="Q23" s="67">
        <f t="shared" si="0"/>
        <v>35331.812499999884</v>
      </c>
    </row>
    <row r="24" spans="1:17" ht="12" customHeight="1" x14ac:dyDescent="0.25">
      <c r="A24" s="146" t="s">
        <v>112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60</v>
      </c>
      <c r="B25" s="67"/>
      <c r="C25" s="67">
        <f>B9+C41-C9</f>
        <v>21</v>
      </c>
      <c r="D25" s="67">
        <f t="shared" ref="D25:Q25" si="1">C9+D41-D9</f>
        <v>202.5</v>
      </c>
      <c r="E25" s="67">
        <f t="shared" si="1"/>
        <v>194.75</v>
      </c>
      <c r="F25" s="67">
        <f t="shared" si="1"/>
        <v>202</v>
      </c>
      <c r="G25" s="67">
        <f t="shared" si="1"/>
        <v>204.25</v>
      </c>
      <c r="H25" s="67">
        <f t="shared" si="1"/>
        <v>209.5</v>
      </c>
      <c r="I25" s="67">
        <f t="shared" si="1"/>
        <v>218.75</v>
      </c>
      <c r="J25" s="67">
        <f t="shared" si="1"/>
        <v>228.00000000000045</v>
      </c>
      <c r="K25" s="67">
        <f t="shared" si="1"/>
        <v>275.00000000000091</v>
      </c>
      <c r="L25" s="67">
        <f t="shared" si="1"/>
        <v>161.99999999999909</v>
      </c>
      <c r="M25" s="67">
        <f t="shared" si="1"/>
        <v>628</v>
      </c>
      <c r="N25" s="67">
        <f t="shared" si="1"/>
        <v>418</v>
      </c>
      <c r="O25" s="67">
        <f t="shared" si="1"/>
        <v>379</v>
      </c>
      <c r="P25" s="67">
        <f t="shared" si="1"/>
        <v>709.00000000000182</v>
      </c>
      <c r="Q25" s="67">
        <f t="shared" si="1"/>
        <v>702</v>
      </c>
    </row>
    <row r="26" spans="1:17" ht="12" customHeight="1" x14ac:dyDescent="0.25">
      <c r="A26" s="146" t="s">
        <v>63</v>
      </c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</row>
    <row r="27" spans="1:17" ht="12" customHeight="1" x14ac:dyDescent="0.25">
      <c r="A27" s="23" t="s">
        <v>171</v>
      </c>
      <c r="B27" s="67"/>
      <c r="C27" s="67">
        <f t="shared" ref="C27:Q31" si="2">B11+C43-C11</f>
        <v>9893.3125</v>
      </c>
      <c r="D27" s="67">
        <f t="shared" si="2"/>
        <v>7419.7499999999709</v>
      </c>
      <c r="E27" s="67">
        <f t="shared" si="2"/>
        <v>7419.75</v>
      </c>
      <c r="F27" s="67">
        <f t="shared" si="2"/>
        <v>7421.091979243065</v>
      </c>
      <c r="G27" s="67">
        <f t="shared" si="2"/>
        <v>7419.7500000000291</v>
      </c>
      <c r="H27" s="67">
        <f t="shared" si="2"/>
        <v>10174.792332715151</v>
      </c>
      <c r="I27" s="67">
        <f t="shared" si="2"/>
        <v>7419.7499999999709</v>
      </c>
      <c r="J27" s="67">
        <f t="shared" si="2"/>
        <v>11971.473879016179</v>
      </c>
      <c r="K27" s="67">
        <f t="shared" si="2"/>
        <v>17328.361645510711</v>
      </c>
      <c r="L27" s="67">
        <f t="shared" si="2"/>
        <v>13546.832603236515</v>
      </c>
      <c r="M27" s="67">
        <f t="shared" si="2"/>
        <v>11470.042415492411</v>
      </c>
      <c r="N27" s="67">
        <f t="shared" si="2"/>
        <v>9790.7973492945894</v>
      </c>
      <c r="O27" s="67">
        <f t="shared" si="2"/>
        <v>7419.7499999999709</v>
      </c>
      <c r="P27" s="67">
        <f t="shared" si="2"/>
        <v>11900.840548703418</v>
      </c>
      <c r="Q27" s="67">
        <f t="shared" si="2"/>
        <v>20020.772687202727</v>
      </c>
    </row>
    <row r="28" spans="1:17" ht="12" customHeight="1" x14ac:dyDescent="0.25">
      <c r="A28" s="23" t="s">
        <v>144</v>
      </c>
      <c r="B28" s="67"/>
      <c r="C28" s="67">
        <f t="shared" si="2"/>
        <v>6693.5</v>
      </c>
      <c r="D28" s="67">
        <f t="shared" si="2"/>
        <v>5709.7391179561455</v>
      </c>
      <c r="E28" s="67">
        <f t="shared" si="2"/>
        <v>5523.4962478145244</v>
      </c>
      <c r="F28" s="67">
        <f t="shared" si="2"/>
        <v>5020.5</v>
      </c>
      <c r="G28" s="67">
        <f t="shared" si="2"/>
        <v>6447.9038165770253</v>
      </c>
      <c r="H28" s="67">
        <f t="shared" si="2"/>
        <v>5020.5</v>
      </c>
      <c r="I28" s="67">
        <f t="shared" si="2"/>
        <v>6369.4194217163531</v>
      </c>
      <c r="J28" s="67">
        <f t="shared" si="2"/>
        <v>5020.5000000000073</v>
      </c>
      <c r="K28" s="67">
        <f t="shared" si="2"/>
        <v>18988.522710497084</v>
      </c>
      <c r="L28" s="67">
        <f t="shared" si="2"/>
        <v>6004.2608820438545</v>
      </c>
      <c r="M28" s="67">
        <f t="shared" si="2"/>
        <v>5339.2400215874623</v>
      </c>
      <c r="N28" s="67">
        <f t="shared" si="2"/>
        <v>3849.2191987923725</v>
      </c>
      <c r="O28" s="67">
        <f t="shared" si="2"/>
        <v>1120.5201662567488</v>
      </c>
      <c r="P28" s="67">
        <f t="shared" si="2"/>
        <v>5155.9323893555647</v>
      </c>
      <c r="Q28" s="67">
        <f t="shared" si="2"/>
        <v>3145.0051040186063</v>
      </c>
    </row>
    <row r="29" spans="1:17" ht="12" customHeight="1" x14ac:dyDescent="0.25">
      <c r="A29" s="23" t="s">
        <v>143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40.888284755637926</v>
      </c>
      <c r="G29" s="67">
        <f t="shared" si="2"/>
        <v>36.190548199707109</v>
      </c>
      <c r="H29" s="67">
        <f t="shared" si="2"/>
        <v>60.016738835269848</v>
      </c>
      <c r="I29" s="67">
        <f t="shared" si="2"/>
        <v>59.279039502594856</v>
      </c>
      <c r="J29" s="67">
        <f t="shared" si="2"/>
        <v>98.304387529775795</v>
      </c>
      <c r="K29" s="67">
        <f t="shared" si="2"/>
        <v>386.47694860228705</v>
      </c>
      <c r="L29" s="67">
        <f t="shared" si="2"/>
        <v>0</v>
      </c>
      <c r="M29" s="67">
        <f t="shared" si="2"/>
        <v>11.410092461338422</v>
      </c>
      <c r="N29" s="67">
        <f t="shared" si="2"/>
        <v>19.36267032672572</v>
      </c>
      <c r="O29" s="67">
        <f t="shared" si="2"/>
        <v>2.8162039859719243</v>
      </c>
      <c r="P29" s="67">
        <f t="shared" si="2"/>
        <v>268.83670739189029</v>
      </c>
      <c r="Q29" s="67">
        <f t="shared" si="2"/>
        <v>194.36380078771299</v>
      </c>
    </row>
    <row r="30" spans="1:17" ht="12" customHeight="1" x14ac:dyDescent="0.25">
      <c r="A30" s="23" t="s">
        <v>142</v>
      </c>
      <c r="B30" s="67"/>
      <c r="C30" s="67">
        <f t="shared" si="2"/>
        <v>44183.5</v>
      </c>
      <c r="D30" s="67">
        <f t="shared" si="2"/>
        <v>33138</v>
      </c>
      <c r="E30" s="67">
        <f t="shared" si="2"/>
        <v>33138.000000000058</v>
      </c>
      <c r="F30" s="67">
        <f t="shared" si="2"/>
        <v>33137.999999999942</v>
      </c>
      <c r="G30" s="67">
        <f t="shared" si="2"/>
        <v>42730.705875367159</v>
      </c>
      <c r="H30" s="67">
        <f t="shared" si="2"/>
        <v>33138.000000000029</v>
      </c>
      <c r="I30" s="67">
        <f t="shared" si="2"/>
        <v>42395.663605335052</v>
      </c>
      <c r="J30" s="67">
        <f t="shared" si="2"/>
        <v>33138.000000000058</v>
      </c>
      <c r="K30" s="67">
        <f t="shared" si="2"/>
        <v>33138</v>
      </c>
      <c r="L30" s="67">
        <f t="shared" si="2"/>
        <v>44381.411734542809</v>
      </c>
      <c r="M30" s="67">
        <f t="shared" si="2"/>
        <v>45290.045750826306</v>
      </c>
      <c r="N30" s="67">
        <f t="shared" si="2"/>
        <v>55042.177915072069</v>
      </c>
      <c r="O30" s="67">
        <f t="shared" si="2"/>
        <v>34391.874499925005</v>
      </c>
      <c r="P30" s="67">
        <f t="shared" si="2"/>
        <v>54446.42453603039</v>
      </c>
      <c r="Q30" s="67">
        <f t="shared" si="2"/>
        <v>25616.839888613089</v>
      </c>
    </row>
    <row r="31" spans="1:17" ht="12" customHeight="1" x14ac:dyDescent="0.25">
      <c r="A31" s="23" t="s">
        <v>141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121.31795221549692</v>
      </c>
      <c r="G31" s="67">
        <f t="shared" si="2"/>
        <v>183.27589824858933</v>
      </c>
      <c r="H31" s="67">
        <f t="shared" si="2"/>
        <v>181.38592663501913</v>
      </c>
      <c r="I31" s="67">
        <f t="shared" si="2"/>
        <v>298.91872675767627</v>
      </c>
      <c r="J31" s="67">
        <f t="shared" si="2"/>
        <v>404.5103174022106</v>
      </c>
      <c r="K31" s="67">
        <f t="shared" si="2"/>
        <v>843.02034371927766</v>
      </c>
      <c r="L31" s="67">
        <f t="shared" si="2"/>
        <v>1285.7042763695918</v>
      </c>
      <c r="M31" s="67">
        <f t="shared" si="2"/>
        <v>813.99345852711849</v>
      </c>
      <c r="N31" s="67">
        <f t="shared" si="2"/>
        <v>1073.7950610212283</v>
      </c>
      <c r="O31" s="67">
        <f t="shared" si="2"/>
        <v>557.5805395761854</v>
      </c>
      <c r="P31" s="67">
        <f t="shared" si="2"/>
        <v>422.85164205511683</v>
      </c>
      <c r="Q31" s="67">
        <f t="shared" si="2"/>
        <v>202.9570354296884</v>
      </c>
    </row>
    <row r="32" spans="1:17" ht="12" customHeight="1" x14ac:dyDescent="0.25">
      <c r="A32" s="146" t="s">
        <v>62</v>
      </c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</row>
    <row r="33" spans="1:17" ht="12" customHeight="1" x14ac:dyDescent="0.25">
      <c r="A33" s="23" t="s">
        <v>58</v>
      </c>
      <c r="B33" s="67"/>
      <c r="C33" s="67">
        <f t="shared" ref="C33:Q35" si="3">B17+C49-C17</f>
        <v>0</v>
      </c>
      <c r="D33" s="67">
        <f t="shared" si="3"/>
        <v>0</v>
      </c>
      <c r="E33" s="67">
        <f t="shared" si="3"/>
        <v>0</v>
      </c>
      <c r="F33" s="67">
        <f t="shared" si="3"/>
        <v>0</v>
      </c>
      <c r="G33" s="67">
        <f t="shared" si="3"/>
        <v>0</v>
      </c>
      <c r="H33" s="67">
        <f t="shared" si="3"/>
        <v>0</v>
      </c>
      <c r="I33" s="67">
        <f t="shared" si="3"/>
        <v>0</v>
      </c>
      <c r="J33" s="67">
        <f t="shared" si="3"/>
        <v>0</v>
      </c>
      <c r="K33" s="67">
        <f t="shared" si="3"/>
        <v>0</v>
      </c>
      <c r="L33" s="67">
        <f t="shared" si="3"/>
        <v>0</v>
      </c>
      <c r="M33" s="67">
        <f t="shared" si="3"/>
        <v>0</v>
      </c>
      <c r="N33" s="67">
        <f t="shared" si="3"/>
        <v>0</v>
      </c>
      <c r="O33" s="67">
        <f t="shared" si="3"/>
        <v>0</v>
      </c>
      <c r="P33" s="67">
        <f t="shared" si="3"/>
        <v>0</v>
      </c>
      <c r="Q33" s="67">
        <f t="shared" si="3"/>
        <v>0</v>
      </c>
    </row>
    <row r="34" spans="1:17" ht="12" customHeight="1" x14ac:dyDescent="0.25">
      <c r="A34" s="23" t="s">
        <v>57</v>
      </c>
      <c r="B34" s="67"/>
      <c r="C34" s="67">
        <f t="shared" si="3"/>
        <v>9177.125</v>
      </c>
      <c r="D34" s="67">
        <f t="shared" si="3"/>
        <v>28925.455311425525</v>
      </c>
      <c r="E34" s="67">
        <f t="shared" si="3"/>
        <v>7864.2053114255177</v>
      </c>
      <c r="F34" s="67">
        <f t="shared" si="3"/>
        <v>8098.9579822013693</v>
      </c>
      <c r="G34" s="67">
        <f t="shared" si="3"/>
        <v>21013.174467930134</v>
      </c>
      <c r="H34" s="67">
        <f t="shared" si="3"/>
        <v>6988.9244679301264</v>
      </c>
      <c r="I34" s="67">
        <f t="shared" si="3"/>
        <v>9505.698501276147</v>
      </c>
      <c r="J34" s="67">
        <f t="shared" si="3"/>
        <v>6965.4485012761579</v>
      </c>
      <c r="K34" s="67">
        <f t="shared" si="3"/>
        <v>7579.8268102523843</v>
      </c>
      <c r="L34" s="67">
        <f t="shared" si="3"/>
        <v>3284</v>
      </c>
      <c r="M34" s="67">
        <f t="shared" si="3"/>
        <v>13196.000000000015</v>
      </c>
      <c r="N34" s="67">
        <f t="shared" si="3"/>
        <v>25604.282886922389</v>
      </c>
      <c r="O34" s="67">
        <f t="shared" si="3"/>
        <v>44151.033471120529</v>
      </c>
      <c r="P34" s="67">
        <f t="shared" si="3"/>
        <v>40211.861825643689</v>
      </c>
      <c r="Q34" s="67">
        <f t="shared" si="3"/>
        <v>41349.991626691371</v>
      </c>
    </row>
    <row r="35" spans="1:17" ht="12" customHeight="1" x14ac:dyDescent="0.25">
      <c r="A35" s="29" t="s">
        <v>140</v>
      </c>
      <c r="B35" s="83"/>
      <c r="C35" s="83">
        <f t="shared" si="3"/>
        <v>61486.5</v>
      </c>
      <c r="D35" s="83">
        <f t="shared" si="3"/>
        <v>46115.25</v>
      </c>
      <c r="E35" s="83">
        <f t="shared" si="3"/>
        <v>46115.25</v>
      </c>
      <c r="F35" s="83">
        <f t="shared" si="3"/>
        <v>46115.250000000058</v>
      </c>
      <c r="G35" s="83">
        <f t="shared" si="3"/>
        <v>57255.861967930163</v>
      </c>
      <c r="H35" s="83">
        <f t="shared" si="3"/>
        <v>46115.25</v>
      </c>
      <c r="I35" s="83">
        <f t="shared" si="3"/>
        <v>56784.386001276143</v>
      </c>
      <c r="J35" s="83">
        <f t="shared" si="3"/>
        <v>46115.250000000058</v>
      </c>
      <c r="K35" s="83">
        <f t="shared" si="3"/>
        <v>46115.25</v>
      </c>
      <c r="L35" s="83">
        <f t="shared" si="3"/>
        <v>64114.607188574271</v>
      </c>
      <c r="M35" s="83">
        <f t="shared" si="3"/>
        <v>69538.309829224134</v>
      </c>
      <c r="N35" s="83">
        <f t="shared" si="3"/>
        <v>80156.195112361223</v>
      </c>
      <c r="O35" s="83">
        <f t="shared" si="3"/>
        <v>52425.963401910034</v>
      </c>
      <c r="P35" s="83">
        <f t="shared" si="3"/>
        <v>79964.924858263461</v>
      </c>
      <c r="Q35" s="83">
        <f t="shared" si="3"/>
        <v>47272.105235082097</v>
      </c>
    </row>
    <row r="37" spans="1:17" ht="12" customHeight="1" x14ac:dyDescent="0.25">
      <c r="A37" s="152" t="s">
        <v>22</v>
      </c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</row>
    <row r="38" spans="1:17" ht="12" customHeight="1" x14ac:dyDescent="0.25">
      <c r="A38" s="150" t="s">
        <v>65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</row>
    <row r="39" spans="1:17" ht="12" customHeight="1" x14ac:dyDescent="0.25">
      <c r="A39" s="23" t="s">
        <v>58</v>
      </c>
      <c r="B39" s="67"/>
      <c r="C39" s="67">
        <f>RES_hhdet_in!C$5</f>
        <v>0</v>
      </c>
      <c r="D39" s="67">
        <f>RES_hhdet_in!D$5</f>
        <v>18980.8125</v>
      </c>
      <c r="E39" s="67">
        <f>RES_hhdet_in!E$5</f>
        <v>23657.8125</v>
      </c>
      <c r="F39" s="67">
        <f>RES_hhdet_in!F$5</f>
        <v>34904.8125</v>
      </c>
      <c r="G39" s="67">
        <f>RES_hhdet_in!G$5</f>
        <v>4336.8125</v>
      </c>
      <c r="H39" s="67">
        <f>RES_hhdet_in!H$5</f>
        <v>34828.8125</v>
      </c>
      <c r="I39" s="67">
        <f>RES_hhdet_in!I$5</f>
        <v>4784.8125</v>
      </c>
      <c r="J39" s="67">
        <f>RES_hhdet_in!J$5</f>
        <v>42498.8125</v>
      </c>
      <c r="K39" s="67">
        <f>RES_hhdet_in!K$5</f>
        <v>83074.8125</v>
      </c>
      <c r="L39" s="67">
        <f>RES_hhdet_in!L$5</f>
        <v>119021.81250000001</v>
      </c>
      <c r="M39" s="67">
        <f>RES_hhdet_in!M$5</f>
        <v>66825.8125</v>
      </c>
      <c r="N39" s="67">
        <f>RES_hhdet_in!N$5</f>
        <v>63198.8125</v>
      </c>
      <c r="O39" s="67">
        <f>RES_hhdet_in!O$5</f>
        <v>45369.8125</v>
      </c>
      <c r="P39" s="67">
        <f>RES_hhdet_in!P$5</f>
        <v>17889.8125</v>
      </c>
      <c r="Q39" s="67">
        <f>RES_hhdet_in!Q$5</f>
        <v>7342.8125</v>
      </c>
    </row>
    <row r="40" spans="1:17" ht="12" customHeight="1" x14ac:dyDescent="0.25">
      <c r="A40" s="146" t="s">
        <v>112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</row>
    <row r="41" spans="1:17" ht="12" customHeight="1" x14ac:dyDescent="0.25">
      <c r="A41" s="23" t="s">
        <v>60</v>
      </c>
      <c r="B41" s="67"/>
      <c r="C41" s="67">
        <f>RES_hhdet_in!C$8</f>
        <v>195</v>
      </c>
      <c r="D41" s="67">
        <f>RES_hhdet_in!D$8</f>
        <v>269.5</v>
      </c>
      <c r="E41" s="67">
        <f>RES_hhdet_in!E$8</f>
        <v>651.75</v>
      </c>
      <c r="F41" s="67">
        <f>RES_hhdet_in!F$8</f>
        <v>531</v>
      </c>
      <c r="G41" s="67">
        <f>RES_hhdet_in!G$8</f>
        <v>498.25</v>
      </c>
      <c r="H41" s="67">
        <f>RES_hhdet_in!H$8</f>
        <v>872.5</v>
      </c>
      <c r="I41" s="67">
        <f>RES_hhdet_in!I$8</f>
        <v>915.75</v>
      </c>
      <c r="J41" s="67">
        <f>RES_hhdet_in!J$8</f>
        <v>561</v>
      </c>
      <c r="K41" s="67">
        <f>RES_hhdet_in!K$8</f>
        <v>1302</v>
      </c>
      <c r="L41" s="67">
        <f>RES_hhdet_in!L$8</f>
        <v>2344</v>
      </c>
      <c r="M41" s="67">
        <f>RES_hhdet_in!M$8</f>
        <v>2946</v>
      </c>
      <c r="N41" s="67">
        <f>RES_hhdet_in!N$8</f>
        <v>3052</v>
      </c>
      <c r="O41" s="67">
        <f>RES_hhdet_in!O$8</f>
        <v>1299</v>
      </c>
      <c r="P41" s="67">
        <f>RES_hhdet_in!P$8</f>
        <v>3835</v>
      </c>
      <c r="Q41" s="67">
        <f>RES_hhdet_in!Q$8</f>
        <v>300</v>
      </c>
    </row>
    <row r="42" spans="1:17" ht="12" customHeight="1" x14ac:dyDescent="0.25">
      <c r="A42" s="146" t="s">
        <v>63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171</v>
      </c>
      <c r="B43" s="67"/>
      <c r="C43" s="67">
        <f>RES_hhdet_in!C$10</f>
        <v>10023.3125</v>
      </c>
      <c r="D43" s="67">
        <f>RES_hhdet_in!D$10</f>
        <v>7963.7500000000073</v>
      </c>
      <c r="E43" s="67">
        <f>RES_hhdet_in!E$10</f>
        <v>7625.7499999999882</v>
      </c>
      <c r="F43" s="67">
        <f>RES_hhdet_in!F$10</f>
        <v>10904.09197924306</v>
      </c>
      <c r="G43" s="67">
        <f>RES_hhdet_in!G$10</f>
        <v>8559.7499999999873</v>
      </c>
      <c r="H43" s="67">
        <f>RES_hhdet_in!H$10</f>
        <v>10575.792332715162</v>
      </c>
      <c r="I43" s="67">
        <f>RES_hhdet_in!I$10</f>
        <v>7821.75000000002</v>
      </c>
      <c r="J43" s="67">
        <f>RES_hhdet_in!J$10</f>
        <v>12468.473879016157</v>
      </c>
      <c r="K43" s="67">
        <f>RES_hhdet_in!K$10</f>
        <v>25206.361645510697</v>
      </c>
      <c r="L43" s="67">
        <f>RES_hhdet_in!L$10</f>
        <v>43608.832603236558</v>
      </c>
      <c r="M43" s="67">
        <f>RES_hhdet_in!M$10</f>
        <v>25141.042415492397</v>
      </c>
      <c r="N43" s="67">
        <f>RES_hhdet_in!N$10</f>
        <v>27810.797349294604</v>
      </c>
      <c r="O43" s="67">
        <f>RES_hhdet_in!O$10</f>
        <v>26321.750000000011</v>
      </c>
      <c r="P43" s="67">
        <f>RES_hhdet_in!P$10</f>
        <v>9052.8405487033815</v>
      </c>
      <c r="Q43" s="67">
        <f>RES_hhdet_in!Q$10</f>
        <v>16896.772687202734</v>
      </c>
    </row>
    <row r="44" spans="1:17" ht="12" customHeight="1" x14ac:dyDescent="0.25">
      <c r="A44" s="23" t="s">
        <v>144</v>
      </c>
      <c r="B44" s="67"/>
      <c r="C44" s="67">
        <f>RES_hhdet_in!C$11</f>
        <v>976.5</v>
      </c>
      <c r="D44" s="67">
        <f>RES_hhdet_in!D$11</f>
        <v>3107.7391179561409</v>
      </c>
      <c r="E44" s="67">
        <f>RES_hhdet_in!E$11</f>
        <v>3012.4962478145317</v>
      </c>
      <c r="F44" s="67">
        <f>RES_hhdet_in!F$11</f>
        <v>3904.5000000000014</v>
      </c>
      <c r="G44" s="67">
        <f>RES_hhdet_in!G$11</f>
        <v>2782.903816577028</v>
      </c>
      <c r="H44" s="67">
        <f>RES_hhdet_in!H$11</f>
        <v>3916.5000000000105</v>
      </c>
      <c r="I44" s="67">
        <f>RES_hhdet_in!I$11</f>
        <v>2941.4194217163435</v>
      </c>
      <c r="J44" s="67">
        <f>RES_hhdet_in!J$11</f>
        <v>4593.4999999999854</v>
      </c>
      <c r="K44" s="67">
        <f>RES_hhdet_in!K$11</f>
        <v>1143.5227104971032</v>
      </c>
      <c r="L44" s="67">
        <f>RES_hhdet_in!L$11</f>
        <v>7857.2608820438581</v>
      </c>
      <c r="M44" s="67">
        <f>RES_hhdet_in!M$11</f>
        <v>5494.240021587465</v>
      </c>
      <c r="N44" s="67">
        <f>RES_hhdet_in!N$11</f>
        <v>3839.2191987923743</v>
      </c>
      <c r="O44" s="67">
        <f>RES_hhdet_in!O$11</f>
        <v>654.52016625674332</v>
      </c>
      <c r="P44" s="67">
        <f>RES_hhdet_in!P$11</f>
        <v>4026.9323893555593</v>
      </c>
      <c r="Q44" s="67">
        <f>RES_hhdet_in!Q$11</f>
        <v>1835.0051040186067</v>
      </c>
    </row>
    <row r="45" spans="1:17" ht="12" customHeight="1" x14ac:dyDescent="0.25">
      <c r="A45" s="23" t="s">
        <v>143</v>
      </c>
      <c r="B45" s="67"/>
      <c r="C45" s="67">
        <f>RES_hhdet_in!C$12</f>
        <v>0</v>
      </c>
      <c r="D45" s="67">
        <f>RES_hhdet_in!D$12</f>
        <v>0</v>
      </c>
      <c r="E45" s="67">
        <f>RES_hhdet_in!E$12</f>
        <v>407.00000000000114</v>
      </c>
      <c r="F45" s="67">
        <f>RES_hhdet_in!F$12</f>
        <v>85.888284755636789</v>
      </c>
      <c r="G45" s="67">
        <f>RES_hhdet_in!G$12</f>
        <v>79.190548199707095</v>
      </c>
      <c r="H45" s="67">
        <f>RES_hhdet_in!H$12</f>
        <v>183.01673883527008</v>
      </c>
      <c r="I45" s="67">
        <f>RES_hhdet_in!I$12</f>
        <v>120.2790395025948</v>
      </c>
      <c r="J45" s="67">
        <f>RES_hhdet_in!J$12</f>
        <v>233.30438752977514</v>
      </c>
      <c r="K45" s="67">
        <f>RES_hhdet_in!K$12</f>
        <v>58.476948602287671</v>
      </c>
      <c r="L45" s="67">
        <f>RES_hhdet_in!L$12</f>
        <v>244.00000000000011</v>
      </c>
      <c r="M45" s="67">
        <f>RES_hhdet_in!M$12</f>
        <v>207.41009246133851</v>
      </c>
      <c r="N45" s="67">
        <f>RES_hhdet_in!N$12</f>
        <v>223.36267032672578</v>
      </c>
      <c r="O45" s="67">
        <f>RES_hhdet_in!O$12</f>
        <v>118.8162039859716</v>
      </c>
      <c r="P45" s="67">
        <f>RES_hhdet_in!P$12</f>
        <v>294.83670739188977</v>
      </c>
      <c r="Q45" s="67">
        <f>RES_hhdet_in!Q$12</f>
        <v>174.36380078771373</v>
      </c>
    </row>
    <row r="46" spans="1:17" ht="12" customHeight="1" x14ac:dyDescent="0.25">
      <c r="A46" s="23" t="s">
        <v>142</v>
      </c>
      <c r="B46" s="67"/>
      <c r="C46" s="67">
        <f>RES_hhdet_in!C$15</f>
        <v>1457.5</v>
      </c>
      <c r="D46" s="67">
        <f>RES_hhdet_in!D$15</f>
        <v>18845</v>
      </c>
      <c r="E46" s="67">
        <f>RES_hhdet_in!E$15</f>
        <v>20653.999999999996</v>
      </c>
      <c r="F46" s="67">
        <f>RES_hhdet_in!F$15</f>
        <v>29953.999999999975</v>
      </c>
      <c r="G46" s="67">
        <f>RES_hhdet_in!G$15</f>
        <v>13979.705875367177</v>
      </c>
      <c r="H46" s="67">
        <f>RES_hhdet_in!H$15</f>
        <v>32289.000000000047</v>
      </c>
      <c r="I46" s="67">
        <f>RES_hhdet_in!I$15</f>
        <v>14491.663605335038</v>
      </c>
      <c r="J46" s="67">
        <f>RES_hhdet_in!J$15</f>
        <v>38981.999999999956</v>
      </c>
      <c r="K46" s="67">
        <f>RES_hhdet_in!K$15</f>
        <v>87723.000000000029</v>
      </c>
      <c r="L46" s="67">
        <f>RES_hhdet_in!L$15</f>
        <v>90830.411734542839</v>
      </c>
      <c r="M46" s="67">
        <f>RES_hhdet_in!M$15</f>
        <v>58407.045750826415</v>
      </c>
      <c r="N46" s="67">
        <f>RES_hhdet_in!N$15</f>
        <v>60259.177915072039</v>
      </c>
      <c r="O46" s="67">
        <f>RES_hhdet_in!O$15</f>
        <v>23617.874499925085</v>
      </c>
      <c r="P46" s="67">
        <f>RES_hhdet_in!P$15</f>
        <v>39745.424536030252</v>
      </c>
      <c r="Q46" s="67">
        <f>RES_hhdet_in!Q$15</f>
        <v>2177.8398886130844</v>
      </c>
    </row>
    <row r="47" spans="1:17" ht="12" customHeight="1" x14ac:dyDescent="0.25">
      <c r="A47" s="23" t="s">
        <v>141</v>
      </c>
      <c r="B47" s="67"/>
      <c r="C47" s="67">
        <f>RES_hhdet_in!C$16</f>
        <v>0</v>
      </c>
      <c r="D47" s="67">
        <f>RES_hhdet_in!D$16</f>
        <v>0</v>
      </c>
      <c r="E47" s="67">
        <f>RES_hhdet_in!E$16</f>
        <v>2708</v>
      </c>
      <c r="F47" s="67">
        <f>RES_hhdet_in!F$16</f>
        <v>466.31795221549703</v>
      </c>
      <c r="G47" s="67">
        <f>RES_hhdet_in!G$16</f>
        <v>421.2758982485891</v>
      </c>
      <c r="H47" s="67">
        <f>RES_hhdet_in!H$16</f>
        <v>1107.3859266350187</v>
      </c>
      <c r="I47" s="67">
        <f>RES_hhdet_in!I$16</f>
        <v>620.91872675767593</v>
      </c>
      <c r="J47" s="67">
        <f>RES_hhdet_in!J$16</f>
        <v>1522.510317402209</v>
      </c>
      <c r="K47" s="67">
        <f>RES_hhdet_in!K$16</f>
        <v>4296.0203437192768</v>
      </c>
      <c r="L47" s="67">
        <f>RES_hhdet_in!L$16</f>
        <v>6367.7042763695936</v>
      </c>
      <c r="M47" s="67">
        <f>RES_hhdet_in!M$16</f>
        <v>5168.9934585271167</v>
      </c>
      <c r="N47" s="67">
        <f>RES_hhdet_in!N$16</f>
        <v>5509.795061021232</v>
      </c>
      <c r="O47" s="67">
        <f>RES_hhdet_in!O$16</f>
        <v>2817.5805395761863</v>
      </c>
      <c r="P47" s="67">
        <f>RES_hhdet_in!P$16</f>
        <v>1632.8516420551123</v>
      </c>
      <c r="Q47" s="67">
        <f>RES_hhdet_in!Q$16</f>
        <v>106.95703542968278</v>
      </c>
    </row>
    <row r="48" spans="1:17" ht="12" customHeight="1" x14ac:dyDescent="0.25">
      <c r="A48" s="146" t="s">
        <v>62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12" customHeight="1" x14ac:dyDescent="0.25">
      <c r="A49" s="23" t="s">
        <v>58</v>
      </c>
      <c r="B49" s="67"/>
      <c r="C49" s="67">
        <f>RES_hhdet_in!C$20</f>
        <v>0</v>
      </c>
      <c r="D49" s="67">
        <f>RES_hhdet_in!D$20</f>
        <v>0</v>
      </c>
      <c r="E49" s="67">
        <f>RES_hhdet_in!E$20</f>
        <v>0</v>
      </c>
      <c r="F49" s="67">
        <f>RES_hhdet_in!F$20</f>
        <v>0</v>
      </c>
      <c r="G49" s="67">
        <f>RES_hhdet_in!G$20</f>
        <v>0</v>
      </c>
      <c r="H49" s="67">
        <f>RES_hhdet_in!H$20</f>
        <v>0</v>
      </c>
      <c r="I49" s="67">
        <f>RES_hhdet_in!I$20</f>
        <v>0</v>
      </c>
      <c r="J49" s="67">
        <f>RES_hhdet_in!J$20</f>
        <v>0</v>
      </c>
      <c r="K49" s="67">
        <f>RES_hhdet_in!K$20</f>
        <v>0</v>
      </c>
      <c r="L49" s="67">
        <f>RES_hhdet_in!L$20</f>
        <v>0</v>
      </c>
      <c r="M49" s="67">
        <f>RES_hhdet_in!M$20</f>
        <v>0</v>
      </c>
      <c r="N49" s="67">
        <f>RES_hhdet_in!N$20</f>
        <v>0</v>
      </c>
      <c r="O49" s="67">
        <f>RES_hhdet_in!O$20</f>
        <v>0</v>
      </c>
      <c r="P49" s="67">
        <f>RES_hhdet_in!P$20</f>
        <v>0</v>
      </c>
      <c r="Q49" s="67">
        <f>RES_hhdet_in!Q$20</f>
        <v>0</v>
      </c>
    </row>
    <row r="50" spans="1:17" ht="12" customHeight="1" x14ac:dyDescent="0.25">
      <c r="A50" s="23" t="s">
        <v>57</v>
      </c>
      <c r="B50" s="67"/>
      <c r="C50" s="67">
        <f>RES_hhdet_in!C$21</f>
        <v>8827.125</v>
      </c>
      <c r="D50" s="67">
        <f>RES_hhdet_in!D$21</f>
        <v>981.45531142552454</v>
      </c>
      <c r="E50" s="67">
        <f>RES_hhdet_in!E$21</f>
        <v>3191.205311425525</v>
      </c>
      <c r="F50" s="67">
        <f>RES_hhdet_in!F$21</f>
        <v>7805.9579822013684</v>
      </c>
      <c r="G50" s="67">
        <f>RES_hhdet_in!G$21</f>
        <v>106.17446793012533</v>
      </c>
      <c r="H50" s="67">
        <f>RES_hhdet_in!H$21</f>
        <v>6996.9244679301182</v>
      </c>
      <c r="I50" s="67">
        <f>RES_hhdet_in!I$21</f>
        <v>82.69850127615338</v>
      </c>
      <c r="J50" s="67">
        <f>RES_hhdet_in!J$21</f>
        <v>6682.4485012761543</v>
      </c>
      <c r="K50" s="67">
        <f>RES_hhdet_in!K$21</f>
        <v>1311.8268102523868</v>
      </c>
      <c r="L50" s="67">
        <f>RES_hhdet_in!L$21</f>
        <v>13196.000000000011</v>
      </c>
      <c r="M50" s="67">
        <f>RES_hhdet_in!M$21</f>
        <v>25743.000000000044</v>
      </c>
      <c r="N50" s="67">
        <f>RES_hhdet_in!N$21</f>
        <v>47885.28288692233</v>
      </c>
      <c r="O50" s="67">
        <f>RES_hhdet_in!O$21</f>
        <v>44469.033471120507</v>
      </c>
      <c r="P50" s="67">
        <f>RES_hhdet_in!P$21</f>
        <v>42534.861825643689</v>
      </c>
      <c r="Q50" s="67">
        <f>RES_hhdet_in!Q$21</f>
        <v>39122.991626691408</v>
      </c>
    </row>
    <row r="51" spans="1:17" ht="12" customHeight="1" x14ac:dyDescent="0.25">
      <c r="A51" s="29" t="s">
        <v>140</v>
      </c>
      <c r="B51" s="83"/>
      <c r="C51" s="83">
        <f>RES_hhdet_in!C$22</f>
        <v>13523.5</v>
      </c>
      <c r="D51" s="83">
        <f>RES_hhdet_in!D$22</f>
        <v>57708.249999999971</v>
      </c>
      <c r="E51" s="83">
        <f>RES_hhdet_in!E$22</f>
        <v>39114.25</v>
      </c>
      <c r="F51" s="83">
        <f>RES_hhdet_in!F$22</f>
        <v>45981.250000000007</v>
      </c>
      <c r="G51" s="83">
        <f>RES_hhdet_in!G$22</f>
        <v>47167.861967930134</v>
      </c>
      <c r="H51" s="83">
        <f>RES_hhdet_in!H$22</f>
        <v>45604.250000000007</v>
      </c>
      <c r="I51" s="83">
        <f>RES_hhdet_in!I$22</f>
        <v>35660.386001276151</v>
      </c>
      <c r="J51" s="83">
        <f>RES_hhdet_in!J$22</f>
        <v>53565.25</v>
      </c>
      <c r="K51" s="83">
        <f>RES_hhdet_in!K$22</f>
        <v>100126.25</v>
      </c>
      <c r="L51" s="83">
        <f>RES_hhdet_in!L$22</f>
        <v>137892.60718857445</v>
      </c>
      <c r="M51" s="83">
        <f>RES_hhdet_in!M$22</f>
        <v>88485.309829224119</v>
      </c>
      <c r="N51" s="83">
        <f>RES_hhdet_in!N$22</f>
        <v>85742.195112361223</v>
      </c>
      <c r="O51" s="83">
        <f>RES_hhdet_in!O$22</f>
        <v>62145.963401910136</v>
      </c>
      <c r="P51" s="83">
        <f>RES_hhdet_in!P$22</f>
        <v>60199.924858263199</v>
      </c>
      <c r="Q51" s="83">
        <f>RES_hhdet_in!Q$22</f>
        <v>21510.105235082141</v>
      </c>
    </row>
    <row r="53" spans="1:17" ht="12" customHeight="1" x14ac:dyDescent="0.25">
      <c r="A53" s="193" t="s">
        <v>21</v>
      </c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</row>
    <row r="54" spans="1:17" ht="12" customHeight="1" x14ac:dyDescent="0.25">
      <c r="A54" s="192" t="s">
        <v>65</v>
      </c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</row>
    <row r="55" spans="1:17" ht="12" customHeight="1" x14ac:dyDescent="0.25">
      <c r="A55" s="148" t="s">
        <v>58</v>
      </c>
      <c r="B55" s="67"/>
      <c r="C55" s="67">
        <f>RES_hhdet_in_new!C$5</f>
        <v>0</v>
      </c>
      <c r="D55" s="67">
        <f>RES_hhdet_in_new!D$5</f>
        <v>8271.3577566163622</v>
      </c>
      <c r="E55" s="67">
        <f>RES_hhdet_in_new!E$5</f>
        <v>10784.143151544622</v>
      </c>
      <c r="F55" s="67">
        <f>RES_hhdet_in_new!F$5</f>
        <v>16316.276878898803</v>
      </c>
      <c r="G55" s="67">
        <f>RES_hhdet_in_new!G$5</f>
        <v>2044.7003916452629</v>
      </c>
      <c r="H55" s="67">
        <f>RES_hhdet_in_new!H$5</f>
        <v>14971.186404470671</v>
      </c>
      <c r="I55" s="67">
        <f>RES_hhdet_in_new!I$5</f>
        <v>1885.3935033733658</v>
      </c>
      <c r="J55" s="67">
        <f>RES_hhdet_in_new!J$5</f>
        <v>21913.780439224967</v>
      </c>
      <c r="K55" s="67">
        <f>RES_hhdet_in_new!K$5</f>
        <v>37723.93727057967</v>
      </c>
      <c r="L55" s="67">
        <f>RES_hhdet_in_new!L$5</f>
        <v>54053.544786348371</v>
      </c>
      <c r="M55" s="67">
        <f>RES_hhdet_in_new!M$5</f>
        <v>31955.228309872276</v>
      </c>
      <c r="N55" s="67">
        <f>RES_hhdet_in_new!N$5</f>
        <v>40193.783110487217</v>
      </c>
      <c r="O55" s="67">
        <f>RES_hhdet_in_new!O$5</f>
        <v>22283.416744756811</v>
      </c>
      <c r="P55" s="67">
        <f>RES_hhdet_in_new!P$5</f>
        <v>8538.7234656217242</v>
      </c>
      <c r="Q55" s="67">
        <f>RES_hhdet_in_new!Q$5</f>
        <v>3669.2347333611319</v>
      </c>
    </row>
    <row r="56" spans="1:17" ht="12" customHeight="1" x14ac:dyDescent="0.25">
      <c r="A56" s="191" t="s">
        <v>112</v>
      </c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12" customHeight="1" x14ac:dyDescent="0.25">
      <c r="A57" s="148" t="s">
        <v>60</v>
      </c>
      <c r="B57" s="67"/>
      <c r="C57" s="67">
        <f>RES_hhdet_in_new!C$8</f>
        <v>0</v>
      </c>
      <c r="D57" s="67">
        <f>RES_hhdet_in_new!D$8</f>
        <v>39</v>
      </c>
      <c r="E57" s="67">
        <f>RES_hhdet_in_new!E$8</f>
        <v>212</v>
      </c>
      <c r="F57" s="67">
        <f>RES_hhdet_in_new!F$8</f>
        <v>159</v>
      </c>
      <c r="G57" s="67">
        <f>RES_hhdet_in_new!G$8</f>
        <v>143</v>
      </c>
      <c r="H57" s="67">
        <f>RES_hhdet_in_new!H$8</f>
        <v>287</v>
      </c>
      <c r="I57" s="67">
        <f>RES_hhdet_in_new!I$8</f>
        <v>277</v>
      </c>
      <c r="J57" s="67">
        <f>RES_hhdet_in_new!J$8</f>
        <v>209.99999999999994</v>
      </c>
      <c r="K57" s="67">
        <f>RES_hhdet_in_new!K$8</f>
        <v>590.99999999999989</v>
      </c>
      <c r="L57" s="67">
        <f>RES_hhdet_in_new!L$8</f>
        <v>1065</v>
      </c>
      <c r="M57" s="67">
        <f>RES_hhdet_in_new!M$8</f>
        <v>1409</v>
      </c>
      <c r="N57" s="67">
        <f>RES_hhdet_in_new!N$8</f>
        <v>1941</v>
      </c>
      <c r="O57" s="67">
        <f>RES_hhdet_in_new!O$8</f>
        <v>638</v>
      </c>
      <c r="P57" s="67">
        <f>RES_hhdet_in_new!P$8</f>
        <v>1829.9999999999995</v>
      </c>
      <c r="Q57" s="67">
        <f>RES_hhdet_in_new!Q$8</f>
        <v>149.99999999999997</v>
      </c>
    </row>
    <row r="58" spans="1:17" ht="12" customHeight="1" x14ac:dyDescent="0.25">
      <c r="A58" s="191" t="s">
        <v>63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148" t="s">
        <v>171</v>
      </c>
      <c r="B59" s="67"/>
      <c r="C59" s="67">
        <f>RES_hhdet_in_new!C$10</f>
        <v>0</v>
      </c>
      <c r="D59" s="67">
        <f>RES_hhdet_in_new!D$10</f>
        <v>3369.2859417847544</v>
      </c>
      <c r="E59" s="67">
        <f>RES_hhdet_in_new!E$10</f>
        <v>3439.7658139979985</v>
      </c>
      <c r="F59" s="67">
        <f>RES_hhdet_in_new!F$10</f>
        <v>4692.482365589477</v>
      </c>
      <c r="G59" s="67">
        <f>RES_hhdet_in_new!G$10</f>
        <v>2044.7003916452629</v>
      </c>
      <c r="H59" s="67">
        <f>RES_hhdet_in_new!H$10</f>
        <v>3254.7054241102469</v>
      </c>
      <c r="I59" s="67">
        <f>RES_hhdet_in_new!I$10</f>
        <v>1885.3935033733658</v>
      </c>
      <c r="J59" s="67">
        <f>RES_hhdet_in_new!J$10</f>
        <v>4007.7084400989593</v>
      </c>
      <c r="K59" s="67">
        <f>RES_hhdet_in_new!K$10</f>
        <v>7174.3571425331702</v>
      </c>
      <c r="L59" s="67">
        <f>RES_hhdet_in_new!L$10</f>
        <v>17775.912708061973</v>
      </c>
      <c r="M59" s="67">
        <f>RES_hhdet_in_new!M$10</f>
        <v>11720.662926207922</v>
      </c>
      <c r="N59" s="67">
        <f>RES_hhdet_in_new!N$10</f>
        <v>18402.137680922795</v>
      </c>
      <c r="O59" s="67">
        <f>RES_hhdet_in_new!O$10</f>
        <v>12006.211282510109</v>
      </c>
      <c r="P59" s="67">
        <f>RES_hhdet_in_new!P$10</f>
        <v>2461.3108049362227</v>
      </c>
      <c r="Q59" s="67">
        <f>RES_hhdet_in_new!Q$10</f>
        <v>2346.5986036169516</v>
      </c>
    </row>
    <row r="60" spans="1:17" ht="12" customHeight="1" x14ac:dyDescent="0.25">
      <c r="A60" s="148" t="s">
        <v>144</v>
      </c>
      <c r="B60" s="67"/>
      <c r="C60" s="67">
        <f>RES_hhdet_in_new!C$11</f>
        <v>0</v>
      </c>
      <c r="D60" s="67">
        <f>RES_hhdet_in_new!D$11</f>
        <v>0</v>
      </c>
      <c r="E60" s="67">
        <f>RES_hhdet_in_new!E$11</f>
        <v>0</v>
      </c>
      <c r="F60" s="67">
        <f>RES_hhdet_in_new!F$11</f>
        <v>0</v>
      </c>
      <c r="G60" s="67">
        <f>RES_hhdet_in_new!G$11</f>
        <v>0</v>
      </c>
      <c r="H60" s="67">
        <f>RES_hhdet_in_new!H$11</f>
        <v>0</v>
      </c>
      <c r="I60" s="67">
        <f>RES_hhdet_in_new!I$11</f>
        <v>0</v>
      </c>
      <c r="J60" s="67">
        <f>RES_hhdet_in_new!J$11</f>
        <v>0</v>
      </c>
      <c r="K60" s="67">
        <f>RES_hhdet_in_new!K$11</f>
        <v>0</v>
      </c>
      <c r="L60" s="67">
        <f>RES_hhdet_in_new!L$11</f>
        <v>0</v>
      </c>
      <c r="M60" s="67">
        <f>RES_hhdet_in_new!M$11</f>
        <v>0</v>
      </c>
      <c r="N60" s="67">
        <f>RES_hhdet_in_new!N$11</f>
        <v>0</v>
      </c>
      <c r="O60" s="67">
        <f>RES_hhdet_in_new!O$11</f>
        <v>0</v>
      </c>
      <c r="P60" s="67">
        <f>RES_hhdet_in_new!P$11</f>
        <v>0</v>
      </c>
      <c r="Q60" s="67">
        <f>RES_hhdet_in_new!Q$11</f>
        <v>0</v>
      </c>
    </row>
    <row r="61" spans="1:17" ht="12" customHeight="1" x14ac:dyDescent="0.25">
      <c r="A61" s="148" t="s">
        <v>143</v>
      </c>
      <c r="B61" s="67"/>
      <c r="C61" s="67">
        <f>RES_hhdet_in_new!C$12</f>
        <v>0</v>
      </c>
      <c r="D61" s="67">
        <f>RES_hhdet_in_new!D$12</f>
        <v>0</v>
      </c>
      <c r="E61" s="67">
        <f>RES_hhdet_in_new!E$12</f>
        <v>0</v>
      </c>
      <c r="F61" s="67">
        <f>RES_hhdet_in_new!F$12</f>
        <v>0</v>
      </c>
      <c r="G61" s="67">
        <f>RES_hhdet_in_new!G$12</f>
        <v>0</v>
      </c>
      <c r="H61" s="67">
        <f>RES_hhdet_in_new!H$12</f>
        <v>0</v>
      </c>
      <c r="I61" s="67">
        <f>RES_hhdet_in_new!I$12</f>
        <v>0</v>
      </c>
      <c r="J61" s="67">
        <f>RES_hhdet_in_new!J$12</f>
        <v>0</v>
      </c>
      <c r="K61" s="67">
        <f>RES_hhdet_in_new!K$12</f>
        <v>0</v>
      </c>
      <c r="L61" s="67">
        <f>RES_hhdet_in_new!L$12</f>
        <v>0</v>
      </c>
      <c r="M61" s="67">
        <f>RES_hhdet_in_new!M$12</f>
        <v>0</v>
      </c>
      <c r="N61" s="67">
        <f>RES_hhdet_in_new!N$12</f>
        <v>0</v>
      </c>
      <c r="O61" s="67">
        <f>RES_hhdet_in_new!O$12</f>
        <v>0</v>
      </c>
      <c r="P61" s="67">
        <f>RES_hhdet_in_new!P$12</f>
        <v>0</v>
      </c>
      <c r="Q61" s="67">
        <f>RES_hhdet_in_new!Q$12</f>
        <v>0</v>
      </c>
    </row>
    <row r="62" spans="1:17" ht="12" customHeight="1" x14ac:dyDescent="0.25">
      <c r="A62" s="148" t="s">
        <v>142</v>
      </c>
      <c r="B62" s="67"/>
      <c r="C62" s="67">
        <f>RES_hhdet_in_new!C$15</f>
        <v>0</v>
      </c>
      <c r="D62" s="67">
        <f>RES_hhdet_in_new!D$15</f>
        <v>4902.0718148316082</v>
      </c>
      <c r="E62" s="67">
        <f>RES_hhdet_in_new!E$15</f>
        <v>4636.3773375466235</v>
      </c>
      <c r="F62" s="67">
        <f>RES_hhdet_in_new!F$15</f>
        <v>11157.47656109383</v>
      </c>
      <c r="G62" s="67">
        <f>RES_hhdet_in_new!G$15</f>
        <v>0</v>
      </c>
      <c r="H62" s="67">
        <f>RES_hhdet_in_new!H$15</f>
        <v>10612.314125905104</v>
      </c>
      <c r="I62" s="67">
        <f>RES_hhdet_in_new!I$15</f>
        <v>0</v>
      </c>
      <c r="J62" s="67">
        <f>RES_hhdet_in_new!J$15</f>
        <v>16383.561681723799</v>
      </c>
      <c r="K62" s="67">
        <f>RES_hhdet_in_new!K$15</f>
        <v>26253.559784327226</v>
      </c>
      <c r="L62" s="67">
        <f>RES_hhdet_in_new!L$15</f>
        <v>29909.927801916805</v>
      </c>
      <c r="M62" s="67">
        <f>RES_hhdet_in_new!M$15</f>
        <v>15065.571925137234</v>
      </c>
      <c r="N62" s="67">
        <f>RES_hhdet_in_new!N$15</f>
        <v>16281.850368543197</v>
      </c>
      <c r="O62" s="67">
        <f>RES_hhdet_in_new!O$15</f>
        <v>7459.6249226705158</v>
      </c>
      <c r="P62" s="67">
        <f>RES_hhdet_in_new!P$15</f>
        <v>4498.9725301063236</v>
      </c>
      <c r="Q62" s="67">
        <f>RES_hhdet_in_new!Q$15</f>
        <v>1215.6790943144974</v>
      </c>
    </row>
    <row r="63" spans="1:17" ht="12" customHeight="1" x14ac:dyDescent="0.25">
      <c r="A63" s="148" t="s">
        <v>141</v>
      </c>
      <c r="B63" s="67"/>
      <c r="C63" s="67">
        <f>RES_hhdet_in_new!C$16</f>
        <v>0</v>
      </c>
      <c r="D63" s="67">
        <f>RES_hhdet_in_new!D$16</f>
        <v>0</v>
      </c>
      <c r="E63" s="67">
        <f>RES_hhdet_in_new!E$16</f>
        <v>2708</v>
      </c>
      <c r="F63" s="67">
        <f>RES_hhdet_in_new!F$16</f>
        <v>466.31795221549703</v>
      </c>
      <c r="G63" s="67">
        <f>RES_hhdet_in_new!G$16</f>
        <v>0</v>
      </c>
      <c r="H63" s="67">
        <f>RES_hhdet_in_new!H$16</f>
        <v>1104.1668544553204</v>
      </c>
      <c r="I63" s="67">
        <f>RES_hhdet_in_new!I$16</f>
        <v>0</v>
      </c>
      <c r="J63" s="67">
        <f>RES_hhdet_in_new!J$16</f>
        <v>1522.5103174022088</v>
      </c>
      <c r="K63" s="67">
        <f>RES_hhdet_in_new!K$16</f>
        <v>4296.0203437192758</v>
      </c>
      <c r="L63" s="67">
        <f>RES_hhdet_in_new!L$16</f>
        <v>6367.7042763695936</v>
      </c>
      <c r="M63" s="67">
        <f>RES_hhdet_in_new!M$16</f>
        <v>5168.9934585271167</v>
      </c>
      <c r="N63" s="67">
        <f>RES_hhdet_in_new!N$16</f>
        <v>5509.795061021232</v>
      </c>
      <c r="O63" s="67">
        <f>RES_hhdet_in_new!O$16</f>
        <v>2817.5805395761863</v>
      </c>
      <c r="P63" s="67">
        <f>RES_hhdet_in_new!P$16</f>
        <v>1578.4401305791775</v>
      </c>
      <c r="Q63" s="67">
        <f>RES_hhdet_in_new!Q$16</f>
        <v>106.95703542968275</v>
      </c>
    </row>
    <row r="64" spans="1:17" ht="12" customHeight="1" x14ac:dyDescent="0.25">
      <c r="A64" s="191" t="s">
        <v>62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58</v>
      </c>
      <c r="B65" s="67"/>
      <c r="C65" s="67">
        <f>RES_hhdet_in_new!C$20</f>
        <v>0</v>
      </c>
      <c r="D65" s="67">
        <f>RES_hhdet_in_new!D$20</f>
        <v>0</v>
      </c>
      <c r="E65" s="67">
        <f>RES_hhdet_in_new!E$20</f>
        <v>0</v>
      </c>
      <c r="F65" s="67">
        <f>RES_hhdet_in_new!F$20</f>
        <v>0</v>
      </c>
      <c r="G65" s="67">
        <f>RES_hhdet_in_new!G$20</f>
        <v>0</v>
      </c>
      <c r="H65" s="67">
        <f>RES_hhdet_in_new!H$20</f>
        <v>0</v>
      </c>
      <c r="I65" s="67">
        <f>RES_hhdet_in_new!I$20</f>
        <v>0</v>
      </c>
      <c r="J65" s="67">
        <f>RES_hhdet_in_new!J$20</f>
        <v>0</v>
      </c>
      <c r="K65" s="67">
        <f>RES_hhdet_in_new!K$20</f>
        <v>0</v>
      </c>
      <c r="L65" s="67">
        <f>RES_hhdet_in_new!L$20</f>
        <v>0</v>
      </c>
      <c r="M65" s="67">
        <f>RES_hhdet_in_new!M$20</f>
        <v>0</v>
      </c>
      <c r="N65" s="67">
        <f>RES_hhdet_in_new!N$20</f>
        <v>0</v>
      </c>
      <c r="O65" s="67">
        <f>RES_hhdet_in_new!O$20</f>
        <v>0</v>
      </c>
      <c r="P65" s="67">
        <f>RES_hhdet_in_new!P$20</f>
        <v>0</v>
      </c>
      <c r="Q65" s="67">
        <f>RES_hhdet_in_new!Q$20</f>
        <v>0</v>
      </c>
    </row>
    <row r="66" spans="1:17" ht="12" customHeight="1" x14ac:dyDescent="0.25">
      <c r="A66" s="148" t="s">
        <v>57</v>
      </c>
      <c r="B66" s="67"/>
      <c r="C66" s="67">
        <f>RES_hhdet_in_new!C$21</f>
        <v>0</v>
      </c>
      <c r="D66" s="67">
        <f>RES_hhdet_in_new!D$21</f>
        <v>0</v>
      </c>
      <c r="E66" s="67">
        <f>RES_hhdet_in_new!E$21</f>
        <v>0</v>
      </c>
      <c r="F66" s="67">
        <f>RES_hhdet_in_new!F$21</f>
        <v>0</v>
      </c>
      <c r="G66" s="67">
        <f>RES_hhdet_in_new!G$21</f>
        <v>0</v>
      </c>
      <c r="H66" s="67">
        <f>RES_hhdet_in_new!H$21</f>
        <v>0</v>
      </c>
      <c r="I66" s="67">
        <f>RES_hhdet_in_new!I$21</f>
        <v>0</v>
      </c>
      <c r="J66" s="67">
        <f>RES_hhdet_in_new!J$21</f>
        <v>0</v>
      </c>
      <c r="K66" s="67">
        <f>RES_hhdet_in_new!K$21</f>
        <v>0</v>
      </c>
      <c r="L66" s="67">
        <f>RES_hhdet_in_new!L$21</f>
        <v>0</v>
      </c>
      <c r="M66" s="67">
        <f>RES_hhdet_in_new!M$21</f>
        <v>0</v>
      </c>
      <c r="N66" s="67">
        <f>RES_hhdet_in_new!N$21</f>
        <v>0</v>
      </c>
      <c r="O66" s="67">
        <f>RES_hhdet_in_new!O$21</f>
        <v>0</v>
      </c>
      <c r="P66" s="67">
        <f>RES_hhdet_in_new!P$21</f>
        <v>0</v>
      </c>
      <c r="Q66" s="67">
        <f>RES_hhdet_in_new!Q$21</f>
        <v>0</v>
      </c>
    </row>
    <row r="67" spans="1:17" ht="12" customHeight="1" x14ac:dyDescent="0.25">
      <c r="A67" s="159" t="s">
        <v>140</v>
      </c>
      <c r="B67" s="83"/>
      <c r="C67" s="83">
        <f>RES_hhdet_in_new!C$22</f>
        <v>0</v>
      </c>
      <c r="D67" s="83">
        <f>RES_hhdet_in_new!D$22</f>
        <v>8271.3577566163622</v>
      </c>
      <c r="E67" s="83">
        <f>RES_hhdet_in_new!E$22</f>
        <v>10784.143151544622</v>
      </c>
      <c r="F67" s="83">
        <f>RES_hhdet_in_new!F$22</f>
        <v>16316.276878898805</v>
      </c>
      <c r="G67" s="83">
        <f>RES_hhdet_in_new!G$22</f>
        <v>2044.7003916452629</v>
      </c>
      <c r="H67" s="83">
        <f>RES_hhdet_in_new!H$22</f>
        <v>14971.186404470673</v>
      </c>
      <c r="I67" s="83">
        <f>RES_hhdet_in_new!I$22</f>
        <v>1885.3935033733658</v>
      </c>
      <c r="J67" s="83">
        <f>RES_hhdet_in_new!J$22</f>
        <v>21913.780439224967</v>
      </c>
      <c r="K67" s="83">
        <f>RES_hhdet_in_new!K$22</f>
        <v>37723.93727057967</v>
      </c>
      <c r="L67" s="83">
        <f>RES_hhdet_in_new!L$22</f>
        <v>54053.544786348371</v>
      </c>
      <c r="M67" s="83">
        <f>RES_hhdet_in_new!M$22</f>
        <v>31955.228309872273</v>
      </c>
      <c r="N67" s="83">
        <f>RES_hhdet_in_new!N$22</f>
        <v>40193.783110487224</v>
      </c>
      <c r="O67" s="83">
        <f>RES_hhdet_in_new!O$22</f>
        <v>22283.416744756811</v>
      </c>
      <c r="P67" s="83">
        <f>RES_hhdet_in_new!P$22</f>
        <v>8538.7234656217242</v>
      </c>
      <c r="Q67" s="83">
        <f>RES_hhdet_in_new!Q$22</f>
        <v>3669.2347333611315</v>
      </c>
    </row>
    <row r="69" spans="1:17" ht="12" customHeight="1" x14ac:dyDescent="0.25">
      <c r="A69" s="193" t="s">
        <v>202</v>
      </c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</row>
    <row r="70" spans="1:17" ht="12" customHeight="1" x14ac:dyDescent="0.25">
      <c r="A70" s="192" t="s">
        <v>65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</row>
    <row r="71" spans="1:17" ht="12" customHeight="1" x14ac:dyDescent="0.25">
      <c r="A71" s="148" t="s">
        <v>58</v>
      </c>
      <c r="B71" s="67"/>
      <c r="C71" s="67">
        <f>C39-C55</f>
        <v>0</v>
      </c>
      <c r="D71" s="67">
        <f t="shared" ref="D71:Q71" si="4">D39-D55</f>
        <v>10709.454743383638</v>
      </c>
      <c r="E71" s="67">
        <f t="shared" si="4"/>
        <v>12873.669348455378</v>
      </c>
      <c r="F71" s="67">
        <f t="shared" si="4"/>
        <v>18588.535621101197</v>
      </c>
      <c r="G71" s="67">
        <f t="shared" si="4"/>
        <v>2292.1121083547368</v>
      </c>
      <c r="H71" s="67">
        <f t="shared" si="4"/>
        <v>19857.626095529329</v>
      </c>
      <c r="I71" s="67">
        <f t="shared" si="4"/>
        <v>2899.418996626634</v>
      </c>
      <c r="J71" s="67">
        <f t="shared" si="4"/>
        <v>20585.032060775033</v>
      </c>
      <c r="K71" s="67">
        <f t="shared" si="4"/>
        <v>45350.87522942033</v>
      </c>
      <c r="L71" s="67">
        <f t="shared" si="4"/>
        <v>64968.267713651643</v>
      </c>
      <c r="M71" s="67">
        <f t="shared" si="4"/>
        <v>34870.584190127724</v>
      </c>
      <c r="N71" s="67">
        <f t="shared" si="4"/>
        <v>23005.029389512783</v>
      </c>
      <c r="O71" s="67">
        <f t="shared" si="4"/>
        <v>23086.395755243189</v>
      </c>
      <c r="P71" s="67">
        <f t="shared" si="4"/>
        <v>9351.0890343782758</v>
      </c>
      <c r="Q71" s="67">
        <f t="shared" si="4"/>
        <v>3673.5777666388681</v>
      </c>
    </row>
    <row r="72" spans="1:17" ht="12" customHeight="1" x14ac:dyDescent="0.25">
      <c r="A72" s="191" t="s">
        <v>112</v>
      </c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12" customHeight="1" x14ac:dyDescent="0.25">
      <c r="A73" s="148" t="s">
        <v>60</v>
      </c>
      <c r="B73" s="67"/>
      <c r="C73" s="67">
        <f>C41-C57</f>
        <v>195</v>
      </c>
      <c r="D73" s="67">
        <f t="shared" ref="D73:Q73" si="5">D41-D57</f>
        <v>230.5</v>
      </c>
      <c r="E73" s="67">
        <f t="shared" si="5"/>
        <v>439.75</v>
      </c>
      <c r="F73" s="67">
        <f t="shared" si="5"/>
        <v>372</v>
      </c>
      <c r="G73" s="67">
        <f t="shared" si="5"/>
        <v>355.25</v>
      </c>
      <c r="H73" s="67">
        <f t="shared" si="5"/>
        <v>585.5</v>
      </c>
      <c r="I73" s="67">
        <f t="shared" si="5"/>
        <v>638.75</v>
      </c>
      <c r="J73" s="67">
        <f t="shared" si="5"/>
        <v>351.00000000000006</v>
      </c>
      <c r="K73" s="67">
        <f t="shared" si="5"/>
        <v>711.00000000000011</v>
      </c>
      <c r="L73" s="67">
        <f t="shared" si="5"/>
        <v>1279</v>
      </c>
      <c r="M73" s="67">
        <f t="shared" si="5"/>
        <v>1537</v>
      </c>
      <c r="N73" s="67">
        <f t="shared" si="5"/>
        <v>1111</v>
      </c>
      <c r="O73" s="67">
        <f t="shared" si="5"/>
        <v>661</v>
      </c>
      <c r="P73" s="67">
        <f t="shared" si="5"/>
        <v>2005.0000000000005</v>
      </c>
      <c r="Q73" s="67">
        <f t="shared" si="5"/>
        <v>150.00000000000003</v>
      </c>
    </row>
    <row r="74" spans="1:17" ht="12" customHeight="1" x14ac:dyDescent="0.25">
      <c r="A74" s="191" t="s">
        <v>63</v>
      </c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12" customHeight="1" x14ac:dyDescent="0.25">
      <c r="A75" s="148" t="s">
        <v>171</v>
      </c>
      <c r="B75" s="67"/>
      <c r="C75" s="67">
        <f t="shared" ref="C75:Q79" si="6">C43-C59</f>
        <v>10023.3125</v>
      </c>
      <c r="D75" s="67">
        <f t="shared" si="6"/>
        <v>4594.4640582152533</v>
      </c>
      <c r="E75" s="67">
        <f t="shared" si="6"/>
        <v>4185.9841860019897</v>
      </c>
      <c r="F75" s="67">
        <f t="shared" si="6"/>
        <v>6211.6096136535825</v>
      </c>
      <c r="G75" s="67">
        <f t="shared" si="6"/>
        <v>6515.0496083547241</v>
      </c>
      <c r="H75" s="67">
        <f t="shared" si="6"/>
        <v>7321.0869086049152</v>
      </c>
      <c r="I75" s="67">
        <f t="shared" si="6"/>
        <v>5936.356496626654</v>
      </c>
      <c r="J75" s="67">
        <f t="shared" si="6"/>
        <v>8460.7654389171985</v>
      </c>
      <c r="K75" s="67">
        <f t="shared" si="6"/>
        <v>18032.004502977528</v>
      </c>
      <c r="L75" s="67">
        <f t="shared" si="6"/>
        <v>25832.919895174586</v>
      </c>
      <c r="M75" s="67">
        <f t="shared" si="6"/>
        <v>13420.379489284474</v>
      </c>
      <c r="N75" s="67">
        <f t="shared" si="6"/>
        <v>9408.6596683718089</v>
      </c>
      <c r="O75" s="67">
        <f t="shared" si="6"/>
        <v>14315.538717489902</v>
      </c>
      <c r="P75" s="67">
        <f t="shared" si="6"/>
        <v>6591.5297437671588</v>
      </c>
      <c r="Q75" s="67">
        <f t="shared" si="6"/>
        <v>14550.174083585782</v>
      </c>
    </row>
    <row r="76" spans="1:17" ht="12" customHeight="1" x14ac:dyDescent="0.25">
      <c r="A76" s="148" t="s">
        <v>144</v>
      </c>
      <c r="B76" s="67"/>
      <c r="C76" s="67">
        <f t="shared" si="6"/>
        <v>976.5</v>
      </c>
      <c r="D76" s="67">
        <f t="shared" si="6"/>
        <v>3107.7391179561409</v>
      </c>
      <c r="E76" s="67">
        <f t="shared" si="6"/>
        <v>3012.4962478145317</v>
      </c>
      <c r="F76" s="67">
        <f t="shared" si="6"/>
        <v>3904.5000000000014</v>
      </c>
      <c r="G76" s="67">
        <f t="shared" si="6"/>
        <v>2782.903816577028</v>
      </c>
      <c r="H76" s="67">
        <f t="shared" si="6"/>
        <v>3916.5000000000105</v>
      </c>
      <c r="I76" s="67">
        <f t="shared" si="6"/>
        <v>2941.4194217163435</v>
      </c>
      <c r="J76" s="67">
        <f t="shared" si="6"/>
        <v>4593.4999999999854</v>
      </c>
      <c r="K76" s="67">
        <f t="shared" si="6"/>
        <v>1143.5227104971032</v>
      </c>
      <c r="L76" s="67">
        <f t="shared" si="6"/>
        <v>7857.2608820438581</v>
      </c>
      <c r="M76" s="67">
        <f t="shared" si="6"/>
        <v>5494.240021587465</v>
      </c>
      <c r="N76" s="67">
        <f t="shared" si="6"/>
        <v>3839.2191987923743</v>
      </c>
      <c r="O76" s="67">
        <f t="shared" si="6"/>
        <v>654.52016625674332</v>
      </c>
      <c r="P76" s="67">
        <f t="shared" si="6"/>
        <v>4026.9323893555593</v>
      </c>
      <c r="Q76" s="67">
        <f t="shared" si="6"/>
        <v>1835.0051040186067</v>
      </c>
    </row>
    <row r="77" spans="1:17" ht="12" customHeight="1" x14ac:dyDescent="0.25">
      <c r="A77" s="148" t="s">
        <v>143</v>
      </c>
      <c r="B77" s="67"/>
      <c r="C77" s="67">
        <f t="shared" si="6"/>
        <v>0</v>
      </c>
      <c r="D77" s="67">
        <f t="shared" si="6"/>
        <v>0</v>
      </c>
      <c r="E77" s="67">
        <f t="shared" si="6"/>
        <v>407.00000000000114</v>
      </c>
      <c r="F77" s="67">
        <f t="shared" si="6"/>
        <v>85.888284755636789</v>
      </c>
      <c r="G77" s="67">
        <f t="shared" si="6"/>
        <v>79.190548199707095</v>
      </c>
      <c r="H77" s="67">
        <f t="shared" si="6"/>
        <v>183.01673883527008</v>
      </c>
      <c r="I77" s="67">
        <f t="shared" si="6"/>
        <v>120.2790395025948</v>
      </c>
      <c r="J77" s="67">
        <f t="shared" si="6"/>
        <v>233.30438752977514</v>
      </c>
      <c r="K77" s="67">
        <f t="shared" si="6"/>
        <v>58.476948602287671</v>
      </c>
      <c r="L77" s="67">
        <f t="shared" si="6"/>
        <v>244.00000000000011</v>
      </c>
      <c r="M77" s="67">
        <f t="shared" si="6"/>
        <v>207.41009246133851</v>
      </c>
      <c r="N77" s="67">
        <f t="shared" si="6"/>
        <v>223.36267032672578</v>
      </c>
      <c r="O77" s="67">
        <f t="shared" si="6"/>
        <v>118.8162039859716</v>
      </c>
      <c r="P77" s="67">
        <f t="shared" si="6"/>
        <v>294.83670739188977</v>
      </c>
      <c r="Q77" s="67">
        <f t="shared" si="6"/>
        <v>174.36380078771373</v>
      </c>
    </row>
    <row r="78" spans="1:17" ht="12" customHeight="1" x14ac:dyDescent="0.25">
      <c r="A78" s="148" t="s">
        <v>142</v>
      </c>
      <c r="B78" s="67"/>
      <c r="C78" s="67">
        <f t="shared" si="6"/>
        <v>1457.5</v>
      </c>
      <c r="D78" s="67">
        <f t="shared" si="6"/>
        <v>13942.928185168392</v>
      </c>
      <c r="E78" s="67">
        <f t="shared" si="6"/>
        <v>16017.622662453374</v>
      </c>
      <c r="F78" s="67">
        <f t="shared" si="6"/>
        <v>18796.523438906144</v>
      </c>
      <c r="G78" s="67">
        <f t="shared" si="6"/>
        <v>13979.705875367177</v>
      </c>
      <c r="H78" s="67">
        <f t="shared" si="6"/>
        <v>21676.685874094943</v>
      </c>
      <c r="I78" s="67">
        <f t="shared" si="6"/>
        <v>14491.663605335038</v>
      </c>
      <c r="J78" s="67">
        <f t="shared" si="6"/>
        <v>22598.438318276159</v>
      </c>
      <c r="K78" s="67">
        <f t="shared" si="6"/>
        <v>61469.440215672803</v>
      </c>
      <c r="L78" s="67">
        <f t="shared" si="6"/>
        <v>60920.483932626033</v>
      </c>
      <c r="M78" s="67">
        <f t="shared" si="6"/>
        <v>43341.47382568918</v>
      </c>
      <c r="N78" s="67">
        <f t="shared" si="6"/>
        <v>43977.327546528846</v>
      </c>
      <c r="O78" s="67">
        <f t="shared" si="6"/>
        <v>16158.24957725457</v>
      </c>
      <c r="P78" s="67">
        <f t="shared" si="6"/>
        <v>35246.452005923929</v>
      </c>
      <c r="Q78" s="67">
        <f t="shared" si="6"/>
        <v>962.16079429858701</v>
      </c>
    </row>
    <row r="79" spans="1:17" ht="12" customHeight="1" x14ac:dyDescent="0.25">
      <c r="A79" s="148" t="s">
        <v>141</v>
      </c>
      <c r="B79" s="67"/>
      <c r="C79" s="67">
        <f t="shared" si="6"/>
        <v>0</v>
      </c>
      <c r="D79" s="67">
        <f t="shared" si="6"/>
        <v>0</v>
      </c>
      <c r="E79" s="67">
        <f t="shared" si="6"/>
        <v>0</v>
      </c>
      <c r="F79" s="67">
        <f t="shared" si="6"/>
        <v>0</v>
      </c>
      <c r="G79" s="67">
        <f t="shared" si="6"/>
        <v>421.2758982485891</v>
      </c>
      <c r="H79" s="67">
        <f t="shared" si="6"/>
        <v>3.2190721796982871</v>
      </c>
      <c r="I79" s="67">
        <f t="shared" si="6"/>
        <v>620.91872675767593</v>
      </c>
      <c r="J79" s="67">
        <f t="shared" si="6"/>
        <v>0</v>
      </c>
      <c r="K79" s="67">
        <f t="shared" si="6"/>
        <v>0</v>
      </c>
      <c r="L79" s="67">
        <f t="shared" si="6"/>
        <v>0</v>
      </c>
      <c r="M79" s="67">
        <f t="shared" si="6"/>
        <v>0</v>
      </c>
      <c r="N79" s="67">
        <f t="shared" si="6"/>
        <v>0</v>
      </c>
      <c r="O79" s="67">
        <f t="shared" si="6"/>
        <v>0</v>
      </c>
      <c r="P79" s="67">
        <f t="shared" si="6"/>
        <v>54.411511475934731</v>
      </c>
      <c r="Q79" s="67">
        <f t="shared" si="6"/>
        <v>0</v>
      </c>
    </row>
    <row r="80" spans="1:17" ht="12" customHeight="1" x14ac:dyDescent="0.25">
      <c r="A80" s="191" t="s">
        <v>62</v>
      </c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12" customHeight="1" x14ac:dyDescent="0.25">
      <c r="A81" s="148" t="s">
        <v>58</v>
      </c>
      <c r="B81" s="67"/>
      <c r="C81" s="67">
        <f t="shared" ref="C81:Q83" si="7">C49-C65</f>
        <v>0</v>
      </c>
      <c r="D81" s="67">
        <f t="shared" si="7"/>
        <v>0</v>
      </c>
      <c r="E81" s="67">
        <f t="shared" si="7"/>
        <v>0</v>
      </c>
      <c r="F81" s="67">
        <f t="shared" si="7"/>
        <v>0</v>
      </c>
      <c r="G81" s="67">
        <f t="shared" si="7"/>
        <v>0</v>
      </c>
      <c r="H81" s="67">
        <f t="shared" si="7"/>
        <v>0</v>
      </c>
      <c r="I81" s="67">
        <f t="shared" si="7"/>
        <v>0</v>
      </c>
      <c r="J81" s="67">
        <f t="shared" si="7"/>
        <v>0</v>
      </c>
      <c r="K81" s="67">
        <f t="shared" si="7"/>
        <v>0</v>
      </c>
      <c r="L81" s="67">
        <f t="shared" si="7"/>
        <v>0</v>
      </c>
      <c r="M81" s="67">
        <f t="shared" si="7"/>
        <v>0</v>
      </c>
      <c r="N81" s="67">
        <f t="shared" si="7"/>
        <v>0</v>
      </c>
      <c r="O81" s="67">
        <f t="shared" si="7"/>
        <v>0</v>
      </c>
      <c r="P81" s="67">
        <f t="shared" si="7"/>
        <v>0</v>
      </c>
      <c r="Q81" s="67">
        <f t="shared" si="7"/>
        <v>0</v>
      </c>
    </row>
    <row r="82" spans="1:17" ht="12" customHeight="1" x14ac:dyDescent="0.25">
      <c r="A82" s="148" t="s">
        <v>57</v>
      </c>
      <c r="B82" s="67"/>
      <c r="C82" s="67">
        <f t="shared" si="7"/>
        <v>8827.125</v>
      </c>
      <c r="D82" s="67">
        <f t="shared" si="7"/>
        <v>981.45531142552454</v>
      </c>
      <c r="E82" s="67">
        <f t="shared" si="7"/>
        <v>3191.205311425525</v>
      </c>
      <c r="F82" s="67">
        <f t="shared" si="7"/>
        <v>7805.9579822013684</v>
      </c>
      <c r="G82" s="67">
        <f t="shared" si="7"/>
        <v>106.17446793012533</v>
      </c>
      <c r="H82" s="67">
        <f t="shared" si="7"/>
        <v>6996.9244679301182</v>
      </c>
      <c r="I82" s="67">
        <f t="shared" si="7"/>
        <v>82.69850127615338</v>
      </c>
      <c r="J82" s="67">
        <f t="shared" si="7"/>
        <v>6682.4485012761543</v>
      </c>
      <c r="K82" s="67">
        <f t="shared" si="7"/>
        <v>1311.8268102523868</v>
      </c>
      <c r="L82" s="67">
        <f t="shared" si="7"/>
        <v>13196.000000000011</v>
      </c>
      <c r="M82" s="67">
        <f t="shared" si="7"/>
        <v>25743.000000000044</v>
      </c>
      <c r="N82" s="67">
        <f t="shared" si="7"/>
        <v>47885.28288692233</v>
      </c>
      <c r="O82" s="67">
        <f t="shared" si="7"/>
        <v>44469.033471120507</v>
      </c>
      <c r="P82" s="67">
        <f t="shared" si="7"/>
        <v>42534.861825643689</v>
      </c>
      <c r="Q82" s="67">
        <f t="shared" si="7"/>
        <v>39122.991626691408</v>
      </c>
    </row>
    <row r="83" spans="1:17" ht="12" customHeight="1" x14ac:dyDescent="0.25">
      <c r="A83" s="159" t="s">
        <v>140</v>
      </c>
      <c r="B83" s="83"/>
      <c r="C83" s="83">
        <f t="shared" si="7"/>
        <v>13523.5</v>
      </c>
      <c r="D83" s="83">
        <f t="shared" si="7"/>
        <v>49436.892243383612</v>
      </c>
      <c r="E83" s="83">
        <f t="shared" si="7"/>
        <v>28330.106848455376</v>
      </c>
      <c r="F83" s="83">
        <f t="shared" si="7"/>
        <v>29664.973121101204</v>
      </c>
      <c r="G83" s="83">
        <f t="shared" si="7"/>
        <v>45123.161576284874</v>
      </c>
      <c r="H83" s="83">
        <f t="shared" si="7"/>
        <v>30633.063595529333</v>
      </c>
      <c r="I83" s="83">
        <f t="shared" si="7"/>
        <v>33774.992497902786</v>
      </c>
      <c r="J83" s="83">
        <f t="shared" si="7"/>
        <v>31651.469560775033</v>
      </c>
      <c r="K83" s="83">
        <f t="shared" si="7"/>
        <v>62402.31272942033</v>
      </c>
      <c r="L83" s="83">
        <f t="shared" si="7"/>
        <v>83839.062402226074</v>
      </c>
      <c r="M83" s="83">
        <f t="shared" si="7"/>
        <v>56530.08151935185</v>
      </c>
      <c r="N83" s="83">
        <f t="shared" si="7"/>
        <v>45548.412001874</v>
      </c>
      <c r="O83" s="83">
        <f t="shared" si="7"/>
        <v>39862.546657153325</v>
      </c>
      <c r="P83" s="83">
        <f t="shared" si="7"/>
        <v>51661.201392641473</v>
      </c>
      <c r="Q83" s="83">
        <f t="shared" si="7"/>
        <v>17840.870501721009</v>
      </c>
    </row>
    <row r="85" spans="1:17" ht="12" customHeight="1" x14ac:dyDescent="0.25">
      <c r="A85" s="190" t="s">
        <v>201</v>
      </c>
      <c r="B85" s="215">
        <v>2015</v>
      </c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</row>
    <row r="86" spans="1:17" s="28" customFormat="1" ht="12" customHeight="1" x14ac:dyDescent="0.25">
      <c r="A86" s="155" t="s">
        <v>174</v>
      </c>
      <c r="B86" s="154" t="s">
        <v>173</v>
      </c>
      <c r="C86" s="154">
        <v>2001</v>
      </c>
      <c r="D86" s="154">
        <v>2002</v>
      </c>
      <c r="E86" s="154">
        <v>2003</v>
      </c>
      <c r="F86" s="154">
        <v>2004</v>
      </c>
      <c r="G86" s="154">
        <v>2005</v>
      </c>
      <c r="H86" s="154">
        <v>2006</v>
      </c>
      <c r="I86" s="154">
        <v>2007</v>
      </c>
      <c r="J86" s="154">
        <v>2008</v>
      </c>
      <c r="K86" s="154">
        <v>2009</v>
      </c>
      <c r="L86" s="154">
        <v>2010</v>
      </c>
      <c r="M86" s="154">
        <v>2011</v>
      </c>
      <c r="N86" s="154">
        <v>2012</v>
      </c>
      <c r="O86" s="154">
        <v>2013</v>
      </c>
      <c r="P86" s="154">
        <v>2014</v>
      </c>
      <c r="Q86" s="154">
        <v>2015</v>
      </c>
    </row>
    <row r="87" spans="1:17" ht="12" customHeight="1" x14ac:dyDescent="0.25">
      <c r="A87" s="152" t="s">
        <v>20</v>
      </c>
      <c r="B87" s="151"/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</row>
    <row r="88" spans="1:17" ht="12.95" customHeight="1" x14ac:dyDescent="0.25">
      <c r="A88" s="150" t="s">
        <v>65</v>
      </c>
      <c r="B88" s="189">
        <f>RES_hhdet_numvin!B4</f>
        <v>0</v>
      </c>
      <c r="C88" s="189">
        <f>RES_hhdet_numvin!C4</f>
        <v>0</v>
      </c>
      <c r="D88" s="189">
        <f>RES_hhdet_numvin!D4</f>
        <v>0</v>
      </c>
      <c r="E88" s="189">
        <f>RES_hhdet_numvin!E4</f>
        <v>0</v>
      </c>
      <c r="F88" s="189">
        <f>RES_hhdet_numvin!F4</f>
        <v>0</v>
      </c>
      <c r="G88" s="189">
        <f>RES_hhdet_numvin!G4</f>
        <v>0</v>
      </c>
      <c r="H88" s="189">
        <f>RES_hhdet_numvin!H4</f>
        <v>0</v>
      </c>
      <c r="I88" s="189">
        <f>RES_hhdet_numvin!I4</f>
        <v>0</v>
      </c>
      <c r="J88" s="189">
        <f>RES_hhdet_numvin!J4</f>
        <v>0</v>
      </c>
      <c r="K88" s="189">
        <f>RES_hhdet_numvin!K4</f>
        <v>0</v>
      </c>
      <c r="L88" s="189">
        <f>RES_hhdet_numvin!L4</f>
        <v>0</v>
      </c>
      <c r="M88" s="189">
        <f>RES_hhdet_numvin!M4</f>
        <v>0</v>
      </c>
      <c r="N88" s="189">
        <f>RES_hhdet_numvin!N4</f>
        <v>0</v>
      </c>
      <c r="O88" s="189">
        <f>RES_hhdet_numvin!O4</f>
        <v>0</v>
      </c>
      <c r="P88" s="189">
        <f>RES_hhdet_numvin!P4</f>
        <v>0</v>
      </c>
      <c r="Q88" s="189">
        <f>RES_hhdet_numvin!Q4</f>
        <v>0</v>
      </c>
    </row>
    <row r="89" spans="1:17" ht="12" customHeight="1" x14ac:dyDescent="0.25">
      <c r="A89" s="23" t="s">
        <v>58</v>
      </c>
      <c r="B89" s="80">
        <f>RES_hhdet_numvin!B5</f>
        <v>22350.625</v>
      </c>
      <c r="C89" s="80">
        <f>RES_hhdet_numvin!C5</f>
        <v>0</v>
      </c>
      <c r="D89" s="80">
        <f>RES_hhdet_numvin!D5</f>
        <v>18980.812499999996</v>
      </c>
      <c r="E89" s="80">
        <f>RES_hhdet_numvin!E5</f>
        <v>23657.812499999993</v>
      </c>
      <c r="F89" s="80">
        <f>RES_hhdet_numvin!F5</f>
        <v>34904.812499999985</v>
      </c>
      <c r="G89" s="80">
        <f>RES_hhdet_numvin!G5</f>
        <v>4336.8124999999991</v>
      </c>
      <c r="H89" s="80">
        <f>RES_hhdet_numvin!H5</f>
        <v>34828.812499999993</v>
      </c>
      <c r="I89" s="80">
        <f>RES_hhdet_numvin!I5</f>
        <v>4784.8124999999991</v>
      </c>
      <c r="J89" s="80">
        <f>RES_hhdet_numvin!J5</f>
        <v>42498.812499999993</v>
      </c>
      <c r="K89" s="80">
        <f>RES_hhdet_numvin!K5</f>
        <v>83074.812499999971</v>
      </c>
      <c r="L89" s="80">
        <f>RES_hhdet_numvin!L5</f>
        <v>119021.81249999999</v>
      </c>
      <c r="M89" s="80">
        <f>RES_hhdet_numvin!M5</f>
        <v>66825.812499999985</v>
      </c>
      <c r="N89" s="80">
        <f>RES_hhdet_numvin!N5</f>
        <v>63198.812499999985</v>
      </c>
      <c r="O89" s="80">
        <f>RES_hhdet_numvin!O5</f>
        <v>45369.812499999985</v>
      </c>
      <c r="P89" s="80">
        <f>RES_hhdet_numvin!P5</f>
        <v>17889.812499999993</v>
      </c>
      <c r="Q89" s="80">
        <f>RES_hhdet_numvin!Q5</f>
        <v>7342.8124999999982</v>
      </c>
    </row>
    <row r="90" spans="1:17" ht="12.95" customHeight="1" x14ac:dyDescent="0.25">
      <c r="A90" s="146" t="s">
        <v>112</v>
      </c>
      <c r="B90" s="188">
        <f>RES_hhdet_numvin!B7</f>
        <v>0</v>
      </c>
      <c r="C90" s="188">
        <f>RES_hhdet_numvin!C7</f>
        <v>0</v>
      </c>
      <c r="D90" s="188">
        <f>RES_hhdet_numvin!D7</f>
        <v>0</v>
      </c>
      <c r="E90" s="188">
        <f>RES_hhdet_numvin!E7</f>
        <v>0</v>
      </c>
      <c r="F90" s="188">
        <f>RES_hhdet_numvin!F7</f>
        <v>0</v>
      </c>
      <c r="G90" s="188">
        <f>RES_hhdet_numvin!G7</f>
        <v>0</v>
      </c>
      <c r="H90" s="188">
        <f>RES_hhdet_numvin!H7</f>
        <v>0</v>
      </c>
      <c r="I90" s="188">
        <f>RES_hhdet_numvin!I7</f>
        <v>0</v>
      </c>
      <c r="J90" s="188">
        <f>RES_hhdet_numvin!J7</f>
        <v>0</v>
      </c>
      <c r="K90" s="188">
        <f>RES_hhdet_numvin!K7</f>
        <v>0</v>
      </c>
      <c r="L90" s="188">
        <f>RES_hhdet_numvin!L7</f>
        <v>0</v>
      </c>
      <c r="M90" s="188">
        <f>RES_hhdet_numvin!M7</f>
        <v>0</v>
      </c>
      <c r="N90" s="188">
        <f>RES_hhdet_numvin!N7</f>
        <v>0</v>
      </c>
      <c r="O90" s="188">
        <f>RES_hhdet_numvin!O7</f>
        <v>0</v>
      </c>
      <c r="P90" s="188">
        <f>RES_hhdet_numvin!P7</f>
        <v>0</v>
      </c>
      <c r="Q90" s="188">
        <f>RES_hhdet_numvin!Q7</f>
        <v>0</v>
      </c>
    </row>
    <row r="91" spans="1:17" ht="12" customHeight="1" x14ac:dyDescent="0.25">
      <c r="A91" s="23" t="s">
        <v>60</v>
      </c>
      <c r="B91" s="80">
        <f>RES_hhdet_numvin!B8</f>
        <v>0</v>
      </c>
      <c r="C91" s="80">
        <f>RES_hhdet_numvin!C8</f>
        <v>0</v>
      </c>
      <c r="D91" s="80">
        <f>RES_hhdet_numvin!D8</f>
        <v>0</v>
      </c>
      <c r="E91" s="80">
        <f>RES_hhdet_numvin!E8</f>
        <v>0</v>
      </c>
      <c r="F91" s="80">
        <f>RES_hhdet_numvin!F8</f>
        <v>0</v>
      </c>
      <c r="G91" s="80">
        <f>RES_hhdet_numvin!G8</f>
        <v>0</v>
      </c>
      <c r="H91" s="80">
        <f>RES_hhdet_numvin!H8</f>
        <v>0</v>
      </c>
      <c r="I91" s="80">
        <f>RES_hhdet_numvin!I8</f>
        <v>0</v>
      </c>
      <c r="J91" s="80">
        <f>RES_hhdet_numvin!J8</f>
        <v>0</v>
      </c>
      <c r="K91" s="80">
        <f>RES_hhdet_numvin!K8</f>
        <v>1197.9999999999998</v>
      </c>
      <c r="L91" s="80">
        <f>RES_hhdet_numvin!L8</f>
        <v>2343.9999999999995</v>
      </c>
      <c r="M91" s="80">
        <f>RES_hhdet_numvin!M8</f>
        <v>2945.9999999999991</v>
      </c>
      <c r="N91" s="80">
        <f>RES_hhdet_numvin!N8</f>
        <v>3051.9999999999991</v>
      </c>
      <c r="O91" s="80">
        <f>RES_hhdet_numvin!O8</f>
        <v>1298.9999999999998</v>
      </c>
      <c r="P91" s="80">
        <f>RES_hhdet_numvin!P8</f>
        <v>3834.9999999999991</v>
      </c>
      <c r="Q91" s="80">
        <f>RES_hhdet_numvin!Q8</f>
        <v>299.99999999999994</v>
      </c>
    </row>
    <row r="92" spans="1:17" ht="12" customHeight="1" x14ac:dyDescent="0.25">
      <c r="A92" s="146" t="s">
        <v>63</v>
      </c>
      <c r="B92" s="188">
        <f>RES_hhdet_numvin!B9</f>
        <v>0</v>
      </c>
      <c r="C92" s="188">
        <f>RES_hhdet_numvin!C9</f>
        <v>0</v>
      </c>
      <c r="D92" s="188">
        <f>RES_hhdet_numvin!D9</f>
        <v>0</v>
      </c>
      <c r="E92" s="188">
        <f>RES_hhdet_numvin!E9</f>
        <v>0</v>
      </c>
      <c r="F92" s="188">
        <f>RES_hhdet_numvin!F9</f>
        <v>0</v>
      </c>
      <c r="G92" s="188">
        <f>RES_hhdet_numvin!G9</f>
        <v>0</v>
      </c>
      <c r="H92" s="188">
        <f>RES_hhdet_numvin!H9</f>
        <v>0</v>
      </c>
      <c r="I92" s="188">
        <f>RES_hhdet_numvin!I9</f>
        <v>0</v>
      </c>
      <c r="J92" s="188">
        <f>RES_hhdet_numvin!J9</f>
        <v>0</v>
      </c>
      <c r="K92" s="188">
        <f>RES_hhdet_numvin!K9</f>
        <v>0</v>
      </c>
      <c r="L92" s="188">
        <f>RES_hhdet_numvin!L9</f>
        <v>0</v>
      </c>
      <c r="M92" s="188">
        <f>RES_hhdet_numvin!M9</f>
        <v>0</v>
      </c>
      <c r="N92" s="188">
        <f>RES_hhdet_numvin!N9</f>
        <v>0</v>
      </c>
      <c r="O92" s="188">
        <f>RES_hhdet_numvin!O9</f>
        <v>0</v>
      </c>
      <c r="P92" s="188">
        <f>RES_hhdet_numvin!P9</f>
        <v>0</v>
      </c>
      <c r="Q92" s="188">
        <f>RES_hhdet_numvin!Q9</f>
        <v>0</v>
      </c>
    </row>
    <row r="93" spans="1:17" ht="12" customHeight="1" x14ac:dyDescent="0.25">
      <c r="A93" s="23" t="s">
        <v>171</v>
      </c>
      <c r="B93" s="80">
        <f>RES_hhdet_numvin!B10</f>
        <v>22085.27176573169</v>
      </c>
      <c r="C93" s="80">
        <f>RES_hhdet_numvin!C10</f>
        <v>0</v>
      </c>
      <c r="D93" s="80">
        <f>RES_hhdet_numvin!D10</f>
        <v>16769.393034359375</v>
      </c>
      <c r="E93" s="80">
        <f>RES_hhdet_numvin!E10</f>
        <v>7616.3529045267942</v>
      </c>
      <c r="F93" s="80">
        <f>RES_hhdet_numvin!F10</f>
        <v>10904.091979243058</v>
      </c>
      <c r="G93" s="80">
        <f>RES_hhdet_numvin!G10</f>
        <v>3517.9686868873441</v>
      </c>
      <c r="H93" s="80">
        <f>RES_hhdet_numvin!H10</f>
        <v>10626.298478629044</v>
      </c>
      <c r="I93" s="80">
        <f>RES_hhdet_numvin!I10</f>
        <v>4708.7398647808704</v>
      </c>
      <c r="J93" s="80">
        <f>RES_hhdet_numvin!J10</f>
        <v>12863.058748718016</v>
      </c>
      <c r="K93" s="80">
        <f>RES_hhdet_numvin!K10</f>
        <v>25206.361645510689</v>
      </c>
      <c r="L93" s="80">
        <f>RES_hhdet_numvin!L10</f>
        <v>43608.832603236544</v>
      </c>
      <c r="M93" s="80">
        <f>RES_hhdet_numvin!M10</f>
        <v>25141.042415492389</v>
      </c>
      <c r="N93" s="80">
        <f>RES_hhdet_numvin!N10</f>
        <v>27810.797349294597</v>
      </c>
      <c r="O93" s="80">
        <f>RES_hhdet_numvin!O10</f>
        <v>22719.674873180455</v>
      </c>
      <c r="P93" s="80">
        <f>RES_hhdet_numvin!P10</f>
        <v>9052.8405487033488</v>
      </c>
      <c r="Q93" s="80">
        <f>RES_hhdet_numvin!Q10</f>
        <v>5026.2751017057681</v>
      </c>
    </row>
    <row r="94" spans="1:17" ht="12" customHeight="1" x14ac:dyDescent="0.25">
      <c r="A94" s="23" t="s">
        <v>144</v>
      </c>
      <c r="B94" s="80">
        <f>RES_hhdet_numvin!B11</f>
        <v>0</v>
      </c>
      <c r="C94" s="80">
        <f>RES_hhdet_numvin!C11</f>
        <v>0</v>
      </c>
      <c r="D94" s="80">
        <f>RES_hhdet_numvin!D11</f>
        <v>1577.0321266454116</v>
      </c>
      <c r="E94" s="80">
        <f>RES_hhdet_numvin!E11</f>
        <v>2439.8494085918742</v>
      </c>
      <c r="F94" s="80">
        <f>RES_hhdet_numvin!F11</f>
        <v>2282.5947193381539</v>
      </c>
      <c r="G94" s="80">
        <f>RES_hhdet_numvin!G11</f>
        <v>36.261899691240536</v>
      </c>
      <c r="H94" s="80">
        <f>RES_hhdet_numvin!H11</f>
        <v>670.09357781371909</v>
      </c>
      <c r="I94" s="80">
        <f>RES_hhdet_numvin!I11</f>
        <v>54.301244698069112</v>
      </c>
      <c r="J94" s="80">
        <f>RES_hhdet_numvin!J11</f>
        <v>1921.9542084039178</v>
      </c>
      <c r="K94" s="80">
        <f>RES_hhdet_numvin!K11</f>
        <v>1143.5227104971029</v>
      </c>
      <c r="L94" s="80">
        <f>RES_hhdet_numvin!L11</f>
        <v>1899.0691843567465</v>
      </c>
      <c r="M94" s="80">
        <f>RES_hhdet_numvin!M11</f>
        <v>1149.6310196967972</v>
      </c>
      <c r="N94" s="80">
        <f>RES_hhdet_numvin!N11</f>
        <v>598.64565436150383</v>
      </c>
      <c r="O94" s="80">
        <f>RES_hhdet_numvin!O11</f>
        <v>453.04424590545881</v>
      </c>
      <c r="P94" s="80">
        <f>RES_hhdet_numvin!P11</f>
        <v>0</v>
      </c>
      <c r="Q94" s="80">
        <f>RES_hhdet_numvin!Q11</f>
        <v>0</v>
      </c>
    </row>
    <row r="95" spans="1:17" ht="12" customHeight="1" x14ac:dyDescent="0.25">
      <c r="A95" s="23" t="s">
        <v>143</v>
      </c>
      <c r="B95" s="80">
        <f>RES_hhdet_numvin!B12</f>
        <v>265.35323426830905</v>
      </c>
      <c r="C95" s="80">
        <f>RES_hhdet_numvin!C12</f>
        <v>0</v>
      </c>
      <c r="D95" s="80">
        <f>RES_hhdet_numvin!D12</f>
        <v>165.51484069813526</v>
      </c>
      <c r="E95" s="80">
        <f>RES_hhdet_numvin!E12</f>
        <v>59.016521616422565</v>
      </c>
      <c r="F95" s="80">
        <f>RES_hhdet_numvin!F12</f>
        <v>90.711870754891279</v>
      </c>
      <c r="G95" s="80">
        <f>RES_hhdet_numvin!G12</f>
        <v>1.9236065362624943</v>
      </c>
      <c r="H95" s="80">
        <f>RES_hhdet_numvin!H12</f>
        <v>3.9010091802196105</v>
      </c>
      <c r="I95" s="80">
        <f>RES_hhdet_numvin!I12</f>
        <v>19.879734468100303</v>
      </c>
      <c r="J95" s="80">
        <f>RES_hhdet_numvin!J12</f>
        <v>55.632284271853649</v>
      </c>
      <c r="K95" s="80">
        <f>RES_hhdet_numvin!K12</f>
        <v>58.476948602287656</v>
      </c>
      <c r="L95" s="80">
        <f>RES_hhdet_numvin!L12</f>
        <v>133.57769216888437</v>
      </c>
      <c r="M95" s="80">
        <f>RES_hhdet_numvin!M12</f>
        <v>99.848830369862924</v>
      </c>
      <c r="N95" s="80">
        <f>RES_hhdet_numvin!N12</f>
        <v>93.248600230370513</v>
      </c>
      <c r="O95" s="80">
        <f>RES_hhdet_numvin!O12</f>
        <v>108.11862779967174</v>
      </c>
      <c r="P95" s="80">
        <f>RES_hhdet_numvin!P12</f>
        <v>65.055724783264864</v>
      </c>
      <c r="Q95" s="80">
        <f>RES_hhdet_numvin!Q12</f>
        <v>31.740474251463898</v>
      </c>
    </row>
    <row r="96" spans="1:17" ht="12" customHeight="1" x14ac:dyDescent="0.25">
      <c r="A96" s="23" t="s">
        <v>142</v>
      </c>
      <c r="B96" s="80">
        <f>RES_hhdet_numvin!B15</f>
        <v>0</v>
      </c>
      <c r="C96" s="80">
        <f>RES_hhdet_numvin!C15</f>
        <v>0</v>
      </c>
      <c r="D96" s="80">
        <f>RES_hhdet_numvin!D15</f>
        <v>468.87249829707423</v>
      </c>
      <c r="E96" s="80">
        <f>RES_hhdet_numvin!E15</f>
        <v>13542.593665264903</v>
      </c>
      <c r="F96" s="80">
        <f>RES_hhdet_numvin!F15</f>
        <v>21627.413930663886</v>
      </c>
      <c r="G96" s="80">
        <f>RES_hhdet_numvin!G15</f>
        <v>780.65830688515177</v>
      </c>
      <c r="H96" s="80">
        <f>RES_hhdet_numvin!H15</f>
        <v>23528.519434377013</v>
      </c>
      <c r="I96" s="80">
        <f>RES_hhdet_numvin!I15</f>
        <v>1.8916560529592057</v>
      </c>
      <c r="J96" s="80">
        <f>RES_hhdet_numvin!J15</f>
        <v>27146.658103828464</v>
      </c>
      <c r="K96" s="80">
        <f>RES_hhdet_numvin!K15</f>
        <v>52370.430851670615</v>
      </c>
      <c r="L96" s="80">
        <f>RES_hhdet_numvin!L15</f>
        <v>67012.628743868219</v>
      </c>
      <c r="M96" s="80">
        <f>RES_hhdet_numvin!M15</f>
        <v>35266.296775913819</v>
      </c>
      <c r="N96" s="80">
        <f>RES_hhdet_numvin!N15</f>
        <v>29186.325835092284</v>
      </c>
      <c r="O96" s="80">
        <f>RES_hhdet_numvin!O15</f>
        <v>19271.39421353822</v>
      </c>
      <c r="P96" s="80">
        <f>RES_hhdet_numvin!P15</f>
        <v>7193.476095934202</v>
      </c>
      <c r="Q96" s="80">
        <f>RES_hhdet_numvin!Q15</f>
        <v>2177.839888613084</v>
      </c>
    </row>
    <row r="97" spans="1:17" ht="12" customHeight="1" x14ac:dyDescent="0.25">
      <c r="A97" s="23" t="s">
        <v>141</v>
      </c>
      <c r="B97" s="80">
        <f>RES_hhdet_numvin!B16</f>
        <v>0</v>
      </c>
      <c r="C97" s="80">
        <f>RES_hhdet_numvin!C16</f>
        <v>0</v>
      </c>
      <c r="D97" s="80">
        <f>RES_hhdet_numvin!D16</f>
        <v>0</v>
      </c>
      <c r="E97" s="80">
        <f>RES_hhdet_numvin!E16</f>
        <v>0</v>
      </c>
      <c r="F97" s="80">
        <f>RES_hhdet_numvin!F16</f>
        <v>0</v>
      </c>
      <c r="G97" s="80">
        <f>RES_hhdet_numvin!G16</f>
        <v>0</v>
      </c>
      <c r="H97" s="80">
        <f>RES_hhdet_numvin!H16</f>
        <v>0</v>
      </c>
      <c r="I97" s="80">
        <f>RES_hhdet_numvin!I16</f>
        <v>0</v>
      </c>
      <c r="J97" s="80">
        <f>RES_hhdet_numvin!J16</f>
        <v>511.50915477774095</v>
      </c>
      <c r="K97" s="80">
        <f>RES_hhdet_numvin!K16</f>
        <v>4296.0203437192758</v>
      </c>
      <c r="L97" s="80">
        <f>RES_hhdet_numvin!L16</f>
        <v>6367.7042763695918</v>
      </c>
      <c r="M97" s="80">
        <f>RES_hhdet_numvin!M16</f>
        <v>5168.9934585271158</v>
      </c>
      <c r="N97" s="80">
        <f>RES_hhdet_numvin!N16</f>
        <v>5509.795061021231</v>
      </c>
      <c r="O97" s="80">
        <f>RES_hhdet_numvin!O16</f>
        <v>2817.5805395761859</v>
      </c>
      <c r="P97" s="80">
        <f>RES_hhdet_numvin!P16</f>
        <v>1578.4401305791775</v>
      </c>
      <c r="Q97" s="80">
        <f>RES_hhdet_numvin!Q16</f>
        <v>106.95703542968275</v>
      </c>
    </row>
    <row r="98" spans="1:17" ht="12" customHeight="1" x14ac:dyDescent="0.25">
      <c r="A98" s="146" t="s">
        <v>62</v>
      </c>
      <c r="B98" s="188">
        <f>RES_hhdet_numvin!B19</f>
        <v>0</v>
      </c>
      <c r="C98" s="188">
        <f>RES_hhdet_numvin!C19</f>
        <v>0</v>
      </c>
      <c r="D98" s="188">
        <f>RES_hhdet_numvin!D19</f>
        <v>0</v>
      </c>
      <c r="E98" s="188">
        <f>RES_hhdet_numvin!E19</f>
        <v>0</v>
      </c>
      <c r="F98" s="188">
        <f>RES_hhdet_numvin!F19</f>
        <v>0</v>
      </c>
      <c r="G98" s="188">
        <f>RES_hhdet_numvin!G19</f>
        <v>0</v>
      </c>
      <c r="H98" s="188">
        <f>RES_hhdet_numvin!H19</f>
        <v>0</v>
      </c>
      <c r="I98" s="188">
        <f>RES_hhdet_numvin!I19</f>
        <v>0</v>
      </c>
      <c r="J98" s="188">
        <f>RES_hhdet_numvin!J19</f>
        <v>0</v>
      </c>
      <c r="K98" s="188">
        <f>RES_hhdet_numvin!K19</f>
        <v>0</v>
      </c>
      <c r="L98" s="188">
        <f>RES_hhdet_numvin!L19</f>
        <v>0</v>
      </c>
      <c r="M98" s="188">
        <f>RES_hhdet_numvin!M19</f>
        <v>0</v>
      </c>
      <c r="N98" s="188">
        <f>RES_hhdet_numvin!N19</f>
        <v>0</v>
      </c>
      <c r="O98" s="188">
        <f>RES_hhdet_numvin!O19</f>
        <v>0</v>
      </c>
      <c r="P98" s="188">
        <f>RES_hhdet_numvin!P19</f>
        <v>0</v>
      </c>
      <c r="Q98" s="188">
        <f>RES_hhdet_numvin!Q19</f>
        <v>0</v>
      </c>
    </row>
    <row r="99" spans="1:17" ht="12" customHeight="1" x14ac:dyDescent="0.25">
      <c r="A99" s="23" t="s">
        <v>58</v>
      </c>
      <c r="B99" s="80">
        <f>RES_hhdet_numvin!B20</f>
        <v>0</v>
      </c>
      <c r="C99" s="80">
        <f>RES_hhdet_numvin!C20</f>
        <v>0</v>
      </c>
      <c r="D99" s="80">
        <f>RES_hhdet_numvin!D20</f>
        <v>0</v>
      </c>
      <c r="E99" s="80">
        <f>RES_hhdet_numvin!E20</f>
        <v>0</v>
      </c>
      <c r="F99" s="80">
        <f>RES_hhdet_numvin!F20</f>
        <v>0</v>
      </c>
      <c r="G99" s="80">
        <f>RES_hhdet_numvin!G20</f>
        <v>0</v>
      </c>
      <c r="H99" s="80">
        <f>RES_hhdet_numvin!H20</f>
        <v>0</v>
      </c>
      <c r="I99" s="80">
        <f>RES_hhdet_numvin!I20</f>
        <v>0</v>
      </c>
      <c r="J99" s="80">
        <f>RES_hhdet_numvin!J20</f>
        <v>0</v>
      </c>
      <c r="K99" s="80">
        <f>RES_hhdet_numvin!K20</f>
        <v>0</v>
      </c>
      <c r="L99" s="80">
        <f>RES_hhdet_numvin!L20</f>
        <v>0</v>
      </c>
      <c r="M99" s="80">
        <f>RES_hhdet_numvin!M20</f>
        <v>0</v>
      </c>
      <c r="N99" s="80">
        <f>RES_hhdet_numvin!N20</f>
        <v>0</v>
      </c>
      <c r="O99" s="80">
        <f>RES_hhdet_numvin!O20</f>
        <v>0</v>
      </c>
      <c r="P99" s="80">
        <f>RES_hhdet_numvin!P20</f>
        <v>0</v>
      </c>
      <c r="Q99" s="80">
        <f>RES_hhdet_numvin!Q20</f>
        <v>0</v>
      </c>
    </row>
    <row r="100" spans="1:17" ht="12" customHeight="1" x14ac:dyDescent="0.25">
      <c r="A100" s="23" t="s">
        <v>57</v>
      </c>
      <c r="B100" s="80">
        <f>RES_hhdet_numvin!B21</f>
        <v>18454.604431426724</v>
      </c>
      <c r="C100" s="80">
        <f>RES_hhdet_numvin!C21</f>
        <v>0</v>
      </c>
      <c r="D100" s="80">
        <f>RES_hhdet_numvin!D21</f>
        <v>385.12842084189811</v>
      </c>
      <c r="E100" s="80">
        <f>RES_hhdet_numvin!E21</f>
        <v>1439.4678936869864</v>
      </c>
      <c r="F100" s="80">
        <f>RES_hhdet_numvin!F21</f>
        <v>4371.0940615080553</v>
      </c>
      <c r="G100" s="80">
        <f>RES_hhdet_numvin!G21</f>
        <v>901.69755180707295</v>
      </c>
      <c r="H100" s="80">
        <f>RES_hhdet_numvin!H21</f>
        <v>11551.494159305304</v>
      </c>
      <c r="I100" s="80">
        <f>RES_hhdet_numvin!I21</f>
        <v>3296.7935007833012</v>
      </c>
      <c r="J100" s="80">
        <f>RES_hhdet_numvin!J21</f>
        <v>0.57447456991581469</v>
      </c>
      <c r="K100" s="80">
        <f>RES_hhdet_numvin!K21</f>
        <v>7.5267321599943537</v>
      </c>
      <c r="L100" s="80">
        <f>RES_hhdet_numvin!L21</f>
        <v>177.43445825462595</v>
      </c>
      <c r="M100" s="80">
        <f>RES_hhdet_numvin!M21</f>
        <v>440.80365898737949</v>
      </c>
      <c r="N100" s="80">
        <f>RES_hhdet_numvin!N21</f>
        <v>1122.3984232912192</v>
      </c>
      <c r="O100" s="80">
        <f>RES_hhdet_numvin!O21</f>
        <v>1872.7891671360455</v>
      </c>
      <c r="P100" s="80">
        <f>RES_hhdet_numvin!P21</f>
        <v>2656.349408445134</v>
      </c>
      <c r="Q100" s="80">
        <f>RES_hhdet_numvin!Q21</f>
        <v>1759.8436577963505</v>
      </c>
    </row>
    <row r="101" spans="1:17" ht="12" customHeight="1" x14ac:dyDescent="0.25">
      <c r="A101" s="29" t="s">
        <v>140</v>
      </c>
      <c r="B101" s="78">
        <f>RES_hhdet_numvin!B22</f>
        <v>3896.0205685732731</v>
      </c>
      <c r="C101" s="78">
        <f>RES_hhdet_numvin!C22</f>
        <v>0</v>
      </c>
      <c r="D101" s="78">
        <f>RES_hhdet_numvin!D22</f>
        <v>18595.684079158098</v>
      </c>
      <c r="E101" s="78">
        <f>RES_hhdet_numvin!E22</f>
        <v>22218.34460631301</v>
      </c>
      <c r="F101" s="78">
        <f>RES_hhdet_numvin!F22</f>
        <v>30533.718438491938</v>
      </c>
      <c r="G101" s="78">
        <f>RES_hhdet_numvin!G22</f>
        <v>3435.114948192926</v>
      </c>
      <c r="H101" s="78">
        <f>RES_hhdet_numvin!H22</f>
        <v>23277.318340694688</v>
      </c>
      <c r="I101" s="78">
        <f>RES_hhdet_numvin!I22</f>
        <v>1488.0189992166984</v>
      </c>
      <c r="J101" s="78">
        <f>RES_hhdet_numvin!J22</f>
        <v>42498.238025430073</v>
      </c>
      <c r="K101" s="78">
        <f>RES_hhdet_numvin!K22</f>
        <v>83067.285767839989</v>
      </c>
      <c r="L101" s="78">
        <f>RES_hhdet_numvin!L22</f>
        <v>118844.37804174534</v>
      </c>
      <c r="M101" s="78">
        <f>RES_hhdet_numvin!M22</f>
        <v>66385.008841012605</v>
      </c>
      <c r="N101" s="78">
        <f>RES_hhdet_numvin!N22</f>
        <v>62076.414076708767</v>
      </c>
      <c r="O101" s="78">
        <f>RES_hhdet_numvin!O22</f>
        <v>43497.023332863944</v>
      </c>
      <c r="P101" s="78">
        <f>RES_hhdet_numvin!P22</f>
        <v>15233.463091554862</v>
      </c>
      <c r="Q101" s="78">
        <f>RES_hhdet_numvin!Q22</f>
        <v>5582.968842203647</v>
      </c>
    </row>
    <row r="103" spans="1:17" s="28" customFormat="1" ht="12" customHeight="1" x14ac:dyDescent="0.25">
      <c r="A103" s="187" t="s">
        <v>200</v>
      </c>
      <c r="B103" s="186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</row>
    <row r="105" spans="1:17" ht="12" customHeight="1" x14ac:dyDescent="0.25">
      <c r="A105" s="152" t="s">
        <v>118</v>
      </c>
      <c r="B105" s="168">
        <f>SUM(B106,B109,B111,B121)</f>
        <v>1017.9504652419666</v>
      </c>
      <c r="C105" s="168">
        <f t="shared" ref="C105:Q105" si="8">SUM(C106,C109,C111,C121)</f>
        <v>1021.6798118540787</v>
      </c>
      <c r="D105" s="168">
        <f t="shared" si="8"/>
        <v>938.16364438496532</v>
      </c>
      <c r="E105" s="168">
        <f t="shared" si="8"/>
        <v>929.40548022222515</v>
      </c>
      <c r="F105" s="168">
        <f t="shared" si="8"/>
        <v>918.86674811674334</v>
      </c>
      <c r="G105" s="168">
        <f t="shared" si="8"/>
        <v>780.47086813816679</v>
      </c>
      <c r="H105" s="168">
        <f t="shared" si="8"/>
        <v>891.98858967843182</v>
      </c>
      <c r="I105" s="168">
        <f t="shared" si="8"/>
        <v>721.33386819931457</v>
      </c>
      <c r="J105" s="168">
        <f t="shared" si="8"/>
        <v>730.06533764607605</v>
      </c>
      <c r="K105" s="168">
        <f t="shared" si="8"/>
        <v>817.82498278562844</v>
      </c>
      <c r="L105" s="168">
        <f t="shared" si="8"/>
        <v>1076.5511491983941</v>
      </c>
      <c r="M105" s="168">
        <f t="shared" si="8"/>
        <v>1031.9787682953142</v>
      </c>
      <c r="N105" s="168">
        <f t="shared" si="8"/>
        <v>1087.3985377321837</v>
      </c>
      <c r="O105" s="168">
        <f t="shared" si="8"/>
        <v>1128.8960442366015</v>
      </c>
      <c r="P105" s="168">
        <f t="shared" si="8"/>
        <v>971.00834449731906</v>
      </c>
      <c r="Q105" s="168">
        <f t="shared" si="8"/>
        <v>963.7990485078019</v>
      </c>
    </row>
    <row r="106" spans="1:17" ht="12" customHeight="1" x14ac:dyDescent="0.25">
      <c r="A106" s="158" t="s">
        <v>65</v>
      </c>
      <c r="B106" s="157">
        <f>SUM(B107:B108)</f>
        <v>862.22506455690575</v>
      </c>
      <c r="C106" s="157">
        <f t="shared" ref="C106:Q106" si="9">SUM(C107:C108)</f>
        <v>877.25171415374291</v>
      </c>
      <c r="D106" s="157">
        <f t="shared" si="9"/>
        <v>790.01509698044117</v>
      </c>
      <c r="E106" s="157">
        <f t="shared" si="9"/>
        <v>784.95320502281515</v>
      </c>
      <c r="F106" s="157">
        <f t="shared" si="9"/>
        <v>771.90478984241463</v>
      </c>
      <c r="G106" s="157">
        <f t="shared" si="9"/>
        <v>647.83747469143259</v>
      </c>
      <c r="H106" s="157">
        <f t="shared" si="9"/>
        <v>752.16181350016427</v>
      </c>
      <c r="I106" s="157">
        <f t="shared" si="9"/>
        <v>597.92743355358709</v>
      </c>
      <c r="J106" s="157">
        <f t="shared" si="9"/>
        <v>601.73013191272071</v>
      </c>
      <c r="K106" s="157">
        <f t="shared" si="9"/>
        <v>670.46986782501278</v>
      </c>
      <c r="L106" s="157">
        <f t="shared" si="9"/>
        <v>897.3891205760425</v>
      </c>
      <c r="M106" s="157">
        <f t="shared" si="9"/>
        <v>840.76418082499015</v>
      </c>
      <c r="N106" s="157">
        <f t="shared" si="9"/>
        <v>888.87565280687534</v>
      </c>
      <c r="O106" s="157">
        <f t="shared" si="9"/>
        <v>925.84571837887268</v>
      </c>
      <c r="P106" s="157">
        <f t="shared" si="9"/>
        <v>777.20399969945265</v>
      </c>
      <c r="Q106" s="157">
        <f t="shared" si="9"/>
        <v>777.493183090922</v>
      </c>
    </row>
    <row r="107" spans="1:17" ht="12" customHeight="1" x14ac:dyDescent="0.25">
      <c r="A107" s="23" t="s">
        <v>58</v>
      </c>
      <c r="B107" s="156">
        <f>RES_hhdet_fec!B$5</f>
        <v>858.27589317151524</v>
      </c>
      <c r="C107" s="156">
        <f>RES_hhdet_fec!C$5</f>
        <v>873.53369533001353</v>
      </c>
      <c r="D107" s="156">
        <f>RES_hhdet_fec!D$5</f>
        <v>787.37688819705261</v>
      </c>
      <c r="E107" s="156">
        <f>RES_hhdet_fec!E$5</f>
        <v>781.53543993936842</v>
      </c>
      <c r="F107" s="156">
        <f>RES_hhdet_fec!F$5</f>
        <v>768.39356735855847</v>
      </c>
      <c r="G107" s="156">
        <f>RES_hhdet_fec!G$5</f>
        <v>644.73072891114737</v>
      </c>
      <c r="H107" s="156">
        <f>RES_hhdet_fec!H$5</f>
        <v>747.92499780015339</v>
      </c>
      <c r="I107" s="156">
        <f>RES_hhdet_fec!I$5</f>
        <v>595.23115163850605</v>
      </c>
      <c r="J107" s="156">
        <f>RES_hhdet_fec!J$5</f>
        <v>598.92686610019814</v>
      </c>
      <c r="K107" s="156">
        <f>RES_hhdet_fec!K$5</f>
        <v>667.43764194570633</v>
      </c>
      <c r="L107" s="156">
        <f>RES_hhdet_fec!L$5</f>
        <v>892.79324221131162</v>
      </c>
      <c r="M107" s="156">
        <f>RES_hhdet_fec!M$5</f>
        <v>837.07277975483998</v>
      </c>
      <c r="N107" s="156">
        <f>RES_hhdet_fec!N$5</f>
        <v>884.20233907504826</v>
      </c>
      <c r="O107" s="156">
        <f>RES_hhdet_fec!O$5</f>
        <v>920.92445289422403</v>
      </c>
      <c r="P107" s="156">
        <f>RES_hhdet_fec!P$5</f>
        <v>773.31252186611925</v>
      </c>
      <c r="Q107" s="156">
        <f>RES_hhdet_fec!Q$5</f>
        <v>772.86260791813265</v>
      </c>
    </row>
    <row r="108" spans="1:17" ht="12" customHeight="1" x14ac:dyDescent="0.25">
      <c r="A108" s="23" t="s">
        <v>60</v>
      </c>
      <c r="B108" s="156">
        <f>RES_hhdet_fec!B$6</f>
        <v>3.9491713853905672</v>
      </c>
      <c r="C108" s="156">
        <f>RES_hhdet_fec!C$6</f>
        <v>3.7180188237294094</v>
      </c>
      <c r="D108" s="156">
        <f>RES_hhdet_fec!D$6</f>
        <v>2.6382087833886012</v>
      </c>
      <c r="E108" s="156">
        <f>RES_hhdet_fec!E$6</f>
        <v>3.4177650834467106</v>
      </c>
      <c r="F108" s="156">
        <f>RES_hhdet_fec!F$6</f>
        <v>3.511222483856117</v>
      </c>
      <c r="G108" s="156">
        <f>RES_hhdet_fec!G$6</f>
        <v>3.106745780285221</v>
      </c>
      <c r="H108" s="156">
        <f>RES_hhdet_fec!H$6</f>
        <v>4.2368157000108315</v>
      </c>
      <c r="I108" s="156">
        <f>RES_hhdet_fec!I$6</f>
        <v>2.69628191508105</v>
      </c>
      <c r="J108" s="156">
        <f>RES_hhdet_fec!J$6</f>
        <v>2.8032658125225658</v>
      </c>
      <c r="K108" s="156">
        <f>RES_hhdet_fec!K$6</f>
        <v>3.0322258793064933</v>
      </c>
      <c r="L108" s="156">
        <f>RES_hhdet_fec!L$6</f>
        <v>4.5958783647308685</v>
      </c>
      <c r="M108" s="156">
        <f>RES_hhdet_fec!M$6</f>
        <v>3.6914010701501523</v>
      </c>
      <c r="N108" s="156">
        <f>RES_hhdet_fec!N$6</f>
        <v>4.6733137318271103</v>
      </c>
      <c r="O108" s="156">
        <f>RES_hhdet_fec!O$6</f>
        <v>4.9212654846485959</v>
      </c>
      <c r="P108" s="156">
        <f>RES_hhdet_fec!P$6</f>
        <v>3.8914778333333437</v>
      </c>
      <c r="Q108" s="156">
        <f>RES_hhdet_fec!Q$6</f>
        <v>4.6305751727893192</v>
      </c>
    </row>
    <row r="109" spans="1:17" ht="12" customHeight="1" x14ac:dyDescent="0.25">
      <c r="A109" s="158" t="s">
        <v>112</v>
      </c>
      <c r="B109" s="157">
        <f>B110</f>
        <v>6.9280616005902183E-3</v>
      </c>
      <c r="C109" s="157">
        <f t="shared" ref="C109:Q109" si="10">C110</f>
        <v>1.3500111873129635E-2</v>
      </c>
      <c r="D109" s="157">
        <f t="shared" si="10"/>
        <v>1.5880407730588381E-2</v>
      </c>
      <c r="E109" s="157">
        <f t="shared" si="10"/>
        <v>3.319782117420015E-2</v>
      </c>
      <c r="F109" s="157">
        <f t="shared" si="10"/>
        <v>4.4853393109233655E-2</v>
      </c>
      <c r="G109" s="157">
        <f t="shared" si="10"/>
        <v>5.5353572625118079E-2</v>
      </c>
      <c r="H109" s="157">
        <f t="shared" si="10"/>
        <v>7.8587958820013237E-2</v>
      </c>
      <c r="I109" s="157">
        <f t="shared" si="10"/>
        <v>0.10182516068854842</v>
      </c>
      <c r="J109" s="157">
        <f t="shared" si="10"/>
        <v>0.10777036249012482</v>
      </c>
      <c r="K109" s="157">
        <f t="shared" si="10"/>
        <v>0.13873837728849103</v>
      </c>
      <c r="L109" s="157">
        <f t="shared" si="10"/>
        <v>0.199515157364312</v>
      </c>
      <c r="M109" s="157">
        <f t="shared" si="10"/>
        <v>0.2655259678052494</v>
      </c>
      <c r="N109" s="157">
        <f t="shared" si="10"/>
        <v>0.33677168394138307</v>
      </c>
      <c r="O109" s="157">
        <f t="shared" si="10"/>
        <v>0.33840737928821724</v>
      </c>
      <c r="P109" s="157">
        <f t="shared" si="10"/>
        <v>0.46606966876032124</v>
      </c>
      <c r="Q109" s="157">
        <f t="shared" si="10"/>
        <v>0.42929147474281693</v>
      </c>
    </row>
    <row r="110" spans="1:17" ht="12" customHeight="1" x14ac:dyDescent="0.25">
      <c r="A110" s="23" t="s">
        <v>60</v>
      </c>
      <c r="B110" s="156">
        <f>RES_hhdet_fec!B$8</f>
        <v>6.9280616005902183E-3</v>
      </c>
      <c r="C110" s="156">
        <f>RES_hhdet_fec!C$8</f>
        <v>1.3500111873129635E-2</v>
      </c>
      <c r="D110" s="156">
        <f>RES_hhdet_fec!D$8</f>
        <v>1.5880407730588381E-2</v>
      </c>
      <c r="E110" s="156">
        <f>RES_hhdet_fec!E$8</f>
        <v>3.319782117420015E-2</v>
      </c>
      <c r="F110" s="156">
        <f>RES_hhdet_fec!F$8</f>
        <v>4.4853393109233655E-2</v>
      </c>
      <c r="G110" s="156">
        <f>RES_hhdet_fec!G$8</f>
        <v>5.5353572625118079E-2</v>
      </c>
      <c r="H110" s="156">
        <f>RES_hhdet_fec!H$8</f>
        <v>7.8587958820013237E-2</v>
      </c>
      <c r="I110" s="156">
        <f>RES_hhdet_fec!I$8</f>
        <v>0.10182516068854842</v>
      </c>
      <c r="J110" s="156">
        <f>RES_hhdet_fec!J$8</f>
        <v>0.10777036249012482</v>
      </c>
      <c r="K110" s="156">
        <f>RES_hhdet_fec!K$8</f>
        <v>0.13873837728849103</v>
      </c>
      <c r="L110" s="156">
        <f>RES_hhdet_fec!L$8</f>
        <v>0.199515157364312</v>
      </c>
      <c r="M110" s="156">
        <f>RES_hhdet_fec!M$8</f>
        <v>0.2655259678052494</v>
      </c>
      <c r="N110" s="156">
        <f>RES_hhdet_fec!N$8</f>
        <v>0.33677168394138307</v>
      </c>
      <c r="O110" s="156">
        <f>RES_hhdet_fec!O$8</f>
        <v>0.33840737928821724</v>
      </c>
      <c r="P110" s="156">
        <f>RES_hhdet_fec!P$8</f>
        <v>0.46606966876032124</v>
      </c>
      <c r="Q110" s="156">
        <f>RES_hhdet_fec!Q$8</f>
        <v>0.42929147474281693</v>
      </c>
    </row>
    <row r="111" spans="1:17" ht="12" customHeight="1" x14ac:dyDescent="0.25">
      <c r="A111" s="158" t="s">
        <v>63</v>
      </c>
      <c r="B111" s="157">
        <f>SUM(B112:B114,B117:B118)</f>
        <v>106.21741677396908</v>
      </c>
      <c r="C111" s="157">
        <f t="shared" ref="C111:Q111" si="11">SUM(C112:C114,C117:C118)</f>
        <v>98.40492405891996</v>
      </c>
      <c r="D111" s="157">
        <f t="shared" si="11"/>
        <v>104.11768407141716</v>
      </c>
      <c r="E111" s="157">
        <f t="shared" si="11"/>
        <v>101.7315032462222</v>
      </c>
      <c r="F111" s="157">
        <f t="shared" si="11"/>
        <v>104.32576974618766</v>
      </c>
      <c r="G111" s="157">
        <f t="shared" si="11"/>
        <v>93.655658716929096</v>
      </c>
      <c r="H111" s="157">
        <f t="shared" si="11"/>
        <v>100.30853865697138</v>
      </c>
      <c r="I111" s="157">
        <f t="shared" si="11"/>
        <v>86.693147958299633</v>
      </c>
      <c r="J111" s="157">
        <f t="shared" si="11"/>
        <v>90.807375559347776</v>
      </c>
      <c r="K111" s="157">
        <f t="shared" si="11"/>
        <v>105.57978056531748</v>
      </c>
      <c r="L111" s="157">
        <f t="shared" si="11"/>
        <v>128.13670324435034</v>
      </c>
      <c r="M111" s="157">
        <f t="shared" si="11"/>
        <v>137.14937497671738</v>
      </c>
      <c r="N111" s="157">
        <f t="shared" si="11"/>
        <v>141.45188454699962</v>
      </c>
      <c r="O111" s="157">
        <f t="shared" si="11"/>
        <v>144.9022973809183</v>
      </c>
      <c r="P111" s="157">
        <f t="shared" si="11"/>
        <v>137.64267399852372</v>
      </c>
      <c r="Q111" s="157">
        <f t="shared" si="11"/>
        <v>132.82152789704782</v>
      </c>
    </row>
    <row r="112" spans="1:17" ht="12" customHeight="1" x14ac:dyDescent="0.25">
      <c r="A112" s="167" t="s">
        <v>171</v>
      </c>
      <c r="B112" s="132">
        <f>RES_hhdet_fec!B$10</f>
        <v>37.164236699846249</v>
      </c>
      <c r="C112" s="132">
        <f>RES_hhdet_fec!C$10</f>
        <v>35.743974669986386</v>
      </c>
      <c r="D112" s="132">
        <f>RES_hhdet_fec!D$10</f>
        <v>41.000471802947466</v>
      </c>
      <c r="E112" s="132">
        <f>RES_hhdet_fec!E$10</f>
        <v>39.536890060631542</v>
      </c>
      <c r="F112" s="132">
        <f>RES_hhdet_fec!F$10</f>
        <v>41.848072641441021</v>
      </c>
      <c r="G112" s="132">
        <f>RES_hhdet_fec!G$10</f>
        <v>37.311708573632131</v>
      </c>
      <c r="H112" s="132">
        <f>RES_hhdet_fec!H$10</f>
        <v>43.107662199846409</v>
      </c>
      <c r="I112" s="132">
        <f>RES_hhdet_fec!I$10</f>
        <v>37.282458361494093</v>
      </c>
      <c r="J112" s="132">
        <f>RES_hhdet_fec!J$10</f>
        <v>39.764863899801909</v>
      </c>
      <c r="K112" s="132">
        <f>RES_hhdet_fec!K$10</f>
        <v>45.489708054293565</v>
      </c>
      <c r="L112" s="132">
        <f>RES_hhdet_fec!L$10</f>
        <v>55.103519805984305</v>
      </c>
      <c r="M112" s="132">
        <f>RES_hhdet_fec!M$10</f>
        <v>58.453026893586141</v>
      </c>
      <c r="N112" s="132">
        <f>RES_hhdet_fec!N$10</f>
        <v>63.161976531923159</v>
      </c>
      <c r="O112" s="132">
        <f>RES_hhdet_fec!O$10</f>
        <v>68.428049695489804</v>
      </c>
      <c r="P112" s="132">
        <f>RES_hhdet_fec!P$10</f>
        <v>66.823037338345415</v>
      </c>
      <c r="Q112" s="132">
        <f>RES_hhdet_fec!Q$10</f>
        <v>65.89248941654823</v>
      </c>
    </row>
    <row r="113" spans="1:17" ht="12" customHeight="1" x14ac:dyDescent="0.25">
      <c r="A113" s="167" t="s">
        <v>144</v>
      </c>
      <c r="B113" s="132">
        <f>RES_hhdet_fec!B$11</f>
        <v>10.494480059968796</v>
      </c>
      <c r="C113" s="132">
        <f>RES_hhdet_fec!C$11</f>
        <v>9.5646420961617888</v>
      </c>
      <c r="D113" s="132">
        <f>RES_hhdet_fec!D$11</f>
        <v>9.9512830538473764</v>
      </c>
      <c r="E113" s="132">
        <f>RES_hhdet_fec!E$11</f>
        <v>9.1947650240256529</v>
      </c>
      <c r="F113" s="132">
        <f>RES_hhdet_fec!F$11</f>
        <v>8.9418451172460891</v>
      </c>
      <c r="G113" s="132">
        <f>RES_hhdet_fec!G$11</f>
        <v>8.1918916172950969</v>
      </c>
      <c r="H113" s="132">
        <f>RES_hhdet_fec!H$11</f>
        <v>7.8487347208290013</v>
      </c>
      <c r="I113" s="132">
        <f>RES_hhdet_fec!I$11</f>
        <v>7.1213929778028211</v>
      </c>
      <c r="J113" s="132">
        <f>RES_hhdet_fec!J$11</f>
        <v>7.2575502979932507</v>
      </c>
      <c r="K113" s="132">
        <f>RES_hhdet_fec!K$11</f>
        <v>3.4271014884182405</v>
      </c>
      <c r="L113" s="132">
        <f>RES_hhdet_fec!L$11</f>
        <v>3.9697050116918238</v>
      </c>
      <c r="M113" s="132">
        <f>RES_hhdet_fec!M$11</f>
        <v>3.7485742728568643</v>
      </c>
      <c r="N113" s="132">
        <f>RES_hhdet_fec!N$11</f>
        <v>3.6007661381370575</v>
      </c>
      <c r="O113" s="132">
        <f>RES_hhdet_fec!O$11</f>
        <v>3.4625127371743432</v>
      </c>
      <c r="P113" s="132">
        <f>RES_hhdet_fec!P$11</f>
        <v>3.1567868261818695</v>
      </c>
      <c r="Q113" s="132">
        <f>RES_hhdet_fec!Q$11</f>
        <v>2.8622602260405405</v>
      </c>
    </row>
    <row r="114" spans="1:17" ht="12" customHeight="1" x14ac:dyDescent="0.25">
      <c r="A114" s="167" t="s">
        <v>143</v>
      </c>
      <c r="B114" s="132">
        <f>SUM(B115:B116)</f>
        <v>0</v>
      </c>
      <c r="C114" s="132">
        <f t="shared" ref="C114:Q114" si="12">SUM(C115:C116)</f>
        <v>0</v>
      </c>
      <c r="D114" s="132">
        <f t="shared" si="12"/>
        <v>0</v>
      </c>
      <c r="E114" s="132">
        <f t="shared" si="12"/>
        <v>7.179612047161138E-2</v>
      </c>
      <c r="F114" s="132">
        <f t="shared" si="12"/>
        <v>7.9742939903351101E-2</v>
      </c>
      <c r="G114" s="132">
        <f t="shared" si="12"/>
        <v>8.7869725565216772E-2</v>
      </c>
      <c r="H114" s="132">
        <f t="shared" si="12"/>
        <v>0.10840985432911607</v>
      </c>
      <c r="I114" s="132">
        <f t="shared" si="12"/>
        <v>0.11933562514271107</v>
      </c>
      <c r="J114" s="132">
        <f t="shared" si="12"/>
        <v>0.14795040082778563</v>
      </c>
      <c r="K114" s="132">
        <f t="shared" si="12"/>
        <v>9.1040997566017773E-2</v>
      </c>
      <c r="L114" s="132">
        <f t="shared" si="12"/>
        <v>0.141331016808834</v>
      </c>
      <c r="M114" s="132">
        <f t="shared" si="12"/>
        <v>0.17000569313424638</v>
      </c>
      <c r="N114" s="132">
        <f t="shared" si="12"/>
        <v>0.20113103001440075</v>
      </c>
      <c r="O114" s="132">
        <f t="shared" si="12"/>
        <v>0.21998657727856225</v>
      </c>
      <c r="P114" s="132">
        <f t="shared" si="12"/>
        <v>0.22017921655669778</v>
      </c>
      <c r="Q114" s="132">
        <f t="shared" si="12"/>
        <v>0.21507006447022034</v>
      </c>
    </row>
    <row r="115" spans="1:17" ht="12" customHeight="1" x14ac:dyDescent="0.25">
      <c r="A115" s="166" t="s">
        <v>57</v>
      </c>
      <c r="B115" s="165">
        <f>RES_hhdet_fec!B$13</f>
        <v>0</v>
      </c>
      <c r="C115" s="165">
        <f>RES_hhdet_fec!C$13</f>
        <v>0</v>
      </c>
      <c r="D115" s="165">
        <f>RES_hhdet_fec!D$13</f>
        <v>0</v>
      </c>
      <c r="E115" s="165">
        <f>RES_hhdet_fec!E$13</f>
        <v>5.6942625757432135E-2</v>
      </c>
      <c r="F115" s="165">
        <f>RES_hhdet_fec!F$13</f>
        <v>6.3148745143189286E-2</v>
      </c>
      <c r="G115" s="165">
        <f>RES_hhdet_fec!G$13</f>
        <v>6.9476793838853648E-2</v>
      </c>
      <c r="H115" s="165">
        <f>RES_hhdet_fec!H$13</f>
        <v>8.5598152128718255E-2</v>
      </c>
      <c r="I115" s="165">
        <f>RES_hhdet_fec!I$13</f>
        <v>9.4088513418750075E-2</v>
      </c>
      <c r="J115" s="165">
        <f>RES_hhdet_fec!J$13</f>
        <v>0.11644035001116461</v>
      </c>
      <c r="K115" s="165">
        <f>RES_hhdet_fec!K$13</f>
        <v>7.1540432180751332E-2</v>
      </c>
      <c r="L115" s="165">
        <f>RES_hhdet_fec!L$13</f>
        <v>0.11089279571693078</v>
      </c>
      <c r="M115" s="165">
        <f>RES_hhdet_fec!M$13</f>
        <v>0.13162982642976262</v>
      </c>
      <c r="N115" s="165">
        <f>RES_hhdet_fec!N$13</f>
        <v>0.15438460851448715</v>
      </c>
      <c r="O115" s="165">
        <f>RES_hhdet_fec!O$13</f>
        <v>0.16827417136738743</v>
      </c>
      <c r="P115" s="165">
        <f>RES_hhdet_fec!P$13</f>
        <v>0.16799892815957679</v>
      </c>
      <c r="Q115" s="165">
        <f>RES_hhdet_fec!Q$13</f>
        <v>0.16373593223336175</v>
      </c>
    </row>
    <row r="116" spans="1:17" ht="12" customHeight="1" x14ac:dyDescent="0.25">
      <c r="A116" s="147" t="s">
        <v>59</v>
      </c>
      <c r="B116" s="164">
        <f>RES_hhdet_fec!B$14</f>
        <v>0</v>
      </c>
      <c r="C116" s="164">
        <f>RES_hhdet_fec!C$14</f>
        <v>0</v>
      </c>
      <c r="D116" s="164">
        <f>RES_hhdet_fec!D$14</f>
        <v>0</v>
      </c>
      <c r="E116" s="164">
        <f>RES_hhdet_fec!E$14</f>
        <v>1.4853494714179251E-2</v>
      </c>
      <c r="F116" s="164">
        <f>RES_hhdet_fec!F$14</f>
        <v>1.6594194760161822E-2</v>
      </c>
      <c r="G116" s="164">
        <f>RES_hhdet_fec!G$14</f>
        <v>1.8392931726363131E-2</v>
      </c>
      <c r="H116" s="164">
        <f>RES_hhdet_fec!H$14</f>
        <v>2.281170220039782E-2</v>
      </c>
      <c r="I116" s="164">
        <f>RES_hhdet_fec!I$14</f>
        <v>2.5247111723960998E-2</v>
      </c>
      <c r="J116" s="164">
        <f>RES_hhdet_fec!J$14</f>
        <v>3.1510050816621012E-2</v>
      </c>
      <c r="K116" s="164">
        <f>RES_hhdet_fec!K$14</f>
        <v>1.9500565385266448E-2</v>
      </c>
      <c r="L116" s="164">
        <f>RES_hhdet_fec!L$14</f>
        <v>3.0438221091903226E-2</v>
      </c>
      <c r="M116" s="164">
        <f>RES_hhdet_fec!M$14</f>
        <v>3.8375866704483751E-2</v>
      </c>
      <c r="N116" s="164">
        <f>RES_hhdet_fec!N$14</f>
        <v>4.6746421499913579E-2</v>
      </c>
      <c r="O116" s="164">
        <f>RES_hhdet_fec!O$14</f>
        <v>5.1712405911174819E-2</v>
      </c>
      <c r="P116" s="164">
        <f>RES_hhdet_fec!P$14</f>
        <v>5.2180288397120994E-2</v>
      </c>
      <c r="Q116" s="164">
        <f>RES_hhdet_fec!Q$14</f>
        <v>5.13341322368586E-2</v>
      </c>
    </row>
    <row r="117" spans="1:17" ht="12" customHeight="1" x14ac:dyDescent="0.25">
      <c r="A117" s="163" t="s">
        <v>142</v>
      </c>
      <c r="B117" s="162">
        <f>RES_hhdet_fec!B$15</f>
        <v>58.558700014154034</v>
      </c>
      <c r="C117" s="162">
        <f>RES_hhdet_fec!C$15</f>
        <v>53.096307292771783</v>
      </c>
      <c r="D117" s="162">
        <f>RES_hhdet_fec!D$15</f>
        <v>53.165929214622309</v>
      </c>
      <c r="E117" s="162">
        <f>RES_hhdet_fec!E$15</f>
        <v>52.503770819178165</v>
      </c>
      <c r="F117" s="162">
        <f>RES_hhdet_fec!F$15</f>
        <v>52.969656050361465</v>
      </c>
      <c r="G117" s="162">
        <f>RES_hhdet_fec!G$15</f>
        <v>47.53841283487364</v>
      </c>
      <c r="H117" s="162">
        <f>RES_hhdet_fec!H$15</f>
        <v>48.558175086075579</v>
      </c>
      <c r="I117" s="162">
        <f>RES_hhdet_fec!I$15</f>
        <v>41.453428713690606</v>
      </c>
      <c r="J117" s="162">
        <f>RES_hhdet_fec!J$15</f>
        <v>42.732239077472244</v>
      </c>
      <c r="K117" s="162">
        <f>RES_hhdet_fec!K$15</f>
        <v>55.057242233084736</v>
      </c>
      <c r="L117" s="162">
        <f>RES_hhdet_fec!L$15</f>
        <v>66.473082878657422</v>
      </c>
      <c r="M117" s="162">
        <f>RES_hhdet_fec!M$15</f>
        <v>71.498150656584386</v>
      </c>
      <c r="N117" s="162">
        <f>RES_hhdet_fec!N$15</f>
        <v>70.514440701402322</v>
      </c>
      <c r="O117" s="162">
        <f>RES_hhdet_fec!O$15</f>
        <v>68.419900486449052</v>
      </c>
      <c r="P117" s="162">
        <f>RES_hhdet_fec!P$15</f>
        <v>63.003739371668942</v>
      </c>
      <c r="Q117" s="162">
        <f>RES_hhdet_fec!Q$15</f>
        <v>59.375470816062318</v>
      </c>
    </row>
    <row r="118" spans="1:17" ht="12" customHeight="1" x14ac:dyDescent="0.25">
      <c r="A118" s="161" t="s">
        <v>141</v>
      </c>
      <c r="B118" s="160">
        <f>SUM(B119:B120)</f>
        <v>0</v>
      </c>
      <c r="C118" s="160">
        <f t="shared" ref="C118:Q118" si="13">SUM(C119:C120)</f>
        <v>0</v>
      </c>
      <c r="D118" s="160">
        <f t="shared" si="13"/>
        <v>0</v>
      </c>
      <c r="E118" s="160">
        <f t="shared" si="13"/>
        <v>0.42428122191524309</v>
      </c>
      <c r="F118" s="160">
        <f t="shared" si="13"/>
        <v>0.48645299723574154</v>
      </c>
      <c r="G118" s="160">
        <f t="shared" si="13"/>
        <v>0.52577596556300232</v>
      </c>
      <c r="H118" s="160">
        <f t="shared" si="13"/>
        <v>0.68555679589126994</v>
      </c>
      <c r="I118" s="160">
        <f t="shared" si="13"/>
        <v>0.71653228016940951</v>
      </c>
      <c r="J118" s="160">
        <f t="shared" si="13"/>
        <v>0.90477188325257896</v>
      </c>
      <c r="K118" s="160">
        <f t="shared" si="13"/>
        <v>1.5146877919549335</v>
      </c>
      <c r="L118" s="160">
        <f t="shared" si="13"/>
        <v>2.4490645312079677</v>
      </c>
      <c r="M118" s="160">
        <f t="shared" si="13"/>
        <v>3.2796174605557504</v>
      </c>
      <c r="N118" s="160">
        <f t="shared" si="13"/>
        <v>3.9735701455226744</v>
      </c>
      <c r="O118" s="160">
        <f t="shared" si="13"/>
        <v>4.3718478845265158</v>
      </c>
      <c r="P118" s="160">
        <f t="shared" si="13"/>
        <v>4.4389312457707826</v>
      </c>
      <c r="Q118" s="160">
        <f t="shared" si="13"/>
        <v>4.4762373739265033</v>
      </c>
    </row>
    <row r="119" spans="1:17" ht="12" customHeight="1" x14ac:dyDescent="0.25">
      <c r="A119" s="148" t="s">
        <v>60</v>
      </c>
      <c r="B119" s="156">
        <f>RES_hhdet_fec!B$17</f>
        <v>0</v>
      </c>
      <c r="C119" s="156">
        <f>RES_hhdet_fec!C$17</f>
        <v>0</v>
      </c>
      <c r="D119" s="156">
        <f>RES_hhdet_fec!D$17</f>
        <v>0</v>
      </c>
      <c r="E119" s="156">
        <f>RES_hhdet_fec!E$17</f>
        <v>0.32545256421008978</v>
      </c>
      <c r="F119" s="156">
        <f>RES_hhdet_fec!F$17</f>
        <v>0.37436875696411759</v>
      </c>
      <c r="G119" s="156">
        <f>RES_hhdet_fec!G$17</f>
        <v>0.40349083766106081</v>
      </c>
      <c r="H119" s="156">
        <f>RES_hhdet_fec!H$17</f>
        <v>0.52989830369211532</v>
      </c>
      <c r="I119" s="156">
        <f>RES_hhdet_fec!I$17</f>
        <v>0.54775961431512532</v>
      </c>
      <c r="J119" s="156">
        <f>RES_hhdet_fec!J$17</f>
        <v>0.68578864311790444</v>
      </c>
      <c r="K119" s="156">
        <f>RES_hhdet_fec!K$17</f>
        <v>1.1491525025315232</v>
      </c>
      <c r="L119" s="156">
        <f>RES_hhdet_fec!L$17</f>
        <v>1.8573121562267476</v>
      </c>
      <c r="M119" s="156">
        <f>RES_hhdet_fec!M$17</f>
        <v>2.5109811757090328</v>
      </c>
      <c r="N119" s="156">
        <f>RES_hhdet_fec!N$17</f>
        <v>3.0227975744319542</v>
      </c>
      <c r="O119" s="156">
        <f>RES_hhdet_fec!O$17</f>
        <v>3.3241943833902505</v>
      </c>
      <c r="P119" s="156">
        <f>RES_hhdet_fec!P$17</f>
        <v>3.3537699494114732</v>
      </c>
      <c r="Q119" s="156">
        <f>RES_hhdet_fec!Q$17</f>
        <v>3.3955554862532753</v>
      </c>
    </row>
    <row r="120" spans="1:17" ht="12" customHeight="1" x14ac:dyDescent="0.25">
      <c r="A120" s="148" t="s">
        <v>59</v>
      </c>
      <c r="B120" s="156">
        <f>RES_hhdet_fec!B$18</f>
        <v>0</v>
      </c>
      <c r="C120" s="156">
        <f>RES_hhdet_fec!C$18</f>
        <v>0</v>
      </c>
      <c r="D120" s="156">
        <f>RES_hhdet_fec!D$18</f>
        <v>0</v>
      </c>
      <c r="E120" s="156">
        <f>RES_hhdet_fec!E$18</f>
        <v>9.8828657705153325E-2</v>
      </c>
      <c r="F120" s="156">
        <f>RES_hhdet_fec!F$18</f>
        <v>0.11208424027162397</v>
      </c>
      <c r="G120" s="156">
        <f>RES_hhdet_fec!G$18</f>
        <v>0.12228512790194154</v>
      </c>
      <c r="H120" s="156">
        <f>RES_hhdet_fec!H$18</f>
        <v>0.15565849219915465</v>
      </c>
      <c r="I120" s="156">
        <f>RES_hhdet_fec!I$18</f>
        <v>0.16877266585428422</v>
      </c>
      <c r="J120" s="156">
        <f>RES_hhdet_fec!J$18</f>
        <v>0.21898324013467452</v>
      </c>
      <c r="K120" s="156">
        <f>RES_hhdet_fec!K$18</f>
        <v>0.36553528942341029</v>
      </c>
      <c r="L120" s="156">
        <f>RES_hhdet_fec!L$18</f>
        <v>0.59175237498122002</v>
      </c>
      <c r="M120" s="156">
        <f>RES_hhdet_fec!M$18</f>
        <v>0.76863628484671753</v>
      </c>
      <c r="N120" s="156">
        <f>RES_hhdet_fec!N$18</f>
        <v>0.95077257109072011</v>
      </c>
      <c r="O120" s="156">
        <f>RES_hhdet_fec!O$18</f>
        <v>1.0476535011362651</v>
      </c>
      <c r="P120" s="156">
        <f>RES_hhdet_fec!P$18</f>
        <v>1.0851612963593096</v>
      </c>
      <c r="Q120" s="156">
        <f>RES_hhdet_fec!Q$18</f>
        <v>1.0806818876732283</v>
      </c>
    </row>
    <row r="121" spans="1:17" ht="12" customHeight="1" x14ac:dyDescent="0.25">
      <c r="A121" s="158" t="s">
        <v>62</v>
      </c>
      <c r="B121" s="157">
        <f>SUM(B122:B124)</f>
        <v>49.501055849491294</v>
      </c>
      <c r="C121" s="157">
        <f t="shared" ref="C121:Q121" si="14">SUM(C122:C124)</f>
        <v>46.009673529542731</v>
      </c>
      <c r="D121" s="157">
        <f t="shared" si="14"/>
        <v>44.01498292537633</v>
      </c>
      <c r="E121" s="157">
        <f t="shared" si="14"/>
        <v>42.687574132013594</v>
      </c>
      <c r="F121" s="157">
        <f t="shared" si="14"/>
        <v>42.591335135031791</v>
      </c>
      <c r="G121" s="157">
        <f t="shared" si="14"/>
        <v>38.922381157180034</v>
      </c>
      <c r="H121" s="157">
        <f t="shared" si="14"/>
        <v>39.439649562476234</v>
      </c>
      <c r="I121" s="157">
        <f t="shared" si="14"/>
        <v>36.611461526739269</v>
      </c>
      <c r="J121" s="157">
        <f t="shared" si="14"/>
        <v>37.420059811517469</v>
      </c>
      <c r="K121" s="157">
        <f t="shared" si="14"/>
        <v>41.636596018009598</v>
      </c>
      <c r="L121" s="157">
        <f t="shared" si="14"/>
        <v>50.825810220636818</v>
      </c>
      <c r="M121" s="157">
        <f t="shared" si="14"/>
        <v>53.799686525801469</v>
      </c>
      <c r="N121" s="157">
        <f t="shared" si="14"/>
        <v>56.734228694367445</v>
      </c>
      <c r="O121" s="157">
        <f t="shared" si="14"/>
        <v>57.809621097522253</v>
      </c>
      <c r="P121" s="157">
        <f t="shared" si="14"/>
        <v>55.695601130582361</v>
      </c>
      <c r="Q121" s="157">
        <f t="shared" si="14"/>
        <v>53.055046045089263</v>
      </c>
    </row>
    <row r="122" spans="1:17" ht="12" customHeight="1" x14ac:dyDescent="0.25">
      <c r="A122" s="23" t="s">
        <v>58</v>
      </c>
      <c r="B122" s="156">
        <f>RES_hhdet_fec!B$20</f>
        <v>0</v>
      </c>
      <c r="C122" s="156">
        <f>RES_hhdet_fec!C$20</f>
        <v>0</v>
      </c>
      <c r="D122" s="156">
        <f>RES_hhdet_fec!D$20</f>
        <v>0</v>
      </c>
      <c r="E122" s="156">
        <f>RES_hhdet_fec!E$20</f>
        <v>0</v>
      </c>
      <c r="F122" s="156">
        <f>RES_hhdet_fec!F$20</f>
        <v>0</v>
      </c>
      <c r="G122" s="156">
        <f>RES_hhdet_fec!G$20</f>
        <v>0</v>
      </c>
      <c r="H122" s="156">
        <f>RES_hhdet_fec!H$20</f>
        <v>0</v>
      </c>
      <c r="I122" s="156">
        <f>RES_hhdet_fec!I$20</f>
        <v>0</v>
      </c>
      <c r="J122" s="156">
        <f>RES_hhdet_fec!J$20</f>
        <v>0</v>
      </c>
      <c r="K122" s="156">
        <f>RES_hhdet_fec!K$20</f>
        <v>0</v>
      </c>
      <c r="L122" s="156">
        <f>RES_hhdet_fec!L$20</f>
        <v>0</v>
      </c>
      <c r="M122" s="156">
        <f>RES_hhdet_fec!M$20</f>
        <v>0</v>
      </c>
      <c r="N122" s="156">
        <f>RES_hhdet_fec!N$20</f>
        <v>0</v>
      </c>
      <c r="O122" s="156">
        <f>RES_hhdet_fec!O$20</f>
        <v>0</v>
      </c>
      <c r="P122" s="156">
        <f>RES_hhdet_fec!P$20</f>
        <v>0</v>
      </c>
      <c r="Q122" s="156">
        <f>RES_hhdet_fec!Q$20</f>
        <v>0</v>
      </c>
    </row>
    <row r="123" spans="1:17" ht="12" customHeight="1" x14ac:dyDescent="0.25">
      <c r="A123" s="23" t="s">
        <v>57</v>
      </c>
      <c r="B123" s="156">
        <f>RES_hhdet_fec!B$21</f>
        <v>9.9177932281572616</v>
      </c>
      <c r="C123" s="156">
        <f>RES_hhdet_fec!C$21</f>
        <v>11.472691559276278</v>
      </c>
      <c r="D123" s="156">
        <f>RES_hhdet_fec!D$21</f>
        <v>6.8641893803850396</v>
      </c>
      <c r="E123" s="156">
        <f>RES_hhdet_fec!E$21</f>
        <v>5.8344400749323828</v>
      </c>
      <c r="F123" s="156">
        <f>RES_hhdet_fec!F$21</f>
        <v>6.0693009713943145</v>
      </c>
      <c r="G123" s="156">
        <f>RES_hhdet_fec!G$21</f>
        <v>2.5873636236122524</v>
      </c>
      <c r="H123" s="156">
        <f>RES_hhdet_fec!H$21</f>
        <v>3.0588943005992175</v>
      </c>
      <c r="I123" s="156">
        <f>RES_hhdet_fec!I$21</f>
        <v>1.4290332999686022</v>
      </c>
      <c r="J123" s="156">
        <f>RES_hhdet_fec!J$21</f>
        <v>1.4035026082030793</v>
      </c>
      <c r="K123" s="156">
        <f>RES_hhdet_fec!K$21</f>
        <v>0.49076196377936859</v>
      </c>
      <c r="L123" s="156">
        <f>RES_hhdet_fec!L$21</f>
        <v>1.9989615292233152</v>
      </c>
      <c r="M123" s="156">
        <f>RES_hhdet_fec!M$21</f>
        <v>3.5277344451788744</v>
      </c>
      <c r="N123" s="156">
        <f>RES_hhdet_fec!N$21</f>
        <v>7.0183654226613328</v>
      </c>
      <c r="O123" s="156">
        <f>RES_hhdet_fec!O$21</f>
        <v>5.5330214400724245</v>
      </c>
      <c r="P123" s="156">
        <f>RES_hhdet_fec!P$21</f>
        <v>7.1039438961034636</v>
      </c>
      <c r="Q123" s="156">
        <f>RES_hhdet_fec!Q$21</f>
        <v>6.094168147447502</v>
      </c>
    </row>
    <row r="124" spans="1:17" ht="12" customHeight="1" x14ac:dyDescent="0.25">
      <c r="A124" s="29" t="s">
        <v>140</v>
      </c>
      <c r="B124" s="57">
        <f>RES_hhdet_fec!B$22</f>
        <v>39.583262621334029</v>
      </c>
      <c r="C124" s="57">
        <f>RES_hhdet_fec!C$22</f>
        <v>34.536981970266453</v>
      </c>
      <c r="D124" s="57">
        <f>RES_hhdet_fec!D$22</f>
        <v>37.150793544991288</v>
      </c>
      <c r="E124" s="57">
        <f>RES_hhdet_fec!E$22</f>
        <v>36.853134057081213</v>
      </c>
      <c r="F124" s="57">
        <f>RES_hhdet_fec!F$22</f>
        <v>36.522034163637478</v>
      </c>
      <c r="G124" s="57">
        <f>RES_hhdet_fec!G$22</f>
        <v>36.335017533567779</v>
      </c>
      <c r="H124" s="57">
        <f>RES_hhdet_fec!H$22</f>
        <v>36.380755261877013</v>
      </c>
      <c r="I124" s="57">
        <f>RES_hhdet_fec!I$22</f>
        <v>35.182428226770668</v>
      </c>
      <c r="J124" s="57">
        <f>RES_hhdet_fec!J$22</f>
        <v>36.016557203314392</v>
      </c>
      <c r="K124" s="57">
        <f>RES_hhdet_fec!K$22</f>
        <v>41.145834054230228</v>
      </c>
      <c r="L124" s="57">
        <f>RES_hhdet_fec!L$22</f>
        <v>48.826848691413502</v>
      </c>
      <c r="M124" s="57">
        <f>RES_hhdet_fec!M$22</f>
        <v>50.271952080622597</v>
      </c>
      <c r="N124" s="57">
        <f>RES_hhdet_fec!N$22</f>
        <v>49.715863271706112</v>
      </c>
      <c r="O124" s="57">
        <f>RES_hhdet_fec!O$22</f>
        <v>52.276599657449829</v>
      </c>
      <c r="P124" s="57">
        <f>RES_hhdet_fec!P$22</f>
        <v>48.591657234478895</v>
      </c>
      <c r="Q124" s="57">
        <f>RES_hhdet_fec!Q$22</f>
        <v>46.960877897641758</v>
      </c>
    </row>
    <row r="126" spans="1:17" ht="12" customHeight="1" x14ac:dyDescent="0.25">
      <c r="A126" s="152" t="s">
        <v>119</v>
      </c>
      <c r="B126" s="168">
        <f>SUM(B127,B130,B132,B142)</f>
        <v>485.80472312714244</v>
      </c>
      <c r="C126" s="168">
        <f t="shared" ref="C126:Q126" si="15">SUM(C127,C130,C132,C142)</f>
        <v>485.09367264895695</v>
      </c>
      <c r="D126" s="168">
        <f t="shared" si="15"/>
        <v>448.83938933679195</v>
      </c>
      <c r="E126" s="168">
        <f t="shared" si="15"/>
        <v>447.22689532426699</v>
      </c>
      <c r="F126" s="168">
        <f t="shared" si="15"/>
        <v>445.06666968743116</v>
      </c>
      <c r="G126" s="168">
        <f t="shared" si="15"/>
        <v>381.72621744981251</v>
      </c>
      <c r="H126" s="168">
        <f t="shared" si="15"/>
        <v>436.92867461278018</v>
      </c>
      <c r="I126" s="168">
        <f t="shared" si="15"/>
        <v>357.04928339847754</v>
      </c>
      <c r="J126" s="168">
        <f t="shared" si="15"/>
        <v>365.29773155769396</v>
      </c>
      <c r="K126" s="168">
        <f t="shared" si="15"/>
        <v>415.17890015498563</v>
      </c>
      <c r="L126" s="168">
        <f t="shared" si="15"/>
        <v>550.48074948087651</v>
      </c>
      <c r="M126" s="168">
        <f t="shared" si="15"/>
        <v>534.05450838167894</v>
      </c>
      <c r="N126" s="168">
        <f t="shared" si="15"/>
        <v>564.43452186261402</v>
      </c>
      <c r="O126" s="168">
        <f t="shared" si="15"/>
        <v>587.8426956916519</v>
      </c>
      <c r="P126" s="168">
        <f t="shared" si="15"/>
        <v>509.91317992306449</v>
      </c>
      <c r="Q126" s="168">
        <f t="shared" si="15"/>
        <v>507.25780069222691</v>
      </c>
    </row>
    <row r="127" spans="1:17" ht="12" customHeight="1" x14ac:dyDescent="0.25">
      <c r="A127" s="158" t="s">
        <v>65</v>
      </c>
      <c r="B127" s="157">
        <f>SUM(B128:B129)</f>
        <v>395.63061129057826</v>
      </c>
      <c r="C127" s="157">
        <f t="shared" ref="C127:Q127" si="16">SUM(C128:C129)</f>
        <v>402.36248538127467</v>
      </c>
      <c r="D127" s="157">
        <f t="shared" si="16"/>
        <v>362.64756256541011</v>
      </c>
      <c r="E127" s="157">
        <f t="shared" si="16"/>
        <v>361.72986555429827</v>
      </c>
      <c r="F127" s="157">
        <f t="shared" si="16"/>
        <v>357.32712028960788</v>
      </c>
      <c r="G127" s="157">
        <f t="shared" si="16"/>
        <v>300.3453103106645</v>
      </c>
      <c r="H127" s="157">
        <f t="shared" si="16"/>
        <v>350.91262129769035</v>
      </c>
      <c r="I127" s="157">
        <f t="shared" si="16"/>
        <v>279.13452455898403</v>
      </c>
      <c r="J127" s="157">
        <f t="shared" si="16"/>
        <v>283.10110083557237</v>
      </c>
      <c r="K127" s="157">
        <f t="shared" si="16"/>
        <v>319.2752277244299</v>
      </c>
      <c r="L127" s="157">
        <f t="shared" si="16"/>
        <v>433.35901075910158</v>
      </c>
      <c r="M127" s="157">
        <f t="shared" si="16"/>
        <v>408.76758599971328</v>
      </c>
      <c r="N127" s="157">
        <f t="shared" si="16"/>
        <v>435.46350902487006</v>
      </c>
      <c r="O127" s="157">
        <f t="shared" si="16"/>
        <v>456.11288726724814</v>
      </c>
      <c r="P127" s="157">
        <f t="shared" si="16"/>
        <v>384.50805387602685</v>
      </c>
      <c r="Q127" s="157">
        <f t="shared" si="16"/>
        <v>386.77668880825678</v>
      </c>
    </row>
    <row r="128" spans="1:17" ht="12" customHeight="1" x14ac:dyDescent="0.25">
      <c r="A128" s="23" t="s">
        <v>58</v>
      </c>
      <c r="B128" s="156">
        <f>RES_hhdet_tes!B$5</f>
        <v>391.68143990518769</v>
      </c>
      <c r="C128" s="156">
        <f>RES_hhdet_tes!C$5</f>
        <v>398.64446655754523</v>
      </c>
      <c r="D128" s="156">
        <f>RES_hhdet_tes!D$5</f>
        <v>360.00935378202149</v>
      </c>
      <c r="E128" s="156">
        <f>RES_hhdet_tes!E$5</f>
        <v>358.31210047085159</v>
      </c>
      <c r="F128" s="156">
        <f>RES_hhdet_tes!F$5</f>
        <v>353.81589780575177</v>
      </c>
      <c r="G128" s="156">
        <f>RES_hhdet_tes!G$5</f>
        <v>297.23856453037928</v>
      </c>
      <c r="H128" s="156">
        <f>RES_hhdet_tes!H$5</f>
        <v>346.67580559767953</v>
      </c>
      <c r="I128" s="156">
        <f>RES_hhdet_tes!I$5</f>
        <v>276.43824264390298</v>
      </c>
      <c r="J128" s="156">
        <f>RES_hhdet_tes!J$5</f>
        <v>280.2978350230498</v>
      </c>
      <c r="K128" s="156">
        <f>RES_hhdet_tes!K$5</f>
        <v>316.24300184512339</v>
      </c>
      <c r="L128" s="156">
        <f>RES_hhdet_tes!L$5</f>
        <v>428.7631323943707</v>
      </c>
      <c r="M128" s="156">
        <f>RES_hhdet_tes!M$5</f>
        <v>405.07618492956311</v>
      </c>
      <c r="N128" s="156">
        <f>RES_hhdet_tes!N$5</f>
        <v>430.79019529304293</v>
      </c>
      <c r="O128" s="156">
        <f>RES_hhdet_tes!O$5</f>
        <v>451.19162178259955</v>
      </c>
      <c r="P128" s="156">
        <f>RES_hhdet_tes!P$5</f>
        <v>380.61657604269351</v>
      </c>
      <c r="Q128" s="156">
        <f>RES_hhdet_tes!Q$5</f>
        <v>382.14611363546749</v>
      </c>
    </row>
    <row r="129" spans="1:17" ht="12" customHeight="1" x14ac:dyDescent="0.25">
      <c r="A129" s="23" t="s">
        <v>60</v>
      </c>
      <c r="B129" s="156">
        <f>RES_hhdet_tes!B$6</f>
        <v>3.9491713853905659</v>
      </c>
      <c r="C129" s="156">
        <f>RES_hhdet_tes!C$6</f>
        <v>3.7180188237294094</v>
      </c>
      <c r="D129" s="156">
        <f>RES_hhdet_tes!D$6</f>
        <v>2.6382087833885999</v>
      </c>
      <c r="E129" s="156">
        <f>RES_hhdet_tes!E$6</f>
        <v>3.4177650834467088</v>
      </c>
      <c r="F129" s="156">
        <f>RES_hhdet_tes!F$6</f>
        <v>3.5112224838561197</v>
      </c>
      <c r="G129" s="156">
        <f>RES_hhdet_tes!G$6</f>
        <v>3.1067457802852214</v>
      </c>
      <c r="H129" s="156">
        <f>RES_hhdet_tes!H$6</f>
        <v>4.2368157000108324</v>
      </c>
      <c r="I129" s="156">
        <f>RES_hhdet_tes!I$6</f>
        <v>2.6962819150810486</v>
      </c>
      <c r="J129" s="156">
        <f>RES_hhdet_tes!J$6</f>
        <v>2.8032658125225653</v>
      </c>
      <c r="K129" s="156">
        <f>RES_hhdet_tes!K$6</f>
        <v>3.0322258793064933</v>
      </c>
      <c r="L129" s="156">
        <f>RES_hhdet_tes!L$6</f>
        <v>4.5958783647308667</v>
      </c>
      <c r="M129" s="156">
        <f>RES_hhdet_tes!M$6</f>
        <v>3.6914010701501523</v>
      </c>
      <c r="N129" s="156">
        <f>RES_hhdet_tes!N$6</f>
        <v>4.6733137318271103</v>
      </c>
      <c r="O129" s="156">
        <f>RES_hhdet_tes!O$6</f>
        <v>4.9212654846485977</v>
      </c>
      <c r="P129" s="156">
        <f>RES_hhdet_tes!P$6</f>
        <v>3.8914778333333429</v>
      </c>
      <c r="Q129" s="156">
        <f>RES_hhdet_tes!Q$6</f>
        <v>4.6305751727893192</v>
      </c>
    </row>
    <row r="130" spans="1:17" ht="12" customHeight="1" x14ac:dyDescent="0.25">
      <c r="A130" s="158" t="s">
        <v>112</v>
      </c>
      <c r="B130" s="157">
        <f>B131</f>
        <v>1.0510136510828294E-2</v>
      </c>
      <c r="C130" s="157">
        <f t="shared" ref="C130:Q130" si="17">C131</f>
        <v>2.260015417328206E-2</v>
      </c>
      <c r="D130" s="157">
        <f t="shared" si="17"/>
        <v>2.72691758118189E-2</v>
      </c>
      <c r="E130" s="157">
        <f t="shared" si="17"/>
        <v>6.0020832680215658E-2</v>
      </c>
      <c r="F130" s="157">
        <f t="shared" si="17"/>
        <v>8.3015173069156109E-2</v>
      </c>
      <c r="G130" s="157">
        <f t="shared" si="17"/>
        <v>0.10453626155027532</v>
      </c>
      <c r="H130" s="157">
        <f t="shared" si="17"/>
        <v>0.15413641903115741</v>
      </c>
      <c r="I130" s="157">
        <f t="shared" si="17"/>
        <v>0.20662211291371685</v>
      </c>
      <c r="J130" s="157">
        <f t="shared" si="17"/>
        <v>0.22467571191284447</v>
      </c>
      <c r="K130" s="157">
        <f t="shared" si="17"/>
        <v>0.31116962980302776</v>
      </c>
      <c r="L130" s="157">
        <f t="shared" si="17"/>
        <v>0.48510041382226976</v>
      </c>
      <c r="M130" s="157">
        <f t="shared" si="17"/>
        <v>0.69570396609544982</v>
      </c>
      <c r="N130" s="157">
        <f t="shared" si="17"/>
        <v>0.92277011485185412</v>
      </c>
      <c r="O130" s="157">
        <f t="shared" si="17"/>
        <v>0.94537931599800951</v>
      </c>
      <c r="P130" s="157">
        <f t="shared" si="17"/>
        <v>1.3526707794037167</v>
      </c>
      <c r="Q130" s="157">
        <f t="shared" si="17"/>
        <v>1.2591351011723027</v>
      </c>
    </row>
    <row r="131" spans="1:17" ht="12" customHeight="1" x14ac:dyDescent="0.25">
      <c r="A131" s="23" t="s">
        <v>60</v>
      </c>
      <c r="B131" s="156">
        <f>RES_hhdet_tes!B$8</f>
        <v>1.0510136510828294E-2</v>
      </c>
      <c r="C131" s="156">
        <f>RES_hhdet_tes!C$8</f>
        <v>2.260015417328206E-2</v>
      </c>
      <c r="D131" s="156">
        <f>RES_hhdet_tes!D$8</f>
        <v>2.72691758118189E-2</v>
      </c>
      <c r="E131" s="156">
        <f>RES_hhdet_tes!E$8</f>
        <v>6.0020832680215658E-2</v>
      </c>
      <c r="F131" s="156">
        <f>RES_hhdet_tes!F$8</f>
        <v>8.3015173069156109E-2</v>
      </c>
      <c r="G131" s="156">
        <f>RES_hhdet_tes!G$8</f>
        <v>0.10453626155027532</v>
      </c>
      <c r="H131" s="156">
        <f>RES_hhdet_tes!H$8</f>
        <v>0.15413641903115741</v>
      </c>
      <c r="I131" s="156">
        <f>RES_hhdet_tes!I$8</f>
        <v>0.20662211291371685</v>
      </c>
      <c r="J131" s="156">
        <f>RES_hhdet_tes!J$8</f>
        <v>0.22467571191284447</v>
      </c>
      <c r="K131" s="156">
        <f>RES_hhdet_tes!K$8</f>
        <v>0.31116962980302776</v>
      </c>
      <c r="L131" s="156">
        <f>RES_hhdet_tes!L$8</f>
        <v>0.48510041382226976</v>
      </c>
      <c r="M131" s="156">
        <f>RES_hhdet_tes!M$8</f>
        <v>0.69570396609544982</v>
      </c>
      <c r="N131" s="156">
        <f>RES_hhdet_tes!N$8</f>
        <v>0.92277011485185412</v>
      </c>
      <c r="O131" s="156">
        <f>RES_hhdet_tes!O$8</f>
        <v>0.94537931599800951</v>
      </c>
      <c r="P131" s="156">
        <f>RES_hhdet_tes!P$8</f>
        <v>1.3526707794037167</v>
      </c>
      <c r="Q131" s="156">
        <f>RES_hhdet_tes!Q$8</f>
        <v>1.2591351011723027</v>
      </c>
    </row>
    <row r="132" spans="1:17" ht="12" customHeight="1" x14ac:dyDescent="0.25">
      <c r="A132" s="158" t="s">
        <v>63</v>
      </c>
      <c r="B132" s="157">
        <f>SUM(B133:B135,B138:B139)</f>
        <v>55.667553529203495</v>
      </c>
      <c r="C132" s="157">
        <f t="shared" ref="C132:Q132" si="18">SUM(C133:C135,C138:C139)</f>
        <v>51.394485301638383</v>
      </c>
      <c r="D132" s="157">
        <f t="shared" si="18"/>
        <v>54.367723165379076</v>
      </c>
      <c r="E132" s="157">
        <f t="shared" si="18"/>
        <v>54.061041258523183</v>
      </c>
      <c r="F132" s="157">
        <f t="shared" si="18"/>
        <v>56.158518725553286</v>
      </c>
      <c r="G132" s="157">
        <f t="shared" si="18"/>
        <v>51.072171625986826</v>
      </c>
      <c r="H132" s="157">
        <f t="shared" si="18"/>
        <v>55.144704040069783</v>
      </c>
      <c r="I132" s="157">
        <f t="shared" si="18"/>
        <v>48.42354453279966</v>
      </c>
      <c r="J132" s="157">
        <f t="shared" si="18"/>
        <v>51.720963503366811</v>
      </c>
      <c r="K132" s="157">
        <f t="shared" si="18"/>
        <v>61.47126974375086</v>
      </c>
      <c r="L132" s="157">
        <f t="shared" si="18"/>
        <v>75.316059281368609</v>
      </c>
      <c r="M132" s="157">
        <f t="shared" si="18"/>
        <v>81.268431573982681</v>
      </c>
      <c r="N132" s="157">
        <f t="shared" si="18"/>
        <v>83.458737462875945</v>
      </c>
      <c r="O132" s="157">
        <f t="shared" si="18"/>
        <v>84.682844795976322</v>
      </c>
      <c r="P132" s="157">
        <f t="shared" si="18"/>
        <v>80.215801141820862</v>
      </c>
      <c r="Q132" s="157">
        <f t="shared" si="18"/>
        <v>77.182566592355002</v>
      </c>
    </row>
    <row r="133" spans="1:17" ht="12" customHeight="1" x14ac:dyDescent="0.25">
      <c r="A133" s="167" t="s">
        <v>171</v>
      </c>
      <c r="B133" s="132">
        <f>RES_hhdet_tes!B$10</f>
        <v>15.184727538202845</v>
      </c>
      <c r="C133" s="132">
        <f>RES_hhdet_tes!C$10</f>
        <v>14.628919536194175</v>
      </c>
      <c r="D133" s="132">
        <f>RES_hhdet_tes!D$10</f>
        <v>16.814744708625827</v>
      </c>
      <c r="E133" s="132">
        <f>RES_hhdet_tes!E$10</f>
        <v>16.252038096764799</v>
      </c>
      <c r="F133" s="132">
        <f>RES_hhdet_tes!F$10</f>
        <v>17.259021518723543</v>
      </c>
      <c r="G133" s="132">
        <f>RES_hhdet_tes!G$10</f>
        <v>15.435924171615653</v>
      </c>
      <c r="H133" s="132">
        <f>RES_hhdet_tes!H$10</f>
        <v>17.890994660168641</v>
      </c>
      <c r="I133" s="132">
        <f>RES_hhdet_tes!I$10</f>
        <v>15.527484343779815</v>
      </c>
      <c r="J133" s="132">
        <f>RES_hhdet_tes!J$10</f>
        <v>16.625559942554592</v>
      </c>
      <c r="K133" s="132">
        <f>RES_hhdet_tes!K$10</f>
        <v>19.131407434666091</v>
      </c>
      <c r="L133" s="132">
        <f>RES_hhdet_tes!L$10</f>
        <v>23.406280646119207</v>
      </c>
      <c r="M133" s="132">
        <f>RES_hhdet_tes!M$10</f>
        <v>24.969224422351864</v>
      </c>
      <c r="N133" s="132">
        <f>RES_hhdet_tes!N$10</f>
        <v>27.130821331269235</v>
      </c>
      <c r="O133" s="132">
        <f>RES_hhdet_tes!O$10</f>
        <v>29.536461694893152</v>
      </c>
      <c r="P133" s="132">
        <f>RES_hhdet_tes!P$10</f>
        <v>28.92195564821245</v>
      </c>
      <c r="Q133" s="132">
        <f>RES_hhdet_tes!Q$10</f>
        <v>28.597780449494206</v>
      </c>
    </row>
    <row r="134" spans="1:17" ht="12" customHeight="1" x14ac:dyDescent="0.25">
      <c r="A134" s="167" t="s">
        <v>144</v>
      </c>
      <c r="B134" s="132">
        <f>RES_hhdet_tes!B$11</f>
        <v>4.9794745828423324</v>
      </c>
      <c r="C134" s="132">
        <f>RES_hhdet_tes!C$11</f>
        <v>4.5518597167929595</v>
      </c>
      <c r="D134" s="132">
        <f>RES_hhdet_tes!D$11</f>
        <v>4.8016422934649796</v>
      </c>
      <c r="E134" s="132">
        <f>RES_hhdet_tes!E$11</f>
        <v>4.508415810823422</v>
      </c>
      <c r="F134" s="132">
        <f>RES_hhdet_tes!F$11</f>
        <v>4.4804641872268647</v>
      </c>
      <c r="G134" s="132">
        <f>RES_hhdet_tes!G$11</f>
        <v>4.1778037804888184</v>
      </c>
      <c r="H134" s="132">
        <f>RES_hhdet_tes!H$11</f>
        <v>4.1086613673898817</v>
      </c>
      <c r="I134" s="132">
        <f>RES_hhdet_tes!I$11</f>
        <v>3.8223464085512915</v>
      </c>
      <c r="J134" s="132">
        <f>RES_hhdet_tes!J$11</f>
        <v>4.0214104083442823</v>
      </c>
      <c r="K134" s="132">
        <f>RES_hhdet_tes!K$11</f>
        <v>1.9214869430844936</v>
      </c>
      <c r="L134" s="132">
        <f>RES_hhdet_tes!L$11</f>
        <v>2.2294817370671276</v>
      </c>
      <c r="M134" s="132">
        <f>RES_hhdet_tes!M$11</f>
        <v>2.1056369877183219</v>
      </c>
      <c r="N134" s="132">
        <f>RES_hhdet_tes!N$11</f>
        <v>2.0226244587760704</v>
      </c>
      <c r="O134" s="132">
        <f>RES_hhdet_tes!O$11</f>
        <v>1.9455163685236005</v>
      </c>
      <c r="P134" s="132">
        <f>RES_hhdet_tes!P$11</f>
        <v>1.7914956651052396</v>
      </c>
      <c r="Q134" s="132">
        <f>RES_hhdet_tes!Q$11</f>
        <v>1.6334014025783428</v>
      </c>
    </row>
    <row r="135" spans="1:17" ht="12" customHeight="1" x14ac:dyDescent="0.25">
      <c r="A135" s="167" t="s">
        <v>143</v>
      </c>
      <c r="B135" s="132">
        <f>SUM(B136:B137)</f>
        <v>0</v>
      </c>
      <c r="C135" s="132">
        <f t="shared" ref="C135:Q135" si="19">SUM(C136:C137)</f>
        <v>0</v>
      </c>
      <c r="D135" s="132">
        <f t="shared" si="19"/>
        <v>0</v>
      </c>
      <c r="E135" s="132">
        <f t="shared" si="19"/>
        <v>4.6139184566854084E-2</v>
      </c>
      <c r="F135" s="132">
        <f t="shared" si="19"/>
        <v>5.1331574146654887E-2</v>
      </c>
      <c r="G135" s="132">
        <f t="shared" si="19"/>
        <v>5.6673329601755362E-2</v>
      </c>
      <c r="H135" s="132">
        <f t="shared" si="19"/>
        <v>7.0195691439056948E-2</v>
      </c>
      <c r="I135" s="132">
        <f t="shared" si="19"/>
        <v>7.7488047729781712E-2</v>
      </c>
      <c r="J135" s="132">
        <f t="shared" si="19"/>
        <v>9.6635000790120523E-2</v>
      </c>
      <c r="K135" s="132">
        <f t="shared" si="19"/>
        <v>5.9703833780223273E-2</v>
      </c>
      <c r="L135" s="132">
        <f t="shared" si="19"/>
        <v>9.3165270859654634E-2</v>
      </c>
      <c r="M135" s="132">
        <f t="shared" si="19"/>
        <v>0.1130192545077887</v>
      </c>
      <c r="N135" s="132">
        <f t="shared" si="19"/>
        <v>0.13449024691716574</v>
      </c>
      <c r="O135" s="132">
        <f t="shared" si="19"/>
        <v>0.14747291153014491</v>
      </c>
      <c r="P135" s="132">
        <f t="shared" si="19"/>
        <v>0.14849490601979146</v>
      </c>
      <c r="Q135" s="132">
        <f t="shared" si="19"/>
        <v>0.14548235634469986</v>
      </c>
    </row>
    <row r="136" spans="1:17" ht="12" customHeight="1" x14ac:dyDescent="0.25">
      <c r="A136" s="166" t="s">
        <v>57</v>
      </c>
      <c r="B136" s="165">
        <f>RES_hhdet_tes!B$13</f>
        <v>0</v>
      </c>
      <c r="C136" s="165">
        <f>RES_hhdet_tes!C$13</f>
        <v>0</v>
      </c>
      <c r="D136" s="165">
        <f>RES_hhdet_tes!D$13</f>
        <v>0</v>
      </c>
      <c r="E136" s="165">
        <f>RES_hhdet_tes!E$13</f>
        <v>3.1285689852674832E-2</v>
      </c>
      <c r="F136" s="165">
        <f>RES_hhdet_tes!F$13</f>
        <v>3.4737379386493066E-2</v>
      </c>
      <c r="G136" s="165">
        <f>RES_hhdet_tes!G$13</f>
        <v>3.8280397875392232E-2</v>
      </c>
      <c r="H136" s="165">
        <f>RES_hhdet_tes!H$13</f>
        <v>4.7383989238659135E-2</v>
      </c>
      <c r="I136" s="165">
        <f>RES_hhdet_tes!I$13</f>
        <v>5.2240936005820707E-2</v>
      </c>
      <c r="J136" s="165">
        <f>RES_hhdet_tes!J$13</f>
        <v>6.5124949973499519E-2</v>
      </c>
      <c r="K136" s="165">
        <f>RES_hhdet_tes!K$13</f>
        <v>4.0203268394956818E-2</v>
      </c>
      <c r="L136" s="165">
        <f>RES_hhdet_tes!L$13</f>
        <v>6.2727049767751411E-2</v>
      </c>
      <c r="M136" s="165">
        <f>RES_hhdet_tes!M$13</f>
        <v>7.4643387803304942E-2</v>
      </c>
      <c r="N136" s="165">
        <f>RES_hhdet_tes!N$13</f>
        <v>8.7743825417252161E-2</v>
      </c>
      <c r="O136" s="165">
        <f>RES_hhdet_tes!O$13</f>
        <v>9.5760505618970093E-2</v>
      </c>
      <c r="P136" s="165">
        <f>RES_hhdet_tes!P$13</f>
        <v>9.6314617622670462E-2</v>
      </c>
      <c r="Q136" s="165">
        <f>RES_hhdet_tes!Q$13</f>
        <v>9.4148224107841266E-2</v>
      </c>
    </row>
    <row r="137" spans="1:17" ht="12" customHeight="1" x14ac:dyDescent="0.25">
      <c r="A137" s="147" t="s">
        <v>59</v>
      </c>
      <c r="B137" s="164">
        <f>RES_hhdet_tes!B$14</f>
        <v>0</v>
      </c>
      <c r="C137" s="164">
        <f>RES_hhdet_tes!C$14</f>
        <v>0</v>
      </c>
      <c r="D137" s="164">
        <f>RES_hhdet_tes!D$14</f>
        <v>0</v>
      </c>
      <c r="E137" s="164">
        <f>RES_hhdet_tes!E$14</f>
        <v>1.4853494714179251E-2</v>
      </c>
      <c r="F137" s="164">
        <f>RES_hhdet_tes!F$14</f>
        <v>1.6594194760161819E-2</v>
      </c>
      <c r="G137" s="164">
        <f>RES_hhdet_tes!G$14</f>
        <v>1.8392931726363134E-2</v>
      </c>
      <c r="H137" s="164">
        <f>RES_hhdet_tes!H$14</f>
        <v>2.2811702200397816E-2</v>
      </c>
      <c r="I137" s="164">
        <f>RES_hhdet_tes!I$14</f>
        <v>2.5247111723960998E-2</v>
      </c>
      <c r="J137" s="164">
        <f>RES_hhdet_tes!J$14</f>
        <v>3.1510050816620998E-2</v>
      </c>
      <c r="K137" s="164">
        <f>RES_hhdet_tes!K$14</f>
        <v>1.9500565385266459E-2</v>
      </c>
      <c r="L137" s="164">
        <f>RES_hhdet_tes!L$14</f>
        <v>3.0438221091903223E-2</v>
      </c>
      <c r="M137" s="164">
        <f>RES_hhdet_tes!M$14</f>
        <v>3.8375866704483758E-2</v>
      </c>
      <c r="N137" s="164">
        <f>RES_hhdet_tes!N$14</f>
        <v>4.6746421499913572E-2</v>
      </c>
      <c r="O137" s="164">
        <f>RES_hhdet_tes!O$14</f>
        <v>5.1712405911174819E-2</v>
      </c>
      <c r="P137" s="164">
        <f>RES_hhdet_tes!P$14</f>
        <v>5.2180288397121001E-2</v>
      </c>
      <c r="Q137" s="164">
        <f>RES_hhdet_tes!Q$14</f>
        <v>5.1334132236858579E-2</v>
      </c>
    </row>
    <row r="138" spans="1:17" ht="12" customHeight="1" x14ac:dyDescent="0.25">
      <c r="A138" s="163" t="s">
        <v>142</v>
      </c>
      <c r="B138" s="162">
        <f>RES_hhdet_tes!B$15</f>
        <v>35.503351408158316</v>
      </c>
      <c r="C138" s="162">
        <f>RES_hhdet_tes!C$15</f>
        <v>32.213706048651247</v>
      </c>
      <c r="D138" s="162">
        <f>RES_hhdet_tes!D$15</f>
        <v>32.751336163288272</v>
      </c>
      <c r="E138" s="162">
        <f>RES_hhdet_tes!E$15</f>
        <v>32.927137885904244</v>
      </c>
      <c r="F138" s="162">
        <f>RES_hhdet_tes!F$15</f>
        <v>33.992442435797365</v>
      </c>
      <c r="G138" s="162">
        <f>RES_hhdet_tes!G$15</f>
        <v>30.995472847207179</v>
      </c>
      <c r="H138" s="162">
        <f>RES_hhdet_tes!H$15</f>
        <v>32.544230959512568</v>
      </c>
      <c r="I138" s="162">
        <f>RES_hhdet_tes!I$15</f>
        <v>28.438972329545617</v>
      </c>
      <c r="J138" s="162">
        <f>RES_hhdet_tes!J$15</f>
        <v>30.267898305873953</v>
      </c>
      <c r="K138" s="162">
        <f>RES_hhdet_tes!K$15</f>
        <v>39.164207283253518</v>
      </c>
      <c r="L138" s="162">
        <f>RES_hhdet_tes!L$15</f>
        <v>47.64722532575896</v>
      </c>
      <c r="M138" s="162">
        <f>RES_hhdet_tes!M$15</f>
        <v>51.48381796264826</v>
      </c>
      <c r="N138" s="162">
        <f>RES_hhdet_tes!N$15</f>
        <v>51.012419148620509</v>
      </c>
      <c r="O138" s="162">
        <f>RES_hhdet_tes!O$15</f>
        <v>49.575362570464584</v>
      </c>
      <c r="P138" s="162">
        <f>RES_hhdet_tes!P$15</f>
        <v>45.812711359938511</v>
      </c>
      <c r="Q138" s="162">
        <f>RES_hhdet_tes!Q$15</f>
        <v>43.238398393277478</v>
      </c>
    </row>
    <row r="139" spans="1:17" ht="12" customHeight="1" x14ac:dyDescent="0.25">
      <c r="A139" s="161" t="s">
        <v>141</v>
      </c>
      <c r="B139" s="160">
        <f>SUM(B140:B141)</f>
        <v>0</v>
      </c>
      <c r="C139" s="160">
        <f t="shared" ref="C139:Q139" si="20">SUM(C140:C141)</f>
        <v>0</v>
      </c>
      <c r="D139" s="160">
        <f t="shared" si="20"/>
        <v>0</v>
      </c>
      <c r="E139" s="160">
        <f t="shared" si="20"/>
        <v>0.32731028046385929</v>
      </c>
      <c r="F139" s="160">
        <f t="shared" si="20"/>
        <v>0.37525900965885317</v>
      </c>
      <c r="G139" s="160">
        <f t="shared" si="20"/>
        <v>0.40629749707342111</v>
      </c>
      <c r="H139" s="160">
        <f t="shared" si="20"/>
        <v>0.53062136155963602</v>
      </c>
      <c r="I139" s="160">
        <f t="shared" si="20"/>
        <v>0.55725340319314931</v>
      </c>
      <c r="J139" s="160">
        <f t="shared" si="20"/>
        <v>0.70945984580386234</v>
      </c>
      <c r="K139" s="160">
        <f t="shared" si="20"/>
        <v>1.194464248966532</v>
      </c>
      <c r="L139" s="160">
        <f t="shared" si="20"/>
        <v>1.9399063015636604</v>
      </c>
      <c r="M139" s="160">
        <f t="shared" si="20"/>
        <v>2.5967329467564522</v>
      </c>
      <c r="N139" s="160">
        <f t="shared" si="20"/>
        <v>3.158382277292958</v>
      </c>
      <c r="O139" s="160">
        <f t="shared" si="20"/>
        <v>3.4780312505648454</v>
      </c>
      <c r="P139" s="160">
        <f t="shared" si="20"/>
        <v>3.5411435625448706</v>
      </c>
      <c r="Q139" s="160">
        <f t="shared" si="20"/>
        <v>3.567503990660267</v>
      </c>
    </row>
    <row r="140" spans="1:17" ht="12" customHeight="1" x14ac:dyDescent="0.25">
      <c r="A140" s="148" t="s">
        <v>60</v>
      </c>
      <c r="B140" s="156">
        <f>RES_hhdet_tes!B$17</f>
        <v>0</v>
      </c>
      <c r="C140" s="156">
        <f>RES_hhdet_tes!C$17</f>
        <v>0</v>
      </c>
      <c r="D140" s="156">
        <f>RES_hhdet_tes!D$17</f>
        <v>0</v>
      </c>
      <c r="E140" s="156">
        <f>RES_hhdet_tes!E$17</f>
        <v>0.22848162275870598</v>
      </c>
      <c r="F140" s="156">
        <f>RES_hhdet_tes!F$17</f>
        <v>0.26317476938722917</v>
      </c>
      <c r="G140" s="156">
        <f>RES_hhdet_tes!G$17</f>
        <v>0.28401236917147954</v>
      </c>
      <c r="H140" s="156">
        <f>RES_hhdet_tes!H$17</f>
        <v>0.37496286936048134</v>
      </c>
      <c r="I140" s="156">
        <f>RES_hhdet_tes!I$17</f>
        <v>0.38848073733886518</v>
      </c>
      <c r="J140" s="156">
        <f>RES_hhdet_tes!J$17</f>
        <v>0.49047660566918777</v>
      </c>
      <c r="K140" s="156">
        <f>RES_hhdet_tes!K$17</f>
        <v>0.82892895954312185</v>
      </c>
      <c r="L140" s="156">
        <f>RES_hhdet_tes!L$17</f>
        <v>1.3481539265824403</v>
      </c>
      <c r="M140" s="156">
        <f>RES_hhdet_tes!M$17</f>
        <v>1.8280966619097347</v>
      </c>
      <c r="N140" s="156">
        <f>RES_hhdet_tes!N$17</f>
        <v>2.2076097062022377</v>
      </c>
      <c r="O140" s="156">
        <f>RES_hhdet_tes!O$17</f>
        <v>2.4303777494285805</v>
      </c>
      <c r="P140" s="156">
        <f>RES_hhdet_tes!P$17</f>
        <v>2.4559822661855613</v>
      </c>
      <c r="Q140" s="156">
        <f>RES_hhdet_tes!Q$17</f>
        <v>2.4868221029870385</v>
      </c>
    </row>
    <row r="141" spans="1:17" ht="12" customHeight="1" x14ac:dyDescent="0.25">
      <c r="A141" s="148" t="s">
        <v>59</v>
      </c>
      <c r="B141" s="156">
        <f>RES_hhdet_tes!B$18</f>
        <v>0</v>
      </c>
      <c r="C141" s="156">
        <f>RES_hhdet_tes!C$18</f>
        <v>0</v>
      </c>
      <c r="D141" s="156">
        <f>RES_hhdet_tes!D$18</f>
        <v>0</v>
      </c>
      <c r="E141" s="156">
        <f>RES_hhdet_tes!E$18</f>
        <v>9.8828657705153297E-2</v>
      </c>
      <c r="F141" s="156">
        <f>RES_hhdet_tes!F$18</f>
        <v>0.11208424027162397</v>
      </c>
      <c r="G141" s="156">
        <f>RES_hhdet_tes!G$18</f>
        <v>0.12228512790194154</v>
      </c>
      <c r="H141" s="156">
        <f>RES_hhdet_tes!H$18</f>
        <v>0.15565849219915462</v>
      </c>
      <c r="I141" s="156">
        <f>RES_hhdet_tes!I$18</f>
        <v>0.16877266585428419</v>
      </c>
      <c r="J141" s="156">
        <f>RES_hhdet_tes!J$18</f>
        <v>0.21898324013467452</v>
      </c>
      <c r="K141" s="156">
        <f>RES_hhdet_tes!K$18</f>
        <v>0.36553528942341018</v>
      </c>
      <c r="L141" s="156">
        <f>RES_hhdet_tes!L$18</f>
        <v>0.59175237498122002</v>
      </c>
      <c r="M141" s="156">
        <f>RES_hhdet_tes!M$18</f>
        <v>0.76863628484671742</v>
      </c>
      <c r="N141" s="156">
        <f>RES_hhdet_tes!N$18</f>
        <v>0.95077257109072011</v>
      </c>
      <c r="O141" s="156">
        <f>RES_hhdet_tes!O$18</f>
        <v>1.0476535011362649</v>
      </c>
      <c r="P141" s="156">
        <f>RES_hhdet_tes!P$18</f>
        <v>1.0851612963593094</v>
      </c>
      <c r="Q141" s="156">
        <f>RES_hhdet_tes!Q$18</f>
        <v>1.0806818876732283</v>
      </c>
    </row>
    <row r="142" spans="1:17" ht="12" customHeight="1" x14ac:dyDescent="0.25">
      <c r="A142" s="158" t="s">
        <v>62</v>
      </c>
      <c r="B142" s="157">
        <f>SUM(B143:B145)</f>
        <v>34.496048170849868</v>
      </c>
      <c r="C142" s="157">
        <f t="shared" ref="C142:Q142" si="21">SUM(C143:C145)</f>
        <v>31.314101811870607</v>
      </c>
      <c r="D142" s="157">
        <f t="shared" si="21"/>
        <v>31.796834430190991</v>
      </c>
      <c r="E142" s="157">
        <f t="shared" si="21"/>
        <v>31.37596767876531</v>
      </c>
      <c r="F142" s="157">
        <f t="shared" si="21"/>
        <v>31.498015499200832</v>
      </c>
      <c r="G142" s="157">
        <f t="shared" si="21"/>
        <v>30.20419925161092</v>
      </c>
      <c r="H142" s="157">
        <f t="shared" si="21"/>
        <v>30.717212855988919</v>
      </c>
      <c r="I142" s="157">
        <f t="shared" si="21"/>
        <v>29.28459219378016</v>
      </c>
      <c r="J142" s="157">
        <f t="shared" si="21"/>
        <v>30.250991506841945</v>
      </c>
      <c r="K142" s="157">
        <f t="shared" si="21"/>
        <v>34.121233057001852</v>
      </c>
      <c r="L142" s="157">
        <f t="shared" si="21"/>
        <v>41.320579026583971</v>
      </c>
      <c r="M142" s="157">
        <f t="shared" si="21"/>
        <v>43.322786841887591</v>
      </c>
      <c r="N142" s="157">
        <f t="shared" si="21"/>
        <v>44.589505260016196</v>
      </c>
      <c r="O142" s="157">
        <f t="shared" si="21"/>
        <v>46.101584312429445</v>
      </c>
      <c r="P142" s="157">
        <f t="shared" si="21"/>
        <v>43.836654125813105</v>
      </c>
      <c r="Q142" s="157">
        <f t="shared" si="21"/>
        <v>42.039410190442837</v>
      </c>
    </row>
    <row r="143" spans="1:17" ht="12" customHeight="1" x14ac:dyDescent="0.25">
      <c r="A143" s="23" t="s">
        <v>58</v>
      </c>
      <c r="B143" s="156">
        <f>RES_hhdet_tes!B$20</f>
        <v>0</v>
      </c>
      <c r="C143" s="156">
        <f>RES_hhdet_tes!C$20</f>
        <v>0</v>
      </c>
      <c r="D143" s="156">
        <f>RES_hhdet_tes!D$20</f>
        <v>0</v>
      </c>
      <c r="E143" s="156">
        <f>RES_hhdet_tes!E$20</f>
        <v>0</v>
      </c>
      <c r="F143" s="156">
        <f>RES_hhdet_tes!F$20</f>
        <v>0</v>
      </c>
      <c r="G143" s="156">
        <f>RES_hhdet_tes!G$20</f>
        <v>0</v>
      </c>
      <c r="H143" s="156">
        <f>RES_hhdet_tes!H$20</f>
        <v>0</v>
      </c>
      <c r="I143" s="156">
        <f>RES_hhdet_tes!I$20</f>
        <v>0</v>
      </c>
      <c r="J143" s="156">
        <f>RES_hhdet_tes!J$20</f>
        <v>0</v>
      </c>
      <c r="K143" s="156">
        <f>RES_hhdet_tes!K$20</f>
        <v>0</v>
      </c>
      <c r="L143" s="156">
        <f>RES_hhdet_tes!L$20</f>
        <v>0</v>
      </c>
      <c r="M143" s="156">
        <f>RES_hhdet_tes!M$20</f>
        <v>0</v>
      </c>
      <c r="N143" s="156">
        <f>RES_hhdet_tes!N$20</f>
        <v>0</v>
      </c>
      <c r="O143" s="156">
        <f>RES_hhdet_tes!O$20</f>
        <v>0</v>
      </c>
      <c r="P143" s="156">
        <f>RES_hhdet_tes!P$20</f>
        <v>0</v>
      </c>
      <c r="Q143" s="156">
        <f>RES_hhdet_tes!Q$20</f>
        <v>0</v>
      </c>
    </row>
    <row r="144" spans="1:17" ht="12" customHeight="1" x14ac:dyDescent="0.25">
      <c r="A144" s="23" t="s">
        <v>57</v>
      </c>
      <c r="B144" s="156">
        <f>RES_hhdet_tes!B$21</f>
        <v>3.8613022366686685</v>
      </c>
      <c r="C144" s="156">
        <f>RES_hhdet_tes!C$21</f>
        <v>4.5420020768831737</v>
      </c>
      <c r="D144" s="156">
        <f>RES_hhdet_tes!D$21</f>
        <v>2.7454222066277802</v>
      </c>
      <c r="E144" s="156">
        <f>RES_hhdet_tes!E$21</f>
        <v>2.3523903107553212</v>
      </c>
      <c r="F144" s="156">
        <f>RES_hhdet_tes!F$21</f>
        <v>2.5008399936320149</v>
      </c>
      <c r="G144" s="156">
        <f>RES_hhdet_tes!G$21</f>
        <v>1.1299521960685999</v>
      </c>
      <c r="H144" s="156">
        <f>RES_hhdet_tes!H$21</f>
        <v>1.347316567735233</v>
      </c>
      <c r="I144" s="156">
        <f>RES_hhdet_tes!I$21</f>
        <v>0.64234010764494054</v>
      </c>
      <c r="J144" s="156">
        <f>RES_hhdet_tes!J$21</f>
        <v>0.6311058917962179</v>
      </c>
      <c r="K144" s="156">
        <f>RES_hhdet_tes!K$21</f>
        <v>0.22177909864460643</v>
      </c>
      <c r="L144" s="156">
        <f>RES_hhdet_tes!L$21</f>
        <v>0.92204233797504398</v>
      </c>
      <c r="M144" s="156">
        <f>RES_hhdet_tes!M$21</f>
        <v>1.6360334241058647</v>
      </c>
      <c r="N144" s="156">
        <f>RES_hhdet_tes!N$21</f>
        <v>3.2750963780590125</v>
      </c>
      <c r="O144" s="156">
        <f>RES_hhdet_tes!O$21</f>
        <v>2.5820839579574235</v>
      </c>
      <c r="P144" s="156">
        <f>RES_hhdet_tes!P$21</f>
        <v>3.3192862333272402</v>
      </c>
      <c r="Q144" s="156">
        <f>RES_hhdet_tes!Q$21</f>
        <v>2.8482816464335059</v>
      </c>
    </row>
    <row r="145" spans="1:17" ht="12" customHeight="1" x14ac:dyDescent="0.25">
      <c r="A145" s="29" t="s">
        <v>140</v>
      </c>
      <c r="B145" s="57">
        <f>RES_hhdet_tes!B$22</f>
        <v>30.634745934181201</v>
      </c>
      <c r="C145" s="57">
        <f>RES_hhdet_tes!C$22</f>
        <v>26.772099734987435</v>
      </c>
      <c r="D145" s="57">
        <f>RES_hhdet_tes!D$22</f>
        <v>29.051412223563212</v>
      </c>
      <c r="E145" s="57">
        <f>RES_hhdet_tes!E$22</f>
        <v>29.023577368009988</v>
      </c>
      <c r="F145" s="57">
        <f>RES_hhdet_tes!F$22</f>
        <v>28.997175505568819</v>
      </c>
      <c r="G145" s="57">
        <f>RES_hhdet_tes!G$22</f>
        <v>29.074247055542319</v>
      </c>
      <c r="H145" s="57">
        <f>RES_hhdet_tes!H$22</f>
        <v>29.369896288253685</v>
      </c>
      <c r="I145" s="57">
        <f>RES_hhdet_tes!I$22</f>
        <v>28.642252086135219</v>
      </c>
      <c r="J145" s="57">
        <f>RES_hhdet_tes!J$22</f>
        <v>29.619885615045728</v>
      </c>
      <c r="K145" s="57">
        <f>RES_hhdet_tes!K$22</f>
        <v>33.899453958357249</v>
      </c>
      <c r="L145" s="57">
        <f>RES_hhdet_tes!L$22</f>
        <v>40.398536688608928</v>
      </c>
      <c r="M145" s="57">
        <f>RES_hhdet_tes!M$22</f>
        <v>41.686753417781723</v>
      </c>
      <c r="N145" s="57">
        <f>RES_hhdet_tes!N$22</f>
        <v>41.314408881957185</v>
      </c>
      <c r="O145" s="57">
        <f>RES_hhdet_tes!O$22</f>
        <v>43.519500354472022</v>
      </c>
      <c r="P145" s="57">
        <f>RES_hhdet_tes!P$22</f>
        <v>40.517367892485865</v>
      </c>
      <c r="Q145" s="57">
        <f>RES_hhdet_tes!Q$22</f>
        <v>39.191128544009331</v>
      </c>
    </row>
    <row r="147" spans="1:17" ht="12" customHeight="1" x14ac:dyDescent="0.25">
      <c r="A147" s="152" t="s">
        <v>199</v>
      </c>
      <c r="B147" s="175">
        <f t="shared" ref="B147:Q162" si="22">IF(B126=0,"",B126/B105)</f>
        <v>0.47723807760298703</v>
      </c>
      <c r="C147" s="175">
        <f t="shared" si="22"/>
        <v>0.47480009590151362</v>
      </c>
      <c r="D147" s="175">
        <f t="shared" si="22"/>
        <v>0.47842334546126963</v>
      </c>
      <c r="E147" s="175">
        <f t="shared" si="22"/>
        <v>0.48119674871868945</v>
      </c>
      <c r="F147" s="175">
        <f t="shared" si="22"/>
        <v>0.48436475756644182</v>
      </c>
      <c r="G147" s="175">
        <f t="shared" si="22"/>
        <v>0.48909732961645341</v>
      </c>
      <c r="H147" s="175">
        <f t="shared" si="22"/>
        <v>0.48983661861672023</v>
      </c>
      <c r="I147" s="175">
        <f t="shared" si="22"/>
        <v>0.4949847763141767</v>
      </c>
      <c r="J147" s="175">
        <f t="shared" si="22"/>
        <v>0.5003630671406899</v>
      </c>
      <c r="K147" s="175">
        <f t="shared" si="22"/>
        <v>0.50766228581184591</v>
      </c>
      <c r="L147" s="175">
        <f t="shared" si="22"/>
        <v>0.51133729213959545</v>
      </c>
      <c r="M147" s="175">
        <f t="shared" si="22"/>
        <v>0.51750532548635952</v>
      </c>
      <c r="N147" s="175">
        <f t="shared" si="22"/>
        <v>0.51906867838885129</v>
      </c>
      <c r="O147" s="175">
        <f t="shared" si="22"/>
        <v>0.52072349681158769</v>
      </c>
      <c r="P147" s="175">
        <f t="shared" si="22"/>
        <v>0.52513779393630367</v>
      </c>
      <c r="Q147" s="175">
        <f t="shared" si="22"/>
        <v>0.52631075064619204</v>
      </c>
    </row>
    <row r="148" spans="1:17" ht="12" customHeight="1" x14ac:dyDescent="0.25">
      <c r="A148" s="158" t="s">
        <v>65</v>
      </c>
      <c r="B148" s="169">
        <f t="shared" si="22"/>
        <v>0.45884842317114888</v>
      </c>
      <c r="C148" s="169">
        <f t="shared" si="22"/>
        <v>0.45866252398198054</v>
      </c>
      <c r="D148" s="169">
        <f t="shared" si="22"/>
        <v>0.4590387752734153</v>
      </c>
      <c r="E148" s="169">
        <f t="shared" si="22"/>
        <v>0.4608298472311918</v>
      </c>
      <c r="F148" s="169">
        <f t="shared" si="22"/>
        <v>0.46291605518156803</v>
      </c>
      <c r="G148" s="169">
        <f t="shared" si="22"/>
        <v>0.46361212810932262</v>
      </c>
      <c r="H148" s="169">
        <f t="shared" si="22"/>
        <v>0.46653873541482799</v>
      </c>
      <c r="I148" s="169">
        <f t="shared" si="22"/>
        <v>0.46683679138125311</v>
      </c>
      <c r="J148" s="169">
        <f t="shared" si="22"/>
        <v>0.47047851822822695</v>
      </c>
      <c r="K148" s="169">
        <f t="shared" si="22"/>
        <v>0.47619623646943393</v>
      </c>
      <c r="L148" s="169">
        <f t="shared" si="22"/>
        <v>0.48291092550901926</v>
      </c>
      <c r="M148" s="169">
        <f t="shared" si="22"/>
        <v>0.48618577637146104</v>
      </c>
      <c r="N148" s="169">
        <f t="shared" si="22"/>
        <v>0.48990374260985925</v>
      </c>
      <c r="O148" s="169">
        <f t="shared" si="22"/>
        <v>0.492644593168166</v>
      </c>
      <c r="P148" s="169">
        <f t="shared" si="22"/>
        <v>0.49473246924194597</v>
      </c>
      <c r="Q148" s="169">
        <f t="shared" si="22"/>
        <v>0.49746634082452934</v>
      </c>
    </row>
    <row r="149" spans="1:17" ht="12" customHeight="1" x14ac:dyDescent="0.25">
      <c r="A149" s="23" t="s">
        <v>58</v>
      </c>
      <c r="B149" s="73">
        <f t="shared" si="22"/>
        <v>0.45635843092113421</v>
      </c>
      <c r="C149" s="73">
        <f t="shared" si="22"/>
        <v>0.45635843092113437</v>
      </c>
      <c r="D149" s="73">
        <f t="shared" si="22"/>
        <v>0.45722621425474691</v>
      </c>
      <c r="E149" s="73">
        <f t="shared" si="22"/>
        <v>0.45847197984860349</v>
      </c>
      <c r="F149" s="73">
        <f t="shared" si="22"/>
        <v>0.46046181649077927</v>
      </c>
      <c r="G149" s="73">
        <f t="shared" si="22"/>
        <v>0.46102745099860565</v>
      </c>
      <c r="H149" s="73">
        <f t="shared" si="22"/>
        <v>0.4635168053178399</v>
      </c>
      <c r="I149" s="73">
        <f t="shared" si="22"/>
        <v>0.46442166523533801</v>
      </c>
      <c r="J149" s="73">
        <f t="shared" si="22"/>
        <v>0.46800010299781253</v>
      </c>
      <c r="K149" s="73">
        <f t="shared" si="22"/>
        <v>0.47381655149568058</v>
      </c>
      <c r="L149" s="73">
        <f t="shared" si="22"/>
        <v>0.4802490790951669</v>
      </c>
      <c r="M149" s="73">
        <f t="shared" si="22"/>
        <v>0.48391991082089769</v>
      </c>
      <c r="N149" s="73">
        <f t="shared" si="22"/>
        <v>0.48720770829863053</v>
      </c>
      <c r="O149" s="73">
        <f t="shared" si="22"/>
        <v>0.4899333711518058</v>
      </c>
      <c r="P149" s="73">
        <f t="shared" si="22"/>
        <v>0.49218985245991947</v>
      </c>
      <c r="Q149" s="73">
        <f t="shared" si="22"/>
        <v>0.49445543065520803</v>
      </c>
    </row>
    <row r="150" spans="1:17" ht="12" customHeight="1" x14ac:dyDescent="0.25">
      <c r="A150" s="23" t="s">
        <v>60</v>
      </c>
      <c r="B150" s="73">
        <f t="shared" si="22"/>
        <v>0.99999999999999967</v>
      </c>
      <c r="C150" s="73">
        <f t="shared" si="22"/>
        <v>1</v>
      </c>
      <c r="D150" s="73">
        <f t="shared" si="22"/>
        <v>0.99999999999999944</v>
      </c>
      <c r="E150" s="73">
        <f t="shared" si="22"/>
        <v>0.99999999999999944</v>
      </c>
      <c r="F150" s="73">
        <f t="shared" si="22"/>
        <v>1.0000000000000007</v>
      </c>
      <c r="G150" s="73">
        <f t="shared" si="22"/>
        <v>1.0000000000000002</v>
      </c>
      <c r="H150" s="73">
        <f t="shared" si="22"/>
        <v>1.0000000000000002</v>
      </c>
      <c r="I150" s="73">
        <f t="shared" si="22"/>
        <v>0.99999999999999956</v>
      </c>
      <c r="J150" s="73">
        <f t="shared" si="22"/>
        <v>0.99999999999999989</v>
      </c>
      <c r="K150" s="73">
        <f t="shared" si="22"/>
        <v>1</v>
      </c>
      <c r="L150" s="73">
        <f t="shared" si="22"/>
        <v>0.99999999999999967</v>
      </c>
      <c r="M150" s="73">
        <f t="shared" si="22"/>
        <v>1</v>
      </c>
      <c r="N150" s="73">
        <f t="shared" si="22"/>
        <v>1</v>
      </c>
      <c r="O150" s="73">
        <f t="shared" si="22"/>
        <v>1.0000000000000004</v>
      </c>
      <c r="P150" s="73">
        <f t="shared" si="22"/>
        <v>0.99999999999999978</v>
      </c>
      <c r="Q150" s="73">
        <f t="shared" si="22"/>
        <v>1</v>
      </c>
    </row>
    <row r="151" spans="1:17" ht="12" customHeight="1" x14ac:dyDescent="0.25">
      <c r="A151" s="158" t="s">
        <v>112</v>
      </c>
      <c r="B151" s="169">
        <f t="shared" si="22"/>
        <v>1.5170385479732038</v>
      </c>
      <c r="C151" s="169">
        <f t="shared" si="22"/>
        <v>1.6740716214555951</v>
      </c>
      <c r="D151" s="169">
        <f t="shared" si="22"/>
        <v>1.7171584177460257</v>
      </c>
      <c r="E151" s="169">
        <f t="shared" si="22"/>
        <v>1.8079750585216461</v>
      </c>
      <c r="F151" s="169">
        <f t="shared" si="22"/>
        <v>1.8508114395489592</v>
      </c>
      <c r="G151" s="169">
        <f t="shared" si="22"/>
        <v>1.8885187819446969</v>
      </c>
      <c r="H151" s="169">
        <f t="shared" si="22"/>
        <v>1.9613236091825428</v>
      </c>
      <c r="I151" s="169">
        <f t="shared" si="22"/>
        <v>2.0291852378775985</v>
      </c>
      <c r="J151" s="169">
        <f t="shared" si="22"/>
        <v>2.0847634425784904</v>
      </c>
      <c r="K151" s="169">
        <f t="shared" si="22"/>
        <v>2.2428518762042682</v>
      </c>
      <c r="L151" s="169">
        <f t="shared" si="22"/>
        <v>2.4313962920445333</v>
      </c>
      <c r="M151" s="169">
        <f t="shared" si="22"/>
        <v>2.6200976569105867</v>
      </c>
      <c r="N151" s="169">
        <f t="shared" si="22"/>
        <v>2.7400466216526307</v>
      </c>
      <c r="O151" s="169">
        <f t="shared" si="22"/>
        <v>2.7936131829821655</v>
      </c>
      <c r="P151" s="169">
        <f t="shared" si="22"/>
        <v>2.9022930906480737</v>
      </c>
      <c r="Q151" s="169">
        <f t="shared" si="22"/>
        <v>2.9330540559339888</v>
      </c>
    </row>
    <row r="152" spans="1:17" ht="12" customHeight="1" x14ac:dyDescent="0.25">
      <c r="A152" s="23" t="s">
        <v>60</v>
      </c>
      <c r="B152" s="73">
        <f t="shared" si="22"/>
        <v>1.5170385479732038</v>
      </c>
      <c r="C152" s="73">
        <f t="shared" si="22"/>
        <v>1.6740716214555951</v>
      </c>
      <c r="D152" s="73">
        <f t="shared" si="22"/>
        <v>1.7171584177460257</v>
      </c>
      <c r="E152" s="73">
        <f t="shared" si="22"/>
        <v>1.8079750585216461</v>
      </c>
      <c r="F152" s="73">
        <f t="shared" si="22"/>
        <v>1.8508114395489592</v>
      </c>
      <c r="G152" s="73">
        <f t="shared" si="22"/>
        <v>1.8885187819446969</v>
      </c>
      <c r="H152" s="73">
        <f t="shared" si="22"/>
        <v>1.9613236091825428</v>
      </c>
      <c r="I152" s="73">
        <f t="shared" si="22"/>
        <v>2.0291852378775985</v>
      </c>
      <c r="J152" s="73">
        <f t="shared" si="22"/>
        <v>2.0847634425784904</v>
      </c>
      <c r="K152" s="73">
        <f t="shared" si="22"/>
        <v>2.2428518762042682</v>
      </c>
      <c r="L152" s="73">
        <f t="shared" si="22"/>
        <v>2.4313962920445333</v>
      </c>
      <c r="M152" s="73">
        <f t="shared" si="22"/>
        <v>2.6200976569105867</v>
      </c>
      <c r="N152" s="73">
        <f t="shared" si="22"/>
        <v>2.7400466216526307</v>
      </c>
      <c r="O152" s="73">
        <f t="shared" si="22"/>
        <v>2.7936131829821655</v>
      </c>
      <c r="P152" s="73">
        <f t="shared" si="22"/>
        <v>2.9022930906480737</v>
      </c>
      <c r="Q152" s="73">
        <f t="shared" si="22"/>
        <v>2.9330540559339888</v>
      </c>
    </row>
    <row r="153" spans="1:17" ht="12" customHeight="1" x14ac:dyDescent="0.25">
      <c r="A153" s="158" t="s">
        <v>63</v>
      </c>
      <c r="B153" s="169">
        <f t="shared" si="22"/>
        <v>0.52409063616811713</v>
      </c>
      <c r="C153" s="169">
        <f t="shared" si="22"/>
        <v>0.52227554457402892</v>
      </c>
      <c r="D153" s="169">
        <f t="shared" si="22"/>
        <v>0.52217568658256719</v>
      </c>
      <c r="E153" s="169">
        <f t="shared" si="22"/>
        <v>0.5314090476740374</v>
      </c>
      <c r="F153" s="169">
        <f t="shared" si="22"/>
        <v>0.53829958659476329</v>
      </c>
      <c r="G153" s="169">
        <f t="shared" si="22"/>
        <v>0.54531858860072357</v>
      </c>
      <c r="H153" s="169">
        <f t="shared" si="22"/>
        <v>0.54975084652214956</v>
      </c>
      <c r="I153" s="169">
        <f t="shared" si="22"/>
        <v>0.55856253548541024</v>
      </c>
      <c r="J153" s="169">
        <f t="shared" si="22"/>
        <v>0.56956787028344658</v>
      </c>
      <c r="K153" s="169">
        <f t="shared" si="22"/>
        <v>0.5822257767027782</v>
      </c>
      <c r="L153" s="169">
        <f t="shared" si="22"/>
        <v>0.58777896866711654</v>
      </c>
      <c r="M153" s="169">
        <f t="shared" si="22"/>
        <v>0.59255415190757443</v>
      </c>
      <c r="N153" s="169">
        <f t="shared" si="22"/>
        <v>0.59001502687753493</v>
      </c>
      <c r="O153" s="169">
        <f t="shared" si="22"/>
        <v>0.58441340355952098</v>
      </c>
      <c r="P153" s="169">
        <f t="shared" si="22"/>
        <v>0.58278293214996113</v>
      </c>
      <c r="Q153" s="169">
        <f t="shared" si="22"/>
        <v>0.58109982481289102</v>
      </c>
    </row>
    <row r="154" spans="1:17" ht="12" customHeight="1" x14ac:dyDescent="0.25">
      <c r="A154" s="167" t="s">
        <v>171</v>
      </c>
      <c r="B154" s="174">
        <f t="shared" si="22"/>
        <v>0.40858440497085913</v>
      </c>
      <c r="C154" s="174">
        <f t="shared" si="22"/>
        <v>0.40926952503907832</v>
      </c>
      <c r="D154" s="174">
        <f t="shared" si="22"/>
        <v>0.4101110052937742</v>
      </c>
      <c r="E154" s="174">
        <f t="shared" si="22"/>
        <v>0.41106010290241829</v>
      </c>
      <c r="F154" s="174">
        <f t="shared" si="22"/>
        <v>0.41242094149952313</v>
      </c>
      <c r="G154" s="174">
        <f t="shared" si="22"/>
        <v>0.4137018850571772</v>
      </c>
      <c r="H154" s="174">
        <f t="shared" si="22"/>
        <v>0.41503050147387455</v>
      </c>
      <c r="I154" s="174">
        <f t="shared" si="22"/>
        <v>0.41648230900505329</v>
      </c>
      <c r="J154" s="174">
        <f t="shared" si="22"/>
        <v>0.41809673948456322</v>
      </c>
      <c r="K154" s="174">
        <f t="shared" si="22"/>
        <v>0.42056562358747351</v>
      </c>
      <c r="L154" s="174">
        <f t="shared" si="22"/>
        <v>0.42476924756405954</v>
      </c>
      <c r="M154" s="174">
        <f t="shared" si="22"/>
        <v>0.42716734700169401</v>
      </c>
      <c r="N154" s="174">
        <f t="shared" si="22"/>
        <v>0.42954357702148299</v>
      </c>
      <c r="O154" s="174">
        <f t="shared" si="22"/>
        <v>0.43164260601219423</v>
      </c>
      <c r="P154" s="174">
        <f t="shared" si="22"/>
        <v>0.4328141431490426</v>
      </c>
      <c r="Q154" s="174">
        <f t="shared" si="22"/>
        <v>0.4340066781922518</v>
      </c>
    </row>
    <row r="155" spans="1:17" ht="12" customHeight="1" x14ac:dyDescent="0.25">
      <c r="A155" s="167" t="s">
        <v>144</v>
      </c>
      <c r="B155" s="174">
        <f t="shared" si="22"/>
        <v>0.47448511545003008</v>
      </c>
      <c r="C155" s="174">
        <f t="shared" si="22"/>
        <v>0.4759048661757645</v>
      </c>
      <c r="D155" s="174">
        <f t="shared" si="22"/>
        <v>0.48251489456011032</v>
      </c>
      <c r="E155" s="174">
        <f t="shared" si="22"/>
        <v>0.49032420067756632</v>
      </c>
      <c r="F155" s="174">
        <f t="shared" si="22"/>
        <v>0.50106707603170375</v>
      </c>
      <c r="G155" s="174">
        <f t="shared" si="22"/>
        <v>0.50999256040795848</v>
      </c>
      <c r="H155" s="174">
        <f t="shared" si="22"/>
        <v>0.5234807282358902</v>
      </c>
      <c r="I155" s="174">
        <f t="shared" si="22"/>
        <v>0.53674139602538951</v>
      </c>
      <c r="J155" s="174">
        <f t="shared" si="22"/>
        <v>0.55410024639529165</v>
      </c>
      <c r="K155" s="174">
        <f t="shared" si="22"/>
        <v>0.56067407095415356</v>
      </c>
      <c r="L155" s="174">
        <f t="shared" si="22"/>
        <v>0.56162403264240501</v>
      </c>
      <c r="M155" s="174">
        <f t="shared" si="22"/>
        <v>0.56171675801252652</v>
      </c>
      <c r="N155" s="174">
        <f t="shared" si="22"/>
        <v>0.56172058422614568</v>
      </c>
      <c r="O155" s="174">
        <f t="shared" si="22"/>
        <v>0.56187991675412008</v>
      </c>
      <c r="P155" s="174">
        <f t="shared" si="22"/>
        <v>0.56750606352220867</v>
      </c>
      <c r="Q155" s="174">
        <f t="shared" si="22"/>
        <v>0.57066837868822329</v>
      </c>
    </row>
    <row r="156" spans="1:17" ht="12" customHeight="1" x14ac:dyDescent="0.25">
      <c r="A156" s="167" t="s">
        <v>143</v>
      </c>
      <c r="B156" s="174" t="str">
        <f t="shared" si="22"/>
        <v/>
      </c>
      <c r="C156" s="174" t="str">
        <f t="shared" si="22"/>
        <v/>
      </c>
      <c r="D156" s="174" t="str">
        <f t="shared" si="22"/>
        <v/>
      </c>
      <c r="E156" s="174">
        <f t="shared" si="22"/>
        <v>0.64264175088816666</v>
      </c>
      <c r="F156" s="174">
        <f t="shared" si="22"/>
        <v>0.64371308869310628</v>
      </c>
      <c r="G156" s="174">
        <f t="shared" si="22"/>
        <v>0.64496991696750561</v>
      </c>
      <c r="H156" s="174">
        <f t="shared" si="22"/>
        <v>0.64750286653788269</v>
      </c>
      <c r="I156" s="174">
        <f t="shared" si="22"/>
        <v>0.64932871166607053</v>
      </c>
      <c r="J156" s="174">
        <f t="shared" si="22"/>
        <v>0.65315808709841705</v>
      </c>
      <c r="K156" s="174">
        <f t="shared" si="22"/>
        <v>0.65579063692628625</v>
      </c>
      <c r="L156" s="174">
        <f t="shared" si="22"/>
        <v>0.65919904181876143</v>
      </c>
      <c r="M156" s="174">
        <f t="shared" si="22"/>
        <v>0.66479688076411725</v>
      </c>
      <c r="N156" s="174">
        <f t="shared" si="22"/>
        <v>0.66866980648155783</v>
      </c>
      <c r="O156" s="174">
        <f t="shared" si="22"/>
        <v>0.67037231705007394</v>
      </c>
      <c r="P156" s="174">
        <f t="shared" si="22"/>
        <v>0.67442744298053636</v>
      </c>
      <c r="Q156" s="174">
        <f t="shared" si="22"/>
        <v>0.67644168286769668</v>
      </c>
    </row>
    <row r="157" spans="1:17" ht="12" customHeight="1" x14ac:dyDescent="0.25">
      <c r="A157" s="166" t="s">
        <v>57</v>
      </c>
      <c r="B157" s="173" t="str">
        <f t="shared" si="22"/>
        <v/>
      </c>
      <c r="C157" s="173" t="str">
        <f t="shared" si="22"/>
        <v/>
      </c>
      <c r="D157" s="173" t="str">
        <f t="shared" si="22"/>
        <v/>
      </c>
      <c r="E157" s="173">
        <f t="shared" si="22"/>
        <v>0.5494247839210582</v>
      </c>
      <c r="F157" s="173">
        <f t="shared" si="22"/>
        <v>0.55008819744123705</v>
      </c>
      <c r="G157" s="173">
        <f t="shared" si="22"/>
        <v>0.55098106519107404</v>
      </c>
      <c r="H157" s="173">
        <f t="shared" si="22"/>
        <v>0.55356322607765462</v>
      </c>
      <c r="I157" s="173">
        <f t="shared" si="22"/>
        <v>0.55523181425257873</v>
      </c>
      <c r="J157" s="173">
        <f t="shared" si="22"/>
        <v>0.55929881666668957</v>
      </c>
      <c r="K157" s="173">
        <f t="shared" si="22"/>
        <v>0.56196569086108916</v>
      </c>
      <c r="L157" s="173">
        <f t="shared" si="22"/>
        <v>0.56565486839984536</v>
      </c>
      <c r="M157" s="173">
        <f t="shared" si="22"/>
        <v>0.567070472003809</v>
      </c>
      <c r="N157" s="173">
        <f t="shared" si="22"/>
        <v>0.56834568070960556</v>
      </c>
      <c r="O157" s="173">
        <f t="shared" si="22"/>
        <v>0.56907429607779414</v>
      </c>
      <c r="P157" s="173">
        <f t="shared" si="22"/>
        <v>0.57330495306008322</v>
      </c>
      <c r="Q157" s="173">
        <f t="shared" si="22"/>
        <v>0.57500038521573982</v>
      </c>
    </row>
    <row r="158" spans="1:17" ht="12" customHeight="1" x14ac:dyDescent="0.25">
      <c r="A158" s="147" t="s">
        <v>59</v>
      </c>
      <c r="B158" s="172" t="str">
        <f t="shared" si="22"/>
        <v/>
      </c>
      <c r="C158" s="172" t="str">
        <f t="shared" si="22"/>
        <v/>
      </c>
      <c r="D158" s="172" t="str">
        <f t="shared" si="22"/>
        <v/>
      </c>
      <c r="E158" s="172">
        <f t="shared" si="22"/>
        <v>1</v>
      </c>
      <c r="F158" s="172">
        <f t="shared" si="22"/>
        <v>0.99999999999999978</v>
      </c>
      <c r="G158" s="172">
        <f t="shared" si="22"/>
        <v>1.0000000000000002</v>
      </c>
      <c r="H158" s="172">
        <f t="shared" si="22"/>
        <v>0.99999999999999989</v>
      </c>
      <c r="I158" s="172">
        <f t="shared" si="22"/>
        <v>1</v>
      </c>
      <c r="J158" s="172">
        <f t="shared" si="22"/>
        <v>0.99999999999999956</v>
      </c>
      <c r="K158" s="172">
        <f t="shared" si="22"/>
        <v>1.0000000000000004</v>
      </c>
      <c r="L158" s="172">
        <f t="shared" si="22"/>
        <v>0.99999999999999989</v>
      </c>
      <c r="M158" s="172">
        <f t="shared" si="22"/>
        <v>1.0000000000000002</v>
      </c>
      <c r="N158" s="172">
        <f t="shared" si="22"/>
        <v>0.99999999999999989</v>
      </c>
      <c r="O158" s="172">
        <f t="shared" si="22"/>
        <v>1</v>
      </c>
      <c r="P158" s="172">
        <f t="shared" si="22"/>
        <v>1.0000000000000002</v>
      </c>
      <c r="Q158" s="172">
        <f t="shared" si="22"/>
        <v>0.99999999999999956</v>
      </c>
    </row>
    <row r="159" spans="1:17" ht="12" customHeight="1" x14ac:dyDescent="0.25">
      <c r="A159" s="163" t="s">
        <v>142</v>
      </c>
      <c r="B159" s="171">
        <f t="shared" si="22"/>
        <v>0.60628653640837171</v>
      </c>
      <c r="C159" s="171">
        <f t="shared" si="22"/>
        <v>0.60670332253099324</v>
      </c>
      <c r="D159" s="171">
        <f t="shared" si="22"/>
        <v>0.61602113697808969</v>
      </c>
      <c r="E159" s="171">
        <f t="shared" si="22"/>
        <v>0.62713853447411583</v>
      </c>
      <c r="F159" s="171">
        <f t="shared" si="22"/>
        <v>0.64173424882122487</v>
      </c>
      <c r="G159" s="171">
        <f t="shared" si="22"/>
        <v>0.65200899649029198</v>
      </c>
      <c r="H159" s="171">
        <f t="shared" si="22"/>
        <v>0.67021116221570831</v>
      </c>
      <c r="I159" s="171">
        <f t="shared" si="22"/>
        <v>0.6860463226327338</v>
      </c>
      <c r="J159" s="171">
        <f t="shared" si="22"/>
        <v>0.70831528979792469</v>
      </c>
      <c r="K159" s="171">
        <f t="shared" si="22"/>
        <v>0.71133616023577639</v>
      </c>
      <c r="L159" s="171">
        <f t="shared" si="22"/>
        <v>0.71678976304944475</v>
      </c>
      <c r="M159" s="171">
        <f t="shared" si="22"/>
        <v>0.72007202270073023</v>
      </c>
      <c r="N159" s="171">
        <f t="shared" si="22"/>
        <v>0.72343223091899278</v>
      </c>
      <c r="O159" s="171">
        <f t="shared" si="22"/>
        <v>0.7245751925681807</v>
      </c>
      <c r="P159" s="171">
        <f t="shared" si="22"/>
        <v>0.72714273496819193</v>
      </c>
      <c r="Q159" s="171">
        <f t="shared" si="22"/>
        <v>0.72821988270584925</v>
      </c>
    </row>
    <row r="160" spans="1:17" ht="12" customHeight="1" x14ac:dyDescent="0.25">
      <c r="A160" s="161" t="s">
        <v>141</v>
      </c>
      <c r="B160" s="170" t="str">
        <f t="shared" si="22"/>
        <v/>
      </c>
      <c r="C160" s="170" t="str">
        <f t="shared" si="22"/>
        <v/>
      </c>
      <c r="D160" s="170" t="str">
        <f t="shared" si="22"/>
        <v/>
      </c>
      <c r="E160" s="170">
        <f t="shared" si="22"/>
        <v>0.77144653960020115</v>
      </c>
      <c r="F160" s="170">
        <f t="shared" si="22"/>
        <v>0.77141884579035225</v>
      </c>
      <c r="G160" s="170">
        <f t="shared" si="22"/>
        <v>0.77275783543729815</v>
      </c>
      <c r="H160" s="170">
        <f t="shared" si="22"/>
        <v>0.77400058571338726</v>
      </c>
      <c r="I160" s="170">
        <f t="shared" si="22"/>
        <v>0.77770872103821764</v>
      </c>
      <c r="J160" s="170">
        <f t="shared" si="22"/>
        <v>0.78413118150114669</v>
      </c>
      <c r="K160" s="170">
        <f t="shared" si="22"/>
        <v>0.7885877573654273</v>
      </c>
      <c r="L160" s="170">
        <f t="shared" si="22"/>
        <v>0.7921009335784337</v>
      </c>
      <c r="M160" s="170">
        <f t="shared" si="22"/>
        <v>0.7917792175421644</v>
      </c>
      <c r="N160" s="170">
        <f t="shared" si="22"/>
        <v>0.79484749523089426</v>
      </c>
      <c r="O160" s="170">
        <f t="shared" si="22"/>
        <v>0.7955517534987443</v>
      </c>
      <c r="P160" s="170">
        <f t="shared" si="22"/>
        <v>0.79774688240975022</v>
      </c>
      <c r="Q160" s="170">
        <f t="shared" si="22"/>
        <v>0.79698722222385043</v>
      </c>
    </row>
    <row r="161" spans="1:17" ht="12" customHeight="1" x14ac:dyDescent="0.25">
      <c r="A161" s="148" t="s">
        <v>60</v>
      </c>
      <c r="B161" s="73" t="str">
        <f t="shared" si="22"/>
        <v/>
      </c>
      <c r="C161" s="73" t="str">
        <f t="shared" si="22"/>
        <v/>
      </c>
      <c r="D161" s="73" t="str">
        <f t="shared" si="22"/>
        <v/>
      </c>
      <c r="E161" s="73">
        <f t="shared" si="22"/>
        <v>0.70204277945468563</v>
      </c>
      <c r="F161" s="73">
        <f t="shared" si="22"/>
        <v>0.702982726233359</v>
      </c>
      <c r="G161" s="73">
        <f t="shared" si="22"/>
        <v>0.70388802585414534</v>
      </c>
      <c r="H161" s="73">
        <f t="shared" si="22"/>
        <v>0.70761288863899541</v>
      </c>
      <c r="I161" s="73">
        <f t="shared" si="22"/>
        <v>0.70921756037927386</v>
      </c>
      <c r="J161" s="73">
        <f t="shared" si="22"/>
        <v>0.7152008284057606</v>
      </c>
      <c r="K161" s="73">
        <f t="shared" si="22"/>
        <v>0.72133938508338491</v>
      </c>
      <c r="L161" s="73">
        <f t="shared" si="22"/>
        <v>0.72586286697294011</v>
      </c>
      <c r="M161" s="73">
        <f t="shared" si="22"/>
        <v>0.72804076732814615</v>
      </c>
      <c r="N161" s="73">
        <f t="shared" si="22"/>
        <v>0.73032006009105421</v>
      </c>
      <c r="O161" s="73">
        <f t="shared" si="22"/>
        <v>0.73111781957525235</v>
      </c>
      <c r="P161" s="73">
        <f t="shared" si="22"/>
        <v>0.73230492944709646</v>
      </c>
      <c r="Q161" s="73">
        <f t="shared" si="22"/>
        <v>0.7323756342827572</v>
      </c>
    </row>
    <row r="162" spans="1:17" ht="12" customHeight="1" x14ac:dyDescent="0.25">
      <c r="A162" s="148" t="s">
        <v>59</v>
      </c>
      <c r="B162" s="73" t="str">
        <f t="shared" si="22"/>
        <v/>
      </c>
      <c r="C162" s="73" t="str">
        <f t="shared" si="22"/>
        <v/>
      </c>
      <c r="D162" s="73" t="str">
        <f t="shared" si="22"/>
        <v/>
      </c>
      <c r="E162" s="73">
        <f t="shared" si="22"/>
        <v>0.99999999999999967</v>
      </c>
      <c r="F162" s="73">
        <f t="shared" si="22"/>
        <v>1</v>
      </c>
      <c r="G162" s="73">
        <f t="shared" si="22"/>
        <v>1</v>
      </c>
      <c r="H162" s="73">
        <f t="shared" si="22"/>
        <v>0.99999999999999978</v>
      </c>
      <c r="I162" s="73">
        <f t="shared" si="22"/>
        <v>0.99999999999999989</v>
      </c>
      <c r="J162" s="73">
        <f t="shared" si="22"/>
        <v>1</v>
      </c>
      <c r="K162" s="73">
        <f t="shared" si="22"/>
        <v>0.99999999999999967</v>
      </c>
      <c r="L162" s="73">
        <f t="shared" si="22"/>
        <v>1</v>
      </c>
      <c r="M162" s="73">
        <f t="shared" si="22"/>
        <v>0.99999999999999989</v>
      </c>
      <c r="N162" s="73">
        <f t="shared" si="22"/>
        <v>1</v>
      </c>
      <c r="O162" s="73">
        <f t="shared" si="22"/>
        <v>0.99999999999999978</v>
      </c>
      <c r="P162" s="73">
        <f t="shared" si="22"/>
        <v>0.99999999999999978</v>
      </c>
      <c r="Q162" s="73">
        <f t="shared" ref="Q162" si="23">IF(Q141=0,"",Q141/Q120)</f>
        <v>1</v>
      </c>
    </row>
    <row r="163" spans="1:17" ht="12" customHeight="1" x14ac:dyDescent="0.25">
      <c r="A163" s="158" t="s">
        <v>62</v>
      </c>
      <c r="B163" s="169">
        <f t="shared" ref="B163:Q166" si="24">IF(B142=0,"",B142/B121)</f>
        <v>0.69687499748966208</v>
      </c>
      <c r="C163" s="169">
        <f t="shared" si="24"/>
        <v>0.6805982179326675</v>
      </c>
      <c r="D163" s="169">
        <f t="shared" si="24"/>
        <v>0.72240933238801497</v>
      </c>
      <c r="E163" s="169">
        <f t="shared" si="24"/>
        <v>0.73501407181709277</v>
      </c>
      <c r="F163" s="169">
        <f t="shared" si="24"/>
        <v>0.73954045815514724</v>
      </c>
      <c r="G163" s="169">
        <f t="shared" si="24"/>
        <v>0.77601108548928366</v>
      </c>
      <c r="H163" s="169">
        <f t="shared" si="24"/>
        <v>0.7788409176235167</v>
      </c>
      <c r="I163" s="169">
        <f t="shared" si="24"/>
        <v>0.79987498375043253</v>
      </c>
      <c r="J163" s="169">
        <f t="shared" si="24"/>
        <v>0.80841643918300299</v>
      </c>
      <c r="K163" s="169">
        <f t="shared" si="24"/>
        <v>0.819501023624577</v>
      </c>
      <c r="L163" s="169">
        <f t="shared" si="24"/>
        <v>0.81298416783145677</v>
      </c>
      <c r="M163" s="169">
        <f t="shared" si="24"/>
        <v>0.80526095298177391</v>
      </c>
      <c r="N163" s="169">
        <f t="shared" si="24"/>
        <v>0.78593657279142715</v>
      </c>
      <c r="O163" s="169">
        <f t="shared" si="24"/>
        <v>0.79747252165272153</v>
      </c>
      <c r="P163" s="169">
        <f t="shared" si="24"/>
        <v>0.78707569782818043</v>
      </c>
      <c r="Q163" s="169">
        <f t="shared" si="24"/>
        <v>0.79237345595205599</v>
      </c>
    </row>
    <row r="164" spans="1:17" ht="12" customHeight="1" x14ac:dyDescent="0.25">
      <c r="A164" s="23" t="s">
        <v>58</v>
      </c>
      <c r="B164" s="73" t="str">
        <f t="shared" si="24"/>
        <v/>
      </c>
      <c r="C164" s="73" t="str">
        <f t="shared" si="24"/>
        <v/>
      </c>
      <c r="D164" s="73" t="str">
        <f t="shared" si="24"/>
        <v/>
      </c>
      <c r="E164" s="73" t="str">
        <f t="shared" si="24"/>
        <v/>
      </c>
      <c r="F164" s="73" t="str">
        <f t="shared" si="24"/>
        <v/>
      </c>
      <c r="G164" s="73" t="str">
        <f t="shared" si="24"/>
        <v/>
      </c>
      <c r="H164" s="73" t="str">
        <f t="shared" si="24"/>
        <v/>
      </c>
      <c r="I164" s="73" t="str">
        <f t="shared" si="24"/>
        <v/>
      </c>
      <c r="J164" s="73" t="str">
        <f t="shared" si="24"/>
        <v/>
      </c>
      <c r="K164" s="73" t="str">
        <f t="shared" si="24"/>
        <v/>
      </c>
      <c r="L164" s="73" t="str">
        <f t="shared" si="24"/>
        <v/>
      </c>
      <c r="M164" s="73" t="str">
        <f t="shared" si="24"/>
        <v/>
      </c>
      <c r="N164" s="73" t="str">
        <f t="shared" si="24"/>
        <v/>
      </c>
      <c r="O164" s="73" t="str">
        <f t="shared" si="24"/>
        <v/>
      </c>
      <c r="P164" s="73" t="str">
        <f t="shared" si="24"/>
        <v/>
      </c>
      <c r="Q164" s="73" t="str">
        <f t="shared" si="24"/>
        <v/>
      </c>
    </row>
    <row r="165" spans="1:17" ht="12" customHeight="1" x14ac:dyDescent="0.25">
      <c r="A165" s="23" t="s">
        <v>57</v>
      </c>
      <c r="B165" s="73">
        <f t="shared" si="24"/>
        <v>0.38933078637959295</v>
      </c>
      <c r="C165" s="73">
        <f t="shared" si="24"/>
        <v>0.39589681753543915</v>
      </c>
      <c r="D165" s="73">
        <f t="shared" si="24"/>
        <v>0.39996306256832598</v>
      </c>
      <c r="E165" s="73">
        <f t="shared" si="24"/>
        <v>0.4031904142545476</v>
      </c>
      <c r="F165" s="73">
        <f t="shared" si="24"/>
        <v>0.41204745083806432</v>
      </c>
      <c r="G165" s="73">
        <f t="shared" si="24"/>
        <v>0.43671951856966235</v>
      </c>
      <c r="H165" s="73">
        <f t="shared" si="24"/>
        <v>0.4404586871378009</v>
      </c>
      <c r="I165" s="73">
        <f t="shared" si="24"/>
        <v>0.44949274986038018</v>
      </c>
      <c r="J165" s="73">
        <f t="shared" si="24"/>
        <v>0.44966492267814889</v>
      </c>
      <c r="K165" s="73">
        <f t="shared" si="24"/>
        <v>0.45190767625241524</v>
      </c>
      <c r="L165" s="73">
        <f t="shared" si="24"/>
        <v>0.46126067185159791</v>
      </c>
      <c r="M165" s="73">
        <f t="shared" si="24"/>
        <v>0.46376320256807463</v>
      </c>
      <c r="N165" s="73">
        <f t="shared" si="24"/>
        <v>0.4666466022820896</v>
      </c>
      <c r="O165" s="73">
        <f t="shared" si="24"/>
        <v>0.46666798347407551</v>
      </c>
      <c r="P165" s="73">
        <f t="shared" si="24"/>
        <v>0.46724555850559002</v>
      </c>
      <c r="Q165" s="73">
        <f t="shared" si="24"/>
        <v>0.46737825040592096</v>
      </c>
    </row>
    <row r="166" spans="1:17" ht="12" customHeight="1" x14ac:dyDescent="0.25">
      <c r="A166" s="29" t="s">
        <v>140</v>
      </c>
      <c r="B166" s="65">
        <f t="shared" si="24"/>
        <v>0.77393180615864943</v>
      </c>
      <c r="C166" s="65">
        <f t="shared" si="24"/>
        <v>0.7751719521420849</v>
      </c>
      <c r="D166" s="65">
        <f t="shared" si="24"/>
        <v>0.7819863171531084</v>
      </c>
      <c r="E166" s="65">
        <f t="shared" si="24"/>
        <v>0.78754705971697947</v>
      </c>
      <c r="F166" s="65">
        <f t="shared" si="24"/>
        <v>0.79396386782966621</v>
      </c>
      <c r="G166" s="65">
        <f t="shared" si="24"/>
        <v>0.80017154329655515</v>
      </c>
      <c r="H166" s="65">
        <f t="shared" si="24"/>
        <v>0.80729209926628631</v>
      </c>
      <c r="I166" s="65">
        <f t="shared" si="24"/>
        <v>0.8141067438983941</v>
      </c>
      <c r="J166" s="65">
        <f t="shared" si="24"/>
        <v>0.82239636197987254</v>
      </c>
      <c r="K166" s="65">
        <f t="shared" si="24"/>
        <v>0.82388544885680903</v>
      </c>
      <c r="L166" s="65">
        <f t="shared" si="24"/>
        <v>0.82738365819855286</v>
      </c>
      <c r="M166" s="65">
        <f t="shared" si="24"/>
        <v>0.82922487972870951</v>
      </c>
      <c r="N166" s="65">
        <f t="shared" si="24"/>
        <v>0.83101059024493906</v>
      </c>
      <c r="O166" s="65">
        <f t="shared" si="24"/>
        <v>0.83248529245666325</v>
      </c>
      <c r="P166" s="65">
        <f t="shared" si="24"/>
        <v>0.83383383482825923</v>
      </c>
      <c r="Q166" s="65">
        <f t="shared" si="24"/>
        <v>0.83454846456303999</v>
      </c>
    </row>
    <row r="168" spans="1:17" ht="12" customHeight="1" x14ac:dyDescent="0.25">
      <c r="A168" s="152" t="s">
        <v>121</v>
      </c>
      <c r="B168" s="168">
        <f>SUM(B169,B172,B174,B184)</f>
        <v>3815.84369047985</v>
      </c>
      <c r="C168" s="168">
        <f t="shared" ref="C168:Q168" si="25">SUM(C169,C172,C174,C184)</f>
        <v>3875.3418171975627</v>
      </c>
      <c r="D168" s="168">
        <f t="shared" si="25"/>
        <v>3531.4153497117309</v>
      </c>
      <c r="E168" s="168">
        <f t="shared" si="25"/>
        <v>3504.4112671096163</v>
      </c>
      <c r="F168" s="168">
        <f t="shared" si="25"/>
        <v>3454.791345346162</v>
      </c>
      <c r="G168" s="168">
        <f t="shared" si="25"/>
        <v>2899.2456889106925</v>
      </c>
      <c r="H168" s="168">
        <f t="shared" si="25"/>
        <v>3354.4483582067141</v>
      </c>
      <c r="I168" s="168">
        <f t="shared" si="25"/>
        <v>2680.4397211885785</v>
      </c>
      <c r="J168" s="168">
        <f t="shared" si="25"/>
        <v>2705.8181532948638</v>
      </c>
      <c r="K168" s="168">
        <f t="shared" si="25"/>
        <v>3002.4104495688807</v>
      </c>
      <c r="L168" s="168">
        <f t="shared" si="25"/>
        <v>3963.9833980002586</v>
      </c>
      <c r="M168" s="168">
        <f t="shared" si="25"/>
        <v>3761.5368484496821</v>
      </c>
      <c r="N168" s="168">
        <f t="shared" si="25"/>
        <v>3965.2754084107114</v>
      </c>
      <c r="O168" s="168">
        <f t="shared" si="25"/>
        <v>4144.5388184731655</v>
      </c>
      <c r="P168" s="168">
        <f t="shared" si="25"/>
        <v>3520.5287582711867</v>
      </c>
      <c r="Q168" s="168">
        <f t="shared" si="25"/>
        <v>3508.3371936310004</v>
      </c>
    </row>
    <row r="169" spans="1:17" ht="12" customHeight="1" x14ac:dyDescent="0.25">
      <c r="A169" s="158" t="s">
        <v>65</v>
      </c>
      <c r="B169" s="157">
        <f>SUM(B170:B171)</f>
        <v>3605.7829583518219</v>
      </c>
      <c r="C169" s="157">
        <f t="shared" ref="C169:Q169" si="26">SUM(C170:C171)</f>
        <v>3669.6078488280677</v>
      </c>
      <c r="D169" s="157">
        <f t="shared" si="26"/>
        <v>3314.4026986373419</v>
      </c>
      <c r="E169" s="157">
        <f t="shared" si="26"/>
        <v>3297.7277360494695</v>
      </c>
      <c r="F169" s="157">
        <f t="shared" si="26"/>
        <v>3238.5877874008784</v>
      </c>
      <c r="G169" s="157">
        <f t="shared" si="26"/>
        <v>2713.5469736883001</v>
      </c>
      <c r="H169" s="157">
        <f t="shared" si="26"/>
        <v>3144.1862718650077</v>
      </c>
      <c r="I169" s="157">
        <f t="shared" si="26"/>
        <v>2500.9541168651817</v>
      </c>
      <c r="J169" s="157">
        <f t="shared" si="26"/>
        <v>2515.6090087730076</v>
      </c>
      <c r="K169" s="157">
        <f t="shared" si="26"/>
        <v>2800.9688483776249</v>
      </c>
      <c r="L169" s="157">
        <f t="shared" si="26"/>
        <v>3718.4197822403344</v>
      </c>
      <c r="M169" s="157">
        <f t="shared" si="26"/>
        <v>3497.7193117538964</v>
      </c>
      <c r="N169" s="157">
        <f t="shared" si="26"/>
        <v>3674.3408598222286</v>
      </c>
      <c r="O169" s="157">
        <f t="shared" si="26"/>
        <v>3835.3487998045207</v>
      </c>
      <c r="P169" s="157">
        <f t="shared" si="26"/>
        <v>3215.1515715665901</v>
      </c>
      <c r="Q169" s="157">
        <f t="shared" si="26"/>
        <v>3210.5212370306558</v>
      </c>
    </row>
    <row r="170" spans="1:17" ht="12" customHeight="1" x14ac:dyDescent="0.25">
      <c r="A170" s="23" t="s">
        <v>58</v>
      </c>
      <c r="B170" s="156">
        <f>RES_hhdet_emi!B$5</f>
        <v>3605.7829583518219</v>
      </c>
      <c r="C170" s="156">
        <f>RES_hhdet_emi!C$5</f>
        <v>3669.6078488280677</v>
      </c>
      <c r="D170" s="156">
        <f>RES_hhdet_emi!D$5</f>
        <v>3314.4026986373419</v>
      </c>
      <c r="E170" s="156">
        <f>RES_hhdet_emi!E$5</f>
        <v>3297.7277360494695</v>
      </c>
      <c r="F170" s="156">
        <f>RES_hhdet_emi!F$5</f>
        <v>3238.5877874008784</v>
      </c>
      <c r="G170" s="156">
        <f>RES_hhdet_emi!G$5</f>
        <v>2713.5469736883001</v>
      </c>
      <c r="H170" s="156">
        <f>RES_hhdet_emi!H$5</f>
        <v>3144.1862718650077</v>
      </c>
      <c r="I170" s="156">
        <f>RES_hhdet_emi!I$5</f>
        <v>2500.9541168651817</v>
      </c>
      <c r="J170" s="156">
        <f>RES_hhdet_emi!J$5</f>
        <v>2515.6090087730076</v>
      </c>
      <c r="K170" s="156">
        <f>RES_hhdet_emi!K$5</f>
        <v>2800.9688483776249</v>
      </c>
      <c r="L170" s="156">
        <f>RES_hhdet_emi!L$5</f>
        <v>3718.4197822403344</v>
      </c>
      <c r="M170" s="156">
        <f>RES_hhdet_emi!M$5</f>
        <v>3497.7193117538964</v>
      </c>
      <c r="N170" s="156">
        <f>RES_hhdet_emi!N$5</f>
        <v>3674.3408598222286</v>
      </c>
      <c r="O170" s="156">
        <f>RES_hhdet_emi!O$5</f>
        <v>3835.3487998045207</v>
      </c>
      <c r="P170" s="156">
        <f>RES_hhdet_emi!P$5</f>
        <v>3215.1515715665901</v>
      </c>
      <c r="Q170" s="156">
        <f>RES_hhdet_emi!Q$5</f>
        <v>3210.5212370306558</v>
      </c>
    </row>
    <row r="171" spans="1:17" ht="12" customHeight="1" x14ac:dyDescent="0.25">
      <c r="A171" s="23" t="s">
        <v>60</v>
      </c>
      <c r="B171" s="156">
        <f>RES_hhdet_emi!B$6</f>
        <v>0</v>
      </c>
      <c r="C171" s="156">
        <f>RES_hhdet_emi!C$6</f>
        <v>0</v>
      </c>
      <c r="D171" s="156">
        <f>RES_hhdet_emi!D$6</f>
        <v>0</v>
      </c>
      <c r="E171" s="156">
        <f>RES_hhdet_emi!E$6</f>
        <v>0</v>
      </c>
      <c r="F171" s="156">
        <f>RES_hhdet_emi!F$6</f>
        <v>0</v>
      </c>
      <c r="G171" s="156">
        <f>RES_hhdet_emi!G$6</f>
        <v>0</v>
      </c>
      <c r="H171" s="156">
        <f>RES_hhdet_emi!H$6</f>
        <v>0</v>
      </c>
      <c r="I171" s="156">
        <f>RES_hhdet_emi!I$6</f>
        <v>0</v>
      </c>
      <c r="J171" s="156">
        <f>RES_hhdet_emi!J$6</f>
        <v>0</v>
      </c>
      <c r="K171" s="156">
        <f>RES_hhdet_emi!K$6</f>
        <v>0</v>
      </c>
      <c r="L171" s="156">
        <f>RES_hhdet_emi!L$6</f>
        <v>0</v>
      </c>
      <c r="M171" s="156">
        <f>RES_hhdet_emi!M$6</f>
        <v>0</v>
      </c>
      <c r="N171" s="156">
        <f>RES_hhdet_emi!N$6</f>
        <v>0</v>
      </c>
      <c r="O171" s="156">
        <f>RES_hhdet_emi!O$6</f>
        <v>0</v>
      </c>
      <c r="P171" s="156">
        <f>RES_hhdet_emi!P$6</f>
        <v>0</v>
      </c>
      <c r="Q171" s="156">
        <f>RES_hhdet_emi!Q$6</f>
        <v>0</v>
      </c>
    </row>
    <row r="172" spans="1:17" ht="12" customHeight="1" x14ac:dyDescent="0.25">
      <c r="A172" s="158" t="s">
        <v>112</v>
      </c>
      <c r="B172" s="157">
        <f>B173</f>
        <v>0</v>
      </c>
      <c r="C172" s="157">
        <f t="shared" ref="C172:Q172" si="27">C173</f>
        <v>0</v>
      </c>
      <c r="D172" s="157">
        <f t="shared" si="27"/>
        <v>0</v>
      </c>
      <c r="E172" s="157">
        <f t="shared" si="27"/>
        <v>0</v>
      </c>
      <c r="F172" s="157">
        <f t="shared" si="27"/>
        <v>0</v>
      </c>
      <c r="G172" s="157">
        <f t="shared" si="27"/>
        <v>0</v>
      </c>
      <c r="H172" s="157">
        <f t="shared" si="27"/>
        <v>0</v>
      </c>
      <c r="I172" s="157">
        <f t="shared" si="27"/>
        <v>0</v>
      </c>
      <c r="J172" s="157">
        <f t="shared" si="27"/>
        <v>0</v>
      </c>
      <c r="K172" s="157">
        <f t="shared" si="27"/>
        <v>0</v>
      </c>
      <c r="L172" s="157">
        <f t="shared" si="27"/>
        <v>0</v>
      </c>
      <c r="M172" s="157">
        <f t="shared" si="27"/>
        <v>0</v>
      </c>
      <c r="N172" s="157">
        <f t="shared" si="27"/>
        <v>0</v>
      </c>
      <c r="O172" s="157">
        <f t="shared" si="27"/>
        <v>0</v>
      </c>
      <c r="P172" s="157">
        <f t="shared" si="27"/>
        <v>0</v>
      </c>
      <c r="Q172" s="157">
        <f t="shared" si="27"/>
        <v>0</v>
      </c>
    </row>
    <row r="173" spans="1:17" ht="12" customHeight="1" x14ac:dyDescent="0.25">
      <c r="A173" s="23" t="s">
        <v>60</v>
      </c>
      <c r="B173" s="156">
        <f>RES_hhdet_emi!B$8</f>
        <v>0</v>
      </c>
      <c r="C173" s="156">
        <f>RES_hhdet_emi!C$8</f>
        <v>0</v>
      </c>
      <c r="D173" s="156">
        <f>RES_hhdet_emi!D$8</f>
        <v>0</v>
      </c>
      <c r="E173" s="156">
        <f>RES_hhdet_emi!E$8</f>
        <v>0</v>
      </c>
      <c r="F173" s="156">
        <f>RES_hhdet_emi!F$8</f>
        <v>0</v>
      </c>
      <c r="G173" s="156">
        <f>RES_hhdet_emi!G$8</f>
        <v>0</v>
      </c>
      <c r="H173" s="156">
        <f>RES_hhdet_emi!H$8</f>
        <v>0</v>
      </c>
      <c r="I173" s="156">
        <f>RES_hhdet_emi!I$8</f>
        <v>0</v>
      </c>
      <c r="J173" s="156">
        <f>RES_hhdet_emi!J$8</f>
        <v>0</v>
      </c>
      <c r="K173" s="156">
        <f>RES_hhdet_emi!K$8</f>
        <v>0</v>
      </c>
      <c r="L173" s="156">
        <f>RES_hhdet_emi!L$8</f>
        <v>0</v>
      </c>
      <c r="M173" s="156">
        <f>RES_hhdet_emi!M$8</f>
        <v>0</v>
      </c>
      <c r="N173" s="156">
        <f>RES_hhdet_emi!N$8</f>
        <v>0</v>
      </c>
      <c r="O173" s="156">
        <f>RES_hhdet_emi!O$8</f>
        <v>0</v>
      </c>
      <c r="P173" s="156">
        <f>RES_hhdet_emi!P$8</f>
        <v>0</v>
      </c>
      <c r="Q173" s="156">
        <f>RES_hhdet_emi!Q$8</f>
        <v>0</v>
      </c>
    </row>
    <row r="174" spans="1:17" ht="12" customHeight="1" x14ac:dyDescent="0.25">
      <c r="A174" s="158" t="s">
        <v>63</v>
      </c>
      <c r="B174" s="157">
        <f>SUM(B175:B177,B180:B181)</f>
        <v>183.85920379812168</v>
      </c>
      <c r="C174" s="157">
        <f t="shared" ref="C174:Q174" si="28">SUM(C175:C177,C180:C181)</f>
        <v>175.42459954163652</v>
      </c>
      <c r="D174" s="157">
        <f t="shared" si="28"/>
        <v>198.87834958467954</v>
      </c>
      <c r="E174" s="157">
        <f t="shared" si="28"/>
        <v>191.26969419183294</v>
      </c>
      <c r="F174" s="157">
        <f t="shared" si="28"/>
        <v>200.16924893254489</v>
      </c>
      <c r="G174" s="157">
        <f t="shared" si="28"/>
        <v>178.8632348161893</v>
      </c>
      <c r="H174" s="157">
        <f t="shared" si="28"/>
        <v>202.18088280866695</v>
      </c>
      <c r="I174" s="157">
        <f t="shared" si="28"/>
        <v>175.71028297598187</v>
      </c>
      <c r="J174" s="157">
        <f t="shared" si="28"/>
        <v>186.50127196352045</v>
      </c>
      <c r="K174" s="157">
        <f t="shared" si="28"/>
        <v>200.14507148939643</v>
      </c>
      <c r="L174" s="157">
        <f t="shared" si="28"/>
        <v>240.28261766554587</v>
      </c>
      <c r="M174" s="157">
        <f t="shared" si="28"/>
        <v>254.49771807491325</v>
      </c>
      <c r="N174" s="157">
        <f t="shared" si="28"/>
        <v>272.39293391462422</v>
      </c>
      <c r="O174" s="157">
        <f t="shared" si="28"/>
        <v>294.57249089034309</v>
      </c>
      <c r="P174" s="157">
        <f t="shared" si="28"/>
        <v>286.60948476064283</v>
      </c>
      <c r="Q174" s="157">
        <f t="shared" si="28"/>
        <v>281.71595172131299</v>
      </c>
    </row>
    <row r="175" spans="1:17" ht="12" customHeight="1" x14ac:dyDescent="0.25">
      <c r="A175" s="167" t="s">
        <v>171</v>
      </c>
      <c r="B175" s="132">
        <f>RES_hhdet_emi!B$10</f>
        <v>156.13414336650786</v>
      </c>
      <c r="C175" s="132">
        <f>RES_hhdet_emi!C$10</f>
        <v>150.15605087533589</v>
      </c>
      <c r="D175" s="132">
        <f>RES_hhdet_emi!D$10</f>
        <v>172.58834546218532</v>
      </c>
      <c r="E175" s="132">
        <f>RES_hhdet_emi!E$10</f>
        <v>166.82787790173438</v>
      </c>
      <c r="F175" s="132">
        <f>RES_hhdet_emi!F$10</f>
        <v>176.37921859331942</v>
      </c>
      <c r="G175" s="132">
        <f>RES_hhdet_emi!G$10</f>
        <v>157.0377668427721</v>
      </c>
      <c r="H175" s="132">
        <f>RES_hhdet_emi!H$10</f>
        <v>181.21940047411982</v>
      </c>
      <c r="I175" s="132">
        <f>RES_hhdet_emi!I$10</f>
        <v>156.64791311638314</v>
      </c>
      <c r="J175" s="132">
        <f>RES_hhdet_emi!J$10</f>
        <v>167.02014139108451</v>
      </c>
      <c r="K175" s="132">
        <f>RES_hhdet_emi!K$10</f>
        <v>190.90211155971002</v>
      </c>
      <c r="L175" s="132">
        <f>RES_hhdet_emi!L$10</f>
        <v>229.50220547160868</v>
      </c>
      <c r="M175" s="132">
        <f>RES_hhdet_emi!M$10</f>
        <v>244.24672016696761</v>
      </c>
      <c r="N175" s="132">
        <f>RES_hhdet_emi!N$10</f>
        <v>262.47231080744729</v>
      </c>
      <c r="O175" s="132">
        <f>RES_hhdet_emi!O$10</f>
        <v>284.98042097564439</v>
      </c>
      <c r="P175" s="132">
        <f>RES_hhdet_emi!P$10</f>
        <v>277.82583035999221</v>
      </c>
      <c r="Q175" s="132">
        <f>RES_hhdet_emi!Q$10</f>
        <v>273.721660829857</v>
      </c>
    </row>
    <row r="176" spans="1:17" ht="12" customHeight="1" x14ac:dyDescent="0.25">
      <c r="A176" s="167" t="s">
        <v>144</v>
      </c>
      <c r="B176" s="132">
        <f>RES_hhdet_emi!B$11</f>
        <v>27.725060431613816</v>
      </c>
      <c r="C176" s="132">
        <f>RES_hhdet_emi!C$11</f>
        <v>25.268548666300632</v>
      </c>
      <c r="D176" s="132">
        <f>RES_hhdet_emi!D$11</f>
        <v>26.290004122494221</v>
      </c>
      <c r="E176" s="132">
        <f>RES_hhdet_emi!E$11</f>
        <v>24.291381229834681</v>
      </c>
      <c r="F176" s="132">
        <f>RES_hhdet_emi!F$11</f>
        <v>23.623199513375027</v>
      </c>
      <c r="G176" s="132">
        <f>RES_hhdet_emi!G$11</f>
        <v>21.641919260496699</v>
      </c>
      <c r="H176" s="132">
        <f>RES_hhdet_emi!H$11</f>
        <v>20.735343075904296</v>
      </c>
      <c r="I176" s="132">
        <f>RES_hhdet_emi!I$11</f>
        <v>18.813800163382325</v>
      </c>
      <c r="J176" s="132">
        <f>RES_hhdet_emi!J$11</f>
        <v>19.173510211799673</v>
      </c>
      <c r="K176" s="132">
        <f>RES_hhdet_emi!K$11</f>
        <v>9.0539593508886895</v>
      </c>
      <c r="L176" s="132">
        <f>RES_hhdet_emi!L$11</f>
        <v>10.487447755002291</v>
      </c>
      <c r="M176" s="132">
        <f>RES_hhdet_emi!M$11</f>
        <v>9.9032489130917867</v>
      </c>
      <c r="N176" s="132">
        <f>RES_hhdet_emi!N$11</f>
        <v>9.5127589179730627</v>
      </c>
      <c r="O176" s="132">
        <f>RES_hhdet_emi!O$11</f>
        <v>9.1475112949689734</v>
      </c>
      <c r="P176" s="132">
        <f>RES_hhdet_emi!P$11</f>
        <v>8.3398229379145583</v>
      </c>
      <c r="Q176" s="132">
        <f>RES_hhdet_emi!Q$11</f>
        <v>7.5617217131779055</v>
      </c>
    </row>
    <row r="177" spans="1:17" ht="12" customHeight="1" x14ac:dyDescent="0.25">
      <c r="A177" s="167" t="s">
        <v>143</v>
      </c>
      <c r="B177" s="132">
        <f>SUM(B178:B179)</f>
        <v>0</v>
      </c>
      <c r="C177" s="132">
        <f t="shared" ref="C177:Q177" si="29">SUM(C178:C179)</f>
        <v>0</v>
      </c>
      <c r="D177" s="132">
        <f t="shared" si="29"/>
        <v>0</v>
      </c>
      <c r="E177" s="132">
        <f t="shared" si="29"/>
        <v>0.15043506026388789</v>
      </c>
      <c r="F177" s="132">
        <f t="shared" si="29"/>
        <v>0.16683082585043363</v>
      </c>
      <c r="G177" s="132">
        <f t="shared" si="29"/>
        <v>0.18354871292048741</v>
      </c>
      <c r="H177" s="132">
        <f t="shared" si="29"/>
        <v>0.22613925864281867</v>
      </c>
      <c r="I177" s="132">
        <f t="shared" si="29"/>
        <v>0.2485696962164041</v>
      </c>
      <c r="J177" s="132">
        <f t="shared" si="29"/>
        <v>0.30762036063627557</v>
      </c>
      <c r="K177" s="132">
        <f t="shared" si="29"/>
        <v>0.18900057879770735</v>
      </c>
      <c r="L177" s="132">
        <f t="shared" si="29"/>
        <v>0.29296443893492463</v>
      </c>
      <c r="M177" s="132">
        <f t="shared" si="29"/>
        <v>0.34774899485385824</v>
      </c>
      <c r="N177" s="132">
        <f t="shared" si="29"/>
        <v>0.40786418920385514</v>
      </c>
      <c r="O177" s="132">
        <f t="shared" si="29"/>
        <v>0.44455861972969707</v>
      </c>
      <c r="P177" s="132">
        <f t="shared" si="29"/>
        <v>0.44383146273608381</v>
      </c>
      <c r="Q177" s="132">
        <f t="shared" si="29"/>
        <v>0.43256917827809732</v>
      </c>
    </row>
    <row r="178" spans="1:17" ht="12" customHeight="1" x14ac:dyDescent="0.25">
      <c r="A178" s="166" t="s">
        <v>57</v>
      </c>
      <c r="B178" s="165">
        <f>RES_hhdet_emi!B$13</f>
        <v>0</v>
      </c>
      <c r="C178" s="165">
        <f>RES_hhdet_emi!C$13</f>
        <v>0</v>
      </c>
      <c r="D178" s="165">
        <f>RES_hhdet_emi!D$13</f>
        <v>0</v>
      </c>
      <c r="E178" s="165">
        <f>RES_hhdet_emi!E$13</f>
        <v>0.15043506026388789</v>
      </c>
      <c r="F178" s="165">
        <f>RES_hhdet_emi!F$13</f>
        <v>0.16683082585043363</v>
      </c>
      <c r="G178" s="165">
        <f>RES_hhdet_emi!G$13</f>
        <v>0.18354871292048741</v>
      </c>
      <c r="H178" s="165">
        <f>RES_hhdet_emi!H$13</f>
        <v>0.22613925864281867</v>
      </c>
      <c r="I178" s="165">
        <f>RES_hhdet_emi!I$13</f>
        <v>0.2485696962164041</v>
      </c>
      <c r="J178" s="165">
        <f>RES_hhdet_emi!J$13</f>
        <v>0.30762036063627557</v>
      </c>
      <c r="K178" s="165">
        <f>RES_hhdet_emi!K$13</f>
        <v>0.18900057879770735</v>
      </c>
      <c r="L178" s="165">
        <f>RES_hhdet_emi!L$13</f>
        <v>0.29296443893492463</v>
      </c>
      <c r="M178" s="165">
        <f>RES_hhdet_emi!M$13</f>
        <v>0.34774899485385824</v>
      </c>
      <c r="N178" s="165">
        <f>RES_hhdet_emi!N$13</f>
        <v>0.40786418920385514</v>
      </c>
      <c r="O178" s="165">
        <f>RES_hhdet_emi!O$13</f>
        <v>0.44455861972969707</v>
      </c>
      <c r="P178" s="165">
        <f>RES_hhdet_emi!P$13</f>
        <v>0.44383146273608381</v>
      </c>
      <c r="Q178" s="165">
        <f>RES_hhdet_emi!Q$13</f>
        <v>0.43256917827809732</v>
      </c>
    </row>
    <row r="179" spans="1:17" ht="12" customHeight="1" x14ac:dyDescent="0.25">
      <c r="A179" s="147" t="s">
        <v>59</v>
      </c>
      <c r="B179" s="164">
        <f>RES_hhdet_emi!B$14</f>
        <v>0</v>
      </c>
      <c r="C179" s="164">
        <f>RES_hhdet_emi!C$14</f>
        <v>0</v>
      </c>
      <c r="D179" s="164">
        <f>RES_hhdet_emi!D$14</f>
        <v>0</v>
      </c>
      <c r="E179" s="164">
        <f>RES_hhdet_emi!E$14</f>
        <v>0</v>
      </c>
      <c r="F179" s="164">
        <f>RES_hhdet_emi!F$14</f>
        <v>0</v>
      </c>
      <c r="G179" s="164">
        <f>RES_hhdet_emi!G$14</f>
        <v>0</v>
      </c>
      <c r="H179" s="164">
        <f>RES_hhdet_emi!H$14</f>
        <v>0</v>
      </c>
      <c r="I179" s="164">
        <f>RES_hhdet_emi!I$14</f>
        <v>0</v>
      </c>
      <c r="J179" s="164">
        <f>RES_hhdet_emi!J$14</f>
        <v>0</v>
      </c>
      <c r="K179" s="164">
        <f>RES_hhdet_emi!K$14</f>
        <v>0</v>
      </c>
      <c r="L179" s="164">
        <f>RES_hhdet_emi!L$14</f>
        <v>0</v>
      </c>
      <c r="M179" s="164">
        <f>RES_hhdet_emi!M$14</f>
        <v>0</v>
      </c>
      <c r="N179" s="164">
        <f>RES_hhdet_emi!N$14</f>
        <v>0</v>
      </c>
      <c r="O179" s="164">
        <f>RES_hhdet_emi!O$14</f>
        <v>0</v>
      </c>
      <c r="P179" s="164">
        <f>RES_hhdet_emi!P$14</f>
        <v>0</v>
      </c>
      <c r="Q179" s="164">
        <f>RES_hhdet_emi!Q$14</f>
        <v>0</v>
      </c>
    </row>
    <row r="180" spans="1:17" ht="12" customHeight="1" x14ac:dyDescent="0.25">
      <c r="A180" s="163" t="s">
        <v>142</v>
      </c>
      <c r="B180" s="162">
        <f>RES_hhdet_emi!B$15</f>
        <v>0</v>
      </c>
      <c r="C180" s="162">
        <f>RES_hhdet_emi!C$15</f>
        <v>0</v>
      </c>
      <c r="D180" s="162">
        <f>RES_hhdet_emi!D$15</f>
        <v>0</v>
      </c>
      <c r="E180" s="162">
        <f>RES_hhdet_emi!E$15</f>
        <v>0</v>
      </c>
      <c r="F180" s="162">
        <f>RES_hhdet_emi!F$15</f>
        <v>0</v>
      </c>
      <c r="G180" s="162">
        <f>RES_hhdet_emi!G$15</f>
        <v>0</v>
      </c>
      <c r="H180" s="162">
        <f>RES_hhdet_emi!H$15</f>
        <v>0</v>
      </c>
      <c r="I180" s="162">
        <f>RES_hhdet_emi!I$15</f>
        <v>0</v>
      </c>
      <c r="J180" s="162">
        <f>RES_hhdet_emi!J$15</f>
        <v>0</v>
      </c>
      <c r="K180" s="162">
        <f>RES_hhdet_emi!K$15</f>
        <v>0</v>
      </c>
      <c r="L180" s="162">
        <f>RES_hhdet_emi!L$15</f>
        <v>0</v>
      </c>
      <c r="M180" s="162">
        <f>RES_hhdet_emi!M$15</f>
        <v>0</v>
      </c>
      <c r="N180" s="162">
        <f>RES_hhdet_emi!N$15</f>
        <v>0</v>
      </c>
      <c r="O180" s="162">
        <f>RES_hhdet_emi!O$15</f>
        <v>0</v>
      </c>
      <c r="P180" s="162">
        <f>RES_hhdet_emi!P$15</f>
        <v>0</v>
      </c>
      <c r="Q180" s="162">
        <f>RES_hhdet_emi!Q$15</f>
        <v>0</v>
      </c>
    </row>
    <row r="181" spans="1:17" ht="12" customHeight="1" x14ac:dyDescent="0.25">
      <c r="A181" s="161" t="s">
        <v>141</v>
      </c>
      <c r="B181" s="160">
        <f>SUM(B182:B183)</f>
        <v>0</v>
      </c>
      <c r="C181" s="160">
        <f t="shared" ref="C181:Q181" si="30">SUM(C182:C183)</f>
        <v>0</v>
      </c>
      <c r="D181" s="160">
        <f t="shared" si="30"/>
        <v>0</v>
      </c>
      <c r="E181" s="160">
        <f t="shared" si="30"/>
        <v>0</v>
      </c>
      <c r="F181" s="160">
        <f t="shared" si="30"/>
        <v>0</v>
      </c>
      <c r="G181" s="160">
        <f t="shared" si="30"/>
        <v>0</v>
      </c>
      <c r="H181" s="160">
        <f t="shared" si="30"/>
        <v>0</v>
      </c>
      <c r="I181" s="160">
        <f t="shared" si="30"/>
        <v>0</v>
      </c>
      <c r="J181" s="160">
        <f t="shared" si="30"/>
        <v>0</v>
      </c>
      <c r="K181" s="160">
        <f t="shared" si="30"/>
        <v>0</v>
      </c>
      <c r="L181" s="160">
        <f t="shared" si="30"/>
        <v>0</v>
      </c>
      <c r="M181" s="160">
        <f t="shared" si="30"/>
        <v>0</v>
      </c>
      <c r="N181" s="160">
        <f t="shared" si="30"/>
        <v>0</v>
      </c>
      <c r="O181" s="160">
        <f t="shared" si="30"/>
        <v>0</v>
      </c>
      <c r="P181" s="160">
        <f t="shared" si="30"/>
        <v>0</v>
      </c>
      <c r="Q181" s="160">
        <f t="shared" si="30"/>
        <v>0</v>
      </c>
    </row>
    <row r="182" spans="1:17" ht="12" customHeight="1" x14ac:dyDescent="0.25">
      <c r="A182" s="148" t="s">
        <v>60</v>
      </c>
      <c r="B182" s="156">
        <f>RES_hhdet_emi!B$17</f>
        <v>0</v>
      </c>
      <c r="C182" s="156">
        <f>RES_hhdet_emi!C$17</f>
        <v>0</v>
      </c>
      <c r="D182" s="156">
        <f>RES_hhdet_emi!D$17</f>
        <v>0</v>
      </c>
      <c r="E182" s="156">
        <f>RES_hhdet_emi!E$17</f>
        <v>0</v>
      </c>
      <c r="F182" s="156">
        <f>RES_hhdet_emi!F$17</f>
        <v>0</v>
      </c>
      <c r="G182" s="156">
        <f>RES_hhdet_emi!G$17</f>
        <v>0</v>
      </c>
      <c r="H182" s="156">
        <f>RES_hhdet_emi!H$17</f>
        <v>0</v>
      </c>
      <c r="I182" s="156">
        <f>RES_hhdet_emi!I$17</f>
        <v>0</v>
      </c>
      <c r="J182" s="156">
        <f>RES_hhdet_emi!J$17</f>
        <v>0</v>
      </c>
      <c r="K182" s="156">
        <f>RES_hhdet_emi!K$17</f>
        <v>0</v>
      </c>
      <c r="L182" s="156">
        <f>RES_hhdet_emi!L$17</f>
        <v>0</v>
      </c>
      <c r="M182" s="156">
        <f>RES_hhdet_emi!M$17</f>
        <v>0</v>
      </c>
      <c r="N182" s="156">
        <f>RES_hhdet_emi!N$17</f>
        <v>0</v>
      </c>
      <c r="O182" s="156">
        <f>RES_hhdet_emi!O$17</f>
        <v>0</v>
      </c>
      <c r="P182" s="156">
        <f>RES_hhdet_emi!P$17</f>
        <v>0</v>
      </c>
      <c r="Q182" s="156">
        <f>RES_hhdet_emi!Q$17</f>
        <v>0</v>
      </c>
    </row>
    <row r="183" spans="1:17" ht="12" customHeight="1" x14ac:dyDescent="0.25">
      <c r="A183" s="148" t="s">
        <v>59</v>
      </c>
      <c r="B183" s="156">
        <f>RES_hhdet_emi!B$18</f>
        <v>0</v>
      </c>
      <c r="C183" s="156">
        <f>RES_hhdet_emi!C$18</f>
        <v>0</v>
      </c>
      <c r="D183" s="156">
        <f>RES_hhdet_emi!D$18</f>
        <v>0</v>
      </c>
      <c r="E183" s="156">
        <f>RES_hhdet_emi!E$18</f>
        <v>0</v>
      </c>
      <c r="F183" s="156">
        <f>RES_hhdet_emi!F$18</f>
        <v>0</v>
      </c>
      <c r="G183" s="156">
        <f>RES_hhdet_emi!G$18</f>
        <v>0</v>
      </c>
      <c r="H183" s="156">
        <f>RES_hhdet_emi!H$18</f>
        <v>0</v>
      </c>
      <c r="I183" s="156">
        <f>RES_hhdet_emi!I$18</f>
        <v>0</v>
      </c>
      <c r="J183" s="156">
        <f>RES_hhdet_emi!J$18</f>
        <v>0</v>
      </c>
      <c r="K183" s="156">
        <f>RES_hhdet_emi!K$18</f>
        <v>0</v>
      </c>
      <c r="L183" s="156">
        <f>RES_hhdet_emi!L$18</f>
        <v>0</v>
      </c>
      <c r="M183" s="156">
        <f>RES_hhdet_emi!M$18</f>
        <v>0</v>
      </c>
      <c r="N183" s="156">
        <f>RES_hhdet_emi!N$18</f>
        <v>0</v>
      </c>
      <c r="O183" s="156">
        <f>RES_hhdet_emi!O$18</f>
        <v>0</v>
      </c>
      <c r="P183" s="156">
        <f>RES_hhdet_emi!P$18</f>
        <v>0</v>
      </c>
      <c r="Q183" s="156">
        <f>RES_hhdet_emi!Q$18</f>
        <v>0</v>
      </c>
    </row>
    <row r="184" spans="1:17" ht="12" customHeight="1" x14ac:dyDescent="0.25">
      <c r="A184" s="158" t="s">
        <v>62</v>
      </c>
      <c r="B184" s="157">
        <f>SUM(B185:B187)</f>
        <v>26.201528329906417</v>
      </c>
      <c r="C184" s="157">
        <f t="shared" ref="C184:Q184" si="31">SUM(C185:C187)</f>
        <v>30.309368827858478</v>
      </c>
      <c r="D184" s="157">
        <f t="shared" si="31"/>
        <v>18.134301489709333</v>
      </c>
      <c r="E184" s="157">
        <f t="shared" si="31"/>
        <v>15.413836868313679</v>
      </c>
      <c r="F184" s="157">
        <f t="shared" si="31"/>
        <v>16.03430901273828</v>
      </c>
      <c r="G184" s="157">
        <f t="shared" si="31"/>
        <v>6.835480406203402</v>
      </c>
      <c r="H184" s="157">
        <f t="shared" si="31"/>
        <v>8.0812035330394973</v>
      </c>
      <c r="I184" s="157">
        <f t="shared" si="31"/>
        <v>3.7753213474146921</v>
      </c>
      <c r="J184" s="157">
        <f t="shared" si="31"/>
        <v>3.707872558335557</v>
      </c>
      <c r="K184" s="157">
        <f t="shared" si="31"/>
        <v>1.296529701859372</v>
      </c>
      <c r="L184" s="157">
        <f t="shared" si="31"/>
        <v>5.2809980943784254</v>
      </c>
      <c r="M184" s="157">
        <f t="shared" si="31"/>
        <v>9.3198186208722706</v>
      </c>
      <c r="N184" s="157">
        <f t="shared" si="31"/>
        <v>18.541614673858639</v>
      </c>
      <c r="O184" s="157">
        <f t="shared" si="31"/>
        <v>14.617527778301293</v>
      </c>
      <c r="P184" s="157">
        <f t="shared" si="31"/>
        <v>18.767701943953981</v>
      </c>
      <c r="Q184" s="157">
        <f t="shared" si="31"/>
        <v>16.100004879031655</v>
      </c>
    </row>
    <row r="185" spans="1:17" ht="12" customHeight="1" x14ac:dyDescent="0.25">
      <c r="A185" s="23" t="s">
        <v>58</v>
      </c>
      <c r="B185" s="156">
        <f>RES_hhdet_emi!B$20</f>
        <v>0</v>
      </c>
      <c r="C185" s="156">
        <f>RES_hhdet_emi!C$20</f>
        <v>0</v>
      </c>
      <c r="D185" s="156">
        <f>RES_hhdet_emi!D$20</f>
        <v>0</v>
      </c>
      <c r="E185" s="156">
        <f>RES_hhdet_emi!E$20</f>
        <v>0</v>
      </c>
      <c r="F185" s="156">
        <f>RES_hhdet_emi!F$20</f>
        <v>0</v>
      </c>
      <c r="G185" s="156">
        <f>RES_hhdet_emi!G$20</f>
        <v>0</v>
      </c>
      <c r="H185" s="156">
        <f>RES_hhdet_emi!H$20</f>
        <v>0</v>
      </c>
      <c r="I185" s="156">
        <f>RES_hhdet_emi!I$20</f>
        <v>0</v>
      </c>
      <c r="J185" s="156">
        <f>RES_hhdet_emi!J$20</f>
        <v>0</v>
      </c>
      <c r="K185" s="156">
        <f>RES_hhdet_emi!K$20</f>
        <v>0</v>
      </c>
      <c r="L185" s="156">
        <f>RES_hhdet_emi!L$20</f>
        <v>0</v>
      </c>
      <c r="M185" s="156">
        <f>RES_hhdet_emi!M$20</f>
        <v>0</v>
      </c>
      <c r="N185" s="156">
        <f>RES_hhdet_emi!N$20</f>
        <v>0</v>
      </c>
      <c r="O185" s="156">
        <f>RES_hhdet_emi!O$20</f>
        <v>0</v>
      </c>
      <c r="P185" s="156">
        <f>RES_hhdet_emi!P$20</f>
        <v>0</v>
      </c>
      <c r="Q185" s="156">
        <f>RES_hhdet_emi!Q$20</f>
        <v>0</v>
      </c>
    </row>
    <row r="186" spans="1:17" ht="12" customHeight="1" x14ac:dyDescent="0.25">
      <c r="A186" s="23" t="s">
        <v>57</v>
      </c>
      <c r="B186" s="156">
        <f>RES_hhdet_emi!B$21</f>
        <v>26.201528329906417</v>
      </c>
      <c r="C186" s="156">
        <f>RES_hhdet_emi!C$21</f>
        <v>30.309368827858478</v>
      </c>
      <c r="D186" s="156">
        <f>RES_hhdet_emi!D$21</f>
        <v>18.134301489709333</v>
      </c>
      <c r="E186" s="156">
        <f>RES_hhdet_emi!E$21</f>
        <v>15.413836868313679</v>
      </c>
      <c r="F186" s="156">
        <f>RES_hhdet_emi!F$21</f>
        <v>16.03430901273828</v>
      </c>
      <c r="G186" s="156">
        <f>RES_hhdet_emi!G$21</f>
        <v>6.835480406203402</v>
      </c>
      <c r="H186" s="156">
        <f>RES_hhdet_emi!H$21</f>
        <v>8.0812035330394973</v>
      </c>
      <c r="I186" s="156">
        <f>RES_hhdet_emi!I$21</f>
        <v>3.7753213474146921</v>
      </c>
      <c r="J186" s="156">
        <f>RES_hhdet_emi!J$21</f>
        <v>3.707872558335557</v>
      </c>
      <c r="K186" s="156">
        <f>RES_hhdet_emi!K$21</f>
        <v>1.296529701859372</v>
      </c>
      <c r="L186" s="156">
        <f>RES_hhdet_emi!L$21</f>
        <v>5.2809980943784254</v>
      </c>
      <c r="M186" s="156">
        <f>RES_hhdet_emi!M$21</f>
        <v>9.3198186208722706</v>
      </c>
      <c r="N186" s="156">
        <f>RES_hhdet_emi!N$21</f>
        <v>18.541614673858639</v>
      </c>
      <c r="O186" s="156">
        <f>RES_hhdet_emi!O$21</f>
        <v>14.617527778301293</v>
      </c>
      <c r="P186" s="156">
        <f>RES_hhdet_emi!P$21</f>
        <v>18.767701943953981</v>
      </c>
      <c r="Q186" s="156">
        <f>RES_hhdet_emi!Q$21</f>
        <v>16.100004879031655</v>
      </c>
    </row>
    <row r="187" spans="1:17" ht="12" customHeight="1" x14ac:dyDescent="0.25">
      <c r="A187" s="29" t="s">
        <v>140</v>
      </c>
      <c r="B187" s="57">
        <f>RES_hhdet_emi!B$22</f>
        <v>0</v>
      </c>
      <c r="C187" s="57">
        <f>RES_hhdet_emi!C$22</f>
        <v>0</v>
      </c>
      <c r="D187" s="57">
        <f>RES_hhdet_emi!D$22</f>
        <v>0</v>
      </c>
      <c r="E187" s="57">
        <f>RES_hhdet_emi!E$22</f>
        <v>0</v>
      </c>
      <c r="F187" s="57">
        <f>RES_hhdet_emi!F$22</f>
        <v>0</v>
      </c>
      <c r="G187" s="57">
        <f>RES_hhdet_emi!G$22</f>
        <v>0</v>
      </c>
      <c r="H187" s="57">
        <f>RES_hhdet_emi!H$22</f>
        <v>0</v>
      </c>
      <c r="I187" s="57">
        <f>RES_hhdet_emi!I$22</f>
        <v>0</v>
      </c>
      <c r="J187" s="57">
        <f>RES_hhdet_emi!J$22</f>
        <v>0</v>
      </c>
      <c r="K187" s="57">
        <f>RES_hhdet_emi!K$22</f>
        <v>0</v>
      </c>
      <c r="L187" s="57">
        <f>RES_hhdet_emi!L$22</f>
        <v>0</v>
      </c>
      <c r="M187" s="57">
        <f>RES_hhdet_emi!M$22</f>
        <v>0</v>
      </c>
      <c r="N187" s="57">
        <f>RES_hhdet_emi!N$22</f>
        <v>0</v>
      </c>
      <c r="O187" s="57">
        <f>RES_hhdet_emi!O$22</f>
        <v>0</v>
      </c>
      <c r="P187" s="57">
        <f>RES_hhdet_emi!P$22</f>
        <v>0</v>
      </c>
      <c r="Q187" s="57">
        <f>RES_hhdet_emi!Q$22</f>
        <v>0</v>
      </c>
    </row>
    <row r="189" spans="1:17" ht="12" customHeight="1" x14ac:dyDescent="0.25">
      <c r="A189" s="152" t="s">
        <v>198</v>
      </c>
      <c r="B189" s="168">
        <f>SUM(B190,B193,B195,B205)</f>
        <v>20938.342246040756</v>
      </c>
      <c r="C189" s="168">
        <f t="shared" ref="C189:Q189" si="32">SUM(C190,C193,C195,C205)</f>
        <v>22978.896959080397</v>
      </c>
      <c r="D189" s="168">
        <f t="shared" si="32"/>
        <v>21789.650522569267</v>
      </c>
      <c r="E189" s="168">
        <f t="shared" si="32"/>
        <v>22101.597983725605</v>
      </c>
      <c r="F189" s="168">
        <f t="shared" si="32"/>
        <v>21870.081448395482</v>
      </c>
      <c r="G189" s="168">
        <f t="shared" si="32"/>
        <v>19834.471614557966</v>
      </c>
      <c r="H189" s="168">
        <f t="shared" si="32"/>
        <v>22693.471434162082</v>
      </c>
      <c r="I189" s="168">
        <f t="shared" si="32"/>
        <v>19666.173000632309</v>
      </c>
      <c r="J189" s="168">
        <f t="shared" si="32"/>
        <v>19575.276441071957</v>
      </c>
      <c r="K189" s="168">
        <f t="shared" si="32"/>
        <v>19753.66647297559</v>
      </c>
      <c r="L189" s="168">
        <f t="shared" si="32"/>
        <v>22151.935534456756</v>
      </c>
      <c r="M189" s="168">
        <f t="shared" si="32"/>
        <v>20113.801401814897</v>
      </c>
      <c r="N189" s="168">
        <f t="shared" si="32"/>
        <v>20248.164883895668</v>
      </c>
      <c r="O189" s="168">
        <f t="shared" si="32"/>
        <v>20688.3208281156</v>
      </c>
      <c r="P189" s="168">
        <f t="shared" si="32"/>
        <v>18297.844447598276</v>
      </c>
      <c r="Q189" s="168">
        <f t="shared" si="32"/>
        <v>19024.942290644827</v>
      </c>
    </row>
    <row r="190" spans="1:17" ht="12" customHeight="1" x14ac:dyDescent="0.25">
      <c r="A190" s="158" t="s">
        <v>65</v>
      </c>
      <c r="B190" s="157">
        <f>SUM(B191:B192)</f>
        <v>17735.208255458434</v>
      </c>
      <c r="C190" s="157">
        <f t="shared" ref="C190:Q190" si="33">SUM(C191:C192)</f>
        <v>19730.522726228257</v>
      </c>
      <c r="D190" s="157">
        <f t="shared" si="33"/>
        <v>18348.774197109946</v>
      </c>
      <c r="E190" s="157">
        <f t="shared" si="33"/>
        <v>18666.470709106477</v>
      </c>
      <c r="F190" s="157">
        <f t="shared" si="33"/>
        <v>18372.2184515435</v>
      </c>
      <c r="G190" s="157">
        <f t="shared" si="33"/>
        <v>16463.797083505469</v>
      </c>
      <c r="H190" s="157">
        <f t="shared" si="33"/>
        <v>19136.077328844618</v>
      </c>
      <c r="I190" s="157">
        <f t="shared" si="33"/>
        <v>16301.666771093251</v>
      </c>
      <c r="J190" s="157">
        <f t="shared" si="33"/>
        <v>16134.218497611357</v>
      </c>
      <c r="K190" s="157">
        <f t="shared" si="33"/>
        <v>16194.465109250599</v>
      </c>
      <c r="L190" s="157">
        <f t="shared" si="33"/>
        <v>18465.361318991003</v>
      </c>
      <c r="M190" s="157">
        <f t="shared" si="33"/>
        <v>16386.929923769661</v>
      </c>
      <c r="N190" s="157">
        <f t="shared" si="33"/>
        <v>16551.521962545416</v>
      </c>
      <c r="O190" s="157">
        <f t="shared" si="33"/>
        <v>16967.189633578713</v>
      </c>
      <c r="P190" s="157">
        <f t="shared" si="33"/>
        <v>14645.762800230052</v>
      </c>
      <c r="Q190" s="157">
        <f t="shared" si="33"/>
        <v>15347.351673127125</v>
      </c>
    </row>
    <row r="191" spans="1:17" ht="12" customHeight="1" x14ac:dyDescent="0.25">
      <c r="A191" s="23" t="s">
        <v>58</v>
      </c>
      <c r="B191" s="156">
        <f>IF(B107=0,0,B107/0.086*1000000/B$7)</f>
        <v>17653.977287077352</v>
      </c>
      <c r="C191" s="156">
        <f t="shared" ref="C191:Q192" si="34">IF(C107=0,0,C107/0.086*1000000/C$7)</f>
        <v>19646.89968655269</v>
      </c>
      <c r="D191" s="156">
        <f t="shared" si="34"/>
        <v>18287.49954876936</v>
      </c>
      <c r="E191" s="156">
        <f t="shared" si="34"/>
        <v>18585.195021062231</v>
      </c>
      <c r="F191" s="156">
        <f t="shared" si="34"/>
        <v>18288.647333247234</v>
      </c>
      <c r="G191" s="156">
        <f t="shared" si="34"/>
        <v>16384.843898308805</v>
      </c>
      <c r="H191" s="156">
        <f t="shared" si="34"/>
        <v>19028.28664948776</v>
      </c>
      <c r="I191" s="156">
        <f t="shared" si="34"/>
        <v>16228.156363585518</v>
      </c>
      <c r="J191" s="156">
        <f t="shared" si="34"/>
        <v>16059.054398744718</v>
      </c>
      <c r="K191" s="156">
        <f t="shared" si="34"/>
        <v>16121.225015157941</v>
      </c>
      <c r="L191" s="156">
        <f t="shared" si="34"/>
        <v>18370.793029007262</v>
      </c>
      <c r="M191" s="156">
        <f t="shared" si="34"/>
        <v>16314.982602467602</v>
      </c>
      <c r="N191" s="156">
        <f t="shared" si="34"/>
        <v>16464.501405028797</v>
      </c>
      <c r="O191" s="156">
        <f t="shared" si="34"/>
        <v>16877.001772839427</v>
      </c>
      <c r="P191" s="156">
        <f t="shared" si="34"/>
        <v>14572.431137871916</v>
      </c>
      <c r="Q191" s="156">
        <f t="shared" si="34"/>
        <v>15255.946285695787</v>
      </c>
    </row>
    <row r="192" spans="1:17" ht="12" customHeight="1" x14ac:dyDescent="0.25">
      <c r="A192" s="23" t="s">
        <v>60</v>
      </c>
      <c r="B192" s="156">
        <f>IF(B108=0,0,B108/0.086*1000000/B$7)</f>
        <v>81.230968381082718</v>
      </c>
      <c r="C192" s="156">
        <f t="shared" si="34"/>
        <v>83.623039675566957</v>
      </c>
      <c r="D192" s="156">
        <f t="shared" si="34"/>
        <v>61.274648340584868</v>
      </c>
      <c r="E192" s="156">
        <f t="shared" si="34"/>
        <v>81.275688044245314</v>
      </c>
      <c r="F192" s="156">
        <f t="shared" si="34"/>
        <v>83.571118296267272</v>
      </c>
      <c r="G192" s="156">
        <f t="shared" si="34"/>
        <v>78.953185196665459</v>
      </c>
      <c r="H192" s="156">
        <f t="shared" si="34"/>
        <v>107.7906793568596</v>
      </c>
      <c r="I192" s="156">
        <f t="shared" si="34"/>
        <v>73.510407507731813</v>
      </c>
      <c r="J192" s="156">
        <f t="shared" si="34"/>
        <v>75.164098866638412</v>
      </c>
      <c r="K192" s="156">
        <f t="shared" si="34"/>
        <v>73.240094092657728</v>
      </c>
      <c r="L192" s="156">
        <f t="shared" si="34"/>
        <v>94.568289983740442</v>
      </c>
      <c r="M192" s="156">
        <f t="shared" si="34"/>
        <v>71.947321302060047</v>
      </c>
      <c r="N192" s="156">
        <f t="shared" si="34"/>
        <v>87.020557516617345</v>
      </c>
      <c r="O192" s="156">
        <f t="shared" si="34"/>
        <v>90.18786073928645</v>
      </c>
      <c r="P192" s="156">
        <f t="shared" si="34"/>
        <v>73.331662358136299</v>
      </c>
      <c r="Q192" s="156">
        <f t="shared" si="34"/>
        <v>91.405387431336919</v>
      </c>
    </row>
    <row r="193" spans="1:17" ht="12" customHeight="1" x14ac:dyDescent="0.25">
      <c r="A193" s="158" t="s">
        <v>112</v>
      </c>
      <c r="B193" s="157">
        <f>B194</f>
        <v>0.1425041098245676</v>
      </c>
      <c r="C193" s="157">
        <f t="shared" ref="C193:Q193" si="35">C194</f>
        <v>0.30363493148185117</v>
      </c>
      <c r="D193" s="157">
        <f t="shared" si="35"/>
        <v>0.3688360092361872</v>
      </c>
      <c r="E193" s="157">
        <f t="shared" si="35"/>
        <v>0.78945617724606942</v>
      </c>
      <c r="F193" s="157">
        <f t="shared" si="35"/>
        <v>1.0675621492956777</v>
      </c>
      <c r="G193" s="157">
        <f t="shared" si="35"/>
        <v>1.4067262595160881</v>
      </c>
      <c r="H193" s="157">
        <f t="shared" si="35"/>
        <v>1.9993905966824275</v>
      </c>
      <c r="I193" s="157">
        <f t="shared" si="35"/>
        <v>2.7761225615498977</v>
      </c>
      <c r="J193" s="157">
        <f t="shared" si="35"/>
        <v>2.8896518285620107</v>
      </c>
      <c r="K193" s="157">
        <f t="shared" si="35"/>
        <v>3.3510735055119714</v>
      </c>
      <c r="L193" s="157">
        <f t="shared" si="35"/>
        <v>4.1053756780364115</v>
      </c>
      <c r="M193" s="157">
        <f t="shared" si="35"/>
        <v>5.175238820350577</v>
      </c>
      <c r="N193" s="157">
        <f t="shared" si="35"/>
        <v>6.2709377914868787</v>
      </c>
      <c r="O193" s="157">
        <f t="shared" si="35"/>
        <v>6.2017051694523504</v>
      </c>
      <c r="P193" s="157">
        <f t="shared" si="35"/>
        <v>8.7826951735774266</v>
      </c>
      <c r="Q193" s="157">
        <f t="shared" si="35"/>
        <v>8.4740128613872461</v>
      </c>
    </row>
    <row r="194" spans="1:17" ht="12" customHeight="1" x14ac:dyDescent="0.25">
      <c r="A194" s="23" t="s">
        <v>60</v>
      </c>
      <c r="B194" s="156">
        <f>IF(B110=0,0,B110/0.086*1000000/B$5)</f>
        <v>0.1425041098245676</v>
      </c>
      <c r="C194" s="156">
        <f t="shared" ref="C194:Q195" si="36">IF(C110=0,0,C110/0.086*1000000/C$5)</f>
        <v>0.30363493148185117</v>
      </c>
      <c r="D194" s="156">
        <f t="shared" si="36"/>
        <v>0.3688360092361872</v>
      </c>
      <c r="E194" s="156">
        <f t="shared" si="36"/>
        <v>0.78945617724606942</v>
      </c>
      <c r="F194" s="156">
        <f t="shared" si="36"/>
        <v>1.0675621492956777</v>
      </c>
      <c r="G194" s="156">
        <f t="shared" si="36"/>
        <v>1.4067262595160881</v>
      </c>
      <c r="H194" s="156">
        <f t="shared" si="36"/>
        <v>1.9993905966824275</v>
      </c>
      <c r="I194" s="156">
        <f t="shared" si="36"/>
        <v>2.7761225615498977</v>
      </c>
      <c r="J194" s="156">
        <f t="shared" si="36"/>
        <v>2.8896518285620107</v>
      </c>
      <c r="K194" s="156">
        <f t="shared" si="36"/>
        <v>3.3510735055119714</v>
      </c>
      <c r="L194" s="156">
        <f t="shared" si="36"/>
        <v>4.1053756780364115</v>
      </c>
      <c r="M194" s="156">
        <f t="shared" si="36"/>
        <v>5.175238820350577</v>
      </c>
      <c r="N194" s="156">
        <f t="shared" si="36"/>
        <v>6.2709377914868787</v>
      </c>
      <c r="O194" s="156">
        <f t="shared" si="36"/>
        <v>6.2017051694523504</v>
      </c>
      <c r="P194" s="156">
        <f t="shared" si="36"/>
        <v>8.7826951735774266</v>
      </c>
      <c r="Q194" s="156">
        <f t="shared" si="36"/>
        <v>8.4740128613872461</v>
      </c>
    </row>
    <row r="195" spans="1:17" ht="12" customHeight="1" x14ac:dyDescent="0.25">
      <c r="A195" s="158" t="s">
        <v>63</v>
      </c>
      <c r="B195" s="157">
        <f>IF(B111=0,0,B111/0.086*1000000/B$5)</f>
        <v>2184.7984758031093</v>
      </c>
      <c r="C195" s="157">
        <f t="shared" si="36"/>
        <v>2213.2536867029862</v>
      </c>
      <c r="D195" s="157">
        <f t="shared" si="36"/>
        <v>2418.2219836740178</v>
      </c>
      <c r="E195" s="157">
        <f t="shared" si="36"/>
        <v>2419.2118885402629</v>
      </c>
      <c r="F195" s="157">
        <f t="shared" si="36"/>
        <v>2483.0728570730644</v>
      </c>
      <c r="G195" s="157">
        <f t="shared" si="36"/>
        <v>2380.1151076849746</v>
      </c>
      <c r="H195" s="157">
        <f t="shared" si="36"/>
        <v>2551.9933583849574</v>
      </c>
      <c r="I195" s="157">
        <f t="shared" si="36"/>
        <v>2363.569105625636</v>
      </c>
      <c r="J195" s="157">
        <f t="shared" si="36"/>
        <v>2434.8224573897191</v>
      </c>
      <c r="K195" s="157">
        <f t="shared" si="36"/>
        <v>2550.1639292962445</v>
      </c>
      <c r="L195" s="157">
        <f t="shared" si="36"/>
        <v>2636.6382981247202</v>
      </c>
      <c r="M195" s="157">
        <f t="shared" si="36"/>
        <v>2673.1124470918639</v>
      </c>
      <c r="N195" s="157">
        <f t="shared" si="36"/>
        <v>2633.9386913455951</v>
      </c>
      <c r="O195" s="157">
        <f t="shared" si="36"/>
        <v>2655.501569211945</v>
      </c>
      <c r="P195" s="157">
        <f t="shared" si="36"/>
        <v>2593.7616833563889</v>
      </c>
      <c r="Q195" s="157">
        <f t="shared" si="36"/>
        <v>2621.8348182734817</v>
      </c>
    </row>
    <row r="196" spans="1:17" ht="12" customHeight="1" x14ac:dyDescent="0.25">
      <c r="A196" s="167" t="s">
        <v>171</v>
      </c>
      <c r="B196" s="132">
        <f>IF(B112=0,0,B112/0.086*1000000/B$11)</f>
        <v>2730.0151441157509</v>
      </c>
      <c r="C196" s="132">
        <f t="shared" ref="C196:Q196" si="37">IF(C112=0,0,C112/0.086*1000000/C$11)</f>
        <v>2623.5307527423556</v>
      </c>
      <c r="D196" s="132">
        <f t="shared" si="37"/>
        <v>2999.0480547993989</v>
      </c>
      <c r="E196" s="132">
        <f t="shared" si="37"/>
        <v>2888.2491363157405</v>
      </c>
      <c r="F196" s="132">
        <f t="shared" si="37"/>
        <v>2991.6234004937382</v>
      </c>
      <c r="G196" s="132">
        <f t="shared" si="37"/>
        <v>2648.7647832522343</v>
      </c>
      <c r="H196" s="132">
        <f t="shared" si="37"/>
        <v>3052.7469201308531</v>
      </c>
      <c r="I196" s="132">
        <f t="shared" si="37"/>
        <v>2633.7763758697906</v>
      </c>
      <c r="J196" s="132">
        <f t="shared" si="37"/>
        <v>2800.6864997927846</v>
      </c>
      <c r="K196" s="132">
        <f t="shared" si="37"/>
        <v>3057.9745722164971</v>
      </c>
      <c r="L196" s="132">
        <f t="shared" si="37"/>
        <v>3155.7881478908484</v>
      </c>
      <c r="M196" s="132">
        <f t="shared" si="37"/>
        <v>3136.4301071388827</v>
      </c>
      <c r="N196" s="132">
        <f t="shared" si="37"/>
        <v>3128.9182223625826</v>
      </c>
      <c r="O196" s="132">
        <f t="shared" si="37"/>
        <v>3137.1609573794153</v>
      </c>
      <c r="P196" s="132">
        <f t="shared" si="37"/>
        <v>3098.3689437149701</v>
      </c>
      <c r="Q196" s="132">
        <f t="shared" si="37"/>
        <v>3093.7616841103772</v>
      </c>
    </row>
    <row r="197" spans="1:17" ht="12" customHeight="1" x14ac:dyDescent="0.25">
      <c r="A197" s="167" t="s">
        <v>144</v>
      </c>
      <c r="B197" s="132">
        <f>IF(B113=0,0,B113/0.086*1000000/B$12)</f>
        <v>2278.8682659784477</v>
      </c>
      <c r="C197" s="132">
        <f t="shared" ref="C197:Q197" si="38">IF(C113=0,0,C113/0.086*1000000/C$12)</f>
        <v>2325.2026627087203</v>
      </c>
      <c r="D197" s="132">
        <f t="shared" si="38"/>
        <v>2558.3717006652396</v>
      </c>
      <c r="E197" s="132">
        <f t="shared" si="38"/>
        <v>2502.8295419352803</v>
      </c>
      <c r="F197" s="132">
        <f t="shared" si="38"/>
        <v>2499.2775160759516</v>
      </c>
      <c r="G197" s="132">
        <f t="shared" si="38"/>
        <v>2510.8615254099659</v>
      </c>
      <c r="H197" s="132">
        <f t="shared" si="38"/>
        <v>2477.787777779216</v>
      </c>
      <c r="I197" s="132">
        <f t="shared" si="38"/>
        <v>2478.8772665987271</v>
      </c>
      <c r="J197" s="132">
        <f t="shared" si="38"/>
        <v>2558.9823441114572</v>
      </c>
      <c r="K197" s="132">
        <f t="shared" si="38"/>
        <v>2633.3190581635395</v>
      </c>
      <c r="L197" s="132">
        <f t="shared" si="38"/>
        <v>2717.4944425449025</v>
      </c>
      <c r="M197" s="132">
        <f t="shared" si="38"/>
        <v>2542.9130704274007</v>
      </c>
      <c r="N197" s="132">
        <f t="shared" si="38"/>
        <v>2444.0706146324264</v>
      </c>
      <c r="O197" s="132">
        <f t="shared" si="38"/>
        <v>2415.9481556348728</v>
      </c>
      <c r="P197" s="132">
        <f t="shared" si="38"/>
        <v>2362.6946163912403</v>
      </c>
      <c r="Q197" s="132">
        <f t="shared" si="38"/>
        <v>2339.5259139346413</v>
      </c>
    </row>
    <row r="198" spans="1:17" ht="12" customHeight="1" x14ac:dyDescent="0.25">
      <c r="A198" s="167" t="s">
        <v>143</v>
      </c>
      <c r="B198" s="132">
        <f>IF(B114=0,0,B114/0.086*1000000/B$13)</f>
        <v>0</v>
      </c>
      <c r="C198" s="132">
        <f t="shared" ref="C198:Q200" si="39">IF(C114=0,0,C114/0.086*1000000/C$13)</f>
        <v>0</v>
      </c>
      <c r="D198" s="132">
        <f t="shared" si="39"/>
        <v>0</v>
      </c>
      <c r="E198" s="132">
        <f t="shared" si="39"/>
        <v>2051.2005163022454</v>
      </c>
      <c r="F198" s="132">
        <f t="shared" si="39"/>
        <v>2051.4236443545769</v>
      </c>
      <c r="G198" s="132">
        <f t="shared" si="39"/>
        <v>2064.1232221098608</v>
      </c>
      <c r="H198" s="132">
        <f t="shared" si="39"/>
        <v>2039.772979775646</v>
      </c>
      <c r="I198" s="132">
        <f t="shared" si="39"/>
        <v>2043.6282005464782</v>
      </c>
      <c r="J198" s="132">
        <f t="shared" si="39"/>
        <v>2113.4563857463249</v>
      </c>
      <c r="K198" s="132">
        <f t="shared" si="39"/>
        <v>2178.2227382050382</v>
      </c>
      <c r="L198" s="132">
        <f t="shared" si="39"/>
        <v>2251.2108443586176</v>
      </c>
      <c r="M198" s="132">
        <f t="shared" si="39"/>
        <v>2134.784433349821</v>
      </c>
      <c r="N198" s="132">
        <f t="shared" si="39"/>
        <v>2069.6751390656586</v>
      </c>
      <c r="O198" s="132">
        <f t="shared" si="39"/>
        <v>2052.9562253029439</v>
      </c>
      <c r="P198" s="132">
        <f t="shared" si="39"/>
        <v>2012.7542832812076</v>
      </c>
      <c r="Q198" s="132">
        <f t="shared" si="39"/>
        <v>1997.4558331805886</v>
      </c>
    </row>
    <row r="199" spans="1:17" ht="12" customHeight="1" x14ac:dyDescent="0.25">
      <c r="A199" s="166" t="s">
        <v>57</v>
      </c>
      <c r="B199" s="165">
        <f>IF(B115=0,0,B115/0.086*1000000/B$13)</f>
        <v>0</v>
      </c>
      <c r="C199" s="165">
        <f t="shared" si="39"/>
        <v>0</v>
      </c>
      <c r="D199" s="165">
        <f t="shared" si="39"/>
        <v>0</v>
      </c>
      <c r="E199" s="165">
        <f t="shared" si="39"/>
        <v>1626.8392022579276</v>
      </c>
      <c r="F199" s="165">
        <f t="shared" si="39"/>
        <v>1624.5303854494057</v>
      </c>
      <c r="G199" s="165">
        <f t="shared" si="39"/>
        <v>1632.0599915164119</v>
      </c>
      <c r="H199" s="165">
        <f t="shared" si="39"/>
        <v>1610.5620555565258</v>
      </c>
      <c r="I199" s="165">
        <f t="shared" si="39"/>
        <v>1611.2702232892088</v>
      </c>
      <c r="J199" s="165">
        <f t="shared" si="39"/>
        <v>1663.3385236724287</v>
      </c>
      <c r="K199" s="165">
        <f t="shared" si="39"/>
        <v>1711.6573878062813</v>
      </c>
      <c r="L199" s="165">
        <f t="shared" si="39"/>
        <v>1766.3713876542017</v>
      </c>
      <c r="M199" s="165">
        <f t="shared" si="39"/>
        <v>1652.8934957778215</v>
      </c>
      <c r="N199" s="165">
        <f t="shared" si="39"/>
        <v>1588.6458995110841</v>
      </c>
      <c r="O199" s="165">
        <f t="shared" si="39"/>
        <v>1570.3663011626734</v>
      </c>
      <c r="P199" s="165">
        <f t="shared" si="39"/>
        <v>1535.7515006543154</v>
      </c>
      <c r="Q199" s="165">
        <f t="shared" si="39"/>
        <v>1520.6918440575239</v>
      </c>
    </row>
    <row r="200" spans="1:17" ht="12" customHeight="1" x14ac:dyDescent="0.25">
      <c r="A200" s="147" t="s">
        <v>59</v>
      </c>
      <c r="B200" s="164">
        <f>IF(B116=0,0,B116/0.086*1000000/B$13)</f>
        <v>0</v>
      </c>
      <c r="C200" s="164">
        <f t="shared" si="39"/>
        <v>0</v>
      </c>
      <c r="D200" s="164">
        <f t="shared" si="39"/>
        <v>0</v>
      </c>
      <c r="E200" s="164">
        <f t="shared" si="39"/>
        <v>424.36131404431774</v>
      </c>
      <c r="F200" s="164">
        <f t="shared" si="39"/>
        <v>426.89325890517142</v>
      </c>
      <c r="G200" s="164">
        <f t="shared" si="39"/>
        <v>432.06323059344919</v>
      </c>
      <c r="H200" s="164">
        <f t="shared" si="39"/>
        <v>429.2109242191205</v>
      </c>
      <c r="I200" s="164">
        <f t="shared" si="39"/>
        <v>432.35797725726957</v>
      </c>
      <c r="J200" s="164">
        <f t="shared" si="39"/>
        <v>450.11786207389628</v>
      </c>
      <c r="K200" s="164">
        <f t="shared" si="39"/>
        <v>466.56535039875706</v>
      </c>
      <c r="L200" s="164">
        <f t="shared" si="39"/>
        <v>484.83945670441574</v>
      </c>
      <c r="M200" s="164">
        <f t="shared" si="39"/>
        <v>481.89093757199942</v>
      </c>
      <c r="N200" s="164">
        <f t="shared" si="39"/>
        <v>481.02923955457476</v>
      </c>
      <c r="O200" s="164">
        <f t="shared" si="39"/>
        <v>482.58992414027051</v>
      </c>
      <c r="P200" s="164">
        <f t="shared" si="39"/>
        <v>477.00278262689244</v>
      </c>
      <c r="Q200" s="164">
        <f t="shared" si="39"/>
        <v>476.76398912306445</v>
      </c>
    </row>
    <row r="201" spans="1:17" ht="12" customHeight="1" x14ac:dyDescent="0.25">
      <c r="A201" s="163" t="s">
        <v>142</v>
      </c>
      <c r="B201" s="162">
        <f>IF(B117=0,0,B117/0.086*1000000/B$14)</f>
        <v>1926.38404733569</v>
      </c>
      <c r="C201" s="162">
        <f t="shared" ref="C201:Q201" si="40">IF(C117=0,0,C117/0.086*1000000/C$14)</f>
        <v>1986.8537951386497</v>
      </c>
      <c r="D201" s="162">
        <f t="shared" si="40"/>
        <v>2085.3788653016013</v>
      </c>
      <c r="E201" s="162">
        <f t="shared" si="40"/>
        <v>2149.9444051685941</v>
      </c>
      <c r="F201" s="162">
        <f t="shared" si="40"/>
        <v>2193.6179198155787</v>
      </c>
      <c r="G201" s="162">
        <f t="shared" si="40"/>
        <v>2193.2795392055414</v>
      </c>
      <c r="H201" s="162">
        <f t="shared" si="40"/>
        <v>2247.900688592465</v>
      </c>
      <c r="I201" s="162">
        <f t="shared" si="40"/>
        <v>2158.8278817338592</v>
      </c>
      <c r="J201" s="162">
        <f t="shared" si="40"/>
        <v>2168.6641595525525</v>
      </c>
      <c r="K201" s="162">
        <f t="shared" si="40"/>
        <v>2256.5631008240257</v>
      </c>
      <c r="L201" s="162">
        <f t="shared" si="40"/>
        <v>2341.1513506396554</v>
      </c>
      <c r="M201" s="162">
        <f t="shared" si="40"/>
        <v>2421.9098698524917</v>
      </c>
      <c r="N201" s="162">
        <f t="shared" si="40"/>
        <v>2352.8299515710687</v>
      </c>
      <c r="O201" s="162">
        <f t="shared" si="40"/>
        <v>2355.774064564866</v>
      </c>
      <c r="P201" s="162">
        <f t="shared" si="40"/>
        <v>2268.018168255252</v>
      </c>
      <c r="Q201" s="162">
        <f t="shared" si="40"/>
        <v>2304.6397441360664</v>
      </c>
    </row>
    <row r="202" spans="1:17" ht="12" customHeight="1" x14ac:dyDescent="0.25">
      <c r="A202" s="161" t="s">
        <v>141</v>
      </c>
      <c r="B202" s="160">
        <f>IF(B118=0,0,B118/0.086*1000000/B$15)</f>
        <v>0</v>
      </c>
      <c r="C202" s="160">
        <f t="shared" ref="C202:Q204" si="41">IF(C118=0,0,C118/0.086*1000000/C$15)</f>
        <v>0</v>
      </c>
      <c r="D202" s="160">
        <f t="shared" si="41"/>
        <v>0</v>
      </c>
      <c r="E202" s="160">
        <f t="shared" si="41"/>
        <v>1821.8251774039156</v>
      </c>
      <c r="F202" s="160">
        <f t="shared" si="41"/>
        <v>1852.7449067853258</v>
      </c>
      <c r="G202" s="160">
        <f t="shared" si="41"/>
        <v>1857.6949310770119</v>
      </c>
      <c r="H202" s="160">
        <f t="shared" si="41"/>
        <v>1890.3463718042422</v>
      </c>
      <c r="I202" s="160">
        <f t="shared" si="41"/>
        <v>1835.5961003842908</v>
      </c>
      <c r="J202" s="160">
        <f t="shared" si="41"/>
        <v>1859.7495657830375</v>
      </c>
      <c r="K202" s="160">
        <f t="shared" si="41"/>
        <v>1933.3313659343607</v>
      </c>
      <c r="L202" s="160">
        <f t="shared" si="41"/>
        <v>2006.5878346201987</v>
      </c>
      <c r="M202" s="160">
        <f t="shared" si="41"/>
        <v>2056.1323529761289</v>
      </c>
      <c r="N202" s="160">
        <f t="shared" si="41"/>
        <v>2010.3687080757738</v>
      </c>
      <c r="O202" s="160">
        <f t="shared" si="41"/>
        <v>2013.8430661074428</v>
      </c>
      <c r="P202" s="160">
        <f t="shared" si="41"/>
        <v>1951.2145919928118</v>
      </c>
      <c r="Q202" s="160">
        <f t="shared" si="41"/>
        <v>1974.7798228115144</v>
      </c>
    </row>
    <row r="203" spans="1:17" ht="12" customHeight="1" x14ac:dyDescent="0.25">
      <c r="A203" s="148" t="s">
        <v>60</v>
      </c>
      <c r="B203" s="156">
        <f>IF(B119=0,0,B119/0.086*1000000/B$15)</f>
        <v>0</v>
      </c>
      <c r="C203" s="156">
        <f t="shared" si="41"/>
        <v>0</v>
      </c>
      <c r="D203" s="156">
        <f t="shared" si="41"/>
        <v>0</v>
      </c>
      <c r="E203" s="156">
        <f t="shared" si="41"/>
        <v>1397.4638633595969</v>
      </c>
      <c r="F203" s="156">
        <f t="shared" si="41"/>
        <v>1425.8516478801544</v>
      </c>
      <c r="G203" s="156">
        <f t="shared" si="41"/>
        <v>1425.6317004835626</v>
      </c>
      <c r="H203" s="156">
        <f t="shared" si="41"/>
        <v>1461.1354475851217</v>
      </c>
      <c r="I203" s="156">
        <f t="shared" si="41"/>
        <v>1403.2381231270215</v>
      </c>
      <c r="J203" s="156">
        <f t="shared" si="41"/>
        <v>1409.6317037091414</v>
      </c>
      <c r="K203" s="156">
        <f t="shared" si="41"/>
        <v>1466.7660155356029</v>
      </c>
      <c r="L203" s="156">
        <f t="shared" si="41"/>
        <v>1521.7483779157828</v>
      </c>
      <c r="M203" s="156">
        <f t="shared" si="41"/>
        <v>1574.2414154041292</v>
      </c>
      <c r="N203" s="156">
        <f t="shared" si="41"/>
        <v>1529.3394685211993</v>
      </c>
      <c r="O203" s="156">
        <f t="shared" si="41"/>
        <v>1531.253141967172</v>
      </c>
      <c r="P203" s="156">
        <f t="shared" si="41"/>
        <v>1474.2118093659194</v>
      </c>
      <c r="Q203" s="156">
        <f t="shared" si="41"/>
        <v>1498.0158336884497</v>
      </c>
    </row>
    <row r="204" spans="1:17" ht="12" customHeight="1" x14ac:dyDescent="0.25">
      <c r="A204" s="148" t="s">
        <v>59</v>
      </c>
      <c r="B204" s="156">
        <f>IF(B120=0,0,B120/0.086*1000000/B$15)</f>
        <v>0</v>
      </c>
      <c r="C204" s="156">
        <f t="shared" si="41"/>
        <v>0</v>
      </c>
      <c r="D204" s="156">
        <f t="shared" si="41"/>
        <v>0</v>
      </c>
      <c r="E204" s="156">
        <f t="shared" si="41"/>
        <v>424.36131404431893</v>
      </c>
      <c r="F204" s="156">
        <f t="shared" si="41"/>
        <v>426.89325890517136</v>
      </c>
      <c r="G204" s="156">
        <f t="shared" si="41"/>
        <v>432.06323059344919</v>
      </c>
      <c r="H204" s="156">
        <f t="shared" si="41"/>
        <v>429.21092421912044</v>
      </c>
      <c r="I204" s="156">
        <f t="shared" si="41"/>
        <v>432.35797725726968</v>
      </c>
      <c r="J204" s="156">
        <f t="shared" si="41"/>
        <v>450.11786207389611</v>
      </c>
      <c r="K204" s="156">
        <f t="shared" si="41"/>
        <v>466.56535039875729</v>
      </c>
      <c r="L204" s="156">
        <f t="shared" si="41"/>
        <v>484.83945670441591</v>
      </c>
      <c r="M204" s="156">
        <f t="shared" si="41"/>
        <v>481.89093757199964</v>
      </c>
      <c r="N204" s="156">
        <f t="shared" si="41"/>
        <v>481.0292395545747</v>
      </c>
      <c r="O204" s="156">
        <f t="shared" si="41"/>
        <v>482.58992414027051</v>
      </c>
      <c r="P204" s="156">
        <f t="shared" si="41"/>
        <v>477.00278262689227</v>
      </c>
      <c r="Q204" s="156">
        <f t="shared" si="41"/>
        <v>476.76398912306456</v>
      </c>
    </row>
    <row r="205" spans="1:17" ht="12" customHeight="1" x14ac:dyDescent="0.25">
      <c r="A205" s="158" t="s">
        <v>62</v>
      </c>
      <c r="B205" s="157">
        <f>IF(B121=0,0,B121/0.086*1000000/B$5)</f>
        <v>1018.1930106693924</v>
      </c>
      <c r="C205" s="157">
        <f t="shared" ref="C205:Q205" si="42">IF(C121=0,0,C121/0.086*1000000/C$5)</f>
        <v>1034.8169112176731</v>
      </c>
      <c r="D205" s="157">
        <f t="shared" si="42"/>
        <v>1022.2855057760682</v>
      </c>
      <c r="E205" s="157">
        <f t="shared" si="42"/>
        <v>1015.125929901621</v>
      </c>
      <c r="F205" s="157">
        <f t="shared" si="42"/>
        <v>1013.7225776296219</v>
      </c>
      <c r="G205" s="157">
        <f t="shared" si="42"/>
        <v>989.15269710800419</v>
      </c>
      <c r="H205" s="157">
        <f t="shared" si="42"/>
        <v>1003.4013563358245</v>
      </c>
      <c r="I205" s="157">
        <f t="shared" si="42"/>
        <v>998.16100135187389</v>
      </c>
      <c r="J205" s="157">
        <f t="shared" si="42"/>
        <v>1003.3458342423174</v>
      </c>
      <c r="K205" s="157">
        <f t="shared" si="42"/>
        <v>1005.686360923234</v>
      </c>
      <c r="L205" s="157">
        <f t="shared" si="42"/>
        <v>1045.8305416629989</v>
      </c>
      <c r="M205" s="157">
        <f t="shared" si="42"/>
        <v>1048.583792133024</v>
      </c>
      <c r="N205" s="157">
        <f t="shared" si="42"/>
        <v>1056.4332922131689</v>
      </c>
      <c r="O205" s="157">
        <f t="shared" si="42"/>
        <v>1059.4279201554882</v>
      </c>
      <c r="P205" s="157">
        <f t="shared" si="42"/>
        <v>1049.5372688382581</v>
      </c>
      <c r="Q205" s="157">
        <f t="shared" si="42"/>
        <v>1047.281786382835</v>
      </c>
    </row>
    <row r="206" spans="1:17" ht="12" customHeight="1" x14ac:dyDescent="0.25">
      <c r="A206" s="23" t="s">
        <v>58</v>
      </c>
      <c r="B206" s="156">
        <f>IF(B122=0,0,B122/0.086*1000000/B$17)</f>
        <v>0</v>
      </c>
      <c r="C206" s="156">
        <f t="shared" ref="C206:Q206" si="43">IF(C122=0,0,C122/0.086*1000000/C$17)</f>
        <v>0</v>
      </c>
      <c r="D206" s="156">
        <f t="shared" si="43"/>
        <v>0</v>
      </c>
      <c r="E206" s="156">
        <f t="shared" si="43"/>
        <v>0</v>
      </c>
      <c r="F206" s="156">
        <f t="shared" si="43"/>
        <v>0</v>
      </c>
      <c r="G206" s="156">
        <f t="shared" si="43"/>
        <v>0</v>
      </c>
      <c r="H206" s="156">
        <f t="shared" si="43"/>
        <v>0</v>
      </c>
      <c r="I206" s="156">
        <f t="shared" si="43"/>
        <v>0</v>
      </c>
      <c r="J206" s="156">
        <f t="shared" si="43"/>
        <v>0</v>
      </c>
      <c r="K206" s="156">
        <f t="shared" si="43"/>
        <v>0</v>
      </c>
      <c r="L206" s="156">
        <f t="shared" si="43"/>
        <v>0</v>
      </c>
      <c r="M206" s="156">
        <f t="shared" si="43"/>
        <v>0</v>
      </c>
      <c r="N206" s="156">
        <f t="shared" si="43"/>
        <v>0</v>
      </c>
      <c r="O206" s="156">
        <f t="shared" si="43"/>
        <v>0</v>
      </c>
      <c r="P206" s="156">
        <f t="shared" si="43"/>
        <v>0</v>
      </c>
      <c r="Q206" s="156">
        <f t="shared" si="43"/>
        <v>0</v>
      </c>
    </row>
    <row r="207" spans="1:17" ht="12" customHeight="1" x14ac:dyDescent="0.25">
      <c r="A207" s="23" t="s">
        <v>57</v>
      </c>
      <c r="B207" s="156">
        <f>IF(B123=0,0,B123/0.086*1000000/B$18)</f>
        <v>1570.7966420801185</v>
      </c>
      <c r="C207" s="156">
        <f t="shared" ref="C207:Q207" si="44">IF(C123=0,0,C123/0.086*1000000/C$18)</f>
        <v>1825.7679968267862</v>
      </c>
      <c r="D207" s="156">
        <f t="shared" si="44"/>
        <v>1768.8574692700522</v>
      </c>
      <c r="E207" s="156">
        <f t="shared" si="44"/>
        <v>1677.1897763337975</v>
      </c>
      <c r="F207" s="156">
        <f t="shared" si="44"/>
        <v>1757.4337502611304</v>
      </c>
      <c r="G207" s="156">
        <f t="shared" si="44"/>
        <v>1562.889534045456</v>
      </c>
      <c r="H207" s="156">
        <f t="shared" si="44"/>
        <v>1846.9487163288341</v>
      </c>
      <c r="I207" s="156">
        <f t="shared" si="44"/>
        <v>1689.5441056130835</v>
      </c>
      <c r="J207" s="156">
        <f t="shared" si="44"/>
        <v>1708.5215420648299</v>
      </c>
      <c r="K207" s="156">
        <f t="shared" si="44"/>
        <v>1737.6779727621195</v>
      </c>
      <c r="L207" s="156">
        <f t="shared" si="44"/>
        <v>1761.4230609198996</v>
      </c>
      <c r="M207" s="156">
        <f t="shared" si="44"/>
        <v>1593.4494024471176</v>
      </c>
      <c r="N207" s="156">
        <f t="shared" si="44"/>
        <v>1699.3357542791914</v>
      </c>
      <c r="O207" s="156">
        <f t="shared" si="44"/>
        <v>1330.8811924515608</v>
      </c>
      <c r="P207" s="156">
        <f t="shared" si="44"/>
        <v>1630.3957128570178</v>
      </c>
      <c r="Q207" s="156">
        <f t="shared" si="44"/>
        <v>1462.9509954819976</v>
      </c>
    </row>
    <row r="208" spans="1:17" ht="12" customHeight="1" x14ac:dyDescent="0.25">
      <c r="A208" s="29" t="s">
        <v>140</v>
      </c>
      <c r="B208" s="57">
        <f>IF(B124=0,0,B124/0.086*1000000/B$19)</f>
        <v>935.71453814436359</v>
      </c>
      <c r="C208" s="57">
        <f t="shared" ref="C208:Q208" si="45">IF(C124=0,0,C124/0.086*1000000/C$19)</f>
        <v>904.63297871450038</v>
      </c>
      <c r="D208" s="57">
        <f t="shared" si="45"/>
        <v>948.33174128447604</v>
      </c>
      <c r="E208" s="57">
        <f t="shared" si="45"/>
        <v>955.41750468143846</v>
      </c>
      <c r="F208" s="57">
        <f t="shared" si="45"/>
        <v>947.11670020819031</v>
      </c>
      <c r="G208" s="57">
        <f t="shared" si="45"/>
        <v>963.9542957631553</v>
      </c>
      <c r="H208" s="57">
        <f t="shared" si="45"/>
        <v>966.29427469186589</v>
      </c>
      <c r="I208" s="57">
        <f t="shared" si="45"/>
        <v>981.84149011402076</v>
      </c>
      <c r="J208" s="57">
        <f t="shared" si="45"/>
        <v>987.46369321155544</v>
      </c>
      <c r="K208" s="57">
        <f t="shared" si="45"/>
        <v>1000.6586789294481</v>
      </c>
      <c r="L208" s="57">
        <f t="shared" si="45"/>
        <v>1028.7207254740777</v>
      </c>
      <c r="M208" s="57">
        <f t="shared" si="45"/>
        <v>1024.0125818215311</v>
      </c>
      <c r="N208" s="57">
        <f t="shared" si="45"/>
        <v>1002.871842480226</v>
      </c>
      <c r="O208" s="57">
        <f t="shared" si="45"/>
        <v>1037.0403747079677</v>
      </c>
      <c r="P208" s="57">
        <f t="shared" si="45"/>
        <v>997.57812212475017</v>
      </c>
      <c r="Q208" s="57">
        <f t="shared" si="45"/>
        <v>1010.0396385321924</v>
      </c>
    </row>
    <row r="210" spans="1:17" ht="12" customHeight="1" x14ac:dyDescent="0.25">
      <c r="A210" s="152" t="s">
        <v>74</v>
      </c>
      <c r="B210" s="168">
        <f t="shared" ref="B210:Q210" si="46">SUM(B211,B214,B216,B226)</f>
        <v>9992.5742016939002</v>
      </c>
      <c r="C210" s="168">
        <f t="shared" si="46"/>
        <v>10910.382479882372</v>
      </c>
      <c r="D210" s="168">
        <f t="shared" si="46"/>
        <v>10424.677499439491</v>
      </c>
      <c r="E210" s="168">
        <f t="shared" si="46"/>
        <v>10635.217091256303</v>
      </c>
      <c r="F210" s="168">
        <f t="shared" si="46"/>
        <v>10593.096698710418</v>
      </c>
      <c r="G210" s="168">
        <f t="shared" si="46"/>
        <v>9700.9871010336446</v>
      </c>
      <c r="H210" s="168">
        <f t="shared" si="46"/>
        <v>11116.093311985091</v>
      </c>
      <c r="I210" s="168">
        <f t="shared" si="46"/>
        <v>9734.456243673887</v>
      </c>
      <c r="J210" s="168">
        <f t="shared" si="46"/>
        <v>9794.7453601816505</v>
      </c>
      <c r="K210" s="168">
        <f t="shared" si="46"/>
        <v>10028.191474835612</v>
      </c>
      <c r="L210" s="168">
        <f t="shared" si="46"/>
        <v>11327.110731840001</v>
      </c>
      <c r="M210" s="168">
        <f t="shared" si="46"/>
        <v>10408.999341214214</v>
      </c>
      <c r="N210" s="168">
        <f t="shared" si="46"/>
        <v>10510.188186083271</v>
      </c>
      <c r="O210" s="168">
        <f t="shared" si="46"/>
        <v>10772.894764776358</v>
      </c>
      <c r="P210" s="168">
        <f t="shared" si="46"/>
        <v>9608.8896670014019</v>
      </c>
      <c r="Q210" s="168">
        <f t="shared" si="46"/>
        <v>10013.031657989768</v>
      </c>
    </row>
    <row r="211" spans="1:17" ht="12" customHeight="1" x14ac:dyDescent="0.25">
      <c r="A211" s="158" t="s">
        <v>65</v>
      </c>
      <c r="B211" s="157">
        <f t="shared" ref="B211:Q211" si="47">SUM(B212:B213)</f>
        <v>8137.7723426290449</v>
      </c>
      <c r="C211" s="157">
        <f t="shared" si="47"/>
        <v>9049.65135309568</v>
      </c>
      <c r="D211" s="157">
        <f t="shared" si="47"/>
        <v>8422.7988352097909</v>
      </c>
      <c r="E211" s="157">
        <f t="shared" si="47"/>
        <v>8602.066845223053</v>
      </c>
      <c r="F211" s="157">
        <f t="shared" si="47"/>
        <v>8504.7948905225348</v>
      </c>
      <c r="G211" s="157">
        <f t="shared" si="47"/>
        <v>7632.816002644031</v>
      </c>
      <c r="H211" s="157">
        <f t="shared" si="47"/>
        <v>8927.7213177995327</v>
      </c>
      <c r="I211" s="157">
        <f t="shared" si="47"/>
        <v>7610.217809583567</v>
      </c>
      <c r="J211" s="157">
        <f t="shared" si="47"/>
        <v>7590.8032115266415</v>
      </c>
      <c r="K211" s="157">
        <f t="shared" si="47"/>
        <v>7711.7433366606947</v>
      </c>
      <c r="L211" s="157">
        <f t="shared" si="47"/>
        <v>8917.1247244123897</v>
      </c>
      <c r="M211" s="157">
        <f t="shared" si="47"/>
        <v>7967.0922473326791</v>
      </c>
      <c r="N211" s="157">
        <f t="shared" si="47"/>
        <v>8108.6525553402807</v>
      </c>
      <c r="O211" s="157">
        <f t="shared" si="47"/>
        <v>8358.7942342415099</v>
      </c>
      <c r="P211" s="157">
        <f t="shared" si="47"/>
        <v>7245.734394089649</v>
      </c>
      <c r="Q211" s="157">
        <f t="shared" si="47"/>
        <v>7634.7908781777696</v>
      </c>
    </row>
    <row r="212" spans="1:17" ht="12" customHeight="1" x14ac:dyDescent="0.25">
      <c r="A212" s="23" t="s">
        <v>58</v>
      </c>
      <c r="B212" s="156">
        <f t="shared" ref="B212:Q213" si="48">IF(B128=0,0,B128/0.086*1000000/B$7)</f>
        <v>8056.5413742479623</v>
      </c>
      <c r="C212" s="156">
        <f t="shared" si="48"/>
        <v>8966.0283134201127</v>
      </c>
      <c r="D212" s="156">
        <f t="shared" si="48"/>
        <v>8361.5241868692065</v>
      </c>
      <c r="E212" s="156">
        <f t="shared" si="48"/>
        <v>8520.7911571788081</v>
      </c>
      <c r="F212" s="156">
        <f t="shared" si="48"/>
        <v>8421.2237722262671</v>
      </c>
      <c r="G212" s="156">
        <f t="shared" si="48"/>
        <v>7553.8628174473652</v>
      </c>
      <c r="H212" s="156">
        <f t="shared" si="48"/>
        <v>8819.9306384426727</v>
      </c>
      <c r="I212" s="156">
        <f t="shared" si="48"/>
        <v>7536.7074020758355</v>
      </c>
      <c r="J212" s="156">
        <f t="shared" si="48"/>
        <v>7515.6391126600029</v>
      </c>
      <c r="K212" s="156">
        <f t="shared" si="48"/>
        <v>7638.5032425680374</v>
      </c>
      <c r="L212" s="156">
        <f t="shared" si="48"/>
        <v>8822.5564344286486</v>
      </c>
      <c r="M212" s="156">
        <f t="shared" si="48"/>
        <v>7895.144926030619</v>
      </c>
      <c r="N212" s="156">
        <f t="shared" si="48"/>
        <v>8021.6319978236634</v>
      </c>
      <c r="O212" s="156">
        <f t="shared" si="48"/>
        <v>8268.6063735022235</v>
      </c>
      <c r="P212" s="156">
        <f t="shared" si="48"/>
        <v>7172.4027317315131</v>
      </c>
      <c r="Q212" s="156">
        <f t="shared" si="48"/>
        <v>7543.3854907464329</v>
      </c>
    </row>
    <row r="213" spans="1:17" ht="12" customHeight="1" x14ac:dyDescent="0.25">
      <c r="A213" s="23" t="s">
        <v>60</v>
      </c>
      <c r="B213" s="156">
        <f t="shared" si="48"/>
        <v>81.23096838108269</v>
      </c>
      <c r="C213" s="156">
        <f t="shared" si="48"/>
        <v>83.623039675566957</v>
      </c>
      <c r="D213" s="156">
        <f t="shared" si="48"/>
        <v>61.274648340584832</v>
      </c>
      <c r="E213" s="156">
        <f t="shared" si="48"/>
        <v>81.275688044245285</v>
      </c>
      <c r="F213" s="156">
        <f t="shared" si="48"/>
        <v>83.571118296267315</v>
      </c>
      <c r="G213" s="156">
        <f t="shared" si="48"/>
        <v>78.953185196665459</v>
      </c>
      <c r="H213" s="156">
        <f t="shared" si="48"/>
        <v>107.79067935685963</v>
      </c>
      <c r="I213" s="156">
        <f t="shared" si="48"/>
        <v>73.510407507731784</v>
      </c>
      <c r="J213" s="156">
        <f t="shared" si="48"/>
        <v>75.164098866638412</v>
      </c>
      <c r="K213" s="156">
        <f t="shared" si="48"/>
        <v>73.240094092657728</v>
      </c>
      <c r="L213" s="156">
        <f t="shared" si="48"/>
        <v>94.568289983740399</v>
      </c>
      <c r="M213" s="156">
        <f t="shared" si="48"/>
        <v>71.947321302060047</v>
      </c>
      <c r="N213" s="156">
        <f t="shared" si="48"/>
        <v>87.020557516617345</v>
      </c>
      <c r="O213" s="156">
        <f t="shared" si="48"/>
        <v>90.187860739286478</v>
      </c>
      <c r="P213" s="156">
        <f t="shared" si="48"/>
        <v>73.331662358136271</v>
      </c>
      <c r="Q213" s="156">
        <f t="shared" si="48"/>
        <v>91.405387431336919</v>
      </c>
    </row>
    <row r="214" spans="1:17" ht="12" customHeight="1" x14ac:dyDescent="0.25">
      <c r="A214" s="158" t="s">
        <v>112</v>
      </c>
      <c r="B214" s="157">
        <f t="shared" ref="B214:Q214" si="49">B215</f>
        <v>0.21618422784847602</v>
      </c>
      <c r="C214" s="157">
        <f t="shared" si="49"/>
        <v>0.50830662207638111</v>
      </c>
      <c r="D214" s="157">
        <f t="shared" si="49"/>
        <v>0.63334985802776977</v>
      </c>
      <c r="E214" s="157">
        <f t="shared" si="49"/>
        <v>1.4273170782567375</v>
      </c>
      <c r="F214" s="157">
        <f t="shared" si="49"/>
        <v>1.9758562383459144</v>
      </c>
      <c r="G214" s="157">
        <f t="shared" si="49"/>
        <v>2.656628962150942</v>
      </c>
      <c r="H214" s="157">
        <f t="shared" si="49"/>
        <v>3.9214519812508168</v>
      </c>
      <c r="I214" s="157">
        <f t="shared" si="49"/>
        <v>5.6332669204359984</v>
      </c>
      <c r="J214" s="157">
        <f t="shared" si="49"/>
        <v>6.0242404939661682</v>
      </c>
      <c r="K214" s="157">
        <f t="shared" si="49"/>
        <v>7.5159614991359387</v>
      </c>
      <c r="L214" s="157">
        <f t="shared" si="49"/>
        <v>9.9817952010275448</v>
      </c>
      <c r="M214" s="157">
        <f t="shared" si="49"/>
        <v>13.559631107153256</v>
      </c>
      <c r="N214" s="157">
        <f t="shared" si="49"/>
        <v>17.182661910157432</v>
      </c>
      <c r="O214" s="157">
        <f t="shared" si="49"/>
        <v>17.325165318350731</v>
      </c>
      <c r="P214" s="157">
        <f t="shared" si="49"/>
        <v>25.489955519541951</v>
      </c>
      <c r="Q214" s="157">
        <f t="shared" si="49"/>
        <v>24.854737793128649</v>
      </c>
    </row>
    <row r="215" spans="1:17" ht="12" customHeight="1" x14ac:dyDescent="0.25">
      <c r="A215" s="23" t="s">
        <v>60</v>
      </c>
      <c r="B215" s="156">
        <f t="shared" ref="B215:Q216" si="50">IF(B131=0,0,B131/0.086*1000000/B$5)</f>
        <v>0.21618422784847602</v>
      </c>
      <c r="C215" s="156">
        <f t="shared" si="50"/>
        <v>0.50830662207638111</v>
      </c>
      <c r="D215" s="156">
        <f t="shared" si="50"/>
        <v>0.63334985802776977</v>
      </c>
      <c r="E215" s="156">
        <f t="shared" si="50"/>
        <v>1.4273170782567375</v>
      </c>
      <c r="F215" s="156">
        <f t="shared" si="50"/>
        <v>1.9758562383459144</v>
      </c>
      <c r="G215" s="156">
        <f t="shared" si="50"/>
        <v>2.656628962150942</v>
      </c>
      <c r="H215" s="156">
        <f t="shared" si="50"/>
        <v>3.9214519812508168</v>
      </c>
      <c r="I215" s="156">
        <f t="shared" si="50"/>
        <v>5.6332669204359984</v>
      </c>
      <c r="J215" s="156">
        <f t="shared" si="50"/>
        <v>6.0242404939661682</v>
      </c>
      <c r="K215" s="156">
        <f t="shared" si="50"/>
        <v>7.5159614991359387</v>
      </c>
      <c r="L215" s="156">
        <f t="shared" si="50"/>
        <v>9.9817952010275448</v>
      </c>
      <c r="M215" s="156">
        <f t="shared" si="50"/>
        <v>13.559631107153256</v>
      </c>
      <c r="N215" s="156">
        <f t="shared" si="50"/>
        <v>17.182661910157432</v>
      </c>
      <c r="O215" s="156">
        <f t="shared" si="50"/>
        <v>17.325165318350731</v>
      </c>
      <c r="P215" s="156">
        <f t="shared" si="50"/>
        <v>25.489955519541951</v>
      </c>
      <c r="Q215" s="156">
        <f t="shared" si="50"/>
        <v>24.854737793128649</v>
      </c>
    </row>
    <row r="216" spans="1:17" ht="12" customHeight="1" x14ac:dyDescent="0.25">
      <c r="A216" s="158" t="s">
        <v>63</v>
      </c>
      <c r="B216" s="157">
        <f t="shared" si="50"/>
        <v>1145.0324230827844</v>
      </c>
      <c r="C216" s="157">
        <f t="shared" si="50"/>
        <v>1155.9282745032795</v>
      </c>
      <c r="D216" s="157">
        <f t="shared" si="50"/>
        <v>1262.736724634038</v>
      </c>
      <c r="E216" s="157">
        <f t="shared" si="50"/>
        <v>1285.5910858108907</v>
      </c>
      <c r="F216" s="157">
        <f t="shared" si="50"/>
        <v>1336.6370924471082</v>
      </c>
      <c r="G216" s="157">
        <f t="shared" si="50"/>
        <v>1297.9210112300293</v>
      </c>
      <c r="H216" s="157">
        <f t="shared" si="50"/>
        <v>1402.9605090910341</v>
      </c>
      <c r="I216" s="157">
        <f t="shared" si="50"/>
        <v>1320.2011524332386</v>
      </c>
      <c r="J216" s="157">
        <f t="shared" si="50"/>
        <v>1386.7966415737699</v>
      </c>
      <c r="K216" s="157">
        <f t="shared" si="50"/>
        <v>1484.7711744539149</v>
      </c>
      <c r="L216" s="157">
        <f t="shared" si="50"/>
        <v>1549.7605396199692</v>
      </c>
      <c r="M216" s="157">
        <f t="shared" si="50"/>
        <v>1583.9638790401009</v>
      </c>
      <c r="N216" s="157">
        <f t="shared" si="50"/>
        <v>1554.0634077680504</v>
      </c>
      <c r="O216" s="157">
        <f t="shared" si="50"/>
        <v>1551.9107102208018</v>
      </c>
      <c r="P216" s="157">
        <f t="shared" si="50"/>
        <v>1511.6000391246555</v>
      </c>
      <c r="Q216" s="157">
        <f t="shared" si="50"/>
        <v>1523.547753587058</v>
      </c>
    </row>
    <row r="217" spans="1:17" ht="12" customHeight="1" x14ac:dyDescent="0.25">
      <c r="A217" s="167" t="s">
        <v>171</v>
      </c>
      <c r="B217" s="132">
        <f t="shared" ref="B217:Q217" si="51">IF(B133=0,0,B133/0.086*1000000/B$11)</f>
        <v>1115.4416132199683</v>
      </c>
      <c r="C217" s="132">
        <f t="shared" si="51"/>
        <v>1073.7311851002796</v>
      </c>
      <c r="D217" s="132">
        <f t="shared" si="51"/>
        <v>1229.9426126781195</v>
      </c>
      <c r="E217" s="132">
        <f t="shared" si="51"/>
        <v>1187.2439871817689</v>
      </c>
      <c r="F217" s="132">
        <f t="shared" si="51"/>
        <v>1233.8081394436326</v>
      </c>
      <c r="G217" s="132">
        <f t="shared" si="51"/>
        <v>1095.7989839045144</v>
      </c>
      <c r="H217" s="132">
        <f t="shared" si="51"/>
        <v>1266.9830851347342</v>
      </c>
      <c r="I217" s="132">
        <f t="shared" si="51"/>
        <v>1096.9212664252116</v>
      </c>
      <c r="J217" s="132">
        <f t="shared" si="51"/>
        <v>1170.9578938817972</v>
      </c>
      <c r="K217" s="132">
        <f t="shared" si="51"/>
        <v>1286.0789828788688</v>
      </c>
      <c r="L217" s="132">
        <f t="shared" si="51"/>
        <v>1340.4817570511727</v>
      </c>
      <c r="M217" s="132">
        <f t="shared" si="51"/>
        <v>1339.7805279227557</v>
      </c>
      <c r="N217" s="132">
        <f t="shared" si="51"/>
        <v>1344.0067254413236</v>
      </c>
      <c r="O217" s="132">
        <f t="shared" si="51"/>
        <v>1354.132331122961</v>
      </c>
      <c r="P217" s="132">
        <f t="shared" si="51"/>
        <v>1341.0178995335991</v>
      </c>
      <c r="Q217" s="132">
        <f t="shared" si="51"/>
        <v>1342.7132316392112</v>
      </c>
    </row>
    <row r="218" spans="1:17" ht="12" customHeight="1" x14ac:dyDescent="0.25">
      <c r="A218" s="167" t="s">
        <v>144</v>
      </c>
      <c r="B218" s="132">
        <f t="shared" ref="B218:Q218" si="52">IF(B134=0,0,B134/0.086*1000000/B$12)</f>
        <v>1081.2890722781933</v>
      </c>
      <c r="C218" s="132">
        <f t="shared" si="52"/>
        <v>1106.575262027925</v>
      </c>
      <c r="D218" s="132">
        <f t="shared" si="52"/>
        <v>1234.4524513920583</v>
      </c>
      <c r="E218" s="132">
        <f t="shared" si="52"/>
        <v>1227.1978945816159</v>
      </c>
      <c r="F218" s="132">
        <f t="shared" si="52"/>
        <v>1252.3056771719564</v>
      </c>
      <c r="G218" s="132">
        <f t="shared" si="52"/>
        <v>1280.520698173661</v>
      </c>
      <c r="H218" s="132">
        <f t="shared" si="52"/>
        <v>1297.0741503258521</v>
      </c>
      <c r="I218" s="132">
        <f t="shared" si="52"/>
        <v>1330.5160446498026</v>
      </c>
      <c r="J218" s="132">
        <f t="shared" si="52"/>
        <v>1417.9327473933593</v>
      </c>
      <c r="K218" s="132">
        <f t="shared" si="52"/>
        <v>1476.4337164617091</v>
      </c>
      <c r="L218" s="132">
        <f t="shared" si="52"/>
        <v>1526.2101875053922</v>
      </c>
      <c r="M218" s="132">
        <f t="shared" si="52"/>
        <v>1428.3968858281592</v>
      </c>
      <c r="N218" s="132">
        <f t="shared" si="52"/>
        <v>1372.8847735412814</v>
      </c>
      <c r="O218" s="132">
        <f t="shared" si="52"/>
        <v>1357.4727485703922</v>
      </c>
      <c r="P218" s="132">
        <f t="shared" si="52"/>
        <v>1340.843521053308</v>
      </c>
      <c r="Q218" s="132">
        <f t="shared" si="52"/>
        <v>1335.0934602041657</v>
      </c>
    </row>
    <row r="219" spans="1:17" ht="12" customHeight="1" x14ac:dyDescent="0.25">
      <c r="A219" s="167" t="s">
        <v>143</v>
      </c>
      <c r="B219" s="132">
        <f t="shared" ref="B219:Q221" si="53">IF(B135=0,0,B135/0.086*1000000/B$13)</f>
        <v>0</v>
      </c>
      <c r="C219" s="132">
        <f t="shared" si="53"/>
        <v>0</v>
      </c>
      <c r="D219" s="132">
        <f t="shared" si="53"/>
        <v>0</v>
      </c>
      <c r="E219" s="132">
        <f t="shared" si="53"/>
        <v>1318.187091219186</v>
      </c>
      <c r="F219" s="132">
        <f t="shared" si="53"/>
        <v>1320.5282503255528</v>
      </c>
      <c r="G219" s="132">
        <f t="shared" si="53"/>
        <v>1331.297383174897</v>
      </c>
      <c r="H219" s="132">
        <f t="shared" si="53"/>
        <v>1320.7588514912495</v>
      </c>
      <c r="I219" s="132">
        <f t="shared" si="53"/>
        <v>1326.9864665852947</v>
      </c>
      <c r="J219" s="132">
        <f t="shared" si="53"/>
        <v>1380.4211300800041</v>
      </c>
      <c r="K219" s="132">
        <f t="shared" si="53"/>
        <v>1428.4580768548012</v>
      </c>
      <c r="L219" s="132">
        <f t="shared" si="53"/>
        <v>1483.9960315332053</v>
      </c>
      <c r="M219" s="132">
        <f t="shared" si="53"/>
        <v>1419.1980323947548</v>
      </c>
      <c r="N219" s="132">
        <f t="shared" si="53"/>
        <v>1383.9292747187253</v>
      </c>
      <c r="O219" s="132">
        <f t="shared" si="53"/>
        <v>1376.245021558708</v>
      </c>
      <c r="P219" s="132">
        <f t="shared" si="53"/>
        <v>1357.4567246214669</v>
      </c>
      <c r="Q219" s="132">
        <f t="shared" si="53"/>
        <v>1351.1623852505745</v>
      </c>
    </row>
    <row r="220" spans="1:17" ht="12" customHeight="1" x14ac:dyDescent="0.25">
      <c r="A220" s="166" t="s">
        <v>57</v>
      </c>
      <c r="B220" s="165">
        <f t="shared" si="53"/>
        <v>0</v>
      </c>
      <c r="C220" s="165">
        <f t="shared" si="53"/>
        <v>0</v>
      </c>
      <c r="D220" s="165">
        <f t="shared" si="53"/>
        <v>0</v>
      </c>
      <c r="E220" s="165">
        <f t="shared" si="53"/>
        <v>893.82577717486856</v>
      </c>
      <c r="F220" s="165">
        <f t="shared" si="53"/>
        <v>893.63499142038143</v>
      </c>
      <c r="G220" s="165">
        <f t="shared" si="53"/>
        <v>899.2341525814478</v>
      </c>
      <c r="H220" s="165">
        <f t="shared" si="53"/>
        <v>891.54792727212919</v>
      </c>
      <c r="I220" s="165">
        <f t="shared" si="53"/>
        <v>894.62848932802524</v>
      </c>
      <c r="J220" s="165">
        <f t="shared" si="53"/>
        <v>930.30326800610771</v>
      </c>
      <c r="K220" s="165">
        <f t="shared" si="53"/>
        <v>961.8927264560441</v>
      </c>
      <c r="L220" s="165">
        <f t="shared" si="53"/>
        <v>999.15657482878964</v>
      </c>
      <c r="M220" s="165">
        <f t="shared" si="53"/>
        <v>937.30709482275518</v>
      </c>
      <c r="N220" s="165">
        <f t="shared" si="53"/>
        <v>902.90003516415061</v>
      </c>
      <c r="O220" s="165">
        <f t="shared" si="53"/>
        <v>893.65509741843766</v>
      </c>
      <c r="P220" s="165">
        <f t="shared" si="53"/>
        <v>880.45394199457473</v>
      </c>
      <c r="Q220" s="165">
        <f t="shared" si="53"/>
        <v>874.39839612750995</v>
      </c>
    </row>
    <row r="221" spans="1:17" ht="12" customHeight="1" x14ac:dyDescent="0.25">
      <c r="A221" s="147" t="s">
        <v>59</v>
      </c>
      <c r="B221" s="164">
        <f t="shared" si="53"/>
        <v>0</v>
      </c>
      <c r="C221" s="164">
        <f t="shared" si="53"/>
        <v>0</v>
      </c>
      <c r="D221" s="164">
        <f t="shared" si="53"/>
        <v>0</v>
      </c>
      <c r="E221" s="164">
        <f t="shared" si="53"/>
        <v>424.36131404431774</v>
      </c>
      <c r="F221" s="164">
        <f t="shared" si="53"/>
        <v>426.89325890517131</v>
      </c>
      <c r="G221" s="164">
        <f t="shared" si="53"/>
        <v>432.06323059344925</v>
      </c>
      <c r="H221" s="164">
        <f t="shared" si="53"/>
        <v>429.21092421912039</v>
      </c>
      <c r="I221" s="164">
        <f t="shared" si="53"/>
        <v>432.35797725726957</v>
      </c>
      <c r="J221" s="164">
        <f t="shared" si="53"/>
        <v>450.11786207389605</v>
      </c>
      <c r="K221" s="164">
        <f t="shared" si="53"/>
        <v>466.56535039875729</v>
      </c>
      <c r="L221" s="164">
        <f t="shared" si="53"/>
        <v>484.83945670441574</v>
      </c>
      <c r="M221" s="164">
        <f t="shared" si="53"/>
        <v>481.89093757199953</v>
      </c>
      <c r="N221" s="164">
        <f t="shared" si="53"/>
        <v>481.02923955457464</v>
      </c>
      <c r="O221" s="164">
        <f t="shared" si="53"/>
        <v>482.58992414027051</v>
      </c>
      <c r="P221" s="164">
        <f t="shared" si="53"/>
        <v>477.0027826268925</v>
      </c>
      <c r="Q221" s="164">
        <f t="shared" si="53"/>
        <v>476.76398912306428</v>
      </c>
    </row>
    <row r="222" spans="1:17" ht="12" customHeight="1" x14ac:dyDescent="0.25">
      <c r="A222" s="163" t="s">
        <v>142</v>
      </c>
      <c r="B222" s="162">
        <f t="shared" ref="B222:Q222" si="54">IF(B138=0,0,B138/0.086*1000000/B$14)</f>
        <v>1167.9407118514962</v>
      </c>
      <c r="C222" s="162">
        <f t="shared" si="54"/>
        <v>1205.4307988939322</v>
      </c>
      <c r="D222" s="162">
        <f t="shared" si="54"/>
        <v>1284.6374596331709</v>
      </c>
      <c r="E222" s="162">
        <f t="shared" si="54"/>
        <v>1348.3129834582567</v>
      </c>
      <c r="F222" s="162">
        <f t="shared" si="54"/>
        <v>1407.7197479736283</v>
      </c>
      <c r="G222" s="162">
        <f t="shared" si="54"/>
        <v>1430.037991380095</v>
      </c>
      <c r="H222" s="162">
        <f t="shared" si="54"/>
        <v>1506.5681330470468</v>
      </c>
      <c r="I222" s="162">
        <f t="shared" si="54"/>
        <v>1481.0559294605284</v>
      </c>
      <c r="J222" s="162">
        <f t="shared" si="54"/>
        <v>1536.097982647839</v>
      </c>
      <c r="K222" s="162">
        <f t="shared" si="54"/>
        <v>1605.1749314698993</v>
      </c>
      <c r="L222" s="162">
        <f t="shared" si="54"/>
        <v>1678.1133218878865</v>
      </c>
      <c r="M222" s="162">
        <f t="shared" si="54"/>
        <v>1743.9495387835457</v>
      </c>
      <c r="N222" s="162">
        <f t="shared" si="54"/>
        <v>1702.1130208380844</v>
      </c>
      <c r="O222" s="162">
        <f t="shared" si="54"/>
        <v>1706.9354464792139</v>
      </c>
      <c r="P222" s="162">
        <f t="shared" si="54"/>
        <v>1649.1729338226728</v>
      </c>
      <c r="Q222" s="162">
        <f t="shared" si="54"/>
        <v>1678.2844841540048</v>
      </c>
    </row>
    <row r="223" spans="1:17" ht="12" customHeight="1" x14ac:dyDescent="0.25">
      <c r="A223" s="161" t="s">
        <v>141</v>
      </c>
      <c r="B223" s="160">
        <f t="shared" ref="B223:Q225" si="55">IF(B139=0,0,B139/0.086*1000000/B$15)</f>
        <v>0</v>
      </c>
      <c r="C223" s="160">
        <f t="shared" si="55"/>
        <v>0</v>
      </c>
      <c r="D223" s="160">
        <f t="shared" si="55"/>
        <v>0</v>
      </c>
      <c r="E223" s="160">
        <f t="shared" si="55"/>
        <v>1405.4407288647733</v>
      </c>
      <c r="F223" s="160">
        <f t="shared" si="55"/>
        <v>1429.2423375362898</v>
      </c>
      <c r="G223" s="160">
        <f t="shared" si="55"/>
        <v>1435.5483138419124</v>
      </c>
      <c r="H223" s="160">
        <f t="shared" si="55"/>
        <v>1463.1291989776596</v>
      </c>
      <c r="I223" s="160">
        <f t="shared" si="55"/>
        <v>1427.559095572607</v>
      </c>
      <c r="J223" s="160">
        <f t="shared" si="55"/>
        <v>1458.287624313698</v>
      </c>
      <c r="K223" s="160">
        <f t="shared" si="55"/>
        <v>1524.6014461064153</v>
      </c>
      <c r="L223" s="160">
        <f t="shared" si="55"/>
        <v>1589.4200971097871</v>
      </c>
      <c r="M223" s="160">
        <f t="shared" si="55"/>
        <v>1628.0028656025686</v>
      </c>
      <c r="N223" s="160">
        <f t="shared" si="55"/>
        <v>1597.9365321045977</v>
      </c>
      <c r="O223" s="160">
        <f t="shared" si="55"/>
        <v>1602.1163825130639</v>
      </c>
      <c r="P223" s="160">
        <f t="shared" si="55"/>
        <v>1556.5753576746783</v>
      </c>
      <c r="Q223" s="160">
        <f t="shared" si="55"/>
        <v>1573.8742854862564</v>
      </c>
    </row>
    <row r="224" spans="1:17" ht="12" customHeight="1" x14ac:dyDescent="0.25">
      <c r="A224" s="148" t="s">
        <v>60</v>
      </c>
      <c r="B224" s="156">
        <f t="shared" si="55"/>
        <v>0</v>
      </c>
      <c r="C224" s="156">
        <f t="shared" si="55"/>
        <v>0</v>
      </c>
      <c r="D224" s="156">
        <f t="shared" si="55"/>
        <v>0</v>
      </c>
      <c r="E224" s="156">
        <f t="shared" si="55"/>
        <v>981.07941482045453</v>
      </c>
      <c r="F224" s="156">
        <f t="shared" si="55"/>
        <v>1002.3490786311183</v>
      </c>
      <c r="G224" s="156">
        <f t="shared" si="55"/>
        <v>1003.4850832484633</v>
      </c>
      <c r="H224" s="156">
        <f t="shared" si="55"/>
        <v>1033.9182747585394</v>
      </c>
      <c r="I224" s="156">
        <f t="shared" si="55"/>
        <v>995.20111831533734</v>
      </c>
      <c r="J224" s="156">
        <f t="shared" si="55"/>
        <v>1008.1697622398015</v>
      </c>
      <c r="K224" s="156">
        <f t="shared" si="55"/>
        <v>1058.0360957076582</v>
      </c>
      <c r="L224" s="156">
        <f t="shared" si="55"/>
        <v>1104.5806404053712</v>
      </c>
      <c r="M224" s="156">
        <f t="shared" si="55"/>
        <v>1146.1119280305691</v>
      </c>
      <c r="N224" s="156">
        <f t="shared" si="55"/>
        <v>1116.9072925500232</v>
      </c>
      <c r="O224" s="156">
        <f t="shared" si="55"/>
        <v>1119.5264583727935</v>
      </c>
      <c r="P224" s="156">
        <f t="shared" si="55"/>
        <v>1079.5725750477861</v>
      </c>
      <c r="Q224" s="156">
        <f t="shared" si="55"/>
        <v>1097.1102963631918</v>
      </c>
    </row>
    <row r="225" spans="1:17" ht="12" customHeight="1" x14ac:dyDescent="0.25">
      <c r="A225" s="148" t="s">
        <v>59</v>
      </c>
      <c r="B225" s="156">
        <f t="shared" si="55"/>
        <v>0</v>
      </c>
      <c r="C225" s="156">
        <f t="shared" si="55"/>
        <v>0</v>
      </c>
      <c r="D225" s="156">
        <f t="shared" si="55"/>
        <v>0</v>
      </c>
      <c r="E225" s="156">
        <f t="shared" si="55"/>
        <v>424.36131404431876</v>
      </c>
      <c r="F225" s="156">
        <f t="shared" si="55"/>
        <v>426.89325890517136</v>
      </c>
      <c r="G225" s="156">
        <f t="shared" si="55"/>
        <v>432.06323059344919</v>
      </c>
      <c r="H225" s="156">
        <f t="shared" si="55"/>
        <v>429.21092421912039</v>
      </c>
      <c r="I225" s="156">
        <f t="shared" si="55"/>
        <v>432.35797725726957</v>
      </c>
      <c r="J225" s="156">
        <f t="shared" si="55"/>
        <v>450.11786207389611</v>
      </c>
      <c r="K225" s="156">
        <f t="shared" si="55"/>
        <v>466.56535039875712</v>
      </c>
      <c r="L225" s="156">
        <f t="shared" si="55"/>
        <v>484.83945670441591</v>
      </c>
      <c r="M225" s="156">
        <f t="shared" si="55"/>
        <v>481.89093757199964</v>
      </c>
      <c r="N225" s="156">
        <f t="shared" si="55"/>
        <v>481.0292395545747</v>
      </c>
      <c r="O225" s="156">
        <f t="shared" si="55"/>
        <v>482.58992414027045</v>
      </c>
      <c r="P225" s="156">
        <f t="shared" si="55"/>
        <v>477.00278262689221</v>
      </c>
      <c r="Q225" s="156">
        <f t="shared" si="55"/>
        <v>476.76398912306456</v>
      </c>
    </row>
    <row r="226" spans="1:17" ht="12" customHeight="1" x14ac:dyDescent="0.25">
      <c r="A226" s="158" t="s">
        <v>62</v>
      </c>
      <c r="B226" s="157">
        <f t="shared" ref="B226:Q226" si="56">IF(B142=0,0,B142/0.086*1000000/B$5)</f>
        <v>709.55325175422411</v>
      </c>
      <c r="C226" s="157">
        <f t="shared" si="56"/>
        <v>704.29454566133586</v>
      </c>
      <c r="D226" s="157">
        <f t="shared" si="56"/>
        <v>738.50858973763354</v>
      </c>
      <c r="E226" s="157">
        <f t="shared" si="56"/>
        <v>746.13184314410307</v>
      </c>
      <c r="F226" s="157">
        <f t="shared" si="56"/>
        <v>749.68885950242748</v>
      </c>
      <c r="G226" s="157">
        <f t="shared" si="56"/>
        <v>767.59345819743498</v>
      </c>
      <c r="H226" s="157">
        <f t="shared" si="56"/>
        <v>781.49003311327476</v>
      </c>
      <c r="I226" s="157">
        <f t="shared" si="56"/>
        <v>798.40401473664565</v>
      </c>
      <c r="J226" s="157">
        <f t="shared" si="56"/>
        <v>811.12126658727379</v>
      </c>
      <c r="K226" s="157">
        <f t="shared" si="56"/>
        <v>824.16100222186617</v>
      </c>
      <c r="L226" s="157">
        <f t="shared" si="56"/>
        <v>850.24367260661472</v>
      </c>
      <c r="M226" s="157">
        <f t="shared" si="56"/>
        <v>844.38358373428105</v>
      </c>
      <c r="N226" s="157">
        <f t="shared" si="56"/>
        <v>830.28956106478233</v>
      </c>
      <c r="O226" s="157">
        <f t="shared" si="56"/>
        <v>844.86465499569533</v>
      </c>
      <c r="P226" s="157">
        <f t="shared" si="56"/>
        <v>826.06527826755462</v>
      </c>
      <c r="Q226" s="157">
        <f t="shared" si="56"/>
        <v>829.83828843180993</v>
      </c>
    </row>
    <row r="227" spans="1:17" ht="12" customHeight="1" x14ac:dyDescent="0.25">
      <c r="A227" s="23" t="s">
        <v>58</v>
      </c>
      <c r="B227" s="156">
        <f t="shared" ref="B227:Q227" si="57">IF(B143=0,0,B143/0.086*1000000/B$17)</f>
        <v>0</v>
      </c>
      <c r="C227" s="156">
        <f t="shared" si="57"/>
        <v>0</v>
      </c>
      <c r="D227" s="156">
        <f t="shared" si="57"/>
        <v>0</v>
      </c>
      <c r="E227" s="156">
        <f t="shared" si="57"/>
        <v>0</v>
      </c>
      <c r="F227" s="156">
        <f t="shared" si="57"/>
        <v>0</v>
      </c>
      <c r="G227" s="156">
        <f t="shared" si="57"/>
        <v>0</v>
      </c>
      <c r="H227" s="156">
        <f t="shared" si="57"/>
        <v>0</v>
      </c>
      <c r="I227" s="156">
        <f t="shared" si="57"/>
        <v>0</v>
      </c>
      <c r="J227" s="156">
        <f t="shared" si="57"/>
        <v>0</v>
      </c>
      <c r="K227" s="156">
        <f t="shared" si="57"/>
        <v>0</v>
      </c>
      <c r="L227" s="156">
        <f t="shared" si="57"/>
        <v>0</v>
      </c>
      <c r="M227" s="156">
        <f t="shared" si="57"/>
        <v>0</v>
      </c>
      <c r="N227" s="156">
        <f t="shared" si="57"/>
        <v>0</v>
      </c>
      <c r="O227" s="156">
        <f t="shared" si="57"/>
        <v>0</v>
      </c>
      <c r="P227" s="156">
        <f t="shared" si="57"/>
        <v>0</v>
      </c>
      <c r="Q227" s="156">
        <f t="shared" si="57"/>
        <v>0</v>
      </c>
    </row>
    <row r="228" spans="1:17" ht="12" customHeight="1" x14ac:dyDescent="0.25">
      <c r="A228" s="23" t="s">
        <v>57</v>
      </c>
      <c r="B228" s="156">
        <f t="shared" ref="B228:Q228" si="58">IF(B144=0,0,B144/0.086*1000000/B$18)</f>
        <v>611.55949190347656</v>
      </c>
      <c r="C228" s="156">
        <f t="shared" si="58"/>
        <v>722.81573950177835</v>
      </c>
      <c r="D228" s="156">
        <f t="shared" si="58"/>
        <v>707.47765065610861</v>
      </c>
      <c r="E228" s="156">
        <f t="shared" si="58"/>
        <v>676.2268407035159</v>
      </c>
      <c r="F228" s="156">
        <f t="shared" si="58"/>
        <v>724.14609681187812</v>
      </c>
      <c r="G228" s="156">
        <f t="shared" si="58"/>
        <v>682.54436488589545</v>
      </c>
      <c r="H228" s="156">
        <f t="shared" si="58"/>
        <v>813.50460680504489</v>
      </c>
      <c r="I228" s="156">
        <f t="shared" si="58"/>
        <v>759.43782604242153</v>
      </c>
      <c r="J228" s="156">
        <f t="shared" si="58"/>
        <v>768.26220710653342</v>
      </c>
      <c r="K228" s="156">
        <f t="shared" si="58"/>
        <v>785.27001474593703</v>
      </c>
      <c r="L228" s="156">
        <f t="shared" si="58"/>
        <v>812.47518449481106</v>
      </c>
      <c r="M228" s="156">
        <f t="shared" si="58"/>
        <v>738.98319800906006</v>
      </c>
      <c r="N228" s="156">
        <f t="shared" si="58"/>
        <v>792.98925587085682</v>
      </c>
      <c r="O228" s="156">
        <f t="shared" si="58"/>
        <v>621.07964232494294</v>
      </c>
      <c r="P228" s="156">
        <f t="shared" si="58"/>
        <v>761.79515543899663</v>
      </c>
      <c r="Q228" s="156">
        <f t="shared" si="58"/>
        <v>683.75147669797627</v>
      </c>
    </row>
    <row r="229" spans="1:17" ht="12" customHeight="1" x14ac:dyDescent="0.25">
      <c r="A229" s="29" t="s">
        <v>140</v>
      </c>
      <c r="B229" s="57">
        <f t="shared" ref="B229:Q229" si="59">IF(B145=0,0,B145/0.086*1000000/B$19)</f>
        <v>724.17924255497383</v>
      </c>
      <c r="C229" s="57">
        <f t="shared" si="59"/>
        <v>701.24611208222848</v>
      </c>
      <c r="D229" s="57">
        <f t="shared" si="59"/>
        <v>741.58244580644191</v>
      </c>
      <c r="E229" s="57">
        <f t="shared" si="59"/>
        <v>752.43624661400031</v>
      </c>
      <c r="F229" s="57">
        <f t="shared" si="59"/>
        <v>751.97643858336517</v>
      </c>
      <c r="G229" s="57">
        <f t="shared" si="59"/>
        <v>771.32879650814778</v>
      </c>
      <c r="H229" s="57">
        <f t="shared" si="59"/>
        <v>780.08173352498989</v>
      </c>
      <c r="I229" s="57">
        <f t="shared" si="59"/>
        <v>799.32377854107256</v>
      </c>
      <c r="J229" s="57">
        <f t="shared" si="59"/>
        <v>812.08654888439219</v>
      </c>
      <c r="K229" s="57">
        <f t="shared" si="59"/>
        <v>824.42812484224987</v>
      </c>
      <c r="L229" s="57">
        <f t="shared" si="59"/>
        <v>851.14671710741152</v>
      </c>
      <c r="M229" s="57">
        <f t="shared" si="59"/>
        <v>849.13671000164436</v>
      </c>
      <c r="N229" s="57">
        <f t="shared" si="59"/>
        <v>833.39712175952229</v>
      </c>
      <c r="O229" s="57">
        <f t="shared" si="59"/>
        <v>863.32085962813005</v>
      </c>
      <c r="P229" s="57">
        <f t="shared" si="59"/>
        <v>831.81439111205407</v>
      </c>
      <c r="Q229" s="57">
        <f t="shared" si="59"/>
        <v>842.92702948484907</v>
      </c>
    </row>
    <row r="231" spans="1:17" ht="12" customHeight="1" x14ac:dyDescent="0.25">
      <c r="A231" s="152" t="s">
        <v>197</v>
      </c>
      <c r="B231" s="168">
        <f t="shared" ref="B231:Q231" si="60">SUM(B232,B235,B237,B247)</f>
        <v>6750.0140462646978</v>
      </c>
      <c r="C231" s="168">
        <f t="shared" si="60"/>
        <v>7495.8835604096803</v>
      </c>
      <c r="D231" s="168">
        <f t="shared" si="60"/>
        <v>7053.7313859356045</v>
      </c>
      <c r="E231" s="168">
        <f t="shared" si="60"/>
        <v>7166.9102402997651</v>
      </c>
      <c r="F231" s="168">
        <f t="shared" si="60"/>
        <v>7071.6073584900478</v>
      </c>
      <c r="G231" s="168">
        <f t="shared" si="60"/>
        <v>6336.4703865830606</v>
      </c>
      <c r="H231" s="168">
        <f t="shared" si="60"/>
        <v>7339.4108212449382</v>
      </c>
      <c r="I231" s="168">
        <f t="shared" si="60"/>
        <v>6284.7503070079365</v>
      </c>
      <c r="J231" s="168">
        <f t="shared" si="60"/>
        <v>6239.4057945397253</v>
      </c>
      <c r="K231" s="168">
        <f t="shared" si="60"/>
        <v>6236.7144144976137</v>
      </c>
      <c r="L231" s="168">
        <f t="shared" si="60"/>
        <v>7014.670700178659</v>
      </c>
      <c r="M231" s="168">
        <f t="shared" si="60"/>
        <v>6305.0301435814399</v>
      </c>
      <c r="N231" s="168">
        <f t="shared" si="60"/>
        <v>6349.9269903768245</v>
      </c>
      <c r="O231" s="168">
        <f t="shared" si="60"/>
        <v>6531.9966626737432</v>
      </c>
      <c r="P231" s="168">
        <f t="shared" si="60"/>
        <v>5705.3634650196855</v>
      </c>
      <c r="Q231" s="168">
        <f t="shared" si="60"/>
        <v>5955.7523908672538</v>
      </c>
    </row>
    <row r="232" spans="1:17" ht="12" customHeight="1" x14ac:dyDescent="0.25">
      <c r="A232" s="158" t="s">
        <v>65</v>
      </c>
      <c r="B232" s="157">
        <f t="shared" ref="B232:Q232" si="61">SUM(B233:B234)</f>
        <v>6378.4283610411685</v>
      </c>
      <c r="C232" s="157">
        <f t="shared" si="61"/>
        <v>7097.9424382936577</v>
      </c>
      <c r="D232" s="157">
        <f t="shared" si="61"/>
        <v>6620.2652550956109</v>
      </c>
      <c r="E232" s="157">
        <f t="shared" si="61"/>
        <v>6744.2194650592155</v>
      </c>
      <c r="F232" s="157">
        <f t="shared" si="61"/>
        <v>6629.0606115332057</v>
      </c>
      <c r="G232" s="157">
        <f t="shared" si="61"/>
        <v>5930.6150241576315</v>
      </c>
      <c r="H232" s="157">
        <f t="shared" si="61"/>
        <v>6879.3650351715314</v>
      </c>
      <c r="I232" s="157">
        <f t="shared" si="61"/>
        <v>5863.915546965366</v>
      </c>
      <c r="J232" s="157">
        <f t="shared" si="61"/>
        <v>5800.7983304501822</v>
      </c>
      <c r="K232" s="157">
        <f t="shared" si="61"/>
        <v>5818.2727127611361</v>
      </c>
      <c r="L232" s="157">
        <f t="shared" si="61"/>
        <v>6580.1209739184378</v>
      </c>
      <c r="M232" s="157">
        <f t="shared" si="61"/>
        <v>5862.8232509498039</v>
      </c>
      <c r="N232" s="157">
        <f t="shared" si="61"/>
        <v>5884.0291769244286</v>
      </c>
      <c r="O232" s="157">
        <f t="shared" si="61"/>
        <v>6044.698012924423</v>
      </c>
      <c r="P232" s="157">
        <f t="shared" si="61"/>
        <v>5210.469668176941</v>
      </c>
      <c r="Q232" s="157">
        <f t="shared" si="61"/>
        <v>5450.1800933181721</v>
      </c>
    </row>
    <row r="233" spans="1:17" ht="12" customHeight="1" x14ac:dyDescent="0.25">
      <c r="A233" s="23" t="s">
        <v>58</v>
      </c>
      <c r="B233" s="156">
        <f>IF(B170=0,0,B170*1000000/B$7)</f>
        <v>6378.4283610411685</v>
      </c>
      <c r="C233" s="156">
        <f t="shared" ref="C233:Q234" si="62">IF(C170=0,0,C170*1000000/C$7)</f>
        <v>7097.9424382936577</v>
      </c>
      <c r="D233" s="156">
        <f t="shared" si="62"/>
        <v>6620.2652550956109</v>
      </c>
      <c r="E233" s="156">
        <f t="shared" si="62"/>
        <v>6744.2194650592155</v>
      </c>
      <c r="F233" s="156">
        <f t="shared" si="62"/>
        <v>6629.0606115332057</v>
      </c>
      <c r="G233" s="156">
        <f t="shared" si="62"/>
        <v>5930.6150241576315</v>
      </c>
      <c r="H233" s="156">
        <f t="shared" si="62"/>
        <v>6879.3650351715314</v>
      </c>
      <c r="I233" s="156">
        <f t="shared" si="62"/>
        <v>5863.915546965366</v>
      </c>
      <c r="J233" s="156">
        <f t="shared" si="62"/>
        <v>5800.7983304501822</v>
      </c>
      <c r="K233" s="156">
        <f t="shared" si="62"/>
        <v>5818.2727127611361</v>
      </c>
      <c r="L233" s="156">
        <f t="shared" si="62"/>
        <v>6580.1209739184378</v>
      </c>
      <c r="M233" s="156">
        <f t="shared" si="62"/>
        <v>5862.8232509498039</v>
      </c>
      <c r="N233" s="156">
        <f t="shared" si="62"/>
        <v>5884.0291769244286</v>
      </c>
      <c r="O233" s="156">
        <f t="shared" si="62"/>
        <v>6044.698012924423</v>
      </c>
      <c r="P233" s="156">
        <f t="shared" si="62"/>
        <v>5210.469668176941</v>
      </c>
      <c r="Q233" s="156">
        <f t="shared" si="62"/>
        <v>5450.1800933181721</v>
      </c>
    </row>
    <row r="234" spans="1:17" ht="12" customHeight="1" x14ac:dyDescent="0.25">
      <c r="A234" s="23" t="s">
        <v>60</v>
      </c>
      <c r="B234" s="156">
        <f>IF(B171=0,0,B171*1000000/B$7)</f>
        <v>0</v>
      </c>
      <c r="C234" s="156">
        <f t="shared" si="62"/>
        <v>0</v>
      </c>
      <c r="D234" s="156">
        <f t="shared" si="62"/>
        <v>0</v>
      </c>
      <c r="E234" s="156">
        <f t="shared" si="62"/>
        <v>0</v>
      </c>
      <c r="F234" s="156">
        <f t="shared" si="62"/>
        <v>0</v>
      </c>
      <c r="G234" s="156">
        <f t="shared" si="62"/>
        <v>0</v>
      </c>
      <c r="H234" s="156">
        <f t="shared" si="62"/>
        <v>0</v>
      </c>
      <c r="I234" s="156">
        <f t="shared" si="62"/>
        <v>0</v>
      </c>
      <c r="J234" s="156">
        <f t="shared" si="62"/>
        <v>0</v>
      </c>
      <c r="K234" s="156">
        <f t="shared" si="62"/>
        <v>0</v>
      </c>
      <c r="L234" s="156">
        <f t="shared" si="62"/>
        <v>0</v>
      </c>
      <c r="M234" s="156">
        <f t="shared" si="62"/>
        <v>0</v>
      </c>
      <c r="N234" s="156">
        <f t="shared" si="62"/>
        <v>0</v>
      </c>
      <c r="O234" s="156">
        <f t="shared" si="62"/>
        <v>0</v>
      </c>
      <c r="P234" s="156">
        <f t="shared" si="62"/>
        <v>0</v>
      </c>
      <c r="Q234" s="156">
        <f t="shared" si="62"/>
        <v>0</v>
      </c>
    </row>
    <row r="235" spans="1:17" ht="12" customHeight="1" x14ac:dyDescent="0.25">
      <c r="A235" s="158" t="s">
        <v>112</v>
      </c>
      <c r="B235" s="157">
        <f t="shared" ref="B235:Q235" si="63">B236</f>
        <v>0</v>
      </c>
      <c r="C235" s="157">
        <f t="shared" si="63"/>
        <v>0</v>
      </c>
      <c r="D235" s="157">
        <f t="shared" si="63"/>
        <v>0</v>
      </c>
      <c r="E235" s="157">
        <f t="shared" si="63"/>
        <v>0</v>
      </c>
      <c r="F235" s="157">
        <f t="shared" si="63"/>
        <v>0</v>
      </c>
      <c r="G235" s="157">
        <f t="shared" si="63"/>
        <v>0</v>
      </c>
      <c r="H235" s="157">
        <f t="shared" si="63"/>
        <v>0</v>
      </c>
      <c r="I235" s="157">
        <f t="shared" si="63"/>
        <v>0</v>
      </c>
      <c r="J235" s="157">
        <f t="shared" si="63"/>
        <v>0</v>
      </c>
      <c r="K235" s="157">
        <f t="shared" si="63"/>
        <v>0</v>
      </c>
      <c r="L235" s="157">
        <f t="shared" si="63"/>
        <v>0</v>
      </c>
      <c r="M235" s="157">
        <f t="shared" si="63"/>
        <v>0</v>
      </c>
      <c r="N235" s="157">
        <f t="shared" si="63"/>
        <v>0</v>
      </c>
      <c r="O235" s="157">
        <f t="shared" si="63"/>
        <v>0</v>
      </c>
      <c r="P235" s="157">
        <f t="shared" si="63"/>
        <v>0</v>
      </c>
      <c r="Q235" s="157">
        <f t="shared" si="63"/>
        <v>0</v>
      </c>
    </row>
    <row r="236" spans="1:17" ht="12" customHeight="1" x14ac:dyDescent="0.25">
      <c r="A236" s="23" t="s">
        <v>60</v>
      </c>
      <c r="B236" s="156">
        <f>IF(B173=0,0,B173*1000000/B$5)</f>
        <v>0</v>
      </c>
      <c r="C236" s="156">
        <f t="shared" ref="C236:Q237" si="64">IF(C173=0,0,C173*1000000/C$5)</f>
        <v>0</v>
      </c>
      <c r="D236" s="156">
        <f t="shared" si="64"/>
        <v>0</v>
      </c>
      <c r="E236" s="156">
        <f t="shared" si="64"/>
        <v>0</v>
      </c>
      <c r="F236" s="156">
        <f t="shared" si="64"/>
        <v>0</v>
      </c>
      <c r="G236" s="156">
        <f t="shared" si="64"/>
        <v>0</v>
      </c>
      <c r="H236" s="156">
        <f t="shared" si="64"/>
        <v>0</v>
      </c>
      <c r="I236" s="156">
        <f t="shared" si="64"/>
        <v>0</v>
      </c>
      <c r="J236" s="156">
        <f t="shared" si="64"/>
        <v>0</v>
      </c>
      <c r="K236" s="156">
        <f t="shared" si="64"/>
        <v>0</v>
      </c>
      <c r="L236" s="156">
        <f t="shared" si="64"/>
        <v>0</v>
      </c>
      <c r="M236" s="156">
        <f t="shared" si="64"/>
        <v>0</v>
      </c>
      <c r="N236" s="156">
        <f t="shared" si="64"/>
        <v>0</v>
      </c>
      <c r="O236" s="156">
        <f t="shared" si="64"/>
        <v>0</v>
      </c>
      <c r="P236" s="156">
        <f t="shared" si="64"/>
        <v>0</v>
      </c>
      <c r="Q236" s="156">
        <f t="shared" si="64"/>
        <v>0</v>
      </c>
    </row>
    <row r="237" spans="1:17" ht="12" customHeight="1" x14ac:dyDescent="0.25">
      <c r="A237" s="158" t="s">
        <v>63</v>
      </c>
      <c r="B237" s="157">
        <f>IF(B174=0,0,B174*1000000/B$5)</f>
        <v>325.23664721085584</v>
      </c>
      <c r="C237" s="157">
        <f t="shared" si="64"/>
        <v>339.31519690991132</v>
      </c>
      <c r="D237" s="157">
        <f t="shared" si="64"/>
        <v>397.24425408159385</v>
      </c>
      <c r="E237" s="157">
        <f t="shared" si="64"/>
        <v>391.16776698788459</v>
      </c>
      <c r="F237" s="157">
        <f t="shared" si="64"/>
        <v>409.72614325945028</v>
      </c>
      <c r="G237" s="157">
        <f t="shared" si="64"/>
        <v>390.91602170737849</v>
      </c>
      <c r="H237" s="157">
        <f t="shared" si="64"/>
        <v>442.36440710271381</v>
      </c>
      <c r="I237" s="157">
        <f t="shared" si="64"/>
        <v>411.98287211923554</v>
      </c>
      <c r="J237" s="157">
        <f t="shared" si="64"/>
        <v>430.0573989280241</v>
      </c>
      <c r="K237" s="157">
        <f t="shared" si="64"/>
        <v>415.74850384890283</v>
      </c>
      <c r="L237" s="157">
        <f t="shared" si="64"/>
        <v>425.20446446648452</v>
      </c>
      <c r="M237" s="157">
        <f t="shared" si="64"/>
        <v>426.58515616997391</v>
      </c>
      <c r="N237" s="157">
        <f t="shared" si="64"/>
        <v>436.20557588095988</v>
      </c>
      <c r="O237" s="157">
        <f t="shared" si="64"/>
        <v>464.2607082927654</v>
      </c>
      <c r="P237" s="157">
        <f t="shared" si="64"/>
        <v>464.47888807603016</v>
      </c>
      <c r="Q237" s="157">
        <f t="shared" si="64"/>
        <v>478.24093307096308</v>
      </c>
    </row>
    <row r="238" spans="1:17" ht="12" customHeight="1" x14ac:dyDescent="0.25">
      <c r="A238" s="167" t="s">
        <v>171</v>
      </c>
      <c r="B238" s="132">
        <f>IF(B175=0,0,B175*1000000/B$11)</f>
        <v>986.36164180669937</v>
      </c>
      <c r="C238" s="132">
        <f t="shared" ref="C238:Q238" si="65">IF(C175=0,0,C175*1000000/C$11)</f>
        <v>947.81724165895037</v>
      </c>
      <c r="D238" s="132">
        <f t="shared" si="65"/>
        <v>1085.6866234009908</v>
      </c>
      <c r="E238" s="132">
        <f t="shared" si="65"/>
        <v>1048.0915601372994</v>
      </c>
      <c r="F238" s="132">
        <f t="shared" si="65"/>
        <v>1084.3695811609739</v>
      </c>
      <c r="G238" s="132">
        <f t="shared" si="65"/>
        <v>958.73993774434109</v>
      </c>
      <c r="H238" s="132">
        <f t="shared" si="65"/>
        <v>1103.6705937021979</v>
      </c>
      <c r="I238" s="132">
        <f t="shared" si="65"/>
        <v>951.69419690510324</v>
      </c>
      <c r="J238" s="132">
        <f t="shared" si="65"/>
        <v>1011.6546820703378</v>
      </c>
      <c r="K238" s="132">
        <f t="shared" si="65"/>
        <v>1103.6462795547886</v>
      </c>
      <c r="L238" s="132">
        <f t="shared" si="65"/>
        <v>1130.3522797514167</v>
      </c>
      <c r="M238" s="132">
        <f t="shared" si="65"/>
        <v>1127.0827438290762</v>
      </c>
      <c r="N238" s="132">
        <f t="shared" si="65"/>
        <v>1118.2024684311873</v>
      </c>
      <c r="O238" s="132">
        <f t="shared" si="65"/>
        <v>1123.6113416669402</v>
      </c>
      <c r="P238" s="132">
        <f t="shared" si="65"/>
        <v>1107.8424217145327</v>
      </c>
      <c r="Q238" s="132">
        <f t="shared" si="65"/>
        <v>1105.2449994543138</v>
      </c>
    </row>
    <row r="239" spans="1:17" ht="12" customHeight="1" x14ac:dyDescent="0.25">
      <c r="A239" s="167" t="s">
        <v>144</v>
      </c>
      <c r="B239" s="132">
        <f>IF(B176=0,0,B176*1000000/B$12)</f>
        <v>517.7608954884181</v>
      </c>
      <c r="C239" s="132">
        <f t="shared" ref="C239:Q239" si="66">IF(C176=0,0,C176*1000000/C$12)</f>
        <v>528.2881116075481</v>
      </c>
      <c r="D239" s="132">
        <f t="shared" si="66"/>
        <v>581.26432427191014</v>
      </c>
      <c r="E239" s="132">
        <f t="shared" si="66"/>
        <v>568.64509644259283</v>
      </c>
      <c r="F239" s="132">
        <f t="shared" si="66"/>
        <v>567.83807301031266</v>
      </c>
      <c r="G239" s="132">
        <f t="shared" si="66"/>
        <v>570.46997022686821</v>
      </c>
      <c r="H239" s="132">
        <f t="shared" si="66"/>
        <v>562.95558536921487</v>
      </c>
      <c r="I239" s="132">
        <f t="shared" si="66"/>
        <v>563.20311819734547</v>
      </c>
      <c r="J239" s="132">
        <f t="shared" si="66"/>
        <v>581.40306300563066</v>
      </c>
      <c r="K239" s="132">
        <f t="shared" si="66"/>
        <v>598.29243050873526</v>
      </c>
      <c r="L239" s="132">
        <f t="shared" si="66"/>
        <v>617.4171526552625</v>
      </c>
      <c r="M239" s="132">
        <f t="shared" si="66"/>
        <v>577.75210974224274</v>
      </c>
      <c r="N239" s="132">
        <f t="shared" si="66"/>
        <v>555.29501593444968</v>
      </c>
      <c r="O239" s="132">
        <f t="shared" si="66"/>
        <v>548.9055682549639</v>
      </c>
      <c r="P239" s="132">
        <f t="shared" si="66"/>
        <v>536.80631680706495</v>
      </c>
      <c r="Q239" s="132">
        <f t="shared" si="66"/>
        <v>531.54236701658294</v>
      </c>
    </row>
    <row r="240" spans="1:17" ht="12" customHeight="1" x14ac:dyDescent="0.25">
      <c r="A240" s="167" t="s">
        <v>143</v>
      </c>
      <c r="B240" s="132">
        <f>IF(B177=0,0,B177*1000000/B$13)</f>
        <v>0</v>
      </c>
      <c r="C240" s="132">
        <f t="shared" ref="C240:Q242" si="67">IF(C177=0,0,C177*1000000/C$13)</f>
        <v>0</v>
      </c>
      <c r="D240" s="132">
        <f t="shared" si="67"/>
        <v>0</v>
      </c>
      <c r="E240" s="132">
        <f t="shared" si="67"/>
        <v>369.61931268768421</v>
      </c>
      <c r="F240" s="132">
        <f t="shared" si="67"/>
        <v>369.09474745671162</v>
      </c>
      <c r="G240" s="132">
        <f t="shared" si="67"/>
        <v>370.80548064744931</v>
      </c>
      <c r="H240" s="132">
        <f t="shared" si="67"/>
        <v>365.92113048999772</v>
      </c>
      <c r="I240" s="132">
        <f t="shared" si="67"/>
        <v>366.08202682828284</v>
      </c>
      <c r="J240" s="132">
        <f t="shared" si="67"/>
        <v>377.91199095365573</v>
      </c>
      <c r="K240" s="132">
        <f t="shared" si="67"/>
        <v>388.89007983067353</v>
      </c>
      <c r="L240" s="132">
        <f t="shared" si="67"/>
        <v>401.32114922592405</v>
      </c>
      <c r="M240" s="132">
        <f t="shared" si="67"/>
        <v>375.53887133246025</v>
      </c>
      <c r="N240" s="132">
        <f t="shared" si="67"/>
        <v>360.94176035739383</v>
      </c>
      <c r="O240" s="132">
        <f t="shared" si="67"/>
        <v>356.78861936572798</v>
      </c>
      <c r="P240" s="132">
        <f t="shared" si="67"/>
        <v>348.92410592459436</v>
      </c>
      <c r="Q240" s="132">
        <f t="shared" si="67"/>
        <v>345.50253856078052</v>
      </c>
    </row>
    <row r="241" spans="1:17" ht="12" customHeight="1" x14ac:dyDescent="0.25">
      <c r="A241" s="166" t="s">
        <v>57</v>
      </c>
      <c r="B241" s="165">
        <f>IF(B178=0,0,B178*1000000/B$13)</f>
        <v>0</v>
      </c>
      <c r="C241" s="165">
        <f t="shared" si="67"/>
        <v>0</v>
      </c>
      <c r="D241" s="165">
        <f t="shared" si="67"/>
        <v>0</v>
      </c>
      <c r="E241" s="165">
        <f t="shared" si="67"/>
        <v>369.61931268768421</v>
      </c>
      <c r="F241" s="165">
        <f t="shared" si="67"/>
        <v>369.09474745671162</v>
      </c>
      <c r="G241" s="165">
        <f t="shared" si="67"/>
        <v>370.80548064744931</v>
      </c>
      <c r="H241" s="165">
        <f t="shared" si="67"/>
        <v>365.92113048999772</v>
      </c>
      <c r="I241" s="165">
        <f t="shared" si="67"/>
        <v>366.08202682828284</v>
      </c>
      <c r="J241" s="165">
        <f t="shared" si="67"/>
        <v>377.91199095365573</v>
      </c>
      <c r="K241" s="165">
        <f t="shared" si="67"/>
        <v>388.89007983067353</v>
      </c>
      <c r="L241" s="165">
        <f t="shared" si="67"/>
        <v>401.32114922592405</v>
      </c>
      <c r="M241" s="165">
        <f t="shared" si="67"/>
        <v>375.53887133246025</v>
      </c>
      <c r="N241" s="165">
        <f t="shared" si="67"/>
        <v>360.94176035739383</v>
      </c>
      <c r="O241" s="165">
        <f t="shared" si="67"/>
        <v>356.78861936572798</v>
      </c>
      <c r="P241" s="165">
        <f t="shared" si="67"/>
        <v>348.92410592459436</v>
      </c>
      <c r="Q241" s="165">
        <f t="shared" si="67"/>
        <v>345.50253856078052</v>
      </c>
    </row>
    <row r="242" spans="1:17" ht="12" customHeight="1" x14ac:dyDescent="0.25">
      <c r="A242" s="147" t="s">
        <v>59</v>
      </c>
      <c r="B242" s="164">
        <f>IF(B179=0,0,B179*1000000/B$13)</f>
        <v>0</v>
      </c>
      <c r="C242" s="164">
        <f t="shared" si="67"/>
        <v>0</v>
      </c>
      <c r="D242" s="164">
        <f t="shared" si="67"/>
        <v>0</v>
      </c>
      <c r="E242" s="164">
        <f t="shared" si="67"/>
        <v>0</v>
      </c>
      <c r="F242" s="164">
        <f t="shared" si="67"/>
        <v>0</v>
      </c>
      <c r="G242" s="164">
        <f t="shared" si="67"/>
        <v>0</v>
      </c>
      <c r="H242" s="164">
        <f t="shared" si="67"/>
        <v>0</v>
      </c>
      <c r="I242" s="164">
        <f t="shared" si="67"/>
        <v>0</v>
      </c>
      <c r="J242" s="164">
        <f t="shared" si="67"/>
        <v>0</v>
      </c>
      <c r="K242" s="164">
        <f t="shared" si="67"/>
        <v>0</v>
      </c>
      <c r="L242" s="164">
        <f t="shared" si="67"/>
        <v>0</v>
      </c>
      <c r="M242" s="164">
        <f t="shared" si="67"/>
        <v>0</v>
      </c>
      <c r="N242" s="164">
        <f t="shared" si="67"/>
        <v>0</v>
      </c>
      <c r="O242" s="164">
        <f t="shared" si="67"/>
        <v>0</v>
      </c>
      <c r="P242" s="164">
        <f t="shared" si="67"/>
        <v>0</v>
      </c>
      <c r="Q242" s="164">
        <f t="shared" si="67"/>
        <v>0</v>
      </c>
    </row>
    <row r="243" spans="1:17" ht="12" customHeight="1" x14ac:dyDescent="0.25">
      <c r="A243" s="163" t="s">
        <v>142</v>
      </c>
      <c r="B243" s="162">
        <f>IF(B180=0,0,B180*1000000/B$14)</f>
        <v>0</v>
      </c>
      <c r="C243" s="162">
        <f t="shared" ref="C243:Q243" si="68">IF(C180=0,0,C180*1000000/C$14)</f>
        <v>0</v>
      </c>
      <c r="D243" s="162">
        <f t="shared" si="68"/>
        <v>0</v>
      </c>
      <c r="E243" s="162">
        <f t="shared" si="68"/>
        <v>0</v>
      </c>
      <c r="F243" s="162">
        <f t="shared" si="68"/>
        <v>0</v>
      </c>
      <c r="G243" s="162">
        <f t="shared" si="68"/>
        <v>0</v>
      </c>
      <c r="H243" s="162">
        <f t="shared" si="68"/>
        <v>0</v>
      </c>
      <c r="I243" s="162">
        <f t="shared" si="68"/>
        <v>0</v>
      </c>
      <c r="J243" s="162">
        <f t="shared" si="68"/>
        <v>0</v>
      </c>
      <c r="K243" s="162">
        <f t="shared" si="68"/>
        <v>0</v>
      </c>
      <c r="L243" s="162">
        <f t="shared" si="68"/>
        <v>0</v>
      </c>
      <c r="M243" s="162">
        <f t="shared" si="68"/>
        <v>0</v>
      </c>
      <c r="N243" s="162">
        <f t="shared" si="68"/>
        <v>0</v>
      </c>
      <c r="O243" s="162">
        <f t="shared" si="68"/>
        <v>0</v>
      </c>
      <c r="P243" s="162">
        <f t="shared" si="68"/>
        <v>0</v>
      </c>
      <c r="Q243" s="162">
        <f t="shared" si="68"/>
        <v>0</v>
      </c>
    </row>
    <row r="244" spans="1:17" ht="12" customHeight="1" x14ac:dyDescent="0.25">
      <c r="A244" s="161" t="s">
        <v>141</v>
      </c>
      <c r="B244" s="160">
        <f>IF(B181=0,0,B181*1000000/B$15)</f>
        <v>0</v>
      </c>
      <c r="C244" s="160">
        <f t="shared" ref="C244:Q246" si="69">IF(C181=0,0,C181*1000000/C$15)</f>
        <v>0</v>
      </c>
      <c r="D244" s="160">
        <f t="shared" si="69"/>
        <v>0</v>
      </c>
      <c r="E244" s="160">
        <f t="shared" si="69"/>
        <v>0</v>
      </c>
      <c r="F244" s="160">
        <f t="shared" si="69"/>
        <v>0</v>
      </c>
      <c r="G244" s="160">
        <f t="shared" si="69"/>
        <v>0</v>
      </c>
      <c r="H244" s="160">
        <f t="shared" si="69"/>
        <v>0</v>
      </c>
      <c r="I244" s="160">
        <f t="shared" si="69"/>
        <v>0</v>
      </c>
      <c r="J244" s="160">
        <f t="shared" si="69"/>
        <v>0</v>
      </c>
      <c r="K244" s="160">
        <f t="shared" si="69"/>
        <v>0</v>
      </c>
      <c r="L244" s="160">
        <f t="shared" si="69"/>
        <v>0</v>
      </c>
      <c r="M244" s="160">
        <f t="shared" si="69"/>
        <v>0</v>
      </c>
      <c r="N244" s="160">
        <f t="shared" si="69"/>
        <v>0</v>
      </c>
      <c r="O244" s="160">
        <f t="shared" si="69"/>
        <v>0</v>
      </c>
      <c r="P244" s="160">
        <f t="shared" si="69"/>
        <v>0</v>
      </c>
      <c r="Q244" s="160">
        <f t="shared" si="69"/>
        <v>0</v>
      </c>
    </row>
    <row r="245" spans="1:17" ht="12" customHeight="1" x14ac:dyDescent="0.25">
      <c r="A245" s="148" t="s">
        <v>60</v>
      </c>
      <c r="B245" s="156">
        <f>IF(B182=0,0,B182*1000000/B$15)</f>
        <v>0</v>
      </c>
      <c r="C245" s="156">
        <f t="shared" si="69"/>
        <v>0</v>
      </c>
      <c r="D245" s="156">
        <f t="shared" si="69"/>
        <v>0</v>
      </c>
      <c r="E245" s="156">
        <f t="shared" si="69"/>
        <v>0</v>
      </c>
      <c r="F245" s="156">
        <f t="shared" si="69"/>
        <v>0</v>
      </c>
      <c r="G245" s="156">
        <f t="shared" si="69"/>
        <v>0</v>
      </c>
      <c r="H245" s="156">
        <f t="shared" si="69"/>
        <v>0</v>
      </c>
      <c r="I245" s="156">
        <f t="shared" si="69"/>
        <v>0</v>
      </c>
      <c r="J245" s="156">
        <f t="shared" si="69"/>
        <v>0</v>
      </c>
      <c r="K245" s="156">
        <f t="shared" si="69"/>
        <v>0</v>
      </c>
      <c r="L245" s="156">
        <f t="shared" si="69"/>
        <v>0</v>
      </c>
      <c r="M245" s="156">
        <f t="shared" si="69"/>
        <v>0</v>
      </c>
      <c r="N245" s="156">
        <f t="shared" si="69"/>
        <v>0</v>
      </c>
      <c r="O245" s="156">
        <f t="shared" si="69"/>
        <v>0</v>
      </c>
      <c r="P245" s="156">
        <f t="shared" si="69"/>
        <v>0</v>
      </c>
      <c r="Q245" s="156">
        <f t="shared" si="69"/>
        <v>0</v>
      </c>
    </row>
    <row r="246" spans="1:17" ht="12" customHeight="1" x14ac:dyDescent="0.25">
      <c r="A246" s="148" t="s">
        <v>59</v>
      </c>
      <c r="B246" s="156">
        <f>IF(B183=0,0,B183*1000000/B$15)</f>
        <v>0</v>
      </c>
      <c r="C246" s="156">
        <f t="shared" si="69"/>
        <v>0</v>
      </c>
      <c r="D246" s="156">
        <f t="shared" si="69"/>
        <v>0</v>
      </c>
      <c r="E246" s="156">
        <f t="shared" si="69"/>
        <v>0</v>
      </c>
      <c r="F246" s="156">
        <f t="shared" si="69"/>
        <v>0</v>
      </c>
      <c r="G246" s="156">
        <f t="shared" si="69"/>
        <v>0</v>
      </c>
      <c r="H246" s="156">
        <f t="shared" si="69"/>
        <v>0</v>
      </c>
      <c r="I246" s="156">
        <f t="shared" si="69"/>
        <v>0</v>
      </c>
      <c r="J246" s="156">
        <f t="shared" si="69"/>
        <v>0</v>
      </c>
      <c r="K246" s="156">
        <f t="shared" si="69"/>
        <v>0</v>
      </c>
      <c r="L246" s="156">
        <f t="shared" si="69"/>
        <v>0</v>
      </c>
      <c r="M246" s="156">
        <f t="shared" si="69"/>
        <v>0</v>
      </c>
      <c r="N246" s="156">
        <f t="shared" si="69"/>
        <v>0</v>
      </c>
      <c r="O246" s="156">
        <f t="shared" si="69"/>
        <v>0</v>
      </c>
      <c r="P246" s="156">
        <f t="shared" si="69"/>
        <v>0</v>
      </c>
      <c r="Q246" s="156">
        <f t="shared" si="69"/>
        <v>0</v>
      </c>
    </row>
    <row r="247" spans="1:17" ht="12" customHeight="1" x14ac:dyDescent="0.25">
      <c r="A247" s="158" t="s">
        <v>62</v>
      </c>
      <c r="B247" s="157">
        <f>IF(B184=0,0,B184*1000000/B$5)</f>
        <v>46.349038012673446</v>
      </c>
      <c r="C247" s="157">
        <f t="shared" ref="C247:Q247" si="70">IF(C184=0,0,C184*1000000/C$5)</f>
        <v>58.625925206110836</v>
      </c>
      <c r="D247" s="157">
        <f t="shared" si="70"/>
        <v>36.221876758400327</v>
      </c>
      <c r="E247" s="157">
        <f t="shared" si="70"/>
        <v>31.523008252664635</v>
      </c>
      <c r="F247" s="157">
        <f t="shared" si="70"/>
        <v>32.820603697391185</v>
      </c>
      <c r="G247" s="157">
        <f t="shared" si="70"/>
        <v>14.939340718050749</v>
      </c>
      <c r="H247" s="157">
        <f t="shared" si="70"/>
        <v>17.681378970693316</v>
      </c>
      <c r="I247" s="157">
        <f t="shared" si="70"/>
        <v>8.851887923335557</v>
      </c>
      <c r="J247" s="157">
        <f t="shared" si="70"/>
        <v>8.5500651615195977</v>
      </c>
      <c r="K247" s="157">
        <f t="shared" si="70"/>
        <v>2.693197887574541</v>
      </c>
      <c r="L247" s="157">
        <f t="shared" si="70"/>
        <v>9.3452617937360127</v>
      </c>
      <c r="M247" s="157">
        <f t="shared" si="70"/>
        <v>15.621736461661921</v>
      </c>
      <c r="N247" s="157">
        <f t="shared" si="70"/>
        <v>29.692237571435541</v>
      </c>
      <c r="O247" s="157">
        <f t="shared" si="70"/>
        <v>23.037941456555092</v>
      </c>
      <c r="P247" s="157">
        <f t="shared" si="70"/>
        <v>30.414908766714824</v>
      </c>
      <c r="Q247" s="157">
        <f t="shared" si="70"/>
        <v>27.3313644781182</v>
      </c>
    </row>
    <row r="248" spans="1:17" ht="12" customHeight="1" x14ac:dyDescent="0.25">
      <c r="A248" s="23" t="s">
        <v>58</v>
      </c>
      <c r="B248" s="156">
        <f>IF(B185=0,0,B185*1000000/B$17)</f>
        <v>0</v>
      </c>
      <c r="C248" s="156">
        <f t="shared" ref="C248:Q248" si="71">IF(C185=0,0,C185*1000000/C$17)</f>
        <v>0</v>
      </c>
      <c r="D248" s="156">
        <f t="shared" si="71"/>
        <v>0</v>
      </c>
      <c r="E248" s="156">
        <f t="shared" si="71"/>
        <v>0</v>
      </c>
      <c r="F248" s="156">
        <f t="shared" si="71"/>
        <v>0</v>
      </c>
      <c r="G248" s="156">
        <f t="shared" si="71"/>
        <v>0</v>
      </c>
      <c r="H248" s="156">
        <f t="shared" si="71"/>
        <v>0</v>
      </c>
      <c r="I248" s="156">
        <f t="shared" si="71"/>
        <v>0</v>
      </c>
      <c r="J248" s="156">
        <f t="shared" si="71"/>
        <v>0</v>
      </c>
      <c r="K248" s="156">
        <f t="shared" si="71"/>
        <v>0</v>
      </c>
      <c r="L248" s="156">
        <f t="shared" si="71"/>
        <v>0</v>
      </c>
      <c r="M248" s="156">
        <f t="shared" si="71"/>
        <v>0</v>
      </c>
      <c r="N248" s="156">
        <f t="shared" si="71"/>
        <v>0</v>
      </c>
      <c r="O248" s="156">
        <f t="shared" si="71"/>
        <v>0</v>
      </c>
      <c r="P248" s="156">
        <f t="shared" si="71"/>
        <v>0</v>
      </c>
      <c r="Q248" s="156">
        <f t="shared" si="71"/>
        <v>0</v>
      </c>
    </row>
    <row r="249" spans="1:17" ht="12" customHeight="1" x14ac:dyDescent="0.25">
      <c r="A249" s="23" t="s">
        <v>57</v>
      </c>
      <c r="B249" s="156">
        <f>IF(B186=0,0,B186*1000000/B$18)</f>
        <v>356.88639320465853</v>
      </c>
      <c r="C249" s="156">
        <f t="shared" ref="C249:Q249" si="72">IF(C186=0,0,C186*1000000/C$18)</f>
        <v>414.81611162164148</v>
      </c>
      <c r="D249" s="156">
        <f t="shared" si="72"/>
        <v>401.88598917867455</v>
      </c>
      <c r="E249" s="156">
        <f t="shared" si="72"/>
        <v>381.05900786931215</v>
      </c>
      <c r="F249" s="156">
        <f t="shared" si="72"/>
        <v>399.29051006644613</v>
      </c>
      <c r="G249" s="156">
        <f t="shared" si="72"/>
        <v>355.08989123134558</v>
      </c>
      <c r="H249" s="156">
        <f t="shared" si="72"/>
        <v>419.62838991793024</v>
      </c>
      <c r="I249" s="156">
        <f t="shared" si="72"/>
        <v>383.86592246209375</v>
      </c>
      <c r="J249" s="156">
        <f t="shared" si="72"/>
        <v>388.17761289107608</v>
      </c>
      <c r="K249" s="156">
        <f t="shared" si="72"/>
        <v>394.80197985973581</v>
      </c>
      <c r="L249" s="156">
        <f t="shared" si="72"/>
        <v>400.19688499381795</v>
      </c>
      <c r="M249" s="156">
        <f t="shared" si="72"/>
        <v>362.03312049381401</v>
      </c>
      <c r="N249" s="156">
        <f t="shared" si="72"/>
        <v>386.09059374185085</v>
      </c>
      <c r="O249" s="156">
        <f t="shared" si="72"/>
        <v>302.3773898121986</v>
      </c>
      <c r="P249" s="156">
        <f t="shared" si="72"/>
        <v>370.42735505682407</v>
      </c>
      <c r="Q249" s="156">
        <f t="shared" si="72"/>
        <v>332.38376644435471</v>
      </c>
    </row>
    <row r="250" spans="1:17" ht="12" customHeight="1" x14ac:dyDescent="0.25">
      <c r="A250" s="29" t="s">
        <v>140</v>
      </c>
      <c r="B250" s="57">
        <f>IF(B187=0,0,B187*1000000/B$19)</f>
        <v>0</v>
      </c>
      <c r="C250" s="57">
        <f t="shared" ref="C250:Q250" si="73">IF(C187=0,0,C187*1000000/C$19)</f>
        <v>0</v>
      </c>
      <c r="D250" s="57">
        <f t="shared" si="73"/>
        <v>0</v>
      </c>
      <c r="E250" s="57">
        <f t="shared" si="73"/>
        <v>0</v>
      </c>
      <c r="F250" s="57">
        <f t="shared" si="73"/>
        <v>0</v>
      </c>
      <c r="G250" s="57">
        <f t="shared" si="73"/>
        <v>0</v>
      </c>
      <c r="H250" s="57">
        <f t="shared" si="73"/>
        <v>0</v>
      </c>
      <c r="I250" s="57">
        <f t="shared" si="73"/>
        <v>0</v>
      </c>
      <c r="J250" s="57">
        <f t="shared" si="73"/>
        <v>0</v>
      </c>
      <c r="K250" s="57">
        <f t="shared" si="73"/>
        <v>0</v>
      </c>
      <c r="L250" s="57">
        <f t="shared" si="73"/>
        <v>0</v>
      </c>
      <c r="M250" s="57">
        <f t="shared" si="73"/>
        <v>0</v>
      </c>
      <c r="N250" s="57">
        <f t="shared" si="73"/>
        <v>0</v>
      </c>
      <c r="O250" s="57">
        <f t="shared" si="73"/>
        <v>0</v>
      </c>
      <c r="P250" s="57">
        <f t="shared" si="73"/>
        <v>0</v>
      </c>
      <c r="Q250" s="57">
        <f t="shared" si="73"/>
        <v>0</v>
      </c>
    </row>
    <row r="252" spans="1:17" ht="12" customHeight="1" x14ac:dyDescent="0.25">
      <c r="A252" s="152" t="s">
        <v>196</v>
      </c>
      <c r="B252" s="184">
        <f>B189/RES_summary!B$19</f>
        <v>284.37936170374206</v>
      </c>
      <c r="C252" s="184">
        <f>C189/RES_summary!C$19</f>
        <v>311.86825681618336</v>
      </c>
      <c r="D252" s="184">
        <f>D189/RES_summary!D$19</f>
        <v>295.40852614593649</v>
      </c>
      <c r="E252" s="184">
        <f>E189/RES_summary!E$19</f>
        <v>299.24838980694136</v>
      </c>
      <c r="F252" s="184">
        <f>F189/RES_summary!F$19</f>
        <v>295.54356664651152</v>
      </c>
      <c r="G252" s="184">
        <f>G189/RES_summary!G$19</f>
        <v>267.31691569849721</v>
      </c>
      <c r="H252" s="184">
        <f>H189/RES_summary!H$19</f>
        <v>304.91860896716781</v>
      </c>
      <c r="I252" s="184">
        <f>I189/RES_summary!I$19</f>
        <v>263.17277323674961</v>
      </c>
      <c r="J252" s="184">
        <f>J189/RES_summary!J$19</f>
        <v>260.4071988855984</v>
      </c>
      <c r="K252" s="184">
        <f>K189/RES_summary!K$19</f>
        <v>261.21246074791105</v>
      </c>
      <c r="L252" s="184">
        <f>L189/RES_summary!L$19</f>
        <v>291.07467872644537</v>
      </c>
      <c r="M252" s="184">
        <f>M189/RES_summary!M$19</f>
        <v>262.07938708998296</v>
      </c>
      <c r="N252" s="184">
        <f>N189/RES_summary!N$19</f>
        <v>259.5918574858419</v>
      </c>
      <c r="O252" s="184">
        <f>O189/RES_summary!O$19</f>
        <v>262.92538088767139</v>
      </c>
      <c r="P252" s="184">
        <f>P189/RES_summary!P$19</f>
        <v>230.55495443015735</v>
      </c>
      <c r="Q252" s="184">
        <f>Q189/RES_summary!Q$19</f>
        <v>237.65715416601856</v>
      </c>
    </row>
    <row r="253" spans="1:17" ht="12.95" customHeight="1" x14ac:dyDescent="0.25">
      <c r="A253" s="158" t="s">
        <v>65</v>
      </c>
      <c r="B253" s="178">
        <f>B190/RES_summary!B$19</f>
        <v>240.87519174656197</v>
      </c>
      <c r="C253" s="178">
        <f>C190/RES_summary!C$19</f>
        <v>267.78151012463343</v>
      </c>
      <c r="D253" s="178">
        <f>D190/RES_summary!D$19</f>
        <v>248.75958136815993</v>
      </c>
      <c r="E253" s="178">
        <f>E190/RES_summary!E$19</f>
        <v>252.73789285244013</v>
      </c>
      <c r="F253" s="178">
        <f>F190/RES_summary!F$19</f>
        <v>248.27483981667459</v>
      </c>
      <c r="G253" s="178">
        <f>G190/RES_summary!G$19</f>
        <v>221.88901940893365</v>
      </c>
      <c r="H253" s="178">
        <f>H190/RES_summary!H$19</f>
        <v>257.12003106830548</v>
      </c>
      <c r="I253" s="178">
        <f>I190/RES_summary!I$19</f>
        <v>218.1489429789946</v>
      </c>
      <c r="J253" s="178">
        <f>J190/RES_summary!J$19</f>
        <v>214.63128032030519</v>
      </c>
      <c r="K253" s="178">
        <f>K190/RES_summary!K$19</f>
        <v>214.14738815554793</v>
      </c>
      <c r="L253" s="178">
        <f>L190/RES_summary!L$19</f>
        <v>242.63338547246485</v>
      </c>
      <c r="M253" s="178">
        <f>M190/RES_summary!M$19</f>
        <v>213.51889008512035</v>
      </c>
      <c r="N253" s="178">
        <f>N190/RES_summary!N$19</f>
        <v>212.19899951981301</v>
      </c>
      <c r="O253" s="178">
        <f>O190/RES_summary!O$19</f>
        <v>215.63397213655705</v>
      </c>
      <c r="P253" s="178">
        <f>P190/RES_summary!P$19</f>
        <v>184.53830366041521</v>
      </c>
      <c r="Q253" s="178">
        <f>Q190/RES_summary!Q$19</f>
        <v>191.71716091953789</v>
      </c>
    </row>
    <row r="254" spans="1:17" ht="12" customHeight="1" x14ac:dyDescent="0.25">
      <c r="A254" s="23" t="s">
        <v>58</v>
      </c>
      <c r="B254" s="177">
        <f>B191/RES_summary!B$19</f>
        <v>239.77193291798127</v>
      </c>
      <c r="C254" s="177">
        <f>C191/RES_summary!C$19</f>
        <v>266.64658308006159</v>
      </c>
      <c r="D254" s="177">
        <f>D191/RES_summary!D$19</f>
        <v>247.92886342995092</v>
      </c>
      <c r="E254" s="177">
        <f>E191/RES_summary!E$19</f>
        <v>251.6374466858054</v>
      </c>
      <c r="F254" s="177">
        <f>F191/RES_summary!F$19</f>
        <v>247.14549302259908</v>
      </c>
      <c r="G254" s="177">
        <f>G191/RES_summary!G$19</f>
        <v>220.82493651519761</v>
      </c>
      <c r="H254" s="177">
        <f>H191/RES_summary!H$19</f>
        <v>255.67171214960354</v>
      </c>
      <c r="I254" s="177">
        <f>I191/RES_summary!I$19</f>
        <v>217.16522653325035</v>
      </c>
      <c r="J254" s="177">
        <f>J191/RES_summary!J$19</f>
        <v>213.63138269425923</v>
      </c>
      <c r="K254" s="177">
        <f>K191/RES_summary!K$19</f>
        <v>213.17889831952056</v>
      </c>
      <c r="L254" s="177">
        <f>L191/RES_summary!L$19</f>
        <v>241.39076563087536</v>
      </c>
      <c r="M254" s="177">
        <f>M191/RES_summary!M$19</f>
        <v>212.58142881199132</v>
      </c>
      <c r="N254" s="177">
        <f>N191/RES_summary!N$19</f>
        <v>211.08335134652305</v>
      </c>
      <c r="O254" s="177">
        <f>O191/RES_summary!O$19</f>
        <v>214.48778546276498</v>
      </c>
      <c r="P254" s="177">
        <f>P191/RES_summary!P$19</f>
        <v>183.61431624093058</v>
      </c>
      <c r="Q254" s="177">
        <f>Q191/RES_summary!Q$19</f>
        <v>190.5753364703223</v>
      </c>
    </row>
    <row r="255" spans="1:17" ht="12" customHeight="1" x14ac:dyDescent="0.25">
      <c r="A255" s="23" t="s">
        <v>60</v>
      </c>
      <c r="B255" s="177">
        <f>B192/RES_summary!B$19</f>
        <v>1.1032588285807214</v>
      </c>
      <c r="C255" s="177">
        <f>C192/RES_summary!C$19</f>
        <v>1.1349270445718247</v>
      </c>
      <c r="D255" s="177">
        <f>D192/RES_summary!D$19</f>
        <v>0.83071793820896911</v>
      </c>
      <c r="E255" s="177">
        <f>E192/RES_summary!E$19</f>
        <v>1.1004461666346832</v>
      </c>
      <c r="F255" s="177">
        <f>F192/RES_summary!F$19</f>
        <v>1.1293467940755393</v>
      </c>
      <c r="G255" s="177">
        <f>G192/RES_summary!G$19</f>
        <v>1.064082893736074</v>
      </c>
      <c r="H255" s="177">
        <f>H192/RES_summary!H$19</f>
        <v>1.4483189187019687</v>
      </c>
      <c r="I255" s="177">
        <f>I192/RES_summary!I$19</f>
        <v>0.98371644574424055</v>
      </c>
      <c r="J255" s="177">
        <f>J192/RES_summary!J$19</f>
        <v>0.99989762604597188</v>
      </c>
      <c r="K255" s="177">
        <f>K192/RES_summary!K$19</f>
        <v>0.96848983602737937</v>
      </c>
      <c r="L255" s="177">
        <f>L192/RES_summary!L$19</f>
        <v>1.2426198415894594</v>
      </c>
      <c r="M255" s="177">
        <f>M192/RES_summary!M$19</f>
        <v>0.9374612731290356</v>
      </c>
      <c r="N255" s="177">
        <f>N192/RES_summary!N$19</f>
        <v>1.1156481732899659</v>
      </c>
      <c r="O255" s="177">
        <f>O192/RES_summary!O$19</f>
        <v>1.1461866737920763</v>
      </c>
      <c r="P255" s="177">
        <f>P192/RES_summary!P$19</f>
        <v>0.92398741948464658</v>
      </c>
      <c r="Q255" s="177">
        <f>Q192/RES_summary!Q$19</f>
        <v>1.1418244492155889</v>
      </c>
    </row>
    <row r="256" spans="1:17" ht="12.95" customHeight="1" x14ac:dyDescent="0.25">
      <c r="A256" s="158" t="s">
        <v>112</v>
      </c>
      <c r="B256" s="178">
        <f>B193/RES_summary!B$19</f>
        <v>1.9354554107421484E-3</v>
      </c>
      <c r="C256" s="178">
        <f>C193/RES_summary!C$19</f>
        <v>4.1209156800856208E-3</v>
      </c>
      <c r="D256" s="178">
        <f>D193/RES_summary!D$19</f>
        <v>5.0004153010694396E-3</v>
      </c>
      <c r="E256" s="178">
        <f>E193/RES_summary!E$19</f>
        <v>1.0688977785135095E-2</v>
      </c>
      <c r="F256" s="178">
        <f>F193/RES_summary!F$19</f>
        <v>1.4426609519682788E-2</v>
      </c>
      <c r="G256" s="178">
        <f>G193/RES_summary!G$19</f>
        <v>1.8958998869923006E-2</v>
      </c>
      <c r="H256" s="178">
        <f>H193/RES_summary!H$19</f>
        <v>2.6864616164660036E-2</v>
      </c>
      <c r="I256" s="178">
        <f>I193/RES_summary!I$19</f>
        <v>3.7150078632213056E-2</v>
      </c>
      <c r="J256" s="178">
        <f>J193/RES_summary!J$19</f>
        <v>3.8440639175426838E-2</v>
      </c>
      <c r="K256" s="178">
        <f>K193/RES_summary!K$19</f>
        <v>4.4312895417133846E-2</v>
      </c>
      <c r="L256" s="178">
        <f>L193/RES_summary!L$19</f>
        <v>5.3944311307563407E-2</v>
      </c>
      <c r="M256" s="178">
        <f>M193/RES_summary!M$19</f>
        <v>6.7432475392711327E-2</v>
      </c>
      <c r="N256" s="178">
        <f>N193/RES_summary!N$19</f>
        <v>8.0396638352395883E-2</v>
      </c>
      <c r="O256" s="178">
        <f>O193/RES_summary!O$19</f>
        <v>7.8816725019815057E-2</v>
      </c>
      <c r="P256" s="178">
        <f>P193/RES_summary!P$19</f>
        <v>0.11066297406325849</v>
      </c>
      <c r="Q256" s="178">
        <f>Q193/RES_summary!Q$19</f>
        <v>0.10585628856250653</v>
      </c>
    </row>
    <row r="257" spans="1:17" ht="12" customHeight="1" x14ac:dyDescent="0.25">
      <c r="A257" s="23" t="s">
        <v>60</v>
      </c>
      <c r="B257" s="177">
        <f>B194/RES_summary!B$19</f>
        <v>1.9354554107421484E-3</v>
      </c>
      <c r="C257" s="177">
        <f>C194/RES_summary!C$19</f>
        <v>4.1209156800856208E-3</v>
      </c>
      <c r="D257" s="177">
        <f>D194/RES_summary!D$19</f>
        <v>5.0004153010694396E-3</v>
      </c>
      <c r="E257" s="177">
        <f>E194/RES_summary!E$19</f>
        <v>1.0688977785135095E-2</v>
      </c>
      <c r="F257" s="177">
        <f>F194/RES_summary!F$19</f>
        <v>1.4426609519682788E-2</v>
      </c>
      <c r="G257" s="177">
        <f>G194/RES_summary!G$19</f>
        <v>1.8958998869923006E-2</v>
      </c>
      <c r="H257" s="177">
        <f>H194/RES_summary!H$19</f>
        <v>2.6864616164660036E-2</v>
      </c>
      <c r="I257" s="177">
        <f>I194/RES_summary!I$19</f>
        <v>3.7150078632213056E-2</v>
      </c>
      <c r="J257" s="177">
        <f>J194/RES_summary!J$19</f>
        <v>3.8440639175426838E-2</v>
      </c>
      <c r="K257" s="177">
        <f>K194/RES_summary!K$19</f>
        <v>4.4312895417133846E-2</v>
      </c>
      <c r="L257" s="177">
        <f>L194/RES_summary!L$19</f>
        <v>5.3944311307563407E-2</v>
      </c>
      <c r="M257" s="177">
        <f>M194/RES_summary!M$19</f>
        <v>6.7432475392711327E-2</v>
      </c>
      <c r="N257" s="177">
        <f>N194/RES_summary!N$19</f>
        <v>8.0396638352395883E-2</v>
      </c>
      <c r="O257" s="177">
        <f>O194/RES_summary!O$19</f>
        <v>7.8816725019815057E-2</v>
      </c>
      <c r="P257" s="177">
        <f>P194/RES_summary!P$19</f>
        <v>0.11066297406325849</v>
      </c>
      <c r="Q257" s="177">
        <f>Q194/RES_summary!Q$19</f>
        <v>0.10585628856250653</v>
      </c>
    </row>
    <row r="258" spans="1:17" ht="12" customHeight="1" x14ac:dyDescent="0.25">
      <c r="A258" s="158" t="s">
        <v>63</v>
      </c>
      <c r="B258" s="178">
        <f>B195/RES_summary!B$19</f>
        <v>29.673390027698154</v>
      </c>
      <c r="C258" s="178">
        <f>C195/RES_summary!C$19</f>
        <v>30.038150673341747</v>
      </c>
      <c r="D258" s="178">
        <f>D195/RES_summary!D$19</f>
        <v>32.784527285140335</v>
      </c>
      <c r="E258" s="178">
        <f>E195/RES_summary!E$19</f>
        <v>32.755335735477438</v>
      </c>
      <c r="F258" s="178">
        <f>F195/RES_summary!F$19</f>
        <v>33.555257219966002</v>
      </c>
      <c r="G258" s="178">
        <f>G195/RES_summary!G$19</f>
        <v>32.077740307775954</v>
      </c>
      <c r="H258" s="178">
        <f>H195/RES_summary!H$19</f>
        <v>34.289609114663165</v>
      </c>
      <c r="I258" s="178">
        <f>I195/RES_summary!I$19</f>
        <v>31.629287317069931</v>
      </c>
      <c r="J258" s="178">
        <f>J195/RES_summary!J$19</f>
        <v>32.390106868799101</v>
      </c>
      <c r="K258" s="178">
        <f>K195/RES_summary!K$19</f>
        <v>33.722073630905584</v>
      </c>
      <c r="L258" s="178">
        <f>L195/RES_summary!L$19</f>
        <v>34.645218443811956</v>
      </c>
      <c r="M258" s="178">
        <f>M195/RES_summary!M$19</f>
        <v>34.830197323775259</v>
      </c>
      <c r="N258" s="178">
        <f>N195/RES_summary!N$19</f>
        <v>33.768444760840964</v>
      </c>
      <c r="O258" s="178">
        <f>O195/RES_summary!O$19</f>
        <v>33.748450023261519</v>
      </c>
      <c r="P258" s="178">
        <f>P195/RES_summary!P$19</f>
        <v>32.681696930012585</v>
      </c>
      <c r="Q258" s="178">
        <f>Q195/RES_summary!Q$19</f>
        <v>32.751626369487241</v>
      </c>
    </row>
    <row r="259" spans="1:17" ht="12" customHeight="1" x14ac:dyDescent="0.25">
      <c r="A259" s="167" t="s">
        <v>171</v>
      </c>
      <c r="B259" s="183">
        <f>B196/RES_summary!B$19</f>
        <v>37.078387343295482</v>
      </c>
      <c r="C259" s="183">
        <f>C196/RES_summary!C$19</f>
        <v>35.606407218693214</v>
      </c>
      <c r="D259" s="183">
        <f>D196/RES_summary!D$19</f>
        <v>40.65895250552483</v>
      </c>
      <c r="E259" s="183">
        <f>E196/RES_summary!E$19</f>
        <v>39.10594627773974</v>
      </c>
      <c r="F259" s="183">
        <f>F196/RES_summary!F$19</f>
        <v>40.427606633808459</v>
      </c>
      <c r="G259" s="183">
        <f>G196/RES_summary!G$19</f>
        <v>35.698436844170288</v>
      </c>
      <c r="H259" s="183">
        <f>H196/RES_summary!H$19</f>
        <v>41.017935361526376</v>
      </c>
      <c r="I259" s="183">
        <f>I196/RES_summary!I$19</f>
        <v>35.245201641458294</v>
      </c>
      <c r="J259" s="183">
        <f>J196/RES_summary!J$19</f>
        <v>37.257145694122933</v>
      </c>
      <c r="K259" s="183">
        <f>K196/RES_summary!K$19</f>
        <v>40.437103866565771</v>
      </c>
      <c r="L259" s="183">
        <f>L196/RES_summary!L$19</f>
        <v>41.466806358624559</v>
      </c>
      <c r="M259" s="183">
        <f>M196/RES_summary!M$19</f>
        <v>40.867147075209679</v>
      </c>
      <c r="N259" s="183">
        <f>N196/RES_summary!N$19</f>
        <v>40.114336184135674</v>
      </c>
      <c r="O259" s="183">
        <f>O196/RES_summary!O$19</f>
        <v>39.869801250566027</v>
      </c>
      <c r="P259" s="183">
        <f>P196/RES_summary!P$19</f>
        <v>39.039806719953972</v>
      </c>
      <c r="Q259" s="183">
        <f>Q196/RES_summary!Q$19</f>
        <v>38.646876625485973</v>
      </c>
    </row>
    <row r="260" spans="1:17" ht="12" customHeight="1" x14ac:dyDescent="0.25">
      <c r="A260" s="167" t="s">
        <v>144</v>
      </c>
      <c r="B260" s="183">
        <f>B197/RES_summary!B$19</f>
        <v>30.951022543745413</v>
      </c>
      <c r="C260" s="183">
        <f>C197/RES_summary!C$19</f>
        <v>31.557515682960652</v>
      </c>
      <c r="D260" s="183">
        <f>D197/RES_summary!D$19</f>
        <v>34.684577095175797</v>
      </c>
      <c r="E260" s="183">
        <f>E197/RES_summary!E$19</f>
        <v>33.887491345054585</v>
      </c>
      <c r="F260" s="183">
        <f>F197/RES_summary!F$19</f>
        <v>33.774240525048988</v>
      </c>
      <c r="G260" s="183">
        <f>G197/RES_summary!G$19</f>
        <v>33.839860812121479</v>
      </c>
      <c r="H260" s="183">
        <f>H197/RES_summary!H$19</f>
        <v>33.292553089914023</v>
      </c>
      <c r="I260" s="183">
        <f>I197/RES_summary!I$19</f>
        <v>33.172341397756718</v>
      </c>
      <c r="J260" s="183">
        <f>J197/RES_summary!J$19</f>
        <v>34.041788693701619</v>
      </c>
      <c r="K260" s="183">
        <f>K197/RES_summary!K$19</f>
        <v>34.821674855060699</v>
      </c>
      <c r="L260" s="183">
        <f>L197/RES_summary!L$19</f>
        <v>35.707661778551497</v>
      </c>
      <c r="M260" s="183">
        <f>M197/RES_summary!M$19</f>
        <v>33.133721746928735</v>
      </c>
      <c r="N260" s="183">
        <f>N197/RES_summary!N$19</f>
        <v>31.334238649133674</v>
      </c>
      <c r="O260" s="183">
        <f>O197/RES_summary!O$19</f>
        <v>30.703994505049671</v>
      </c>
      <c r="P260" s="183">
        <f>P197/RES_summary!P$19</f>
        <v>29.770225185511418</v>
      </c>
      <c r="Q260" s="183">
        <f>Q197/RES_summary!Q$19</f>
        <v>29.225059519721434</v>
      </c>
    </row>
    <row r="261" spans="1:17" ht="12" customHeight="1" x14ac:dyDescent="0.25">
      <c r="A261" s="167" t="s">
        <v>143</v>
      </c>
      <c r="B261" s="183">
        <f>B198/RES_summary!B$19</f>
        <v>0</v>
      </c>
      <c r="C261" s="183">
        <f>C198/RES_summary!C$19</f>
        <v>0</v>
      </c>
      <c r="D261" s="183">
        <f>D198/RES_summary!D$19</f>
        <v>0</v>
      </c>
      <c r="E261" s="183">
        <f>E198/RES_summary!E$19</f>
        <v>27.772582422619202</v>
      </c>
      <c r="F261" s="183">
        <f>F198/RES_summary!F$19</f>
        <v>27.722121748203051</v>
      </c>
      <c r="G261" s="183">
        <f>G198/RES_summary!G$19</f>
        <v>27.818994328594272</v>
      </c>
      <c r="H261" s="183">
        <f>H198/RES_summary!H$19</f>
        <v>27.407210104740415</v>
      </c>
      <c r="I261" s="183">
        <f>I198/RES_summary!I$19</f>
        <v>27.347837374630679</v>
      </c>
      <c r="J261" s="183">
        <f>J198/RES_summary!J$19</f>
        <v>28.115018402720608</v>
      </c>
      <c r="K261" s="183">
        <f>K198/RES_summary!K$19</f>
        <v>28.80371207451509</v>
      </c>
      <c r="L261" s="183">
        <f>L198/RES_summary!L$19</f>
        <v>29.580732223056462</v>
      </c>
      <c r="M261" s="183">
        <f>M198/RES_summary!M$19</f>
        <v>27.815875511780423</v>
      </c>
      <c r="N261" s="183">
        <f>N198/RES_summary!N$19</f>
        <v>26.534296654687932</v>
      </c>
      <c r="O261" s="183">
        <f>O198/RES_summary!O$19</f>
        <v>26.090773725334675</v>
      </c>
      <c r="P261" s="183">
        <f>P198/RES_summary!P$19</f>
        <v>25.360936551294859</v>
      </c>
      <c r="Q261" s="183">
        <f>Q198/RES_summary!Q$19</f>
        <v>24.951963671366411</v>
      </c>
    </row>
    <row r="262" spans="1:17" ht="12" customHeight="1" x14ac:dyDescent="0.25">
      <c r="A262" s="166" t="s">
        <v>57</v>
      </c>
      <c r="B262" s="182">
        <f>B199/RES_summary!B$19</f>
        <v>0</v>
      </c>
      <c r="C262" s="182">
        <f>C199/RES_summary!C$19</f>
        <v>0</v>
      </c>
      <c r="D262" s="182">
        <f>D199/RES_summary!D$19</f>
        <v>0</v>
      </c>
      <c r="E262" s="182">
        <f>E199/RES_summary!E$19</f>
        <v>22.026869374285418</v>
      </c>
      <c r="F262" s="182">
        <f>F199/RES_summary!F$19</f>
        <v>21.953256341282344</v>
      </c>
      <c r="G262" s="182">
        <f>G199/RES_summary!G$19</f>
        <v>21.995909527878073</v>
      </c>
      <c r="H262" s="182">
        <f>H199/RES_summary!H$19</f>
        <v>21.640159508444594</v>
      </c>
      <c r="I262" s="182">
        <f>I199/RES_summary!I$19</f>
        <v>21.562021908542349</v>
      </c>
      <c r="J262" s="182">
        <f>J199/RES_summary!J$19</f>
        <v>22.127162650905809</v>
      </c>
      <c r="K262" s="182">
        <f>K199/RES_summary!K$19</f>
        <v>22.634088655789199</v>
      </c>
      <c r="L262" s="182">
        <f>L199/RES_summary!L$19</f>
        <v>23.20998015605867</v>
      </c>
      <c r="M262" s="182">
        <f>M199/RES_summary!M$19</f>
        <v>21.536919135503823</v>
      </c>
      <c r="N262" s="182">
        <f>N199/RES_summary!N$19</f>
        <v>20.367255121936974</v>
      </c>
      <c r="O262" s="182">
        <f>O199/RES_summary!O$19</f>
        <v>19.957596428282365</v>
      </c>
      <c r="P262" s="182">
        <f>P199/RES_summary!P$19</f>
        <v>19.350646370582538</v>
      </c>
      <c r="Q262" s="182">
        <f>Q199/RES_summary!Q$19</f>
        <v>18.996288687819021</v>
      </c>
    </row>
    <row r="263" spans="1:17" ht="12" customHeight="1" x14ac:dyDescent="0.25">
      <c r="A263" s="147" t="s">
        <v>59</v>
      </c>
      <c r="B263" s="181">
        <f>B200/RES_summary!B$19</f>
        <v>0</v>
      </c>
      <c r="C263" s="181">
        <f>C200/RES_summary!C$19</f>
        <v>0</v>
      </c>
      <c r="D263" s="181">
        <f>D200/RES_summary!D$19</f>
        <v>0</v>
      </c>
      <c r="E263" s="181">
        <f>E200/RES_summary!E$19</f>
        <v>5.7457130483337835</v>
      </c>
      <c r="F263" s="181">
        <f>F200/RES_summary!F$19</f>
        <v>5.7688654069207077</v>
      </c>
      <c r="G263" s="181">
        <f>G200/RES_summary!G$19</f>
        <v>5.8230848007162015</v>
      </c>
      <c r="H263" s="181">
        <f>H200/RES_summary!H$19</f>
        <v>5.7670505962958254</v>
      </c>
      <c r="I263" s="181">
        <f>I200/RES_summary!I$19</f>
        <v>5.7858154660883301</v>
      </c>
      <c r="J263" s="181">
        <f>J200/RES_summary!J$19</f>
        <v>5.9878557518147995</v>
      </c>
      <c r="K263" s="181">
        <f>K200/RES_summary!K$19</f>
        <v>6.1696234187258927</v>
      </c>
      <c r="L263" s="181">
        <f>L200/RES_summary!L$19</f>
        <v>6.3707520669977882</v>
      </c>
      <c r="M263" s="181">
        <f>M200/RES_summary!M$19</f>
        <v>6.2789563762766001</v>
      </c>
      <c r="N263" s="181">
        <f>N200/RES_summary!N$19</f>
        <v>6.1670415327509582</v>
      </c>
      <c r="O263" s="181">
        <f>O200/RES_summary!O$19</f>
        <v>6.1331772970523106</v>
      </c>
      <c r="P263" s="181">
        <f>P200/RES_summary!P$19</f>
        <v>6.0102901807123237</v>
      </c>
      <c r="Q263" s="181">
        <f>Q200/RES_summary!Q$19</f>
        <v>5.9556749835473877</v>
      </c>
    </row>
    <row r="264" spans="1:17" ht="12" customHeight="1" x14ac:dyDescent="0.25">
      <c r="A264" s="163" t="s">
        <v>142</v>
      </c>
      <c r="B264" s="180">
        <f>B201/RES_summary!B$19</f>
        <v>26.163669470116865</v>
      </c>
      <c r="C264" s="180">
        <f>C201/RES_summary!C$19</f>
        <v>26.965464475597983</v>
      </c>
      <c r="D264" s="180">
        <f>D201/RES_summary!D$19</f>
        <v>28.272077903064638</v>
      </c>
      <c r="E264" s="180">
        <f>E201/RES_summary!E$19</f>
        <v>29.109542300737001</v>
      </c>
      <c r="F264" s="180">
        <f>F201/RES_summary!F$19</f>
        <v>29.643678530038638</v>
      </c>
      <c r="G264" s="180">
        <f>G201/RES_summary!G$19</f>
        <v>29.559684426113861</v>
      </c>
      <c r="H264" s="180">
        <f>H201/RES_summary!H$19</f>
        <v>30.203697704447809</v>
      </c>
      <c r="I264" s="180">
        <f>I201/RES_summary!I$19</f>
        <v>28.889439778570562</v>
      </c>
      <c r="J264" s="180">
        <f>J201/RES_summary!J$19</f>
        <v>28.849439792725875</v>
      </c>
      <c r="K264" s="180">
        <f>K201/RES_summary!K$19</f>
        <v>29.839645273224548</v>
      </c>
      <c r="L264" s="180">
        <f>L201/RES_summary!L$19</f>
        <v>30.762543353263371</v>
      </c>
      <c r="M264" s="180">
        <f>M201/RES_summary!M$19</f>
        <v>31.557070769369766</v>
      </c>
      <c r="N264" s="180">
        <f>N201/RES_summary!N$19</f>
        <v>30.164486558603446</v>
      </c>
      <c r="O264" s="180">
        <f>O201/RES_summary!O$19</f>
        <v>29.93924921974601</v>
      </c>
      <c r="P264" s="180">
        <f>P201/RES_summary!P$19</f>
        <v>28.577290998748943</v>
      </c>
      <c r="Q264" s="180">
        <f>Q201/RES_summary!Q$19</f>
        <v>28.789265933206394</v>
      </c>
    </row>
    <row r="265" spans="1:17" ht="12" customHeight="1" x14ac:dyDescent="0.25">
      <c r="A265" s="161" t="s">
        <v>141</v>
      </c>
      <c r="B265" s="179">
        <f>B202/RES_summary!B$19</f>
        <v>0</v>
      </c>
      <c r="C265" s="179">
        <f>C202/RES_summary!C$19</f>
        <v>0</v>
      </c>
      <c r="D265" s="179">
        <f>D202/RES_summary!D$19</f>
        <v>0</v>
      </c>
      <c r="E265" s="179">
        <f>E202/RES_summary!E$19</f>
        <v>24.666915543812994</v>
      </c>
      <c r="F265" s="179">
        <f>F202/RES_summary!F$19</f>
        <v>25.037256451446204</v>
      </c>
      <c r="G265" s="179">
        <f>G202/RES_summary!G$19</f>
        <v>25.036879677689683</v>
      </c>
      <c r="H265" s="179">
        <f>H202/RES_summary!H$19</f>
        <v>25.399454104187161</v>
      </c>
      <c r="I265" s="179">
        <f>I202/RES_summary!I$19</f>
        <v>24.563951322159369</v>
      </c>
      <c r="J265" s="179">
        <f>J202/RES_summary!J$19</f>
        <v>24.739991617086382</v>
      </c>
      <c r="K265" s="179">
        <f>K202/RES_summary!K$19</f>
        <v>25.565392846321675</v>
      </c>
      <c r="L265" s="179">
        <f>L202/RES_summary!L$19</f>
        <v>26.36640524661907</v>
      </c>
      <c r="M265" s="179">
        <f>M202/RES_summary!M$19</f>
        <v>26.791052376367077</v>
      </c>
      <c r="N265" s="179">
        <f>N202/RES_summary!N$19</f>
        <v>25.773957795843256</v>
      </c>
      <c r="O265" s="179">
        <f>O202/RES_summary!O$19</f>
        <v>25.593689289887337</v>
      </c>
      <c r="P265" s="179">
        <f>P202/RES_summary!P$19</f>
        <v>24.585529329899206</v>
      </c>
      <c r="Q265" s="179">
        <f>Q202/RES_summary!Q$19</f>
        <v>24.668697840131628</v>
      </c>
    </row>
    <row r="266" spans="1:17" ht="12" customHeight="1" x14ac:dyDescent="0.25">
      <c r="A266" s="148" t="s">
        <v>60</v>
      </c>
      <c r="B266" s="177">
        <f>B203/RES_summary!B$19</f>
        <v>0</v>
      </c>
      <c r="C266" s="177">
        <f>C203/RES_summary!C$19</f>
        <v>0</v>
      </c>
      <c r="D266" s="177">
        <f>D203/RES_summary!D$19</f>
        <v>0</v>
      </c>
      <c r="E266" s="177">
        <f>E203/RES_summary!E$19</f>
        <v>18.921202495479196</v>
      </c>
      <c r="F266" s="177">
        <f>F203/RES_summary!F$19</f>
        <v>19.268391044525494</v>
      </c>
      <c r="G266" s="177">
        <f>G203/RES_summary!G$19</f>
        <v>19.213794876973481</v>
      </c>
      <c r="H266" s="177">
        <f>H203/RES_summary!H$19</f>
        <v>19.632403507891336</v>
      </c>
      <c r="I266" s="177">
        <f>I203/RES_summary!I$19</f>
        <v>18.778135856071042</v>
      </c>
      <c r="J266" s="177">
        <f>J203/RES_summary!J$19</f>
        <v>18.752135865271583</v>
      </c>
      <c r="K266" s="177">
        <f>K203/RES_summary!K$19</f>
        <v>19.395769427595773</v>
      </c>
      <c r="L266" s="177">
        <f>L203/RES_summary!L$19</f>
        <v>19.995653179621279</v>
      </c>
      <c r="M266" s="177">
        <f>M203/RES_summary!M$19</f>
        <v>20.51209600009047</v>
      </c>
      <c r="N266" s="177">
        <f>N203/RES_summary!N$19</f>
        <v>19.606916263092298</v>
      </c>
      <c r="O266" s="177">
        <f>O203/RES_summary!O$19</f>
        <v>19.460511992835023</v>
      </c>
      <c r="P266" s="177">
        <f>P203/RES_summary!P$19</f>
        <v>18.575239149186885</v>
      </c>
      <c r="Q266" s="177">
        <f>Q203/RES_summary!Q$19</f>
        <v>18.713022856584235</v>
      </c>
    </row>
    <row r="267" spans="1:17" ht="12" customHeight="1" x14ac:dyDescent="0.25">
      <c r="A267" s="148" t="s">
        <v>59</v>
      </c>
      <c r="B267" s="177">
        <f>B204/RES_summary!B$19</f>
        <v>0</v>
      </c>
      <c r="C267" s="177">
        <f>C204/RES_summary!C$19</f>
        <v>0</v>
      </c>
      <c r="D267" s="177">
        <f>D204/RES_summary!D$19</f>
        <v>0</v>
      </c>
      <c r="E267" s="177">
        <f>E204/RES_summary!E$19</f>
        <v>5.7457130483338004</v>
      </c>
      <c r="F267" s="177">
        <f>F204/RES_summary!F$19</f>
        <v>5.7688654069207068</v>
      </c>
      <c r="G267" s="177">
        <f>G204/RES_summary!G$19</f>
        <v>5.8230848007162015</v>
      </c>
      <c r="H267" s="177">
        <f>H204/RES_summary!H$19</f>
        <v>5.7670505962958245</v>
      </c>
      <c r="I267" s="177">
        <f>I204/RES_summary!I$19</f>
        <v>5.7858154660883319</v>
      </c>
      <c r="J267" s="177">
        <f>J204/RES_summary!J$19</f>
        <v>5.9878557518147977</v>
      </c>
      <c r="K267" s="177">
        <f>K204/RES_summary!K$19</f>
        <v>6.1696234187258954</v>
      </c>
      <c r="L267" s="177">
        <f>L204/RES_summary!L$19</f>
        <v>6.37075206699779</v>
      </c>
      <c r="M267" s="177">
        <f>M204/RES_summary!M$19</f>
        <v>6.2789563762766027</v>
      </c>
      <c r="N267" s="177">
        <f>N204/RES_summary!N$19</f>
        <v>6.1670415327509573</v>
      </c>
      <c r="O267" s="177">
        <f>O204/RES_summary!O$19</f>
        <v>6.1331772970523106</v>
      </c>
      <c r="P267" s="177">
        <f>P204/RES_summary!P$19</f>
        <v>6.0102901807123219</v>
      </c>
      <c r="Q267" s="177">
        <f>Q204/RES_summary!Q$19</f>
        <v>5.9556749835473886</v>
      </c>
    </row>
    <row r="268" spans="1:17" ht="12" customHeight="1" x14ac:dyDescent="0.25">
      <c r="A268" s="158" t="s">
        <v>62</v>
      </c>
      <c r="B268" s="178">
        <f>B205/RES_summary!B$19</f>
        <v>13.828844474071246</v>
      </c>
      <c r="C268" s="178">
        <f>C205/RES_summary!C$19</f>
        <v>14.044475102528081</v>
      </c>
      <c r="D268" s="178">
        <f>D205/RES_summary!D$19</f>
        <v>13.859417077335163</v>
      </c>
      <c r="E268" s="178">
        <f>E205/RES_summary!E$19</f>
        <v>13.744472241238714</v>
      </c>
      <c r="F268" s="178">
        <f>F205/RES_summary!F$19</f>
        <v>13.699043000351239</v>
      </c>
      <c r="G268" s="178">
        <f>G205/RES_summary!G$19</f>
        <v>13.33119698291768</v>
      </c>
      <c r="H268" s="178">
        <f>H205/RES_summary!H$19</f>
        <v>13.482104168034528</v>
      </c>
      <c r="I268" s="178">
        <f>I205/RES_summary!I$19</f>
        <v>13.35739286205291</v>
      </c>
      <c r="J268" s="178">
        <f>J205/RES_summary!J$19</f>
        <v>13.347371057318668</v>
      </c>
      <c r="K268" s="178">
        <f>K205/RES_summary!K$19</f>
        <v>13.298686066040394</v>
      </c>
      <c r="L268" s="178">
        <f>L205/RES_summary!L$19</f>
        <v>13.742130498861037</v>
      </c>
      <c r="M268" s="178">
        <f>M205/RES_summary!M$19</f>
        <v>13.66286720569471</v>
      </c>
      <c r="N268" s="178">
        <f>N205/RES_summary!N$19</f>
        <v>13.544016566835499</v>
      </c>
      <c r="O268" s="178">
        <f>O205/RES_summary!O$19</f>
        <v>13.464142002832961</v>
      </c>
      <c r="P268" s="178">
        <f>P205/RES_summary!P$19</f>
        <v>13.224290865666283</v>
      </c>
      <c r="Q268" s="178">
        <f>Q205/RES_summary!Q$19</f>
        <v>13.082510588430951</v>
      </c>
    </row>
    <row r="269" spans="1:17" ht="12" customHeight="1" x14ac:dyDescent="0.25">
      <c r="A269" s="23" t="s">
        <v>58</v>
      </c>
      <c r="B269" s="177">
        <f>B206/RES_summary!B$19</f>
        <v>0</v>
      </c>
      <c r="C269" s="177">
        <f>C206/RES_summary!C$19</f>
        <v>0</v>
      </c>
      <c r="D269" s="177">
        <f>D206/RES_summary!D$19</f>
        <v>0</v>
      </c>
      <c r="E269" s="177">
        <f>E206/RES_summary!E$19</f>
        <v>0</v>
      </c>
      <c r="F269" s="177">
        <f>F206/RES_summary!F$19</f>
        <v>0</v>
      </c>
      <c r="G269" s="177">
        <f>G206/RES_summary!G$19</f>
        <v>0</v>
      </c>
      <c r="H269" s="177">
        <f>H206/RES_summary!H$19</f>
        <v>0</v>
      </c>
      <c r="I269" s="177">
        <f>I206/RES_summary!I$19</f>
        <v>0</v>
      </c>
      <c r="J269" s="177">
        <f>J206/RES_summary!J$19</f>
        <v>0</v>
      </c>
      <c r="K269" s="177">
        <f>K206/RES_summary!K$19</f>
        <v>0</v>
      </c>
      <c r="L269" s="177">
        <f>L206/RES_summary!L$19</f>
        <v>0</v>
      </c>
      <c r="M269" s="177">
        <f>M206/RES_summary!M$19</f>
        <v>0</v>
      </c>
      <c r="N269" s="177">
        <f>N206/RES_summary!N$19</f>
        <v>0</v>
      </c>
      <c r="O269" s="177">
        <f>O206/RES_summary!O$19</f>
        <v>0</v>
      </c>
      <c r="P269" s="177">
        <f>P206/RES_summary!P$19</f>
        <v>0</v>
      </c>
      <c r="Q269" s="177">
        <f>Q206/RES_summary!Q$19</f>
        <v>0</v>
      </c>
    </row>
    <row r="270" spans="1:17" ht="12" customHeight="1" x14ac:dyDescent="0.25">
      <c r="A270" s="23" t="s">
        <v>57</v>
      </c>
      <c r="B270" s="177">
        <f>B207/RES_summary!B$19</f>
        <v>21.334169686981436</v>
      </c>
      <c r="C270" s="177">
        <f>C207/RES_summary!C$19</f>
        <v>24.779217363440051</v>
      </c>
      <c r="D270" s="177">
        <f>D207/RES_summary!D$19</f>
        <v>23.980906780403188</v>
      </c>
      <c r="E270" s="177">
        <f>E207/RES_summary!E$19</f>
        <v>22.708599637823554</v>
      </c>
      <c r="F270" s="177">
        <f>F207/RES_summary!F$19</f>
        <v>23.749259458530055</v>
      </c>
      <c r="G270" s="177">
        <f>G207/RES_summary!G$19</f>
        <v>21.063672274075028</v>
      </c>
      <c r="H270" s="177">
        <f>H207/RES_summary!H$19</f>
        <v>24.816345751708411</v>
      </c>
      <c r="I270" s="177">
        <f>I207/RES_summary!I$19</f>
        <v>22.609483185452646</v>
      </c>
      <c r="J270" s="177">
        <f>J207/RES_summary!J$19</f>
        <v>22.72822610419502</v>
      </c>
      <c r="K270" s="177">
        <f>K207/RES_summary!K$19</f>
        <v>22.978171666186949</v>
      </c>
      <c r="L270" s="177">
        <f>L207/RES_summary!L$19</f>
        <v>23.144959534624483</v>
      </c>
      <c r="M270" s="177">
        <f>M207/RES_summary!M$19</f>
        <v>20.7623727812366</v>
      </c>
      <c r="N270" s="177">
        <f>N207/RES_summary!N$19</f>
        <v>21.786355824092198</v>
      </c>
      <c r="O270" s="177">
        <f>O207/RES_summary!O$19</f>
        <v>16.914008988395874</v>
      </c>
      <c r="P270" s="177">
        <f>P207/RES_summary!P$19</f>
        <v>20.54317438086062</v>
      </c>
      <c r="Q270" s="177">
        <f>Q207/RES_summary!Q$19</f>
        <v>18.274997367091157</v>
      </c>
    </row>
    <row r="271" spans="1:17" ht="12" customHeight="1" x14ac:dyDescent="0.25">
      <c r="A271" s="29" t="s">
        <v>140</v>
      </c>
      <c r="B271" s="176">
        <f>B208/RES_summary!B$19</f>
        <v>12.708642354182674</v>
      </c>
      <c r="C271" s="176">
        <f>C208/RES_summary!C$19</f>
        <v>12.277626320902971</v>
      </c>
      <c r="D271" s="176">
        <f>D208/RES_summary!D$19</f>
        <v>12.856804733976249</v>
      </c>
      <c r="E271" s="176">
        <f>E208/RES_summary!E$19</f>
        <v>12.936039741552287</v>
      </c>
      <c r="F271" s="176">
        <f>F208/RES_summary!F$19</f>
        <v>12.798957711725373</v>
      </c>
      <c r="G271" s="176">
        <f>G208/RES_summary!G$19</f>
        <v>12.99158829260632</v>
      </c>
      <c r="H271" s="176">
        <f>H208/RES_summary!H$19</f>
        <v>12.983518495475227</v>
      </c>
      <c r="I271" s="176">
        <f>I208/RES_summary!I$19</f>
        <v>13.139005124377865</v>
      </c>
      <c r="J271" s="176">
        <f>J208/RES_summary!J$19</f>
        <v>13.136093128724557</v>
      </c>
      <c r="K271" s="176">
        <f>K208/RES_summary!K$19</f>
        <v>13.232202550828093</v>
      </c>
      <c r="L271" s="176">
        <f>L208/RES_summary!L$19</f>
        <v>13.517308869053016</v>
      </c>
      <c r="M271" s="176">
        <f>M208/RES_summary!M$19</f>
        <v>13.342708543995183</v>
      </c>
      <c r="N271" s="176">
        <f>N208/RES_summary!N$19</f>
        <v>12.85733131384905</v>
      </c>
      <c r="O271" s="176">
        <f>O208/RES_summary!O$19</f>
        <v>13.179621380650326</v>
      </c>
      <c r="P271" s="176">
        <f>P208/RES_summary!P$19</f>
        <v>12.569599612985147</v>
      </c>
      <c r="Q271" s="176">
        <f>Q208/RES_summary!Q$19</f>
        <v>12.617286424383627</v>
      </c>
    </row>
    <row r="272" spans="1:17" s="28" customFormat="1" ht="12" customHeight="1" x14ac:dyDescent="0.25"/>
    <row r="273" spans="1:17" ht="12" customHeight="1" x14ac:dyDescent="0.25">
      <c r="A273" s="152" t="s">
        <v>71</v>
      </c>
      <c r="B273" s="184">
        <f>B210/RES_summary!B$19</f>
        <v>135.71665988945838</v>
      </c>
      <c r="C273" s="184">
        <f>C210/RES_summary!C$19</f>
        <v>148.07507824496173</v>
      </c>
      <c r="D273" s="184">
        <f>D210/RES_summary!D$19</f>
        <v>141.33033535652186</v>
      </c>
      <c r="E273" s="184">
        <f>E210/RES_summary!E$19</f>
        <v>143.99735223440319</v>
      </c>
      <c r="F273" s="184">
        <f>F210/RES_summary!F$19</f>
        <v>143.15088800905914</v>
      </c>
      <c r="G273" s="184">
        <f>G210/RES_summary!G$19</f>
        <v>130.74398962944156</v>
      </c>
      <c r="H273" s="184">
        <f>H210/RES_summary!H$19</f>
        <v>149.3603003697915</v>
      </c>
      <c r="I273" s="184">
        <f>I210/RES_summary!I$19</f>
        <v>130.2665162925741</v>
      </c>
      <c r="J273" s="184">
        <f>J210/RES_summary!J$19</f>
        <v>130.29814473991362</v>
      </c>
      <c r="K273" s="184">
        <f>K210/RES_summary!K$19</f>
        <v>132.60771490582161</v>
      </c>
      <c r="L273" s="184">
        <f>L210/RES_summary!L$19</f>
        <v>148.83733803038331</v>
      </c>
      <c r="M273" s="184">
        <f>M210/RES_summary!M$19</f>
        <v>135.62747851926727</v>
      </c>
      <c r="N273" s="184">
        <f>N210/RES_summary!N$19</f>
        <v>134.74600238568297</v>
      </c>
      <c r="O273" s="184">
        <f>O210/RES_summary!O$19</f>
        <v>136.91142373634685</v>
      </c>
      <c r="P273" s="184">
        <f>P210/RES_summary!P$19</f>
        <v>121.07312015053785</v>
      </c>
      <c r="Q273" s="184">
        <f>Q210/RES_summary!Q$19</f>
        <v>125.08151520555508</v>
      </c>
    </row>
    <row r="274" spans="1:17" ht="12" customHeight="1" x14ac:dyDescent="0.25">
      <c r="A274" s="158" t="s">
        <v>65</v>
      </c>
      <c r="B274" s="178">
        <f>B211/RES_summary!B$19</f>
        <v>110.5252019139581</v>
      </c>
      <c r="C274" s="178">
        <f>C211/RES_summary!C$19</f>
        <v>122.82134330947065</v>
      </c>
      <c r="D274" s="178">
        <f>D211/RES_summary!D$19</f>
        <v>114.19029356876759</v>
      </c>
      <c r="E274" s="178">
        <f>E211/RES_summary!E$19</f>
        <v>116.46916455272329</v>
      </c>
      <c r="F274" s="178">
        <f>F211/RES_summary!F$19</f>
        <v>114.93040944877072</v>
      </c>
      <c r="G274" s="178">
        <f>G211/RES_summary!G$19</f>
        <v>102.87044049226654</v>
      </c>
      <c r="H274" s="178">
        <f>H211/RES_summary!H$19</f>
        <v>119.95645414442859</v>
      </c>
      <c r="I274" s="178">
        <f>I211/RES_summary!I$19</f>
        <v>101.83995258352579</v>
      </c>
      <c r="J274" s="178">
        <f>J211/RES_summary!J$19</f>
        <v>100.9794067305244</v>
      </c>
      <c r="K274" s="178">
        <f>K211/RES_summary!K$19</f>
        <v>101.97618028943096</v>
      </c>
      <c r="L274" s="178">
        <f>L211/RES_summary!L$19</f>
        <v>117.17031273789462</v>
      </c>
      <c r="M274" s="178">
        <f>M211/RES_summary!M$19</f>
        <v>103.80984734600688</v>
      </c>
      <c r="N274" s="178">
        <f>N211/RES_summary!N$19</f>
        <v>103.95708404282411</v>
      </c>
      <c r="O274" s="178">
        <f>O211/RES_summary!O$19</f>
        <v>106.23091047644981</v>
      </c>
      <c r="P274" s="178">
        <f>P211/RES_summary!P$19</f>
        <v>91.297090639637233</v>
      </c>
      <c r="Q274" s="178">
        <f>Q211/RES_summary!Q$19</f>
        <v>95.372834515909986</v>
      </c>
    </row>
    <row r="275" spans="1:17" ht="12" customHeight="1" x14ac:dyDescent="0.25">
      <c r="A275" s="23" t="s">
        <v>58</v>
      </c>
      <c r="B275" s="177">
        <f>B212/RES_summary!B$19</f>
        <v>109.42194308537738</v>
      </c>
      <c r="C275" s="177">
        <f>C212/RES_summary!C$19</f>
        <v>121.68641626489882</v>
      </c>
      <c r="D275" s="177">
        <f>D212/RES_summary!D$19</f>
        <v>113.35957563055862</v>
      </c>
      <c r="E275" s="177">
        <f>E212/RES_summary!E$19</f>
        <v>115.3687183860886</v>
      </c>
      <c r="F275" s="177">
        <f>F212/RES_summary!F$19</f>
        <v>113.80106265469517</v>
      </c>
      <c r="G275" s="177">
        <f>G212/RES_summary!G$19</f>
        <v>101.80635759853045</v>
      </c>
      <c r="H275" s="177">
        <f>H212/RES_summary!H$19</f>
        <v>118.50813522572662</v>
      </c>
      <c r="I275" s="177">
        <f>I212/RES_summary!I$19</f>
        <v>100.85623613778155</v>
      </c>
      <c r="J275" s="177">
        <f>J212/RES_summary!J$19</f>
        <v>99.979509104478424</v>
      </c>
      <c r="K275" s="177">
        <f>K212/RES_summary!K$19</f>
        <v>101.00769045340358</v>
      </c>
      <c r="L275" s="177">
        <f>L212/RES_summary!L$19</f>
        <v>115.92769289630516</v>
      </c>
      <c r="M275" s="177">
        <f>M212/RES_summary!M$19</f>
        <v>102.87238607287784</v>
      </c>
      <c r="N275" s="177">
        <f>N212/RES_summary!N$19</f>
        <v>102.84143586953415</v>
      </c>
      <c r="O275" s="177">
        <f>O212/RES_summary!O$19</f>
        <v>105.08472380265773</v>
      </c>
      <c r="P275" s="177">
        <f>P212/RES_summary!P$19</f>
        <v>90.373103220152586</v>
      </c>
      <c r="Q275" s="177">
        <f>Q212/RES_summary!Q$19</f>
        <v>94.231010066694395</v>
      </c>
    </row>
    <row r="276" spans="1:17" ht="12" customHeight="1" x14ac:dyDescent="0.25">
      <c r="A276" s="23" t="s">
        <v>60</v>
      </c>
      <c r="B276" s="177">
        <f>B213/RES_summary!B$19</f>
        <v>1.103258828580721</v>
      </c>
      <c r="C276" s="177">
        <f>C213/RES_summary!C$19</f>
        <v>1.1349270445718247</v>
      </c>
      <c r="D276" s="177">
        <f>D213/RES_summary!D$19</f>
        <v>0.83071793820896866</v>
      </c>
      <c r="E276" s="177">
        <f>E213/RES_summary!E$19</f>
        <v>1.1004461666346828</v>
      </c>
      <c r="F276" s="177">
        <f>F213/RES_summary!F$19</f>
        <v>1.12934679407554</v>
      </c>
      <c r="G276" s="177">
        <f>G213/RES_summary!G$19</f>
        <v>1.064082893736074</v>
      </c>
      <c r="H276" s="177">
        <f>H213/RES_summary!H$19</f>
        <v>1.4483189187019692</v>
      </c>
      <c r="I276" s="177">
        <f>I213/RES_summary!I$19</f>
        <v>0.98371644574424022</v>
      </c>
      <c r="J276" s="177">
        <f>J213/RES_summary!J$19</f>
        <v>0.99989762604597188</v>
      </c>
      <c r="K276" s="177">
        <f>K213/RES_summary!K$19</f>
        <v>0.96848983602737937</v>
      </c>
      <c r="L276" s="177">
        <f>L213/RES_summary!L$19</f>
        <v>1.2426198415894589</v>
      </c>
      <c r="M276" s="177">
        <f>M213/RES_summary!M$19</f>
        <v>0.9374612731290356</v>
      </c>
      <c r="N276" s="177">
        <f>N213/RES_summary!N$19</f>
        <v>1.1156481732899659</v>
      </c>
      <c r="O276" s="177">
        <f>O213/RES_summary!O$19</f>
        <v>1.1461866737920767</v>
      </c>
      <c r="P276" s="177">
        <f>P213/RES_summary!P$19</f>
        <v>0.92398741948464613</v>
      </c>
      <c r="Q276" s="177">
        <f>Q213/RES_summary!Q$19</f>
        <v>1.1418244492155889</v>
      </c>
    </row>
    <row r="277" spans="1:17" ht="12" customHeight="1" x14ac:dyDescent="0.25">
      <c r="A277" s="158" t="s">
        <v>112</v>
      </c>
      <c r="B277" s="178">
        <f>B214/RES_summary!B$19</f>
        <v>2.93616046597915E-3</v>
      </c>
      <c r="C277" s="178">
        <f>C214/RES_summary!C$19</f>
        <v>6.8987079944427213E-3</v>
      </c>
      <c r="D277" s="178">
        <f>D214/RES_summary!D$19</f>
        <v>8.5865052264574165E-3</v>
      </c>
      <c r="E277" s="178">
        <f>E214/RES_summary!E$19</f>
        <v>1.9325405236616199E-2</v>
      </c>
      <c r="F277" s="178">
        <f>F214/RES_summary!F$19</f>
        <v>2.6700933932934823E-2</v>
      </c>
      <c r="G277" s="178">
        <f>G214/RES_summary!G$19</f>
        <v>3.5804425452717878E-2</v>
      </c>
      <c r="H277" s="178">
        <f>H214/RES_summary!H$19</f>
        <v>5.2690205935374712E-2</v>
      </c>
      <c r="I277" s="178">
        <f>I214/RES_summary!I$19</f>
        <v>7.5384391146478769E-2</v>
      </c>
      <c r="J277" s="178">
        <f>J214/RES_summary!J$19</f>
        <v>8.0139639262280446E-2</v>
      </c>
      <c r="K277" s="178">
        <f>K214/RES_summary!K$19</f>
        <v>9.9387260626362162E-2</v>
      </c>
      <c r="L277" s="178">
        <f>L214/RES_summary!L$19</f>
        <v>0.13115999849010568</v>
      </c>
      <c r="M277" s="178">
        <f>M214/RES_summary!M$19</f>
        <v>0.17667967077612376</v>
      </c>
      <c r="N277" s="178">
        <f>N214/RES_summary!N$19</f>
        <v>0.22029053730971065</v>
      </c>
      <c r="O277" s="178">
        <f>O214/RES_summary!O$19</f>
        <v>0.22018344205483562</v>
      </c>
      <c r="P277" s="178">
        <f>P214/RES_summary!P$19</f>
        <v>0.32117638501436213</v>
      </c>
      <c r="Q277" s="178">
        <f>Q214/RES_summary!Q$19</f>
        <v>0.31048221651437852</v>
      </c>
    </row>
    <row r="278" spans="1:17" ht="12" customHeight="1" x14ac:dyDescent="0.25">
      <c r="A278" s="23" t="s">
        <v>60</v>
      </c>
      <c r="B278" s="177">
        <f>B215/RES_summary!B$19</f>
        <v>2.93616046597915E-3</v>
      </c>
      <c r="C278" s="177">
        <f>C215/RES_summary!C$19</f>
        <v>6.8987079944427213E-3</v>
      </c>
      <c r="D278" s="177">
        <f>D215/RES_summary!D$19</f>
        <v>8.5865052264574165E-3</v>
      </c>
      <c r="E278" s="177">
        <f>E215/RES_summary!E$19</f>
        <v>1.9325405236616199E-2</v>
      </c>
      <c r="F278" s="177">
        <f>F215/RES_summary!F$19</f>
        <v>2.6700933932934823E-2</v>
      </c>
      <c r="G278" s="177">
        <f>G215/RES_summary!G$19</f>
        <v>3.5804425452717878E-2</v>
      </c>
      <c r="H278" s="177">
        <f>H215/RES_summary!H$19</f>
        <v>5.2690205935374712E-2</v>
      </c>
      <c r="I278" s="177">
        <f>I215/RES_summary!I$19</f>
        <v>7.5384391146478769E-2</v>
      </c>
      <c r="J278" s="177">
        <f>J215/RES_summary!J$19</f>
        <v>8.0139639262280446E-2</v>
      </c>
      <c r="K278" s="177">
        <f>K215/RES_summary!K$19</f>
        <v>9.9387260626362162E-2</v>
      </c>
      <c r="L278" s="177">
        <f>L215/RES_summary!L$19</f>
        <v>0.13115999849010568</v>
      </c>
      <c r="M278" s="177">
        <f>M215/RES_summary!M$19</f>
        <v>0.17667967077612376</v>
      </c>
      <c r="N278" s="177">
        <f>N215/RES_summary!N$19</f>
        <v>0.22029053730971065</v>
      </c>
      <c r="O278" s="177">
        <f>O215/RES_summary!O$19</f>
        <v>0.22018344205483562</v>
      </c>
      <c r="P278" s="177">
        <f>P215/RES_summary!P$19</f>
        <v>0.32117638501436213</v>
      </c>
      <c r="Q278" s="177">
        <f>Q215/RES_summary!Q$19</f>
        <v>0.31048221651437852</v>
      </c>
    </row>
    <row r="279" spans="1:17" ht="12" customHeight="1" x14ac:dyDescent="0.25">
      <c r="A279" s="158" t="s">
        <v>63</v>
      </c>
      <c r="B279" s="178">
        <f>B216/RES_summary!B$19</f>
        <v>15.55154585688099</v>
      </c>
      <c r="C279" s="178">
        <f>C216/RES_summary!C$19</f>
        <v>15.688191500916297</v>
      </c>
      <c r="D279" s="178">
        <f>D216/RES_summary!D$19</f>
        <v>17.119283044403062</v>
      </c>
      <c r="E279" s="178">
        <f>E216/RES_summary!E$19</f>
        <v>17.40648176943343</v>
      </c>
      <c r="F279" s="178">
        <f>F216/RES_summary!F$19</f>
        <v>18.062781089588643</v>
      </c>
      <c r="G279" s="178">
        <f>G216/RES_summary!G$19</f>
        <v>17.492588070136918</v>
      </c>
      <c r="H279" s="178">
        <f>H216/RES_summary!H$19</f>
        <v>18.850741637699691</v>
      </c>
      <c r="I279" s="178">
        <f>I216/RES_summary!I$19</f>
        <v>17.666934919419109</v>
      </c>
      <c r="J279" s="178">
        <f>J216/RES_summary!J$19</f>
        <v>18.448364187515136</v>
      </c>
      <c r="K279" s="178">
        <f>K216/RES_summary!K$19</f>
        <v>19.633860511782284</v>
      </c>
      <c r="L279" s="178">
        <f>L216/RES_summary!L$19</f>
        <v>20.363730766150752</v>
      </c>
      <c r="M279" s="178">
        <f>M216/RES_summary!M$19</f>
        <v>20.638778035963124</v>
      </c>
      <c r="N279" s="178">
        <f>N216/RES_summary!N$19</f>
        <v>19.923889843180135</v>
      </c>
      <c r="O279" s="178">
        <f>O216/RES_summary!O$19</f>
        <v>19.723046542952659</v>
      </c>
      <c r="P279" s="178">
        <f>P216/RES_summary!P$19</f>
        <v>19.04633516450912</v>
      </c>
      <c r="Q279" s="178">
        <f>Q216/RES_summary!Q$19</f>
        <v>19.031964345646294</v>
      </c>
    </row>
    <row r="280" spans="1:17" ht="12" customHeight="1" x14ac:dyDescent="0.25">
      <c r="A280" s="167" t="s">
        <v>171</v>
      </c>
      <c r="B280" s="183">
        <f>B217/RES_summary!B$19</f>
        <v>15.149650829939418</v>
      </c>
      <c r="C280" s="183">
        <f>C217/RES_summary!C$19</f>
        <v>14.572617370742583</v>
      </c>
      <c r="D280" s="183">
        <f>D217/RES_summary!D$19</f>
        <v>16.674683886232607</v>
      </c>
      <c r="E280" s="183">
        <f>E217/RES_summary!E$19</f>
        <v>16.074894301024138</v>
      </c>
      <c r="F280" s="183">
        <f>F217/RES_summary!F$19</f>
        <v>16.673191590487654</v>
      </c>
      <c r="G280" s="183">
        <f>G217/RES_summary!G$19</f>
        <v>14.768510616027832</v>
      </c>
      <c r="H280" s="183">
        <f>H217/RES_summary!H$19</f>
        <v>17.023694282517265</v>
      </c>
      <c r="I280" s="183">
        <f>I217/RES_summary!I$19</f>
        <v>14.679002960983246</v>
      </c>
      <c r="J280" s="183">
        <f>J217/RES_summary!J$19</f>
        <v>15.577091137214133</v>
      </c>
      <c r="K280" s="183">
        <f>K217/RES_summary!K$19</f>
        <v>17.006455803713671</v>
      </c>
      <c r="L280" s="183">
        <f>L217/RES_summary!L$19</f>
        <v>17.613824135837515</v>
      </c>
      <c r="M280" s="183">
        <f>M217/RES_summary!M$19</f>
        <v>17.457110795645363</v>
      </c>
      <c r="N280" s="183">
        <f>N217/RES_summary!N$19</f>
        <v>17.230855454375945</v>
      </c>
      <c r="O280" s="183">
        <f>O217/RES_summary!O$19</f>
        <v>17.20950491298256</v>
      </c>
      <c r="P280" s="183">
        <f>P217/RES_summary!P$19</f>
        <v>16.896980494201117</v>
      </c>
      <c r="Q280" s="183">
        <f>Q217/RES_summary!Q$19</f>
        <v>16.773002546732947</v>
      </c>
    </row>
    <row r="281" spans="1:17" ht="12" customHeight="1" x14ac:dyDescent="0.25">
      <c r="A281" s="167" t="s">
        <v>144</v>
      </c>
      <c r="B281" s="183">
        <f>B218/RES_summary!B$19</f>
        <v>14.685799504965523</v>
      </c>
      <c r="C281" s="183">
        <f>C218/RES_summary!C$19</f>
        <v>15.018375277938981</v>
      </c>
      <c r="D281" s="183">
        <f>D218/RES_summary!D$19</f>
        <v>16.735825059940769</v>
      </c>
      <c r="E281" s="183">
        <f>E218/RES_summary!E$19</f>
        <v>16.615857106731838</v>
      </c>
      <c r="F281" s="183">
        <f>F218/RES_summary!F$19</f>
        <v>16.923159945077771</v>
      </c>
      <c r="G281" s="183">
        <f>G218/RES_summary!G$19</f>
        <v>17.258077259422773</v>
      </c>
      <c r="H281" s="183">
        <f>H218/RES_summary!H$19</f>
        <v>17.428009936340231</v>
      </c>
      <c r="I281" s="183">
        <f>I218/RES_summary!I$19</f>
        <v>17.804968831262762</v>
      </c>
      <c r="J281" s="183">
        <f>J218/RES_summary!J$19</f>
        <v>18.862563502916519</v>
      </c>
      <c r="K281" s="183">
        <f>K218/RES_summary!K$19</f>
        <v>19.523610198428766</v>
      </c>
      <c r="L281" s="183">
        <f>L218/RES_summary!L$19</f>
        <v>20.05428100430116</v>
      </c>
      <c r="M281" s="183">
        <f>M218/RES_summary!M$19</f>
        <v>18.611766760573957</v>
      </c>
      <c r="N281" s="183">
        <f>N218/RES_summary!N$19</f>
        <v>17.601086840272838</v>
      </c>
      <c r="O281" s="183">
        <f>O218/RES_summary!O$19</f>
        <v>17.251957876516268</v>
      </c>
      <c r="P281" s="183">
        <f>P218/RES_summary!P$19</f>
        <v>16.894783305199304</v>
      </c>
      <c r="Q281" s="183">
        <f>Q218/RES_summary!Q$19</f>
        <v>16.677817333186258</v>
      </c>
    </row>
    <row r="282" spans="1:17" ht="12" customHeight="1" x14ac:dyDescent="0.25">
      <c r="A282" s="167" t="s">
        <v>143</v>
      </c>
      <c r="B282" s="183">
        <f>B219/RES_summary!B$19</f>
        <v>0</v>
      </c>
      <c r="C282" s="183">
        <f>C219/RES_summary!C$19</f>
        <v>0</v>
      </c>
      <c r="D282" s="183">
        <f>D219/RES_summary!D$19</f>
        <v>0</v>
      </c>
      <c r="E282" s="183">
        <f>E219/RES_summary!E$19</f>
        <v>17.847820994757917</v>
      </c>
      <c r="F282" s="183">
        <f>F219/RES_summary!F$19</f>
        <v>17.845092615662118</v>
      </c>
      <c r="G282" s="183">
        <f>G219/RES_summary!G$19</f>
        <v>17.942414462232957</v>
      </c>
      <c r="H282" s="183">
        <f>H219/RES_summary!H$19</f>
        <v>17.746247106625443</v>
      </c>
      <c r="I282" s="183">
        <f>I219/RES_summary!I$19</f>
        <v>17.757736009322151</v>
      </c>
      <c r="J282" s="183">
        <f>J219/RES_summary!J$19</f>
        <v>18.363551638657789</v>
      </c>
      <c r="K282" s="183">
        <f>K219/RES_summary!K$19</f>
        <v>18.889204687187611</v>
      </c>
      <c r="L282" s="183">
        <f>L219/RES_summary!L$19</f>
        <v>19.499590337736176</v>
      </c>
      <c r="M282" s="183">
        <f>M219/RES_summary!M$19</f>
        <v>18.49190727595462</v>
      </c>
      <c r="N282" s="183">
        <f>N219/RES_summary!N$19</f>
        <v>17.742683009214428</v>
      </c>
      <c r="O282" s="183">
        <f>O219/RES_summary!O$19</f>
        <v>17.490532435881793</v>
      </c>
      <c r="P282" s="183">
        <f>P219/RES_summary!P$19</f>
        <v>17.104111589881413</v>
      </c>
      <c r="Q282" s="183">
        <f>Q219/RES_summary!Q$19</f>
        <v>16.878548296712726</v>
      </c>
    </row>
    <row r="283" spans="1:17" ht="12" customHeight="1" x14ac:dyDescent="0.25">
      <c r="A283" s="166" t="s">
        <v>57</v>
      </c>
      <c r="B283" s="182">
        <f>B220/RES_summary!B$19</f>
        <v>0</v>
      </c>
      <c r="C283" s="182">
        <f>C220/RES_summary!C$19</f>
        <v>0</v>
      </c>
      <c r="D283" s="182">
        <f>D220/RES_summary!D$19</f>
        <v>0</v>
      </c>
      <c r="E283" s="182">
        <f>E220/RES_summary!E$19</f>
        <v>12.102107946424139</v>
      </c>
      <c r="F283" s="182">
        <f>F220/RES_summary!F$19</f>
        <v>12.076227208741409</v>
      </c>
      <c r="G283" s="182">
        <f>G220/RES_summary!G$19</f>
        <v>12.119329661516755</v>
      </c>
      <c r="H283" s="182">
        <f>H220/RES_summary!H$19</f>
        <v>11.97919651032962</v>
      </c>
      <c r="I283" s="182">
        <f>I220/RES_summary!I$19</f>
        <v>11.971920543233821</v>
      </c>
      <c r="J283" s="182">
        <f>J220/RES_summary!J$19</f>
        <v>12.375695886842987</v>
      </c>
      <c r="K283" s="182">
        <f>K220/RES_summary!K$19</f>
        <v>12.719581268461718</v>
      </c>
      <c r="L283" s="182">
        <f>L220/RES_summary!L$19</f>
        <v>13.12883827073839</v>
      </c>
      <c r="M283" s="182">
        <f>M220/RES_summary!M$19</f>
        <v>12.212950899678019</v>
      </c>
      <c r="N283" s="182">
        <f>N220/RES_summary!N$19</f>
        <v>11.575641476463469</v>
      </c>
      <c r="O283" s="182">
        <f>O220/RES_summary!O$19</f>
        <v>11.357355138829485</v>
      </c>
      <c r="P283" s="182">
        <f>P220/RES_summary!P$19</f>
        <v>11.093821409169093</v>
      </c>
      <c r="Q283" s="182">
        <f>Q220/RES_summary!Q$19</f>
        <v>10.922873313165338</v>
      </c>
    </row>
    <row r="284" spans="1:17" ht="12" customHeight="1" x14ac:dyDescent="0.25">
      <c r="A284" s="147" t="s">
        <v>59</v>
      </c>
      <c r="B284" s="181">
        <f>B221/RES_summary!B$19</f>
        <v>0</v>
      </c>
      <c r="C284" s="181">
        <f>C221/RES_summary!C$19</f>
        <v>0</v>
      </c>
      <c r="D284" s="181">
        <f>D221/RES_summary!D$19</f>
        <v>0</v>
      </c>
      <c r="E284" s="181">
        <f>E221/RES_summary!E$19</f>
        <v>5.7457130483337835</v>
      </c>
      <c r="F284" s="181">
        <f>F221/RES_summary!F$19</f>
        <v>5.7688654069207059</v>
      </c>
      <c r="G284" s="181">
        <f>G221/RES_summary!G$19</f>
        <v>5.8230848007162024</v>
      </c>
      <c r="H284" s="181">
        <f>H221/RES_summary!H$19</f>
        <v>5.7670505962958236</v>
      </c>
      <c r="I284" s="181">
        <f>I221/RES_summary!I$19</f>
        <v>5.7858154660883301</v>
      </c>
      <c r="J284" s="181">
        <f>J221/RES_summary!J$19</f>
        <v>5.9878557518147968</v>
      </c>
      <c r="K284" s="181">
        <f>K221/RES_summary!K$19</f>
        <v>6.1696234187258954</v>
      </c>
      <c r="L284" s="181">
        <f>L221/RES_summary!L$19</f>
        <v>6.3707520669977882</v>
      </c>
      <c r="M284" s="181">
        <f>M221/RES_summary!M$19</f>
        <v>6.278956376276601</v>
      </c>
      <c r="N284" s="181">
        <f>N221/RES_summary!N$19</f>
        <v>6.1670415327509573</v>
      </c>
      <c r="O284" s="181">
        <f>O221/RES_summary!O$19</f>
        <v>6.1331772970523106</v>
      </c>
      <c r="P284" s="181">
        <f>P221/RES_summary!P$19</f>
        <v>6.0102901807123246</v>
      </c>
      <c r="Q284" s="181">
        <f>Q221/RES_summary!Q$19</f>
        <v>5.955674983547385</v>
      </c>
    </row>
    <row r="285" spans="1:17" ht="12" customHeight="1" x14ac:dyDescent="0.25">
      <c r="A285" s="163" t="s">
        <v>142</v>
      </c>
      <c r="B285" s="180">
        <f>B222/RES_summary!B$19</f>
        <v>15.862680542770612</v>
      </c>
      <c r="C285" s="180">
        <f>C222/RES_summary!C$19</f>
        <v>16.360036890936762</v>
      </c>
      <c r="D285" s="180">
        <f>D222/RES_summary!D$19</f>
        <v>17.416197574579002</v>
      </c>
      <c r="E285" s="180">
        <f>E222/RES_summary!E$19</f>
        <v>18.255715697696484</v>
      </c>
      <c r="F285" s="180">
        <f>F222/RES_summary!F$19</f>
        <v>19.023363773772214</v>
      </c>
      <c r="G285" s="180">
        <f>G222/RES_summary!G$19</f>
        <v>19.27318017924021</v>
      </c>
      <c r="H285" s="180">
        <f>H222/RES_summary!H$19</f>
        <v>20.242855341709884</v>
      </c>
      <c r="I285" s="180">
        <f>I222/RES_summary!I$19</f>
        <v>19.819493923008153</v>
      </c>
      <c r="J285" s="180">
        <f>J222/RES_summary!J$19</f>
        <v>20.434499307292409</v>
      </c>
      <c r="K285" s="180">
        <f>K222/RES_summary!K$19</f>
        <v>21.226018691453181</v>
      </c>
      <c r="L285" s="180">
        <f>L222/RES_summary!L$19</f>
        <v>22.050276160983927</v>
      </c>
      <c r="M285" s="180">
        <f>M222/RES_summary!M$19</f>
        <v>22.723363779410171</v>
      </c>
      <c r="N285" s="180">
        <f>N222/RES_summary!N$19</f>
        <v>21.821961805616468</v>
      </c>
      <c r="O285" s="180">
        <f>O222/RES_summary!O$19</f>
        <v>21.693237268744223</v>
      </c>
      <c r="P285" s="180">
        <f>P222/RES_summary!P$19</f>
        <v>20.7797695348122</v>
      </c>
      <c r="Q285" s="180">
        <f>Q222/RES_summary!Q$19</f>
        <v>20.964915861067063</v>
      </c>
    </row>
    <row r="286" spans="1:17" ht="12" customHeight="1" x14ac:dyDescent="0.25">
      <c r="A286" s="161" t="s">
        <v>141</v>
      </c>
      <c r="B286" s="179">
        <f>B223/RES_summary!B$19</f>
        <v>0</v>
      </c>
      <c r="C286" s="179">
        <f>C223/RES_summary!C$19</f>
        <v>0</v>
      </c>
      <c r="D286" s="179">
        <f>D223/RES_summary!D$19</f>
        <v>0</v>
      </c>
      <c r="E286" s="179">
        <f>E223/RES_summary!E$19</f>
        <v>19.029206638884947</v>
      </c>
      <c r="F286" s="179">
        <f>F223/RES_summary!F$19</f>
        <v>19.314211473531682</v>
      </c>
      <c r="G286" s="179">
        <f>G223/RES_summary!G$19</f>
        <v>19.347444945835559</v>
      </c>
      <c r="H286" s="179">
        <f>H223/RES_summary!H$19</f>
        <v>19.659192353441156</v>
      </c>
      <c r="I286" s="179">
        <f>I223/RES_summary!I$19</f>
        <v>19.103599166401604</v>
      </c>
      <c r="J286" s="179">
        <f>J223/RES_summary!J$19</f>
        <v>19.399398857034413</v>
      </c>
      <c r="K286" s="179">
        <f>K223/RES_summary!K$19</f>
        <v>20.160555810846944</v>
      </c>
      <c r="L286" s="179">
        <f>L223/RES_summary!L$19</f>
        <v>20.884854210954277</v>
      </c>
      <c r="M286" s="179">
        <f>M223/RES_summary!M$19</f>
        <v>21.212598487691064</v>
      </c>
      <c r="N286" s="179">
        <f>N223/RES_summary!N$19</f>
        <v>20.486365796212791</v>
      </c>
      <c r="O286" s="179">
        <f>O223/RES_summary!O$19</f>
        <v>20.361104393071905</v>
      </c>
      <c r="P286" s="179">
        <f>P223/RES_summary!P$19</f>
        <v>19.613029375320568</v>
      </c>
      <c r="Q286" s="179">
        <f>Q223/RES_summary!Q$19</f>
        <v>19.660636967486006</v>
      </c>
    </row>
    <row r="287" spans="1:17" ht="12" customHeight="1" x14ac:dyDescent="0.25">
      <c r="A287" s="148" t="s">
        <v>60</v>
      </c>
      <c r="B287" s="177">
        <f>B224/RES_summary!B$19</f>
        <v>0</v>
      </c>
      <c r="C287" s="177">
        <f>C224/RES_summary!C$19</f>
        <v>0</v>
      </c>
      <c r="D287" s="177">
        <f>D224/RES_summary!D$19</f>
        <v>0</v>
      </c>
      <c r="E287" s="177">
        <f>E224/RES_summary!E$19</f>
        <v>13.283493590551151</v>
      </c>
      <c r="F287" s="177">
        <f>F224/RES_summary!F$19</f>
        <v>13.545346066610973</v>
      </c>
      <c r="G287" s="177">
        <f>G224/RES_summary!G$19</f>
        <v>13.524360145119356</v>
      </c>
      <c r="H287" s="177">
        <f>H224/RES_summary!H$19</f>
        <v>13.892141757145334</v>
      </c>
      <c r="I287" s="177">
        <f>I224/RES_summary!I$19</f>
        <v>13.317783700313271</v>
      </c>
      <c r="J287" s="177">
        <f>J224/RES_summary!J$19</f>
        <v>13.411543105219609</v>
      </c>
      <c r="K287" s="177">
        <f>K224/RES_summary!K$19</f>
        <v>13.990932392121049</v>
      </c>
      <c r="L287" s="177">
        <f>L224/RES_summary!L$19</f>
        <v>14.514102143956487</v>
      </c>
      <c r="M287" s="177">
        <f>M224/RES_summary!M$19</f>
        <v>14.933642111414464</v>
      </c>
      <c r="N287" s="177">
        <f>N224/RES_summary!N$19</f>
        <v>14.319324263461835</v>
      </c>
      <c r="O287" s="177">
        <f>O224/RES_summary!O$19</f>
        <v>14.227927096019595</v>
      </c>
      <c r="P287" s="177">
        <f>P224/RES_summary!P$19</f>
        <v>13.602739194608246</v>
      </c>
      <c r="Q287" s="177">
        <f>Q224/RES_summary!Q$19</f>
        <v>13.704961983938615</v>
      </c>
    </row>
    <row r="288" spans="1:17" ht="12" customHeight="1" x14ac:dyDescent="0.25">
      <c r="A288" s="148" t="s">
        <v>59</v>
      </c>
      <c r="B288" s="177">
        <f>B225/RES_summary!B$19</f>
        <v>0</v>
      </c>
      <c r="C288" s="177">
        <f>C225/RES_summary!C$19</f>
        <v>0</v>
      </c>
      <c r="D288" s="177">
        <f>D225/RES_summary!D$19</f>
        <v>0</v>
      </c>
      <c r="E288" s="177">
        <f>E225/RES_summary!E$19</f>
        <v>5.7457130483337977</v>
      </c>
      <c r="F288" s="177">
        <f>F225/RES_summary!F$19</f>
        <v>5.7688654069207068</v>
      </c>
      <c r="G288" s="177">
        <f>G225/RES_summary!G$19</f>
        <v>5.8230848007162015</v>
      </c>
      <c r="H288" s="177">
        <f>H225/RES_summary!H$19</f>
        <v>5.7670505962958236</v>
      </c>
      <c r="I288" s="177">
        <f>I225/RES_summary!I$19</f>
        <v>5.7858154660883301</v>
      </c>
      <c r="J288" s="177">
        <f>J225/RES_summary!J$19</f>
        <v>5.9878557518147977</v>
      </c>
      <c r="K288" s="177">
        <f>K225/RES_summary!K$19</f>
        <v>6.1696234187258927</v>
      </c>
      <c r="L288" s="177">
        <f>L225/RES_summary!L$19</f>
        <v>6.37075206699779</v>
      </c>
      <c r="M288" s="177">
        <f>M225/RES_summary!M$19</f>
        <v>6.2789563762766027</v>
      </c>
      <c r="N288" s="177">
        <f>N225/RES_summary!N$19</f>
        <v>6.1670415327509573</v>
      </c>
      <c r="O288" s="177">
        <f>O225/RES_summary!O$19</f>
        <v>6.1331772970523097</v>
      </c>
      <c r="P288" s="177">
        <f>P225/RES_summary!P$19</f>
        <v>6.010290180712321</v>
      </c>
      <c r="Q288" s="177">
        <f>Q225/RES_summary!Q$19</f>
        <v>5.9556749835473886</v>
      </c>
    </row>
    <row r="289" spans="1:17" ht="12" customHeight="1" x14ac:dyDescent="0.25">
      <c r="A289" s="158" t="s">
        <v>62</v>
      </c>
      <c r="B289" s="178">
        <f>B226/RES_summary!B$19</f>
        <v>9.6369759581533252</v>
      </c>
      <c r="C289" s="178">
        <f>C226/RES_summary!C$19</f>
        <v>9.5586447265803312</v>
      </c>
      <c r="D289" s="178">
        <f>D226/RES_summary!D$19</f>
        <v>10.012172238124746</v>
      </c>
      <c r="E289" s="178">
        <f>E226/RES_summary!E$19</f>
        <v>10.102380507009869</v>
      </c>
      <c r="F289" s="178">
        <f>F226/RES_summary!F$19</f>
        <v>10.130996536766819</v>
      </c>
      <c r="G289" s="178">
        <f>G226/RES_summary!G$19</f>
        <v>10.345156641585413</v>
      </c>
      <c r="H289" s="178">
        <f>H226/RES_summary!H$19</f>
        <v>10.50041438172785</v>
      </c>
      <c r="I289" s="178">
        <f>I226/RES_summary!I$19</f>
        <v>10.684244398482715</v>
      </c>
      <c r="J289" s="178">
        <f>J226/RES_summary!J$19</f>
        <v>10.790234182611831</v>
      </c>
      <c r="K289" s="178">
        <f>K226/RES_summary!K$19</f>
        <v>10.898286843982003</v>
      </c>
      <c r="L289" s="178">
        <f>L226/RES_summary!L$19</f>
        <v>11.17213452784782</v>
      </c>
      <c r="M289" s="178">
        <f>M226/RES_summary!M$19</f>
        <v>11.002173466521146</v>
      </c>
      <c r="N289" s="178">
        <f>N226/RES_summary!N$19</f>
        <v>10.644737962369005</v>
      </c>
      <c r="O289" s="178">
        <f>O226/RES_summary!O$19</f>
        <v>10.737283274889526</v>
      </c>
      <c r="P289" s="178">
        <f>P226/RES_summary!P$19</f>
        <v>10.408517961377122</v>
      </c>
      <c r="Q289" s="178">
        <f>Q226/RES_summary!Q$19</f>
        <v>10.3662341274844</v>
      </c>
    </row>
    <row r="290" spans="1:17" ht="12" customHeight="1" x14ac:dyDescent="0.25">
      <c r="A290" s="23" t="s">
        <v>58</v>
      </c>
      <c r="B290" s="177">
        <f>B227/RES_summary!B$19</f>
        <v>0</v>
      </c>
      <c r="C290" s="177">
        <f>C227/RES_summary!C$19</f>
        <v>0</v>
      </c>
      <c r="D290" s="177">
        <f>D227/RES_summary!D$19</f>
        <v>0</v>
      </c>
      <c r="E290" s="177">
        <f>E227/RES_summary!E$19</f>
        <v>0</v>
      </c>
      <c r="F290" s="177">
        <f>F227/RES_summary!F$19</f>
        <v>0</v>
      </c>
      <c r="G290" s="177">
        <f>G227/RES_summary!G$19</f>
        <v>0</v>
      </c>
      <c r="H290" s="177">
        <f>H227/RES_summary!H$19</f>
        <v>0</v>
      </c>
      <c r="I290" s="177">
        <f>I227/RES_summary!I$19</f>
        <v>0</v>
      </c>
      <c r="J290" s="177">
        <f>J227/RES_summary!J$19</f>
        <v>0</v>
      </c>
      <c r="K290" s="177">
        <f>K227/RES_summary!K$19</f>
        <v>0</v>
      </c>
      <c r="L290" s="177">
        <f>L227/RES_summary!L$19</f>
        <v>0</v>
      </c>
      <c r="M290" s="177">
        <f>M227/RES_summary!M$19</f>
        <v>0</v>
      </c>
      <c r="N290" s="177">
        <f>N227/RES_summary!N$19</f>
        <v>0</v>
      </c>
      <c r="O290" s="177">
        <f>O227/RES_summary!O$19</f>
        <v>0</v>
      </c>
      <c r="P290" s="177">
        <f>P227/RES_summary!P$19</f>
        <v>0</v>
      </c>
      <c r="Q290" s="177">
        <f>Q227/RES_summary!Q$19</f>
        <v>0</v>
      </c>
    </row>
    <row r="291" spans="1:17" ht="12" customHeight="1" x14ac:dyDescent="0.25">
      <c r="A291" s="23" t="s">
        <v>57</v>
      </c>
      <c r="B291" s="177">
        <f>B228/RES_summary!B$19</f>
        <v>8.3060490609881565</v>
      </c>
      <c r="C291" s="177">
        <f>C228/RES_summary!C$19</f>
        <v>9.8100132952048114</v>
      </c>
      <c r="D291" s="177">
        <f>D228/RES_summary!D$19</f>
        <v>9.5914769190555926</v>
      </c>
      <c r="E291" s="177">
        <f>E228/RES_summary!E$19</f>
        <v>9.1558896951147482</v>
      </c>
      <c r="F291" s="177">
        <f>F228/RES_summary!F$19</f>
        <v>9.7858218191790964</v>
      </c>
      <c r="G291" s="177">
        <f>G228/RES_summary!G$19</f>
        <v>9.1989168148431908</v>
      </c>
      <c r="H291" s="177">
        <f>H228/RES_summary!H$19</f>
        <v>10.930575069355228</v>
      </c>
      <c r="I291" s="177">
        <f>I228/RES_summary!I$19</f>
        <v>10.162798769951138</v>
      </c>
      <c r="J291" s="177">
        <f>J228/RES_summary!J$19</f>
        <v>10.220086033754338</v>
      </c>
      <c r="K291" s="177">
        <f>K228/RES_summary!K$19</f>
        <v>10.384012162195631</v>
      </c>
      <c r="L291" s="177">
        <f>L228/RES_summary!L$19</f>
        <v>10.675859584918937</v>
      </c>
      <c r="M291" s="177">
        <f>M228/RES_summary!M$19</f>
        <v>9.6288244939385095</v>
      </c>
      <c r="N291" s="177">
        <f>N228/RES_summary!N$19</f>
        <v>10.166528921421241</v>
      </c>
      <c r="O291" s="177">
        <f>O228/RES_summary!O$19</f>
        <v>7.893226467077092</v>
      </c>
      <c r="P291" s="177">
        <f>P228/RES_summary!P$19</f>
        <v>9.5987069870629451</v>
      </c>
      <c r="Q291" s="177">
        <f>Q228/RES_summary!Q$19</f>
        <v>8.541336295603875</v>
      </c>
    </row>
    <row r="292" spans="1:17" ht="12" customHeight="1" x14ac:dyDescent="0.25">
      <c r="A292" s="29" t="s">
        <v>140</v>
      </c>
      <c r="B292" s="176">
        <f>B229/RES_summary!B$19</f>
        <v>9.8356225309969076</v>
      </c>
      <c r="C292" s="176">
        <f>C229/RES_summary!C$19</f>
        <v>9.5172715628454014</v>
      </c>
      <c r="D292" s="176">
        <f>D229/RES_summary!D$19</f>
        <v>10.053845384278738</v>
      </c>
      <c r="E292" s="176">
        <f>E229/RES_summary!E$19</f>
        <v>10.187740062841499</v>
      </c>
      <c r="F292" s="176">
        <f>F229/RES_summary!F$19</f>
        <v>10.161909968989811</v>
      </c>
      <c r="G292" s="176">
        <f>G229/RES_summary!G$19</f>
        <v>10.395499253968255</v>
      </c>
      <c r="H292" s="176">
        <f>H229/RES_summary!H$19</f>
        <v>10.48149190207485</v>
      </c>
      <c r="I292" s="176">
        <f>I229/RES_summary!I$19</f>
        <v>10.696552679871576</v>
      </c>
      <c r="J292" s="176">
        <f>J229/RES_summary!J$19</f>
        <v>10.803075199691879</v>
      </c>
      <c r="K292" s="176">
        <f>K229/RES_summary!K$19</f>
        <v>10.901819137953217</v>
      </c>
      <c r="L292" s="176">
        <f>L229/RES_summary!L$19</f>
        <v>11.184000461076826</v>
      </c>
      <c r="M292" s="176">
        <f>M229/RES_summary!M$19</f>
        <v>11.06410588764963</v>
      </c>
      <c r="N292" s="176">
        <f>N229/RES_summary!N$19</f>
        <v>10.68457848409644</v>
      </c>
      <c r="O292" s="176">
        <f>O229/RES_summary!O$19</f>
        <v>10.971840959538779</v>
      </c>
      <c r="P292" s="176">
        <f>P229/RES_summary!P$19</f>
        <v>10.48095744755121</v>
      </c>
      <c r="Q292" s="176">
        <f>Q229/RES_summary!Q$19</f>
        <v>10.529737012421444</v>
      </c>
    </row>
    <row r="294" spans="1:17" ht="12" customHeight="1" x14ac:dyDescent="0.25">
      <c r="A294" s="152" t="s">
        <v>195</v>
      </c>
      <c r="B294" s="184">
        <f>B231/RES_summary!B$19</f>
        <v>91.677013557795846</v>
      </c>
      <c r="C294" s="184">
        <f>C231/RES_summary!C$19</f>
        <v>101.73369694136996</v>
      </c>
      <c r="D294" s="184">
        <f>D231/RES_summary!D$19</f>
        <v>95.62945446923456</v>
      </c>
      <c r="E294" s="184">
        <f>E231/RES_summary!E$19</f>
        <v>97.037614695544292</v>
      </c>
      <c r="F294" s="184">
        <f>F231/RES_summary!F$19</f>
        <v>95.562884188764514</v>
      </c>
      <c r="G294" s="184">
        <f>G231/RES_summary!G$19</f>
        <v>85.399084637727938</v>
      </c>
      <c r="H294" s="184">
        <f>H231/RES_summary!H$19</f>
        <v>98.615275531784988</v>
      </c>
      <c r="I294" s="184">
        <f>I231/RES_summary!I$19</f>
        <v>84.102543354144885</v>
      </c>
      <c r="J294" s="184">
        <f>J231/RES_summary!J$19</f>
        <v>83.001953538577297</v>
      </c>
      <c r="K294" s="184">
        <f>K231/RES_summary!K$19</f>
        <v>82.47114637789511</v>
      </c>
      <c r="L294" s="184">
        <f>L231/RES_summary!L$19</f>
        <v>92.172217513469974</v>
      </c>
      <c r="M294" s="184">
        <f>M231/RES_summary!M$19</f>
        <v>82.15346281904678</v>
      </c>
      <c r="N294" s="184">
        <f>N231/RES_summary!N$19</f>
        <v>81.409320389446464</v>
      </c>
      <c r="O294" s="184">
        <f>O231/RES_summary!O$19</f>
        <v>83.014359877699391</v>
      </c>
      <c r="P294" s="184">
        <f>P231/RES_summary!P$19</f>
        <v>71.888238937223775</v>
      </c>
      <c r="Q294" s="184">
        <f>Q231/RES_summary!Q$19</f>
        <v>74.398499743517405</v>
      </c>
    </row>
    <row r="295" spans="1:17" ht="12" customHeight="1" x14ac:dyDescent="0.25">
      <c r="A295" s="158" t="s">
        <v>65</v>
      </c>
      <c r="B295" s="178">
        <f>B232/RES_summary!B$19</f>
        <v>86.630229111329157</v>
      </c>
      <c r="C295" s="178">
        <f>C232/RES_summary!C$19</f>
        <v>96.332863111495541</v>
      </c>
      <c r="D295" s="178">
        <f>D232/RES_summary!D$19</f>
        <v>89.752830118926923</v>
      </c>
      <c r="E295" s="178">
        <f>E232/RES_summary!E$19</f>
        <v>91.314520194860577</v>
      </c>
      <c r="F295" s="178">
        <f>F232/RES_summary!F$19</f>
        <v>89.582483781383687</v>
      </c>
      <c r="G295" s="178">
        <f>G232/RES_summary!G$19</f>
        <v>79.929213505711942</v>
      </c>
      <c r="H295" s="178">
        <f>H232/RES_summary!H$19</f>
        <v>92.433915330562428</v>
      </c>
      <c r="I295" s="178">
        <f>I232/RES_summary!I$19</f>
        <v>78.470931607860308</v>
      </c>
      <c r="J295" s="178">
        <f>J232/RES_summary!J$19</f>
        <v>77.167219021406979</v>
      </c>
      <c r="K295" s="178">
        <f>K232/RES_summary!K$19</f>
        <v>76.937885667046231</v>
      </c>
      <c r="L295" s="178">
        <f>L232/RES_summary!L$19</f>
        <v>86.462268522100231</v>
      </c>
      <c r="M295" s="178">
        <f>M232/RES_summary!M$19</f>
        <v>76.391582751094646</v>
      </c>
      <c r="N295" s="178">
        <f>N232/RES_summary!N$19</f>
        <v>75.436271499031136</v>
      </c>
      <c r="O295" s="178">
        <f>O232/RES_summary!O$19</f>
        <v>76.821339953275768</v>
      </c>
      <c r="P295" s="178">
        <f>P232/RES_summary!P$19</f>
        <v>65.652519910012188</v>
      </c>
      <c r="Q295" s="178">
        <f>Q232/RES_summary!Q$19</f>
        <v>68.082955043033692</v>
      </c>
    </row>
    <row r="296" spans="1:17" ht="12" customHeight="1" x14ac:dyDescent="0.25">
      <c r="A296" s="23" t="s">
        <v>58</v>
      </c>
      <c r="B296" s="177">
        <f>B233/RES_summary!B$19</f>
        <v>86.630229111329157</v>
      </c>
      <c r="C296" s="177">
        <f>C233/RES_summary!C$19</f>
        <v>96.332863111495541</v>
      </c>
      <c r="D296" s="177">
        <f>D233/RES_summary!D$19</f>
        <v>89.752830118926923</v>
      </c>
      <c r="E296" s="177">
        <f>E233/RES_summary!E$19</f>
        <v>91.314520194860577</v>
      </c>
      <c r="F296" s="177">
        <f>F233/RES_summary!F$19</f>
        <v>89.582483781383687</v>
      </c>
      <c r="G296" s="177">
        <f>G233/RES_summary!G$19</f>
        <v>79.929213505711942</v>
      </c>
      <c r="H296" s="177">
        <f>H233/RES_summary!H$19</f>
        <v>92.433915330562428</v>
      </c>
      <c r="I296" s="177">
        <f>I233/RES_summary!I$19</f>
        <v>78.470931607860308</v>
      </c>
      <c r="J296" s="177">
        <f>J233/RES_summary!J$19</f>
        <v>77.167219021406979</v>
      </c>
      <c r="K296" s="177">
        <f>K233/RES_summary!K$19</f>
        <v>76.937885667046231</v>
      </c>
      <c r="L296" s="177">
        <f>L233/RES_summary!L$19</f>
        <v>86.462268522100231</v>
      </c>
      <c r="M296" s="177">
        <f>M233/RES_summary!M$19</f>
        <v>76.391582751094646</v>
      </c>
      <c r="N296" s="177">
        <f>N233/RES_summary!N$19</f>
        <v>75.436271499031136</v>
      </c>
      <c r="O296" s="177">
        <f>O233/RES_summary!O$19</f>
        <v>76.821339953275768</v>
      </c>
      <c r="P296" s="177">
        <f>P233/RES_summary!P$19</f>
        <v>65.652519910012188</v>
      </c>
      <c r="Q296" s="177">
        <f>Q233/RES_summary!Q$19</f>
        <v>68.082955043033692</v>
      </c>
    </row>
    <row r="297" spans="1:17" ht="12" customHeight="1" x14ac:dyDescent="0.25">
      <c r="A297" s="23" t="s">
        <v>60</v>
      </c>
      <c r="B297" s="177">
        <f>B234/RES_summary!B$19</f>
        <v>0</v>
      </c>
      <c r="C297" s="177">
        <f>C234/RES_summary!C$19</f>
        <v>0</v>
      </c>
      <c r="D297" s="177">
        <f>D234/RES_summary!D$19</f>
        <v>0</v>
      </c>
      <c r="E297" s="177">
        <f>E234/RES_summary!E$19</f>
        <v>0</v>
      </c>
      <c r="F297" s="177">
        <f>F234/RES_summary!F$19</f>
        <v>0</v>
      </c>
      <c r="G297" s="177">
        <f>G234/RES_summary!G$19</f>
        <v>0</v>
      </c>
      <c r="H297" s="177">
        <f>H234/RES_summary!H$19</f>
        <v>0</v>
      </c>
      <c r="I297" s="177">
        <f>I234/RES_summary!I$19</f>
        <v>0</v>
      </c>
      <c r="J297" s="177">
        <f>J234/RES_summary!J$19</f>
        <v>0</v>
      </c>
      <c r="K297" s="177">
        <f>K234/RES_summary!K$19</f>
        <v>0</v>
      </c>
      <c r="L297" s="177">
        <f>L234/RES_summary!L$19</f>
        <v>0</v>
      </c>
      <c r="M297" s="177">
        <f>M234/RES_summary!M$19</f>
        <v>0</v>
      </c>
      <c r="N297" s="177">
        <f>N234/RES_summary!N$19</f>
        <v>0</v>
      </c>
      <c r="O297" s="177">
        <f>O234/RES_summary!O$19</f>
        <v>0</v>
      </c>
      <c r="P297" s="177">
        <f>P234/RES_summary!P$19</f>
        <v>0</v>
      </c>
      <c r="Q297" s="177">
        <f>Q234/RES_summary!Q$19</f>
        <v>0</v>
      </c>
    </row>
    <row r="298" spans="1:17" ht="12" customHeight="1" x14ac:dyDescent="0.25">
      <c r="A298" s="158" t="s">
        <v>112</v>
      </c>
      <c r="B298" s="178">
        <f>B235/RES_summary!B$19</f>
        <v>0</v>
      </c>
      <c r="C298" s="178">
        <f>C235/RES_summary!C$19</f>
        <v>0</v>
      </c>
      <c r="D298" s="178">
        <f>D235/RES_summary!D$19</f>
        <v>0</v>
      </c>
      <c r="E298" s="178">
        <f>E235/RES_summary!E$19</f>
        <v>0</v>
      </c>
      <c r="F298" s="178">
        <f>F235/RES_summary!F$19</f>
        <v>0</v>
      </c>
      <c r="G298" s="178">
        <f>G235/RES_summary!G$19</f>
        <v>0</v>
      </c>
      <c r="H298" s="178">
        <f>H235/RES_summary!H$19</f>
        <v>0</v>
      </c>
      <c r="I298" s="178">
        <f>I235/RES_summary!I$19</f>
        <v>0</v>
      </c>
      <c r="J298" s="178">
        <f>J235/RES_summary!J$19</f>
        <v>0</v>
      </c>
      <c r="K298" s="178">
        <f>K235/RES_summary!K$19</f>
        <v>0</v>
      </c>
      <c r="L298" s="178">
        <f>L235/RES_summary!L$19</f>
        <v>0</v>
      </c>
      <c r="M298" s="178">
        <f>M235/RES_summary!M$19</f>
        <v>0</v>
      </c>
      <c r="N298" s="178">
        <f>N235/RES_summary!N$19</f>
        <v>0</v>
      </c>
      <c r="O298" s="178">
        <f>O235/RES_summary!O$19</f>
        <v>0</v>
      </c>
      <c r="P298" s="178">
        <f>P235/RES_summary!P$19</f>
        <v>0</v>
      </c>
      <c r="Q298" s="178">
        <f>Q235/RES_summary!Q$19</f>
        <v>0</v>
      </c>
    </row>
    <row r="299" spans="1:17" ht="12" customHeight="1" x14ac:dyDescent="0.25">
      <c r="A299" s="23" t="s">
        <v>60</v>
      </c>
      <c r="B299" s="177">
        <f>B236/RES_summary!B$19</f>
        <v>0</v>
      </c>
      <c r="C299" s="177">
        <f>C236/RES_summary!C$19</f>
        <v>0</v>
      </c>
      <c r="D299" s="177">
        <f>D236/RES_summary!D$19</f>
        <v>0</v>
      </c>
      <c r="E299" s="177">
        <f>E236/RES_summary!E$19</f>
        <v>0</v>
      </c>
      <c r="F299" s="177">
        <f>F236/RES_summary!F$19</f>
        <v>0</v>
      </c>
      <c r="G299" s="177">
        <f>G236/RES_summary!G$19</f>
        <v>0</v>
      </c>
      <c r="H299" s="177">
        <f>H236/RES_summary!H$19</f>
        <v>0</v>
      </c>
      <c r="I299" s="177">
        <f>I236/RES_summary!I$19</f>
        <v>0</v>
      </c>
      <c r="J299" s="177">
        <f>J236/RES_summary!J$19</f>
        <v>0</v>
      </c>
      <c r="K299" s="177">
        <f>K236/RES_summary!K$19</f>
        <v>0</v>
      </c>
      <c r="L299" s="177">
        <f>L236/RES_summary!L$19</f>
        <v>0</v>
      </c>
      <c r="M299" s="177">
        <f>M236/RES_summary!M$19</f>
        <v>0</v>
      </c>
      <c r="N299" s="177">
        <f>N236/RES_summary!N$19</f>
        <v>0</v>
      </c>
      <c r="O299" s="177">
        <f>O236/RES_summary!O$19</f>
        <v>0</v>
      </c>
      <c r="P299" s="177">
        <f>P236/RES_summary!P$19</f>
        <v>0</v>
      </c>
      <c r="Q299" s="177">
        <f>Q236/RES_summary!Q$19</f>
        <v>0</v>
      </c>
    </row>
    <row r="300" spans="1:17" ht="12" customHeight="1" x14ac:dyDescent="0.25">
      <c r="A300" s="158" t="s">
        <v>63</v>
      </c>
      <c r="B300" s="178">
        <f>B237/RES_summary!B$19</f>
        <v>4.4172833288164171</v>
      </c>
      <c r="C300" s="178">
        <f>C237/RES_summary!C$19</f>
        <v>4.6051661731185627</v>
      </c>
      <c r="D300" s="178">
        <f>D237/RES_summary!D$19</f>
        <v>5.3855540040276253</v>
      </c>
      <c r="E300" s="178">
        <f>E237/RES_summary!E$19</f>
        <v>5.2962833050214337</v>
      </c>
      <c r="F300" s="178">
        <f>F237/RES_summary!F$19</f>
        <v>5.5368758462534888</v>
      </c>
      <c r="G300" s="178">
        <f>G237/RES_summary!G$19</f>
        <v>5.2685278060668965</v>
      </c>
      <c r="H300" s="178">
        <f>H237/RES_summary!H$19</f>
        <v>5.9437860823396695</v>
      </c>
      <c r="I300" s="178">
        <f>I237/RES_summary!I$19</f>
        <v>5.5131557613255193</v>
      </c>
      <c r="J300" s="178">
        <f>J237/RES_summary!J$19</f>
        <v>5.7209941812060787</v>
      </c>
      <c r="K300" s="178">
        <f>K237/RES_summary!K$19</f>
        <v>5.4976472287413047</v>
      </c>
      <c r="L300" s="178">
        <f>L237/RES_summary!L$19</f>
        <v>5.5871529914447917</v>
      </c>
      <c r="M300" s="178">
        <f>M237/RES_summary!M$19</f>
        <v>5.5583315176127588</v>
      </c>
      <c r="N300" s="178">
        <f>N237/RES_summary!N$19</f>
        <v>5.5923791779610239</v>
      </c>
      <c r="O300" s="178">
        <f>O237/RES_summary!O$19</f>
        <v>5.900233497595746</v>
      </c>
      <c r="P300" s="178">
        <f>P237/RES_summary!P$19</f>
        <v>5.8524876621844575</v>
      </c>
      <c r="Q300" s="178">
        <f>Q237/RES_summary!Q$19</f>
        <v>5.9741247790925183</v>
      </c>
    </row>
    <row r="301" spans="1:17" ht="12" customHeight="1" x14ac:dyDescent="0.25">
      <c r="A301" s="167" t="s">
        <v>171</v>
      </c>
      <c r="B301" s="183">
        <f>B238/RES_summary!B$19</f>
        <v>13.396518731519173</v>
      </c>
      <c r="C301" s="183">
        <f>C238/RES_summary!C$19</f>
        <v>12.863720633017259</v>
      </c>
      <c r="D301" s="183">
        <f>D238/RES_summary!D$19</f>
        <v>14.718964168014024</v>
      </c>
      <c r="E301" s="183">
        <f>E238/RES_summary!E$19</f>
        <v>14.19081606552969</v>
      </c>
      <c r="F301" s="183">
        <f>F238/RES_summary!F$19</f>
        <v>14.653738457055917</v>
      </c>
      <c r="G301" s="183">
        <f>G238/RES_summary!G$19</f>
        <v>12.921312354329544</v>
      </c>
      <c r="H301" s="183">
        <f>H238/RES_summary!H$19</f>
        <v>14.829361967206154</v>
      </c>
      <c r="I301" s="183">
        <f>I238/RES_summary!I$19</f>
        <v>12.735573975922232</v>
      </c>
      <c r="J301" s="183">
        <f>J238/RES_summary!J$19</f>
        <v>13.457902512410751</v>
      </c>
      <c r="K301" s="183">
        <f>K238/RES_summary!K$19</f>
        <v>14.594058316828377</v>
      </c>
      <c r="L301" s="183">
        <f>L238/RES_summary!L$19</f>
        <v>14.85273944412539</v>
      </c>
      <c r="M301" s="183">
        <f>M238/RES_summary!M$19</f>
        <v>14.685695100666926</v>
      </c>
      <c r="N301" s="183">
        <f>N238/RES_summary!N$19</f>
        <v>14.33592908245112</v>
      </c>
      <c r="O301" s="183">
        <f>O238/RES_summary!O$19</f>
        <v>14.27984138645034</v>
      </c>
      <c r="P301" s="183">
        <f>P238/RES_summary!P$19</f>
        <v>13.958942529305126</v>
      </c>
      <c r="Q301" s="183">
        <f>Q238/RES_summary!Q$19</f>
        <v>13.806579658099562</v>
      </c>
    </row>
    <row r="302" spans="1:17" ht="12" customHeight="1" x14ac:dyDescent="0.25">
      <c r="A302" s="167" t="s">
        <v>144</v>
      </c>
      <c r="B302" s="183">
        <f>B239/RES_summary!B$19</f>
        <v>7.0320998312077947</v>
      </c>
      <c r="C302" s="183">
        <f>C239/RES_summary!C$19</f>
        <v>7.1698956114886023</v>
      </c>
      <c r="D302" s="183">
        <f>D239/RES_summary!D$19</f>
        <v>7.880366743676066</v>
      </c>
      <c r="E302" s="183">
        <f>E239/RES_summary!E$19</f>
        <v>7.6992681527987124</v>
      </c>
      <c r="F302" s="183">
        <f>F239/RES_summary!F$19</f>
        <v>7.6735374658361106</v>
      </c>
      <c r="G302" s="183">
        <f>G239/RES_summary!G$19</f>
        <v>7.6884464533822925</v>
      </c>
      <c r="H302" s="183">
        <f>H239/RES_summary!H$19</f>
        <v>7.5640976524496546</v>
      </c>
      <c r="I302" s="183">
        <f>I239/RES_summary!I$19</f>
        <v>7.536785449147362</v>
      </c>
      <c r="J302" s="183">
        <f>J239/RES_summary!J$19</f>
        <v>7.7343246475508014</v>
      </c>
      <c r="K302" s="183">
        <f>K239/RES_summary!K$19</f>
        <v>7.9115154765744045</v>
      </c>
      <c r="L302" s="183">
        <f>L239/RES_summary!L$19</f>
        <v>8.1128124930566905</v>
      </c>
      <c r="M302" s="183">
        <f>M239/RES_summary!M$19</f>
        <v>7.5280110301541008</v>
      </c>
      <c r="N302" s="183">
        <f>N239/RES_summary!N$19</f>
        <v>7.1191668709544826</v>
      </c>
      <c r="O302" s="183">
        <f>O239/RES_summary!O$19</f>
        <v>6.9759748412576021</v>
      </c>
      <c r="P302" s="183">
        <f>P239/RES_summary!P$19</f>
        <v>6.7638216219243406</v>
      </c>
      <c r="Q302" s="183">
        <f>Q239/RES_summary!Q$19</f>
        <v>6.6399594981136127</v>
      </c>
    </row>
    <row r="303" spans="1:17" ht="12" customHeight="1" x14ac:dyDescent="0.25">
      <c r="A303" s="167" t="s">
        <v>143</v>
      </c>
      <c r="B303" s="183">
        <f>B240/RES_summary!B$19</f>
        <v>0</v>
      </c>
      <c r="C303" s="183">
        <f>C240/RES_summary!C$19</f>
        <v>0</v>
      </c>
      <c r="D303" s="183">
        <f>D240/RES_summary!D$19</f>
        <v>0</v>
      </c>
      <c r="E303" s="183">
        <f>E240/RES_summary!E$19</f>
        <v>5.0045242993191481</v>
      </c>
      <c r="F303" s="183">
        <f>F240/RES_summary!F$19</f>
        <v>4.9877993527935853</v>
      </c>
      <c r="G303" s="183">
        <f>G240/RES_summary!G$19</f>
        <v>4.9974901946982877</v>
      </c>
      <c r="H303" s="183">
        <f>H240/RES_summary!H$19</f>
        <v>4.9166634740923838</v>
      </c>
      <c r="I303" s="183">
        <f>I240/RES_summary!I$19</f>
        <v>4.898910541945896</v>
      </c>
      <c r="J303" s="183">
        <f>J240/RES_summary!J$19</f>
        <v>5.0273110209079652</v>
      </c>
      <c r="K303" s="183">
        <f>K240/RES_summary!K$19</f>
        <v>5.1424850597733052</v>
      </c>
      <c r="L303" s="183">
        <f>L240/RES_summary!L$19</f>
        <v>5.2733281204868936</v>
      </c>
      <c r="M303" s="183">
        <f>M240/RES_summary!M$19</f>
        <v>4.8932071696001973</v>
      </c>
      <c r="N303" s="183">
        <f>N240/RES_summary!N$19</f>
        <v>4.6274584661204337</v>
      </c>
      <c r="O303" s="183">
        <f>O240/RES_summary!O$19</f>
        <v>4.5343836468174601</v>
      </c>
      <c r="P303" s="183">
        <f>P240/RES_summary!P$19</f>
        <v>4.3964840542508483</v>
      </c>
      <c r="Q303" s="183">
        <f>Q240/RES_summary!Q$19</f>
        <v>4.3159736737738683</v>
      </c>
    </row>
    <row r="304" spans="1:17" ht="12" customHeight="1" x14ac:dyDescent="0.25">
      <c r="A304" s="166" t="s">
        <v>57</v>
      </c>
      <c r="B304" s="182">
        <f>B241/RES_summary!B$19</f>
        <v>0</v>
      </c>
      <c r="C304" s="182">
        <f>C241/RES_summary!C$19</f>
        <v>0</v>
      </c>
      <c r="D304" s="182">
        <f>D241/RES_summary!D$19</f>
        <v>0</v>
      </c>
      <c r="E304" s="182">
        <f>E241/RES_summary!E$19</f>
        <v>5.0045242993191481</v>
      </c>
      <c r="F304" s="182">
        <f>F241/RES_summary!F$19</f>
        <v>4.9877993527935853</v>
      </c>
      <c r="G304" s="182">
        <f>G241/RES_summary!G$19</f>
        <v>4.9974901946982877</v>
      </c>
      <c r="H304" s="182">
        <f>H241/RES_summary!H$19</f>
        <v>4.9166634740923838</v>
      </c>
      <c r="I304" s="182">
        <f>I241/RES_summary!I$19</f>
        <v>4.898910541945896</v>
      </c>
      <c r="J304" s="182">
        <f>J241/RES_summary!J$19</f>
        <v>5.0273110209079652</v>
      </c>
      <c r="K304" s="182">
        <f>K241/RES_summary!K$19</f>
        <v>5.1424850597733052</v>
      </c>
      <c r="L304" s="182">
        <f>L241/RES_summary!L$19</f>
        <v>5.2733281204868936</v>
      </c>
      <c r="M304" s="182">
        <f>M241/RES_summary!M$19</f>
        <v>4.8932071696001973</v>
      </c>
      <c r="N304" s="182">
        <f>N241/RES_summary!N$19</f>
        <v>4.6274584661204337</v>
      </c>
      <c r="O304" s="182">
        <f>O241/RES_summary!O$19</f>
        <v>4.5343836468174601</v>
      </c>
      <c r="P304" s="182">
        <f>P241/RES_summary!P$19</f>
        <v>4.3964840542508483</v>
      </c>
      <c r="Q304" s="182">
        <f>Q241/RES_summary!Q$19</f>
        <v>4.3159736737738683</v>
      </c>
    </row>
    <row r="305" spans="1:17" ht="12" customHeight="1" x14ac:dyDescent="0.25">
      <c r="A305" s="147" t="s">
        <v>59</v>
      </c>
      <c r="B305" s="181">
        <f>B242/RES_summary!B$19</f>
        <v>0</v>
      </c>
      <c r="C305" s="181">
        <f>C242/RES_summary!C$19</f>
        <v>0</v>
      </c>
      <c r="D305" s="181">
        <f>D242/RES_summary!D$19</f>
        <v>0</v>
      </c>
      <c r="E305" s="181">
        <f>E242/RES_summary!E$19</f>
        <v>0</v>
      </c>
      <c r="F305" s="181">
        <f>F242/RES_summary!F$19</f>
        <v>0</v>
      </c>
      <c r="G305" s="181">
        <f>G242/RES_summary!G$19</f>
        <v>0</v>
      </c>
      <c r="H305" s="181">
        <f>H242/RES_summary!H$19</f>
        <v>0</v>
      </c>
      <c r="I305" s="181">
        <f>I242/RES_summary!I$19</f>
        <v>0</v>
      </c>
      <c r="J305" s="181">
        <f>J242/RES_summary!J$19</f>
        <v>0</v>
      </c>
      <c r="K305" s="181">
        <f>K242/RES_summary!K$19</f>
        <v>0</v>
      </c>
      <c r="L305" s="181">
        <f>L242/RES_summary!L$19</f>
        <v>0</v>
      </c>
      <c r="M305" s="181">
        <f>M242/RES_summary!M$19</f>
        <v>0</v>
      </c>
      <c r="N305" s="181">
        <f>N242/RES_summary!N$19</f>
        <v>0</v>
      </c>
      <c r="O305" s="181">
        <f>O242/RES_summary!O$19</f>
        <v>0</v>
      </c>
      <c r="P305" s="181">
        <f>P242/RES_summary!P$19</f>
        <v>0</v>
      </c>
      <c r="Q305" s="181">
        <f>Q242/RES_summary!Q$19</f>
        <v>0</v>
      </c>
    </row>
    <row r="306" spans="1:17" ht="12" customHeight="1" x14ac:dyDescent="0.25">
      <c r="A306" s="163" t="s">
        <v>142</v>
      </c>
      <c r="B306" s="180">
        <f>B243/RES_summary!B$19</f>
        <v>0</v>
      </c>
      <c r="C306" s="180">
        <f>C243/RES_summary!C$19</f>
        <v>0</v>
      </c>
      <c r="D306" s="180">
        <f>D243/RES_summary!D$19</f>
        <v>0</v>
      </c>
      <c r="E306" s="180">
        <f>E243/RES_summary!E$19</f>
        <v>0</v>
      </c>
      <c r="F306" s="180">
        <f>F243/RES_summary!F$19</f>
        <v>0</v>
      </c>
      <c r="G306" s="180">
        <f>G243/RES_summary!G$19</f>
        <v>0</v>
      </c>
      <c r="H306" s="180">
        <f>H243/RES_summary!H$19</f>
        <v>0</v>
      </c>
      <c r="I306" s="180">
        <f>I243/RES_summary!I$19</f>
        <v>0</v>
      </c>
      <c r="J306" s="180">
        <f>J243/RES_summary!J$19</f>
        <v>0</v>
      </c>
      <c r="K306" s="180">
        <f>K243/RES_summary!K$19</f>
        <v>0</v>
      </c>
      <c r="L306" s="180">
        <f>L243/RES_summary!L$19</f>
        <v>0</v>
      </c>
      <c r="M306" s="180">
        <f>M243/RES_summary!M$19</f>
        <v>0</v>
      </c>
      <c r="N306" s="180">
        <f>N243/RES_summary!N$19</f>
        <v>0</v>
      </c>
      <c r="O306" s="180">
        <f>O243/RES_summary!O$19</f>
        <v>0</v>
      </c>
      <c r="P306" s="180">
        <f>P243/RES_summary!P$19</f>
        <v>0</v>
      </c>
      <c r="Q306" s="180">
        <f>Q243/RES_summary!Q$19</f>
        <v>0</v>
      </c>
    </row>
    <row r="307" spans="1:17" ht="12" customHeight="1" x14ac:dyDescent="0.25">
      <c r="A307" s="161" t="s">
        <v>141</v>
      </c>
      <c r="B307" s="179">
        <f>B244/RES_summary!B$19</f>
        <v>0</v>
      </c>
      <c r="C307" s="179">
        <f>C244/RES_summary!C$19</f>
        <v>0</v>
      </c>
      <c r="D307" s="179">
        <f>D244/RES_summary!D$19</f>
        <v>0</v>
      </c>
      <c r="E307" s="179">
        <f>E244/RES_summary!E$19</f>
        <v>0</v>
      </c>
      <c r="F307" s="179">
        <f>F244/RES_summary!F$19</f>
        <v>0</v>
      </c>
      <c r="G307" s="179">
        <f>G244/RES_summary!G$19</f>
        <v>0</v>
      </c>
      <c r="H307" s="179">
        <f>H244/RES_summary!H$19</f>
        <v>0</v>
      </c>
      <c r="I307" s="179">
        <f>I244/RES_summary!I$19</f>
        <v>0</v>
      </c>
      <c r="J307" s="179">
        <f>J244/RES_summary!J$19</f>
        <v>0</v>
      </c>
      <c r="K307" s="179">
        <f>K244/RES_summary!K$19</f>
        <v>0</v>
      </c>
      <c r="L307" s="179">
        <f>L244/RES_summary!L$19</f>
        <v>0</v>
      </c>
      <c r="M307" s="179">
        <f>M244/RES_summary!M$19</f>
        <v>0</v>
      </c>
      <c r="N307" s="179">
        <f>N244/RES_summary!N$19</f>
        <v>0</v>
      </c>
      <c r="O307" s="179">
        <f>O244/RES_summary!O$19</f>
        <v>0</v>
      </c>
      <c r="P307" s="179">
        <f>P244/RES_summary!P$19</f>
        <v>0</v>
      </c>
      <c r="Q307" s="179">
        <f>Q244/RES_summary!Q$19</f>
        <v>0</v>
      </c>
    </row>
    <row r="308" spans="1:17" ht="12" customHeight="1" x14ac:dyDescent="0.25">
      <c r="A308" s="148" t="s">
        <v>60</v>
      </c>
      <c r="B308" s="177">
        <f>B245/RES_summary!B$19</f>
        <v>0</v>
      </c>
      <c r="C308" s="177">
        <f>C245/RES_summary!C$19</f>
        <v>0</v>
      </c>
      <c r="D308" s="177">
        <f>D245/RES_summary!D$19</f>
        <v>0</v>
      </c>
      <c r="E308" s="177">
        <f>E245/RES_summary!E$19</f>
        <v>0</v>
      </c>
      <c r="F308" s="177">
        <f>F245/RES_summary!F$19</f>
        <v>0</v>
      </c>
      <c r="G308" s="177">
        <f>G245/RES_summary!G$19</f>
        <v>0</v>
      </c>
      <c r="H308" s="177">
        <f>H245/RES_summary!H$19</f>
        <v>0</v>
      </c>
      <c r="I308" s="177">
        <f>I245/RES_summary!I$19</f>
        <v>0</v>
      </c>
      <c r="J308" s="177">
        <f>J245/RES_summary!J$19</f>
        <v>0</v>
      </c>
      <c r="K308" s="177">
        <f>K245/RES_summary!K$19</f>
        <v>0</v>
      </c>
      <c r="L308" s="177">
        <f>L245/RES_summary!L$19</f>
        <v>0</v>
      </c>
      <c r="M308" s="177">
        <f>M245/RES_summary!M$19</f>
        <v>0</v>
      </c>
      <c r="N308" s="177">
        <f>N245/RES_summary!N$19</f>
        <v>0</v>
      </c>
      <c r="O308" s="177">
        <f>O245/RES_summary!O$19</f>
        <v>0</v>
      </c>
      <c r="P308" s="177">
        <f>P245/RES_summary!P$19</f>
        <v>0</v>
      </c>
      <c r="Q308" s="177">
        <f>Q245/RES_summary!Q$19</f>
        <v>0</v>
      </c>
    </row>
    <row r="309" spans="1:17" ht="12" customHeight="1" x14ac:dyDescent="0.25">
      <c r="A309" s="148" t="s">
        <v>59</v>
      </c>
      <c r="B309" s="177">
        <f>B246/RES_summary!B$19</f>
        <v>0</v>
      </c>
      <c r="C309" s="177">
        <f>C246/RES_summary!C$19</f>
        <v>0</v>
      </c>
      <c r="D309" s="177">
        <f>D246/RES_summary!D$19</f>
        <v>0</v>
      </c>
      <c r="E309" s="177">
        <f>E246/RES_summary!E$19</f>
        <v>0</v>
      </c>
      <c r="F309" s="177">
        <f>F246/RES_summary!F$19</f>
        <v>0</v>
      </c>
      <c r="G309" s="177">
        <f>G246/RES_summary!G$19</f>
        <v>0</v>
      </c>
      <c r="H309" s="177">
        <f>H246/RES_summary!H$19</f>
        <v>0</v>
      </c>
      <c r="I309" s="177">
        <f>I246/RES_summary!I$19</f>
        <v>0</v>
      </c>
      <c r="J309" s="177">
        <f>J246/RES_summary!J$19</f>
        <v>0</v>
      </c>
      <c r="K309" s="177">
        <f>K246/RES_summary!K$19</f>
        <v>0</v>
      </c>
      <c r="L309" s="177">
        <f>L246/RES_summary!L$19</f>
        <v>0</v>
      </c>
      <c r="M309" s="177">
        <f>M246/RES_summary!M$19</f>
        <v>0</v>
      </c>
      <c r="N309" s="177">
        <f>N246/RES_summary!N$19</f>
        <v>0</v>
      </c>
      <c r="O309" s="177">
        <f>O246/RES_summary!O$19</f>
        <v>0</v>
      </c>
      <c r="P309" s="177">
        <f>P246/RES_summary!P$19</f>
        <v>0</v>
      </c>
      <c r="Q309" s="177">
        <f>Q246/RES_summary!Q$19</f>
        <v>0</v>
      </c>
    </row>
    <row r="310" spans="1:17" ht="12" customHeight="1" x14ac:dyDescent="0.25">
      <c r="A310" s="158" t="s">
        <v>62</v>
      </c>
      <c r="B310" s="178">
        <f>B247/RES_summary!B$19</f>
        <v>0.6295011176502715</v>
      </c>
      <c r="C310" s="178">
        <f>C247/RES_summary!C$19</f>
        <v>0.79566765675585449</v>
      </c>
      <c r="D310" s="178">
        <f>D247/RES_summary!D$19</f>
        <v>0.49107034628002383</v>
      </c>
      <c r="E310" s="178">
        <f>E247/RES_summary!E$19</f>
        <v>0.42681119566227338</v>
      </c>
      <c r="F310" s="178">
        <f>F247/RES_summary!F$19</f>
        <v>0.44352456112733485</v>
      </c>
      <c r="G310" s="178">
        <f>G247/RES_summary!G$19</f>
        <v>0.20134332594910923</v>
      </c>
      <c r="H310" s="178">
        <f>H247/RES_summary!H$19</f>
        <v>0.23757411888289218</v>
      </c>
      <c r="I310" s="178">
        <f>I247/RES_summary!I$19</f>
        <v>0.11845598495905686</v>
      </c>
      <c r="J310" s="178">
        <f>J247/RES_summary!J$19</f>
        <v>0.11374033596425345</v>
      </c>
      <c r="K310" s="178">
        <f>K247/RES_summary!K$19</f>
        <v>3.5613482107580134E-2</v>
      </c>
      <c r="L310" s="178">
        <f>L247/RES_summary!L$19</f>
        <v>0.12279599992493129</v>
      </c>
      <c r="M310" s="178">
        <f>M247/RES_summary!M$19</f>
        <v>0.20354855033937921</v>
      </c>
      <c r="N310" s="178">
        <f>N247/RES_summary!N$19</f>
        <v>0.38066971245430181</v>
      </c>
      <c r="O310" s="178">
        <f>O247/RES_summary!O$19</f>
        <v>0.29278642682787265</v>
      </c>
      <c r="P310" s="178">
        <f>P247/RES_summary!P$19</f>
        <v>0.38323136502713823</v>
      </c>
      <c r="Q310" s="178">
        <f>Q247/RES_summary!Q$19</f>
        <v>0.3414199213911846</v>
      </c>
    </row>
    <row r="311" spans="1:17" ht="12" customHeight="1" x14ac:dyDescent="0.25">
      <c r="A311" s="23" t="s">
        <v>58</v>
      </c>
      <c r="B311" s="177">
        <f>B248/RES_summary!B$19</f>
        <v>0</v>
      </c>
      <c r="C311" s="177">
        <f>C248/RES_summary!C$19</f>
        <v>0</v>
      </c>
      <c r="D311" s="177">
        <f>D248/RES_summary!D$19</f>
        <v>0</v>
      </c>
      <c r="E311" s="177">
        <f>E248/RES_summary!E$19</f>
        <v>0</v>
      </c>
      <c r="F311" s="177">
        <f>F248/RES_summary!F$19</f>
        <v>0</v>
      </c>
      <c r="G311" s="177">
        <f>G248/RES_summary!G$19</f>
        <v>0</v>
      </c>
      <c r="H311" s="177">
        <f>H248/RES_summary!H$19</f>
        <v>0</v>
      </c>
      <c r="I311" s="177">
        <f>I248/RES_summary!I$19</f>
        <v>0</v>
      </c>
      <c r="J311" s="177">
        <f>J248/RES_summary!J$19</f>
        <v>0</v>
      </c>
      <c r="K311" s="177">
        <f>K248/RES_summary!K$19</f>
        <v>0</v>
      </c>
      <c r="L311" s="177">
        <f>L248/RES_summary!L$19</f>
        <v>0</v>
      </c>
      <c r="M311" s="177">
        <f>M248/RES_summary!M$19</f>
        <v>0</v>
      </c>
      <c r="N311" s="177">
        <f>N248/RES_summary!N$19</f>
        <v>0</v>
      </c>
      <c r="O311" s="177">
        <f>O248/RES_summary!O$19</f>
        <v>0</v>
      </c>
      <c r="P311" s="177">
        <f>P248/RES_summary!P$19</f>
        <v>0</v>
      </c>
      <c r="Q311" s="177">
        <f>Q248/RES_summary!Q$19</f>
        <v>0</v>
      </c>
    </row>
    <row r="312" spans="1:17" ht="12" customHeight="1" x14ac:dyDescent="0.25">
      <c r="A312" s="23" t="s">
        <v>57</v>
      </c>
      <c r="B312" s="177">
        <f>B249/RES_summary!B$19</f>
        <v>4.8471423146922019</v>
      </c>
      <c r="C312" s="177">
        <f>C249/RES_summary!C$19</f>
        <v>5.6298602087419729</v>
      </c>
      <c r="D312" s="177">
        <f>D249/RES_summary!D$19</f>
        <v>5.448483334737551</v>
      </c>
      <c r="E312" s="177">
        <f>E249/RES_summary!E$19</f>
        <v>5.1594140211168718</v>
      </c>
      <c r="F312" s="177">
        <f>F249/RES_summary!F$19</f>
        <v>5.3958528573198361</v>
      </c>
      <c r="G312" s="177">
        <f>G249/RES_summary!G$19</f>
        <v>4.7856850620617646</v>
      </c>
      <c r="H312" s="177">
        <f>H249/RES_summary!H$19</f>
        <v>5.6382958115562554</v>
      </c>
      <c r="I312" s="177">
        <f>I249/RES_summary!I$19</f>
        <v>5.1368946750434974</v>
      </c>
      <c r="J312" s="177">
        <f>J249/RES_summary!J$19</f>
        <v>5.1638731717204722</v>
      </c>
      <c r="K312" s="177">
        <f>K249/RES_summary!K$19</f>
        <v>5.2206610255566526</v>
      </c>
      <c r="L312" s="177">
        <f>L249/RES_summary!L$19</f>
        <v>5.2585553775067195</v>
      </c>
      <c r="M312" s="177">
        <f>M249/RES_summary!M$19</f>
        <v>4.7172295494938838</v>
      </c>
      <c r="N312" s="177">
        <f>N249/RES_summary!N$19</f>
        <v>4.9498794069468062</v>
      </c>
      <c r="O312" s="177">
        <f>O249/RES_summary!O$19</f>
        <v>3.8428778753347337</v>
      </c>
      <c r="P312" s="177">
        <f>P249/RES_summary!P$19</f>
        <v>4.6674274781049228</v>
      </c>
      <c r="Q312" s="177">
        <f>Q249/RES_summary!Q$19</f>
        <v>4.152095644620772</v>
      </c>
    </row>
    <row r="313" spans="1:17" ht="12" customHeight="1" x14ac:dyDescent="0.25">
      <c r="A313" s="29" t="s">
        <v>140</v>
      </c>
      <c r="B313" s="176">
        <f>B250/RES_summary!B$19</f>
        <v>0</v>
      </c>
      <c r="C313" s="176">
        <f>C250/RES_summary!C$19</f>
        <v>0</v>
      </c>
      <c r="D313" s="176">
        <f>D250/RES_summary!D$19</f>
        <v>0</v>
      </c>
      <c r="E313" s="176">
        <f>E250/RES_summary!E$19</f>
        <v>0</v>
      </c>
      <c r="F313" s="176">
        <f>F250/RES_summary!F$19</f>
        <v>0</v>
      </c>
      <c r="G313" s="176">
        <f>G250/RES_summary!G$19</f>
        <v>0</v>
      </c>
      <c r="H313" s="176">
        <f>H250/RES_summary!H$19</f>
        <v>0</v>
      </c>
      <c r="I313" s="176">
        <f>I250/RES_summary!I$19</f>
        <v>0</v>
      </c>
      <c r="J313" s="176">
        <f>J250/RES_summary!J$19</f>
        <v>0</v>
      </c>
      <c r="K313" s="176">
        <f>K250/RES_summary!K$19</f>
        <v>0</v>
      </c>
      <c r="L313" s="176">
        <f>L250/RES_summary!L$19</f>
        <v>0</v>
      </c>
      <c r="M313" s="176">
        <f>M250/RES_summary!M$19</f>
        <v>0</v>
      </c>
      <c r="N313" s="176">
        <f>N250/RES_summary!N$19</f>
        <v>0</v>
      </c>
      <c r="O313" s="176">
        <f>O250/RES_summary!O$19</f>
        <v>0</v>
      </c>
      <c r="P313" s="176">
        <f>P250/RES_summary!P$19</f>
        <v>0</v>
      </c>
      <c r="Q313" s="176">
        <f>Q250/RES_summary!Q$19</f>
        <v>0</v>
      </c>
    </row>
    <row r="315" spans="1:17" s="28" customFormat="1" ht="12" customHeight="1" x14ac:dyDescent="0.25">
      <c r="A315" s="187" t="s">
        <v>194</v>
      </c>
      <c r="B315" s="186"/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</row>
    <row r="317" spans="1:17" ht="12" customHeight="1" x14ac:dyDescent="0.25">
      <c r="A317" s="152" t="s">
        <v>193</v>
      </c>
      <c r="B317" s="168"/>
      <c r="C317" s="168">
        <f>SUM(C318,C321,C323,C333)</f>
        <v>0</v>
      </c>
      <c r="D317" s="168">
        <f t="shared" ref="D317:Q317" si="74">SUM(D318,D321,D323,D333)</f>
        <v>15.253433544520034</v>
      </c>
      <c r="E317" s="168">
        <f t="shared" si="74"/>
        <v>20.134769240861331</v>
      </c>
      <c r="F317" s="168">
        <f t="shared" si="74"/>
        <v>30.47455941271123</v>
      </c>
      <c r="G317" s="168">
        <f t="shared" si="74"/>
        <v>3.601801339546729</v>
      </c>
      <c r="H317" s="168">
        <f t="shared" si="74"/>
        <v>30.111901068567136</v>
      </c>
      <c r="I317" s="168">
        <f t="shared" si="74"/>
        <v>3.4392069917690171</v>
      </c>
      <c r="J317" s="168">
        <f t="shared" si="74"/>
        <v>38.988893871053598</v>
      </c>
      <c r="K317" s="168">
        <f t="shared" si="74"/>
        <v>69.295942632126398</v>
      </c>
      <c r="L317" s="168">
        <f t="shared" si="74"/>
        <v>113.87225338050081</v>
      </c>
      <c r="M317" s="168">
        <f t="shared" si="74"/>
        <v>62.690333095483716</v>
      </c>
      <c r="N317" s="168">
        <f t="shared" si="74"/>
        <v>81.211542007999284</v>
      </c>
      <c r="O317" s="168">
        <f t="shared" si="74"/>
        <v>46.721180746621272</v>
      </c>
      <c r="P317" s="168">
        <f t="shared" si="74"/>
        <v>15.645791986789913</v>
      </c>
      <c r="Q317" s="168">
        <f t="shared" si="74"/>
        <v>7.2798292838683274</v>
      </c>
    </row>
    <row r="318" spans="1:17" ht="12" customHeight="1" x14ac:dyDescent="0.25">
      <c r="A318" s="158" t="s">
        <v>65</v>
      </c>
      <c r="B318" s="157"/>
      <c r="C318" s="157">
        <f>SUM(C319:C320)</f>
        <v>0</v>
      </c>
      <c r="D318" s="157">
        <f t="shared" ref="D318:Q318" si="75">SUM(D319:D320)</f>
        <v>12.991664908835217</v>
      </c>
      <c r="E318" s="157">
        <f t="shared" si="75"/>
        <v>17.270146321031692</v>
      </c>
      <c r="F318" s="157">
        <f t="shared" si="75"/>
        <v>26.083000511818383</v>
      </c>
      <c r="G318" s="157">
        <f t="shared" si="75"/>
        <v>2.9839143334842237</v>
      </c>
      <c r="H318" s="157">
        <f t="shared" si="75"/>
        <v>26.045508614799928</v>
      </c>
      <c r="I318" s="157">
        <f t="shared" si="75"/>
        <v>2.8645759131564437</v>
      </c>
      <c r="J318" s="157">
        <f t="shared" si="75"/>
        <v>33.186193427581323</v>
      </c>
      <c r="K318" s="157">
        <f t="shared" si="75"/>
        <v>58.756219277288082</v>
      </c>
      <c r="L318" s="157">
        <f t="shared" si="75"/>
        <v>97.594928621007654</v>
      </c>
      <c r="M318" s="157">
        <f t="shared" si="75"/>
        <v>52.854644705695307</v>
      </c>
      <c r="N318" s="157">
        <f t="shared" si="75"/>
        <v>68.746099268759309</v>
      </c>
      <c r="O318" s="157">
        <f t="shared" si="75"/>
        <v>39.607868969840681</v>
      </c>
      <c r="P318" s="157">
        <f t="shared" si="75"/>
        <v>13.087767016178283</v>
      </c>
      <c r="Q318" s="157">
        <f t="shared" si="75"/>
        <v>6.0889808493895279</v>
      </c>
    </row>
    <row r="319" spans="1:17" ht="12" customHeight="1" x14ac:dyDescent="0.25">
      <c r="A319" s="23" t="s">
        <v>58</v>
      </c>
      <c r="B319" s="156"/>
      <c r="C319" s="156">
        <f>RES_hhdet_in_fec!C$5</f>
        <v>0</v>
      </c>
      <c r="D319" s="156">
        <f>RES_hhdet_in_fec!D$5</f>
        <v>12.948280010743606</v>
      </c>
      <c r="E319" s="156">
        <f>RES_hhdet_in_fec!E$5</f>
        <v>17.194950369598736</v>
      </c>
      <c r="F319" s="156">
        <f>RES_hhdet_in_fec!F$5</f>
        <v>25.96435476813512</v>
      </c>
      <c r="G319" s="156">
        <f>RES_hhdet_in_fec!G$5</f>
        <v>2.96960478266872</v>
      </c>
      <c r="H319" s="156">
        <f>RES_hhdet_in_fec!H$5</f>
        <v>25.898798135972985</v>
      </c>
      <c r="I319" s="156">
        <f>RES_hhdet_in_fec!I$5</f>
        <v>2.851658452281439</v>
      </c>
      <c r="J319" s="156">
        <f>RES_hhdet_in_fec!J$5</f>
        <v>33.031589699847785</v>
      </c>
      <c r="K319" s="156">
        <f>RES_hhdet_in_fec!K$5</f>
        <v>58.490492005694577</v>
      </c>
      <c r="L319" s="156">
        <f>RES_hhdet_in_fec!L$5</f>
        <v>97.095107071278122</v>
      </c>
      <c r="M319" s="156">
        <f>RES_hhdet_in_fec!M$5</f>
        <v>52.622584757758936</v>
      </c>
      <c r="N319" s="156">
        <f>RES_hhdet_in_fec!N$5</f>
        <v>68.384662785818492</v>
      </c>
      <c r="O319" s="156">
        <f>RES_hhdet_in_fec!O$5</f>
        <v>39.397336227060315</v>
      </c>
      <c r="P319" s="156">
        <f>RES_hhdet_in_fec!P$5</f>
        <v>13.022236273604925</v>
      </c>
      <c r="Q319" s="156">
        <f>RES_hhdet_in_fec!Q$5</f>
        <v>6.0527162439087681</v>
      </c>
    </row>
    <row r="320" spans="1:17" ht="12" customHeight="1" x14ac:dyDescent="0.25">
      <c r="A320" s="23" t="s">
        <v>60</v>
      </c>
      <c r="B320" s="156"/>
      <c r="C320" s="156">
        <f>RES_hhdet_in_fec!C$6</f>
        <v>0</v>
      </c>
      <c r="D320" s="156">
        <f>RES_hhdet_in_fec!D$6</f>
        <v>4.3384898091610884E-2</v>
      </c>
      <c r="E320" s="156">
        <f>RES_hhdet_in_fec!E$6</f>
        <v>7.5195951432954725E-2</v>
      </c>
      <c r="F320" s="156">
        <f>RES_hhdet_in_fec!F$6</f>
        <v>0.11864574368326457</v>
      </c>
      <c r="G320" s="156">
        <f>RES_hhdet_in_fec!G$6</f>
        <v>1.4309550815503782E-2</v>
      </c>
      <c r="H320" s="156">
        <f>RES_hhdet_in_fec!H$6</f>
        <v>0.14671047882694407</v>
      </c>
      <c r="I320" s="156">
        <f>RES_hhdet_in_fec!I$6</f>
        <v>1.2917460875004821E-2</v>
      </c>
      <c r="J320" s="156">
        <f>RES_hhdet_in_fec!J$6</f>
        <v>0.15460372773353737</v>
      </c>
      <c r="K320" s="156">
        <f>RES_hhdet_in_fec!K$6</f>
        <v>0.26572727159350712</v>
      </c>
      <c r="L320" s="156">
        <f>RES_hhdet_in_fec!L$6</f>
        <v>0.49982154972953541</v>
      </c>
      <c r="M320" s="156">
        <f>RES_hhdet_in_fec!M$6</f>
        <v>0.23205994793636739</v>
      </c>
      <c r="N320" s="156">
        <f>RES_hhdet_in_fec!N$6</f>
        <v>0.3614364829408202</v>
      </c>
      <c r="O320" s="156">
        <f>RES_hhdet_in_fec!O$6</f>
        <v>0.21053274278036457</v>
      </c>
      <c r="P320" s="156">
        <f>RES_hhdet_in_fec!P$6</f>
        <v>6.5530742573358031E-2</v>
      </c>
      <c r="Q320" s="156">
        <f>RES_hhdet_in_fec!Q$6</f>
        <v>3.6264605480760242E-2</v>
      </c>
    </row>
    <row r="321" spans="1:17" ht="12" customHeight="1" x14ac:dyDescent="0.25">
      <c r="A321" s="158" t="s">
        <v>112</v>
      </c>
      <c r="B321" s="157"/>
      <c r="C321" s="157">
        <f>C322</f>
        <v>0</v>
      </c>
      <c r="D321" s="157">
        <f t="shared" ref="D321:Q321" si="76">D322</f>
        <v>2.8338106292335442E-3</v>
      </c>
      <c r="E321" s="157">
        <f t="shared" si="76"/>
        <v>1.0647841184740965E-2</v>
      </c>
      <c r="F321" s="157">
        <f t="shared" si="76"/>
        <v>7.242600148811746E-3</v>
      </c>
      <c r="G321" s="157">
        <f t="shared" si="76"/>
        <v>6.2266302203728193E-3</v>
      </c>
      <c r="H321" s="157">
        <f t="shared" si="76"/>
        <v>1.1900010059035777E-2</v>
      </c>
      <c r="I321" s="157">
        <f t="shared" si="76"/>
        <v>1.099353780143327E-2</v>
      </c>
      <c r="J321" s="157">
        <f t="shared" si="76"/>
        <v>7.4652284215957166E-3</v>
      </c>
      <c r="K321" s="157">
        <f t="shared" si="76"/>
        <v>1.9776393721614459E-2</v>
      </c>
      <c r="L321" s="157">
        <f t="shared" si="76"/>
        <v>3.3525144734016646E-2</v>
      </c>
      <c r="M321" s="157">
        <f t="shared" si="76"/>
        <v>4.5935512620375693E-2</v>
      </c>
      <c r="N321" s="157">
        <f t="shared" si="76"/>
        <v>6.3749402834396035E-2</v>
      </c>
      <c r="O321" s="157">
        <f t="shared" si="76"/>
        <v>1.9587118778387244E-2</v>
      </c>
      <c r="P321" s="157">
        <f t="shared" si="76"/>
        <v>6.2417545798172984E-2</v>
      </c>
      <c r="Q321" s="157">
        <f t="shared" si="76"/>
        <v>4.9036974242131206E-3</v>
      </c>
    </row>
    <row r="322" spans="1:17" ht="12" customHeight="1" x14ac:dyDescent="0.25">
      <c r="A322" s="23" t="s">
        <v>60</v>
      </c>
      <c r="B322" s="156"/>
      <c r="C322" s="156">
        <f>RES_hhdet_in_fec!C$8</f>
        <v>0</v>
      </c>
      <c r="D322" s="156">
        <f>RES_hhdet_in_fec!D$8</f>
        <v>2.8338106292335442E-3</v>
      </c>
      <c r="E322" s="156">
        <f>RES_hhdet_in_fec!E$8</f>
        <v>1.0647841184740965E-2</v>
      </c>
      <c r="F322" s="156">
        <f>RES_hhdet_in_fec!F$8</f>
        <v>7.242600148811746E-3</v>
      </c>
      <c r="G322" s="156">
        <f>RES_hhdet_in_fec!G$8</f>
        <v>6.2266302203728193E-3</v>
      </c>
      <c r="H322" s="156">
        <f>RES_hhdet_in_fec!H$8</f>
        <v>1.1900010059035777E-2</v>
      </c>
      <c r="I322" s="156">
        <f>RES_hhdet_in_fec!I$8</f>
        <v>1.099353780143327E-2</v>
      </c>
      <c r="J322" s="156">
        <f>RES_hhdet_in_fec!J$8</f>
        <v>7.4652284215957166E-3</v>
      </c>
      <c r="K322" s="156">
        <f>RES_hhdet_in_fec!K$8</f>
        <v>1.9776393721614459E-2</v>
      </c>
      <c r="L322" s="156">
        <f>RES_hhdet_in_fec!L$8</f>
        <v>3.3525144734016646E-2</v>
      </c>
      <c r="M322" s="156">
        <f>RES_hhdet_in_fec!M$8</f>
        <v>4.5935512620375693E-2</v>
      </c>
      <c r="N322" s="156">
        <f>RES_hhdet_in_fec!N$8</f>
        <v>6.3749402834396035E-2</v>
      </c>
      <c r="O322" s="156">
        <f>RES_hhdet_in_fec!O$8</f>
        <v>1.9587118778387244E-2</v>
      </c>
      <c r="P322" s="156">
        <f>RES_hhdet_in_fec!P$8</f>
        <v>6.2417545798172984E-2</v>
      </c>
      <c r="Q322" s="156">
        <f>RES_hhdet_in_fec!Q$8</f>
        <v>4.9036974242131206E-3</v>
      </c>
    </row>
    <row r="323" spans="1:17" ht="12" customHeight="1" x14ac:dyDescent="0.25">
      <c r="A323" s="158" t="s">
        <v>63</v>
      </c>
      <c r="B323" s="157"/>
      <c r="C323" s="157">
        <f>SUM(C324:C326,C329:C330)</f>
        <v>0</v>
      </c>
      <c r="D323" s="157">
        <f t="shared" ref="D323:Q323" si="77">SUM(D324:D326,D329:D330)</f>
        <v>1.6145342248248598</v>
      </c>
      <c r="E323" s="157">
        <f t="shared" si="77"/>
        <v>2.0060586441185468</v>
      </c>
      <c r="F323" s="157">
        <f t="shared" si="77"/>
        <v>3.1094021315314584</v>
      </c>
      <c r="G323" s="157">
        <f t="shared" si="77"/>
        <v>0.44855787478235626</v>
      </c>
      <c r="H323" s="157">
        <f t="shared" si="77"/>
        <v>2.8541374011939631</v>
      </c>
      <c r="I323" s="157">
        <f t="shared" si="77"/>
        <v>0.40968353909205824</v>
      </c>
      <c r="J323" s="157">
        <f t="shared" si="77"/>
        <v>3.9906744694997021</v>
      </c>
      <c r="K323" s="157">
        <f t="shared" si="77"/>
        <v>7.3537190936247407</v>
      </c>
      <c r="L323" s="157">
        <f t="shared" si="77"/>
        <v>11.55279869647109</v>
      </c>
      <c r="M323" s="157">
        <f t="shared" si="77"/>
        <v>7.0207128098786473</v>
      </c>
      <c r="N323" s="157">
        <f t="shared" si="77"/>
        <v>8.9810139075555409</v>
      </c>
      <c r="O323" s="157">
        <f t="shared" si="77"/>
        <v>5.1282581354865808</v>
      </c>
      <c r="P323" s="157">
        <f t="shared" si="77"/>
        <v>1.7692334271039276</v>
      </c>
      <c r="Q323" s="157">
        <f t="shared" si="77"/>
        <v>0.86959911638277876</v>
      </c>
    </row>
    <row r="324" spans="1:17" ht="12" customHeight="1" x14ac:dyDescent="0.25">
      <c r="A324" s="167" t="s">
        <v>171</v>
      </c>
      <c r="B324" s="132"/>
      <c r="C324" s="132">
        <f>RES_hhdet_in_fec!C$10</f>
        <v>0</v>
      </c>
      <c r="D324" s="132">
        <f>RES_hhdet_in_fec!D$10</f>
        <v>0.84481512337274534</v>
      </c>
      <c r="E324" s="132">
        <f>RES_hhdet_in_fec!E$10</f>
        <v>0.82764806860751539</v>
      </c>
      <c r="F324" s="132">
        <f>RES_hhdet_in_fec!F$10</f>
        <v>1.1662507715340273</v>
      </c>
      <c r="G324" s="132">
        <f>RES_hhdet_in_fec!G$10</f>
        <v>0.44855787478235626</v>
      </c>
      <c r="H324" s="132">
        <f>RES_hhdet_in_fec!H$10</f>
        <v>0.8216531363304469</v>
      </c>
      <c r="I324" s="132">
        <f>RES_hhdet_in_fec!I$10</f>
        <v>0.40968353909205824</v>
      </c>
      <c r="J324" s="132">
        <f>RES_hhdet_in_fec!J$10</f>
        <v>0.92434660397736668</v>
      </c>
      <c r="K324" s="132">
        <f>RES_hhdet_in_fec!K$10</f>
        <v>1.8126761625794541</v>
      </c>
      <c r="L324" s="132">
        <f>RES_hhdet_in_fec!L$10</f>
        <v>4.6634164164508327</v>
      </c>
      <c r="M324" s="132">
        <f>RES_hhdet_in_fec!M$10</f>
        <v>3.066468861657635</v>
      </c>
      <c r="N324" s="132">
        <f>RES_hhdet_in_fec!N$10</f>
        <v>4.8185016144465003</v>
      </c>
      <c r="O324" s="132">
        <f>RES_hhdet_in_fec!O$10</f>
        <v>3.1632730211821003</v>
      </c>
      <c r="P324" s="132">
        <f>RES_hhdet_in_fec!P$10</f>
        <v>0.64220690146606274</v>
      </c>
      <c r="Q324" s="132">
        <f>RES_hhdet_in_fec!Q$10</f>
        <v>0.61458370068900858</v>
      </c>
    </row>
    <row r="325" spans="1:17" ht="12" customHeight="1" x14ac:dyDescent="0.25">
      <c r="A325" s="167" t="s">
        <v>144</v>
      </c>
      <c r="B325" s="132"/>
      <c r="C325" s="132">
        <f>RES_hhdet_in_fec!C$11</f>
        <v>0</v>
      </c>
      <c r="D325" s="132">
        <f>RES_hhdet_in_fec!D$11</f>
        <v>0</v>
      </c>
      <c r="E325" s="132">
        <f>RES_hhdet_in_fec!E$11</f>
        <v>0</v>
      </c>
      <c r="F325" s="132">
        <f>RES_hhdet_in_fec!F$11</f>
        <v>0</v>
      </c>
      <c r="G325" s="132">
        <f>RES_hhdet_in_fec!G$11</f>
        <v>0</v>
      </c>
      <c r="H325" s="132">
        <f>RES_hhdet_in_fec!H$11</f>
        <v>0</v>
      </c>
      <c r="I325" s="132">
        <f>RES_hhdet_in_fec!I$11</f>
        <v>0</v>
      </c>
      <c r="J325" s="132">
        <f>RES_hhdet_in_fec!J$11</f>
        <v>0</v>
      </c>
      <c r="K325" s="132">
        <f>RES_hhdet_in_fec!K$11</f>
        <v>0</v>
      </c>
      <c r="L325" s="132">
        <f>RES_hhdet_in_fec!L$11</f>
        <v>0</v>
      </c>
      <c r="M325" s="132">
        <f>RES_hhdet_in_fec!M$11</f>
        <v>0</v>
      </c>
      <c r="N325" s="132">
        <f>RES_hhdet_in_fec!N$11</f>
        <v>0</v>
      </c>
      <c r="O325" s="132">
        <f>RES_hhdet_in_fec!O$11</f>
        <v>0</v>
      </c>
      <c r="P325" s="132">
        <f>RES_hhdet_in_fec!P$11</f>
        <v>0</v>
      </c>
      <c r="Q325" s="132">
        <f>RES_hhdet_in_fec!Q$11</f>
        <v>0</v>
      </c>
    </row>
    <row r="326" spans="1:17" ht="12" customHeight="1" x14ac:dyDescent="0.25">
      <c r="A326" s="167" t="s">
        <v>143</v>
      </c>
      <c r="B326" s="132"/>
      <c r="C326" s="132">
        <f>SUM(C327:C328)</f>
        <v>0</v>
      </c>
      <c r="D326" s="132">
        <f t="shared" ref="D326:Q326" si="78">SUM(D327:D328)</f>
        <v>0</v>
      </c>
      <c r="E326" s="132">
        <f t="shared" si="78"/>
        <v>0</v>
      </c>
      <c r="F326" s="132">
        <f t="shared" si="78"/>
        <v>0</v>
      </c>
      <c r="G326" s="132">
        <f t="shared" si="78"/>
        <v>0</v>
      </c>
      <c r="H326" s="132">
        <f t="shared" si="78"/>
        <v>0</v>
      </c>
      <c r="I326" s="132">
        <f t="shared" si="78"/>
        <v>0</v>
      </c>
      <c r="J326" s="132">
        <f t="shared" si="78"/>
        <v>0</v>
      </c>
      <c r="K326" s="132">
        <f t="shared" si="78"/>
        <v>0</v>
      </c>
      <c r="L326" s="132">
        <f t="shared" si="78"/>
        <v>0</v>
      </c>
      <c r="M326" s="132">
        <f t="shared" si="78"/>
        <v>0</v>
      </c>
      <c r="N326" s="132">
        <f t="shared" si="78"/>
        <v>0</v>
      </c>
      <c r="O326" s="132">
        <f t="shared" si="78"/>
        <v>0</v>
      </c>
      <c r="P326" s="132">
        <f t="shared" si="78"/>
        <v>0</v>
      </c>
      <c r="Q326" s="132">
        <f t="shared" si="78"/>
        <v>0</v>
      </c>
    </row>
    <row r="327" spans="1:17" ht="12" customHeight="1" x14ac:dyDescent="0.25">
      <c r="A327" s="166" t="s">
        <v>57</v>
      </c>
      <c r="B327" s="165"/>
      <c r="C327" s="165">
        <f>RES_hhdet_in_fec!C$13</f>
        <v>0</v>
      </c>
      <c r="D327" s="165">
        <f>RES_hhdet_in_fec!D$13</f>
        <v>0</v>
      </c>
      <c r="E327" s="165">
        <f>RES_hhdet_in_fec!E$13</f>
        <v>0</v>
      </c>
      <c r="F327" s="165">
        <f>RES_hhdet_in_fec!F$13</f>
        <v>0</v>
      </c>
      <c r="G327" s="165">
        <f>RES_hhdet_in_fec!G$13</f>
        <v>0</v>
      </c>
      <c r="H327" s="165">
        <f>RES_hhdet_in_fec!H$13</f>
        <v>0</v>
      </c>
      <c r="I327" s="165">
        <f>RES_hhdet_in_fec!I$13</f>
        <v>0</v>
      </c>
      <c r="J327" s="165">
        <f>RES_hhdet_in_fec!J$13</f>
        <v>0</v>
      </c>
      <c r="K327" s="165">
        <f>RES_hhdet_in_fec!K$13</f>
        <v>0</v>
      </c>
      <c r="L327" s="165">
        <f>RES_hhdet_in_fec!L$13</f>
        <v>0</v>
      </c>
      <c r="M327" s="165">
        <f>RES_hhdet_in_fec!M$13</f>
        <v>0</v>
      </c>
      <c r="N327" s="165">
        <f>RES_hhdet_in_fec!N$13</f>
        <v>0</v>
      </c>
      <c r="O327" s="165">
        <f>RES_hhdet_in_fec!O$13</f>
        <v>0</v>
      </c>
      <c r="P327" s="165">
        <f>RES_hhdet_in_fec!P$13</f>
        <v>0</v>
      </c>
      <c r="Q327" s="165">
        <f>RES_hhdet_in_fec!Q$13</f>
        <v>0</v>
      </c>
    </row>
    <row r="328" spans="1:17" ht="12" customHeight="1" x14ac:dyDescent="0.25">
      <c r="A328" s="147" t="s">
        <v>59</v>
      </c>
      <c r="B328" s="164"/>
      <c r="C328" s="164">
        <f>RES_hhdet_in_fec!C$14</f>
        <v>0</v>
      </c>
      <c r="D328" s="164">
        <f>RES_hhdet_in_fec!D$14</f>
        <v>0</v>
      </c>
      <c r="E328" s="164">
        <f>RES_hhdet_in_fec!E$14</f>
        <v>0</v>
      </c>
      <c r="F328" s="164">
        <f>RES_hhdet_in_fec!F$14</f>
        <v>0</v>
      </c>
      <c r="G328" s="164">
        <f>RES_hhdet_in_fec!G$14</f>
        <v>0</v>
      </c>
      <c r="H328" s="164">
        <f>RES_hhdet_in_fec!H$14</f>
        <v>0</v>
      </c>
      <c r="I328" s="164">
        <f>RES_hhdet_in_fec!I$14</f>
        <v>0</v>
      </c>
      <c r="J328" s="164">
        <f>RES_hhdet_in_fec!J$14</f>
        <v>0</v>
      </c>
      <c r="K328" s="164">
        <f>RES_hhdet_in_fec!K$14</f>
        <v>0</v>
      </c>
      <c r="L328" s="164">
        <f>RES_hhdet_in_fec!L$14</f>
        <v>0</v>
      </c>
      <c r="M328" s="164">
        <f>RES_hhdet_in_fec!M$14</f>
        <v>0</v>
      </c>
      <c r="N328" s="164">
        <f>RES_hhdet_in_fec!N$14</f>
        <v>0</v>
      </c>
      <c r="O328" s="164">
        <f>RES_hhdet_in_fec!O$14</f>
        <v>0</v>
      </c>
      <c r="P328" s="164">
        <f>RES_hhdet_in_fec!P$14</f>
        <v>0</v>
      </c>
      <c r="Q328" s="164">
        <f>RES_hhdet_in_fec!Q$14</f>
        <v>0</v>
      </c>
    </row>
    <row r="329" spans="1:17" ht="12" customHeight="1" x14ac:dyDescent="0.25">
      <c r="A329" s="163" t="s">
        <v>142</v>
      </c>
      <c r="B329" s="162"/>
      <c r="C329" s="162">
        <f>RES_hhdet_in_fec!C$15</f>
        <v>0</v>
      </c>
      <c r="D329" s="162">
        <f>RES_hhdet_in_fec!D$15</f>
        <v>0.76971910145211442</v>
      </c>
      <c r="E329" s="162">
        <f>RES_hhdet_in_fec!E$15</f>
        <v>0.75412935359578825</v>
      </c>
      <c r="F329" s="162">
        <f>RES_hhdet_in_fec!F$15</f>
        <v>1.8690437801345194</v>
      </c>
      <c r="G329" s="162">
        <f>RES_hhdet_in_fec!G$15</f>
        <v>0</v>
      </c>
      <c r="H329" s="162">
        <f>RES_hhdet_in_fec!H$15</f>
        <v>1.8540942675207119</v>
      </c>
      <c r="I329" s="162">
        <f>RES_hhdet_in_fec!I$15</f>
        <v>0</v>
      </c>
      <c r="J329" s="162">
        <f>RES_hhdet_in_fec!J$15</f>
        <v>2.8262153127794294</v>
      </c>
      <c r="K329" s="162">
        <f>RES_hhdet_in_fec!K$15</f>
        <v>4.832639033677566</v>
      </c>
      <c r="L329" s="162">
        <f>RES_hhdet_in_fec!L$15</f>
        <v>5.7958916288761726</v>
      </c>
      <c r="M329" s="162">
        <f>RES_hhdet_in_fec!M$15</f>
        <v>3.0430461477074835</v>
      </c>
      <c r="N329" s="162">
        <f>RES_hhdet_in_fec!N$15</f>
        <v>3.2153703192811953</v>
      </c>
      <c r="O329" s="162">
        <f>RES_hhdet_in_fec!O$15</f>
        <v>1.4805721826509037</v>
      </c>
      <c r="P329" s="162">
        <f>RES_hhdet_in_fec!P$15</f>
        <v>0.86491796908383589</v>
      </c>
      <c r="Q329" s="162">
        <f>RES_hhdet_in_fec!Q$15</f>
        <v>0.237058212693387</v>
      </c>
    </row>
    <row r="330" spans="1:17" ht="12" customHeight="1" x14ac:dyDescent="0.25">
      <c r="A330" s="161" t="s">
        <v>141</v>
      </c>
      <c r="B330" s="160"/>
      <c r="C330" s="160">
        <f>SUM(C331:C332)</f>
        <v>0</v>
      </c>
      <c r="D330" s="160">
        <f t="shared" ref="D330:Q330" si="79">SUM(D331:D332)</f>
        <v>0</v>
      </c>
      <c r="E330" s="160">
        <f t="shared" si="79"/>
        <v>0.42428122191524309</v>
      </c>
      <c r="F330" s="160">
        <f t="shared" si="79"/>
        <v>7.4107579862911402E-2</v>
      </c>
      <c r="G330" s="160">
        <f t="shared" si="79"/>
        <v>0</v>
      </c>
      <c r="H330" s="160">
        <f t="shared" si="79"/>
        <v>0.178389997342804</v>
      </c>
      <c r="I330" s="160">
        <f t="shared" si="79"/>
        <v>0</v>
      </c>
      <c r="J330" s="160">
        <f t="shared" si="79"/>
        <v>0.24011255274290616</v>
      </c>
      <c r="K330" s="160">
        <f t="shared" si="79"/>
        <v>0.70840389736772091</v>
      </c>
      <c r="L330" s="160">
        <f t="shared" si="79"/>
        <v>1.0934906511440845</v>
      </c>
      <c r="M330" s="160">
        <f t="shared" si="79"/>
        <v>0.91119780051352905</v>
      </c>
      <c r="N330" s="160">
        <f t="shared" si="79"/>
        <v>0.94714197382784449</v>
      </c>
      <c r="O330" s="160">
        <f t="shared" si="79"/>
        <v>0.48441293165357607</v>
      </c>
      <c r="P330" s="160">
        <f t="shared" si="79"/>
        <v>0.2621085565540292</v>
      </c>
      <c r="Q330" s="160">
        <f t="shared" si="79"/>
        <v>1.7957203000383129E-2</v>
      </c>
    </row>
    <row r="331" spans="1:17" ht="12" customHeight="1" x14ac:dyDescent="0.25">
      <c r="A331" s="148" t="s">
        <v>60</v>
      </c>
      <c r="B331" s="156"/>
      <c r="C331" s="156">
        <f>RES_hhdet_in_fec!C$17</f>
        <v>0</v>
      </c>
      <c r="D331" s="156">
        <f>RES_hhdet_in_fec!D$17</f>
        <v>0</v>
      </c>
      <c r="E331" s="156">
        <f>RES_hhdet_in_fec!E$17</f>
        <v>0.32545256421008978</v>
      </c>
      <c r="F331" s="156">
        <f>RES_hhdet_in_fec!F$17</f>
        <v>5.7032360192144763E-2</v>
      </c>
      <c r="G331" s="156">
        <f>RES_hhdet_in_fec!G$17</f>
        <v>0</v>
      </c>
      <c r="H331" s="156">
        <f>RES_hhdet_in_fec!H$17</f>
        <v>0.13788581420843377</v>
      </c>
      <c r="I331" s="156">
        <f>RES_hhdet_in_fec!I$17</f>
        <v>0</v>
      </c>
      <c r="J331" s="156">
        <f>RES_hhdet_in_fec!J$17</f>
        <v>0.18199776627581724</v>
      </c>
      <c r="K331" s="156">
        <f>RES_hhdet_in_fec!K$17</f>
        <v>0.53744680308839621</v>
      </c>
      <c r="L331" s="156">
        <f>RES_hhdet_in_fec!L$17</f>
        <v>0.82927724166111283</v>
      </c>
      <c r="M331" s="156">
        <f>RES_hhdet_in_fec!M$17</f>
        <v>0.69764250006439188</v>
      </c>
      <c r="N331" s="156">
        <f>RES_hhdet_in_fec!N$17</f>
        <v>0.72051539453895985</v>
      </c>
      <c r="O331" s="156">
        <f>RES_hhdet_in_fec!O$17</f>
        <v>0.36833000350807527</v>
      </c>
      <c r="P331" s="156">
        <f>RES_hhdet_in_fec!P$17</f>
        <v>0.19803230818049783</v>
      </c>
      <c r="Q331" s="156">
        <f>RES_hhdet_in_fec!Q$17</f>
        <v>1.3621860074017575E-2</v>
      </c>
    </row>
    <row r="332" spans="1:17" ht="12" customHeight="1" x14ac:dyDescent="0.25">
      <c r="A332" s="148" t="s">
        <v>59</v>
      </c>
      <c r="B332" s="156"/>
      <c r="C332" s="156">
        <f>RES_hhdet_in_fec!C$18</f>
        <v>0</v>
      </c>
      <c r="D332" s="156">
        <f>RES_hhdet_in_fec!D$18</f>
        <v>0</v>
      </c>
      <c r="E332" s="156">
        <f>RES_hhdet_in_fec!E$18</f>
        <v>9.8828657705153325E-2</v>
      </c>
      <c r="F332" s="156">
        <f>RES_hhdet_in_fec!F$18</f>
        <v>1.7075219670766639E-2</v>
      </c>
      <c r="G332" s="156">
        <f>RES_hhdet_in_fec!G$18</f>
        <v>0</v>
      </c>
      <c r="H332" s="156">
        <f>RES_hhdet_in_fec!H$18</f>
        <v>4.0504183134370236E-2</v>
      </c>
      <c r="I332" s="156">
        <f>RES_hhdet_in_fec!I$18</f>
        <v>0</v>
      </c>
      <c r="J332" s="156">
        <f>RES_hhdet_in_fec!J$18</f>
        <v>5.8114786467088911E-2</v>
      </c>
      <c r="K332" s="156">
        <f>RES_hhdet_in_fec!K$18</f>
        <v>0.17095709427932468</v>
      </c>
      <c r="L332" s="156">
        <f>RES_hhdet_in_fec!L$18</f>
        <v>0.26421340948297162</v>
      </c>
      <c r="M332" s="156">
        <f>RES_hhdet_in_fec!M$18</f>
        <v>0.21355530044913712</v>
      </c>
      <c r="N332" s="156">
        <f>RES_hhdet_in_fec!N$18</f>
        <v>0.22662657928888466</v>
      </c>
      <c r="O332" s="156">
        <f>RES_hhdet_in_fec!O$18</f>
        <v>0.11608292814550081</v>
      </c>
      <c r="P332" s="156">
        <f>RES_hhdet_in_fec!P$18</f>
        <v>6.4076248373531375E-2</v>
      </c>
      <c r="Q332" s="156">
        <f>RES_hhdet_in_fec!Q$18</f>
        <v>4.3353429263655553E-3</v>
      </c>
    </row>
    <row r="333" spans="1:17" ht="12" customHeight="1" x14ac:dyDescent="0.25">
      <c r="A333" s="158" t="s">
        <v>62</v>
      </c>
      <c r="B333" s="157"/>
      <c r="C333" s="157">
        <f>SUM(C334:C336)</f>
        <v>0</v>
      </c>
      <c r="D333" s="157">
        <f t="shared" ref="D333:Q333" si="80">SUM(D334:D336)</f>
        <v>0.64440060023072332</v>
      </c>
      <c r="E333" s="157">
        <f t="shared" si="80"/>
        <v>0.84791643452635224</v>
      </c>
      <c r="F333" s="157">
        <f t="shared" si="80"/>
        <v>1.2749141692125803</v>
      </c>
      <c r="G333" s="157">
        <f t="shared" si="80"/>
        <v>0.16310250105977633</v>
      </c>
      <c r="H333" s="157">
        <f t="shared" si="80"/>
        <v>1.200355042514208</v>
      </c>
      <c r="I333" s="157">
        <f t="shared" si="80"/>
        <v>0.15395400171908188</v>
      </c>
      <c r="J333" s="157">
        <f t="shared" si="80"/>
        <v>1.8045607455509827</v>
      </c>
      <c r="K333" s="157">
        <f t="shared" si="80"/>
        <v>3.1662278674919548</v>
      </c>
      <c r="L333" s="157">
        <f t="shared" si="80"/>
        <v>4.6910009182880472</v>
      </c>
      <c r="M333" s="157">
        <f t="shared" si="80"/>
        <v>2.7690400672893869</v>
      </c>
      <c r="N333" s="157">
        <f t="shared" si="80"/>
        <v>3.4206794288500491</v>
      </c>
      <c r="O333" s="157">
        <f t="shared" si="80"/>
        <v>1.965466522515616</v>
      </c>
      <c r="P333" s="157">
        <f t="shared" si="80"/>
        <v>0.72637399770953037</v>
      </c>
      <c r="Q333" s="157">
        <f t="shared" si="80"/>
        <v>0.31634562067180744</v>
      </c>
    </row>
    <row r="334" spans="1:17" ht="12" customHeight="1" x14ac:dyDescent="0.25">
      <c r="A334" s="23" t="s">
        <v>58</v>
      </c>
      <c r="B334" s="156"/>
      <c r="C334" s="156">
        <f>RES_hhdet_in_fec!C$20</f>
        <v>0</v>
      </c>
      <c r="D334" s="156">
        <f>RES_hhdet_in_fec!D$20</f>
        <v>0</v>
      </c>
      <c r="E334" s="156">
        <f>RES_hhdet_in_fec!E$20</f>
        <v>0</v>
      </c>
      <c r="F334" s="156">
        <f>RES_hhdet_in_fec!F$20</f>
        <v>0</v>
      </c>
      <c r="G334" s="156">
        <f>RES_hhdet_in_fec!G$20</f>
        <v>0</v>
      </c>
      <c r="H334" s="156">
        <f>RES_hhdet_in_fec!H$20</f>
        <v>0</v>
      </c>
      <c r="I334" s="156">
        <f>RES_hhdet_in_fec!I$20</f>
        <v>0</v>
      </c>
      <c r="J334" s="156">
        <f>RES_hhdet_in_fec!J$20</f>
        <v>0</v>
      </c>
      <c r="K334" s="156">
        <f>RES_hhdet_in_fec!K$20</f>
        <v>0</v>
      </c>
      <c r="L334" s="156">
        <f>RES_hhdet_in_fec!L$20</f>
        <v>0</v>
      </c>
      <c r="M334" s="156">
        <f>RES_hhdet_in_fec!M$20</f>
        <v>0</v>
      </c>
      <c r="N334" s="156">
        <f>RES_hhdet_in_fec!N$20</f>
        <v>0</v>
      </c>
      <c r="O334" s="156">
        <f>RES_hhdet_in_fec!O$20</f>
        <v>0</v>
      </c>
      <c r="P334" s="156">
        <f>RES_hhdet_in_fec!P$20</f>
        <v>0</v>
      </c>
      <c r="Q334" s="156">
        <f>RES_hhdet_in_fec!Q$20</f>
        <v>0</v>
      </c>
    </row>
    <row r="335" spans="1:17" ht="12" customHeight="1" x14ac:dyDescent="0.25">
      <c r="A335" s="23" t="s">
        <v>57</v>
      </c>
      <c r="B335" s="156"/>
      <c r="C335" s="156">
        <f>RES_hhdet_in_fec!C$21</f>
        <v>0</v>
      </c>
      <c r="D335" s="156">
        <f>RES_hhdet_in_fec!D$21</f>
        <v>0</v>
      </c>
      <c r="E335" s="156">
        <f>RES_hhdet_in_fec!E$21</f>
        <v>0</v>
      </c>
      <c r="F335" s="156">
        <f>RES_hhdet_in_fec!F$21</f>
        <v>0</v>
      </c>
      <c r="G335" s="156">
        <f>RES_hhdet_in_fec!G$21</f>
        <v>0</v>
      </c>
      <c r="H335" s="156">
        <f>RES_hhdet_in_fec!H$21</f>
        <v>0</v>
      </c>
      <c r="I335" s="156">
        <f>RES_hhdet_in_fec!I$21</f>
        <v>0</v>
      </c>
      <c r="J335" s="156">
        <f>RES_hhdet_in_fec!J$21</f>
        <v>0</v>
      </c>
      <c r="K335" s="156">
        <f>RES_hhdet_in_fec!K$21</f>
        <v>0</v>
      </c>
      <c r="L335" s="156">
        <f>RES_hhdet_in_fec!L$21</f>
        <v>0</v>
      </c>
      <c r="M335" s="156">
        <f>RES_hhdet_in_fec!M$21</f>
        <v>0</v>
      </c>
      <c r="N335" s="156">
        <f>RES_hhdet_in_fec!N$21</f>
        <v>0</v>
      </c>
      <c r="O335" s="156">
        <f>RES_hhdet_in_fec!O$21</f>
        <v>0</v>
      </c>
      <c r="P335" s="156">
        <f>RES_hhdet_in_fec!P$21</f>
        <v>0</v>
      </c>
      <c r="Q335" s="156">
        <f>RES_hhdet_in_fec!Q$21</f>
        <v>0</v>
      </c>
    </row>
    <row r="336" spans="1:17" ht="12" customHeight="1" x14ac:dyDescent="0.25">
      <c r="A336" s="29" t="s">
        <v>140</v>
      </c>
      <c r="B336" s="57"/>
      <c r="C336" s="57">
        <f>RES_hhdet_in_fec!C$22</f>
        <v>0</v>
      </c>
      <c r="D336" s="57">
        <f>RES_hhdet_in_fec!D$22</f>
        <v>0.64440060023072332</v>
      </c>
      <c r="E336" s="57">
        <f>RES_hhdet_in_fec!E$22</f>
        <v>0.84791643452635224</v>
      </c>
      <c r="F336" s="57">
        <f>RES_hhdet_in_fec!F$22</f>
        <v>1.2749141692125803</v>
      </c>
      <c r="G336" s="57">
        <f>RES_hhdet_in_fec!G$22</f>
        <v>0.16310250105977633</v>
      </c>
      <c r="H336" s="57">
        <f>RES_hhdet_in_fec!H$22</f>
        <v>1.200355042514208</v>
      </c>
      <c r="I336" s="57">
        <f>RES_hhdet_in_fec!I$22</f>
        <v>0.15395400171908188</v>
      </c>
      <c r="J336" s="57">
        <f>RES_hhdet_in_fec!J$22</f>
        <v>1.8045607455509827</v>
      </c>
      <c r="K336" s="57">
        <f>RES_hhdet_in_fec!K$22</f>
        <v>3.1662278674919548</v>
      </c>
      <c r="L336" s="57">
        <f>RES_hhdet_in_fec!L$22</f>
        <v>4.6910009182880472</v>
      </c>
      <c r="M336" s="57">
        <f>RES_hhdet_in_fec!M$22</f>
        <v>2.7690400672893869</v>
      </c>
      <c r="N336" s="57">
        <f>RES_hhdet_in_fec!N$22</f>
        <v>3.4206794288500491</v>
      </c>
      <c r="O336" s="57">
        <f>RES_hhdet_in_fec!O$22</f>
        <v>1.965466522515616</v>
      </c>
      <c r="P336" s="57">
        <f>RES_hhdet_in_fec!P$22</f>
        <v>0.72637399770953037</v>
      </c>
      <c r="Q336" s="57">
        <f>RES_hhdet_in_fec!Q$22</f>
        <v>0.31634562067180744</v>
      </c>
    </row>
    <row r="338" spans="1:17" ht="12" customHeight="1" x14ac:dyDescent="0.25">
      <c r="A338" s="152" t="s">
        <v>192</v>
      </c>
      <c r="B338" s="168"/>
      <c r="C338" s="168">
        <f>SUM(C339,C342,C344,C354)</f>
        <v>0</v>
      </c>
      <c r="D338" s="168">
        <f t="shared" ref="D338:Q338" si="81">SUM(D339,D342,D344,D354)</f>
        <v>7.6481843729123433</v>
      </c>
      <c r="E338" s="168">
        <f t="shared" si="81"/>
        <v>10.163204925800315</v>
      </c>
      <c r="F338" s="168">
        <f t="shared" si="81"/>
        <v>15.599337286260845</v>
      </c>
      <c r="G338" s="168">
        <f t="shared" si="81"/>
        <v>1.7951582118598053</v>
      </c>
      <c r="H338" s="168">
        <f t="shared" si="81"/>
        <v>15.625640009973264</v>
      </c>
      <c r="I338" s="168">
        <f t="shared" si="81"/>
        <v>1.7434237682678857</v>
      </c>
      <c r="J338" s="168">
        <f t="shared" si="81"/>
        <v>20.678924417659605</v>
      </c>
      <c r="K338" s="168">
        <f t="shared" si="81"/>
        <v>36.852185929663946</v>
      </c>
      <c r="L338" s="168">
        <f t="shared" si="81"/>
        <v>60.047239379639009</v>
      </c>
      <c r="M338" s="168">
        <f t="shared" si="81"/>
        <v>33.247354109755008</v>
      </c>
      <c r="N338" s="168">
        <f t="shared" si="81"/>
        <v>42.852396537889483</v>
      </c>
      <c r="O338" s="168">
        <f t="shared" si="81"/>
        <v>24.522837171252586</v>
      </c>
      <c r="P338" s="168">
        <f t="shared" si="81"/>
        <v>8.5120850038549403</v>
      </c>
      <c r="Q338" s="168">
        <f t="shared" si="81"/>
        <v>3.8165677875827551</v>
      </c>
    </row>
    <row r="339" spans="1:17" ht="12" customHeight="1" x14ac:dyDescent="0.25">
      <c r="A339" s="158" t="s">
        <v>65</v>
      </c>
      <c r="B339" s="157"/>
      <c r="C339" s="157">
        <f>SUM(C340:C341)</f>
        <v>0</v>
      </c>
      <c r="D339" s="157">
        <f t="shared" ref="D339:Q339" si="82">SUM(D340:D341)</f>
        <v>6.2180751301380166</v>
      </c>
      <c r="E339" s="157">
        <f t="shared" si="82"/>
        <v>8.2303291722172531</v>
      </c>
      <c r="F339" s="157">
        <f t="shared" si="82"/>
        <v>12.625686371362178</v>
      </c>
      <c r="G339" s="157">
        <f t="shared" si="82"/>
        <v>1.4546932761976012</v>
      </c>
      <c r="H339" s="157">
        <f t="shared" si="82"/>
        <v>12.729178009183688</v>
      </c>
      <c r="I339" s="157">
        <f t="shared" si="82"/>
        <v>1.411913893524912</v>
      </c>
      <c r="J339" s="157">
        <f t="shared" si="82"/>
        <v>16.373725935491265</v>
      </c>
      <c r="K339" s="157">
        <f t="shared" si="82"/>
        <v>29.147934885369605</v>
      </c>
      <c r="L339" s="157">
        <f t="shared" si="82"/>
        <v>48.763281367807785</v>
      </c>
      <c r="M339" s="157">
        <f t="shared" si="82"/>
        <v>26.447556085680393</v>
      </c>
      <c r="N339" s="157">
        <f t="shared" si="82"/>
        <v>34.519426826415661</v>
      </c>
      <c r="O339" s="157">
        <f t="shared" si="82"/>
        <v>19.929953409960095</v>
      </c>
      <c r="P339" s="157">
        <f t="shared" si="82"/>
        <v>6.5738739864541884</v>
      </c>
      <c r="Q339" s="157">
        <f t="shared" si="82"/>
        <v>3.0746066414390683</v>
      </c>
    </row>
    <row r="340" spans="1:17" ht="12" customHeight="1" x14ac:dyDescent="0.25">
      <c r="A340" s="23" t="s">
        <v>58</v>
      </c>
      <c r="B340" s="156"/>
      <c r="C340" s="156">
        <f>RES_hhdet_in_tes!C$5</f>
        <v>0</v>
      </c>
      <c r="D340" s="156">
        <f>RES_hhdet_in_tes!D$5</f>
        <v>6.1728395291924247</v>
      </c>
      <c r="E340" s="156">
        <f>RES_hhdet_in_tes!E$5</f>
        <v>8.1525658069309141</v>
      </c>
      <c r="F340" s="156">
        <f>RES_hhdet_in_tes!F$5</f>
        <v>12.501621917969128</v>
      </c>
      <c r="G340" s="156">
        <f>RES_hhdet_in_tes!G$5</f>
        <v>1.4396460554077659</v>
      </c>
      <c r="H340" s="156">
        <f>RES_hhdet_in_tes!H$5</f>
        <v>12.575489660676579</v>
      </c>
      <c r="I340" s="156">
        <f>RES_hhdet_in_tes!I$5</f>
        <v>1.398275602443658</v>
      </c>
      <c r="J340" s="156">
        <f>RES_hhdet_in_tes!J$5</f>
        <v>16.211593375769304</v>
      </c>
      <c r="K340" s="156">
        <f>RES_hhdet_in_tes!K$5</f>
        <v>28.871110644673916</v>
      </c>
      <c r="L340" s="156">
        <f>RES_hhdet_in_tes!L$5</f>
        <v>48.246134835100356</v>
      </c>
      <c r="M340" s="156">
        <f>RES_hhdet_in_tes!M$5</f>
        <v>26.208719788035193</v>
      </c>
      <c r="N340" s="156">
        <f>RES_hhdet_in_tes!N$5</f>
        <v>34.148970730647882</v>
      </c>
      <c r="O340" s="156">
        <f>RES_hhdet_in_tes!O$5</f>
        <v>19.714917627010109</v>
      </c>
      <c r="P340" s="156">
        <f>RES_hhdet_in_tes!P$5</f>
        <v>6.507341999309749</v>
      </c>
      <c r="Q340" s="156">
        <f>RES_hhdet_in_tes!Q$5</f>
        <v>3.0377967777841288</v>
      </c>
    </row>
    <row r="341" spans="1:17" ht="12" customHeight="1" x14ac:dyDescent="0.25">
      <c r="A341" s="23" t="s">
        <v>60</v>
      </c>
      <c r="B341" s="156"/>
      <c r="C341" s="156">
        <f>RES_hhdet_in_tes!C$6</f>
        <v>0</v>
      </c>
      <c r="D341" s="156">
        <f>RES_hhdet_in_tes!D$6</f>
        <v>4.5235600945591523E-2</v>
      </c>
      <c r="E341" s="156">
        <f>RES_hhdet_in_tes!E$6</f>
        <v>7.7763365286338398E-2</v>
      </c>
      <c r="F341" s="156">
        <f>RES_hhdet_in_tes!F$6</f>
        <v>0.12406445339304957</v>
      </c>
      <c r="G341" s="156">
        <f>RES_hhdet_in_tes!G$6</f>
        <v>1.5047220789835355E-2</v>
      </c>
      <c r="H341" s="156">
        <f>RES_hhdet_in_tes!H$6</f>
        <v>0.15368834850710758</v>
      </c>
      <c r="I341" s="156">
        <f>RES_hhdet_in_tes!I$6</f>
        <v>1.3638291081254078E-2</v>
      </c>
      <c r="J341" s="156">
        <f>RES_hhdet_in_tes!J$6</f>
        <v>0.16213255972196239</v>
      </c>
      <c r="K341" s="156">
        <f>RES_hhdet_in_tes!K$6</f>
        <v>0.27682424069568828</v>
      </c>
      <c r="L341" s="156">
        <f>RES_hhdet_in_tes!L$6</f>
        <v>0.51714653270743105</v>
      </c>
      <c r="M341" s="156">
        <f>RES_hhdet_in_tes!M$6</f>
        <v>0.23883629764519854</v>
      </c>
      <c r="N341" s="156">
        <f>RES_hhdet_in_tes!N$6</f>
        <v>0.37045609576777705</v>
      </c>
      <c r="O341" s="156">
        <f>RES_hhdet_in_tes!O$6</f>
        <v>0.21503578294998565</v>
      </c>
      <c r="P341" s="156">
        <f>RES_hhdet_in_tes!P$6</f>
        <v>6.6531987144439239E-2</v>
      </c>
      <c r="Q341" s="156">
        <f>RES_hhdet_in_tes!Q$6</f>
        <v>3.6809863654939511E-2</v>
      </c>
    </row>
    <row r="342" spans="1:17" ht="12" customHeight="1" x14ac:dyDescent="0.25">
      <c r="A342" s="158" t="s">
        <v>112</v>
      </c>
      <c r="B342" s="157"/>
      <c r="C342" s="157">
        <f>C343</f>
        <v>0</v>
      </c>
      <c r="D342" s="157">
        <f t="shared" ref="D342:Q342" si="83">D343</f>
        <v>4.9825706637766061E-3</v>
      </c>
      <c r="E342" s="157">
        <f t="shared" si="83"/>
        <v>1.9416733660169057E-2</v>
      </c>
      <c r="F342" s="157">
        <f t="shared" si="83"/>
        <v>1.3725922578270511E-2</v>
      </c>
      <c r="G342" s="157">
        <f t="shared" si="83"/>
        <v>1.2304024828221747E-2</v>
      </c>
      <c r="H342" s="157">
        <f t="shared" si="83"/>
        <v>2.4732445196459504E-2</v>
      </c>
      <c r="I342" s="157">
        <f t="shared" si="83"/>
        <v>2.416342049863663E-2</v>
      </c>
      <c r="J342" s="157">
        <f t="shared" si="83"/>
        <v>1.7543764533069769E-2</v>
      </c>
      <c r="K342" s="157">
        <f t="shared" si="83"/>
        <v>5.0522712675475534E-2</v>
      </c>
      <c r="L342" s="157">
        <f t="shared" si="83"/>
        <v>9.2990758938336998E-2</v>
      </c>
      <c r="M342" s="157">
        <f t="shared" si="83"/>
        <v>0.1337182058063445</v>
      </c>
      <c r="N342" s="157">
        <f t="shared" si="83"/>
        <v>0.19135152728893054</v>
      </c>
      <c r="O342" s="157">
        <f t="shared" si="83"/>
        <v>6.029652066080992E-2</v>
      </c>
      <c r="P342" s="157">
        <f t="shared" si="83"/>
        <v>0.19534525467821945</v>
      </c>
      <c r="Q342" s="157">
        <f t="shared" si="83"/>
        <v>1.5516466302597742E-2</v>
      </c>
    </row>
    <row r="343" spans="1:17" ht="12" customHeight="1" x14ac:dyDescent="0.25">
      <c r="A343" s="23" t="s">
        <v>60</v>
      </c>
      <c r="B343" s="156"/>
      <c r="C343" s="156">
        <f>RES_hhdet_in_tes!C$8</f>
        <v>0</v>
      </c>
      <c r="D343" s="156">
        <f>RES_hhdet_in_tes!D$8</f>
        <v>4.9825706637766061E-3</v>
      </c>
      <c r="E343" s="156">
        <f>RES_hhdet_in_tes!E$8</f>
        <v>1.9416733660169057E-2</v>
      </c>
      <c r="F343" s="156">
        <f>RES_hhdet_in_tes!F$8</f>
        <v>1.3725922578270511E-2</v>
      </c>
      <c r="G343" s="156">
        <f>RES_hhdet_in_tes!G$8</f>
        <v>1.2304024828221747E-2</v>
      </c>
      <c r="H343" s="156">
        <f>RES_hhdet_in_tes!H$8</f>
        <v>2.4732445196459504E-2</v>
      </c>
      <c r="I343" s="156">
        <f>RES_hhdet_in_tes!I$8</f>
        <v>2.416342049863663E-2</v>
      </c>
      <c r="J343" s="156">
        <f>RES_hhdet_in_tes!J$8</f>
        <v>1.7543764533069769E-2</v>
      </c>
      <c r="K343" s="156">
        <f>RES_hhdet_in_tes!K$8</f>
        <v>5.0522712675475534E-2</v>
      </c>
      <c r="L343" s="156">
        <f>RES_hhdet_in_tes!L$8</f>
        <v>9.2990758938336998E-2</v>
      </c>
      <c r="M343" s="156">
        <f>RES_hhdet_in_tes!M$8</f>
        <v>0.1337182058063445</v>
      </c>
      <c r="N343" s="156">
        <f>RES_hhdet_in_tes!N$8</f>
        <v>0.19135152728893054</v>
      </c>
      <c r="O343" s="156">
        <f>RES_hhdet_in_tes!O$8</f>
        <v>6.029652066080992E-2</v>
      </c>
      <c r="P343" s="156">
        <f>RES_hhdet_in_tes!P$8</f>
        <v>0.19534525467821945</v>
      </c>
      <c r="Q343" s="156">
        <f>RES_hhdet_in_tes!Q$8</f>
        <v>1.5516466302597742E-2</v>
      </c>
    </row>
    <row r="344" spans="1:17" ht="12" customHeight="1" x14ac:dyDescent="0.25">
      <c r="A344" s="158" t="s">
        <v>63</v>
      </c>
      <c r="B344" s="157"/>
      <c r="C344" s="157">
        <f>SUM(C345:C347,C350:C351)</f>
        <v>0</v>
      </c>
      <c r="D344" s="157">
        <f t="shared" ref="D344:Q344" si="84">SUM(D345:D347,D350:D351)</f>
        <v>0.89765664848667193</v>
      </c>
      <c r="E344" s="157">
        <f t="shared" si="84"/>
        <v>1.2157054328896111</v>
      </c>
      <c r="F344" s="157">
        <f t="shared" si="84"/>
        <v>1.9049049988449127</v>
      </c>
      <c r="G344" s="157">
        <f t="shared" si="84"/>
        <v>0.19255136256634148</v>
      </c>
      <c r="H344" s="157">
        <f t="shared" si="84"/>
        <v>1.8675060386171083</v>
      </c>
      <c r="I344" s="157">
        <f t="shared" si="84"/>
        <v>0.17775860974622779</v>
      </c>
      <c r="J344" s="157">
        <f t="shared" si="84"/>
        <v>2.7574246079232618</v>
      </c>
      <c r="K344" s="157">
        <f t="shared" si="84"/>
        <v>4.9793159707835049</v>
      </c>
      <c r="L344" s="157">
        <f t="shared" si="84"/>
        <v>7.2345655291018707</v>
      </c>
      <c r="M344" s="157">
        <f t="shared" si="84"/>
        <v>4.3326778433042366</v>
      </c>
      <c r="N344" s="157">
        <f t="shared" si="84"/>
        <v>5.2616718473006321</v>
      </c>
      <c r="O344" s="157">
        <f t="shared" si="84"/>
        <v>2.8785654180162665</v>
      </c>
      <c r="P344" s="157">
        <f t="shared" si="84"/>
        <v>1.1321860206610905</v>
      </c>
      <c r="Q344" s="157">
        <f t="shared" si="84"/>
        <v>0.46051111836652858</v>
      </c>
    </row>
    <row r="345" spans="1:17" ht="12" customHeight="1" x14ac:dyDescent="0.25">
      <c r="A345" s="167" t="s">
        <v>171</v>
      </c>
      <c r="B345" s="132"/>
      <c r="C345" s="132">
        <f>RES_hhdet_in_tes!C$10</f>
        <v>0</v>
      </c>
      <c r="D345" s="132">
        <f>RES_hhdet_in_tes!D$10</f>
        <v>0.35626577202257875</v>
      </c>
      <c r="E345" s="132">
        <f>RES_hhdet_in_tes!E$10</f>
        <v>0.35104280897378953</v>
      </c>
      <c r="F345" s="132">
        <f>RES_hhdet_in_tes!F$10</f>
        <v>0.49761487561312229</v>
      </c>
      <c r="G345" s="132">
        <f>RES_hhdet_in_tes!G$10</f>
        <v>0.19255136256634148</v>
      </c>
      <c r="H345" s="132">
        <f>RES_hhdet_in_tes!H$10</f>
        <v>0.35441832467689233</v>
      </c>
      <c r="I345" s="132">
        <f>RES_hhdet_in_tes!I$10</f>
        <v>0.17775860974622779</v>
      </c>
      <c r="J345" s="132">
        <f>RES_hhdet_in_tes!J$10</f>
        <v>0.4033423209469959</v>
      </c>
      <c r="K345" s="132">
        <f>RES_hhdet_in_tes!K$10</f>
        <v>0.79318062583839588</v>
      </c>
      <c r="L345" s="132">
        <f>RES_hhdet_in_tes!L$10</f>
        <v>2.0486620151154566</v>
      </c>
      <c r="M345" s="132">
        <f>RES_hhdet_in_tes!M$10</f>
        <v>1.3500679672193756</v>
      </c>
      <c r="N345" s="132">
        <f>RES_hhdet_in_tes!N$10</f>
        <v>2.1245304560911471</v>
      </c>
      <c r="O345" s="132">
        <f>RES_hhdet_in_tes!O$10</f>
        <v>1.3967257326021796</v>
      </c>
      <c r="P345" s="132">
        <f>RES_hhdet_in_tes!P$10</f>
        <v>0.28357539018905181</v>
      </c>
      <c r="Q345" s="132">
        <f>RES_hhdet_in_tes!Q$10</f>
        <v>0.27073260406148747</v>
      </c>
    </row>
    <row r="346" spans="1:17" ht="12" customHeight="1" x14ac:dyDescent="0.25">
      <c r="A346" s="167" t="s">
        <v>144</v>
      </c>
      <c r="B346" s="132"/>
      <c r="C346" s="132">
        <f>RES_hhdet_in_tes!C$11</f>
        <v>0</v>
      </c>
      <c r="D346" s="132">
        <f>RES_hhdet_in_tes!D$11</f>
        <v>0</v>
      </c>
      <c r="E346" s="132">
        <f>RES_hhdet_in_tes!E$11</f>
        <v>0</v>
      </c>
      <c r="F346" s="132">
        <f>RES_hhdet_in_tes!F$11</f>
        <v>0</v>
      </c>
      <c r="G346" s="132">
        <f>RES_hhdet_in_tes!G$11</f>
        <v>0</v>
      </c>
      <c r="H346" s="132">
        <f>RES_hhdet_in_tes!H$11</f>
        <v>0</v>
      </c>
      <c r="I346" s="132">
        <f>RES_hhdet_in_tes!I$11</f>
        <v>0</v>
      </c>
      <c r="J346" s="132">
        <f>RES_hhdet_in_tes!J$11</f>
        <v>0</v>
      </c>
      <c r="K346" s="132">
        <f>RES_hhdet_in_tes!K$11</f>
        <v>0</v>
      </c>
      <c r="L346" s="132">
        <f>RES_hhdet_in_tes!L$11</f>
        <v>0</v>
      </c>
      <c r="M346" s="132">
        <f>RES_hhdet_in_tes!M$11</f>
        <v>0</v>
      </c>
      <c r="N346" s="132">
        <f>RES_hhdet_in_tes!N$11</f>
        <v>0</v>
      </c>
      <c r="O346" s="132">
        <f>RES_hhdet_in_tes!O$11</f>
        <v>0</v>
      </c>
      <c r="P346" s="132">
        <f>RES_hhdet_in_tes!P$11</f>
        <v>0</v>
      </c>
      <c r="Q346" s="132">
        <f>RES_hhdet_in_tes!Q$11</f>
        <v>0</v>
      </c>
    </row>
    <row r="347" spans="1:17" ht="12" customHeight="1" x14ac:dyDescent="0.25">
      <c r="A347" s="167" t="s">
        <v>143</v>
      </c>
      <c r="B347" s="132"/>
      <c r="C347" s="132">
        <f>SUM(C348:C349)</f>
        <v>0</v>
      </c>
      <c r="D347" s="132">
        <f t="shared" ref="D347:Q347" si="85">SUM(D348:D349)</f>
        <v>0</v>
      </c>
      <c r="E347" s="132">
        <f t="shared" si="85"/>
        <v>0</v>
      </c>
      <c r="F347" s="132">
        <f t="shared" si="85"/>
        <v>0</v>
      </c>
      <c r="G347" s="132">
        <f t="shared" si="85"/>
        <v>0</v>
      </c>
      <c r="H347" s="132">
        <f t="shared" si="85"/>
        <v>0</v>
      </c>
      <c r="I347" s="132">
        <f t="shared" si="85"/>
        <v>0</v>
      </c>
      <c r="J347" s="132">
        <f t="shared" si="85"/>
        <v>0</v>
      </c>
      <c r="K347" s="132">
        <f t="shared" si="85"/>
        <v>0</v>
      </c>
      <c r="L347" s="132">
        <f t="shared" si="85"/>
        <v>0</v>
      </c>
      <c r="M347" s="132">
        <f t="shared" si="85"/>
        <v>0</v>
      </c>
      <c r="N347" s="132">
        <f t="shared" si="85"/>
        <v>0</v>
      </c>
      <c r="O347" s="132">
        <f t="shared" si="85"/>
        <v>0</v>
      </c>
      <c r="P347" s="132">
        <f t="shared" si="85"/>
        <v>0</v>
      </c>
      <c r="Q347" s="132">
        <f t="shared" si="85"/>
        <v>0</v>
      </c>
    </row>
    <row r="348" spans="1:17" ht="12" customHeight="1" x14ac:dyDescent="0.25">
      <c r="A348" s="166" t="s">
        <v>57</v>
      </c>
      <c r="B348" s="165"/>
      <c r="C348" s="165">
        <f>RES_hhdet_in_tes!C$13</f>
        <v>0</v>
      </c>
      <c r="D348" s="165">
        <f>RES_hhdet_in_tes!D$13</f>
        <v>0</v>
      </c>
      <c r="E348" s="165">
        <f>RES_hhdet_in_tes!E$13</f>
        <v>0</v>
      </c>
      <c r="F348" s="165">
        <f>RES_hhdet_in_tes!F$13</f>
        <v>0</v>
      </c>
      <c r="G348" s="165">
        <f>RES_hhdet_in_tes!G$13</f>
        <v>0</v>
      </c>
      <c r="H348" s="165">
        <f>RES_hhdet_in_tes!H$13</f>
        <v>0</v>
      </c>
      <c r="I348" s="165">
        <f>RES_hhdet_in_tes!I$13</f>
        <v>0</v>
      </c>
      <c r="J348" s="165">
        <f>RES_hhdet_in_tes!J$13</f>
        <v>0</v>
      </c>
      <c r="K348" s="165">
        <f>RES_hhdet_in_tes!K$13</f>
        <v>0</v>
      </c>
      <c r="L348" s="165">
        <f>RES_hhdet_in_tes!L$13</f>
        <v>0</v>
      </c>
      <c r="M348" s="165">
        <f>RES_hhdet_in_tes!M$13</f>
        <v>0</v>
      </c>
      <c r="N348" s="165">
        <f>RES_hhdet_in_tes!N$13</f>
        <v>0</v>
      </c>
      <c r="O348" s="165">
        <f>RES_hhdet_in_tes!O$13</f>
        <v>0</v>
      </c>
      <c r="P348" s="165">
        <f>RES_hhdet_in_tes!P$13</f>
        <v>0</v>
      </c>
      <c r="Q348" s="165">
        <f>RES_hhdet_in_tes!Q$13</f>
        <v>0</v>
      </c>
    </row>
    <row r="349" spans="1:17" ht="12" customHeight="1" x14ac:dyDescent="0.25">
      <c r="A349" s="147" t="s">
        <v>59</v>
      </c>
      <c r="B349" s="164"/>
      <c r="C349" s="164">
        <f>RES_hhdet_in_tes!C$14</f>
        <v>0</v>
      </c>
      <c r="D349" s="164">
        <f>RES_hhdet_in_tes!D$14</f>
        <v>0</v>
      </c>
      <c r="E349" s="164">
        <f>RES_hhdet_in_tes!E$14</f>
        <v>0</v>
      </c>
      <c r="F349" s="164">
        <f>RES_hhdet_in_tes!F$14</f>
        <v>0</v>
      </c>
      <c r="G349" s="164">
        <f>RES_hhdet_in_tes!G$14</f>
        <v>0</v>
      </c>
      <c r="H349" s="164">
        <f>RES_hhdet_in_tes!H$14</f>
        <v>0</v>
      </c>
      <c r="I349" s="164">
        <f>RES_hhdet_in_tes!I$14</f>
        <v>0</v>
      </c>
      <c r="J349" s="164">
        <f>RES_hhdet_in_tes!J$14</f>
        <v>0</v>
      </c>
      <c r="K349" s="164">
        <f>RES_hhdet_in_tes!K$14</f>
        <v>0</v>
      </c>
      <c r="L349" s="164">
        <f>RES_hhdet_in_tes!L$14</f>
        <v>0</v>
      </c>
      <c r="M349" s="164">
        <f>RES_hhdet_in_tes!M$14</f>
        <v>0</v>
      </c>
      <c r="N349" s="164">
        <f>RES_hhdet_in_tes!N$14</f>
        <v>0</v>
      </c>
      <c r="O349" s="164">
        <f>RES_hhdet_in_tes!O$14</f>
        <v>0</v>
      </c>
      <c r="P349" s="164">
        <f>RES_hhdet_in_tes!P$14</f>
        <v>0</v>
      </c>
      <c r="Q349" s="164">
        <f>RES_hhdet_in_tes!Q$14</f>
        <v>0</v>
      </c>
    </row>
    <row r="350" spans="1:17" ht="12" customHeight="1" x14ac:dyDescent="0.25">
      <c r="A350" s="163" t="s">
        <v>142</v>
      </c>
      <c r="B350" s="162"/>
      <c r="C350" s="162">
        <f>RES_hhdet_in_tes!C$15</f>
        <v>0</v>
      </c>
      <c r="D350" s="162">
        <f>RES_hhdet_in_tes!D$15</f>
        <v>0.54139087646409323</v>
      </c>
      <c r="E350" s="162">
        <f>RES_hhdet_in_tes!E$15</f>
        <v>0.53735234345196237</v>
      </c>
      <c r="F350" s="162">
        <f>RES_hhdet_in_tes!F$15</f>
        <v>1.3499802557962817</v>
      </c>
      <c r="G350" s="162">
        <f>RES_hhdet_in_tes!G$15</f>
        <v>0</v>
      </c>
      <c r="H350" s="162">
        <f>RES_hhdet_in_tes!H$15</f>
        <v>1.3741743970745406</v>
      </c>
      <c r="I350" s="162">
        <f>RES_hhdet_in_tes!I$15</f>
        <v>0</v>
      </c>
      <c r="J350" s="162">
        <f>RES_hhdet_in_tes!J$15</f>
        <v>2.1631715955000197</v>
      </c>
      <c r="K350" s="162">
        <f>RES_hhdet_in_tes!K$15</f>
        <v>3.622871289263796</v>
      </c>
      <c r="L350" s="162">
        <f>RES_hhdet_in_tes!L$15</f>
        <v>4.3154840830229348</v>
      </c>
      <c r="M350" s="162">
        <f>RES_hhdet_in_tes!M$15</f>
        <v>2.2589365291369052</v>
      </c>
      <c r="N350" s="162">
        <f>RES_hhdet_in_tes!N$15</f>
        <v>2.3805962889102292</v>
      </c>
      <c r="O350" s="162">
        <f>RES_hhdet_in_tes!O$15</f>
        <v>1.0939108305032672</v>
      </c>
      <c r="P350" s="162">
        <f>RES_hhdet_in_tes!P$15</f>
        <v>0.63746033027208082</v>
      </c>
      <c r="Q350" s="162">
        <f>RES_hhdet_in_tes!Q$15</f>
        <v>0.17531090064286539</v>
      </c>
    </row>
    <row r="351" spans="1:17" ht="12" customHeight="1" x14ac:dyDescent="0.25">
      <c r="A351" s="161" t="s">
        <v>141</v>
      </c>
      <c r="B351" s="160"/>
      <c r="C351" s="160">
        <f>SUM(C352:C353)</f>
        <v>0</v>
      </c>
      <c r="D351" s="160">
        <f t="shared" ref="D351:Q351" si="86">SUM(D352:D353)</f>
        <v>0</v>
      </c>
      <c r="E351" s="160">
        <f t="shared" si="86"/>
        <v>0.32731028046385929</v>
      </c>
      <c r="F351" s="160">
        <f t="shared" si="86"/>
        <v>5.7309867435508852E-2</v>
      </c>
      <c r="G351" s="160">
        <f t="shared" si="86"/>
        <v>0</v>
      </c>
      <c r="H351" s="160">
        <f t="shared" si="86"/>
        <v>0.13891331686567543</v>
      </c>
      <c r="I351" s="160">
        <f t="shared" si="86"/>
        <v>0</v>
      </c>
      <c r="J351" s="160">
        <f t="shared" si="86"/>
        <v>0.19091069147624601</v>
      </c>
      <c r="K351" s="160">
        <f t="shared" si="86"/>
        <v>0.56326405568131321</v>
      </c>
      <c r="L351" s="160">
        <f t="shared" si="86"/>
        <v>0.87041943096347929</v>
      </c>
      <c r="M351" s="160">
        <f t="shared" si="86"/>
        <v>0.72367334694795549</v>
      </c>
      <c r="N351" s="160">
        <f t="shared" si="86"/>
        <v>0.75654510229925542</v>
      </c>
      <c r="O351" s="160">
        <f t="shared" si="86"/>
        <v>0.38792885491081969</v>
      </c>
      <c r="P351" s="160">
        <f t="shared" si="86"/>
        <v>0.21115030019995792</v>
      </c>
      <c r="Q351" s="160">
        <f t="shared" si="86"/>
        <v>1.4467613662175768E-2</v>
      </c>
    </row>
    <row r="352" spans="1:17" ht="12" customHeight="1" x14ac:dyDescent="0.25">
      <c r="A352" s="148" t="s">
        <v>60</v>
      </c>
      <c r="B352" s="156"/>
      <c r="C352" s="156">
        <f>RES_hhdet_in_tes!C$17</f>
        <v>0</v>
      </c>
      <c r="D352" s="156">
        <f>RES_hhdet_in_tes!D$17</f>
        <v>0</v>
      </c>
      <c r="E352" s="156">
        <f>RES_hhdet_in_tes!E$17</f>
        <v>0.22848162275870598</v>
      </c>
      <c r="F352" s="156">
        <f>RES_hhdet_in_tes!F$17</f>
        <v>4.0192269226698066E-2</v>
      </c>
      <c r="G352" s="156">
        <f>RES_hhdet_in_tes!G$17</f>
        <v>0</v>
      </c>
      <c r="H352" s="156">
        <f>RES_hhdet_in_tes!H$17</f>
        <v>9.8162907974976732E-2</v>
      </c>
      <c r="I352" s="156">
        <f>RES_hhdet_in_tes!I$17</f>
        <v>0</v>
      </c>
      <c r="J352" s="156">
        <f>RES_hhdet_in_tes!J$17</f>
        <v>0.13198383036763672</v>
      </c>
      <c r="K352" s="156">
        <f>RES_hhdet_in_tes!K$17</f>
        <v>0.39089147124154094</v>
      </c>
      <c r="L352" s="156">
        <f>RES_hhdet_in_tes!L$17</f>
        <v>0.60490518159624607</v>
      </c>
      <c r="M352" s="156">
        <f>RES_hhdet_in_tes!M$17</f>
        <v>0.50946510750020602</v>
      </c>
      <c r="N352" s="156">
        <f>RES_hhdet_in_tes!N$17</f>
        <v>0.52880119136404491</v>
      </c>
      <c r="O352" s="156">
        <f>RES_hhdet_in_tes!O$17</f>
        <v>0.2710768217460518</v>
      </c>
      <c r="P352" s="156">
        <f>RES_hhdet_in_tes!P$17</f>
        <v>0.14644461136113093</v>
      </c>
      <c r="Q352" s="156">
        <f>RES_hhdet_in_tes!Q$17</f>
        <v>1.0085029064232986E-2</v>
      </c>
    </row>
    <row r="353" spans="1:17" ht="12" customHeight="1" x14ac:dyDescent="0.25">
      <c r="A353" s="148" t="s">
        <v>59</v>
      </c>
      <c r="B353" s="156"/>
      <c r="C353" s="156">
        <f>RES_hhdet_in_tes!C$18</f>
        <v>0</v>
      </c>
      <c r="D353" s="156">
        <f>RES_hhdet_in_tes!D$18</f>
        <v>0</v>
      </c>
      <c r="E353" s="156">
        <f>RES_hhdet_in_tes!E$18</f>
        <v>9.8828657705153297E-2</v>
      </c>
      <c r="F353" s="156">
        <f>RES_hhdet_in_tes!F$18</f>
        <v>1.7117598208810782E-2</v>
      </c>
      <c r="G353" s="156">
        <f>RES_hhdet_in_tes!G$18</f>
        <v>0</v>
      </c>
      <c r="H353" s="156">
        <f>RES_hhdet_in_tes!H$18</f>
        <v>4.0750408890698683E-2</v>
      </c>
      <c r="I353" s="156">
        <f>RES_hhdet_in_tes!I$18</f>
        <v>0</v>
      </c>
      <c r="J353" s="156">
        <f>RES_hhdet_in_tes!J$18</f>
        <v>5.8926861108609271E-2</v>
      </c>
      <c r="K353" s="156">
        <f>RES_hhdet_in_tes!K$18</f>
        <v>0.17237258443977224</v>
      </c>
      <c r="L353" s="156">
        <f>RES_hhdet_in_tes!L$18</f>
        <v>0.26551424936723322</v>
      </c>
      <c r="M353" s="156">
        <f>RES_hhdet_in_tes!M$18</f>
        <v>0.21420823944774947</v>
      </c>
      <c r="N353" s="156">
        <f>RES_hhdet_in_tes!N$18</f>
        <v>0.22774391093521049</v>
      </c>
      <c r="O353" s="156">
        <f>RES_hhdet_in_tes!O$18</f>
        <v>0.11685203316476789</v>
      </c>
      <c r="P353" s="156">
        <f>RES_hhdet_in_tes!P$18</f>
        <v>6.4705688838826991E-2</v>
      </c>
      <c r="Q353" s="156">
        <f>RES_hhdet_in_tes!Q$18</f>
        <v>4.3825845979427822E-3</v>
      </c>
    </row>
    <row r="354" spans="1:17" ht="12" customHeight="1" x14ac:dyDescent="0.25">
      <c r="A354" s="158" t="s">
        <v>62</v>
      </c>
      <c r="B354" s="157"/>
      <c r="C354" s="157">
        <f>SUM(C355:C357)</f>
        <v>0</v>
      </c>
      <c r="D354" s="157">
        <f t="shared" ref="D354:Q354" si="87">SUM(D355:D357)</f>
        <v>0.52747002362387829</v>
      </c>
      <c r="E354" s="157">
        <f t="shared" si="87"/>
        <v>0.69775358703328272</v>
      </c>
      <c r="F354" s="157">
        <f t="shared" si="87"/>
        <v>1.0550199934754825</v>
      </c>
      <c r="G354" s="157">
        <f t="shared" si="87"/>
        <v>0.13560954826764066</v>
      </c>
      <c r="H354" s="157">
        <f t="shared" si="87"/>
        <v>1.0042235169760088</v>
      </c>
      <c r="I354" s="157">
        <f t="shared" si="87"/>
        <v>0.12958784449810906</v>
      </c>
      <c r="J354" s="157">
        <f t="shared" si="87"/>
        <v>1.5302301097120063</v>
      </c>
      <c r="K354" s="157">
        <f t="shared" si="87"/>
        <v>2.6744123608353654</v>
      </c>
      <c r="L354" s="157">
        <f t="shared" si="87"/>
        <v>3.9564017237910165</v>
      </c>
      <c r="M354" s="157">
        <f t="shared" si="87"/>
        <v>2.3334019749640325</v>
      </c>
      <c r="N354" s="157">
        <f t="shared" si="87"/>
        <v>2.8799463368842586</v>
      </c>
      <c r="O354" s="157">
        <f t="shared" si="87"/>
        <v>1.6540218226154151</v>
      </c>
      <c r="P354" s="157">
        <f t="shared" si="87"/>
        <v>0.6106797420614416</v>
      </c>
      <c r="Q354" s="157">
        <f t="shared" si="87"/>
        <v>0.26593356147456076</v>
      </c>
    </row>
    <row r="355" spans="1:17" ht="12" customHeight="1" x14ac:dyDescent="0.25">
      <c r="A355" s="23" t="s">
        <v>58</v>
      </c>
      <c r="B355" s="156"/>
      <c r="C355" s="156">
        <f>RES_hhdet_in_tes!C$20</f>
        <v>0</v>
      </c>
      <c r="D355" s="156">
        <f>RES_hhdet_in_tes!D$20</f>
        <v>0</v>
      </c>
      <c r="E355" s="156">
        <f>RES_hhdet_in_tes!E$20</f>
        <v>0</v>
      </c>
      <c r="F355" s="156">
        <f>RES_hhdet_in_tes!F$20</f>
        <v>0</v>
      </c>
      <c r="G355" s="156">
        <f>RES_hhdet_in_tes!G$20</f>
        <v>0</v>
      </c>
      <c r="H355" s="156">
        <f>RES_hhdet_in_tes!H$20</f>
        <v>0</v>
      </c>
      <c r="I355" s="156">
        <f>RES_hhdet_in_tes!I$20</f>
        <v>0</v>
      </c>
      <c r="J355" s="156">
        <f>RES_hhdet_in_tes!J$20</f>
        <v>0</v>
      </c>
      <c r="K355" s="156">
        <f>RES_hhdet_in_tes!K$20</f>
        <v>0</v>
      </c>
      <c r="L355" s="156">
        <f>RES_hhdet_in_tes!L$20</f>
        <v>0</v>
      </c>
      <c r="M355" s="156">
        <f>RES_hhdet_in_tes!M$20</f>
        <v>0</v>
      </c>
      <c r="N355" s="156">
        <f>RES_hhdet_in_tes!N$20</f>
        <v>0</v>
      </c>
      <c r="O355" s="156">
        <f>RES_hhdet_in_tes!O$20</f>
        <v>0</v>
      </c>
      <c r="P355" s="156">
        <f>RES_hhdet_in_tes!P$20</f>
        <v>0</v>
      </c>
      <c r="Q355" s="156">
        <f>RES_hhdet_in_tes!Q$20</f>
        <v>0</v>
      </c>
    </row>
    <row r="356" spans="1:17" ht="12" customHeight="1" x14ac:dyDescent="0.25">
      <c r="A356" s="23" t="s">
        <v>57</v>
      </c>
      <c r="B356" s="156"/>
      <c r="C356" s="156">
        <f>RES_hhdet_in_tes!C$21</f>
        <v>0</v>
      </c>
      <c r="D356" s="156">
        <f>RES_hhdet_in_tes!D$21</f>
        <v>0</v>
      </c>
      <c r="E356" s="156">
        <f>RES_hhdet_in_tes!E$21</f>
        <v>0</v>
      </c>
      <c r="F356" s="156">
        <f>RES_hhdet_in_tes!F$21</f>
        <v>0</v>
      </c>
      <c r="G356" s="156">
        <f>RES_hhdet_in_tes!G$21</f>
        <v>0</v>
      </c>
      <c r="H356" s="156">
        <f>RES_hhdet_in_tes!H$21</f>
        <v>0</v>
      </c>
      <c r="I356" s="156">
        <f>RES_hhdet_in_tes!I$21</f>
        <v>0</v>
      </c>
      <c r="J356" s="156">
        <f>RES_hhdet_in_tes!J$21</f>
        <v>0</v>
      </c>
      <c r="K356" s="156">
        <f>RES_hhdet_in_tes!K$21</f>
        <v>0</v>
      </c>
      <c r="L356" s="156">
        <f>RES_hhdet_in_tes!L$21</f>
        <v>0</v>
      </c>
      <c r="M356" s="156">
        <f>RES_hhdet_in_tes!M$21</f>
        <v>0</v>
      </c>
      <c r="N356" s="156">
        <f>RES_hhdet_in_tes!N$21</f>
        <v>0</v>
      </c>
      <c r="O356" s="156">
        <f>RES_hhdet_in_tes!O$21</f>
        <v>0</v>
      </c>
      <c r="P356" s="156">
        <f>RES_hhdet_in_tes!P$21</f>
        <v>0</v>
      </c>
      <c r="Q356" s="156">
        <f>RES_hhdet_in_tes!Q$21</f>
        <v>0</v>
      </c>
    </row>
    <row r="357" spans="1:17" ht="12" customHeight="1" x14ac:dyDescent="0.25">
      <c r="A357" s="29" t="s">
        <v>140</v>
      </c>
      <c r="B357" s="57"/>
      <c r="C357" s="57">
        <f>RES_hhdet_in_tes!C$22</f>
        <v>0</v>
      </c>
      <c r="D357" s="57">
        <f>RES_hhdet_in_tes!D$22</f>
        <v>0.52747002362387829</v>
      </c>
      <c r="E357" s="57">
        <f>RES_hhdet_in_tes!E$22</f>
        <v>0.69775358703328272</v>
      </c>
      <c r="F357" s="57">
        <f>RES_hhdet_in_tes!F$22</f>
        <v>1.0550199934754825</v>
      </c>
      <c r="G357" s="57">
        <f>RES_hhdet_in_tes!G$22</f>
        <v>0.13560954826764066</v>
      </c>
      <c r="H357" s="57">
        <f>RES_hhdet_in_tes!H$22</f>
        <v>1.0042235169760088</v>
      </c>
      <c r="I357" s="57">
        <f>RES_hhdet_in_tes!I$22</f>
        <v>0.12958784449810906</v>
      </c>
      <c r="J357" s="57">
        <f>RES_hhdet_in_tes!J$22</f>
        <v>1.5302301097120063</v>
      </c>
      <c r="K357" s="57">
        <f>RES_hhdet_in_tes!K$22</f>
        <v>2.6744123608353654</v>
      </c>
      <c r="L357" s="57">
        <f>RES_hhdet_in_tes!L$22</f>
        <v>3.9564017237910165</v>
      </c>
      <c r="M357" s="57">
        <f>RES_hhdet_in_tes!M$22</f>
        <v>2.3334019749640325</v>
      </c>
      <c r="N357" s="57">
        <f>RES_hhdet_in_tes!N$22</f>
        <v>2.8799463368842586</v>
      </c>
      <c r="O357" s="57">
        <f>RES_hhdet_in_tes!O$22</f>
        <v>1.6540218226154151</v>
      </c>
      <c r="P357" s="57">
        <f>RES_hhdet_in_tes!P$22</f>
        <v>0.6106797420614416</v>
      </c>
      <c r="Q357" s="57">
        <f>RES_hhdet_in_tes!Q$22</f>
        <v>0.26593356147456076</v>
      </c>
    </row>
    <row r="359" spans="1:17" ht="12" customHeight="1" x14ac:dyDescent="0.25">
      <c r="A359" s="152" t="s">
        <v>191</v>
      </c>
      <c r="B359" s="175"/>
      <c r="C359" s="175" t="str">
        <f t="shared" ref="C359:Q374" si="88">IF(C338=0,"",C338/C317)</f>
        <v/>
      </c>
      <c r="D359" s="175">
        <f t="shared" si="88"/>
        <v>0.50140739464263373</v>
      </c>
      <c r="E359" s="175">
        <f t="shared" si="88"/>
        <v>0.50475894728285198</v>
      </c>
      <c r="F359" s="175">
        <f t="shared" si="88"/>
        <v>0.51188065018437023</v>
      </c>
      <c r="G359" s="175">
        <f t="shared" si="88"/>
        <v>0.49840567055975332</v>
      </c>
      <c r="H359" s="175">
        <f t="shared" si="88"/>
        <v>0.51891908034608869</v>
      </c>
      <c r="I359" s="175">
        <f t="shared" si="88"/>
        <v>0.50692609442827541</v>
      </c>
      <c r="J359" s="175">
        <f t="shared" si="88"/>
        <v>0.53037986884291155</v>
      </c>
      <c r="K359" s="175">
        <f t="shared" si="88"/>
        <v>0.53180871101360627</v>
      </c>
      <c r="L359" s="175">
        <f t="shared" si="88"/>
        <v>0.52732107776064563</v>
      </c>
      <c r="M359" s="175">
        <f t="shared" si="88"/>
        <v>0.53034259778323278</v>
      </c>
      <c r="N359" s="175">
        <f t="shared" si="88"/>
        <v>0.52766386991726555</v>
      </c>
      <c r="O359" s="175">
        <f t="shared" si="88"/>
        <v>0.52487622913994958</v>
      </c>
      <c r="P359" s="175">
        <f t="shared" si="88"/>
        <v>0.54404948059145108</v>
      </c>
      <c r="Q359" s="175">
        <f t="shared" si="88"/>
        <v>0.52426611102543907</v>
      </c>
    </row>
    <row r="360" spans="1:17" ht="12" customHeight="1" x14ac:dyDescent="0.25">
      <c r="A360" s="158" t="s">
        <v>65</v>
      </c>
      <c r="B360" s="169"/>
      <c r="C360" s="169" t="str">
        <f t="shared" si="88"/>
        <v/>
      </c>
      <c r="D360" s="169">
        <f t="shared" si="88"/>
        <v>0.47862034418000593</v>
      </c>
      <c r="E360" s="169">
        <f t="shared" si="88"/>
        <v>0.47656395141217228</v>
      </c>
      <c r="F360" s="169">
        <f t="shared" si="88"/>
        <v>0.48405805020942261</v>
      </c>
      <c r="G360" s="169">
        <f t="shared" si="88"/>
        <v>0.487511742503345</v>
      </c>
      <c r="H360" s="169">
        <f t="shared" si="88"/>
        <v>0.48872833306662877</v>
      </c>
      <c r="I360" s="169">
        <f t="shared" si="88"/>
        <v>0.49288758138343075</v>
      </c>
      <c r="J360" s="169">
        <f t="shared" si="88"/>
        <v>0.49338969747229056</v>
      </c>
      <c r="K360" s="169">
        <f t="shared" si="88"/>
        <v>0.49608254656093215</v>
      </c>
      <c r="L360" s="169">
        <f t="shared" si="88"/>
        <v>0.49964974673193535</v>
      </c>
      <c r="M360" s="169">
        <f t="shared" si="88"/>
        <v>0.5003828184437793</v>
      </c>
      <c r="N360" s="169">
        <f t="shared" si="88"/>
        <v>0.50212924360208067</v>
      </c>
      <c r="O360" s="169">
        <f t="shared" si="88"/>
        <v>0.50318166385411223</v>
      </c>
      <c r="P360" s="169">
        <f t="shared" si="88"/>
        <v>0.50229148932189693</v>
      </c>
      <c r="Q360" s="169">
        <f t="shared" si="88"/>
        <v>0.50494601929111405</v>
      </c>
    </row>
    <row r="361" spans="1:17" ht="12" customHeight="1" x14ac:dyDescent="0.25">
      <c r="A361" s="23" t="s">
        <v>58</v>
      </c>
      <c r="B361" s="73"/>
      <c r="C361" s="73" t="str">
        <f t="shared" si="88"/>
        <v/>
      </c>
      <c r="D361" s="73">
        <f t="shared" si="88"/>
        <v>0.47673046335657099</v>
      </c>
      <c r="E361" s="73">
        <f t="shared" si="88"/>
        <v>0.47412557941108868</v>
      </c>
      <c r="F361" s="73">
        <f t="shared" si="88"/>
        <v>0.48149172315700312</v>
      </c>
      <c r="G361" s="73">
        <f t="shared" si="88"/>
        <v>0.48479382300630153</v>
      </c>
      <c r="H361" s="73">
        <f t="shared" si="88"/>
        <v>0.48556267339716591</v>
      </c>
      <c r="I361" s="73">
        <f t="shared" si="88"/>
        <v>0.49033768448847109</v>
      </c>
      <c r="J361" s="73">
        <f t="shared" si="88"/>
        <v>0.49079058934435754</v>
      </c>
      <c r="K361" s="73">
        <f t="shared" si="88"/>
        <v>0.49360348416735927</v>
      </c>
      <c r="L361" s="73">
        <f t="shared" si="88"/>
        <v>0.49689563450074337</v>
      </c>
      <c r="M361" s="73">
        <f t="shared" si="88"/>
        <v>0.49805078767383903</v>
      </c>
      <c r="N361" s="73">
        <f t="shared" si="88"/>
        <v>0.49936593001274027</v>
      </c>
      <c r="O361" s="73">
        <f t="shared" si="88"/>
        <v>0.5004124520852451</v>
      </c>
      <c r="P361" s="73">
        <f t="shared" si="88"/>
        <v>0.49971002388427188</v>
      </c>
      <c r="Q361" s="73">
        <f t="shared" si="88"/>
        <v>0.50188983844092416</v>
      </c>
    </row>
    <row r="362" spans="1:17" ht="12" customHeight="1" x14ac:dyDescent="0.25">
      <c r="A362" s="23" t="s">
        <v>60</v>
      </c>
      <c r="B362" s="73"/>
      <c r="C362" s="73" t="str">
        <f t="shared" si="88"/>
        <v/>
      </c>
      <c r="D362" s="73">
        <f t="shared" si="88"/>
        <v>1.0426577665360126</v>
      </c>
      <c r="E362" s="73">
        <f t="shared" si="88"/>
        <v>1.0341429798341311</v>
      </c>
      <c r="F362" s="73">
        <f t="shared" si="88"/>
        <v>1.0456713367168968</v>
      </c>
      <c r="G362" s="73">
        <f t="shared" si="88"/>
        <v>1.0515508826127749</v>
      </c>
      <c r="H362" s="73">
        <f t="shared" si="88"/>
        <v>1.0475621764440863</v>
      </c>
      <c r="I362" s="73">
        <f t="shared" si="88"/>
        <v>1.0558027783652171</v>
      </c>
      <c r="J362" s="73">
        <f t="shared" si="88"/>
        <v>1.0486976096811915</v>
      </c>
      <c r="K362" s="73">
        <f t="shared" si="88"/>
        <v>1.0417607460296985</v>
      </c>
      <c r="L362" s="73">
        <f t="shared" si="88"/>
        <v>1.0346623369626031</v>
      </c>
      <c r="M362" s="73">
        <f t="shared" si="88"/>
        <v>1.0292008585242347</v>
      </c>
      <c r="N362" s="73">
        <f t="shared" si="88"/>
        <v>1.0249549042575032</v>
      </c>
      <c r="O362" s="73">
        <f t="shared" si="88"/>
        <v>1.021388787844363</v>
      </c>
      <c r="P362" s="73">
        <f t="shared" si="88"/>
        <v>1.0152790054219265</v>
      </c>
      <c r="Q362" s="73">
        <f t="shared" si="88"/>
        <v>1.0150355468355652</v>
      </c>
    </row>
    <row r="363" spans="1:17" ht="12" customHeight="1" x14ac:dyDescent="0.25">
      <c r="A363" s="158" t="s">
        <v>112</v>
      </c>
      <c r="B363" s="169"/>
      <c r="C363" s="169" t="str">
        <f t="shared" si="88"/>
        <v/>
      </c>
      <c r="D363" s="169">
        <f t="shared" si="88"/>
        <v>1.7582581603641714</v>
      </c>
      <c r="E363" s="169">
        <f t="shared" si="88"/>
        <v>1.8235371211203331</v>
      </c>
      <c r="F363" s="169">
        <f t="shared" si="88"/>
        <v>1.8951650368994135</v>
      </c>
      <c r="G363" s="169">
        <f t="shared" si="88"/>
        <v>1.9760326842542197</v>
      </c>
      <c r="H363" s="169">
        <f t="shared" si="88"/>
        <v>2.0783549823707883</v>
      </c>
      <c r="I363" s="169">
        <f t="shared" si="88"/>
        <v>2.1979658354825826</v>
      </c>
      <c r="J363" s="169">
        <f t="shared" si="88"/>
        <v>2.3500639956733878</v>
      </c>
      <c r="K363" s="169">
        <f t="shared" si="88"/>
        <v>2.5546979589234775</v>
      </c>
      <c r="L363" s="169">
        <f t="shared" si="88"/>
        <v>2.7737615952477284</v>
      </c>
      <c r="M363" s="169">
        <f t="shared" si="88"/>
        <v>2.910998444959791</v>
      </c>
      <c r="N363" s="169">
        <f t="shared" si="88"/>
        <v>3.0016207020167833</v>
      </c>
      <c r="O363" s="169">
        <f t="shared" si="88"/>
        <v>3.078376219750202</v>
      </c>
      <c r="P363" s="169">
        <f t="shared" si="88"/>
        <v>3.1296529233922135</v>
      </c>
      <c r="Q363" s="169">
        <f t="shared" si="88"/>
        <v>3.1642381167283409</v>
      </c>
    </row>
    <row r="364" spans="1:17" ht="12" customHeight="1" x14ac:dyDescent="0.25">
      <c r="A364" s="23" t="s">
        <v>60</v>
      </c>
      <c r="B364" s="73"/>
      <c r="C364" s="73" t="str">
        <f t="shared" si="88"/>
        <v/>
      </c>
      <c r="D364" s="73">
        <f t="shared" si="88"/>
        <v>1.7582581603641714</v>
      </c>
      <c r="E364" s="73">
        <f t="shared" si="88"/>
        <v>1.8235371211203331</v>
      </c>
      <c r="F364" s="73">
        <f t="shared" si="88"/>
        <v>1.8951650368994135</v>
      </c>
      <c r="G364" s="73">
        <f t="shared" si="88"/>
        <v>1.9760326842542197</v>
      </c>
      <c r="H364" s="73">
        <f t="shared" si="88"/>
        <v>2.0783549823707883</v>
      </c>
      <c r="I364" s="73">
        <f t="shared" si="88"/>
        <v>2.1979658354825826</v>
      </c>
      <c r="J364" s="73">
        <f t="shared" si="88"/>
        <v>2.3500639956733878</v>
      </c>
      <c r="K364" s="73">
        <f t="shared" si="88"/>
        <v>2.5546979589234775</v>
      </c>
      <c r="L364" s="73">
        <f t="shared" si="88"/>
        <v>2.7737615952477284</v>
      </c>
      <c r="M364" s="73">
        <f t="shared" si="88"/>
        <v>2.910998444959791</v>
      </c>
      <c r="N364" s="73">
        <f t="shared" si="88"/>
        <v>3.0016207020167833</v>
      </c>
      <c r="O364" s="73">
        <f t="shared" si="88"/>
        <v>3.078376219750202</v>
      </c>
      <c r="P364" s="73">
        <f t="shared" si="88"/>
        <v>3.1296529233922135</v>
      </c>
      <c r="Q364" s="73">
        <f t="shared" si="88"/>
        <v>3.1642381167283409</v>
      </c>
    </row>
    <row r="365" spans="1:17" ht="12" customHeight="1" x14ac:dyDescent="0.25">
      <c r="A365" s="158" t="s">
        <v>63</v>
      </c>
      <c r="B365" s="169"/>
      <c r="C365" s="169" t="str">
        <f t="shared" si="88"/>
        <v/>
      </c>
      <c r="D365" s="169">
        <f t="shared" si="88"/>
        <v>0.55598489935018081</v>
      </c>
      <c r="E365" s="169">
        <f t="shared" si="88"/>
        <v>0.6060168960931781</v>
      </c>
      <c r="F365" s="169">
        <f t="shared" si="88"/>
        <v>0.61262741783311869</v>
      </c>
      <c r="G365" s="169">
        <f t="shared" si="88"/>
        <v>0.42926760044011908</v>
      </c>
      <c r="H365" s="169">
        <f t="shared" si="88"/>
        <v>0.65431539414881701</v>
      </c>
      <c r="I365" s="169">
        <f t="shared" si="88"/>
        <v>0.43389248721141421</v>
      </c>
      <c r="J365" s="169">
        <f t="shared" si="88"/>
        <v>0.69096706058035129</v>
      </c>
      <c r="K365" s="169">
        <f t="shared" si="88"/>
        <v>0.67711533543622715</v>
      </c>
      <c r="L365" s="169">
        <f t="shared" si="88"/>
        <v>0.62621757023358648</v>
      </c>
      <c r="M365" s="169">
        <f t="shared" si="88"/>
        <v>0.61712791288198654</v>
      </c>
      <c r="N365" s="169">
        <f t="shared" si="88"/>
        <v>0.5858661284194312</v>
      </c>
      <c r="O365" s="169">
        <f t="shared" si="88"/>
        <v>0.56131445453128337</v>
      </c>
      <c r="P365" s="169">
        <f t="shared" si="88"/>
        <v>0.63993026771734407</v>
      </c>
      <c r="Q365" s="169">
        <f t="shared" si="88"/>
        <v>0.5295671415606884</v>
      </c>
    </row>
    <row r="366" spans="1:17" ht="12" customHeight="1" x14ac:dyDescent="0.25">
      <c r="A366" s="167" t="s">
        <v>171</v>
      </c>
      <c r="B366" s="174"/>
      <c r="C366" s="174" t="str">
        <f t="shared" si="88"/>
        <v/>
      </c>
      <c r="D366" s="174">
        <f t="shared" si="88"/>
        <v>0.42170856340765206</v>
      </c>
      <c r="E366" s="174">
        <f t="shared" si="88"/>
        <v>0.42414502285301642</v>
      </c>
      <c r="F366" s="174">
        <f t="shared" si="88"/>
        <v>0.42667913947751118</v>
      </c>
      <c r="G366" s="174">
        <f t="shared" si="88"/>
        <v>0.42926760044011908</v>
      </c>
      <c r="H366" s="174">
        <f t="shared" si="88"/>
        <v>0.43134786323550861</v>
      </c>
      <c r="I366" s="174">
        <f t="shared" si="88"/>
        <v>0.43389248721141421</v>
      </c>
      <c r="J366" s="174">
        <f t="shared" si="88"/>
        <v>0.43635398151673421</v>
      </c>
      <c r="K366" s="174">
        <f t="shared" si="88"/>
        <v>0.43757436778431119</v>
      </c>
      <c r="L366" s="174">
        <f t="shared" si="88"/>
        <v>0.43930497132714208</v>
      </c>
      <c r="M366" s="174">
        <f t="shared" si="88"/>
        <v>0.4402679525301203</v>
      </c>
      <c r="N366" s="174">
        <f t="shared" si="88"/>
        <v>0.44091101883654576</v>
      </c>
      <c r="O366" s="174">
        <f t="shared" si="88"/>
        <v>0.44154447727064344</v>
      </c>
      <c r="P366" s="174">
        <f t="shared" si="88"/>
        <v>0.44156390960871245</v>
      </c>
      <c r="Q366" s="174">
        <f t="shared" si="88"/>
        <v>0.4405138043165962</v>
      </c>
    </row>
    <row r="367" spans="1:17" ht="12" customHeight="1" x14ac:dyDescent="0.25">
      <c r="A367" s="167" t="s">
        <v>144</v>
      </c>
      <c r="B367" s="174"/>
      <c r="C367" s="174" t="str">
        <f t="shared" si="88"/>
        <v/>
      </c>
      <c r="D367" s="174" t="str">
        <f t="shared" si="88"/>
        <v/>
      </c>
      <c r="E367" s="174" t="str">
        <f t="shared" si="88"/>
        <v/>
      </c>
      <c r="F367" s="174" t="str">
        <f t="shared" si="88"/>
        <v/>
      </c>
      <c r="G367" s="174" t="str">
        <f t="shared" si="88"/>
        <v/>
      </c>
      <c r="H367" s="174" t="str">
        <f t="shared" si="88"/>
        <v/>
      </c>
      <c r="I367" s="174" t="str">
        <f t="shared" si="88"/>
        <v/>
      </c>
      <c r="J367" s="174" t="str">
        <f t="shared" si="88"/>
        <v/>
      </c>
      <c r="K367" s="174" t="str">
        <f t="shared" si="88"/>
        <v/>
      </c>
      <c r="L367" s="174" t="str">
        <f t="shared" si="88"/>
        <v/>
      </c>
      <c r="M367" s="174" t="str">
        <f t="shared" si="88"/>
        <v/>
      </c>
      <c r="N367" s="174" t="str">
        <f t="shared" si="88"/>
        <v/>
      </c>
      <c r="O367" s="174" t="str">
        <f t="shared" si="88"/>
        <v/>
      </c>
      <c r="P367" s="174" t="str">
        <f t="shared" si="88"/>
        <v/>
      </c>
      <c r="Q367" s="174" t="str">
        <f t="shared" si="88"/>
        <v/>
      </c>
    </row>
    <row r="368" spans="1:17" ht="12" customHeight="1" x14ac:dyDescent="0.25">
      <c r="A368" s="167" t="s">
        <v>143</v>
      </c>
      <c r="B368" s="174"/>
      <c r="C368" s="174" t="str">
        <f t="shared" si="88"/>
        <v/>
      </c>
      <c r="D368" s="174" t="str">
        <f t="shared" si="88"/>
        <v/>
      </c>
      <c r="E368" s="174" t="str">
        <f t="shared" si="88"/>
        <v/>
      </c>
      <c r="F368" s="174" t="str">
        <f t="shared" si="88"/>
        <v/>
      </c>
      <c r="G368" s="174" t="str">
        <f t="shared" si="88"/>
        <v/>
      </c>
      <c r="H368" s="174" t="str">
        <f t="shared" si="88"/>
        <v/>
      </c>
      <c r="I368" s="174" t="str">
        <f t="shared" si="88"/>
        <v/>
      </c>
      <c r="J368" s="174" t="str">
        <f t="shared" si="88"/>
        <v/>
      </c>
      <c r="K368" s="174" t="str">
        <f t="shared" si="88"/>
        <v/>
      </c>
      <c r="L368" s="174" t="str">
        <f t="shared" si="88"/>
        <v/>
      </c>
      <c r="M368" s="174" t="str">
        <f t="shared" si="88"/>
        <v/>
      </c>
      <c r="N368" s="174" t="str">
        <f t="shared" si="88"/>
        <v/>
      </c>
      <c r="O368" s="174" t="str">
        <f t="shared" si="88"/>
        <v/>
      </c>
      <c r="P368" s="174" t="str">
        <f t="shared" si="88"/>
        <v/>
      </c>
      <c r="Q368" s="174" t="str">
        <f t="shared" si="88"/>
        <v/>
      </c>
    </row>
    <row r="369" spans="1:17" ht="12" customHeight="1" x14ac:dyDescent="0.25">
      <c r="A369" s="166" t="s">
        <v>57</v>
      </c>
      <c r="B369" s="173"/>
      <c r="C369" s="173" t="str">
        <f t="shared" si="88"/>
        <v/>
      </c>
      <c r="D369" s="173" t="str">
        <f t="shared" si="88"/>
        <v/>
      </c>
      <c r="E369" s="173" t="str">
        <f t="shared" si="88"/>
        <v/>
      </c>
      <c r="F369" s="173" t="str">
        <f t="shared" si="88"/>
        <v/>
      </c>
      <c r="G369" s="173" t="str">
        <f t="shared" si="88"/>
        <v/>
      </c>
      <c r="H369" s="173" t="str">
        <f t="shared" si="88"/>
        <v/>
      </c>
      <c r="I369" s="173" t="str">
        <f t="shared" si="88"/>
        <v/>
      </c>
      <c r="J369" s="173" t="str">
        <f t="shared" si="88"/>
        <v/>
      </c>
      <c r="K369" s="173" t="str">
        <f t="shared" si="88"/>
        <v/>
      </c>
      <c r="L369" s="173" t="str">
        <f t="shared" si="88"/>
        <v/>
      </c>
      <c r="M369" s="173" t="str">
        <f t="shared" si="88"/>
        <v/>
      </c>
      <c r="N369" s="173" t="str">
        <f t="shared" si="88"/>
        <v/>
      </c>
      <c r="O369" s="173" t="str">
        <f t="shared" si="88"/>
        <v/>
      </c>
      <c r="P369" s="173" t="str">
        <f t="shared" si="88"/>
        <v/>
      </c>
      <c r="Q369" s="173" t="str">
        <f t="shared" si="88"/>
        <v/>
      </c>
    </row>
    <row r="370" spans="1:17" ht="12" customHeight="1" x14ac:dyDescent="0.25">
      <c r="A370" s="147" t="s">
        <v>59</v>
      </c>
      <c r="B370" s="172"/>
      <c r="C370" s="172" t="str">
        <f t="shared" si="88"/>
        <v/>
      </c>
      <c r="D370" s="172" t="str">
        <f t="shared" si="88"/>
        <v/>
      </c>
      <c r="E370" s="172" t="str">
        <f t="shared" si="88"/>
        <v/>
      </c>
      <c r="F370" s="172" t="str">
        <f t="shared" si="88"/>
        <v/>
      </c>
      <c r="G370" s="172" t="str">
        <f t="shared" si="88"/>
        <v/>
      </c>
      <c r="H370" s="172" t="str">
        <f t="shared" si="88"/>
        <v/>
      </c>
      <c r="I370" s="172" t="str">
        <f t="shared" si="88"/>
        <v/>
      </c>
      <c r="J370" s="172" t="str">
        <f t="shared" si="88"/>
        <v/>
      </c>
      <c r="K370" s="172" t="str">
        <f t="shared" si="88"/>
        <v/>
      </c>
      <c r="L370" s="172" t="str">
        <f t="shared" si="88"/>
        <v/>
      </c>
      <c r="M370" s="172" t="str">
        <f t="shared" si="88"/>
        <v/>
      </c>
      <c r="N370" s="172" t="str">
        <f t="shared" si="88"/>
        <v/>
      </c>
      <c r="O370" s="172" t="str">
        <f t="shared" si="88"/>
        <v/>
      </c>
      <c r="P370" s="172" t="str">
        <f t="shared" si="88"/>
        <v/>
      </c>
      <c r="Q370" s="172" t="str">
        <f t="shared" si="88"/>
        <v/>
      </c>
    </row>
    <row r="371" spans="1:17" ht="12" customHeight="1" x14ac:dyDescent="0.25">
      <c r="A371" s="163" t="s">
        <v>142</v>
      </c>
      <c r="B371" s="171"/>
      <c r="C371" s="171" t="str">
        <f t="shared" si="88"/>
        <v/>
      </c>
      <c r="D371" s="171">
        <f t="shared" si="88"/>
        <v>0.7033616230164117</v>
      </c>
      <c r="E371" s="171">
        <f t="shared" si="88"/>
        <v>0.71254664851566307</v>
      </c>
      <c r="F371" s="171">
        <f t="shared" si="88"/>
        <v>0.72228391338116249</v>
      </c>
      <c r="G371" s="171" t="str">
        <f t="shared" si="88"/>
        <v/>
      </c>
      <c r="H371" s="171">
        <f t="shared" si="88"/>
        <v>0.74115670446038406</v>
      </c>
      <c r="I371" s="171" t="str">
        <f t="shared" si="88"/>
        <v/>
      </c>
      <c r="J371" s="171">
        <f t="shared" si="88"/>
        <v>0.76539518617661784</v>
      </c>
      <c r="K371" s="171">
        <f t="shared" si="88"/>
        <v>0.74966726544582107</v>
      </c>
      <c r="L371" s="171">
        <f t="shared" si="88"/>
        <v>0.74457639296125178</v>
      </c>
      <c r="M371" s="171">
        <f t="shared" si="88"/>
        <v>0.74232739810360848</v>
      </c>
      <c r="N371" s="171">
        <f t="shared" si="88"/>
        <v>0.74038012810991483</v>
      </c>
      <c r="O371" s="171">
        <f t="shared" si="88"/>
        <v>0.7388432953972327</v>
      </c>
      <c r="P371" s="171">
        <f t="shared" si="88"/>
        <v>0.73701825266425036</v>
      </c>
      <c r="Q371" s="171">
        <f t="shared" si="88"/>
        <v>0.73952679660845122</v>
      </c>
    </row>
    <row r="372" spans="1:17" ht="12" customHeight="1" x14ac:dyDescent="0.25">
      <c r="A372" s="161" t="s">
        <v>141</v>
      </c>
      <c r="B372" s="170"/>
      <c r="C372" s="170" t="str">
        <f t="shared" si="88"/>
        <v/>
      </c>
      <c r="D372" s="170" t="str">
        <f t="shared" si="88"/>
        <v/>
      </c>
      <c r="E372" s="170">
        <f t="shared" si="88"/>
        <v>0.77144653960020115</v>
      </c>
      <c r="F372" s="170">
        <f t="shared" si="88"/>
        <v>0.77333340990927035</v>
      </c>
      <c r="G372" s="170" t="str">
        <f t="shared" si="88"/>
        <v/>
      </c>
      <c r="H372" s="170">
        <f t="shared" si="88"/>
        <v>0.77870575107825124</v>
      </c>
      <c r="I372" s="170" t="str">
        <f t="shared" si="88"/>
        <v/>
      </c>
      <c r="J372" s="170">
        <f t="shared" si="88"/>
        <v>0.79508834209371104</v>
      </c>
      <c r="K372" s="170">
        <f t="shared" si="88"/>
        <v>0.79511710448556727</v>
      </c>
      <c r="L372" s="170">
        <f t="shared" si="88"/>
        <v>0.79600079804320878</v>
      </c>
      <c r="M372" s="170">
        <f t="shared" si="88"/>
        <v>0.79420005902133506</v>
      </c>
      <c r="N372" s="170">
        <f t="shared" si="88"/>
        <v>0.79876631297597567</v>
      </c>
      <c r="O372" s="170">
        <f t="shared" si="88"/>
        <v>0.80082266504859501</v>
      </c>
      <c r="P372" s="170">
        <f t="shared" si="88"/>
        <v>0.80558339253008282</v>
      </c>
      <c r="Q372" s="170">
        <f t="shared" si="88"/>
        <v>0.80567188898332842</v>
      </c>
    </row>
    <row r="373" spans="1:17" ht="12" customHeight="1" x14ac:dyDescent="0.25">
      <c r="A373" s="148" t="s">
        <v>60</v>
      </c>
      <c r="B373" s="73"/>
      <c r="C373" s="73" t="str">
        <f t="shared" si="88"/>
        <v/>
      </c>
      <c r="D373" s="73" t="str">
        <f t="shared" si="88"/>
        <v/>
      </c>
      <c r="E373" s="73">
        <f t="shared" si="88"/>
        <v>0.70204277945468563</v>
      </c>
      <c r="F373" s="73">
        <f t="shared" si="88"/>
        <v>0.70472744054933689</v>
      </c>
      <c r="G373" s="73" t="str">
        <f t="shared" si="88"/>
        <v/>
      </c>
      <c r="H373" s="73">
        <f t="shared" si="88"/>
        <v>0.71191448183777428</v>
      </c>
      <c r="I373" s="73" t="str">
        <f t="shared" si="88"/>
        <v/>
      </c>
      <c r="J373" s="73">
        <f t="shared" si="88"/>
        <v>0.72519478160855833</v>
      </c>
      <c r="K373" s="73">
        <f t="shared" si="88"/>
        <v>0.72731192928363053</v>
      </c>
      <c r="L373" s="73">
        <f t="shared" si="88"/>
        <v>0.72943661203648802</v>
      </c>
      <c r="M373" s="73">
        <f t="shared" si="88"/>
        <v>0.73026673038581047</v>
      </c>
      <c r="N373" s="73">
        <f t="shared" si="88"/>
        <v>0.73392073975381444</v>
      </c>
      <c r="O373" s="73">
        <f t="shared" si="88"/>
        <v>0.73596182543980215</v>
      </c>
      <c r="P373" s="73">
        <f t="shared" si="88"/>
        <v>0.73949858337081564</v>
      </c>
      <c r="Q373" s="73">
        <f t="shared" si="88"/>
        <v>0.74035623691871832</v>
      </c>
    </row>
    <row r="374" spans="1:17" ht="12" customHeight="1" x14ac:dyDescent="0.25">
      <c r="A374" s="148" t="s">
        <v>59</v>
      </c>
      <c r="B374" s="73"/>
      <c r="C374" s="73" t="str">
        <f t="shared" si="88"/>
        <v/>
      </c>
      <c r="D374" s="73" t="str">
        <f t="shared" si="88"/>
        <v/>
      </c>
      <c r="E374" s="73">
        <f t="shared" si="88"/>
        <v>0.99999999999999967</v>
      </c>
      <c r="F374" s="73">
        <f t="shared" si="88"/>
        <v>1.0024818736661232</v>
      </c>
      <c r="G374" s="73" t="str">
        <f t="shared" si="88"/>
        <v/>
      </c>
      <c r="H374" s="73">
        <f t="shared" si="88"/>
        <v>1.0060790204189924</v>
      </c>
      <c r="I374" s="73" t="str">
        <f t="shared" si="88"/>
        <v/>
      </c>
      <c r="J374" s="73">
        <f t="shared" si="88"/>
        <v>1.013973632028748</v>
      </c>
      <c r="K374" s="73">
        <f t="shared" si="88"/>
        <v>1.0082797977259417</v>
      </c>
      <c r="L374" s="73">
        <f t="shared" si="88"/>
        <v>1.004923443843396</v>
      </c>
      <c r="M374" s="73">
        <f t="shared" si="88"/>
        <v>1.0030574703472082</v>
      </c>
      <c r="N374" s="73">
        <f t="shared" si="88"/>
        <v>1.0049302762713528</v>
      </c>
      <c r="O374" s="73">
        <f t="shared" si="88"/>
        <v>1.0066254791428337</v>
      </c>
      <c r="P374" s="73">
        <f t="shared" si="88"/>
        <v>1.0098233039741389</v>
      </c>
      <c r="Q374" s="73">
        <f t="shared" si="88"/>
        <v>1.0108968707619239</v>
      </c>
    </row>
    <row r="375" spans="1:17" ht="12" customHeight="1" x14ac:dyDescent="0.25">
      <c r="A375" s="158" t="s">
        <v>62</v>
      </c>
      <c r="B375" s="169"/>
      <c r="C375" s="169" t="str">
        <f t="shared" ref="C375:Q378" si="89">IF(C354=0,"",C354/C333)</f>
        <v/>
      </c>
      <c r="D375" s="169">
        <f t="shared" si="89"/>
        <v>0.81854365659346251</v>
      </c>
      <c r="E375" s="169">
        <f t="shared" si="89"/>
        <v>0.82290371859940326</v>
      </c>
      <c r="F375" s="169">
        <f t="shared" si="89"/>
        <v>0.82752236891922681</v>
      </c>
      <c r="G375" s="169">
        <f t="shared" si="89"/>
        <v>0.83143757690104558</v>
      </c>
      <c r="H375" s="169">
        <f t="shared" si="89"/>
        <v>0.83660540540789397</v>
      </c>
      <c r="I375" s="169">
        <f t="shared" si="89"/>
        <v>0.84173092645273706</v>
      </c>
      <c r="J375" s="169">
        <f t="shared" si="89"/>
        <v>0.84797927334099499</v>
      </c>
      <c r="K375" s="169">
        <f t="shared" si="89"/>
        <v>0.84466831597746994</v>
      </c>
      <c r="L375" s="169">
        <f t="shared" si="89"/>
        <v>0.84340246201334823</v>
      </c>
      <c r="M375" s="169">
        <f t="shared" si="89"/>
        <v>0.84267541034471183</v>
      </c>
      <c r="N375" s="169">
        <f t="shared" si="89"/>
        <v>0.84192231303370857</v>
      </c>
      <c r="O375" s="169">
        <f t="shared" si="89"/>
        <v>0.84154159008438345</v>
      </c>
      <c r="P375" s="169">
        <f t="shared" si="89"/>
        <v>0.84072357213652116</v>
      </c>
      <c r="Q375" s="169">
        <f t="shared" si="89"/>
        <v>0.84064246222157557</v>
      </c>
    </row>
    <row r="376" spans="1:17" ht="12" customHeight="1" x14ac:dyDescent="0.25">
      <c r="A376" s="23" t="s">
        <v>58</v>
      </c>
      <c r="B376" s="73"/>
      <c r="C376" s="73" t="str">
        <f t="shared" si="89"/>
        <v/>
      </c>
      <c r="D376" s="73" t="str">
        <f t="shared" si="89"/>
        <v/>
      </c>
      <c r="E376" s="73" t="str">
        <f t="shared" si="89"/>
        <v/>
      </c>
      <c r="F376" s="73" t="str">
        <f t="shared" si="89"/>
        <v/>
      </c>
      <c r="G376" s="73" t="str">
        <f t="shared" si="89"/>
        <v/>
      </c>
      <c r="H376" s="73" t="str">
        <f t="shared" si="89"/>
        <v/>
      </c>
      <c r="I376" s="73" t="str">
        <f t="shared" si="89"/>
        <v/>
      </c>
      <c r="J376" s="73" t="str">
        <f t="shared" si="89"/>
        <v/>
      </c>
      <c r="K376" s="73" t="str">
        <f t="shared" si="89"/>
        <v/>
      </c>
      <c r="L376" s="73" t="str">
        <f t="shared" si="89"/>
        <v/>
      </c>
      <c r="M376" s="73" t="str">
        <f t="shared" si="89"/>
        <v/>
      </c>
      <c r="N376" s="73" t="str">
        <f t="shared" si="89"/>
        <v/>
      </c>
      <c r="O376" s="73" t="str">
        <f t="shared" si="89"/>
        <v/>
      </c>
      <c r="P376" s="73" t="str">
        <f t="shared" si="89"/>
        <v/>
      </c>
      <c r="Q376" s="73" t="str">
        <f t="shared" si="89"/>
        <v/>
      </c>
    </row>
    <row r="377" spans="1:17" ht="12" customHeight="1" x14ac:dyDescent="0.25">
      <c r="A377" s="23" t="s">
        <v>57</v>
      </c>
      <c r="B377" s="73"/>
      <c r="C377" s="73" t="str">
        <f t="shared" si="89"/>
        <v/>
      </c>
      <c r="D377" s="73" t="str">
        <f t="shared" si="89"/>
        <v/>
      </c>
      <c r="E377" s="73" t="str">
        <f t="shared" si="89"/>
        <v/>
      </c>
      <c r="F377" s="73" t="str">
        <f t="shared" si="89"/>
        <v/>
      </c>
      <c r="G377" s="73" t="str">
        <f t="shared" si="89"/>
        <v/>
      </c>
      <c r="H377" s="73" t="str">
        <f t="shared" si="89"/>
        <v/>
      </c>
      <c r="I377" s="73" t="str">
        <f t="shared" si="89"/>
        <v/>
      </c>
      <c r="J377" s="73" t="str">
        <f t="shared" si="89"/>
        <v/>
      </c>
      <c r="K377" s="73" t="str">
        <f t="shared" si="89"/>
        <v/>
      </c>
      <c r="L377" s="73" t="str">
        <f t="shared" si="89"/>
        <v/>
      </c>
      <c r="M377" s="73" t="str">
        <f t="shared" si="89"/>
        <v/>
      </c>
      <c r="N377" s="73" t="str">
        <f t="shared" si="89"/>
        <v/>
      </c>
      <c r="O377" s="73" t="str">
        <f t="shared" si="89"/>
        <v/>
      </c>
      <c r="P377" s="73" t="str">
        <f t="shared" si="89"/>
        <v/>
      </c>
      <c r="Q377" s="73" t="str">
        <f t="shared" si="89"/>
        <v/>
      </c>
    </row>
    <row r="378" spans="1:17" ht="12" customHeight="1" x14ac:dyDescent="0.25">
      <c r="A378" s="29" t="s">
        <v>140</v>
      </c>
      <c r="B378" s="65"/>
      <c r="C378" s="65" t="str">
        <f t="shared" si="89"/>
        <v/>
      </c>
      <c r="D378" s="65">
        <f t="shared" si="89"/>
        <v>0.81854365659346251</v>
      </c>
      <c r="E378" s="65">
        <f t="shared" si="89"/>
        <v>0.82290371859940326</v>
      </c>
      <c r="F378" s="65">
        <f t="shared" si="89"/>
        <v>0.82752236891922681</v>
      </c>
      <c r="G378" s="65">
        <f t="shared" si="89"/>
        <v>0.83143757690104558</v>
      </c>
      <c r="H378" s="65">
        <f t="shared" si="89"/>
        <v>0.83660540540789397</v>
      </c>
      <c r="I378" s="65">
        <f t="shared" si="89"/>
        <v>0.84173092645273706</v>
      </c>
      <c r="J378" s="65">
        <f t="shared" si="89"/>
        <v>0.84797927334099499</v>
      </c>
      <c r="K378" s="65">
        <f t="shared" si="89"/>
        <v>0.84466831597746994</v>
      </c>
      <c r="L378" s="65">
        <f t="shared" si="89"/>
        <v>0.84340246201334823</v>
      </c>
      <c r="M378" s="65">
        <f t="shared" si="89"/>
        <v>0.84267541034471183</v>
      </c>
      <c r="N378" s="65">
        <f t="shared" si="89"/>
        <v>0.84192231303370857</v>
      </c>
      <c r="O378" s="65">
        <f t="shared" si="89"/>
        <v>0.84154159008438345</v>
      </c>
      <c r="P378" s="65">
        <f t="shared" si="89"/>
        <v>0.84072357213652116</v>
      </c>
      <c r="Q378" s="65">
        <f t="shared" si="89"/>
        <v>0.84064246222157557</v>
      </c>
    </row>
    <row r="380" spans="1:17" ht="12" customHeight="1" x14ac:dyDescent="0.25">
      <c r="A380" s="152" t="s">
        <v>190</v>
      </c>
      <c r="B380" s="168"/>
      <c r="C380" s="168">
        <f>SUM(C381,C384,C386,C396)</f>
        <v>0</v>
      </c>
      <c r="D380" s="168">
        <f t="shared" ref="D380:Q380" si="90">SUM(D381,D384,D386,D396)</f>
        <v>58.060977430716456</v>
      </c>
      <c r="E380" s="168">
        <f t="shared" si="90"/>
        <v>76.047252252521602</v>
      </c>
      <c r="F380" s="168">
        <f t="shared" si="90"/>
        <v>114.34875498451746</v>
      </c>
      <c r="G380" s="168">
        <f t="shared" si="90"/>
        <v>14.386385693707167</v>
      </c>
      <c r="H380" s="168">
        <f t="shared" si="90"/>
        <v>112.32954683360242</v>
      </c>
      <c r="I380" s="168">
        <f t="shared" si="90"/>
        <v>13.703023871278162</v>
      </c>
      <c r="J380" s="168">
        <f t="shared" si="90"/>
        <v>142.62151875640618</v>
      </c>
      <c r="K380" s="168">
        <f t="shared" si="90"/>
        <v>253.06827916600002</v>
      </c>
      <c r="L380" s="168">
        <f t="shared" si="90"/>
        <v>423.81694759600526</v>
      </c>
      <c r="M380" s="168">
        <f t="shared" si="90"/>
        <v>232.69742250486235</v>
      </c>
      <c r="N380" s="168">
        <f t="shared" si="90"/>
        <v>304.19889898227024</v>
      </c>
      <c r="O380" s="168">
        <f t="shared" si="90"/>
        <v>177.25100151938807</v>
      </c>
      <c r="P380" s="168">
        <f t="shared" si="90"/>
        <v>56.81177364475402</v>
      </c>
      <c r="Q380" s="168">
        <f t="shared" si="90"/>
        <v>27.696394995023368</v>
      </c>
    </row>
    <row r="381" spans="1:17" ht="12" customHeight="1" x14ac:dyDescent="0.25">
      <c r="A381" s="158" t="s">
        <v>65</v>
      </c>
      <c r="B381" s="157"/>
      <c r="C381" s="157">
        <f>SUM(C382:C383)</f>
        <v>0</v>
      </c>
      <c r="D381" s="157">
        <f t="shared" ref="D381:Q381" si="91">SUM(D382:D383)</f>
        <v>54.504792880814463</v>
      </c>
      <c r="E381" s="157">
        <f t="shared" si="91"/>
        <v>72.55494998181905</v>
      </c>
      <c r="F381" s="157">
        <f t="shared" si="91"/>
        <v>109.43329802836301</v>
      </c>
      <c r="G381" s="157">
        <f t="shared" si="91"/>
        <v>12.498492331317948</v>
      </c>
      <c r="H381" s="157">
        <f t="shared" si="91"/>
        <v>108.87541638057094</v>
      </c>
      <c r="I381" s="157">
        <f t="shared" si="91"/>
        <v>11.981676238709298</v>
      </c>
      <c r="J381" s="157">
        <f t="shared" si="91"/>
        <v>138.73908372834518</v>
      </c>
      <c r="K381" s="157">
        <f t="shared" si="91"/>
        <v>245.46120227297283</v>
      </c>
      <c r="L381" s="157">
        <f t="shared" si="91"/>
        <v>404.39415289293913</v>
      </c>
      <c r="M381" s="157">
        <f t="shared" si="91"/>
        <v>219.88414316318645</v>
      </c>
      <c r="N381" s="157">
        <f t="shared" si="91"/>
        <v>284.17540822380772</v>
      </c>
      <c r="O381" s="157">
        <f t="shared" si="91"/>
        <v>164.07700516483771</v>
      </c>
      <c r="P381" s="157">
        <f t="shared" si="91"/>
        <v>54.141711451092824</v>
      </c>
      <c r="Q381" s="157">
        <f t="shared" si="91"/>
        <v>25.143374570979301</v>
      </c>
    </row>
    <row r="382" spans="1:17" ht="12" customHeight="1" x14ac:dyDescent="0.25">
      <c r="A382" s="23" t="s">
        <v>58</v>
      </c>
      <c r="B382" s="156"/>
      <c r="C382" s="156">
        <f>RES_hhdet_in_emi!C$5</f>
        <v>0</v>
      </c>
      <c r="D382" s="156">
        <f>RES_hhdet_in_emi!D$5</f>
        <v>54.504792880814463</v>
      </c>
      <c r="E382" s="156">
        <f>RES_hhdet_in_emi!E$5</f>
        <v>72.55494998181905</v>
      </c>
      <c r="F382" s="156">
        <f>RES_hhdet_in_emi!F$5</f>
        <v>109.43329802836301</v>
      </c>
      <c r="G382" s="156">
        <f>RES_hhdet_in_emi!G$5</f>
        <v>12.498492331317948</v>
      </c>
      <c r="H382" s="156">
        <f>RES_hhdet_in_emi!H$5</f>
        <v>108.87541638057094</v>
      </c>
      <c r="I382" s="156">
        <f>RES_hhdet_in_emi!I$5</f>
        <v>11.981676238709298</v>
      </c>
      <c r="J382" s="156">
        <f>RES_hhdet_in_emi!J$5</f>
        <v>138.73908372834518</v>
      </c>
      <c r="K382" s="156">
        <f>RES_hhdet_in_emi!K$5</f>
        <v>245.46120227297283</v>
      </c>
      <c r="L382" s="156">
        <f>RES_hhdet_in_emi!L$5</f>
        <v>404.39415289293913</v>
      </c>
      <c r="M382" s="156">
        <f>RES_hhdet_in_emi!M$5</f>
        <v>219.88414316318645</v>
      </c>
      <c r="N382" s="156">
        <f>RES_hhdet_in_emi!N$5</f>
        <v>284.17540822380772</v>
      </c>
      <c r="O382" s="156">
        <f>RES_hhdet_in_emi!O$5</f>
        <v>164.07700516483771</v>
      </c>
      <c r="P382" s="156">
        <f>RES_hhdet_in_emi!P$5</f>
        <v>54.141711451092824</v>
      </c>
      <c r="Q382" s="156">
        <f>RES_hhdet_in_emi!Q$5</f>
        <v>25.143374570979301</v>
      </c>
    </row>
    <row r="383" spans="1:17" ht="12" customHeight="1" x14ac:dyDescent="0.25">
      <c r="A383" s="23" t="s">
        <v>60</v>
      </c>
      <c r="B383" s="156"/>
      <c r="C383" s="156">
        <f>RES_hhdet_in_emi!C$6</f>
        <v>0</v>
      </c>
      <c r="D383" s="156">
        <f>RES_hhdet_in_emi!D$6</f>
        <v>0</v>
      </c>
      <c r="E383" s="156">
        <f>RES_hhdet_in_emi!E$6</f>
        <v>0</v>
      </c>
      <c r="F383" s="156">
        <f>RES_hhdet_in_emi!F$6</f>
        <v>0</v>
      </c>
      <c r="G383" s="156">
        <f>RES_hhdet_in_emi!G$6</f>
        <v>0</v>
      </c>
      <c r="H383" s="156">
        <f>RES_hhdet_in_emi!H$6</f>
        <v>0</v>
      </c>
      <c r="I383" s="156">
        <f>RES_hhdet_in_emi!I$6</f>
        <v>0</v>
      </c>
      <c r="J383" s="156">
        <f>RES_hhdet_in_emi!J$6</f>
        <v>0</v>
      </c>
      <c r="K383" s="156">
        <f>RES_hhdet_in_emi!K$6</f>
        <v>0</v>
      </c>
      <c r="L383" s="156">
        <f>RES_hhdet_in_emi!L$6</f>
        <v>0</v>
      </c>
      <c r="M383" s="156">
        <f>RES_hhdet_in_emi!M$6</f>
        <v>0</v>
      </c>
      <c r="N383" s="156">
        <f>RES_hhdet_in_emi!N$6</f>
        <v>0</v>
      </c>
      <c r="O383" s="156">
        <f>RES_hhdet_in_emi!O$6</f>
        <v>0</v>
      </c>
      <c r="P383" s="156">
        <f>RES_hhdet_in_emi!P$6</f>
        <v>0</v>
      </c>
      <c r="Q383" s="156">
        <f>RES_hhdet_in_emi!Q$6</f>
        <v>0</v>
      </c>
    </row>
    <row r="384" spans="1:17" ht="12" customHeight="1" x14ac:dyDescent="0.25">
      <c r="A384" s="158" t="s">
        <v>112</v>
      </c>
      <c r="B384" s="157"/>
      <c r="C384" s="157">
        <f>C385</f>
        <v>0</v>
      </c>
      <c r="D384" s="157">
        <f t="shared" ref="D384:Q384" si="92">D385</f>
        <v>0</v>
      </c>
      <c r="E384" s="157">
        <f t="shared" si="92"/>
        <v>0</v>
      </c>
      <c r="F384" s="157">
        <f t="shared" si="92"/>
        <v>0</v>
      </c>
      <c r="G384" s="157">
        <f t="shared" si="92"/>
        <v>0</v>
      </c>
      <c r="H384" s="157">
        <f t="shared" si="92"/>
        <v>0</v>
      </c>
      <c r="I384" s="157">
        <f t="shared" si="92"/>
        <v>0</v>
      </c>
      <c r="J384" s="157">
        <f t="shared" si="92"/>
        <v>0</v>
      </c>
      <c r="K384" s="157">
        <f t="shared" si="92"/>
        <v>0</v>
      </c>
      <c r="L384" s="157">
        <f t="shared" si="92"/>
        <v>0</v>
      </c>
      <c r="M384" s="157">
        <f t="shared" si="92"/>
        <v>0</v>
      </c>
      <c r="N384" s="157">
        <f t="shared" si="92"/>
        <v>0</v>
      </c>
      <c r="O384" s="157">
        <f t="shared" si="92"/>
        <v>0</v>
      </c>
      <c r="P384" s="157">
        <f t="shared" si="92"/>
        <v>0</v>
      </c>
      <c r="Q384" s="157">
        <f t="shared" si="92"/>
        <v>0</v>
      </c>
    </row>
    <row r="385" spans="1:17" ht="12" customHeight="1" x14ac:dyDescent="0.25">
      <c r="A385" s="23" t="s">
        <v>60</v>
      </c>
      <c r="B385" s="156"/>
      <c r="C385" s="156">
        <f>RES_hhdet_in_emi!C$8</f>
        <v>0</v>
      </c>
      <c r="D385" s="156">
        <f>RES_hhdet_in_emi!D$8</f>
        <v>0</v>
      </c>
      <c r="E385" s="156">
        <f>RES_hhdet_in_emi!E$8</f>
        <v>0</v>
      </c>
      <c r="F385" s="156">
        <f>RES_hhdet_in_emi!F$8</f>
        <v>0</v>
      </c>
      <c r="G385" s="156">
        <f>RES_hhdet_in_emi!G$8</f>
        <v>0</v>
      </c>
      <c r="H385" s="156">
        <f>RES_hhdet_in_emi!H$8</f>
        <v>0</v>
      </c>
      <c r="I385" s="156">
        <f>RES_hhdet_in_emi!I$8</f>
        <v>0</v>
      </c>
      <c r="J385" s="156">
        <f>RES_hhdet_in_emi!J$8</f>
        <v>0</v>
      </c>
      <c r="K385" s="156">
        <f>RES_hhdet_in_emi!K$8</f>
        <v>0</v>
      </c>
      <c r="L385" s="156">
        <f>RES_hhdet_in_emi!L$8</f>
        <v>0</v>
      </c>
      <c r="M385" s="156">
        <f>RES_hhdet_in_emi!M$8</f>
        <v>0</v>
      </c>
      <c r="N385" s="156">
        <f>RES_hhdet_in_emi!N$8</f>
        <v>0</v>
      </c>
      <c r="O385" s="156">
        <f>RES_hhdet_in_emi!O$8</f>
        <v>0</v>
      </c>
      <c r="P385" s="156">
        <f>RES_hhdet_in_emi!P$8</f>
        <v>0</v>
      </c>
      <c r="Q385" s="156">
        <f>RES_hhdet_in_emi!Q$8</f>
        <v>0</v>
      </c>
    </row>
    <row r="386" spans="1:17" ht="12" customHeight="1" x14ac:dyDescent="0.25">
      <c r="A386" s="158" t="s">
        <v>63</v>
      </c>
      <c r="B386" s="157"/>
      <c r="C386" s="157">
        <f>SUM(C387:C389,C392:C393)</f>
        <v>0</v>
      </c>
      <c r="D386" s="157">
        <f t="shared" ref="D386:Q386" si="93">SUM(D387:D389,D392:D393)</f>
        <v>3.5561845499019924</v>
      </c>
      <c r="E386" s="157">
        <f t="shared" si="93"/>
        <v>3.4923022707025564</v>
      </c>
      <c r="F386" s="157">
        <f t="shared" si="93"/>
        <v>4.9154569561544408</v>
      </c>
      <c r="G386" s="157">
        <f t="shared" si="93"/>
        <v>1.8878933623892191</v>
      </c>
      <c r="H386" s="157">
        <f t="shared" si="93"/>
        <v>3.454130453031488</v>
      </c>
      <c r="I386" s="157">
        <f t="shared" si="93"/>
        <v>1.7213476325688637</v>
      </c>
      <c r="J386" s="157">
        <f t="shared" si="93"/>
        <v>3.8824350280609825</v>
      </c>
      <c r="K386" s="157">
        <f t="shared" si="93"/>
        <v>7.6070768930272026</v>
      </c>
      <c r="L386" s="157">
        <f t="shared" si="93"/>
        <v>19.422794703066138</v>
      </c>
      <c r="M386" s="157">
        <f t="shared" si="93"/>
        <v>12.813279341675882</v>
      </c>
      <c r="N386" s="157">
        <f t="shared" si="93"/>
        <v>20.023490758462497</v>
      </c>
      <c r="O386" s="157">
        <f t="shared" si="93"/>
        <v>13.173996354550356</v>
      </c>
      <c r="P386" s="157">
        <f t="shared" si="93"/>
        <v>2.6700621936611961</v>
      </c>
      <c r="Q386" s="157">
        <f t="shared" si="93"/>
        <v>2.5530204240440666</v>
      </c>
    </row>
    <row r="387" spans="1:17" ht="12" customHeight="1" x14ac:dyDescent="0.25">
      <c r="A387" s="167" t="s">
        <v>171</v>
      </c>
      <c r="B387" s="132"/>
      <c r="C387" s="132">
        <f>RES_hhdet_in_emi!C$10</f>
        <v>0</v>
      </c>
      <c r="D387" s="132">
        <f>RES_hhdet_in_emi!D$10</f>
        <v>3.5561845499019924</v>
      </c>
      <c r="E387" s="132">
        <f>RES_hhdet_in_emi!E$10</f>
        <v>3.4923022707025564</v>
      </c>
      <c r="F387" s="132">
        <f>RES_hhdet_in_emi!F$10</f>
        <v>4.9154569561544408</v>
      </c>
      <c r="G387" s="132">
        <f>RES_hhdet_in_emi!G$10</f>
        <v>1.8878933623892191</v>
      </c>
      <c r="H387" s="132">
        <f>RES_hhdet_in_emi!H$10</f>
        <v>3.454130453031488</v>
      </c>
      <c r="I387" s="132">
        <f>RES_hhdet_in_emi!I$10</f>
        <v>1.7213476325688637</v>
      </c>
      <c r="J387" s="132">
        <f>RES_hhdet_in_emi!J$10</f>
        <v>3.8824350280609825</v>
      </c>
      <c r="K387" s="132">
        <f>RES_hhdet_in_emi!K$10</f>
        <v>7.6070768930272026</v>
      </c>
      <c r="L387" s="132">
        <f>RES_hhdet_in_emi!L$10</f>
        <v>19.422794703066138</v>
      </c>
      <c r="M387" s="132">
        <f>RES_hhdet_in_emi!M$10</f>
        <v>12.813279341675882</v>
      </c>
      <c r="N387" s="132">
        <f>RES_hhdet_in_emi!N$10</f>
        <v>20.023490758462497</v>
      </c>
      <c r="O387" s="132">
        <f>RES_hhdet_in_emi!O$10</f>
        <v>13.173996354550356</v>
      </c>
      <c r="P387" s="132">
        <f>RES_hhdet_in_emi!P$10</f>
        <v>2.6700621936611961</v>
      </c>
      <c r="Q387" s="132">
        <f>RES_hhdet_in_emi!Q$10</f>
        <v>2.5530204240440666</v>
      </c>
    </row>
    <row r="388" spans="1:17" ht="12" customHeight="1" x14ac:dyDescent="0.25">
      <c r="A388" s="167" t="s">
        <v>144</v>
      </c>
      <c r="B388" s="132"/>
      <c r="C388" s="132">
        <f>RES_hhdet_in_emi!C$11</f>
        <v>0</v>
      </c>
      <c r="D388" s="132">
        <f>RES_hhdet_in_emi!D$11</f>
        <v>0</v>
      </c>
      <c r="E388" s="132">
        <f>RES_hhdet_in_emi!E$11</f>
        <v>0</v>
      </c>
      <c r="F388" s="132">
        <f>RES_hhdet_in_emi!F$11</f>
        <v>0</v>
      </c>
      <c r="G388" s="132">
        <f>RES_hhdet_in_emi!G$11</f>
        <v>0</v>
      </c>
      <c r="H388" s="132">
        <f>RES_hhdet_in_emi!H$11</f>
        <v>0</v>
      </c>
      <c r="I388" s="132">
        <f>RES_hhdet_in_emi!I$11</f>
        <v>0</v>
      </c>
      <c r="J388" s="132">
        <f>RES_hhdet_in_emi!J$11</f>
        <v>0</v>
      </c>
      <c r="K388" s="132">
        <f>RES_hhdet_in_emi!K$11</f>
        <v>0</v>
      </c>
      <c r="L388" s="132">
        <f>RES_hhdet_in_emi!L$11</f>
        <v>0</v>
      </c>
      <c r="M388" s="132">
        <f>RES_hhdet_in_emi!M$11</f>
        <v>0</v>
      </c>
      <c r="N388" s="132">
        <f>RES_hhdet_in_emi!N$11</f>
        <v>0</v>
      </c>
      <c r="O388" s="132">
        <f>RES_hhdet_in_emi!O$11</f>
        <v>0</v>
      </c>
      <c r="P388" s="132">
        <f>RES_hhdet_in_emi!P$11</f>
        <v>0</v>
      </c>
      <c r="Q388" s="132">
        <f>RES_hhdet_in_emi!Q$11</f>
        <v>0</v>
      </c>
    </row>
    <row r="389" spans="1:17" ht="12" customHeight="1" x14ac:dyDescent="0.25">
      <c r="A389" s="167" t="s">
        <v>143</v>
      </c>
      <c r="B389" s="132"/>
      <c r="C389" s="132">
        <f>SUM(C390:C391)</f>
        <v>0</v>
      </c>
      <c r="D389" s="132">
        <f t="shared" ref="D389:Q389" si="94">SUM(D390:D391)</f>
        <v>0</v>
      </c>
      <c r="E389" s="132">
        <f t="shared" si="94"/>
        <v>0</v>
      </c>
      <c r="F389" s="132">
        <f t="shared" si="94"/>
        <v>0</v>
      </c>
      <c r="G389" s="132">
        <f t="shared" si="94"/>
        <v>0</v>
      </c>
      <c r="H389" s="132">
        <f t="shared" si="94"/>
        <v>0</v>
      </c>
      <c r="I389" s="132">
        <f t="shared" si="94"/>
        <v>0</v>
      </c>
      <c r="J389" s="132">
        <f t="shared" si="94"/>
        <v>0</v>
      </c>
      <c r="K389" s="132">
        <f t="shared" si="94"/>
        <v>0</v>
      </c>
      <c r="L389" s="132">
        <f t="shared" si="94"/>
        <v>0</v>
      </c>
      <c r="M389" s="132">
        <f t="shared" si="94"/>
        <v>0</v>
      </c>
      <c r="N389" s="132">
        <f t="shared" si="94"/>
        <v>0</v>
      </c>
      <c r="O389" s="132">
        <f t="shared" si="94"/>
        <v>0</v>
      </c>
      <c r="P389" s="132">
        <f t="shared" si="94"/>
        <v>0</v>
      </c>
      <c r="Q389" s="132">
        <f t="shared" si="94"/>
        <v>0</v>
      </c>
    </row>
    <row r="390" spans="1:17" ht="12" customHeight="1" x14ac:dyDescent="0.25">
      <c r="A390" s="166" t="s">
        <v>57</v>
      </c>
      <c r="B390" s="165"/>
      <c r="C390" s="165">
        <f>RES_hhdet_in_emi!C$13</f>
        <v>0</v>
      </c>
      <c r="D390" s="165">
        <f>RES_hhdet_in_emi!D$13</f>
        <v>0</v>
      </c>
      <c r="E390" s="165">
        <f>RES_hhdet_in_emi!E$13</f>
        <v>0</v>
      </c>
      <c r="F390" s="165">
        <f>RES_hhdet_in_emi!F$13</f>
        <v>0</v>
      </c>
      <c r="G390" s="165">
        <f>RES_hhdet_in_emi!G$13</f>
        <v>0</v>
      </c>
      <c r="H390" s="165">
        <f>RES_hhdet_in_emi!H$13</f>
        <v>0</v>
      </c>
      <c r="I390" s="165">
        <f>RES_hhdet_in_emi!I$13</f>
        <v>0</v>
      </c>
      <c r="J390" s="165">
        <f>RES_hhdet_in_emi!J$13</f>
        <v>0</v>
      </c>
      <c r="K390" s="165">
        <f>RES_hhdet_in_emi!K$13</f>
        <v>0</v>
      </c>
      <c r="L390" s="165">
        <f>RES_hhdet_in_emi!L$13</f>
        <v>0</v>
      </c>
      <c r="M390" s="165">
        <f>RES_hhdet_in_emi!M$13</f>
        <v>0</v>
      </c>
      <c r="N390" s="165">
        <f>RES_hhdet_in_emi!N$13</f>
        <v>0</v>
      </c>
      <c r="O390" s="165">
        <f>RES_hhdet_in_emi!O$13</f>
        <v>0</v>
      </c>
      <c r="P390" s="165">
        <f>RES_hhdet_in_emi!P$13</f>
        <v>0</v>
      </c>
      <c r="Q390" s="165">
        <f>RES_hhdet_in_emi!Q$13</f>
        <v>0</v>
      </c>
    </row>
    <row r="391" spans="1:17" ht="12" customHeight="1" x14ac:dyDescent="0.25">
      <c r="A391" s="147" t="s">
        <v>59</v>
      </c>
      <c r="B391" s="164"/>
      <c r="C391" s="164">
        <f>RES_hhdet_in_emi!C$14</f>
        <v>0</v>
      </c>
      <c r="D391" s="164">
        <f>RES_hhdet_in_emi!D$14</f>
        <v>0</v>
      </c>
      <c r="E391" s="164">
        <f>RES_hhdet_in_emi!E$14</f>
        <v>0</v>
      </c>
      <c r="F391" s="164">
        <f>RES_hhdet_in_emi!F$14</f>
        <v>0</v>
      </c>
      <c r="G391" s="164">
        <f>RES_hhdet_in_emi!G$14</f>
        <v>0</v>
      </c>
      <c r="H391" s="164">
        <f>RES_hhdet_in_emi!H$14</f>
        <v>0</v>
      </c>
      <c r="I391" s="164">
        <f>RES_hhdet_in_emi!I$14</f>
        <v>0</v>
      </c>
      <c r="J391" s="164">
        <f>RES_hhdet_in_emi!J$14</f>
        <v>0</v>
      </c>
      <c r="K391" s="164">
        <f>RES_hhdet_in_emi!K$14</f>
        <v>0</v>
      </c>
      <c r="L391" s="164">
        <f>RES_hhdet_in_emi!L$14</f>
        <v>0</v>
      </c>
      <c r="M391" s="164">
        <f>RES_hhdet_in_emi!M$14</f>
        <v>0</v>
      </c>
      <c r="N391" s="164">
        <f>RES_hhdet_in_emi!N$14</f>
        <v>0</v>
      </c>
      <c r="O391" s="164">
        <f>RES_hhdet_in_emi!O$14</f>
        <v>0</v>
      </c>
      <c r="P391" s="164">
        <f>RES_hhdet_in_emi!P$14</f>
        <v>0</v>
      </c>
      <c r="Q391" s="164">
        <f>RES_hhdet_in_emi!Q$14</f>
        <v>0</v>
      </c>
    </row>
    <row r="392" spans="1:17" ht="12" customHeight="1" x14ac:dyDescent="0.25">
      <c r="A392" s="163" t="s">
        <v>142</v>
      </c>
      <c r="B392" s="162"/>
      <c r="C392" s="162">
        <f>RES_hhdet_in_emi!C$15</f>
        <v>0</v>
      </c>
      <c r="D392" s="162">
        <f>RES_hhdet_in_emi!D$15</f>
        <v>0</v>
      </c>
      <c r="E392" s="162">
        <f>RES_hhdet_in_emi!E$15</f>
        <v>0</v>
      </c>
      <c r="F392" s="162">
        <f>RES_hhdet_in_emi!F$15</f>
        <v>0</v>
      </c>
      <c r="G392" s="162">
        <f>RES_hhdet_in_emi!G$15</f>
        <v>0</v>
      </c>
      <c r="H392" s="162">
        <f>RES_hhdet_in_emi!H$15</f>
        <v>0</v>
      </c>
      <c r="I392" s="162">
        <f>RES_hhdet_in_emi!I$15</f>
        <v>0</v>
      </c>
      <c r="J392" s="162">
        <f>RES_hhdet_in_emi!J$15</f>
        <v>0</v>
      </c>
      <c r="K392" s="162">
        <f>RES_hhdet_in_emi!K$15</f>
        <v>0</v>
      </c>
      <c r="L392" s="162">
        <f>RES_hhdet_in_emi!L$15</f>
        <v>0</v>
      </c>
      <c r="M392" s="162">
        <f>RES_hhdet_in_emi!M$15</f>
        <v>0</v>
      </c>
      <c r="N392" s="162">
        <f>RES_hhdet_in_emi!N$15</f>
        <v>0</v>
      </c>
      <c r="O392" s="162">
        <f>RES_hhdet_in_emi!O$15</f>
        <v>0</v>
      </c>
      <c r="P392" s="162">
        <f>RES_hhdet_in_emi!P$15</f>
        <v>0</v>
      </c>
      <c r="Q392" s="162">
        <f>RES_hhdet_in_emi!Q$15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5">SUM(D394:D395)</f>
        <v>0</v>
      </c>
      <c r="E393" s="160">
        <f t="shared" si="95"/>
        <v>0</v>
      </c>
      <c r="F393" s="160">
        <f t="shared" si="95"/>
        <v>0</v>
      </c>
      <c r="G393" s="160">
        <f t="shared" si="95"/>
        <v>0</v>
      </c>
      <c r="H393" s="160">
        <f t="shared" si="95"/>
        <v>0</v>
      </c>
      <c r="I393" s="160">
        <f t="shared" si="95"/>
        <v>0</v>
      </c>
      <c r="J393" s="160">
        <f t="shared" si="95"/>
        <v>0</v>
      </c>
      <c r="K393" s="160">
        <f t="shared" si="95"/>
        <v>0</v>
      </c>
      <c r="L393" s="160">
        <f t="shared" si="95"/>
        <v>0</v>
      </c>
      <c r="M393" s="160">
        <f t="shared" si="95"/>
        <v>0</v>
      </c>
      <c r="N393" s="160">
        <f t="shared" si="95"/>
        <v>0</v>
      </c>
      <c r="O393" s="160">
        <f t="shared" si="95"/>
        <v>0</v>
      </c>
      <c r="P393" s="160">
        <f t="shared" si="95"/>
        <v>0</v>
      </c>
      <c r="Q393" s="160">
        <f t="shared" si="95"/>
        <v>0</v>
      </c>
    </row>
    <row r="394" spans="1:17" ht="12" customHeight="1" x14ac:dyDescent="0.25">
      <c r="A394" s="148" t="s">
        <v>60</v>
      </c>
      <c r="B394" s="156"/>
      <c r="C394" s="156">
        <f>RES_hhdet_in_emi!C$17</f>
        <v>0</v>
      </c>
      <c r="D394" s="156">
        <f>RES_hhdet_in_emi!D$17</f>
        <v>0</v>
      </c>
      <c r="E394" s="156">
        <f>RES_hhdet_in_emi!E$17</f>
        <v>0</v>
      </c>
      <c r="F394" s="156">
        <f>RES_hhdet_in_emi!F$17</f>
        <v>0</v>
      </c>
      <c r="G394" s="156">
        <f>RES_hhdet_in_emi!G$17</f>
        <v>0</v>
      </c>
      <c r="H394" s="156">
        <f>RES_hhdet_in_emi!H$17</f>
        <v>0</v>
      </c>
      <c r="I394" s="156">
        <f>RES_hhdet_in_emi!I$17</f>
        <v>0</v>
      </c>
      <c r="J394" s="156">
        <f>RES_hhdet_in_emi!J$17</f>
        <v>0</v>
      </c>
      <c r="K394" s="156">
        <f>RES_hhdet_in_emi!K$17</f>
        <v>0</v>
      </c>
      <c r="L394" s="156">
        <f>RES_hhdet_in_emi!L$17</f>
        <v>0</v>
      </c>
      <c r="M394" s="156">
        <f>RES_hhdet_in_emi!M$17</f>
        <v>0</v>
      </c>
      <c r="N394" s="156">
        <f>RES_hhdet_in_emi!N$17</f>
        <v>0</v>
      </c>
      <c r="O394" s="156">
        <f>RES_hhdet_in_emi!O$17</f>
        <v>0</v>
      </c>
      <c r="P394" s="156">
        <f>RES_hhdet_in_emi!P$17</f>
        <v>0</v>
      </c>
      <c r="Q394" s="156">
        <f>RES_hhdet_in_emi!Q$17</f>
        <v>0</v>
      </c>
    </row>
    <row r="395" spans="1:17" ht="12" customHeight="1" x14ac:dyDescent="0.25">
      <c r="A395" s="148" t="s">
        <v>59</v>
      </c>
      <c r="B395" s="156"/>
      <c r="C395" s="156">
        <f>RES_hhdet_in_emi!C$18</f>
        <v>0</v>
      </c>
      <c r="D395" s="156">
        <f>RES_hhdet_in_emi!D$18</f>
        <v>0</v>
      </c>
      <c r="E395" s="156">
        <f>RES_hhdet_in_emi!E$18</f>
        <v>0</v>
      </c>
      <c r="F395" s="156">
        <f>RES_hhdet_in_emi!F$18</f>
        <v>0</v>
      </c>
      <c r="G395" s="156">
        <f>RES_hhdet_in_emi!G$18</f>
        <v>0</v>
      </c>
      <c r="H395" s="156">
        <f>RES_hhdet_in_emi!H$18</f>
        <v>0</v>
      </c>
      <c r="I395" s="156">
        <f>RES_hhdet_in_emi!I$18</f>
        <v>0</v>
      </c>
      <c r="J395" s="156">
        <f>RES_hhdet_in_emi!J$18</f>
        <v>0</v>
      </c>
      <c r="K395" s="156">
        <f>RES_hhdet_in_emi!K$18</f>
        <v>0</v>
      </c>
      <c r="L395" s="156">
        <f>RES_hhdet_in_emi!L$18</f>
        <v>0</v>
      </c>
      <c r="M395" s="156">
        <f>RES_hhdet_in_emi!M$18</f>
        <v>0</v>
      </c>
      <c r="N395" s="156">
        <f>RES_hhdet_in_emi!N$18</f>
        <v>0</v>
      </c>
      <c r="O395" s="156">
        <f>RES_hhdet_in_emi!O$18</f>
        <v>0</v>
      </c>
      <c r="P395" s="156">
        <f>RES_hhdet_in_emi!P$18</f>
        <v>0</v>
      </c>
      <c r="Q395" s="156">
        <f>RES_hhdet_in_emi!Q$18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96">SUM(D397:D399)</f>
        <v>0</v>
      </c>
      <c r="E396" s="157">
        <f t="shared" si="96"/>
        <v>0</v>
      </c>
      <c r="F396" s="157">
        <f t="shared" si="96"/>
        <v>0</v>
      </c>
      <c r="G396" s="157">
        <f t="shared" si="96"/>
        <v>0</v>
      </c>
      <c r="H396" s="157">
        <f t="shared" si="96"/>
        <v>0</v>
      </c>
      <c r="I396" s="157">
        <f t="shared" si="96"/>
        <v>0</v>
      </c>
      <c r="J396" s="157">
        <f t="shared" si="96"/>
        <v>0</v>
      </c>
      <c r="K396" s="157">
        <f t="shared" si="96"/>
        <v>0</v>
      </c>
      <c r="L396" s="157">
        <f t="shared" si="96"/>
        <v>0</v>
      </c>
      <c r="M396" s="157">
        <f t="shared" si="96"/>
        <v>0</v>
      </c>
      <c r="N396" s="157">
        <f t="shared" si="96"/>
        <v>0</v>
      </c>
      <c r="O396" s="157">
        <f t="shared" si="96"/>
        <v>0</v>
      </c>
      <c r="P396" s="157">
        <f t="shared" si="96"/>
        <v>0</v>
      </c>
      <c r="Q396" s="157">
        <f t="shared" si="96"/>
        <v>0</v>
      </c>
    </row>
    <row r="397" spans="1:17" ht="12" customHeight="1" x14ac:dyDescent="0.25">
      <c r="A397" s="23" t="s">
        <v>58</v>
      </c>
      <c r="B397" s="156"/>
      <c r="C397" s="156">
        <f>RES_hhdet_in_emi!C$20</f>
        <v>0</v>
      </c>
      <c r="D397" s="156">
        <f>RES_hhdet_in_emi!D$20</f>
        <v>0</v>
      </c>
      <c r="E397" s="156">
        <f>RES_hhdet_in_emi!E$20</f>
        <v>0</v>
      </c>
      <c r="F397" s="156">
        <f>RES_hhdet_in_emi!F$20</f>
        <v>0</v>
      </c>
      <c r="G397" s="156">
        <f>RES_hhdet_in_emi!G$20</f>
        <v>0</v>
      </c>
      <c r="H397" s="156">
        <f>RES_hhdet_in_emi!H$20</f>
        <v>0</v>
      </c>
      <c r="I397" s="156">
        <f>RES_hhdet_in_emi!I$20</f>
        <v>0</v>
      </c>
      <c r="J397" s="156">
        <f>RES_hhdet_in_emi!J$20</f>
        <v>0</v>
      </c>
      <c r="K397" s="156">
        <f>RES_hhdet_in_emi!K$20</f>
        <v>0</v>
      </c>
      <c r="L397" s="156">
        <f>RES_hhdet_in_emi!L$20</f>
        <v>0</v>
      </c>
      <c r="M397" s="156">
        <f>RES_hhdet_in_emi!M$20</f>
        <v>0</v>
      </c>
      <c r="N397" s="156">
        <f>RES_hhdet_in_emi!N$20</f>
        <v>0</v>
      </c>
      <c r="O397" s="156">
        <f>RES_hhdet_in_emi!O$20</f>
        <v>0</v>
      </c>
      <c r="P397" s="156">
        <f>RES_hhdet_in_emi!P$20</f>
        <v>0</v>
      </c>
      <c r="Q397" s="156">
        <f>RES_hhdet_in_emi!Q$20</f>
        <v>0</v>
      </c>
    </row>
    <row r="398" spans="1:17" ht="12" customHeight="1" x14ac:dyDescent="0.25">
      <c r="A398" s="23" t="s">
        <v>57</v>
      </c>
      <c r="B398" s="156"/>
      <c r="C398" s="156">
        <f>RES_hhdet_in_emi!C$21</f>
        <v>0</v>
      </c>
      <c r="D398" s="156">
        <f>RES_hhdet_in_emi!D$21</f>
        <v>0</v>
      </c>
      <c r="E398" s="156">
        <f>RES_hhdet_in_emi!E$21</f>
        <v>0</v>
      </c>
      <c r="F398" s="156">
        <f>RES_hhdet_in_emi!F$21</f>
        <v>0</v>
      </c>
      <c r="G398" s="156">
        <f>RES_hhdet_in_emi!G$21</f>
        <v>0</v>
      </c>
      <c r="H398" s="156">
        <f>RES_hhdet_in_emi!H$21</f>
        <v>0</v>
      </c>
      <c r="I398" s="156">
        <f>RES_hhdet_in_emi!I$21</f>
        <v>0</v>
      </c>
      <c r="J398" s="156">
        <f>RES_hhdet_in_emi!J$21</f>
        <v>0</v>
      </c>
      <c r="K398" s="156">
        <f>RES_hhdet_in_emi!K$21</f>
        <v>0</v>
      </c>
      <c r="L398" s="156">
        <f>RES_hhdet_in_emi!L$21</f>
        <v>0</v>
      </c>
      <c r="M398" s="156">
        <f>RES_hhdet_in_emi!M$21</f>
        <v>0</v>
      </c>
      <c r="N398" s="156">
        <f>RES_hhdet_in_emi!N$21</f>
        <v>0</v>
      </c>
      <c r="O398" s="156">
        <f>RES_hhdet_in_emi!O$21</f>
        <v>0</v>
      </c>
      <c r="P398" s="156">
        <f>RES_hhdet_in_emi!P$21</f>
        <v>0</v>
      </c>
      <c r="Q398" s="156">
        <f>RES_hhdet_in_emi!Q$21</f>
        <v>0</v>
      </c>
    </row>
    <row r="399" spans="1:17" ht="12" customHeight="1" x14ac:dyDescent="0.25">
      <c r="A399" s="29" t="s">
        <v>140</v>
      </c>
      <c r="B399" s="57"/>
      <c r="C399" s="57">
        <f>RES_hhdet_in_emi!C$22</f>
        <v>0</v>
      </c>
      <c r="D399" s="57">
        <f>RES_hhdet_in_emi!D$22</f>
        <v>0</v>
      </c>
      <c r="E399" s="57">
        <f>RES_hhdet_in_emi!E$22</f>
        <v>0</v>
      </c>
      <c r="F399" s="57">
        <f>RES_hhdet_in_emi!F$22</f>
        <v>0</v>
      </c>
      <c r="G399" s="57">
        <f>RES_hhdet_in_emi!G$22</f>
        <v>0</v>
      </c>
      <c r="H399" s="57">
        <f>RES_hhdet_in_emi!H$22</f>
        <v>0</v>
      </c>
      <c r="I399" s="57">
        <f>RES_hhdet_in_emi!I$22</f>
        <v>0</v>
      </c>
      <c r="J399" s="57">
        <f>RES_hhdet_in_emi!J$22</f>
        <v>0</v>
      </c>
      <c r="K399" s="57">
        <f>RES_hhdet_in_emi!K$22</f>
        <v>0</v>
      </c>
      <c r="L399" s="57">
        <f>RES_hhdet_in_emi!L$22</f>
        <v>0</v>
      </c>
      <c r="M399" s="57">
        <f>RES_hhdet_in_emi!M$22</f>
        <v>0</v>
      </c>
      <c r="N399" s="57">
        <f>RES_hhdet_in_emi!N$22</f>
        <v>0</v>
      </c>
      <c r="O399" s="57">
        <f>RES_hhdet_in_emi!O$22</f>
        <v>0</v>
      </c>
      <c r="P399" s="57">
        <f>RES_hhdet_in_emi!P$22</f>
        <v>0</v>
      </c>
      <c r="Q399" s="57">
        <f>RES_hhdet_in_emi!Q$22</f>
        <v>0</v>
      </c>
    </row>
    <row r="401" spans="1:17" ht="12" customHeight="1" x14ac:dyDescent="0.25">
      <c r="A401" s="152" t="s">
        <v>189</v>
      </c>
      <c r="B401" s="168"/>
      <c r="C401" s="168">
        <f>SUM(C402,C405,C407,C417)</f>
        <v>0</v>
      </c>
      <c r="D401" s="168">
        <f t="shared" ref="D401:Q401" si="97">SUM(D402,D405,D407,D417)</f>
        <v>21443.336336135555</v>
      </c>
      <c r="E401" s="168">
        <f t="shared" si="97"/>
        <v>21710.136859358343</v>
      </c>
      <c r="F401" s="168">
        <f t="shared" si="97"/>
        <v>21717.904436063109</v>
      </c>
      <c r="G401" s="168">
        <f t="shared" si="97"/>
        <v>20482.908447658778</v>
      </c>
      <c r="H401" s="168">
        <f t="shared" si="97"/>
        <v>23387.484135102663</v>
      </c>
      <c r="I401" s="168">
        <f t="shared" si="97"/>
        <v>21210.839489213486</v>
      </c>
      <c r="J401" s="168">
        <f t="shared" si="97"/>
        <v>20688.316756485539</v>
      </c>
      <c r="K401" s="168">
        <f t="shared" si="97"/>
        <v>21359.561941074819</v>
      </c>
      <c r="L401" s="168">
        <f t="shared" si="97"/>
        <v>24496.006224463516</v>
      </c>
      <c r="M401" s="168">
        <f t="shared" si="97"/>
        <v>22811.833935487397</v>
      </c>
      <c r="N401" s="168">
        <f t="shared" si="97"/>
        <v>23494.186981881288</v>
      </c>
      <c r="O401" s="168">
        <f t="shared" si="97"/>
        <v>24379.992969129948</v>
      </c>
      <c r="P401" s="168">
        <f t="shared" si="97"/>
        <v>21306.207483162252</v>
      </c>
      <c r="Q401" s="168">
        <f t="shared" si="97"/>
        <v>23069.981582197091</v>
      </c>
    </row>
    <row r="402" spans="1:17" ht="12" customHeight="1" x14ac:dyDescent="0.25">
      <c r="A402" s="158" t="s">
        <v>65</v>
      </c>
      <c r="B402" s="157"/>
      <c r="C402" s="157">
        <f>SUM(C403:C404)</f>
        <v>0</v>
      </c>
      <c r="D402" s="157">
        <f t="shared" ref="D402:Q402" si="98">SUM(D403:D404)</f>
        <v>18263.73317151325</v>
      </c>
      <c r="E402" s="157">
        <f t="shared" si="98"/>
        <v>18621.382531161446</v>
      </c>
      <c r="F402" s="157">
        <f t="shared" si="98"/>
        <v>18588.229770605885</v>
      </c>
      <c r="G402" s="157">
        <f t="shared" si="98"/>
        <v>16969.076955284188</v>
      </c>
      <c r="H402" s="157">
        <f t="shared" si="98"/>
        <v>20229.175106953775</v>
      </c>
      <c r="I402" s="157">
        <f t="shared" si="98"/>
        <v>17666.880779215753</v>
      </c>
      <c r="J402" s="157">
        <f t="shared" si="98"/>
        <v>17609.283398560998</v>
      </c>
      <c r="K402" s="157">
        <f t="shared" si="98"/>
        <v>18110.830986730434</v>
      </c>
      <c r="L402" s="157">
        <f t="shared" si="98"/>
        <v>20994.455699299007</v>
      </c>
      <c r="M402" s="157">
        <f t="shared" si="98"/>
        <v>19232.811794269608</v>
      </c>
      <c r="N402" s="157">
        <f t="shared" si="98"/>
        <v>19887.982305964761</v>
      </c>
      <c r="O402" s="157">
        <f t="shared" si="98"/>
        <v>20668.132773523026</v>
      </c>
      <c r="P402" s="157">
        <f t="shared" si="98"/>
        <v>17822.727016530811</v>
      </c>
      <c r="Q402" s="157">
        <f t="shared" si="98"/>
        <v>19296.149754644164</v>
      </c>
    </row>
    <row r="403" spans="1:17" ht="12" customHeight="1" x14ac:dyDescent="0.25">
      <c r="A403" s="23" t="s">
        <v>58</v>
      </c>
      <c r="B403" s="156"/>
      <c r="C403" s="156">
        <f t="shared" ref="C403:Q406" si="99">IF(C319=0,0,C319/0.086*1000000/C$55)</f>
        <v>0</v>
      </c>
      <c r="D403" s="156">
        <f t="shared" si="99"/>
        <v>18202.742512657846</v>
      </c>
      <c r="E403" s="156">
        <f t="shared" si="99"/>
        <v>18540.303161571945</v>
      </c>
      <c r="F403" s="156">
        <f t="shared" si="99"/>
        <v>18503.676065065389</v>
      </c>
      <c r="G403" s="156">
        <f t="shared" si="99"/>
        <v>16887.700668351616</v>
      </c>
      <c r="H403" s="156">
        <f t="shared" si="99"/>
        <v>20115.227170282313</v>
      </c>
      <c r="I403" s="156">
        <f t="shared" si="99"/>
        <v>17587.214103181523</v>
      </c>
      <c r="J403" s="156">
        <f t="shared" si="99"/>
        <v>17527.247450024908</v>
      </c>
      <c r="K403" s="156">
        <f t="shared" si="99"/>
        <v>18028.924053922467</v>
      </c>
      <c r="L403" s="156">
        <f t="shared" si="99"/>
        <v>20886.934934320518</v>
      </c>
      <c r="M403" s="156">
        <f t="shared" si="99"/>
        <v>19148.369540830958</v>
      </c>
      <c r="N403" s="156">
        <f t="shared" si="99"/>
        <v>19783.42012056199</v>
      </c>
      <c r="O403" s="156">
        <f t="shared" si="99"/>
        <v>20558.272819071251</v>
      </c>
      <c r="P403" s="156">
        <f t="shared" si="99"/>
        <v>17733.488223188007</v>
      </c>
      <c r="Q403" s="156">
        <f t="shared" si="99"/>
        <v>19181.22621071152</v>
      </c>
    </row>
    <row r="404" spans="1:17" ht="12" customHeight="1" x14ac:dyDescent="0.25">
      <c r="A404" s="23" t="s">
        <v>60</v>
      </c>
      <c r="B404" s="156"/>
      <c r="C404" s="156">
        <f t="shared" si="99"/>
        <v>0</v>
      </c>
      <c r="D404" s="156">
        <f t="shared" si="99"/>
        <v>60.990658855402721</v>
      </c>
      <c r="E404" s="156">
        <f t="shared" si="99"/>
        <v>81.079369589500885</v>
      </c>
      <c r="F404" s="156">
        <f t="shared" si="99"/>
        <v>84.553705540497361</v>
      </c>
      <c r="G404" s="156">
        <f t="shared" si="99"/>
        <v>81.37628693257426</v>
      </c>
      <c r="H404" s="156">
        <f t="shared" si="99"/>
        <v>113.94793667146378</v>
      </c>
      <c r="I404" s="156">
        <f t="shared" si="99"/>
        <v>79.666676034230406</v>
      </c>
      <c r="J404" s="156">
        <f t="shared" si="99"/>
        <v>82.035948536091027</v>
      </c>
      <c r="K404" s="156">
        <f t="shared" si="99"/>
        <v>81.906932807967195</v>
      </c>
      <c r="L404" s="156">
        <f t="shared" si="99"/>
        <v>107.52076497848833</v>
      </c>
      <c r="M404" s="156">
        <f t="shared" si="99"/>
        <v>84.442253438650667</v>
      </c>
      <c r="N404" s="156">
        <f t="shared" si="99"/>
        <v>104.56218540276888</v>
      </c>
      <c r="O404" s="156">
        <f t="shared" si="99"/>
        <v>109.85995445177443</v>
      </c>
      <c r="P404" s="156">
        <f t="shared" si="99"/>
        <v>89.238793342805053</v>
      </c>
      <c r="Q404" s="156">
        <f t="shared" si="99"/>
        <v>114.92354393264296</v>
      </c>
    </row>
    <row r="405" spans="1:17" ht="12" customHeight="1" x14ac:dyDescent="0.25">
      <c r="A405" s="158" t="s">
        <v>112</v>
      </c>
      <c r="B405" s="157"/>
      <c r="C405" s="157">
        <f>C406</f>
        <v>0</v>
      </c>
      <c r="D405" s="157">
        <f t="shared" ref="D405:Q405" si="100">D406</f>
        <v>3.9837820290240029</v>
      </c>
      <c r="E405" s="157">
        <f t="shared" si="100"/>
        <v>11.480940586511025</v>
      </c>
      <c r="F405" s="157">
        <f t="shared" si="100"/>
        <v>5.1614888264767185</v>
      </c>
      <c r="G405" s="157">
        <f t="shared" si="100"/>
        <v>35.40991984787594</v>
      </c>
      <c r="H405" s="157">
        <f t="shared" si="100"/>
        <v>9.2425681071920671</v>
      </c>
      <c r="I405" s="157">
        <f t="shared" si="100"/>
        <v>67.8011431946004</v>
      </c>
      <c r="J405" s="157">
        <f t="shared" si="100"/>
        <v>3.9612052282445838</v>
      </c>
      <c r="K405" s="157">
        <f t="shared" si="100"/>
        <v>6.0958129815824273</v>
      </c>
      <c r="L405" s="157">
        <f t="shared" si="100"/>
        <v>7.2118723367701243</v>
      </c>
      <c r="M405" s="157">
        <f t="shared" si="100"/>
        <v>16.715069674960553</v>
      </c>
      <c r="N405" s="157">
        <f t="shared" si="100"/>
        <v>18.442457231350765</v>
      </c>
      <c r="O405" s="157">
        <f t="shared" si="100"/>
        <v>10.220927863368008</v>
      </c>
      <c r="P405" s="157">
        <f t="shared" si="100"/>
        <v>84.999288146519135</v>
      </c>
      <c r="Q405" s="157">
        <f t="shared" si="100"/>
        <v>15.539953596432467</v>
      </c>
    </row>
    <row r="406" spans="1:17" ht="12" customHeight="1" x14ac:dyDescent="0.25">
      <c r="A406" s="23" t="s">
        <v>60</v>
      </c>
      <c r="B406" s="156"/>
      <c r="C406" s="156">
        <f t="shared" si="99"/>
        <v>0</v>
      </c>
      <c r="D406" s="156">
        <f t="shared" si="99"/>
        <v>3.9837820290240029</v>
      </c>
      <c r="E406" s="156">
        <f t="shared" si="99"/>
        <v>11.480940586511025</v>
      </c>
      <c r="F406" s="156">
        <f t="shared" si="99"/>
        <v>5.1614888264767185</v>
      </c>
      <c r="G406" s="156">
        <f t="shared" si="99"/>
        <v>35.40991984787594</v>
      </c>
      <c r="H406" s="156">
        <f t="shared" si="99"/>
        <v>9.2425681071920671</v>
      </c>
      <c r="I406" s="156">
        <f t="shared" si="99"/>
        <v>67.8011431946004</v>
      </c>
      <c r="J406" s="156">
        <f t="shared" si="99"/>
        <v>3.9612052282445838</v>
      </c>
      <c r="K406" s="156">
        <f t="shared" si="99"/>
        <v>6.0958129815824273</v>
      </c>
      <c r="L406" s="156">
        <f t="shared" si="99"/>
        <v>7.2118723367701243</v>
      </c>
      <c r="M406" s="156">
        <f t="shared" si="99"/>
        <v>16.715069674960553</v>
      </c>
      <c r="N406" s="156">
        <f t="shared" si="99"/>
        <v>18.442457231350765</v>
      </c>
      <c r="O406" s="156">
        <f t="shared" si="99"/>
        <v>10.220927863368008</v>
      </c>
      <c r="P406" s="156">
        <f t="shared" si="99"/>
        <v>84.999288146519135</v>
      </c>
      <c r="Q406" s="156">
        <f t="shared" si="99"/>
        <v>15.539953596432467</v>
      </c>
    </row>
    <row r="407" spans="1:17" ht="12" customHeight="1" x14ac:dyDescent="0.25">
      <c r="A407" s="158" t="s">
        <v>63</v>
      </c>
      <c r="B407" s="157"/>
      <c r="C407" s="157">
        <f>IF(C323=0,0,C323/0.086*1000000/SUM(C$59:C$63))</f>
        <v>0</v>
      </c>
      <c r="D407" s="157">
        <f t="shared" ref="D407:Q407" si="101">IF(D323=0,0,D323/0.086*1000000/SUM(D$59:D$63))</f>
        <v>2269.7185068577132</v>
      </c>
      <c r="E407" s="157">
        <f t="shared" si="101"/>
        <v>2163.0149911690473</v>
      </c>
      <c r="F407" s="157">
        <f t="shared" si="101"/>
        <v>2215.9368222965627</v>
      </c>
      <c r="G407" s="157">
        <f t="shared" si="101"/>
        <v>2550.8819106052179</v>
      </c>
      <c r="H407" s="157">
        <f t="shared" si="101"/>
        <v>2216.7678167455965</v>
      </c>
      <c r="I407" s="157">
        <f t="shared" si="101"/>
        <v>2526.667284013879</v>
      </c>
      <c r="J407" s="157">
        <f t="shared" si="101"/>
        <v>2117.5347464351821</v>
      </c>
      <c r="K407" s="157">
        <f t="shared" si="101"/>
        <v>2266.6870889021102</v>
      </c>
      <c r="L407" s="157">
        <f t="shared" si="101"/>
        <v>2485.2184827949459</v>
      </c>
      <c r="M407" s="157">
        <f t="shared" si="101"/>
        <v>2554.7054357450625</v>
      </c>
      <c r="N407" s="157">
        <f t="shared" si="101"/>
        <v>2598.172806646161</v>
      </c>
      <c r="O407" s="157">
        <f t="shared" si="101"/>
        <v>2676.0217804659801</v>
      </c>
      <c r="P407" s="157">
        <f t="shared" si="101"/>
        <v>2409.3158413361102</v>
      </c>
      <c r="Q407" s="157">
        <f t="shared" si="101"/>
        <v>2755.7837988455267</v>
      </c>
    </row>
    <row r="408" spans="1:17" ht="12" customHeight="1" x14ac:dyDescent="0.25">
      <c r="A408" s="167" t="s">
        <v>171</v>
      </c>
      <c r="B408" s="132"/>
      <c r="C408" s="132">
        <f>IF(C324=0,0,C324/0.086*1000000/C$59)</f>
        <v>0</v>
      </c>
      <c r="D408" s="132">
        <f t="shared" ref="D408:Q408" si="102">IF(D324=0,0,D324/0.086*1000000/D$59)</f>
        <v>2915.5826596069041</v>
      </c>
      <c r="E408" s="132">
        <f t="shared" si="102"/>
        <v>2797.8110347182428</v>
      </c>
      <c r="F408" s="132">
        <f t="shared" si="102"/>
        <v>2889.9534247371107</v>
      </c>
      <c r="G408" s="132">
        <f t="shared" si="102"/>
        <v>2550.8819106052179</v>
      </c>
      <c r="H408" s="132">
        <f t="shared" si="102"/>
        <v>2935.4749482473962</v>
      </c>
      <c r="I408" s="132">
        <f t="shared" si="102"/>
        <v>2526.667284013879</v>
      </c>
      <c r="J408" s="132">
        <f t="shared" si="102"/>
        <v>2681.8857923339401</v>
      </c>
      <c r="K408" s="132">
        <f t="shared" si="102"/>
        <v>2937.9119799426771</v>
      </c>
      <c r="L408" s="132">
        <f t="shared" si="102"/>
        <v>3050.5197215397448</v>
      </c>
      <c r="M408" s="132">
        <f t="shared" si="102"/>
        <v>3042.2011873328297</v>
      </c>
      <c r="N408" s="132">
        <f t="shared" si="102"/>
        <v>3044.7054310521794</v>
      </c>
      <c r="O408" s="132">
        <f t="shared" si="102"/>
        <v>3063.6012949340693</v>
      </c>
      <c r="P408" s="132">
        <f t="shared" si="102"/>
        <v>3033.9614546420503</v>
      </c>
      <c r="Q408" s="132">
        <f t="shared" si="102"/>
        <v>3045.3960426039348</v>
      </c>
    </row>
    <row r="409" spans="1:17" ht="12" customHeight="1" x14ac:dyDescent="0.25">
      <c r="A409" s="167" t="s">
        <v>144</v>
      </c>
      <c r="B409" s="132"/>
      <c r="C409" s="132">
        <f>IF(C325=0,0,C325/0.086*1000000/C$60)</f>
        <v>0</v>
      </c>
      <c r="D409" s="132">
        <f t="shared" ref="D409:Q409" si="103">IF(D325=0,0,D325/0.086*1000000/D$60)</f>
        <v>0</v>
      </c>
      <c r="E409" s="132">
        <f t="shared" si="103"/>
        <v>0</v>
      </c>
      <c r="F409" s="132">
        <f t="shared" si="103"/>
        <v>0</v>
      </c>
      <c r="G409" s="132">
        <f t="shared" si="103"/>
        <v>0</v>
      </c>
      <c r="H409" s="132">
        <f t="shared" si="103"/>
        <v>0</v>
      </c>
      <c r="I409" s="132">
        <f t="shared" si="103"/>
        <v>0</v>
      </c>
      <c r="J409" s="132">
        <f t="shared" si="103"/>
        <v>0</v>
      </c>
      <c r="K409" s="132">
        <f t="shared" si="103"/>
        <v>0</v>
      </c>
      <c r="L409" s="132">
        <f t="shared" si="103"/>
        <v>0</v>
      </c>
      <c r="M409" s="132">
        <f t="shared" si="103"/>
        <v>0</v>
      </c>
      <c r="N409" s="132">
        <f t="shared" si="103"/>
        <v>0</v>
      </c>
      <c r="O409" s="132">
        <f t="shared" si="103"/>
        <v>0</v>
      </c>
      <c r="P409" s="132">
        <f t="shared" si="103"/>
        <v>0</v>
      </c>
      <c r="Q409" s="132">
        <f t="shared" si="103"/>
        <v>0</v>
      </c>
    </row>
    <row r="410" spans="1:17" ht="12" customHeight="1" x14ac:dyDescent="0.25">
      <c r="A410" s="167" t="s">
        <v>143</v>
      </c>
      <c r="B410" s="132"/>
      <c r="C410" s="132">
        <f>IF(C326=0,0,C326/0.086*1000000/C$61)</f>
        <v>0</v>
      </c>
      <c r="D410" s="132">
        <f t="shared" ref="D410:Q410" si="104">IF(D326=0,0,D326/0.086*1000000/D$61)</f>
        <v>0</v>
      </c>
      <c r="E410" s="132">
        <f t="shared" si="104"/>
        <v>0</v>
      </c>
      <c r="F410" s="132">
        <f t="shared" si="104"/>
        <v>0</v>
      </c>
      <c r="G410" s="132">
        <f t="shared" si="104"/>
        <v>0</v>
      </c>
      <c r="H410" s="132">
        <f t="shared" si="104"/>
        <v>0</v>
      </c>
      <c r="I410" s="132">
        <f t="shared" si="104"/>
        <v>0</v>
      </c>
      <c r="J410" s="132">
        <f t="shared" si="104"/>
        <v>0</v>
      </c>
      <c r="K410" s="132">
        <f t="shared" si="104"/>
        <v>0</v>
      </c>
      <c r="L410" s="132">
        <f t="shared" si="104"/>
        <v>0</v>
      </c>
      <c r="M410" s="132">
        <f t="shared" si="104"/>
        <v>0</v>
      </c>
      <c r="N410" s="132">
        <f t="shared" si="104"/>
        <v>0</v>
      </c>
      <c r="O410" s="132">
        <f t="shared" si="104"/>
        <v>0</v>
      </c>
      <c r="P410" s="132">
        <f t="shared" si="104"/>
        <v>0</v>
      </c>
      <c r="Q410" s="132">
        <f t="shared" si="104"/>
        <v>0</v>
      </c>
    </row>
    <row r="411" spans="1:17" ht="12" customHeight="1" x14ac:dyDescent="0.25">
      <c r="A411" s="166" t="s">
        <v>57</v>
      </c>
      <c r="B411" s="165"/>
      <c r="C411" s="165">
        <f t="shared" ref="C411:Q412" si="105">IF(C327=0,0,C327/0.086*1000000/C$61)</f>
        <v>0</v>
      </c>
      <c r="D411" s="165">
        <f t="shared" si="105"/>
        <v>0</v>
      </c>
      <c r="E411" s="165">
        <f t="shared" si="105"/>
        <v>0</v>
      </c>
      <c r="F411" s="165">
        <f t="shared" si="105"/>
        <v>0</v>
      </c>
      <c r="G411" s="165">
        <f t="shared" si="105"/>
        <v>0</v>
      </c>
      <c r="H411" s="165">
        <f t="shared" si="105"/>
        <v>0</v>
      </c>
      <c r="I411" s="165">
        <f t="shared" si="105"/>
        <v>0</v>
      </c>
      <c r="J411" s="165">
        <f t="shared" si="105"/>
        <v>0</v>
      </c>
      <c r="K411" s="165">
        <f t="shared" si="105"/>
        <v>0</v>
      </c>
      <c r="L411" s="165">
        <f t="shared" si="105"/>
        <v>0</v>
      </c>
      <c r="M411" s="165">
        <f t="shared" si="105"/>
        <v>0</v>
      </c>
      <c r="N411" s="165">
        <f t="shared" si="105"/>
        <v>0</v>
      </c>
      <c r="O411" s="165">
        <f t="shared" si="105"/>
        <v>0</v>
      </c>
      <c r="P411" s="165">
        <f t="shared" si="105"/>
        <v>0</v>
      </c>
      <c r="Q411" s="165">
        <f t="shared" si="105"/>
        <v>0</v>
      </c>
    </row>
    <row r="412" spans="1:17" ht="12" customHeight="1" x14ac:dyDescent="0.25">
      <c r="A412" s="147" t="s">
        <v>59</v>
      </c>
      <c r="B412" s="164"/>
      <c r="C412" s="164">
        <f t="shared" si="105"/>
        <v>0</v>
      </c>
      <c r="D412" s="164">
        <f t="shared" si="105"/>
        <v>0</v>
      </c>
      <c r="E412" s="164">
        <f t="shared" si="105"/>
        <v>0</v>
      </c>
      <c r="F412" s="164">
        <f t="shared" si="105"/>
        <v>0</v>
      </c>
      <c r="G412" s="164">
        <f t="shared" si="105"/>
        <v>0</v>
      </c>
      <c r="H412" s="164">
        <f t="shared" si="105"/>
        <v>0</v>
      </c>
      <c r="I412" s="164">
        <f t="shared" si="105"/>
        <v>0</v>
      </c>
      <c r="J412" s="164">
        <f t="shared" si="105"/>
        <v>0</v>
      </c>
      <c r="K412" s="164">
        <f t="shared" si="105"/>
        <v>0</v>
      </c>
      <c r="L412" s="164">
        <f t="shared" si="105"/>
        <v>0</v>
      </c>
      <c r="M412" s="164">
        <f t="shared" si="105"/>
        <v>0</v>
      </c>
      <c r="N412" s="164">
        <f t="shared" si="105"/>
        <v>0</v>
      </c>
      <c r="O412" s="164">
        <f t="shared" si="105"/>
        <v>0</v>
      </c>
      <c r="P412" s="164">
        <f t="shared" si="105"/>
        <v>0</v>
      </c>
      <c r="Q412" s="164">
        <f t="shared" si="105"/>
        <v>0</v>
      </c>
    </row>
    <row r="413" spans="1:17" ht="12" customHeight="1" x14ac:dyDescent="0.25">
      <c r="A413" s="163" t="s">
        <v>142</v>
      </c>
      <c r="B413" s="162"/>
      <c r="C413" s="162">
        <f>IF(C329=0,0,C329/0.086*1000000/C$62)</f>
        <v>0</v>
      </c>
      <c r="D413" s="162">
        <f t="shared" ref="D413:Q413" si="106">IF(D329=0,0,D329/0.086*1000000/D$62)</f>
        <v>1825.8039555497126</v>
      </c>
      <c r="E413" s="162">
        <f t="shared" si="106"/>
        <v>1891.3356988937853</v>
      </c>
      <c r="F413" s="162">
        <f t="shared" si="106"/>
        <v>1947.8478930128169</v>
      </c>
      <c r="G413" s="162">
        <f t="shared" si="106"/>
        <v>0</v>
      </c>
      <c r="H413" s="162">
        <f t="shared" si="106"/>
        <v>2031.530108613963</v>
      </c>
      <c r="I413" s="162">
        <f t="shared" si="106"/>
        <v>0</v>
      </c>
      <c r="J413" s="162">
        <f t="shared" si="106"/>
        <v>2005.8500948489425</v>
      </c>
      <c r="K413" s="162">
        <f t="shared" si="106"/>
        <v>2140.413627615249</v>
      </c>
      <c r="L413" s="162">
        <f t="shared" si="106"/>
        <v>2253.234750487879</v>
      </c>
      <c r="M413" s="162">
        <f t="shared" si="106"/>
        <v>2348.683322963861</v>
      </c>
      <c r="N413" s="162">
        <f t="shared" si="106"/>
        <v>2296.3008578324907</v>
      </c>
      <c r="O413" s="162">
        <f t="shared" si="106"/>
        <v>2307.8848857264752</v>
      </c>
      <c r="P413" s="162">
        <f t="shared" si="106"/>
        <v>2235.4405633109454</v>
      </c>
      <c r="Q413" s="162">
        <f t="shared" si="106"/>
        <v>2267.4494100980528</v>
      </c>
    </row>
    <row r="414" spans="1:17" ht="12" customHeight="1" x14ac:dyDescent="0.25">
      <c r="A414" s="161" t="s">
        <v>141</v>
      </c>
      <c r="B414" s="160"/>
      <c r="C414" s="160">
        <f>IF(C330=0,0,C330/0.086*1000000/C$63)</f>
        <v>0</v>
      </c>
      <c r="D414" s="160">
        <f t="shared" ref="D414:Q414" si="107">IF(D330=0,0,D330/0.086*1000000/D$63)</f>
        <v>0</v>
      </c>
      <c r="E414" s="160">
        <f t="shared" si="107"/>
        <v>1821.8251774039156</v>
      </c>
      <c r="F414" s="160">
        <f t="shared" si="107"/>
        <v>1847.9152278472741</v>
      </c>
      <c r="G414" s="160">
        <f t="shared" si="107"/>
        <v>0</v>
      </c>
      <c r="H414" s="160">
        <f t="shared" si="107"/>
        <v>1878.6130794580042</v>
      </c>
      <c r="I414" s="160">
        <f t="shared" si="107"/>
        <v>0</v>
      </c>
      <c r="J414" s="160">
        <f t="shared" si="107"/>
        <v>1833.8177385930433</v>
      </c>
      <c r="K414" s="160">
        <f t="shared" si="107"/>
        <v>1917.4151799810841</v>
      </c>
      <c r="L414" s="160">
        <f t="shared" si="107"/>
        <v>1996.7961795317581</v>
      </c>
      <c r="M414" s="160">
        <f t="shared" si="107"/>
        <v>2049.7846141218211</v>
      </c>
      <c r="N414" s="160">
        <f t="shared" si="107"/>
        <v>1998.8545206250844</v>
      </c>
      <c r="O414" s="160">
        <f t="shared" si="107"/>
        <v>1999.1295469576821</v>
      </c>
      <c r="P414" s="160">
        <f t="shared" si="107"/>
        <v>1930.8771073253338</v>
      </c>
      <c r="Q414" s="160">
        <f t="shared" si="107"/>
        <v>1952.229558458939</v>
      </c>
    </row>
    <row r="415" spans="1:17" ht="12" customHeight="1" x14ac:dyDescent="0.25">
      <c r="A415" s="148" t="s">
        <v>60</v>
      </c>
      <c r="B415" s="156"/>
      <c r="C415" s="156">
        <f t="shared" ref="C415:Q416" si="108">IF(C331=0,0,C331/0.086*1000000/C$63)</f>
        <v>0</v>
      </c>
      <c r="D415" s="156">
        <f t="shared" si="108"/>
        <v>0</v>
      </c>
      <c r="E415" s="156">
        <f t="shared" si="108"/>
        <v>1397.4638633595969</v>
      </c>
      <c r="F415" s="156">
        <f t="shared" si="108"/>
        <v>1422.1347812746478</v>
      </c>
      <c r="G415" s="156">
        <f t="shared" si="108"/>
        <v>0</v>
      </c>
      <c r="H415" s="156">
        <f t="shared" si="108"/>
        <v>1452.0662475593062</v>
      </c>
      <c r="I415" s="156">
        <f t="shared" si="108"/>
        <v>0</v>
      </c>
      <c r="J415" s="156">
        <f t="shared" si="108"/>
        <v>1389.9761939487551</v>
      </c>
      <c r="K415" s="156">
        <f t="shared" si="108"/>
        <v>1454.6908373925496</v>
      </c>
      <c r="L415" s="156">
        <f t="shared" si="108"/>
        <v>1514.3226201239415</v>
      </c>
      <c r="M415" s="156">
        <f t="shared" si="108"/>
        <v>1569.3813812802764</v>
      </c>
      <c r="N415" s="156">
        <f t="shared" si="108"/>
        <v>1520.5803283467853</v>
      </c>
      <c r="O415" s="156">
        <f t="shared" si="108"/>
        <v>1520.0655162744642</v>
      </c>
      <c r="P415" s="156">
        <f t="shared" si="108"/>
        <v>1458.8461185840699</v>
      </c>
      <c r="Q415" s="156">
        <f t="shared" si="108"/>
        <v>1480.9097985427575</v>
      </c>
    </row>
    <row r="416" spans="1:17" ht="12" customHeight="1" x14ac:dyDescent="0.25">
      <c r="A416" s="148" t="s">
        <v>59</v>
      </c>
      <c r="B416" s="156"/>
      <c r="C416" s="156">
        <f t="shared" si="108"/>
        <v>0</v>
      </c>
      <c r="D416" s="156">
        <f t="shared" si="108"/>
        <v>0</v>
      </c>
      <c r="E416" s="156">
        <f t="shared" si="108"/>
        <v>424.36131404431893</v>
      </c>
      <c r="F416" s="156">
        <f t="shared" si="108"/>
        <v>425.78044657262637</v>
      </c>
      <c r="G416" s="156">
        <f t="shared" si="108"/>
        <v>0</v>
      </c>
      <c r="H416" s="156">
        <f t="shared" si="108"/>
        <v>426.5468318986982</v>
      </c>
      <c r="I416" s="156">
        <f t="shared" si="108"/>
        <v>0</v>
      </c>
      <c r="J416" s="156">
        <f t="shared" si="108"/>
        <v>443.84154464428815</v>
      </c>
      <c r="K416" s="156">
        <f t="shared" si="108"/>
        <v>462.7243425885348</v>
      </c>
      <c r="L416" s="156">
        <f t="shared" si="108"/>
        <v>482.47355940781682</v>
      </c>
      <c r="M416" s="156">
        <f t="shared" si="108"/>
        <v>480.40323284154442</v>
      </c>
      <c r="N416" s="156">
        <f t="shared" si="108"/>
        <v>478.2741922782991</v>
      </c>
      <c r="O416" s="156">
        <f t="shared" si="108"/>
        <v>479.06403068321765</v>
      </c>
      <c r="P416" s="156">
        <f t="shared" si="108"/>
        <v>472.03098874126391</v>
      </c>
      <c r="Q416" s="156">
        <f t="shared" si="108"/>
        <v>471.31975991618157</v>
      </c>
    </row>
    <row r="417" spans="1:17" ht="12" customHeight="1" x14ac:dyDescent="0.25">
      <c r="A417" s="158" t="s">
        <v>62</v>
      </c>
      <c r="B417" s="157"/>
      <c r="C417" s="157">
        <f>IF(C333=0,0,C333/0.086*1000000/SUM(C$65:C$67))</f>
        <v>0</v>
      </c>
      <c r="D417" s="157">
        <f t="shared" ref="D417:Q417" si="109">IF(D333=0,0,D333/0.086*1000000/SUM(D$65:D$67))</f>
        <v>905.90087573557082</v>
      </c>
      <c r="E417" s="157">
        <f t="shared" si="109"/>
        <v>914.25839644133839</v>
      </c>
      <c r="F417" s="157">
        <f t="shared" si="109"/>
        <v>908.57635433418193</v>
      </c>
      <c r="G417" s="157">
        <f t="shared" si="109"/>
        <v>927.53966192149687</v>
      </c>
      <c r="H417" s="157">
        <f t="shared" si="109"/>
        <v>932.29864329609995</v>
      </c>
      <c r="I417" s="157">
        <f t="shared" si="109"/>
        <v>949.4902827892538</v>
      </c>
      <c r="J417" s="157">
        <f t="shared" si="109"/>
        <v>957.53740626111198</v>
      </c>
      <c r="K417" s="157">
        <f t="shared" si="109"/>
        <v>975.94805246069291</v>
      </c>
      <c r="L417" s="157">
        <f t="shared" si="109"/>
        <v>1009.1201700327913</v>
      </c>
      <c r="M417" s="157">
        <f t="shared" si="109"/>
        <v>1007.6016357977683</v>
      </c>
      <c r="N417" s="157">
        <f t="shared" si="109"/>
        <v>989.58941203901645</v>
      </c>
      <c r="O417" s="157">
        <f t="shared" si="109"/>
        <v>1025.6174872775728</v>
      </c>
      <c r="P417" s="157">
        <f t="shared" si="109"/>
        <v>989.1653371488153</v>
      </c>
      <c r="Q417" s="157">
        <f t="shared" si="109"/>
        <v>1002.5080751109696</v>
      </c>
    </row>
    <row r="418" spans="1:17" ht="12" customHeight="1" x14ac:dyDescent="0.25">
      <c r="A418" s="23" t="s">
        <v>58</v>
      </c>
      <c r="B418" s="156"/>
      <c r="C418" s="156">
        <f>IF(C334=0,0,C334/0.086*1000000/C$65)</f>
        <v>0</v>
      </c>
      <c r="D418" s="156">
        <f t="shared" ref="D418:Q418" si="110">IF(D334=0,0,D334/0.086*1000000/D$65)</f>
        <v>0</v>
      </c>
      <c r="E418" s="156">
        <f t="shared" si="110"/>
        <v>0</v>
      </c>
      <c r="F418" s="156">
        <f t="shared" si="110"/>
        <v>0</v>
      </c>
      <c r="G418" s="156">
        <f t="shared" si="110"/>
        <v>0</v>
      </c>
      <c r="H418" s="156">
        <f t="shared" si="110"/>
        <v>0</v>
      </c>
      <c r="I418" s="156">
        <f t="shared" si="110"/>
        <v>0</v>
      </c>
      <c r="J418" s="156">
        <f t="shared" si="110"/>
        <v>0</v>
      </c>
      <c r="K418" s="156">
        <f t="shared" si="110"/>
        <v>0</v>
      </c>
      <c r="L418" s="156">
        <f t="shared" si="110"/>
        <v>0</v>
      </c>
      <c r="M418" s="156">
        <f t="shared" si="110"/>
        <v>0</v>
      </c>
      <c r="N418" s="156">
        <f t="shared" si="110"/>
        <v>0</v>
      </c>
      <c r="O418" s="156">
        <f t="shared" si="110"/>
        <v>0</v>
      </c>
      <c r="P418" s="156">
        <f t="shared" si="110"/>
        <v>0</v>
      </c>
      <c r="Q418" s="156">
        <f t="shared" si="110"/>
        <v>0</v>
      </c>
    </row>
    <row r="419" spans="1:17" ht="12" customHeight="1" x14ac:dyDescent="0.25">
      <c r="A419" s="23" t="s">
        <v>57</v>
      </c>
      <c r="B419" s="156"/>
      <c r="C419" s="156">
        <f>IF(C335=0,0,C335/0.086*1000000/C$66)</f>
        <v>0</v>
      </c>
      <c r="D419" s="156">
        <f t="shared" ref="D419:Q419" si="111">IF(D335=0,0,D335/0.086*1000000/D$66)</f>
        <v>0</v>
      </c>
      <c r="E419" s="156">
        <f t="shared" si="111"/>
        <v>0</v>
      </c>
      <c r="F419" s="156">
        <f t="shared" si="111"/>
        <v>0</v>
      </c>
      <c r="G419" s="156">
        <f t="shared" si="111"/>
        <v>0</v>
      </c>
      <c r="H419" s="156">
        <f t="shared" si="111"/>
        <v>0</v>
      </c>
      <c r="I419" s="156">
        <f t="shared" si="111"/>
        <v>0</v>
      </c>
      <c r="J419" s="156">
        <f t="shared" si="111"/>
        <v>0</v>
      </c>
      <c r="K419" s="156">
        <f t="shared" si="111"/>
        <v>0</v>
      </c>
      <c r="L419" s="156">
        <f t="shared" si="111"/>
        <v>0</v>
      </c>
      <c r="M419" s="156">
        <f t="shared" si="111"/>
        <v>0</v>
      </c>
      <c r="N419" s="156">
        <f t="shared" si="111"/>
        <v>0</v>
      </c>
      <c r="O419" s="156">
        <f t="shared" si="111"/>
        <v>0</v>
      </c>
      <c r="P419" s="156">
        <f t="shared" si="111"/>
        <v>0</v>
      </c>
      <c r="Q419" s="156">
        <f t="shared" si="111"/>
        <v>0</v>
      </c>
    </row>
    <row r="420" spans="1:17" ht="12" customHeight="1" x14ac:dyDescent="0.25">
      <c r="A420" s="29" t="s">
        <v>140</v>
      </c>
      <c r="B420" s="57"/>
      <c r="C420" s="57">
        <f>IF(C336=0,0,C336/0.086*1000000/C$67)</f>
        <v>0</v>
      </c>
      <c r="D420" s="57">
        <f t="shared" ref="D420:Q420" si="112">IF(D336=0,0,D336/0.086*1000000/D$67)</f>
        <v>905.90087573557082</v>
      </c>
      <c r="E420" s="57">
        <f t="shared" si="112"/>
        <v>914.25839644133839</v>
      </c>
      <c r="F420" s="57">
        <f t="shared" si="112"/>
        <v>908.57635433418193</v>
      </c>
      <c r="G420" s="57">
        <f t="shared" si="112"/>
        <v>927.53966192149687</v>
      </c>
      <c r="H420" s="57">
        <f t="shared" si="112"/>
        <v>932.29864329609995</v>
      </c>
      <c r="I420" s="57">
        <f t="shared" si="112"/>
        <v>949.4902827892538</v>
      </c>
      <c r="J420" s="57">
        <f t="shared" si="112"/>
        <v>957.53740626111198</v>
      </c>
      <c r="K420" s="57">
        <f t="shared" si="112"/>
        <v>975.94805246069291</v>
      </c>
      <c r="L420" s="57">
        <f t="shared" si="112"/>
        <v>1009.1201700327913</v>
      </c>
      <c r="M420" s="57">
        <f t="shared" si="112"/>
        <v>1007.6016357977683</v>
      </c>
      <c r="N420" s="57">
        <f t="shared" si="112"/>
        <v>989.58941203901645</v>
      </c>
      <c r="O420" s="57">
        <f t="shared" si="112"/>
        <v>1025.6174872775728</v>
      </c>
      <c r="P420" s="57">
        <f t="shared" si="112"/>
        <v>989.1653371488153</v>
      </c>
      <c r="Q420" s="57">
        <f t="shared" si="112"/>
        <v>1002.5080751109696</v>
      </c>
    </row>
    <row r="422" spans="1:17" ht="12" customHeight="1" x14ac:dyDescent="0.25">
      <c r="A422" s="152" t="s">
        <v>188</v>
      </c>
      <c r="B422" s="168"/>
      <c r="C422" s="168">
        <f t="shared" ref="C422:Q422" si="113">SUM(C423,C426,C428,C438)</f>
        <v>0</v>
      </c>
      <c r="D422" s="168">
        <f t="shared" si="113"/>
        <v>10751.847404747445</v>
      </c>
      <c r="E422" s="168">
        <f t="shared" si="113"/>
        <v>10958.38582649636</v>
      </c>
      <c r="F422" s="168">
        <f t="shared" si="113"/>
        <v>11116.975043374001</v>
      </c>
      <c r="G422" s="168">
        <f t="shared" si="113"/>
        <v>10208.79771986941</v>
      </c>
      <c r="H422" s="168">
        <f t="shared" si="113"/>
        <v>12136.211758996214</v>
      </c>
      <c r="I422" s="168">
        <f t="shared" si="113"/>
        <v>10752.328021812027</v>
      </c>
      <c r="J422" s="168">
        <f t="shared" si="113"/>
        <v>10972.666727885404</v>
      </c>
      <c r="K422" s="168">
        <f t="shared" si="113"/>
        <v>11359.20110369828</v>
      </c>
      <c r="L422" s="168">
        <f t="shared" si="113"/>
        <v>12917.260403115588</v>
      </c>
      <c r="M422" s="168">
        <f t="shared" si="113"/>
        <v>12098.087269546095</v>
      </c>
      <c r="N422" s="168">
        <f t="shared" si="113"/>
        <v>12397.033623419318</v>
      </c>
      <c r="O422" s="168">
        <f t="shared" si="113"/>
        <v>12796.478776095411</v>
      </c>
      <c r="P422" s="168">
        <f t="shared" si="113"/>
        <v>11591.631114588112</v>
      </c>
      <c r="Q422" s="168">
        <f t="shared" si="113"/>
        <v>12094.809525526976</v>
      </c>
    </row>
    <row r="423" spans="1:17" ht="12" customHeight="1" x14ac:dyDescent="0.25">
      <c r="A423" s="158" t="s">
        <v>65</v>
      </c>
      <c r="B423" s="157"/>
      <c r="C423" s="157">
        <f t="shared" ref="C423:Q423" si="114">SUM(C424:C425)</f>
        <v>0</v>
      </c>
      <c r="D423" s="157">
        <f t="shared" si="114"/>
        <v>8741.3942565614598</v>
      </c>
      <c r="E423" s="157">
        <f t="shared" si="114"/>
        <v>8874.2796398078954</v>
      </c>
      <c r="F423" s="157">
        <f t="shared" si="114"/>
        <v>8997.7822596042279</v>
      </c>
      <c r="G423" s="157">
        <f t="shared" si="114"/>
        <v>8272.6242751439513</v>
      </c>
      <c r="H423" s="157">
        <f t="shared" si="114"/>
        <v>9886.57102933446</v>
      </c>
      <c r="I423" s="157">
        <f t="shared" si="114"/>
        <v>8707.7861378570724</v>
      </c>
      <c r="J423" s="157">
        <f t="shared" si="114"/>
        <v>8688.2390087198382</v>
      </c>
      <c r="K423" s="157">
        <f t="shared" si="114"/>
        <v>8984.4671562318708</v>
      </c>
      <c r="L423" s="157">
        <f t="shared" si="114"/>
        <v>10489.874472929589</v>
      </c>
      <c r="M423" s="157">
        <f t="shared" si="114"/>
        <v>9623.7685722153874</v>
      </c>
      <c r="N423" s="157">
        <f t="shared" si="114"/>
        <v>9986.3375120656456</v>
      </c>
      <c r="O423" s="157">
        <f t="shared" si="114"/>
        <v>10399.825437739024</v>
      </c>
      <c r="P423" s="157">
        <f t="shared" si="114"/>
        <v>8952.2040969108693</v>
      </c>
      <c r="Q423" s="157">
        <f t="shared" si="114"/>
        <v>9743.5140062527753</v>
      </c>
    </row>
    <row r="424" spans="1:17" ht="12" customHeight="1" x14ac:dyDescent="0.25">
      <c r="A424" s="23" t="s">
        <v>58</v>
      </c>
      <c r="B424" s="156"/>
      <c r="C424" s="156">
        <f t="shared" ref="C424:Q425" si="115">IF(C340=0,0,C340/0.086*1000000/C$55)</f>
        <v>0</v>
      </c>
      <c r="D424" s="156">
        <f t="shared" si="115"/>
        <v>8677.8018724197264</v>
      </c>
      <c r="E424" s="156">
        <f t="shared" si="115"/>
        <v>8790.4319789375368</v>
      </c>
      <c r="F424" s="156">
        <f t="shared" si="115"/>
        <v>8909.3668733073282</v>
      </c>
      <c r="G424" s="156">
        <f t="shared" si="115"/>
        <v>8187.0529687962526</v>
      </c>
      <c r="H424" s="156">
        <f t="shared" si="115"/>
        <v>9767.2034807935888</v>
      </c>
      <c r="I424" s="156">
        <f t="shared" si="115"/>
        <v>8623.6738399570095</v>
      </c>
      <c r="J424" s="156">
        <f t="shared" si="115"/>
        <v>8602.2081055821109</v>
      </c>
      <c r="K424" s="156">
        <f t="shared" si="115"/>
        <v>8899.1397288048393</v>
      </c>
      <c r="L424" s="156">
        <f t="shared" si="115"/>
        <v>10378.626786964938</v>
      </c>
      <c r="M424" s="156">
        <f t="shared" si="115"/>
        <v>9536.8605324806067</v>
      </c>
      <c r="N424" s="156">
        <f t="shared" si="115"/>
        <v>9879.1659873371955</v>
      </c>
      <c r="O424" s="156">
        <f t="shared" si="115"/>
        <v>10287.61571202889</v>
      </c>
      <c r="P424" s="156">
        <f t="shared" si="115"/>
        <v>8861.6018235607335</v>
      </c>
      <c r="Q424" s="156">
        <f t="shared" si="115"/>
        <v>9626.8625239928242</v>
      </c>
    </row>
    <row r="425" spans="1:17" ht="12" customHeight="1" x14ac:dyDescent="0.25">
      <c r="A425" s="23" t="s">
        <v>60</v>
      </c>
      <c r="B425" s="156"/>
      <c r="C425" s="156">
        <f t="shared" si="115"/>
        <v>0</v>
      </c>
      <c r="D425" s="156">
        <f t="shared" si="115"/>
        <v>63.592384141734087</v>
      </c>
      <c r="E425" s="156">
        <f t="shared" si="115"/>
        <v>83.847660870359277</v>
      </c>
      <c r="F425" s="156">
        <f t="shared" si="115"/>
        <v>88.41538629689876</v>
      </c>
      <c r="G425" s="156">
        <f t="shared" si="115"/>
        <v>85.571306347698894</v>
      </c>
      <c r="H425" s="156">
        <f t="shared" si="115"/>
        <v>119.36754854087151</v>
      </c>
      <c r="I425" s="156">
        <f t="shared" si="115"/>
        <v>84.112297900062131</v>
      </c>
      <c r="J425" s="156">
        <f t="shared" si="115"/>
        <v>86.030903137727918</v>
      </c>
      <c r="K425" s="156">
        <f t="shared" si="115"/>
        <v>85.327427427032305</v>
      </c>
      <c r="L425" s="156">
        <f t="shared" si="115"/>
        <v>111.24768596464955</v>
      </c>
      <c r="M425" s="156">
        <f t="shared" si="115"/>
        <v>86.908039734780274</v>
      </c>
      <c r="N425" s="156">
        <f t="shared" si="115"/>
        <v>107.17152472845027</v>
      </c>
      <c r="O425" s="156">
        <f t="shared" si="115"/>
        <v>112.20972571013482</v>
      </c>
      <c r="P425" s="156">
        <f t="shared" si="115"/>
        <v>90.602273350135931</v>
      </c>
      <c r="Q425" s="156">
        <f t="shared" si="115"/>
        <v>116.65148225995136</v>
      </c>
    </row>
    <row r="426" spans="1:17" ht="12" customHeight="1" x14ac:dyDescent="0.25">
      <c r="A426" s="158" t="s">
        <v>112</v>
      </c>
      <c r="B426" s="157"/>
      <c r="C426" s="157">
        <f t="shared" ref="C426:Q426" si="116">C427</f>
        <v>0</v>
      </c>
      <c r="D426" s="157">
        <f t="shared" si="116"/>
        <v>7.0045172616435902</v>
      </c>
      <c r="E426" s="157">
        <f t="shared" si="116"/>
        <v>20.935921344879905</v>
      </c>
      <c r="F426" s="157">
        <f t="shared" si="116"/>
        <v>9.7818731622856596</v>
      </c>
      <c r="G426" s="157">
        <f t="shared" si="116"/>
        <v>69.971158966225062</v>
      </c>
      <c r="H426" s="157">
        <f t="shared" si="116"/>
        <v>19.209337475483981</v>
      </c>
      <c r="I426" s="157">
        <f t="shared" si="116"/>
        <v>149.02459634839406</v>
      </c>
      <c r="J426" s="157">
        <f t="shared" si="116"/>
        <v>9.3090857863707814</v>
      </c>
      <c r="K426" s="157">
        <f t="shared" si="116"/>
        <v>15.572960982027864</v>
      </c>
      <c r="L426" s="157">
        <f t="shared" si="116"/>
        <v>20.004014517562464</v>
      </c>
      <c r="M426" s="157">
        <f t="shared" si="116"/>
        <v>48.657541831204739</v>
      </c>
      <c r="N426" s="157">
        <f t="shared" si="116"/>
        <v>55.357261421681578</v>
      </c>
      <c r="O426" s="157">
        <f t="shared" si="116"/>
        <v>31.463861278374317</v>
      </c>
      <c r="P426" s="157">
        <f t="shared" si="116"/>
        <v>266.01827063401072</v>
      </c>
      <c r="Q426" s="157">
        <f t="shared" si="116"/>
        <v>49.172113502021283</v>
      </c>
    </row>
    <row r="427" spans="1:17" ht="12" customHeight="1" x14ac:dyDescent="0.25">
      <c r="A427" s="23" t="s">
        <v>60</v>
      </c>
      <c r="B427" s="156"/>
      <c r="C427" s="156">
        <f t="shared" ref="C427:Q427" si="117">IF(C343=0,0,C343/0.086*1000000/C$55)</f>
        <v>0</v>
      </c>
      <c r="D427" s="156">
        <f t="shared" si="117"/>
        <v>7.0045172616435902</v>
      </c>
      <c r="E427" s="156">
        <f t="shared" si="117"/>
        <v>20.935921344879905</v>
      </c>
      <c r="F427" s="156">
        <f t="shared" si="117"/>
        <v>9.7818731622856596</v>
      </c>
      <c r="G427" s="156">
        <f t="shared" si="117"/>
        <v>69.971158966225062</v>
      </c>
      <c r="H427" s="156">
        <f t="shared" si="117"/>
        <v>19.209337475483981</v>
      </c>
      <c r="I427" s="156">
        <f t="shared" si="117"/>
        <v>149.02459634839406</v>
      </c>
      <c r="J427" s="156">
        <f t="shared" si="117"/>
        <v>9.3090857863707814</v>
      </c>
      <c r="K427" s="156">
        <f t="shared" si="117"/>
        <v>15.572960982027864</v>
      </c>
      <c r="L427" s="156">
        <f t="shared" si="117"/>
        <v>20.004014517562464</v>
      </c>
      <c r="M427" s="156">
        <f t="shared" si="117"/>
        <v>48.657541831204739</v>
      </c>
      <c r="N427" s="156">
        <f t="shared" si="117"/>
        <v>55.357261421681578</v>
      </c>
      <c r="O427" s="156">
        <f t="shared" si="117"/>
        <v>31.463861278374317</v>
      </c>
      <c r="P427" s="156">
        <f t="shared" si="117"/>
        <v>266.01827063401072</v>
      </c>
      <c r="Q427" s="156">
        <f t="shared" si="117"/>
        <v>49.172113502021283</v>
      </c>
    </row>
    <row r="428" spans="1:17" ht="12" customHeight="1" x14ac:dyDescent="0.25">
      <c r="A428" s="158" t="s">
        <v>63</v>
      </c>
      <c r="B428" s="157"/>
      <c r="C428" s="157">
        <f t="shared" ref="C428:Q428" si="118">IF(C344=0,0,C344/0.086*1000000/SUM(C$59:C$63))</f>
        <v>0</v>
      </c>
      <c r="D428" s="157">
        <f t="shared" si="118"/>
        <v>1261.9292155885285</v>
      </c>
      <c r="E428" s="157">
        <f t="shared" si="118"/>
        <v>1310.8236311512792</v>
      </c>
      <c r="F428" s="157">
        <f t="shared" si="118"/>
        <v>1357.5436535248696</v>
      </c>
      <c r="G428" s="157">
        <f t="shared" si="118"/>
        <v>1095.0109567716083</v>
      </c>
      <c r="H428" s="157">
        <f t="shared" si="118"/>
        <v>1450.4653077503076</v>
      </c>
      <c r="I428" s="157">
        <f t="shared" si="118"/>
        <v>1096.3019522164905</v>
      </c>
      <c r="J428" s="157">
        <f t="shared" si="118"/>
        <v>1463.1467594210774</v>
      </c>
      <c r="K428" s="157">
        <f t="shared" si="118"/>
        <v>1534.8085885309179</v>
      </c>
      <c r="L428" s="157">
        <f t="shared" si="118"/>
        <v>1556.287479795451</v>
      </c>
      <c r="M428" s="157">
        <f t="shared" si="118"/>
        <v>1576.5800335896163</v>
      </c>
      <c r="N428" s="157">
        <f t="shared" si="118"/>
        <v>1522.181443194434</v>
      </c>
      <c r="O428" s="157">
        <f t="shared" si="118"/>
        <v>1502.0897060160953</v>
      </c>
      <c r="P428" s="157">
        <f t="shared" si="118"/>
        <v>1541.7941313618549</v>
      </c>
      <c r="Q428" s="157">
        <f t="shared" si="118"/>
        <v>1459.3725491138807</v>
      </c>
    </row>
    <row r="429" spans="1:17" ht="12" customHeight="1" x14ac:dyDescent="0.25">
      <c r="A429" s="167" t="s">
        <v>171</v>
      </c>
      <c r="B429" s="132"/>
      <c r="C429" s="132">
        <f t="shared" ref="C429:Q429" si="119">IF(C345=0,0,C345/0.086*1000000/C$59)</f>
        <v>0</v>
      </c>
      <c r="D429" s="132">
        <f t="shared" si="119"/>
        <v>1229.5261748790888</v>
      </c>
      <c r="E429" s="132">
        <f t="shared" si="119"/>
        <v>1186.6776252589907</v>
      </c>
      <c r="F429" s="132">
        <f t="shared" si="119"/>
        <v>1233.0828403969167</v>
      </c>
      <c r="G429" s="132">
        <f t="shared" si="119"/>
        <v>1095.0109567716083</v>
      </c>
      <c r="H429" s="132">
        <f t="shared" si="119"/>
        <v>1266.2108465078795</v>
      </c>
      <c r="I429" s="132">
        <f t="shared" si="119"/>
        <v>1096.3019522164905</v>
      </c>
      <c r="J429" s="132">
        <f t="shared" si="119"/>
        <v>1170.2515434580762</v>
      </c>
      <c r="K429" s="132">
        <f t="shared" si="119"/>
        <v>1285.5549772293709</v>
      </c>
      <c r="L429" s="132">
        <f t="shared" si="119"/>
        <v>1340.1084788038988</v>
      </c>
      <c r="M429" s="132">
        <f t="shared" si="119"/>
        <v>1339.3836879317257</v>
      </c>
      <c r="N429" s="132">
        <f t="shared" si="119"/>
        <v>1342.4441736623808</v>
      </c>
      <c r="O429" s="132">
        <f t="shared" si="119"/>
        <v>1352.7162323373302</v>
      </c>
      <c r="P429" s="132">
        <f t="shared" si="119"/>
        <v>1339.6878815138798</v>
      </c>
      <c r="Q429" s="132">
        <f t="shared" si="119"/>
        <v>1341.5389963781663</v>
      </c>
    </row>
    <row r="430" spans="1:17" ht="12" customHeight="1" x14ac:dyDescent="0.25">
      <c r="A430" s="167" t="s">
        <v>144</v>
      </c>
      <c r="B430" s="132"/>
      <c r="C430" s="132">
        <f t="shared" ref="C430:Q430" si="120">IF(C346=0,0,C346/0.086*1000000/C$60)</f>
        <v>0</v>
      </c>
      <c r="D430" s="132">
        <f t="shared" si="120"/>
        <v>0</v>
      </c>
      <c r="E430" s="132">
        <f t="shared" si="120"/>
        <v>0</v>
      </c>
      <c r="F430" s="132">
        <f t="shared" si="120"/>
        <v>0</v>
      </c>
      <c r="G430" s="132">
        <f t="shared" si="120"/>
        <v>0</v>
      </c>
      <c r="H430" s="132">
        <f t="shared" si="120"/>
        <v>0</v>
      </c>
      <c r="I430" s="132">
        <f t="shared" si="120"/>
        <v>0</v>
      </c>
      <c r="J430" s="132">
        <f t="shared" si="120"/>
        <v>0</v>
      </c>
      <c r="K430" s="132">
        <f t="shared" si="120"/>
        <v>0</v>
      </c>
      <c r="L430" s="132">
        <f t="shared" si="120"/>
        <v>0</v>
      </c>
      <c r="M430" s="132">
        <f t="shared" si="120"/>
        <v>0</v>
      </c>
      <c r="N430" s="132">
        <f t="shared" si="120"/>
        <v>0</v>
      </c>
      <c r="O430" s="132">
        <f t="shared" si="120"/>
        <v>0</v>
      </c>
      <c r="P430" s="132">
        <f t="shared" si="120"/>
        <v>0</v>
      </c>
      <c r="Q430" s="132">
        <f t="shared" si="120"/>
        <v>0</v>
      </c>
    </row>
    <row r="431" spans="1:17" ht="12" customHeight="1" x14ac:dyDescent="0.25">
      <c r="A431" s="167" t="s">
        <v>143</v>
      </c>
      <c r="B431" s="132"/>
      <c r="C431" s="132">
        <f t="shared" ref="C431:Q433" si="121">IF(C347=0,0,C347/0.086*1000000/C$61)</f>
        <v>0</v>
      </c>
      <c r="D431" s="132">
        <f t="shared" si="121"/>
        <v>0</v>
      </c>
      <c r="E431" s="132">
        <f t="shared" si="121"/>
        <v>0</v>
      </c>
      <c r="F431" s="132">
        <f t="shared" si="121"/>
        <v>0</v>
      </c>
      <c r="G431" s="132">
        <f t="shared" si="121"/>
        <v>0</v>
      </c>
      <c r="H431" s="132">
        <f t="shared" si="121"/>
        <v>0</v>
      </c>
      <c r="I431" s="132">
        <f t="shared" si="121"/>
        <v>0</v>
      </c>
      <c r="J431" s="132">
        <f t="shared" si="121"/>
        <v>0</v>
      </c>
      <c r="K431" s="132">
        <f t="shared" si="121"/>
        <v>0</v>
      </c>
      <c r="L431" s="132">
        <f t="shared" si="121"/>
        <v>0</v>
      </c>
      <c r="M431" s="132">
        <f t="shared" si="121"/>
        <v>0</v>
      </c>
      <c r="N431" s="132">
        <f t="shared" si="121"/>
        <v>0</v>
      </c>
      <c r="O431" s="132">
        <f t="shared" si="121"/>
        <v>0</v>
      </c>
      <c r="P431" s="132">
        <f t="shared" si="121"/>
        <v>0</v>
      </c>
      <c r="Q431" s="132">
        <f t="shared" si="121"/>
        <v>0</v>
      </c>
    </row>
    <row r="432" spans="1:17" ht="12" customHeight="1" x14ac:dyDescent="0.25">
      <c r="A432" s="166" t="s">
        <v>57</v>
      </c>
      <c r="B432" s="165"/>
      <c r="C432" s="165">
        <f t="shared" si="121"/>
        <v>0</v>
      </c>
      <c r="D432" s="165">
        <f t="shared" si="121"/>
        <v>0</v>
      </c>
      <c r="E432" s="165">
        <f t="shared" si="121"/>
        <v>0</v>
      </c>
      <c r="F432" s="165">
        <f t="shared" si="121"/>
        <v>0</v>
      </c>
      <c r="G432" s="165">
        <f t="shared" si="121"/>
        <v>0</v>
      </c>
      <c r="H432" s="165">
        <f t="shared" si="121"/>
        <v>0</v>
      </c>
      <c r="I432" s="165">
        <f t="shared" si="121"/>
        <v>0</v>
      </c>
      <c r="J432" s="165">
        <f t="shared" si="121"/>
        <v>0</v>
      </c>
      <c r="K432" s="165">
        <f t="shared" si="121"/>
        <v>0</v>
      </c>
      <c r="L432" s="165">
        <f t="shared" si="121"/>
        <v>0</v>
      </c>
      <c r="M432" s="165">
        <f t="shared" si="121"/>
        <v>0</v>
      </c>
      <c r="N432" s="165">
        <f t="shared" si="121"/>
        <v>0</v>
      </c>
      <c r="O432" s="165">
        <f t="shared" si="121"/>
        <v>0</v>
      </c>
      <c r="P432" s="165">
        <f t="shared" si="121"/>
        <v>0</v>
      </c>
      <c r="Q432" s="165">
        <f t="shared" si="121"/>
        <v>0</v>
      </c>
    </row>
    <row r="433" spans="1:17" ht="12" customHeight="1" x14ac:dyDescent="0.25">
      <c r="A433" s="147" t="s">
        <v>59</v>
      </c>
      <c r="B433" s="164"/>
      <c r="C433" s="164">
        <f t="shared" si="121"/>
        <v>0</v>
      </c>
      <c r="D433" s="164">
        <f t="shared" si="121"/>
        <v>0</v>
      </c>
      <c r="E433" s="164">
        <f t="shared" si="121"/>
        <v>0</v>
      </c>
      <c r="F433" s="164">
        <f t="shared" si="121"/>
        <v>0</v>
      </c>
      <c r="G433" s="164">
        <f t="shared" si="121"/>
        <v>0</v>
      </c>
      <c r="H433" s="164">
        <f t="shared" si="121"/>
        <v>0</v>
      </c>
      <c r="I433" s="164">
        <f t="shared" si="121"/>
        <v>0</v>
      </c>
      <c r="J433" s="164">
        <f t="shared" si="121"/>
        <v>0</v>
      </c>
      <c r="K433" s="164">
        <f t="shared" si="121"/>
        <v>0</v>
      </c>
      <c r="L433" s="164">
        <f t="shared" si="121"/>
        <v>0</v>
      </c>
      <c r="M433" s="164">
        <f t="shared" si="121"/>
        <v>0</v>
      </c>
      <c r="N433" s="164">
        <f t="shared" si="121"/>
        <v>0</v>
      </c>
      <c r="O433" s="164">
        <f t="shared" si="121"/>
        <v>0</v>
      </c>
      <c r="P433" s="164">
        <f t="shared" si="121"/>
        <v>0</v>
      </c>
      <c r="Q433" s="164">
        <f t="shared" si="121"/>
        <v>0</v>
      </c>
    </row>
    <row r="434" spans="1:17" ht="12" customHeight="1" x14ac:dyDescent="0.25">
      <c r="A434" s="163" t="s">
        <v>142</v>
      </c>
      <c r="B434" s="162"/>
      <c r="C434" s="162">
        <f t="shared" ref="C434:Q434" si="122">IF(C350=0,0,C350/0.086*1000000/C$62)</f>
        <v>0</v>
      </c>
      <c r="D434" s="162">
        <f t="shared" si="122"/>
        <v>1284.2004334852302</v>
      </c>
      <c r="E434" s="162">
        <f t="shared" si="122"/>
        <v>1347.664913464796</v>
      </c>
      <c r="F434" s="162">
        <f t="shared" si="122"/>
        <v>1406.8991988365492</v>
      </c>
      <c r="G434" s="162">
        <f t="shared" si="122"/>
        <v>0</v>
      </c>
      <c r="H434" s="162">
        <f t="shared" si="122"/>
        <v>1505.6821603123708</v>
      </c>
      <c r="I434" s="162">
        <f t="shared" si="122"/>
        <v>0</v>
      </c>
      <c r="J434" s="162">
        <f t="shared" si="122"/>
        <v>1535.2680067892929</v>
      </c>
      <c r="K434" s="162">
        <f t="shared" si="122"/>
        <v>1604.5980311372934</v>
      </c>
      <c r="L434" s="162">
        <f t="shared" si="122"/>
        <v>1677.705403013211</v>
      </c>
      <c r="M434" s="162">
        <f t="shared" si="122"/>
        <v>1743.4919801050999</v>
      </c>
      <c r="N434" s="162">
        <f t="shared" si="122"/>
        <v>1700.1355233009267</v>
      </c>
      <c r="O434" s="162">
        <f t="shared" si="122"/>
        <v>1705.165274367615</v>
      </c>
      <c r="P434" s="162">
        <f t="shared" si="122"/>
        <v>1647.5604979062202</v>
      </c>
      <c r="Q434" s="162">
        <f t="shared" si="122"/>
        <v>1676.8395987215356</v>
      </c>
    </row>
    <row r="435" spans="1:17" ht="12" customHeight="1" x14ac:dyDescent="0.25">
      <c r="A435" s="161" t="s">
        <v>141</v>
      </c>
      <c r="B435" s="160"/>
      <c r="C435" s="160">
        <f t="shared" ref="C435:Q437" si="123">IF(C351=0,0,C351/0.086*1000000/C$63)</f>
        <v>0</v>
      </c>
      <c r="D435" s="160">
        <f t="shared" si="123"/>
        <v>0</v>
      </c>
      <c r="E435" s="160">
        <f t="shared" si="123"/>
        <v>1405.4407288647733</v>
      </c>
      <c r="F435" s="160">
        <f t="shared" si="123"/>
        <v>1429.0545843743987</v>
      </c>
      <c r="G435" s="160">
        <f t="shared" si="123"/>
        <v>0</v>
      </c>
      <c r="H435" s="160">
        <f t="shared" si="123"/>
        <v>1462.8868090247715</v>
      </c>
      <c r="I435" s="160">
        <f t="shared" si="123"/>
        <v>0</v>
      </c>
      <c r="J435" s="160">
        <f t="shared" si="123"/>
        <v>1458.0471054799809</v>
      </c>
      <c r="K435" s="160">
        <f t="shared" si="123"/>
        <v>1524.5696060032328</v>
      </c>
      <c r="L435" s="160">
        <f t="shared" si="123"/>
        <v>1589.4513524369099</v>
      </c>
      <c r="M435" s="160">
        <f t="shared" si="123"/>
        <v>1627.9390615165748</v>
      </c>
      <c r="N435" s="160">
        <f t="shared" si="123"/>
        <v>1596.6176556150601</v>
      </c>
      <c r="O435" s="160">
        <f t="shared" si="123"/>
        <v>1600.9482515720413</v>
      </c>
      <c r="P435" s="160">
        <f t="shared" si="123"/>
        <v>1555.4825306778152</v>
      </c>
      <c r="Q435" s="160">
        <f t="shared" si="123"/>
        <v>1572.8564760927025</v>
      </c>
    </row>
    <row r="436" spans="1:17" ht="12" customHeight="1" x14ac:dyDescent="0.25">
      <c r="A436" s="148" t="s">
        <v>60</v>
      </c>
      <c r="B436" s="156"/>
      <c r="C436" s="156">
        <f t="shared" si="123"/>
        <v>0</v>
      </c>
      <c r="D436" s="156">
        <f t="shared" si="123"/>
        <v>0</v>
      </c>
      <c r="E436" s="156">
        <f t="shared" si="123"/>
        <v>981.07941482045453</v>
      </c>
      <c r="F436" s="156">
        <f t="shared" si="123"/>
        <v>1002.2174045238736</v>
      </c>
      <c r="G436" s="156">
        <f t="shared" si="123"/>
        <v>0</v>
      </c>
      <c r="H436" s="156">
        <f t="shared" si="123"/>
        <v>1033.7469902253047</v>
      </c>
      <c r="I436" s="156">
        <f t="shared" si="123"/>
        <v>0</v>
      </c>
      <c r="J436" s="156">
        <f t="shared" si="123"/>
        <v>1008.0034824117625</v>
      </c>
      <c r="K436" s="156">
        <f t="shared" si="123"/>
        <v>1058.0139994551953</v>
      </c>
      <c r="L436" s="156">
        <f t="shared" si="123"/>
        <v>1104.6023615534255</v>
      </c>
      <c r="M436" s="156">
        <f t="shared" si="123"/>
        <v>1146.0670100359146</v>
      </c>
      <c r="N436" s="156">
        <f t="shared" si="123"/>
        <v>1115.9854394353711</v>
      </c>
      <c r="O436" s="156">
        <f t="shared" si="123"/>
        <v>1118.71019214545</v>
      </c>
      <c r="P436" s="156">
        <f t="shared" si="123"/>
        <v>1078.8146380489327</v>
      </c>
      <c r="Q436" s="156">
        <f t="shared" si="123"/>
        <v>1096.400805665173</v>
      </c>
    </row>
    <row r="437" spans="1:17" ht="12" customHeight="1" x14ac:dyDescent="0.25">
      <c r="A437" s="148" t="s">
        <v>59</v>
      </c>
      <c r="B437" s="156"/>
      <c r="C437" s="156">
        <f t="shared" si="123"/>
        <v>0</v>
      </c>
      <c r="D437" s="156">
        <f t="shared" si="123"/>
        <v>0</v>
      </c>
      <c r="E437" s="156">
        <f t="shared" si="123"/>
        <v>424.36131404431876</v>
      </c>
      <c r="F437" s="156">
        <f t="shared" si="123"/>
        <v>426.83717985052516</v>
      </c>
      <c r="G437" s="156">
        <f t="shared" si="123"/>
        <v>0</v>
      </c>
      <c r="H437" s="156">
        <f t="shared" si="123"/>
        <v>429.13981879946692</v>
      </c>
      <c r="I437" s="156">
        <f t="shared" si="123"/>
        <v>0</v>
      </c>
      <c r="J437" s="156">
        <f t="shared" si="123"/>
        <v>450.04362306821855</v>
      </c>
      <c r="K437" s="156">
        <f t="shared" si="123"/>
        <v>466.55560654803719</v>
      </c>
      <c r="L437" s="156">
        <f t="shared" si="123"/>
        <v>484.84899088348465</v>
      </c>
      <c r="M437" s="156">
        <f t="shared" si="123"/>
        <v>481.87205148066039</v>
      </c>
      <c r="N437" s="156">
        <f t="shared" si="123"/>
        <v>480.63221617968918</v>
      </c>
      <c r="O437" s="156">
        <f t="shared" si="123"/>
        <v>482.23805942659112</v>
      </c>
      <c r="P437" s="156">
        <f t="shared" si="123"/>
        <v>476.66789262888261</v>
      </c>
      <c r="Q437" s="156">
        <f t="shared" si="123"/>
        <v>476.4556704275293</v>
      </c>
    </row>
    <row r="438" spans="1:17" ht="12" customHeight="1" x14ac:dyDescent="0.25">
      <c r="A438" s="158" t="s">
        <v>62</v>
      </c>
      <c r="B438" s="157"/>
      <c r="C438" s="157">
        <f t="shared" ref="C438:Q438" si="124">IF(C354=0,0,C354/0.086*1000000/SUM(C$65:C$67))</f>
        <v>0</v>
      </c>
      <c r="D438" s="157">
        <f t="shared" si="124"/>
        <v>741.51941533581419</v>
      </c>
      <c r="E438" s="157">
        <f t="shared" si="124"/>
        <v>752.3466341923048</v>
      </c>
      <c r="F438" s="157">
        <f t="shared" si="124"/>
        <v>751.86725708261713</v>
      </c>
      <c r="G438" s="157">
        <f t="shared" si="124"/>
        <v>771.19132898762439</v>
      </c>
      <c r="H438" s="157">
        <f t="shared" si="124"/>
        <v>779.96608443596313</v>
      </c>
      <c r="I438" s="157">
        <f t="shared" si="124"/>
        <v>799.21533539006975</v>
      </c>
      <c r="J438" s="157">
        <f t="shared" si="124"/>
        <v>811.97187395811864</v>
      </c>
      <c r="K438" s="157">
        <f t="shared" si="124"/>
        <v>824.35239795346479</v>
      </c>
      <c r="L438" s="157">
        <f t="shared" si="124"/>
        <v>851.09443587298495</v>
      </c>
      <c r="M438" s="157">
        <f t="shared" si="124"/>
        <v>849.0811219098872</v>
      </c>
      <c r="N438" s="157">
        <f t="shared" si="124"/>
        <v>833.15740673755658</v>
      </c>
      <c r="O438" s="157">
        <f t="shared" si="124"/>
        <v>863.0997710619182</v>
      </c>
      <c r="P438" s="157">
        <f t="shared" si="124"/>
        <v>831.61461568137838</v>
      </c>
      <c r="Q438" s="157">
        <f t="shared" si="124"/>
        <v>842.75085665829783</v>
      </c>
    </row>
    <row r="439" spans="1:17" ht="12" customHeight="1" x14ac:dyDescent="0.25">
      <c r="A439" s="23" t="s">
        <v>58</v>
      </c>
      <c r="B439" s="156"/>
      <c r="C439" s="156">
        <f t="shared" ref="C439:Q439" si="125">IF(C355=0,0,C355/0.086*1000000/C$65)</f>
        <v>0</v>
      </c>
      <c r="D439" s="156">
        <f t="shared" si="125"/>
        <v>0</v>
      </c>
      <c r="E439" s="156">
        <f t="shared" si="125"/>
        <v>0</v>
      </c>
      <c r="F439" s="156">
        <f t="shared" si="125"/>
        <v>0</v>
      </c>
      <c r="G439" s="156">
        <f t="shared" si="125"/>
        <v>0</v>
      </c>
      <c r="H439" s="156">
        <f t="shared" si="125"/>
        <v>0</v>
      </c>
      <c r="I439" s="156">
        <f t="shared" si="125"/>
        <v>0</v>
      </c>
      <c r="J439" s="156">
        <f t="shared" si="125"/>
        <v>0</v>
      </c>
      <c r="K439" s="156">
        <f t="shared" si="125"/>
        <v>0</v>
      </c>
      <c r="L439" s="156">
        <f t="shared" si="125"/>
        <v>0</v>
      </c>
      <c r="M439" s="156">
        <f t="shared" si="125"/>
        <v>0</v>
      </c>
      <c r="N439" s="156">
        <f t="shared" si="125"/>
        <v>0</v>
      </c>
      <c r="O439" s="156">
        <f t="shared" si="125"/>
        <v>0</v>
      </c>
      <c r="P439" s="156">
        <f t="shared" si="125"/>
        <v>0</v>
      </c>
      <c r="Q439" s="156">
        <f t="shared" si="125"/>
        <v>0</v>
      </c>
    </row>
    <row r="440" spans="1:17" ht="12" customHeight="1" x14ac:dyDescent="0.25">
      <c r="A440" s="23" t="s">
        <v>57</v>
      </c>
      <c r="B440" s="156"/>
      <c r="C440" s="156">
        <f t="shared" ref="C440:Q440" si="126">IF(C356=0,0,C356/0.086*1000000/C$66)</f>
        <v>0</v>
      </c>
      <c r="D440" s="156">
        <f t="shared" si="126"/>
        <v>0</v>
      </c>
      <c r="E440" s="156">
        <f t="shared" si="126"/>
        <v>0</v>
      </c>
      <c r="F440" s="156">
        <f t="shared" si="126"/>
        <v>0</v>
      </c>
      <c r="G440" s="156">
        <f t="shared" si="126"/>
        <v>0</v>
      </c>
      <c r="H440" s="156">
        <f t="shared" si="126"/>
        <v>0</v>
      </c>
      <c r="I440" s="156">
        <f t="shared" si="126"/>
        <v>0</v>
      </c>
      <c r="J440" s="156">
        <f t="shared" si="126"/>
        <v>0</v>
      </c>
      <c r="K440" s="156">
        <f t="shared" si="126"/>
        <v>0</v>
      </c>
      <c r="L440" s="156">
        <f t="shared" si="126"/>
        <v>0</v>
      </c>
      <c r="M440" s="156">
        <f t="shared" si="126"/>
        <v>0</v>
      </c>
      <c r="N440" s="156">
        <f t="shared" si="126"/>
        <v>0</v>
      </c>
      <c r="O440" s="156">
        <f t="shared" si="126"/>
        <v>0</v>
      </c>
      <c r="P440" s="156">
        <f t="shared" si="126"/>
        <v>0</v>
      </c>
      <c r="Q440" s="156">
        <f t="shared" si="126"/>
        <v>0</v>
      </c>
    </row>
    <row r="441" spans="1:17" ht="12" customHeight="1" x14ac:dyDescent="0.25">
      <c r="A441" s="29" t="s">
        <v>140</v>
      </c>
      <c r="B441" s="57"/>
      <c r="C441" s="57">
        <f t="shared" ref="C441:Q441" si="127">IF(C357=0,0,C357/0.086*1000000/C$67)</f>
        <v>0</v>
      </c>
      <c r="D441" s="57">
        <f t="shared" si="127"/>
        <v>741.51941533581419</v>
      </c>
      <c r="E441" s="57">
        <f t="shared" si="127"/>
        <v>752.3466341923048</v>
      </c>
      <c r="F441" s="57">
        <f t="shared" si="127"/>
        <v>751.86725708261713</v>
      </c>
      <c r="G441" s="57">
        <f t="shared" si="127"/>
        <v>771.19132898762439</v>
      </c>
      <c r="H441" s="57">
        <f t="shared" si="127"/>
        <v>779.96608443596313</v>
      </c>
      <c r="I441" s="57">
        <f t="shared" si="127"/>
        <v>799.21533539006975</v>
      </c>
      <c r="J441" s="57">
        <f t="shared" si="127"/>
        <v>811.97187395811864</v>
      </c>
      <c r="K441" s="57">
        <f t="shared" si="127"/>
        <v>824.35239795346479</v>
      </c>
      <c r="L441" s="57">
        <f t="shared" si="127"/>
        <v>851.09443587298495</v>
      </c>
      <c r="M441" s="57">
        <f t="shared" si="127"/>
        <v>849.0811219098872</v>
      </c>
      <c r="N441" s="57">
        <f t="shared" si="127"/>
        <v>833.15740673755658</v>
      </c>
      <c r="O441" s="57">
        <f t="shared" si="127"/>
        <v>863.0997710619182</v>
      </c>
      <c r="P441" s="57">
        <f t="shared" si="127"/>
        <v>831.61461568137838</v>
      </c>
      <c r="Q441" s="57">
        <f t="shared" si="127"/>
        <v>842.75085665829783</v>
      </c>
    </row>
    <row r="443" spans="1:17" ht="12" customHeight="1" x14ac:dyDescent="0.25">
      <c r="A443" s="152" t="s">
        <v>187</v>
      </c>
      <c r="B443" s="168"/>
      <c r="C443" s="168">
        <f t="shared" ref="C443:Q443" si="128">SUM(C444,C447,C449,C459)</f>
        <v>0</v>
      </c>
      <c r="D443" s="168">
        <f t="shared" si="128"/>
        <v>7019.5219623129897</v>
      </c>
      <c r="E443" s="168">
        <f t="shared" si="128"/>
        <v>7051.7658365494981</v>
      </c>
      <c r="F443" s="168">
        <f t="shared" si="128"/>
        <v>7008.2627203023376</v>
      </c>
      <c r="G443" s="168">
        <f t="shared" si="128"/>
        <v>7035.9382491882834</v>
      </c>
      <c r="H443" s="168">
        <f t="shared" si="128"/>
        <v>7503.0491103937338</v>
      </c>
      <c r="I443" s="168">
        <f t="shared" si="128"/>
        <v>7267.9914547072367</v>
      </c>
      <c r="J443" s="168">
        <f t="shared" si="128"/>
        <v>6508.3028075392322</v>
      </c>
      <c r="K443" s="168">
        <f t="shared" si="128"/>
        <v>6708.4269955926411</v>
      </c>
      <c r="L443" s="168">
        <f t="shared" si="128"/>
        <v>7840.6874011904474</v>
      </c>
      <c r="M443" s="168">
        <f t="shared" si="128"/>
        <v>7281.9827869285664</v>
      </c>
      <c r="N443" s="168">
        <f t="shared" si="128"/>
        <v>7568.3072216931905</v>
      </c>
      <c r="O443" s="168">
        <f t="shared" si="128"/>
        <v>7954.390637203087</v>
      </c>
      <c r="P443" s="168">
        <f t="shared" si="128"/>
        <v>6653.4270460318066</v>
      </c>
      <c r="Q443" s="168">
        <f t="shared" si="128"/>
        <v>7548.2755963264899</v>
      </c>
    </row>
    <row r="444" spans="1:17" ht="12" customHeight="1" x14ac:dyDescent="0.25">
      <c r="A444" s="158" t="s">
        <v>65</v>
      </c>
      <c r="B444" s="157"/>
      <c r="C444" s="157">
        <f t="shared" ref="C444:Q444" si="129">SUM(C445:C446)</f>
        <v>0</v>
      </c>
      <c r="D444" s="157">
        <f t="shared" si="129"/>
        <v>6589.5823254912893</v>
      </c>
      <c r="E444" s="157">
        <f t="shared" si="129"/>
        <v>6727.9290493679082</v>
      </c>
      <c r="F444" s="157">
        <f t="shared" si="129"/>
        <v>6707.0017774636308</v>
      </c>
      <c r="G444" s="157">
        <f t="shared" si="129"/>
        <v>6112.6277387080017</v>
      </c>
      <c r="H444" s="157">
        <f t="shared" si="129"/>
        <v>7272.3305581218829</v>
      </c>
      <c r="I444" s="157">
        <f t="shared" si="129"/>
        <v>6355.0002783352957</v>
      </c>
      <c r="J444" s="157">
        <f t="shared" si="129"/>
        <v>6331.1341515499835</v>
      </c>
      <c r="K444" s="157">
        <f t="shared" si="129"/>
        <v>6506.7758042425839</v>
      </c>
      <c r="L444" s="157">
        <f t="shared" si="129"/>
        <v>7481.3623138194616</v>
      </c>
      <c r="M444" s="157">
        <f t="shared" si="129"/>
        <v>6881.0067958505324</v>
      </c>
      <c r="N444" s="157">
        <f t="shared" si="129"/>
        <v>7070.1333945761799</v>
      </c>
      <c r="O444" s="157">
        <f t="shared" si="129"/>
        <v>7363.1888253153238</v>
      </c>
      <c r="P444" s="157">
        <f t="shared" si="129"/>
        <v>6340.7266518322176</v>
      </c>
      <c r="Q444" s="157">
        <f t="shared" si="129"/>
        <v>6852.4846182155252</v>
      </c>
    </row>
    <row r="445" spans="1:17" ht="12" customHeight="1" x14ac:dyDescent="0.25">
      <c r="A445" s="23" t="s">
        <v>58</v>
      </c>
      <c r="B445" s="156"/>
      <c r="C445" s="156">
        <f t="shared" ref="C445:Q445" si="130">IF(C382=0,0,C382*1000000/C$55)</f>
        <v>0</v>
      </c>
      <c r="D445" s="156">
        <f t="shared" si="130"/>
        <v>6589.5823254912893</v>
      </c>
      <c r="E445" s="156">
        <f t="shared" si="130"/>
        <v>6727.9290493679082</v>
      </c>
      <c r="F445" s="156">
        <f t="shared" si="130"/>
        <v>6707.0017774636308</v>
      </c>
      <c r="G445" s="156">
        <f t="shared" si="130"/>
        <v>6112.6277387080017</v>
      </c>
      <c r="H445" s="156">
        <f t="shared" si="130"/>
        <v>7272.3305581218829</v>
      </c>
      <c r="I445" s="156">
        <f t="shared" si="130"/>
        <v>6355.0002783352957</v>
      </c>
      <c r="J445" s="156">
        <f t="shared" si="130"/>
        <v>6331.1341515499835</v>
      </c>
      <c r="K445" s="156">
        <f t="shared" si="130"/>
        <v>6506.7758042425839</v>
      </c>
      <c r="L445" s="156">
        <f t="shared" si="130"/>
        <v>7481.3623138194616</v>
      </c>
      <c r="M445" s="156">
        <f t="shared" si="130"/>
        <v>6881.0067958505324</v>
      </c>
      <c r="N445" s="156">
        <f t="shared" si="130"/>
        <v>7070.1333945761799</v>
      </c>
      <c r="O445" s="156">
        <f t="shared" si="130"/>
        <v>7363.1888253153238</v>
      </c>
      <c r="P445" s="156">
        <f t="shared" si="130"/>
        <v>6340.7266518322176</v>
      </c>
      <c r="Q445" s="156">
        <f t="shared" si="130"/>
        <v>6852.4846182155252</v>
      </c>
    </row>
    <row r="446" spans="1:17" ht="12" customHeight="1" x14ac:dyDescent="0.25">
      <c r="A446" s="23" t="s">
        <v>60</v>
      </c>
      <c r="B446" s="156"/>
      <c r="C446" s="156">
        <f t="shared" ref="C446:Q446" si="131">IF(C383=0,0,C383*1000000/C$55)</f>
        <v>0</v>
      </c>
      <c r="D446" s="156">
        <f t="shared" si="131"/>
        <v>0</v>
      </c>
      <c r="E446" s="156">
        <f t="shared" si="131"/>
        <v>0</v>
      </c>
      <c r="F446" s="156">
        <f t="shared" si="131"/>
        <v>0</v>
      </c>
      <c r="G446" s="156">
        <f t="shared" si="131"/>
        <v>0</v>
      </c>
      <c r="H446" s="156">
        <f t="shared" si="131"/>
        <v>0</v>
      </c>
      <c r="I446" s="156">
        <f t="shared" si="131"/>
        <v>0</v>
      </c>
      <c r="J446" s="156">
        <f t="shared" si="131"/>
        <v>0</v>
      </c>
      <c r="K446" s="156">
        <f t="shared" si="131"/>
        <v>0</v>
      </c>
      <c r="L446" s="156">
        <f t="shared" si="131"/>
        <v>0</v>
      </c>
      <c r="M446" s="156">
        <f t="shared" si="131"/>
        <v>0</v>
      </c>
      <c r="N446" s="156">
        <f t="shared" si="131"/>
        <v>0</v>
      </c>
      <c r="O446" s="156">
        <f t="shared" si="131"/>
        <v>0</v>
      </c>
      <c r="P446" s="156">
        <f t="shared" si="131"/>
        <v>0</v>
      </c>
      <c r="Q446" s="156">
        <f t="shared" si="131"/>
        <v>0</v>
      </c>
    </row>
    <row r="447" spans="1:17" ht="12" customHeight="1" x14ac:dyDescent="0.25">
      <c r="A447" s="158" t="s">
        <v>112</v>
      </c>
      <c r="B447" s="157"/>
      <c r="C447" s="157">
        <f t="shared" ref="C447:Q447" si="132">C448</f>
        <v>0</v>
      </c>
      <c r="D447" s="157">
        <f t="shared" si="132"/>
        <v>0</v>
      </c>
      <c r="E447" s="157">
        <f t="shared" si="132"/>
        <v>0</v>
      </c>
      <c r="F447" s="157">
        <f t="shared" si="132"/>
        <v>0</v>
      </c>
      <c r="G447" s="157">
        <f t="shared" si="132"/>
        <v>0</v>
      </c>
      <c r="H447" s="157">
        <f t="shared" si="132"/>
        <v>0</v>
      </c>
      <c r="I447" s="157">
        <f t="shared" si="132"/>
        <v>0</v>
      </c>
      <c r="J447" s="157">
        <f t="shared" si="132"/>
        <v>0</v>
      </c>
      <c r="K447" s="157">
        <f t="shared" si="132"/>
        <v>0</v>
      </c>
      <c r="L447" s="157">
        <f t="shared" si="132"/>
        <v>0</v>
      </c>
      <c r="M447" s="157">
        <f t="shared" si="132"/>
        <v>0</v>
      </c>
      <c r="N447" s="157">
        <f t="shared" si="132"/>
        <v>0</v>
      </c>
      <c r="O447" s="157">
        <f t="shared" si="132"/>
        <v>0</v>
      </c>
      <c r="P447" s="157">
        <f t="shared" si="132"/>
        <v>0</v>
      </c>
      <c r="Q447" s="157">
        <f t="shared" si="132"/>
        <v>0</v>
      </c>
    </row>
    <row r="448" spans="1:17" ht="12" customHeight="1" x14ac:dyDescent="0.25">
      <c r="A448" s="23" t="s">
        <v>60</v>
      </c>
      <c r="B448" s="156"/>
      <c r="C448" s="156">
        <f t="shared" ref="C448:Q448" si="133">IF(C385=0,0,C385*1000000/C$55)</f>
        <v>0</v>
      </c>
      <c r="D448" s="156">
        <f t="shared" si="133"/>
        <v>0</v>
      </c>
      <c r="E448" s="156">
        <f t="shared" si="133"/>
        <v>0</v>
      </c>
      <c r="F448" s="156">
        <f t="shared" si="133"/>
        <v>0</v>
      </c>
      <c r="G448" s="156">
        <f t="shared" si="133"/>
        <v>0</v>
      </c>
      <c r="H448" s="156">
        <f t="shared" si="133"/>
        <v>0</v>
      </c>
      <c r="I448" s="156">
        <f t="shared" si="133"/>
        <v>0</v>
      </c>
      <c r="J448" s="156">
        <f t="shared" si="133"/>
        <v>0</v>
      </c>
      <c r="K448" s="156">
        <f t="shared" si="133"/>
        <v>0</v>
      </c>
      <c r="L448" s="156">
        <f t="shared" si="133"/>
        <v>0</v>
      </c>
      <c r="M448" s="156">
        <f t="shared" si="133"/>
        <v>0</v>
      </c>
      <c r="N448" s="156">
        <f t="shared" si="133"/>
        <v>0</v>
      </c>
      <c r="O448" s="156">
        <f t="shared" si="133"/>
        <v>0</v>
      </c>
      <c r="P448" s="156">
        <f t="shared" si="133"/>
        <v>0</v>
      </c>
      <c r="Q448" s="156">
        <f t="shared" si="133"/>
        <v>0</v>
      </c>
    </row>
    <row r="449" spans="1:17" ht="12" customHeight="1" x14ac:dyDescent="0.25">
      <c r="A449" s="158" t="s">
        <v>63</v>
      </c>
      <c r="B449" s="157"/>
      <c r="C449" s="157">
        <f t="shared" ref="C449:Q449" si="134">IF(C386=0,0,C386*1000000/SUM(C$59:C$63))</f>
        <v>0</v>
      </c>
      <c r="D449" s="157">
        <f t="shared" si="134"/>
        <v>429.93963682170033</v>
      </c>
      <c r="E449" s="157">
        <f t="shared" si="134"/>
        <v>323.8367871815899</v>
      </c>
      <c r="F449" s="157">
        <f t="shared" si="134"/>
        <v>301.26094283870646</v>
      </c>
      <c r="G449" s="157">
        <f t="shared" si="134"/>
        <v>923.31051048028155</v>
      </c>
      <c r="H449" s="157">
        <f t="shared" si="134"/>
        <v>230.71855227185077</v>
      </c>
      <c r="I449" s="157">
        <f t="shared" si="134"/>
        <v>912.9911763719407</v>
      </c>
      <c r="J449" s="157">
        <f t="shared" si="134"/>
        <v>177.168655989249</v>
      </c>
      <c r="K449" s="157">
        <f t="shared" si="134"/>
        <v>201.65119135005685</v>
      </c>
      <c r="L449" s="157">
        <f t="shared" si="134"/>
        <v>359.32508737098607</v>
      </c>
      <c r="M449" s="157">
        <f t="shared" si="134"/>
        <v>400.97599107803387</v>
      </c>
      <c r="N449" s="157">
        <f t="shared" si="134"/>
        <v>498.173827117011</v>
      </c>
      <c r="O449" s="157">
        <f t="shared" si="134"/>
        <v>591.20181188776348</v>
      </c>
      <c r="P449" s="157">
        <f t="shared" si="134"/>
        <v>312.70039419958925</v>
      </c>
      <c r="Q449" s="157">
        <f t="shared" si="134"/>
        <v>695.7909781109646</v>
      </c>
    </row>
    <row r="450" spans="1:17" ht="12" customHeight="1" x14ac:dyDescent="0.25">
      <c r="A450" s="167" t="s">
        <v>171</v>
      </c>
      <c r="B450" s="132"/>
      <c r="C450" s="132">
        <f t="shared" ref="C450:Q450" si="135">IF(C387=0,0,C387*1000000/C$59)</f>
        <v>0</v>
      </c>
      <c r="D450" s="132">
        <f t="shared" si="135"/>
        <v>1055.4712812585551</v>
      </c>
      <c r="E450" s="132">
        <f t="shared" si="135"/>
        <v>1015.273265549289</v>
      </c>
      <c r="F450" s="132">
        <f t="shared" si="135"/>
        <v>1047.5174061814407</v>
      </c>
      <c r="G450" s="132">
        <f t="shared" si="135"/>
        <v>923.31051048028155</v>
      </c>
      <c r="H450" s="132">
        <f t="shared" si="135"/>
        <v>1061.2728351524345</v>
      </c>
      <c r="I450" s="132">
        <f t="shared" si="135"/>
        <v>912.9911763719407</v>
      </c>
      <c r="J450" s="132">
        <f t="shared" si="135"/>
        <v>968.74188481762826</v>
      </c>
      <c r="K450" s="132">
        <f t="shared" si="135"/>
        <v>1060.3147769057457</v>
      </c>
      <c r="L450" s="132">
        <f t="shared" si="135"/>
        <v>1092.6468318140001</v>
      </c>
      <c r="M450" s="132">
        <f t="shared" si="135"/>
        <v>1093.221383666347</v>
      </c>
      <c r="N450" s="132">
        <f t="shared" si="135"/>
        <v>1088.1067789869071</v>
      </c>
      <c r="O450" s="132">
        <f t="shared" si="135"/>
        <v>1097.2650775970772</v>
      </c>
      <c r="P450" s="132">
        <f t="shared" si="135"/>
        <v>1084.8130956506254</v>
      </c>
      <c r="Q450" s="132">
        <f t="shared" si="135"/>
        <v>1087.9663953216987</v>
      </c>
    </row>
    <row r="451" spans="1:17" ht="12" customHeight="1" x14ac:dyDescent="0.25">
      <c r="A451" s="167" t="s">
        <v>144</v>
      </c>
      <c r="B451" s="132"/>
      <c r="C451" s="132">
        <f t="shared" ref="C451:Q451" si="136">IF(C388=0,0,C388*1000000/C$60)</f>
        <v>0</v>
      </c>
      <c r="D451" s="132">
        <f t="shared" si="136"/>
        <v>0</v>
      </c>
      <c r="E451" s="132">
        <f t="shared" si="136"/>
        <v>0</v>
      </c>
      <c r="F451" s="132">
        <f t="shared" si="136"/>
        <v>0</v>
      </c>
      <c r="G451" s="132">
        <f t="shared" si="136"/>
        <v>0</v>
      </c>
      <c r="H451" s="132">
        <f t="shared" si="136"/>
        <v>0</v>
      </c>
      <c r="I451" s="132">
        <f t="shared" si="136"/>
        <v>0</v>
      </c>
      <c r="J451" s="132">
        <f t="shared" si="136"/>
        <v>0</v>
      </c>
      <c r="K451" s="132">
        <f t="shared" si="136"/>
        <v>0</v>
      </c>
      <c r="L451" s="132">
        <f t="shared" si="136"/>
        <v>0</v>
      </c>
      <c r="M451" s="132">
        <f t="shared" si="136"/>
        <v>0</v>
      </c>
      <c r="N451" s="132">
        <f t="shared" si="136"/>
        <v>0</v>
      </c>
      <c r="O451" s="132">
        <f t="shared" si="136"/>
        <v>0</v>
      </c>
      <c r="P451" s="132">
        <f t="shared" si="136"/>
        <v>0</v>
      </c>
      <c r="Q451" s="132">
        <f t="shared" si="136"/>
        <v>0</v>
      </c>
    </row>
    <row r="452" spans="1:17" ht="12" customHeight="1" x14ac:dyDescent="0.25">
      <c r="A452" s="167" t="s">
        <v>143</v>
      </c>
      <c r="B452" s="132"/>
      <c r="C452" s="132">
        <f t="shared" ref="C452:Q452" si="137">IF(C389=0,0,C389*1000000/C$61)</f>
        <v>0</v>
      </c>
      <c r="D452" s="132">
        <f t="shared" si="137"/>
        <v>0</v>
      </c>
      <c r="E452" s="132">
        <f t="shared" si="137"/>
        <v>0</v>
      </c>
      <c r="F452" s="132">
        <f t="shared" si="137"/>
        <v>0</v>
      </c>
      <c r="G452" s="132">
        <f t="shared" si="137"/>
        <v>0</v>
      </c>
      <c r="H452" s="132">
        <f t="shared" si="137"/>
        <v>0</v>
      </c>
      <c r="I452" s="132">
        <f t="shared" si="137"/>
        <v>0</v>
      </c>
      <c r="J452" s="132">
        <f t="shared" si="137"/>
        <v>0</v>
      </c>
      <c r="K452" s="132">
        <f t="shared" si="137"/>
        <v>0</v>
      </c>
      <c r="L452" s="132">
        <f t="shared" si="137"/>
        <v>0</v>
      </c>
      <c r="M452" s="132">
        <f t="shared" si="137"/>
        <v>0</v>
      </c>
      <c r="N452" s="132">
        <f t="shared" si="137"/>
        <v>0</v>
      </c>
      <c r="O452" s="132">
        <f t="shared" si="137"/>
        <v>0</v>
      </c>
      <c r="P452" s="132">
        <f t="shared" si="137"/>
        <v>0</v>
      </c>
      <c r="Q452" s="132">
        <f t="shared" si="137"/>
        <v>0</v>
      </c>
    </row>
    <row r="453" spans="1:17" ht="12" customHeight="1" x14ac:dyDescent="0.25">
      <c r="A453" s="166" t="s">
        <v>57</v>
      </c>
      <c r="B453" s="165"/>
      <c r="C453" s="165">
        <f t="shared" ref="C453:Q453" si="138">IF(C390=0,0,C390*1000000/C$61)</f>
        <v>0</v>
      </c>
      <c r="D453" s="165">
        <f t="shared" si="138"/>
        <v>0</v>
      </c>
      <c r="E453" s="165">
        <f t="shared" si="138"/>
        <v>0</v>
      </c>
      <c r="F453" s="165">
        <f t="shared" si="138"/>
        <v>0</v>
      </c>
      <c r="G453" s="165">
        <f t="shared" si="138"/>
        <v>0</v>
      </c>
      <c r="H453" s="165">
        <f t="shared" si="138"/>
        <v>0</v>
      </c>
      <c r="I453" s="165">
        <f t="shared" si="138"/>
        <v>0</v>
      </c>
      <c r="J453" s="165">
        <f t="shared" si="138"/>
        <v>0</v>
      </c>
      <c r="K453" s="165">
        <f t="shared" si="138"/>
        <v>0</v>
      </c>
      <c r="L453" s="165">
        <f t="shared" si="138"/>
        <v>0</v>
      </c>
      <c r="M453" s="165">
        <f t="shared" si="138"/>
        <v>0</v>
      </c>
      <c r="N453" s="165">
        <f t="shared" si="138"/>
        <v>0</v>
      </c>
      <c r="O453" s="165">
        <f t="shared" si="138"/>
        <v>0</v>
      </c>
      <c r="P453" s="165">
        <f t="shared" si="138"/>
        <v>0</v>
      </c>
      <c r="Q453" s="165">
        <f t="shared" si="138"/>
        <v>0</v>
      </c>
    </row>
    <row r="454" spans="1:17" ht="12" customHeight="1" x14ac:dyDescent="0.25">
      <c r="A454" s="147" t="s">
        <v>59</v>
      </c>
      <c r="B454" s="164"/>
      <c r="C454" s="164">
        <f t="shared" ref="C454:Q454" si="139">IF(C391=0,0,C391*1000000/C$61)</f>
        <v>0</v>
      </c>
      <c r="D454" s="164">
        <f t="shared" si="139"/>
        <v>0</v>
      </c>
      <c r="E454" s="164">
        <f t="shared" si="139"/>
        <v>0</v>
      </c>
      <c r="F454" s="164">
        <f t="shared" si="139"/>
        <v>0</v>
      </c>
      <c r="G454" s="164">
        <f t="shared" si="139"/>
        <v>0</v>
      </c>
      <c r="H454" s="164">
        <f t="shared" si="139"/>
        <v>0</v>
      </c>
      <c r="I454" s="164">
        <f t="shared" si="139"/>
        <v>0</v>
      </c>
      <c r="J454" s="164">
        <f t="shared" si="139"/>
        <v>0</v>
      </c>
      <c r="K454" s="164">
        <f t="shared" si="139"/>
        <v>0</v>
      </c>
      <c r="L454" s="164">
        <f t="shared" si="139"/>
        <v>0</v>
      </c>
      <c r="M454" s="164">
        <f t="shared" si="139"/>
        <v>0</v>
      </c>
      <c r="N454" s="164">
        <f t="shared" si="139"/>
        <v>0</v>
      </c>
      <c r="O454" s="164">
        <f t="shared" si="139"/>
        <v>0</v>
      </c>
      <c r="P454" s="164">
        <f t="shared" si="139"/>
        <v>0</v>
      </c>
      <c r="Q454" s="164">
        <f t="shared" si="139"/>
        <v>0</v>
      </c>
    </row>
    <row r="455" spans="1:17" ht="12" customHeight="1" x14ac:dyDescent="0.25">
      <c r="A455" s="163" t="s">
        <v>142</v>
      </c>
      <c r="B455" s="162"/>
      <c r="C455" s="162">
        <f t="shared" ref="C455:Q455" si="140">IF(C392=0,0,C392*1000000/C$62)</f>
        <v>0</v>
      </c>
      <c r="D455" s="162">
        <f t="shared" si="140"/>
        <v>0</v>
      </c>
      <c r="E455" s="162">
        <f t="shared" si="140"/>
        <v>0</v>
      </c>
      <c r="F455" s="162">
        <f t="shared" si="140"/>
        <v>0</v>
      </c>
      <c r="G455" s="162">
        <f t="shared" si="140"/>
        <v>0</v>
      </c>
      <c r="H455" s="162">
        <f t="shared" si="140"/>
        <v>0</v>
      </c>
      <c r="I455" s="162">
        <f t="shared" si="140"/>
        <v>0</v>
      </c>
      <c r="J455" s="162">
        <f t="shared" si="140"/>
        <v>0</v>
      </c>
      <c r="K455" s="162">
        <f t="shared" si="140"/>
        <v>0</v>
      </c>
      <c r="L455" s="162">
        <f t="shared" si="140"/>
        <v>0</v>
      </c>
      <c r="M455" s="162">
        <f t="shared" si="140"/>
        <v>0</v>
      </c>
      <c r="N455" s="162">
        <f t="shared" si="140"/>
        <v>0</v>
      </c>
      <c r="O455" s="162">
        <f t="shared" si="140"/>
        <v>0</v>
      </c>
      <c r="P455" s="162">
        <f t="shared" si="140"/>
        <v>0</v>
      </c>
      <c r="Q455" s="162">
        <f t="shared" si="140"/>
        <v>0</v>
      </c>
    </row>
    <row r="456" spans="1:17" ht="12" customHeight="1" x14ac:dyDescent="0.25">
      <c r="A456" s="161" t="s">
        <v>141</v>
      </c>
      <c r="B456" s="160"/>
      <c r="C456" s="160">
        <f t="shared" ref="C456:Q456" si="141">IF(C393=0,0,C393*1000000/C$63)</f>
        <v>0</v>
      </c>
      <c r="D456" s="160">
        <f t="shared" si="141"/>
        <v>0</v>
      </c>
      <c r="E456" s="160">
        <f t="shared" si="141"/>
        <v>0</v>
      </c>
      <c r="F456" s="160">
        <f t="shared" si="141"/>
        <v>0</v>
      </c>
      <c r="G456" s="160">
        <f t="shared" si="141"/>
        <v>0</v>
      </c>
      <c r="H456" s="160">
        <f t="shared" si="141"/>
        <v>0</v>
      </c>
      <c r="I456" s="160">
        <f t="shared" si="141"/>
        <v>0</v>
      </c>
      <c r="J456" s="160">
        <f t="shared" si="141"/>
        <v>0</v>
      </c>
      <c r="K456" s="160">
        <f t="shared" si="141"/>
        <v>0</v>
      </c>
      <c r="L456" s="160">
        <f t="shared" si="141"/>
        <v>0</v>
      </c>
      <c r="M456" s="160">
        <f t="shared" si="141"/>
        <v>0</v>
      </c>
      <c r="N456" s="160">
        <f t="shared" si="141"/>
        <v>0</v>
      </c>
      <c r="O456" s="160">
        <f t="shared" si="141"/>
        <v>0</v>
      </c>
      <c r="P456" s="160">
        <f t="shared" si="141"/>
        <v>0</v>
      </c>
      <c r="Q456" s="160">
        <f t="shared" si="141"/>
        <v>0</v>
      </c>
    </row>
    <row r="457" spans="1:17" ht="12" customHeight="1" x14ac:dyDescent="0.25">
      <c r="A457" s="148" t="s">
        <v>60</v>
      </c>
      <c r="B457" s="156"/>
      <c r="C457" s="156">
        <f t="shared" ref="C457:Q457" si="142">IF(C394=0,0,C394*1000000/C$63)</f>
        <v>0</v>
      </c>
      <c r="D457" s="156">
        <f t="shared" si="142"/>
        <v>0</v>
      </c>
      <c r="E457" s="156">
        <f t="shared" si="142"/>
        <v>0</v>
      </c>
      <c r="F457" s="156">
        <f t="shared" si="142"/>
        <v>0</v>
      </c>
      <c r="G457" s="156">
        <f t="shared" si="142"/>
        <v>0</v>
      </c>
      <c r="H457" s="156">
        <f t="shared" si="142"/>
        <v>0</v>
      </c>
      <c r="I457" s="156">
        <f t="shared" si="142"/>
        <v>0</v>
      </c>
      <c r="J457" s="156">
        <f t="shared" si="142"/>
        <v>0</v>
      </c>
      <c r="K457" s="156">
        <f t="shared" si="142"/>
        <v>0</v>
      </c>
      <c r="L457" s="156">
        <f t="shared" si="142"/>
        <v>0</v>
      </c>
      <c r="M457" s="156">
        <f t="shared" si="142"/>
        <v>0</v>
      </c>
      <c r="N457" s="156">
        <f t="shared" si="142"/>
        <v>0</v>
      </c>
      <c r="O457" s="156">
        <f t="shared" si="142"/>
        <v>0</v>
      </c>
      <c r="P457" s="156">
        <f t="shared" si="142"/>
        <v>0</v>
      </c>
      <c r="Q457" s="156">
        <f t="shared" si="142"/>
        <v>0</v>
      </c>
    </row>
    <row r="458" spans="1:17" ht="12" customHeight="1" x14ac:dyDescent="0.25">
      <c r="A458" s="148" t="s">
        <v>59</v>
      </c>
      <c r="B458" s="156"/>
      <c r="C458" s="156">
        <f t="shared" ref="C458:Q458" si="143">IF(C395=0,0,C395*1000000/C$63)</f>
        <v>0</v>
      </c>
      <c r="D458" s="156">
        <f t="shared" si="143"/>
        <v>0</v>
      </c>
      <c r="E458" s="156">
        <f t="shared" si="143"/>
        <v>0</v>
      </c>
      <c r="F458" s="156">
        <f t="shared" si="143"/>
        <v>0</v>
      </c>
      <c r="G458" s="156">
        <f t="shared" si="143"/>
        <v>0</v>
      </c>
      <c r="H458" s="156">
        <f t="shared" si="143"/>
        <v>0</v>
      </c>
      <c r="I458" s="156">
        <f t="shared" si="143"/>
        <v>0</v>
      </c>
      <c r="J458" s="156">
        <f t="shared" si="143"/>
        <v>0</v>
      </c>
      <c r="K458" s="156">
        <f t="shared" si="143"/>
        <v>0</v>
      </c>
      <c r="L458" s="156">
        <f t="shared" si="143"/>
        <v>0</v>
      </c>
      <c r="M458" s="156">
        <f t="shared" si="143"/>
        <v>0</v>
      </c>
      <c r="N458" s="156">
        <f t="shared" si="143"/>
        <v>0</v>
      </c>
      <c r="O458" s="156">
        <f t="shared" si="143"/>
        <v>0</v>
      </c>
      <c r="P458" s="156">
        <f t="shared" si="143"/>
        <v>0</v>
      </c>
      <c r="Q458" s="156">
        <f t="shared" si="143"/>
        <v>0</v>
      </c>
    </row>
    <row r="459" spans="1:17" ht="12" customHeight="1" x14ac:dyDescent="0.25">
      <c r="A459" s="158" t="s">
        <v>62</v>
      </c>
      <c r="B459" s="157"/>
      <c r="C459" s="157">
        <f t="shared" ref="C459:Q459" si="144">IF(C396=0,0,C396*1000000/SUM(C$65:C$67))</f>
        <v>0</v>
      </c>
      <c r="D459" s="157">
        <f t="shared" si="144"/>
        <v>0</v>
      </c>
      <c r="E459" s="157">
        <f t="shared" si="144"/>
        <v>0</v>
      </c>
      <c r="F459" s="157">
        <f t="shared" si="144"/>
        <v>0</v>
      </c>
      <c r="G459" s="157">
        <f t="shared" si="144"/>
        <v>0</v>
      </c>
      <c r="H459" s="157">
        <f t="shared" si="144"/>
        <v>0</v>
      </c>
      <c r="I459" s="157">
        <f t="shared" si="144"/>
        <v>0</v>
      </c>
      <c r="J459" s="157">
        <f t="shared" si="144"/>
        <v>0</v>
      </c>
      <c r="K459" s="157">
        <f t="shared" si="144"/>
        <v>0</v>
      </c>
      <c r="L459" s="157">
        <f t="shared" si="144"/>
        <v>0</v>
      </c>
      <c r="M459" s="157">
        <f t="shared" si="144"/>
        <v>0</v>
      </c>
      <c r="N459" s="157">
        <f t="shared" si="144"/>
        <v>0</v>
      </c>
      <c r="O459" s="157">
        <f t="shared" si="144"/>
        <v>0</v>
      </c>
      <c r="P459" s="157">
        <f t="shared" si="144"/>
        <v>0</v>
      </c>
      <c r="Q459" s="157">
        <f t="shared" si="144"/>
        <v>0</v>
      </c>
    </row>
    <row r="460" spans="1:17" ht="12" customHeight="1" x14ac:dyDescent="0.25">
      <c r="A460" s="23" t="s">
        <v>58</v>
      </c>
      <c r="B460" s="156"/>
      <c r="C460" s="156">
        <f t="shared" ref="C460:Q460" si="145">IF(C397=0,0,C397*1000000/C$65)</f>
        <v>0</v>
      </c>
      <c r="D460" s="156">
        <f t="shared" si="145"/>
        <v>0</v>
      </c>
      <c r="E460" s="156">
        <f t="shared" si="145"/>
        <v>0</v>
      </c>
      <c r="F460" s="156">
        <f t="shared" si="145"/>
        <v>0</v>
      </c>
      <c r="G460" s="156">
        <f t="shared" si="145"/>
        <v>0</v>
      </c>
      <c r="H460" s="156">
        <f t="shared" si="145"/>
        <v>0</v>
      </c>
      <c r="I460" s="156">
        <f t="shared" si="145"/>
        <v>0</v>
      </c>
      <c r="J460" s="156">
        <f t="shared" si="145"/>
        <v>0</v>
      </c>
      <c r="K460" s="156">
        <f t="shared" si="145"/>
        <v>0</v>
      </c>
      <c r="L460" s="156">
        <f t="shared" si="145"/>
        <v>0</v>
      </c>
      <c r="M460" s="156">
        <f t="shared" si="145"/>
        <v>0</v>
      </c>
      <c r="N460" s="156">
        <f t="shared" si="145"/>
        <v>0</v>
      </c>
      <c r="O460" s="156">
        <f t="shared" si="145"/>
        <v>0</v>
      </c>
      <c r="P460" s="156">
        <f t="shared" si="145"/>
        <v>0</v>
      </c>
      <c r="Q460" s="156">
        <f t="shared" si="145"/>
        <v>0</v>
      </c>
    </row>
    <row r="461" spans="1:17" ht="12" customHeight="1" x14ac:dyDescent="0.25">
      <c r="A461" s="23" t="s">
        <v>57</v>
      </c>
      <c r="B461" s="156"/>
      <c r="C461" s="156">
        <f t="shared" ref="C461:Q461" si="146">IF(C398=0,0,C398*1000000/C$66)</f>
        <v>0</v>
      </c>
      <c r="D461" s="156">
        <f t="shared" si="146"/>
        <v>0</v>
      </c>
      <c r="E461" s="156">
        <f t="shared" si="146"/>
        <v>0</v>
      </c>
      <c r="F461" s="156">
        <f t="shared" si="146"/>
        <v>0</v>
      </c>
      <c r="G461" s="156">
        <f t="shared" si="146"/>
        <v>0</v>
      </c>
      <c r="H461" s="156">
        <f t="shared" si="146"/>
        <v>0</v>
      </c>
      <c r="I461" s="156">
        <f t="shared" si="146"/>
        <v>0</v>
      </c>
      <c r="J461" s="156">
        <f t="shared" si="146"/>
        <v>0</v>
      </c>
      <c r="K461" s="156">
        <f t="shared" si="146"/>
        <v>0</v>
      </c>
      <c r="L461" s="156">
        <f t="shared" si="146"/>
        <v>0</v>
      </c>
      <c r="M461" s="156">
        <f t="shared" si="146"/>
        <v>0</v>
      </c>
      <c r="N461" s="156">
        <f t="shared" si="146"/>
        <v>0</v>
      </c>
      <c r="O461" s="156">
        <f t="shared" si="146"/>
        <v>0</v>
      </c>
      <c r="P461" s="156">
        <f t="shared" si="146"/>
        <v>0</v>
      </c>
      <c r="Q461" s="156">
        <f t="shared" si="146"/>
        <v>0</v>
      </c>
    </row>
    <row r="462" spans="1:17" ht="12" customHeight="1" x14ac:dyDescent="0.25">
      <c r="A462" s="29" t="s">
        <v>140</v>
      </c>
      <c r="B462" s="57"/>
      <c r="C462" s="57">
        <f t="shared" ref="C462:Q462" si="147">IF(C399=0,0,C399*1000000/C$67)</f>
        <v>0</v>
      </c>
      <c r="D462" s="57">
        <f t="shared" si="147"/>
        <v>0</v>
      </c>
      <c r="E462" s="57">
        <f t="shared" si="147"/>
        <v>0</v>
      </c>
      <c r="F462" s="57">
        <f t="shared" si="147"/>
        <v>0</v>
      </c>
      <c r="G462" s="57">
        <f t="shared" si="147"/>
        <v>0</v>
      </c>
      <c r="H462" s="57">
        <f t="shared" si="147"/>
        <v>0</v>
      </c>
      <c r="I462" s="57">
        <f t="shared" si="147"/>
        <v>0</v>
      </c>
      <c r="J462" s="57">
        <f t="shared" si="147"/>
        <v>0</v>
      </c>
      <c r="K462" s="57">
        <f t="shared" si="147"/>
        <v>0</v>
      </c>
      <c r="L462" s="57">
        <f t="shared" si="147"/>
        <v>0</v>
      </c>
      <c r="M462" s="57">
        <f t="shared" si="147"/>
        <v>0</v>
      </c>
      <c r="N462" s="57">
        <f t="shared" si="147"/>
        <v>0</v>
      </c>
      <c r="O462" s="57">
        <f t="shared" si="147"/>
        <v>0</v>
      </c>
      <c r="P462" s="57">
        <f t="shared" si="147"/>
        <v>0</v>
      </c>
      <c r="Q462" s="57">
        <f t="shared" si="147"/>
        <v>0</v>
      </c>
    </row>
    <row r="464" spans="1:17" ht="12" customHeight="1" x14ac:dyDescent="0.25">
      <c r="A464" s="152" t="s">
        <v>186</v>
      </c>
      <c r="B464" s="168"/>
      <c r="C464" s="184">
        <f>C401/RES_summary!C$21</f>
        <v>0</v>
      </c>
      <c r="D464" s="184">
        <f>D401/RES_summary!D$21</f>
        <v>280.47778901797284</v>
      </c>
      <c r="E464" s="184">
        <f>E401/RES_summary!E$21</f>
        <v>282.44079153153723</v>
      </c>
      <c r="F464" s="184">
        <f>F401/RES_summary!F$21</f>
        <v>277.34164819650829</v>
      </c>
      <c r="G464" s="184">
        <f>G401/RES_summary!G$21</f>
        <v>255.44382654339825</v>
      </c>
      <c r="H464" s="184">
        <f>H401/RES_summary!H$21</f>
        <v>283.17408446054094</v>
      </c>
      <c r="I464" s="184">
        <f>I401/RES_summary!I$21</f>
        <v>249.62437796047973</v>
      </c>
      <c r="J464" s="184">
        <f>J401/RES_summary!J$21</f>
        <v>239.7164261111385</v>
      </c>
      <c r="K464" s="184">
        <f>K401/RES_summary!K$21</f>
        <v>238.24520356222212</v>
      </c>
      <c r="L464" s="184">
        <f>L401/RES_summary!L$21</f>
        <v>265.92022350514912</v>
      </c>
      <c r="M464" s="184">
        <f>M401/RES_summary!M$21</f>
        <v>237.06029224238654</v>
      </c>
      <c r="N464" s="184">
        <f>N401/RES_summary!N$21</f>
        <v>237.78698435840593</v>
      </c>
      <c r="O464" s="184">
        <f>O401/RES_summary!O$21</f>
        <v>242.54393842199801</v>
      </c>
      <c r="P464" s="184">
        <f>P401/RES_summary!P$21</f>
        <v>210.16604268357383</v>
      </c>
      <c r="Q464" s="184">
        <f>Q401/RES_summary!Q$21</f>
        <v>225.25754125400226</v>
      </c>
    </row>
    <row r="465" spans="1:17" ht="12" customHeight="1" x14ac:dyDescent="0.25">
      <c r="A465" s="158" t="s">
        <v>65</v>
      </c>
      <c r="B465" s="157"/>
      <c r="C465" s="178">
        <f>C402/RES_summary!C$21</f>
        <v>0</v>
      </c>
      <c r="D465" s="178">
        <f>D402/RES_summary!D$21</f>
        <v>238.88873535634789</v>
      </c>
      <c r="E465" s="178">
        <f>E402/RES_summary!E$21</f>
        <v>242.25724856477134</v>
      </c>
      <c r="F465" s="178">
        <f>F402/RES_summary!F$21</f>
        <v>237.37512506385076</v>
      </c>
      <c r="G465" s="178">
        <f>G402/RES_summary!G$21</f>
        <v>211.62258091636619</v>
      </c>
      <c r="H465" s="178">
        <f>H402/RES_summary!H$21</f>
        <v>244.93349123028514</v>
      </c>
      <c r="I465" s="178">
        <f>I402/RES_summary!I$21</f>
        <v>207.91652905847423</v>
      </c>
      <c r="J465" s="178">
        <f>J402/RES_summary!J$21</f>
        <v>204.03953266801847</v>
      </c>
      <c r="K465" s="178">
        <f>K402/RES_summary!K$21</f>
        <v>202.00875968421053</v>
      </c>
      <c r="L465" s="178">
        <f>L402/RES_summary!L$21</f>
        <v>227.90859459984537</v>
      </c>
      <c r="M465" s="178">
        <f>M402/RES_summary!M$21</f>
        <v>199.86713902469748</v>
      </c>
      <c r="N465" s="178">
        <f>N402/RES_summary!N$21</f>
        <v>201.28823104863258</v>
      </c>
      <c r="O465" s="178">
        <f>O402/RES_summary!O$21</f>
        <v>205.61656145949024</v>
      </c>
      <c r="P465" s="178">
        <f>P402/RES_summary!P$21</f>
        <v>175.80472779372184</v>
      </c>
      <c r="Q465" s="178">
        <f>Q402/RES_summary!Q$21</f>
        <v>188.40948068872322</v>
      </c>
    </row>
    <row r="466" spans="1:17" ht="12" customHeight="1" x14ac:dyDescent="0.25">
      <c r="A466" s="23" t="s">
        <v>58</v>
      </c>
      <c r="B466" s="156"/>
      <c r="C466" s="177">
        <f>C403/RES_summary!C$21</f>
        <v>0</v>
      </c>
      <c r="D466" s="177">
        <f>D403/RES_summary!D$21</f>
        <v>238.09098052573947</v>
      </c>
      <c r="E466" s="177">
        <f>E403/RES_summary!E$21</f>
        <v>241.2024361758819</v>
      </c>
      <c r="F466" s="177">
        <f>F403/RES_summary!F$21</f>
        <v>236.29535863773168</v>
      </c>
      <c r="G466" s="177">
        <f>G403/RES_summary!G$21</f>
        <v>210.60773138085867</v>
      </c>
      <c r="H466" s="177">
        <f>H403/RES_summary!H$21</f>
        <v>243.55381727917901</v>
      </c>
      <c r="I466" s="177">
        <f>I403/RES_summary!I$21</f>
        <v>206.97895445378509</v>
      </c>
      <c r="J466" s="177">
        <f>J403/RES_summary!J$21</f>
        <v>203.08897856411613</v>
      </c>
      <c r="K466" s="177">
        <f>K403/RES_summary!K$21</f>
        <v>201.09516726439287</v>
      </c>
      <c r="L466" s="177">
        <f>L403/RES_summary!L$21</f>
        <v>226.74138613359463</v>
      </c>
      <c r="M466" s="177">
        <f>M403/RES_summary!M$21</f>
        <v>198.98961618570158</v>
      </c>
      <c r="N466" s="177">
        <f>N403/RES_summary!N$21</f>
        <v>200.22994685416251</v>
      </c>
      <c r="O466" s="177">
        <f>O403/RES_summary!O$21</f>
        <v>204.52362160256189</v>
      </c>
      <c r="P466" s="177">
        <f>P403/RES_summary!P$21</f>
        <v>174.92446958420538</v>
      </c>
      <c r="Q466" s="177">
        <f>Q403/RES_summary!Q$21</f>
        <v>187.28735604175597</v>
      </c>
    </row>
    <row r="467" spans="1:17" ht="12" customHeight="1" x14ac:dyDescent="0.25">
      <c r="A467" s="23" t="s">
        <v>60</v>
      </c>
      <c r="B467" s="156"/>
      <c r="C467" s="177">
        <f>C404/RES_summary!C$21</f>
        <v>0</v>
      </c>
      <c r="D467" s="177">
        <f>D404/RES_summary!D$21</f>
        <v>0.79775483060840158</v>
      </c>
      <c r="E467" s="177">
        <f>E404/RES_summary!E$21</f>
        <v>1.0548123888894501</v>
      </c>
      <c r="F467" s="177">
        <f>F404/RES_summary!F$21</f>
        <v>1.0797664261190891</v>
      </c>
      <c r="G467" s="177">
        <f>G404/RES_summary!G$21</f>
        <v>1.014849535507556</v>
      </c>
      <c r="H467" s="177">
        <f>H404/RES_summary!H$21</f>
        <v>1.3796739511061484</v>
      </c>
      <c r="I467" s="177">
        <f>I404/RES_summary!I$21</f>
        <v>0.93757460468912535</v>
      </c>
      <c r="J467" s="177">
        <f>J404/RES_summary!J$21</f>
        <v>0.95055410390234718</v>
      </c>
      <c r="K467" s="177">
        <f>K404/RES_summary!K$21</f>
        <v>0.91359241981764383</v>
      </c>
      <c r="L467" s="177">
        <f>L404/RES_summary!L$21</f>
        <v>1.1672084662507232</v>
      </c>
      <c r="M467" s="177">
        <f>M404/RES_summary!M$21</f>
        <v>0.87752283899591232</v>
      </c>
      <c r="N467" s="177">
        <f>N404/RES_summary!N$21</f>
        <v>1.0582841944700487</v>
      </c>
      <c r="O467" s="177">
        <f>O404/RES_summary!O$21</f>
        <v>1.0929398569283344</v>
      </c>
      <c r="P467" s="177">
        <f>P404/RES_summary!P$21</f>
        <v>0.88025820951645939</v>
      </c>
      <c r="Q467" s="177">
        <f>Q404/RES_summary!Q$21</f>
        <v>1.1221246469672324</v>
      </c>
    </row>
    <row r="468" spans="1:17" ht="12" customHeight="1" x14ac:dyDescent="0.25">
      <c r="A468" s="158" t="s">
        <v>112</v>
      </c>
      <c r="B468" s="157"/>
      <c r="C468" s="178">
        <f>C405/RES_summary!C$21</f>
        <v>0</v>
      </c>
      <c r="D468" s="178">
        <f>D405/RES_summary!D$21</f>
        <v>5.2107673820665973E-2</v>
      </c>
      <c r="E468" s="178">
        <f>E405/RES_summary!E$21</f>
        <v>0.14936275933161319</v>
      </c>
      <c r="F468" s="178">
        <f>F405/RES_summary!F$21</f>
        <v>6.5913164987772985E-2</v>
      </c>
      <c r="G468" s="178">
        <f>G405/RES_summary!G$21</f>
        <v>0.44159966084163887</v>
      </c>
      <c r="H468" s="178">
        <f>H405/RES_summary!H$21</f>
        <v>0.11190839282665833</v>
      </c>
      <c r="I468" s="178">
        <f>I405/RES_summary!I$21</f>
        <v>0.79793250067110499</v>
      </c>
      <c r="J468" s="178">
        <f>J405/RES_summary!J$21</f>
        <v>4.5898657275240659E-2</v>
      </c>
      <c r="K468" s="178">
        <f>K405/RES_summary!K$21</f>
        <v>6.7992883406543386E-2</v>
      </c>
      <c r="L468" s="178">
        <f>L405/RES_summary!L$21</f>
        <v>7.8289607134785694E-2</v>
      </c>
      <c r="M468" s="178">
        <f>M405/RES_summary!M$21</f>
        <v>0.17370279448833534</v>
      </c>
      <c r="N468" s="178">
        <f>N405/RES_summary!N$21</f>
        <v>0.18665792915429574</v>
      </c>
      <c r="O468" s="178">
        <f>O405/RES_summary!O$21</f>
        <v>0.10168272408640006</v>
      </c>
      <c r="P468" s="178">
        <f>P405/RES_summary!P$21</f>
        <v>0.83843940949097406</v>
      </c>
      <c r="Q468" s="178">
        <f>Q405/RES_summary!Q$21</f>
        <v>0.1517336165120724</v>
      </c>
    </row>
    <row r="469" spans="1:17" ht="12" customHeight="1" x14ac:dyDescent="0.25">
      <c r="A469" s="23" t="s">
        <v>60</v>
      </c>
      <c r="B469" s="156"/>
      <c r="C469" s="177">
        <f>C406/RES_summary!C$21</f>
        <v>0</v>
      </c>
      <c r="D469" s="177">
        <f>D406/RES_summary!D$21</f>
        <v>5.2107673820665973E-2</v>
      </c>
      <c r="E469" s="177">
        <f>E406/RES_summary!E$21</f>
        <v>0.14936275933161319</v>
      </c>
      <c r="F469" s="177">
        <f>F406/RES_summary!F$21</f>
        <v>6.5913164987772985E-2</v>
      </c>
      <c r="G469" s="177">
        <f>G406/RES_summary!G$21</f>
        <v>0.44159966084163887</v>
      </c>
      <c r="H469" s="177">
        <f>H406/RES_summary!H$21</f>
        <v>0.11190839282665833</v>
      </c>
      <c r="I469" s="177">
        <f>I406/RES_summary!I$21</f>
        <v>0.79793250067110499</v>
      </c>
      <c r="J469" s="177">
        <f>J406/RES_summary!J$21</f>
        <v>4.5898657275240659E-2</v>
      </c>
      <c r="K469" s="177">
        <f>K406/RES_summary!K$21</f>
        <v>6.7992883406543386E-2</v>
      </c>
      <c r="L469" s="177">
        <f>L406/RES_summary!L$21</f>
        <v>7.8289607134785694E-2</v>
      </c>
      <c r="M469" s="177">
        <f>M406/RES_summary!M$21</f>
        <v>0.17370279448833534</v>
      </c>
      <c r="N469" s="177">
        <f>N406/RES_summary!N$21</f>
        <v>0.18665792915429574</v>
      </c>
      <c r="O469" s="177">
        <f>O406/RES_summary!O$21</f>
        <v>0.10168272408640006</v>
      </c>
      <c r="P469" s="177">
        <f>P406/RES_summary!P$21</f>
        <v>0.83843940949097406</v>
      </c>
      <c r="Q469" s="177">
        <f>Q406/RES_summary!Q$21</f>
        <v>0.1517336165120724</v>
      </c>
    </row>
    <row r="470" spans="1:17" ht="12" customHeight="1" x14ac:dyDescent="0.25">
      <c r="A470" s="158" t="s">
        <v>63</v>
      </c>
      <c r="B470" s="157"/>
      <c r="C470" s="178">
        <f>C407/RES_summary!C$21</f>
        <v>0</v>
      </c>
      <c r="D470" s="178">
        <f>D407/RES_summary!D$21</f>
        <v>29.687806902689889</v>
      </c>
      <c r="E470" s="178">
        <f>E407/RES_summary!E$21</f>
        <v>28.140019114482126</v>
      </c>
      <c r="F470" s="178">
        <f>F407/RES_summary!F$21</f>
        <v>28.297922223773615</v>
      </c>
      <c r="G470" s="178">
        <f>G407/RES_summary!G$21</f>
        <v>31.812232035817701</v>
      </c>
      <c r="H470" s="178">
        <f>H407/RES_summary!H$21</f>
        <v>26.840475586955261</v>
      </c>
      <c r="I470" s="178">
        <f>I407/RES_summary!I$21</f>
        <v>29.73563349087636</v>
      </c>
      <c r="J470" s="178">
        <f>J407/RES_summary!J$21</f>
        <v>24.535967210694835</v>
      </c>
      <c r="K470" s="178">
        <f>K407/RES_summary!K$21</f>
        <v>25.282696733066501</v>
      </c>
      <c r="L470" s="178">
        <f>L407/RES_summary!L$21</f>
        <v>26.978677599451551</v>
      </c>
      <c r="M470" s="178">
        <f>M407/RES_summary!M$21</f>
        <v>26.548466857318381</v>
      </c>
      <c r="N470" s="178">
        <f>N407/RES_summary!N$21</f>
        <v>26.296363309394895</v>
      </c>
      <c r="O470" s="178">
        <f>O407/RES_summary!O$21</f>
        <v>26.622356403428814</v>
      </c>
      <c r="P470" s="178">
        <f>P407/RES_summary!P$21</f>
        <v>23.765673752525689</v>
      </c>
      <c r="Q470" s="178">
        <f>Q407/RES_summary!Q$21</f>
        <v>26.907740716819355</v>
      </c>
    </row>
    <row r="471" spans="1:17" ht="12" customHeight="1" x14ac:dyDescent="0.25">
      <c r="A471" s="167" t="s">
        <v>171</v>
      </c>
      <c r="B471" s="132"/>
      <c r="C471" s="183">
        <f>C408/RES_summary!C$21</f>
        <v>0</v>
      </c>
      <c r="D471" s="183">
        <f>D408/RES_summary!D$21</f>
        <v>38.135678387305404</v>
      </c>
      <c r="E471" s="183">
        <f>E408/RES_summary!E$21</f>
        <v>36.398479121556534</v>
      </c>
      <c r="F471" s="183">
        <f>F408/RES_summary!F$21</f>
        <v>36.905238642491511</v>
      </c>
      <c r="G471" s="183">
        <f>G408/RES_summary!G$21</f>
        <v>31.812232035817701</v>
      </c>
      <c r="H471" s="183">
        <f>H408/RES_summary!H$21</f>
        <v>35.542533182488519</v>
      </c>
      <c r="I471" s="183">
        <f>I408/RES_summary!I$21</f>
        <v>29.73563349087636</v>
      </c>
      <c r="J471" s="183">
        <f>J408/RES_summary!J$21</f>
        <v>31.075127326392668</v>
      </c>
      <c r="K471" s="183">
        <f>K408/RES_summary!K$21</f>
        <v>32.769559583679026</v>
      </c>
      <c r="L471" s="183">
        <f>L408/RES_summary!L$21</f>
        <v>33.115393534991647</v>
      </c>
      <c r="M471" s="183">
        <f>M408/RES_summary!M$21</f>
        <v>31.614516595587652</v>
      </c>
      <c r="N471" s="183">
        <f>N408/RES_summary!N$21</f>
        <v>30.815764055504456</v>
      </c>
      <c r="O471" s="183">
        <f>O408/RES_summary!O$21</f>
        <v>30.47818450025418</v>
      </c>
      <c r="P471" s="183">
        <f>P408/RES_summary!P$21</f>
        <v>29.927225344094015</v>
      </c>
      <c r="Q471" s="183">
        <f>Q408/RES_summary!Q$21</f>
        <v>29.735542798656162</v>
      </c>
    </row>
    <row r="472" spans="1:17" ht="12" customHeight="1" x14ac:dyDescent="0.25">
      <c r="A472" s="167" t="s">
        <v>144</v>
      </c>
      <c r="B472" s="132"/>
      <c r="C472" s="183">
        <f>C409/RES_summary!C$21</f>
        <v>0</v>
      </c>
      <c r="D472" s="183">
        <f>D409/RES_summary!D$21</f>
        <v>0</v>
      </c>
      <c r="E472" s="183">
        <f>E409/RES_summary!E$21</f>
        <v>0</v>
      </c>
      <c r="F472" s="183">
        <f>F409/RES_summary!F$21</f>
        <v>0</v>
      </c>
      <c r="G472" s="183">
        <f>G409/RES_summary!G$21</f>
        <v>0</v>
      </c>
      <c r="H472" s="183">
        <f>H409/RES_summary!H$21</f>
        <v>0</v>
      </c>
      <c r="I472" s="183">
        <f>I409/RES_summary!I$21</f>
        <v>0</v>
      </c>
      <c r="J472" s="183">
        <f>J409/RES_summary!J$21</f>
        <v>0</v>
      </c>
      <c r="K472" s="183">
        <f>K409/RES_summary!K$21</f>
        <v>0</v>
      </c>
      <c r="L472" s="183">
        <f>L409/RES_summary!L$21</f>
        <v>0</v>
      </c>
      <c r="M472" s="183">
        <f>M409/RES_summary!M$21</f>
        <v>0</v>
      </c>
      <c r="N472" s="183">
        <f>N409/RES_summary!N$21</f>
        <v>0</v>
      </c>
      <c r="O472" s="183">
        <f>O409/RES_summary!O$21</f>
        <v>0</v>
      </c>
      <c r="P472" s="183">
        <f>P409/RES_summary!P$21</f>
        <v>0</v>
      </c>
      <c r="Q472" s="183">
        <f>Q409/RES_summary!Q$21</f>
        <v>0</v>
      </c>
    </row>
    <row r="473" spans="1:17" ht="12" customHeight="1" x14ac:dyDescent="0.25">
      <c r="A473" s="167" t="s">
        <v>143</v>
      </c>
      <c r="B473" s="132"/>
      <c r="C473" s="183">
        <f>C410/RES_summary!C$21</f>
        <v>0</v>
      </c>
      <c r="D473" s="183">
        <f>D410/RES_summary!D$21</f>
        <v>0</v>
      </c>
      <c r="E473" s="183">
        <f>E410/RES_summary!E$21</f>
        <v>0</v>
      </c>
      <c r="F473" s="183">
        <f>F410/RES_summary!F$21</f>
        <v>0</v>
      </c>
      <c r="G473" s="183">
        <f>G410/RES_summary!G$21</f>
        <v>0</v>
      </c>
      <c r="H473" s="183">
        <f>H410/RES_summary!H$21</f>
        <v>0</v>
      </c>
      <c r="I473" s="183">
        <f>I410/RES_summary!I$21</f>
        <v>0</v>
      </c>
      <c r="J473" s="183">
        <f>J410/RES_summary!J$21</f>
        <v>0</v>
      </c>
      <c r="K473" s="183">
        <f>K410/RES_summary!K$21</f>
        <v>0</v>
      </c>
      <c r="L473" s="183">
        <f>L410/RES_summary!L$21</f>
        <v>0</v>
      </c>
      <c r="M473" s="183">
        <f>M410/RES_summary!M$21</f>
        <v>0</v>
      </c>
      <c r="N473" s="183">
        <f>N410/RES_summary!N$21</f>
        <v>0</v>
      </c>
      <c r="O473" s="183">
        <f>O410/RES_summary!O$21</f>
        <v>0</v>
      </c>
      <c r="P473" s="183">
        <f>P410/RES_summary!P$21</f>
        <v>0</v>
      </c>
      <c r="Q473" s="183">
        <f>Q410/RES_summary!Q$21</f>
        <v>0</v>
      </c>
    </row>
    <row r="474" spans="1:17" ht="12" customHeight="1" x14ac:dyDescent="0.25">
      <c r="A474" s="166" t="s">
        <v>57</v>
      </c>
      <c r="B474" s="165"/>
      <c r="C474" s="182">
        <f>C411/RES_summary!C$21</f>
        <v>0</v>
      </c>
      <c r="D474" s="182">
        <f>D411/RES_summary!D$21</f>
        <v>0</v>
      </c>
      <c r="E474" s="182">
        <f>E411/RES_summary!E$21</f>
        <v>0</v>
      </c>
      <c r="F474" s="182">
        <f>F411/RES_summary!F$21</f>
        <v>0</v>
      </c>
      <c r="G474" s="182">
        <f>G411/RES_summary!G$21</f>
        <v>0</v>
      </c>
      <c r="H474" s="182">
        <f>H411/RES_summary!H$21</f>
        <v>0</v>
      </c>
      <c r="I474" s="182">
        <f>I411/RES_summary!I$21</f>
        <v>0</v>
      </c>
      <c r="J474" s="182">
        <f>J411/RES_summary!J$21</f>
        <v>0</v>
      </c>
      <c r="K474" s="182">
        <f>K411/RES_summary!K$21</f>
        <v>0</v>
      </c>
      <c r="L474" s="182">
        <f>L411/RES_summary!L$21</f>
        <v>0</v>
      </c>
      <c r="M474" s="182">
        <f>M411/RES_summary!M$21</f>
        <v>0</v>
      </c>
      <c r="N474" s="182">
        <f>N411/RES_summary!N$21</f>
        <v>0</v>
      </c>
      <c r="O474" s="182">
        <f>O411/RES_summary!O$21</f>
        <v>0</v>
      </c>
      <c r="P474" s="182">
        <f>P411/RES_summary!P$21</f>
        <v>0</v>
      </c>
      <c r="Q474" s="182">
        <f>Q411/RES_summary!Q$21</f>
        <v>0</v>
      </c>
    </row>
    <row r="475" spans="1:17" ht="12" customHeight="1" x14ac:dyDescent="0.25">
      <c r="A475" s="147" t="s">
        <v>59</v>
      </c>
      <c r="B475" s="164"/>
      <c r="C475" s="181">
        <f>C412/RES_summary!C$21</f>
        <v>0</v>
      </c>
      <c r="D475" s="181">
        <f>D412/RES_summary!D$21</f>
        <v>0</v>
      </c>
      <c r="E475" s="181">
        <f>E412/RES_summary!E$21</f>
        <v>0</v>
      </c>
      <c r="F475" s="181">
        <f>F412/RES_summary!F$21</f>
        <v>0</v>
      </c>
      <c r="G475" s="181">
        <f>G412/RES_summary!G$21</f>
        <v>0</v>
      </c>
      <c r="H475" s="181">
        <f>H412/RES_summary!H$21</f>
        <v>0</v>
      </c>
      <c r="I475" s="181">
        <f>I412/RES_summary!I$21</f>
        <v>0</v>
      </c>
      <c r="J475" s="181">
        <f>J412/RES_summary!J$21</f>
        <v>0</v>
      </c>
      <c r="K475" s="181">
        <f>K412/RES_summary!K$21</f>
        <v>0</v>
      </c>
      <c r="L475" s="181">
        <f>L412/RES_summary!L$21</f>
        <v>0</v>
      </c>
      <c r="M475" s="181">
        <f>M412/RES_summary!M$21</f>
        <v>0</v>
      </c>
      <c r="N475" s="181">
        <f>N412/RES_summary!N$21</f>
        <v>0</v>
      </c>
      <c r="O475" s="181">
        <f>O412/RES_summary!O$21</f>
        <v>0</v>
      </c>
      <c r="P475" s="181">
        <f>P412/RES_summary!P$21</f>
        <v>0</v>
      </c>
      <c r="Q475" s="181">
        <f>Q412/RES_summary!Q$21</f>
        <v>0</v>
      </c>
    </row>
    <row r="476" spans="1:17" ht="12" customHeight="1" x14ac:dyDescent="0.25">
      <c r="A476" s="163" t="s">
        <v>142</v>
      </c>
      <c r="B476" s="162"/>
      <c r="C476" s="180">
        <f>C413/RES_summary!C$21</f>
        <v>0</v>
      </c>
      <c r="D476" s="180">
        <f>D413/RES_summary!D$21</f>
        <v>23.881426313772078</v>
      </c>
      <c r="E476" s="180">
        <f>E413/RES_summary!E$21</f>
        <v>24.605572747329155</v>
      </c>
      <c r="F476" s="180">
        <f>F413/RES_summary!F$21</f>
        <v>24.874377114728585</v>
      </c>
      <c r="G476" s="180">
        <f>G413/RES_summary!G$21</f>
        <v>0</v>
      </c>
      <c r="H476" s="180">
        <f>H413/RES_summary!H$21</f>
        <v>24.59762987919423</v>
      </c>
      <c r="I476" s="180">
        <f>I413/RES_summary!I$21</f>
        <v>0</v>
      </c>
      <c r="J476" s="180">
        <f>J413/RES_summary!J$21</f>
        <v>23.241872294958004</v>
      </c>
      <c r="K476" s="180">
        <f>K413/RES_summary!K$21</f>
        <v>23.874238705144943</v>
      </c>
      <c r="L476" s="180">
        <f>L413/RES_summary!L$21</f>
        <v>24.46034194181906</v>
      </c>
      <c r="M476" s="180">
        <f>M413/RES_summary!M$21</f>
        <v>24.407487644405222</v>
      </c>
      <c r="N476" s="180">
        <f>N413/RES_summary!N$21</f>
        <v>23.241087533044116</v>
      </c>
      <c r="O476" s="180">
        <f>O413/RES_summary!O$21</f>
        <v>22.959952872729581</v>
      </c>
      <c r="P476" s="180">
        <f>P413/RES_summary!P$21</f>
        <v>22.050554854339151</v>
      </c>
      <c r="Q476" s="180">
        <f>Q413/RES_summary!Q$21</f>
        <v>22.139596306859403</v>
      </c>
    </row>
    <row r="477" spans="1:17" ht="12" customHeight="1" x14ac:dyDescent="0.25">
      <c r="A477" s="161" t="s">
        <v>141</v>
      </c>
      <c r="B477" s="160"/>
      <c r="C477" s="179">
        <f>C414/RES_summary!C$21</f>
        <v>0</v>
      </c>
      <c r="D477" s="179">
        <f>D414/RES_summary!D$21</f>
        <v>0</v>
      </c>
      <c r="E477" s="179">
        <f>E414/RES_summary!E$21</f>
        <v>23.701266761763435</v>
      </c>
      <c r="F477" s="179">
        <f>F414/RES_summary!F$21</f>
        <v>23.598218535650432</v>
      </c>
      <c r="G477" s="179">
        <f>G414/RES_summary!G$21</f>
        <v>0</v>
      </c>
      <c r="H477" s="179">
        <f>H414/RES_summary!H$21</f>
        <v>22.746120778021968</v>
      </c>
      <c r="I477" s="179">
        <f>I414/RES_summary!I$21</f>
        <v>0</v>
      </c>
      <c r="J477" s="179">
        <f>J414/RES_summary!J$21</f>
        <v>21.248525900345477</v>
      </c>
      <c r="K477" s="179">
        <f>K414/RES_summary!K$21</f>
        <v>21.386907237522731</v>
      </c>
      <c r="L477" s="179">
        <f>L414/RES_summary!L$21</f>
        <v>21.676532961729443</v>
      </c>
      <c r="M477" s="179">
        <f>M414/RES_summary!M$21</f>
        <v>21.301336009716319</v>
      </c>
      <c r="N477" s="179">
        <f>N414/RES_summary!N$21</f>
        <v>20.230603808387087</v>
      </c>
      <c r="O477" s="179">
        <f>O414/RES_summary!O$21</f>
        <v>19.888305724651104</v>
      </c>
      <c r="P477" s="179">
        <f>P414/RES_summary!P$21</f>
        <v>19.046317880625576</v>
      </c>
      <c r="Q477" s="179">
        <f>Q414/RES_summary!Q$21</f>
        <v>19.06175905407752</v>
      </c>
    </row>
    <row r="478" spans="1:17" ht="12" customHeight="1" x14ac:dyDescent="0.25">
      <c r="A478" s="148" t="s">
        <v>60</v>
      </c>
      <c r="B478" s="156"/>
      <c r="C478" s="177">
        <f>C415/RES_summary!C$21</f>
        <v>0</v>
      </c>
      <c r="D478" s="177">
        <f>D415/RES_summary!D$21</f>
        <v>0</v>
      </c>
      <c r="E478" s="177">
        <f>E415/RES_summary!E$21</f>
        <v>18.180484179392231</v>
      </c>
      <c r="F478" s="177">
        <f>F415/RES_summary!F$21</f>
        <v>18.160923645163127</v>
      </c>
      <c r="G478" s="177">
        <f>G415/RES_summary!G$21</f>
        <v>0</v>
      </c>
      <c r="H478" s="177">
        <f>H415/RES_summary!H$21</f>
        <v>17.581520434320748</v>
      </c>
      <c r="I478" s="177">
        <f>I415/RES_summary!I$21</f>
        <v>0</v>
      </c>
      <c r="J478" s="177">
        <f>J415/RES_summary!J$21</f>
        <v>16.105714617333671</v>
      </c>
      <c r="K478" s="177">
        <f>K415/RES_summary!K$21</f>
        <v>16.225665846087463</v>
      </c>
      <c r="L478" s="177">
        <f>L415/RES_summary!L$21</f>
        <v>16.438965842526063</v>
      </c>
      <c r="M478" s="177">
        <f>M415/RES_summary!M$21</f>
        <v>16.308991637331662</v>
      </c>
      <c r="N478" s="177">
        <f>N415/RES_summary!N$21</f>
        <v>15.389943522248407</v>
      </c>
      <c r="O478" s="177">
        <f>O415/RES_summary!O$21</f>
        <v>15.122345500406988</v>
      </c>
      <c r="P478" s="177">
        <f>P415/RES_summary!P$21</f>
        <v>14.390168492886577</v>
      </c>
      <c r="Q478" s="177">
        <f>Q415/RES_summary!Q$21</f>
        <v>14.459747132877077</v>
      </c>
    </row>
    <row r="479" spans="1:17" ht="12" customHeight="1" x14ac:dyDescent="0.25">
      <c r="A479" s="148" t="s">
        <v>59</v>
      </c>
      <c r="B479" s="156"/>
      <c r="C479" s="177">
        <f>C416/RES_summary!C$21</f>
        <v>0</v>
      </c>
      <c r="D479" s="177">
        <f>D416/RES_summary!D$21</f>
        <v>0</v>
      </c>
      <c r="E479" s="177">
        <f>E416/RES_summary!E$21</f>
        <v>5.5207825823712069</v>
      </c>
      <c r="F479" s="177">
        <f>F416/RES_summary!F$21</f>
        <v>5.4372948904873066</v>
      </c>
      <c r="G479" s="177">
        <f>G416/RES_summary!G$21</f>
        <v>0</v>
      </c>
      <c r="H479" s="177">
        <f>H416/RES_summary!H$21</f>
        <v>5.164600343701224</v>
      </c>
      <c r="I479" s="177">
        <f>I416/RES_summary!I$21</f>
        <v>0</v>
      </c>
      <c r="J479" s="177">
        <f>J416/RES_summary!J$21</f>
        <v>5.1428112830118078</v>
      </c>
      <c r="K479" s="177">
        <f>K416/RES_summary!K$21</f>
        <v>5.1612413914352722</v>
      </c>
      <c r="L479" s="177">
        <f>L416/RES_summary!L$21</f>
        <v>5.2375671192033826</v>
      </c>
      <c r="M479" s="177">
        <f>M416/RES_summary!M$21</f>
        <v>4.9923443723846539</v>
      </c>
      <c r="N479" s="177">
        <f>N416/RES_summary!N$21</f>
        <v>4.8406602861386805</v>
      </c>
      <c r="O479" s="177">
        <f>O416/RES_summary!O$21</f>
        <v>4.7659602242441146</v>
      </c>
      <c r="P479" s="177">
        <f>P416/RES_summary!P$21</f>
        <v>4.656149387739001</v>
      </c>
      <c r="Q479" s="177">
        <f>Q416/RES_summary!Q$21</f>
        <v>4.6020119212004449</v>
      </c>
    </row>
    <row r="480" spans="1:17" ht="12" customHeight="1" x14ac:dyDescent="0.25">
      <c r="A480" s="158" t="s">
        <v>62</v>
      </c>
      <c r="B480" s="157"/>
      <c r="C480" s="178">
        <f>C417/RES_summary!C$21</f>
        <v>0</v>
      </c>
      <c r="D480" s="178">
        <f>D417/RES_summary!D$21</f>
        <v>11.84913908511443</v>
      </c>
      <c r="E480" s="178">
        <f>E417/RES_summary!E$21</f>
        <v>11.894161092952112</v>
      </c>
      <c r="F480" s="178">
        <f>F417/RES_summary!F$21</f>
        <v>11.602687743896126</v>
      </c>
      <c r="G480" s="178">
        <f>G417/RES_summary!G$21</f>
        <v>11.567413930372714</v>
      </c>
      <c r="H480" s="178">
        <f>H417/RES_summary!H$21</f>
        <v>11.288209250473903</v>
      </c>
      <c r="I480" s="178">
        <f>I417/RES_summary!I$21</f>
        <v>11.174282910458073</v>
      </c>
      <c r="J480" s="178">
        <f>J417/RES_summary!J$21</f>
        <v>11.095027575149912</v>
      </c>
      <c r="K480" s="178">
        <f>K417/RES_summary!K$21</f>
        <v>10.885754261538558</v>
      </c>
      <c r="L480" s="178">
        <f>L417/RES_summary!L$21</f>
        <v>10.95466169871742</v>
      </c>
      <c r="M480" s="178">
        <f>M417/RES_summary!M$21</f>
        <v>10.470983565882342</v>
      </c>
      <c r="N480" s="178">
        <f>N417/RES_summary!N$21</f>
        <v>10.015732071224166</v>
      </c>
      <c r="O480" s="178">
        <f>O417/RES_summary!O$21</f>
        <v>10.203337834992549</v>
      </c>
      <c r="P480" s="178">
        <f>P417/RES_summary!P$21</f>
        <v>9.7572017278353709</v>
      </c>
      <c r="Q480" s="178">
        <f>Q417/RES_summary!Q$21</f>
        <v>9.7885862319476207</v>
      </c>
    </row>
    <row r="481" spans="1:17" ht="12" customHeight="1" x14ac:dyDescent="0.25">
      <c r="A481" s="23" t="s">
        <v>58</v>
      </c>
      <c r="B481" s="156"/>
      <c r="C481" s="177">
        <f>C418/RES_summary!C$21</f>
        <v>0</v>
      </c>
      <c r="D481" s="177">
        <f>D418/RES_summary!D$21</f>
        <v>0</v>
      </c>
      <c r="E481" s="177">
        <f>E418/RES_summary!E$21</f>
        <v>0</v>
      </c>
      <c r="F481" s="177">
        <f>F418/RES_summary!F$21</f>
        <v>0</v>
      </c>
      <c r="G481" s="177">
        <f>G418/RES_summary!G$21</f>
        <v>0</v>
      </c>
      <c r="H481" s="177">
        <f>H418/RES_summary!H$21</f>
        <v>0</v>
      </c>
      <c r="I481" s="177">
        <f>I418/RES_summary!I$21</f>
        <v>0</v>
      </c>
      <c r="J481" s="177">
        <f>J418/RES_summary!J$21</f>
        <v>0</v>
      </c>
      <c r="K481" s="177">
        <f>K418/RES_summary!K$21</f>
        <v>0</v>
      </c>
      <c r="L481" s="177">
        <f>L418/RES_summary!L$21</f>
        <v>0</v>
      </c>
      <c r="M481" s="177">
        <f>M418/RES_summary!M$21</f>
        <v>0</v>
      </c>
      <c r="N481" s="177">
        <f>N418/RES_summary!N$21</f>
        <v>0</v>
      </c>
      <c r="O481" s="177">
        <f>O418/RES_summary!O$21</f>
        <v>0</v>
      </c>
      <c r="P481" s="177">
        <f>P418/RES_summary!P$21</f>
        <v>0</v>
      </c>
      <c r="Q481" s="177">
        <f>Q418/RES_summary!Q$21</f>
        <v>0</v>
      </c>
    </row>
    <row r="482" spans="1:17" ht="12" customHeight="1" x14ac:dyDescent="0.25">
      <c r="A482" s="23" t="s">
        <v>57</v>
      </c>
      <c r="B482" s="156"/>
      <c r="C482" s="177">
        <f>C419/RES_summary!C$21</f>
        <v>0</v>
      </c>
      <c r="D482" s="177">
        <f>D419/RES_summary!D$21</f>
        <v>0</v>
      </c>
      <c r="E482" s="177">
        <f>E419/RES_summary!E$21</f>
        <v>0</v>
      </c>
      <c r="F482" s="177">
        <f>F419/RES_summary!F$21</f>
        <v>0</v>
      </c>
      <c r="G482" s="177">
        <f>G419/RES_summary!G$21</f>
        <v>0</v>
      </c>
      <c r="H482" s="177">
        <f>H419/RES_summary!H$21</f>
        <v>0</v>
      </c>
      <c r="I482" s="177">
        <f>I419/RES_summary!I$21</f>
        <v>0</v>
      </c>
      <c r="J482" s="177">
        <f>J419/RES_summary!J$21</f>
        <v>0</v>
      </c>
      <c r="K482" s="177">
        <f>K419/RES_summary!K$21</f>
        <v>0</v>
      </c>
      <c r="L482" s="177">
        <f>L419/RES_summary!L$21</f>
        <v>0</v>
      </c>
      <c r="M482" s="177">
        <f>M419/RES_summary!M$21</f>
        <v>0</v>
      </c>
      <c r="N482" s="177">
        <f>N419/RES_summary!N$21</f>
        <v>0</v>
      </c>
      <c r="O482" s="177">
        <f>O419/RES_summary!O$21</f>
        <v>0</v>
      </c>
      <c r="P482" s="177">
        <f>P419/RES_summary!P$21</f>
        <v>0</v>
      </c>
      <c r="Q482" s="177">
        <f>Q419/RES_summary!Q$21</f>
        <v>0</v>
      </c>
    </row>
    <row r="483" spans="1:17" ht="12" customHeight="1" x14ac:dyDescent="0.25">
      <c r="A483" s="29" t="s">
        <v>140</v>
      </c>
      <c r="B483" s="57"/>
      <c r="C483" s="176">
        <f>C420/RES_summary!C$21</f>
        <v>0</v>
      </c>
      <c r="D483" s="176">
        <f>D420/RES_summary!D$21</f>
        <v>11.84913908511443</v>
      </c>
      <c r="E483" s="176">
        <f>E420/RES_summary!E$21</f>
        <v>11.894161092952112</v>
      </c>
      <c r="F483" s="176">
        <f>F420/RES_summary!F$21</f>
        <v>11.602687743896126</v>
      </c>
      <c r="G483" s="176">
        <f>G420/RES_summary!G$21</f>
        <v>11.567413930372714</v>
      </c>
      <c r="H483" s="176">
        <f>H420/RES_summary!H$21</f>
        <v>11.288209250473903</v>
      </c>
      <c r="I483" s="176">
        <f>I420/RES_summary!I$21</f>
        <v>11.174282910458073</v>
      </c>
      <c r="J483" s="176">
        <f>J420/RES_summary!J$21</f>
        <v>11.095027575149912</v>
      </c>
      <c r="K483" s="176">
        <f>K420/RES_summary!K$21</f>
        <v>10.885754261538558</v>
      </c>
      <c r="L483" s="176">
        <f>L420/RES_summary!L$21</f>
        <v>10.95466169871742</v>
      </c>
      <c r="M483" s="176">
        <f>M420/RES_summary!M$21</f>
        <v>10.470983565882342</v>
      </c>
      <c r="N483" s="176">
        <f>N420/RES_summary!N$21</f>
        <v>10.015732071224166</v>
      </c>
      <c r="O483" s="176">
        <f>O420/RES_summary!O$21</f>
        <v>10.203337834992549</v>
      </c>
      <c r="P483" s="176">
        <f>P420/RES_summary!P$21</f>
        <v>9.7572017278353709</v>
      </c>
      <c r="Q483" s="176">
        <f>Q420/RES_summary!Q$21</f>
        <v>9.7885862319476207</v>
      </c>
    </row>
    <row r="485" spans="1:17" ht="12" customHeight="1" x14ac:dyDescent="0.25">
      <c r="A485" s="152" t="s">
        <v>185</v>
      </c>
      <c r="B485" s="168"/>
      <c r="C485" s="184">
        <f>C422/RES_summary!C$21</f>
        <v>0</v>
      </c>
      <c r="D485" s="184">
        <f>D422/RES_summary!D$21</f>
        <v>140.63363744662803</v>
      </c>
      <c r="E485" s="184">
        <f>E422/RES_summary!E$21</f>
        <v>142.56451660319419</v>
      </c>
      <c r="F485" s="184">
        <f>F422/RES_summary!F$21</f>
        <v>141.96582320203353</v>
      </c>
      <c r="G485" s="184">
        <f>G422/RES_summary!G$21</f>
        <v>127.31465165871172</v>
      </c>
      <c r="H485" s="184">
        <f>H422/RES_summary!H$21</f>
        <v>146.94443548610957</v>
      </c>
      <c r="I485" s="184">
        <f>I422/RES_summary!I$21</f>
        <v>126.54111099359365</v>
      </c>
      <c r="J485" s="184">
        <f>J422/RES_summary!J$21</f>
        <v>127.14076664031707</v>
      </c>
      <c r="K485" s="184">
        <f>K422/RES_summary!K$21</f>
        <v>126.70087461159957</v>
      </c>
      <c r="L485" s="184">
        <f>L422/RES_summary!L$21</f>
        <v>140.22533885708705</v>
      </c>
      <c r="M485" s="184">
        <f>M422/RES_summary!M$21</f>
        <v>125.72317121907963</v>
      </c>
      <c r="N485" s="184">
        <f>N422/RES_summary!N$21</f>
        <v>125.47160038251273</v>
      </c>
      <c r="O485" s="184">
        <f>O422/RES_summary!O$21</f>
        <v>127.30554779969046</v>
      </c>
      <c r="P485" s="184">
        <f>P422/RES_summary!P$21</f>
        <v>114.34072635995909</v>
      </c>
      <c r="Q485" s="184">
        <f>Q422/RES_summary!Q$21</f>
        <v>118.09489513238819</v>
      </c>
    </row>
    <row r="486" spans="1:17" ht="12" customHeight="1" x14ac:dyDescent="0.25">
      <c r="A486" s="158" t="s">
        <v>65</v>
      </c>
      <c r="B486" s="157"/>
      <c r="C486" s="178">
        <f>C423/RES_summary!C$21</f>
        <v>0</v>
      </c>
      <c r="D486" s="178">
        <f>D423/RES_summary!D$21</f>
        <v>114.33700873698155</v>
      </c>
      <c r="E486" s="178">
        <f>E423/RES_summary!E$21</f>
        <v>115.45107163426822</v>
      </c>
      <c r="F486" s="178">
        <f>F423/RES_summary!F$21</f>
        <v>114.90334020662544</v>
      </c>
      <c r="G486" s="178">
        <f>G423/RES_summary!G$21</f>
        <v>103.16849317559281</v>
      </c>
      <c r="H486" s="178">
        <f>H423/RES_summary!H$21</f>
        <v>119.70593688116699</v>
      </c>
      <c r="I486" s="178">
        <f>I423/RES_summary!I$21</f>
        <v>102.47947513726915</v>
      </c>
      <c r="J486" s="178">
        <f>J423/RES_summary!J$21</f>
        <v>100.67100329546116</v>
      </c>
      <c r="K486" s="178">
        <f>K423/RES_summary!K$21</f>
        <v>100.2130199317585</v>
      </c>
      <c r="L486" s="178">
        <f>L423/RES_summary!L$21</f>
        <v>113.8744715698441</v>
      </c>
      <c r="M486" s="178">
        <f>M423/RES_summary!M$21</f>
        <v>100.01008233947282</v>
      </c>
      <c r="N486" s="178">
        <f>N423/RES_summary!N$21</f>
        <v>101.07270720245069</v>
      </c>
      <c r="O486" s="178">
        <f>O423/RES_summary!O$21</f>
        <v>103.46248351114762</v>
      </c>
      <c r="P486" s="178">
        <f>P423/RES_summary!P$21</f>
        <v>88.30521855333923</v>
      </c>
      <c r="Q486" s="178">
        <f>Q423/RES_summary!Q$21</f>
        <v>95.136617270476791</v>
      </c>
    </row>
    <row r="487" spans="1:17" ht="12" customHeight="1" x14ac:dyDescent="0.25">
      <c r="A487" s="23" t="s">
        <v>58</v>
      </c>
      <c r="B487" s="156"/>
      <c r="C487" s="177">
        <f>C424/RES_summary!C$21</f>
        <v>0</v>
      </c>
      <c r="D487" s="177">
        <f>D424/RES_summary!D$21</f>
        <v>113.50522346705608</v>
      </c>
      <c r="E487" s="177">
        <f>E424/RES_summary!E$21</f>
        <v>114.36024480725614</v>
      </c>
      <c r="F487" s="177">
        <f>F424/RES_summary!F$21</f>
        <v>113.77425940448346</v>
      </c>
      <c r="G487" s="177">
        <f>G424/RES_summary!G$21</f>
        <v>102.10132725081068</v>
      </c>
      <c r="H487" s="177">
        <f>H424/RES_summary!H$21</f>
        <v>118.26064263416302</v>
      </c>
      <c r="I487" s="177">
        <f>I424/RES_summary!I$21</f>
        <v>101.48958126471369</v>
      </c>
      <c r="J487" s="177">
        <f>J424/RES_summary!J$21</f>
        <v>99.674159478826141</v>
      </c>
      <c r="K487" s="177">
        <f>K424/RES_summary!K$21</f>
        <v>99.261275210922193</v>
      </c>
      <c r="L487" s="177">
        <f>L424/RES_summary!L$21</f>
        <v>112.66680493043059</v>
      </c>
      <c r="M487" s="177">
        <f>M424/RES_summary!M$21</f>
        <v>99.106935080203584</v>
      </c>
      <c r="N487" s="177">
        <f>N424/RES_summary!N$21</f>
        <v>99.988013627230416</v>
      </c>
      <c r="O487" s="177">
        <f>O424/RES_summary!O$21</f>
        <v>102.34616699549281</v>
      </c>
      <c r="P487" s="177">
        <f>P424/RES_summary!P$21</f>
        <v>87.411510873866874</v>
      </c>
      <c r="Q487" s="177">
        <f>Q424/RES_summary!Q$21</f>
        <v>93.997620865824743</v>
      </c>
    </row>
    <row r="488" spans="1:17" ht="12" customHeight="1" x14ac:dyDescent="0.25">
      <c r="A488" s="23" t="s">
        <v>60</v>
      </c>
      <c r="B488" s="156"/>
      <c r="C488" s="177">
        <f>C425/RES_summary!C$21</f>
        <v>0</v>
      </c>
      <c r="D488" s="177">
        <f>D425/RES_summary!D$21</f>
        <v>0.83178526992547108</v>
      </c>
      <c r="E488" s="177">
        <f>E425/RES_summary!E$21</f>
        <v>1.0908268270120942</v>
      </c>
      <c r="F488" s="177">
        <f>F425/RES_summary!F$21</f>
        <v>1.1290808021419743</v>
      </c>
      <c r="G488" s="177">
        <f>G425/RES_summary!G$21</f>
        <v>1.0671659247821352</v>
      </c>
      <c r="H488" s="177">
        <f>H425/RES_summary!H$21</f>
        <v>1.4452942470039689</v>
      </c>
      <c r="I488" s="177">
        <f>I425/RES_summary!I$21</f>
        <v>0.98989387255544881</v>
      </c>
      <c r="J488" s="177">
        <f>J425/RES_summary!J$21</f>
        <v>0.99684381663503863</v>
      </c>
      <c r="K488" s="177">
        <f>K425/RES_summary!K$21</f>
        <v>0.95174472083630635</v>
      </c>
      <c r="L488" s="177">
        <f>L425/RES_summary!L$21</f>
        <v>1.2076666394135089</v>
      </c>
      <c r="M488" s="177">
        <f>M425/RES_summary!M$21</f>
        <v>0.90314725926921668</v>
      </c>
      <c r="N488" s="177">
        <f>N425/RES_summary!N$21</f>
        <v>1.0846935752202775</v>
      </c>
      <c r="O488" s="177">
        <f>O425/RES_summary!O$21</f>
        <v>1.1163165156548229</v>
      </c>
      <c r="P488" s="177">
        <f>P425/RES_summary!P$21</f>
        <v>0.89370767947235641</v>
      </c>
      <c r="Q488" s="177">
        <f>Q425/RES_summary!Q$21</f>
        <v>1.1389964046520504</v>
      </c>
    </row>
    <row r="489" spans="1:17" ht="12" customHeight="1" x14ac:dyDescent="0.25">
      <c r="A489" s="158" t="s">
        <v>112</v>
      </c>
      <c r="B489" s="157"/>
      <c r="C489" s="178">
        <f>C426/RES_summary!C$21</f>
        <v>0</v>
      </c>
      <c r="D489" s="178">
        <f>D426/RES_summary!D$21</f>
        <v>9.1618742712780463E-2</v>
      </c>
      <c r="E489" s="178">
        <f>E426/RES_summary!E$21</f>
        <v>0.27236853615415912</v>
      </c>
      <c r="F489" s="178">
        <f>F426/RES_summary!F$21</f>
        <v>0.12491632575620991</v>
      </c>
      <c r="G489" s="178">
        <f>G426/RES_summary!G$21</f>
        <v>0.87261536317865662</v>
      </c>
      <c r="H489" s="178">
        <f>H426/RES_summary!H$21</f>
        <v>0.23258536580039277</v>
      </c>
      <c r="I489" s="178">
        <f>I426/RES_summary!I$21</f>
        <v>1.7538283754962711</v>
      </c>
      <c r="J489" s="178">
        <f>J426/RES_summary!J$21</f>
        <v>0.10786478191229548</v>
      </c>
      <c r="K489" s="178">
        <f>K426/RES_summary!K$21</f>
        <v>0.17370128046001834</v>
      </c>
      <c r="L489" s="178">
        <f>L426/RES_summary!L$21</f>
        <v>0.21715670557750111</v>
      </c>
      <c r="M489" s="178">
        <f>M426/RES_summary!M$21</f>
        <v>0.5056485646407145</v>
      </c>
      <c r="N489" s="178">
        <f>N426/RES_summary!N$21</f>
        <v>0.56027630434511611</v>
      </c>
      <c r="O489" s="178">
        <f>O426/RES_summary!O$21</f>
        <v>0.31301767978699502</v>
      </c>
      <c r="P489" s="178">
        <f>P426/RES_summary!P$21</f>
        <v>2.6240243490006683</v>
      </c>
      <c r="Q489" s="178">
        <f>Q426/RES_summary!Q$21</f>
        <v>0.48012129295654038</v>
      </c>
    </row>
    <row r="490" spans="1:17" ht="12" customHeight="1" x14ac:dyDescent="0.25">
      <c r="A490" s="23" t="s">
        <v>60</v>
      </c>
      <c r="B490" s="156"/>
      <c r="C490" s="177">
        <f>C427/RES_summary!C$21</f>
        <v>0</v>
      </c>
      <c r="D490" s="177">
        <f>D427/RES_summary!D$21</f>
        <v>9.1618742712780463E-2</v>
      </c>
      <c r="E490" s="177">
        <f>E427/RES_summary!E$21</f>
        <v>0.27236853615415912</v>
      </c>
      <c r="F490" s="177">
        <f>F427/RES_summary!F$21</f>
        <v>0.12491632575620991</v>
      </c>
      <c r="G490" s="177">
        <f>G427/RES_summary!G$21</f>
        <v>0.87261536317865662</v>
      </c>
      <c r="H490" s="177">
        <f>H427/RES_summary!H$21</f>
        <v>0.23258536580039277</v>
      </c>
      <c r="I490" s="177">
        <f>I427/RES_summary!I$21</f>
        <v>1.7538283754962711</v>
      </c>
      <c r="J490" s="177">
        <f>J427/RES_summary!J$21</f>
        <v>0.10786478191229548</v>
      </c>
      <c r="K490" s="177">
        <f>K427/RES_summary!K$21</f>
        <v>0.17370128046001834</v>
      </c>
      <c r="L490" s="177">
        <f>L427/RES_summary!L$21</f>
        <v>0.21715670557750111</v>
      </c>
      <c r="M490" s="177">
        <f>M427/RES_summary!M$21</f>
        <v>0.5056485646407145</v>
      </c>
      <c r="N490" s="177">
        <f>N427/RES_summary!N$21</f>
        <v>0.56027630434511611</v>
      </c>
      <c r="O490" s="177">
        <f>O427/RES_summary!O$21</f>
        <v>0.31301767978699502</v>
      </c>
      <c r="P490" s="177">
        <f>P427/RES_summary!P$21</f>
        <v>2.6240243490006683</v>
      </c>
      <c r="Q490" s="177">
        <f>Q427/RES_summary!Q$21</f>
        <v>0.48012129295654038</v>
      </c>
    </row>
    <row r="491" spans="1:17" ht="12" customHeight="1" x14ac:dyDescent="0.25">
      <c r="A491" s="158" t="s">
        <v>63</v>
      </c>
      <c r="B491" s="157"/>
      <c r="C491" s="178">
        <f>C428/RES_summary!C$21</f>
        <v>0</v>
      </c>
      <c r="D491" s="178">
        <f>D428/RES_summary!D$21</f>
        <v>16.505972332719644</v>
      </c>
      <c r="E491" s="178">
        <f>E428/RES_summary!E$21</f>
        <v>17.053327039761161</v>
      </c>
      <c r="F491" s="178">
        <f>F428/RES_summary!F$21</f>
        <v>17.336083021992852</v>
      </c>
      <c r="G491" s="178">
        <f>G428/RES_summary!G$21</f>
        <v>13.655960510659749</v>
      </c>
      <c r="H491" s="178">
        <f>H428/RES_summary!H$21</f>
        <v>17.562136362820333</v>
      </c>
      <c r="I491" s="178">
        <f>I428/RES_summary!I$21</f>
        <v>12.902067974163369</v>
      </c>
      <c r="J491" s="178">
        <f>J428/RES_summary!J$21</f>
        <v>16.953545142069693</v>
      </c>
      <c r="K491" s="178">
        <f>K428/RES_summary!K$21</f>
        <v>17.119301679142733</v>
      </c>
      <c r="L491" s="178">
        <f>L428/RES_summary!L$21</f>
        <v>16.894521934443837</v>
      </c>
      <c r="M491" s="178">
        <f>M428/RES_summary!M$21</f>
        <v>16.383799941873484</v>
      </c>
      <c r="N491" s="178">
        <f>N428/RES_summary!N$21</f>
        <v>15.406148563585971</v>
      </c>
      <c r="O491" s="178">
        <f>O428/RES_summary!O$21</f>
        <v>14.943513462928063</v>
      </c>
      <c r="P491" s="178">
        <f>P428/RES_summary!P$21</f>
        <v>15.208373966936819</v>
      </c>
      <c r="Q491" s="178">
        <f>Q428/RES_summary!Q$21</f>
        <v>14.249455337262175</v>
      </c>
    </row>
    <row r="492" spans="1:17" ht="12" customHeight="1" x14ac:dyDescent="0.25">
      <c r="A492" s="167" t="s">
        <v>171</v>
      </c>
      <c r="B492" s="132"/>
      <c r="C492" s="183">
        <f>C429/RES_summary!C$21</f>
        <v>0</v>
      </c>
      <c r="D492" s="183">
        <f>D429/RES_summary!D$21</f>
        <v>16.082142147286806</v>
      </c>
      <c r="E492" s="183">
        <f>E429/RES_summary!E$21</f>
        <v>15.438233758827639</v>
      </c>
      <c r="F492" s="183">
        <f>F429/RES_summary!F$21</f>
        <v>15.746695466190472</v>
      </c>
      <c r="G492" s="183">
        <f>G429/RES_summary!G$21</f>
        <v>13.655960510659749</v>
      </c>
      <c r="H492" s="183">
        <f>H429/RES_summary!H$21</f>
        <v>15.331195742243585</v>
      </c>
      <c r="I492" s="183">
        <f>I429/RES_summary!I$21</f>
        <v>12.902067974163369</v>
      </c>
      <c r="J492" s="183">
        <f>J429/RES_summary!J$21</f>
        <v>13.559755535010908</v>
      </c>
      <c r="K492" s="183">
        <f>K429/RES_summary!K$21</f>
        <v>14.339119317398668</v>
      </c>
      <c r="L492" s="183">
        <f>L429/RES_summary!L$21</f>
        <v>14.54775700737653</v>
      </c>
      <c r="M492" s="183">
        <f>M429/RES_summary!M$21</f>
        <v>13.918858491768884</v>
      </c>
      <c r="N492" s="183">
        <f>N429/RES_summary!N$21</f>
        <v>13.587009925939077</v>
      </c>
      <c r="O492" s="183">
        <f>O429/RES_summary!O$21</f>
        <v>13.457474043322961</v>
      </c>
      <c r="P492" s="183">
        <f>P429/RES_summary!P$21</f>
        <v>13.214782626679096</v>
      </c>
      <c r="Q492" s="183">
        <f>Q429/RES_summary!Q$21</f>
        <v>13.098917081654994</v>
      </c>
    </row>
    <row r="493" spans="1:17" ht="12" customHeight="1" x14ac:dyDescent="0.25">
      <c r="A493" s="167" t="s">
        <v>144</v>
      </c>
      <c r="B493" s="132"/>
      <c r="C493" s="183">
        <f>C430/RES_summary!C$21</f>
        <v>0</v>
      </c>
      <c r="D493" s="183">
        <f>D430/RES_summary!D$21</f>
        <v>0</v>
      </c>
      <c r="E493" s="183">
        <f>E430/RES_summary!E$21</f>
        <v>0</v>
      </c>
      <c r="F493" s="183">
        <f>F430/RES_summary!F$21</f>
        <v>0</v>
      </c>
      <c r="G493" s="183">
        <f>G430/RES_summary!G$21</f>
        <v>0</v>
      </c>
      <c r="H493" s="183">
        <f>H430/RES_summary!H$21</f>
        <v>0</v>
      </c>
      <c r="I493" s="183">
        <f>I430/RES_summary!I$21</f>
        <v>0</v>
      </c>
      <c r="J493" s="183">
        <f>J430/RES_summary!J$21</f>
        <v>0</v>
      </c>
      <c r="K493" s="183">
        <f>K430/RES_summary!K$21</f>
        <v>0</v>
      </c>
      <c r="L493" s="183">
        <f>L430/RES_summary!L$21</f>
        <v>0</v>
      </c>
      <c r="M493" s="183">
        <f>M430/RES_summary!M$21</f>
        <v>0</v>
      </c>
      <c r="N493" s="183">
        <f>N430/RES_summary!N$21</f>
        <v>0</v>
      </c>
      <c r="O493" s="183">
        <f>O430/RES_summary!O$21</f>
        <v>0</v>
      </c>
      <c r="P493" s="183">
        <f>P430/RES_summary!P$21</f>
        <v>0</v>
      </c>
      <c r="Q493" s="183">
        <f>Q430/RES_summary!Q$21</f>
        <v>0</v>
      </c>
    </row>
    <row r="494" spans="1:17" ht="12" customHeight="1" x14ac:dyDescent="0.25">
      <c r="A494" s="167" t="s">
        <v>143</v>
      </c>
      <c r="B494" s="132"/>
      <c r="C494" s="183">
        <f>C431/RES_summary!C$21</f>
        <v>0</v>
      </c>
      <c r="D494" s="183">
        <f>D431/RES_summary!D$21</f>
        <v>0</v>
      </c>
      <c r="E494" s="183">
        <f>E431/RES_summary!E$21</f>
        <v>0</v>
      </c>
      <c r="F494" s="183">
        <f>F431/RES_summary!F$21</f>
        <v>0</v>
      </c>
      <c r="G494" s="183">
        <f>G431/RES_summary!G$21</f>
        <v>0</v>
      </c>
      <c r="H494" s="183">
        <f>H431/RES_summary!H$21</f>
        <v>0</v>
      </c>
      <c r="I494" s="183">
        <f>I431/RES_summary!I$21</f>
        <v>0</v>
      </c>
      <c r="J494" s="183">
        <f>J431/RES_summary!J$21</f>
        <v>0</v>
      </c>
      <c r="K494" s="183">
        <f>K431/RES_summary!K$21</f>
        <v>0</v>
      </c>
      <c r="L494" s="183">
        <f>L431/RES_summary!L$21</f>
        <v>0</v>
      </c>
      <c r="M494" s="183">
        <f>M431/RES_summary!M$21</f>
        <v>0</v>
      </c>
      <c r="N494" s="183">
        <f>N431/RES_summary!N$21</f>
        <v>0</v>
      </c>
      <c r="O494" s="183">
        <f>O431/RES_summary!O$21</f>
        <v>0</v>
      </c>
      <c r="P494" s="183">
        <f>P431/RES_summary!P$21</f>
        <v>0</v>
      </c>
      <c r="Q494" s="183">
        <f>Q431/RES_summary!Q$21</f>
        <v>0</v>
      </c>
    </row>
    <row r="495" spans="1:17" ht="12" customHeight="1" x14ac:dyDescent="0.25">
      <c r="A495" s="166" t="s">
        <v>57</v>
      </c>
      <c r="B495" s="165"/>
      <c r="C495" s="182">
        <f>C432/RES_summary!C$21</f>
        <v>0</v>
      </c>
      <c r="D495" s="182">
        <f>D432/RES_summary!D$21</f>
        <v>0</v>
      </c>
      <c r="E495" s="182">
        <f>E432/RES_summary!E$21</f>
        <v>0</v>
      </c>
      <c r="F495" s="182">
        <f>F432/RES_summary!F$21</f>
        <v>0</v>
      </c>
      <c r="G495" s="182">
        <f>G432/RES_summary!G$21</f>
        <v>0</v>
      </c>
      <c r="H495" s="182">
        <f>H432/RES_summary!H$21</f>
        <v>0</v>
      </c>
      <c r="I495" s="182">
        <f>I432/RES_summary!I$21</f>
        <v>0</v>
      </c>
      <c r="J495" s="182">
        <f>J432/RES_summary!J$21</f>
        <v>0</v>
      </c>
      <c r="K495" s="182">
        <f>K432/RES_summary!K$21</f>
        <v>0</v>
      </c>
      <c r="L495" s="182">
        <f>L432/RES_summary!L$21</f>
        <v>0</v>
      </c>
      <c r="M495" s="182">
        <f>M432/RES_summary!M$21</f>
        <v>0</v>
      </c>
      <c r="N495" s="182">
        <f>N432/RES_summary!N$21</f>
        <v>0</v>
      </c>
      <c r="O495" s="182">
        <f>O432/RES_summary!O$21</f>
        <v>0</v>
      </c>
      <c r="P495" s="182">
        <f>P432/RES_summary!P$21</f>
        <v>0</v>
      </c>
      <c r="Q495" s="182">
        <f>Q432/RES_summary!Q$21</f>
        <v>0</v>
      </c>
    </row>
    <row r="496" spans="1:17" ht="12" customHeight="1" x14ac:dyDescent="0.25">
      <c r="A496" s="147" t="s">
        <v>59</v>
      </c>
      <c r="B496" s="164"/>
      <c r="C496" s="181">
        <f>C433/RES_summary!C$21</f>
        <v>0</v>
      </c>
      <c r="D496" s="181">
        <f>D433/RES_summary!D$21</f>
        <v>0</v>
      </c>
      <c r="E496" s="181">
        <f>E433/RES_summary!E$21</f>
        <v>0</v>
      </c>
      <c r="F496" s="181">
        <f>F433/RES_summary!F$21</f>
        <v>0</v>
      </c>
      <c r="G496" s="181">
        <f>G433/RES_summary!G$21</f>
        <v>0</v>
      </c>
      <c r="H496" s="181">
        <f>H433/RES_summary!H$21</f>
        <v>0</v>
      </c>
      <c r="I496" s="181">
        <f>I433/RES_summary!I$21</f>
        <v>0</v>
      </c>
      <c r="J496" s="181">
        <f>J433/RES_summary!J$21</f>
        <v>0</v>
      </c>
      <c r="K496" s="181">
        <f>K433/RES_summary!K$21</f>
        <v>0</v>
      </c>
      <c r="L496" s="181">
        <f>L433/RES_summary!L$21</f>
        <v>0</v>
      </c>
      <c r="M496" s="181">
        <f>M433/RES_summary!M$21</f>
        <v>0</v>
      </c>
      <c r="N496" s="181">
        <f>N433/RES_summary!N$21</f>
        <v>0</v>
      </c>
      <c r="O496" s="181">
        <f>O433/RES_summary!O$21</f>
        <v>0</v>
      </c>
      <c r="P496" s="181">
        <f>P433/RES_summary!P$21</f>
        <v>0</v>
      </c>
      <c r="Q496" s="181">
        <f>Q433/RES_summary!Q$21</f>
        <v>0</v>
      </c>
    </row>
    <row r="497" spans="1:17" ht="12" customHeight="1" x14ac:dyDescent="0.25">
      <c r="A497" s="163" t="s">
        <v>142</v>
      </c>
      <c r="B497" s="162"/>
      <c r="C497" s="180">
        <f>C434/RES_summary!C$21</f>
        <v>0</v>
      </c>
      <c r="D497" s="180">
        <f>D434/RES_summary!D$21</f>
        <v>16.797278772001569</v>
      </c>
      <c r="E497" s="180">
        <f>E434/RES_summary!E$21</f>
        <v>17.532618395917726</v>
      </c>
      <c r="F497" s="180">
        <f>F434/RES_summary!F$21</f>
        <v>17.966362445344991</v>
      </c>
      <c r="G497" s="180">
        <f>G434/RES_summary!G$21</f>
        <v>0</v>
      </c>
      <c r="H497" s="180">
        <f>H434/RES_summary!H$21</f>
        <v>18.230698298799869</v>
      </c>
      <c r="I497" s="180">
        <f>I434/RES_summary!I$21</f>
        <v>0</v>
      </c>
      <c r="J497" s="180">
        <f>J434/RES_summary!J$21</f>
        <v>17.789217172292556</v>
      </c>
      <c r="K497" s="180">
        <f>K434/RES_summary!K$21</f>
        <v>17.897735244686785</v>
      </c>
      <c r="L497" s="180">
        <f>L434/RES_summary!L$21</f>
        <v>18.212593173638457</v>
      </c>
      <c r="M497" s="180">
        <f>M434/RES_summary!M$21</f>
        <v>18.118346797317297</v>
      </c>
      <c r="N497" s="180">
        <f>N434/RES_summary!N$21</f>
        <v>17.207239365128945</v>
      </c>
      <c r="O497" s="180">
        <f>O434/RES_summary!O$21</f>
        <v>16.963807242652685</v>
      </c>
      <c r="P497" s="180">
        <f>P434/RES_summary!P$21</f>
        <v>16.25166140902224</v>
      </c>
      <c r="Q497" s="180">
        <f>Q434/RES_summary!Q$21</f>
        <v>16.372824735016035</v>
      </c>
    </row>
    <row r="498" spans="1:17" ht="12" customHeight="1" x14ac:dyDescent="0.25">
      <c r="A498" s="161" t="s">
        <v>141</v>
      </c>
      <c r="B498" s="160"/>
      <c r="C498" s="179">
        <f>C435/RES_summary!C$21</f>
        <v>0</v>
      </c>
      <c r="D498" s="179">
        <f>D435/RES_summary!D$21</f>
        <v>0</v>
      </c>
      <c r="E498" s="179">
        <f>E435/RES_summary!E$21</f>
        <v>18.284260227503669</v>
      </c>
      <c r="F498" s="179">
        <f>F435/RES_summary!F$21</f>
        <v>18.249290807958698</v>
      </c>
      <c r="G498" s="179">
        <f>G435/RES_summary!G$21</f>
        <v>0</v>
      </c>
      <c r="H498" s="179">
        <f>H435/RES_summary!H$21</f>
        <v>17.712535064566211</v>
      </c>
      <c r="I498" s="179">
        <f>I435/RES_summary!I$21</f>
        <v>0</v>
      </c>
      <c r="J498" s="179">
        <f>J435/RES_summary!J$21</f>
        <v>16.894455230040961</v>
      </c>
      <c r="K498" s="179">
        <f>K435/RES_summary!K$21</f>
        <v>17.0050957566005</v>
      </c>
      <c r="L498" s="179">
        <f>L435/RES_summary!L$21</f>
        <v>17.254537536346557</v>
      </c>
      <c r="M498" s="179">
        <f>M435/RES_summary!M$21</f>
        <v>16.917522316149991</v>
      </c>
      <c r="N498" s="179">
        <f>N435/RES_summary!N$21</f>
        <v>16.159524813303086</v>
      </c>
      <c r="O498" s="179">
        <f>O435/RES_summary!O$21</f>
        <v>15.927005993716325</v>
      </c>
      <c r="P498" s="179">
        <f>P435/RES_summary!P$21</f>
        <v>15.34339737348073</v>
      </c>
      <c r="Q498" s="179">
        <f>Q435/RES_summary!Q$21</f>
        <v>15.357523424443698</v>
      </c>
    </row>
    <row r="499" spans="1:17" ht="12" customHeight="1" x14ac:dyDescent="0.25">
      <c r="A499" s="148" t="s">
        <v>60</v>
      </c>
      <c r="B499" s="156"/>
      <c r="C499" s="177">
        <f>C436/RES_summary!C$21</f>
        <v>0</v>
      </c>
      <c r="D499" s="177">
        <f>D436/RES_summary!D$21</f>
        <v>0</v>
      </c>
      <c r="E499" s="177">
        <f>E436/RES_summary!E$21</f>
        <v>12.763477645132463</v>
      </c>
      <c r="F499" s="177">
        <f>F436/RES_summary!F$21</f>
        <v>12.798501238467743</v>
      </c>
      <c r="G499" s="177">
        <f>G436/RES_summary!G$21</f>
        <v>0</v>
      </c>
      <c r="H499" s="177">
        <f>H436/RES_summary!H$21</f>
        <v>12.516539009919693</v>
      </c>
      <c r="I499" s="177">
        <f>I436/RES_summary!I$21</f>
        <v>0</v>
      </c>
      <c r="J499" s="177">
        <f>J436/RES_summary!J$21</f>
        <v>11.679780194567057</v>
      </c>
      <c r="K499" s="177">
        <f>K436/RES_summary!K$21</f>
        <v>11.801120330429384</v>
      </c>
      <c r="L499" s="177">
        <f>L436/RES_summary!L$21</f>
        <v>11.991183549555762</v>
      </c>
      <c r="M499" s="177">
        <f>M436/RES_summary!M$21</f>
        <v>11.90991399888372</v>
      </c>
      <c r="N499" s="177">
        <f>N436/RES_summary!N$21</f>
        <v>11.294998734617979</v>
      </c>
      <c r="O499" s="177">
        <f>O436/RES_summary!O$21</f>
        <v>11.129468999410905</v>
      </c>
      <c r="P499" s="177">
        <f>P436/RES_summary!P$21</f>
        <v>10.641509214956971</v>
      </c>
      <c r="Q499" s="177">
        <f>Q436/RES_summary!Q$21</f>
        <v>10.705363974093098</v>
      </c>
    </row>
    <row r="500" spans="1:17" ht="12" customHeight="1" x14ac:dyDescent="0.25">
      <c r="A500" s="148" t="s">
        <v>59</v>
      </c>
      <c r="B500" s="156"/>
      <c r="C500" s="177">
        <f>C437/RES_summary!C$21</f>
        <v>0</v>
      </c>
      <c r="D500" s="177">
        <f>D437/RES_summary!D$21</f>
        <v>0</v>
      </c>
      <c r="E500" s="177">
        <f>E437/RES_summary!E$21</f>
        <v>5.5207825823712051</v>
      </c>
      <c r="F500" s="177">
        <f>F437/RES_summary!F$21</f>
        <v>5.4507895694909534</v>
      </c>
      <c r="G500" s="177">
        <f>G437/RES_summary!G$21</f>
        <v>0</v>
      </c>
      <c r="H500" s="177">
        <f>H437/RES_summary!H$21</f>
        <v>5.1959960546465185</v>
      </c>
      <c r="I500" s="177">
        <f>I437/RES_summary!I$21</f>
        <v>0</v>
      </c>
      <c r="J500" s="177">
        <f>J437/RES_summary!J$21</f>
        <v>5.214675035473908</v>
      </c>
      <c r="K500" s="177">
        <f>K437/RES_summary!K$21</f>
        <v>5.2039754261711142</v>
      </c>
      <c r="L500" s="177">
        <f>L437/RES_summary!L$21</f>
        <v>5.2633539867907979</v>
      </c>
      <c r="M500" s="177">
        <f>M437/RES_summary!M$21</f>
        <v>5.0076083172662713</v>
      </c>
      <c r="N500" s="177">
        <f>N437/RES_summary!N$21</f>
        <v>4.8645260786851097</v>
      </c>
      <c r="O500" s="177">
        <f>O437/RES_summary!O$21</f>
        <v>4.7975369943054185</v>
      </c>
      <c r="P500" s="177">
        <f>P437/RES_summary!P$21</f>
        <v>4.7018881585237606</v>
      </c>
      <c r="Q500" s="177">
        <f>Q437/RES_summary!Q$21</f>
        <v>4.6521594503505996</v>
      </c>
    </row>
    <row r="501" spans="1:17" ht="12" customHeight="1" x14ac:dyDescent="0.25">
      <c r="A501" s="158" t="s">
        <v>62</v>
      </c>
      <c r="B501" s="157"/>
      <c r="C501" s="178">
        <f>C438/RES_summary!C$21</f>
        <v>0</v>
      </c>
      <c r="D501" s="178">
        <f>D438/RES_summary!D$21</f>
        <v>9.6990376342140827</v>
      </c>
      <c r="E501" s="178">
        <f>E438/RES_summary!E$21</f>
        <v>9.7877493930106354</v>
      </c>
      <c r="F501" s="178">
        <f>F438/RES_summary!F$21</f>
        <v>9.6014836476590038</v>
      </c>
      <c r="G501" s="178">
        <f>G438/RES_summary!G$21</f>
        <v>9.6175826092804897</v>
      </c>
      <c r="H501" s="178">
        <f>H438/RES_summary!H$21</f>
        <v>9.4437768763218575</v>
      </c>
      <c r="I501" s="178">
        <f>I438/RES_summary!I$21</f>
        <v>9.4057395066648581</v>
      </c>
      <c r="J501" s="178">
        <f>J438/RES_summary!J$21</f>
        <v>9.4083534208739223</v>
      </c>
      <c r="K501" s="178">
        <f>K438/RES_summary!K$21</f>
        <v>9.19485172023834</v>
      </c>
      <c r="L501" s="178">
        <f>L438/RES_summary!L$21</f>
        <v>9.2391886472216012</v>
      </c>
      <c r="M501" s="178">
        <f>M438/RES_summary!M$21</f>
        <v>8.8236403730926369</v>
      </c>
      <c r="N501" s="178">
        <f>N438/RES_summary!N$21</f>
        <v>8.4324683121309487</v>
      </c>
      <c r="O501" s="178">
        <f>O438/RES_summary!O$21</f>
        <v>8.5865331458277776</v>
      </c>
      <c r="P501" s="178">
        <f>P438/RES_summary!P$21</f>
        <v>8.2031094906823903</v>
      </c>
      <c r="Q501" s="178">
        <f>Q438/RES_summary!Q$21</f>
        <v>8.2287012316926642</v>
      </c>
    </row>
    <row r="502" spans="1:17" ht="12" customHeight="1" x14ac:dyDescent="0.25">
      <c r="A502" s="23" t="s">
        <v>58</v>
      </c>
      <c r="B502" s="156"/>
      <c r="C502" s="177">
        <f>C439/RES_summary!C$21</f>
        <v>0</v>
      </c>
      <c r="D502" s="177">
        <f>D439/RES_summary!D$21</f>
        <v>0</v>
      </c>
      <c r="E502" s="177">
        <f>E439/RES_summary!E$21</f>
        <v>0</v>
      </c>
      <c r="F502" s="177">
        <f>F439/RES_summary!F$21</f>
        <v>0</v>
      </c>
      <c r="G502" s="177">
        <f>G439/RES_summary!G$21</f>
        <v>0</v>
      </c>
      <c r="H502" s="177">
        <f>H439/RES_summary!H$21</f>
        <v>0</v>
      </c>
      <c r="I502" s="177">
        <f>I439/RES_summary!I$21</f>
        <v>0</v>
      </c>
      <c r="J502" s="177">
        <f>J439/RES_summary!J$21</f>
        <v>0</v>
      </c>
      <c r="K502" s="177">
        <f>K439/RES_summary!K$21</f>
        <v>0</v>
      </c>
      <c r="L502" s="177">
        <f>L439/RES_summary!L$21</f>
        <v>0</v>
      </c>
      <c r="M502" s="177">
        <f>M439/RES_summary!M$21</f>
        <v>0</v>
      </c>
      <c r="N502" s="177">
        <f>N439/RES_summary!N$21</f>
        <v>0</v>
      </c>
      <c r="O502" s="177">
        <f>O439/RES_summary!O$21</f>
        <v>0</v>
      </c>
      <c r="P502" s="177">
        <f>P439/RES_summary!P$21</f>
        <v>0</v>
      </c>
      <c r="Q502" s="177">
        <f>Q439/RES_summary!Q$21</f>
        <v>0</v>
      </c>
    </row>
    <row r="503" spans="1:17" ht="12" customHeight="1" x14ac:dyDescent="0.25">
      <c r="A503" s="23" t="s">
        <v>57</v>
      </c>
      <c r="B503" s="156"/>
      <c r="C503" s="177">
        <f>C440/RES_summary!C$21</f>
        <v>0</v>
      </c>
      <c r="D503" s="177">
        <f>D440/RES_summary!D$21</f>
        <v>0</v>
      </c>
      <c r="E503" s="177">
        <f>E440/RES_summary!E$21</f>
        <v>0</v>
      </c>
      <c r="F503" s="177">
        <f>F440/RES_summary!F$21</f>
        <v>0</v>
      </c>
      <c r="G503" s="177">
        <f>G440/RES_summary!G$21</f>
        <v>0</v>
      </c>
      <c r="H503" s="177">
        <f>H440/RES_summary!H$21</f>
        <v>0</v>
      </c>
      <c r="I503" s="177">
        <f>I440/RES_summary!I$21</f>
        <v>0</v>
      </c>
      <c r="J503" s="177">
        <f>J440/RES_summary!J$21</f>
        <v>0</v>
      </c>
      <c r="K503" s="177">
        <f>K440/RES_summary!K$21</f>
        <v>0</v>
      </c>
      <c r="L503" s="177">
        <f>L440/RES_summary!L$21</f>
        <v>0</v>
      </c>
      <c r="M503" s="177">
        <f>M440/RES_summary!M$21</f>
        <v>0</v>
      </c>
      <c r="N503" s="177">
        <f>N440/RES_summary!N$21</f>
        <v>0</v>
      </c>
      <c r="O503" s="177">
        <f>O440/RES_summary!O$21</f>
        <v>0</v>
      </c>
      <c r="P503" s="177">
        <f>P440/RES_summary!P$21</f>
        <v>0</v>
      </c>
      <c r="Q503" s="177">
        <f>Q440/RES_summary!Q$21</f>
        <v>0</v>
      </c>
    </row>
    <row r="504" spans="1:17" ht="12" customHeight="1" x14ac:dyDescent="0.25">
      <c r="A504" s="29" t="s">
        <v>140</v>
      </c>
      <c r="B504" s="57"/>
      <c r="C504" s="176">
        <f>C441/RES_summary!C$21</f>
        <v>0</v>
      </c>
      <c r="D504" s="176">
        <f>D441/RES_summary!D$21</f>
        <v>9.6990376342140827</v>
      </c>
      <c r="E504" s="176">
        <f>E441/RES_summary!E$21</f>
        <v>9.7877493930106354</v>
      </c>
      <c r="F504" s="176">
        <f>F441/RES_summary!F$21</f>
        <v>9.6014836476590038</v>
      </c>
      <c r="G504" s="176">
        <f>G441/RES_summary!G$21</f>
        <v>9.6175826092804897</v>
      </c>
      <c r="H504" s="176">
        <f>H441/RES_summary!H$21</f>
        <v>9.4437768763218575</v>
      </c>
      <c r="I504" s="176">
        <f>I441/RES_summary!I$21</f>
        <v>9.4057395066648581</v>
      </c>
      <c r="J504" s="176">
        <f>J441/RES_summary!J$21</f>
        <v>9.4083534208739223</v>
      </c>
      <c r="K504" s="176">
        <f>K441/RES_summary!K$21</f>
        <v>9.19485172023834</v>
      </c>
      <c r="L504" s="176">
        <f>L441/RES_summary!L$21</f>
        <v>9.2391886472216012</v>
      </c>
      <c r="M504" s="176">
        <f>M441/RES_summary!M$21</f>
        <v>8.8236403730926369</v>
      </c>
      <c r="N504" s="176">
        <f>N441/RES_summary!N$21</f>
        <v>8.4324683121309487</v>
      </c>
      <c r="O504" s="176">
        <f>O441/RES_summary!O$21</f>
        <v>8.5865331458277776</v>
      </c>
      <c r="P504" s="176">
        <f>P441/RES_summary!P$21</f>
        <v>8.2031094906823903</v>
      </c>
      <c r="Q504" s="176">
        <f>Q441/RES_summary!Q$21</f>
        <v>8.2287012316926642</v>
      </c>
    </row>
    <row r="506" spans="1:17" ht="12" customHeight="1" x14ac:dyDescent="0.25">
      <c r="A506" s="152" t="s">
        <v>184</v>
      </c>
      <c r="B506" s="168"/>
      <c r="C506" s="184">
        <f>C443/RES_summary!C$21</f>
        <v>0</v>
      </c>
      <c r="D506" s="184">
        <f>D443/RES_summary!D$21</f>
        <v>91.815003462631111</v>
      </c>
      <c r="E506" s="184">
        <f>E443/RES_summary!E$21</f>
        <v>91.740846106714002</v>
      </c>
      <c r="F506" s="184">
        <f>F443/RES_summary!F$21</f>
        <v>89.496808477306956</v>
      </c>
      <c r="G506" s="184">
        <f>G443/RES_summary!G$21</f>
        <v>87.745692672914572</v>
      </c>
      <c r="H506" s="184">
        <f>H443/RES_summary!H$21</f>
        <v>90.846413843602392</v>
      </c>
      <c r="I506" s="184">
        <f>I443/RES_summary!I$21</f>
        <v>85.534938248248025</v>
      </c>
      <c r="J506" s="184">
        <f>J443/RES_summary!J$21</f>
        <v>75.411987714433366</v>
      </c>
      <c r="K506" s="184">
        <f>K443/RES_summary!K$21</f>
        <v>74.82599875205355</v>
      </c>
      <c r="L506" s="184">
        <f>L443/RES_summary!L$21</f>
        <v>85.115807330108325</v>
      </c>
      <c r="M506" s="184">
        <f>M443/RES_summary!M$21</f>
        <v>75.674273820125933</v>
      </c>
      <c r="N506" s="184">
        <f>N443/RES_summary!N$21</f>
        <v>76.599584072956219</v>
      </c>
      <c r="O506" s="184">
        <f>O443/RES_summary!O$21</f>
        <v>79.134117689745736</v>
      </c>
      <c r="P506" s="184">
        <f>P443/RES_summary!P$21</f>
        <v>65.629907793464653</v>
      </c>
      <c r="Q506" s="184">
        <f>Q443/RES_summary!Q$21</f>
        <v>73.702096184082109</v>
      </c>
    </row>
    <row r="507" spans="1:17" ht="12" customHeight="1" x14ac:dyDescent="0.25">
      <c r="A507" s="158" t="s">
        <v>65</v>
      </c>
      <c r="B507" s="157"/>
      <c r="C507" s="178">
        <f>C444/RES_summary!C$21</f>
        <v>0</v>
      </c>
      <c r="D507" s="178">
        <f>D444/RES_summary!D$21</f>
        <v>86.191414070726211</v>
      </c>
      <c r="E507" s="178">
        <f>E444/RES_summary!E$21</f>
        <v>87.527850164259974</v>
      </c>
      <c r="F507" s="178">
        <f>F444/RES_summary!F$21</f>
        <v>85.64965063249295</v>
      </c>
      <c r="G507" s="178">
        <f>G444/RES_summary!G$21</f>
        <v>76.231020794772192</v>
      </c>
      <c r="H507" s="178">
        <f>H444/RES_summary!H$21</f>
        <v>88.052889134820958</v>
      </c>
      <c r="I507" s="178">
        <f>I444/RES_summary!I$21</f>
        <v>74.790203010345223</v>
      </c>
      <c r="J507" s="178">
        <f>J444/RES_summary!J$21</f>
        <v>73.359126791403341</v>
      </c>
      <c r="K507" s="178">
        <f>K444/RES_summary!K$21</f>
        <v>72.576775230321459</v>
      </c>
      <c r="L507" s="178">
        <f>L444/RES_summary!L$21</f>
        <v>81.215097693233929</v>
      </c>
      <c r="M507" s="178">
        <f>M444/RES_summary!M$21</f>
        <v>71.507336348287438</v>
      </c>
      <c r="N507" s="178">
        <f>N444/RES_summary!N$21</f>
        <v>71.557517619335343</v>
      </c>
      <c r="O507" s="178">
        <f>O444/RES_summary!O$21</f>
        <v>73.252556688516435</v>
      </c>
      <c r="P507" s="178">
        <f>P444/RES_summary!P$21</f>
        <v>62.545407445551625</v>
      </c>
      <c r="Q507" s="178">
        <f>Q444/RES_summary!Q$21</f>
        <v>66.908325482637679</v>
      </c>
    </row>
    <row r="508" spans="1:17" ht="12" customHeight="1" x14ac:dyDescent="0.25">
      <c r="A508" s="23" t="s">
        <v>58</v>
      </c>
      <c r="B508" s="156"/>
      <c r="C508" s="177">
        <f>C445/RES_summary!C$21</f>
        <v>0</v>
      </c>
      <c r="D508" s="177">
        <f>D445/RES_summary!D$21</f>
        <v>86.191414070726211</v>
      </c>
      <c r="E508" s="177">
        <f>E445/RES_summary!E$21</f>
        <v>87.527850164259974</v>
      </c>
      <c r="F508" s="177">
        <f>F445/RES_summary!F$21</f>
        <v>85.64965063249295</v>
      </c>
      <c r="G508" s="177">
        <f>G445/RES_summary!G$21</f>
        <v>76.231020794772192</v>
      </c>
      <c r="H508" s="177">
        <f>H445/RES_summary!H$21</f>
        <v>88.052889134820958</v>
      </c>
      <c r="I508" s="177">
        <f>I445/RES_summary!I$21</f>
        <v>74.790203010345223</v>
      </c>
      <c r="J508" s="177">
        <f>J445/RES_summary!J$21</f>
        <v>73.359126791403341</v>
      </c>
      <c r="K508" s="177">
        <f>K445/RES_summary!K$21</f>
        <v>72.576775230321459</v>
      </c>
      <c r="L508" s="177">
        <f>L445/RES_summary!L$21</f>
        <v>81.215097693233929</v>
      </c>
      <c r="M508" s="177">
        <f>M445/RES_summary!M$21</f>
        <v>71.507336348287438</v>
      </c>
      <c r="N508" s="177">
        <f>N445/RES_summary!N$21</f>
        <v>71.557517619335343</v>
      </c>
      <c r="O508" s="177">
        <f>O445/RES_summary!O$21</f>
        <v>73.252556688516435</v>
      </c>
      <c r="P508" s="177">
        <f>P445/RES_summary!P$21</f>
        <v>62.545407445551625</v>
      </c>
      <c r="Q508" s="177">
        <f>Q445/RES_summary!Q$21</f>
        <v>66.908325482637679</v>
      </c>
    </row>
    <row r="509" spans="1:17" ht="12" customHeight="1" x14ac:dyDescent="0.25">
      <c r="A509" s="23" t="s">
        <v>60</v>
      </c>
      <c r="B509" s="156"/>
      <c r="C509" s="177">
        <f>C446/RES_summary!C$21</f>
        <v>0</v>
      </c>
      <c r="D509" s="177">
        <f>D446/RES_summary!D$21</f>
        <v>0</v>
      </c>
      <c r="E509" s="177">
        <f>E446/RES_summary!E$21</f>
        <v>0</v>
      </c>
      <c r="F509" s="177">
        <f>F446/RES_summary!F$21</f>
        <v>0</v>
      </c>
      <c r="G509" s="177">
        <f>G446/RES_summary!G$21</f>
        <v>0</v>
      </c>
      <c r="H509" s="177">
        <f>H446/RES_summary!H$21</f>
        <v>0</v>
      </c>
      <c r="I509" s="177">
        <f>I446/RES_summary!I$21</f>
        <v>0</v>
      </c>
      <c r="J509" s="177">
        <f>J446/RES_summary!J$21</f>
        <v>0</v>
      </c>
      <c r="K509" s="177">
        <f>K446/RES_summary!K$21</f>
        <v>0</v>
      </c>
      <c r="L509" s="177">
        <f>L446/RES_summary!L$21</f>
        <v>0</v>
      </c>
      <c r="M509" s="177">
        <f>M446/RES_summary!M$21</f>
        <v>0</v>
      </c>
      <c r="N509" s="177">
        <f>N446/RES_summary!N$21</f>
        <v>0</v>
      </c>
      <c r="O509" s="177">
        <f>O446/RES_summary!O$21</f>
        <v>0</v>
      </c>
      <c r="P509" s="177">
        <f>P446/RES_summary!P$21</f>
        <v>0</v>
      </c>
      <c r="Q509" s="177">
        <f>Q446/RES_summary!Q$21</f>
        <v>0</v>
      </c>
    </row>
    <row r="510" spans="1:17" ht="12" customHeight="1" x14ac:dyDescent="0.25">
      <c r="A510" s="158" t="s">
        <v>112</v>
      </c>
      <c r="B510" s="157"/>
      <c r="C510" s="178">
        <f>C447/RES_summary!C$21</f>
        <v>0</v>
      </c>
      <c r="D510" s="178">
        <f>D447/RES_summary!D$21</f>
        <v>0</v>
      </c>
      <c r="E510" s="178">
        <f>E447/RES_summary!E$21</f>
        <v>0</v>
      </c>
      <c r="F510" s="178">
        <f>F447/RES_summary!F$21</f>
        <v>0</v>
      </c>
      <c r="G510" s="178">
        <f>G447/RES_summary!G$21</f>
        <v>0</v>
      </c>
      <c r="H510" s="178">
        <f>H447/RES_summary!H$21</f>
        <v>0</v>
      </c>
      <c r="I510" s="178">
        <f>I447/RES_summary!I$21</f>
        <v>0</v>
      </c>
      <c r="J510" s="178">
        <f>J447/RES_summary!J$21</f>
        <v>0</v>
      </c>
      <c r="K510" s="178">
        <f>K447/RES_summary!K$21</f>
        <v>0</v>
      </c>
      <c r="L510" s="178">
        <f>L447/RES_summary!L$21</f>
        <v>0</v>
      </c>
      <c r="M510" s="178">
        <f>M447/RES_summary!M$21</f>
        <v>0</v>
      </c>
      <c r="N510" s="178">
        <f>N447/RES_summary!N$21</f>
        <v>0</v>
      </c>
      <c r="O510" s="178">
        <f>O447/RES_summary!O$21</f>
        <v>0</v>
      </c>
      <c r="P510" s="178">
        <f>P447/RES_summary!P$21</f>
        <v>0</v>
      </c>
      <c r="Q510" s="178">
        <f>Q447/RES_summary!Q$21</f>
        <v>0</v>
      </c>
    </row>
    <row r="511" spans="1:17" ht="12" customHeight="1" x14ac:dyDescent="0.25">
      <c r="A511" s="23" t="s">
        <v>60</v>
      </c>
      <c r="B511" s="156"/>
      <c r="C511" s="177">
        <f>C448/RES_summary!C$21</f>
        <v>0</v>
      </c>
      <c r="D511" s="177">
        <f>D448/RES_summary!D$21</f>
        <v>0</v>
      </c>
      <c r="E511" s="177">
        <f>E448/RES_summary!E$21</f>
        <v>0</v>
      </c>
      <c r="F511" s="177">
        <f>F448/RES_summary!F$21</f>
        <v>0</v>
      </c>
      <c r="G511" s="177">
        <f>G448/RES_summary!G$21</f>
        <v>0</v>
      </c>
      <c r="H511" s="177">
        <f>H448/RES_summary!H$21</f>
        <v>0</v>
      </c>
      <c r="I511" s="177">
        <f>I448/RES_summary!I$21</f>
        <v>0</v>
      </c>
      <c r="J511" s="177">
        <f>J448/RES_summary!J$21</f>
        <v>0</v>
      </c>
      <c r="K511" s="177">
        <f>K448/RES_summary!K$21</f>
        <v>0</v>
      </c>
      <c r="L511" s="177">
        <f>L448/RES_summary!L$21</f>
        <v>0</v>
      </c>
      <c r="M511" s="177">
        <f>M448/RES_summary!M$21</f>
        <v>0</v>
      </c>
      <c r="N511" s="177">
        <f>N448/RES_summary!N$21</f>
        <v>0</v>
      </c>
      <c r="O511" s="177">
        <f>O448/RES_summary!O$21</f>
        <v>0</v>
      </c>
      <c r="P511" s="177">
        <f>P448/RES_summary!P$21</f>
        <v>0</v>
      </c>
      <c r="Q511" s="177">
        <f>Q448/RES_summary!Q$21</f>
        <v>0</v>
      </c>
    </row>
    <row r="512" spans="1:17" ht="12" customHeight="1" x14ac:dyDescent="0.25">
      <c r="A512" s="158" t="s">
        <v>63</v>
      </c>
      <c r="B512" s="157"/>
      <c r="C512" s="178">
        <f>C449/RES_summary!C$21</f>
        <v>0</v>
      </c>
      <c r="D512" s="178">
        <f>D449/RES_summary!D$21</f>
        <v>5.6235893919048969</v>
      </c>
      <c r="E512" s="178">
        <f>E449/RES_summary!E$21</f>
        <v>4.2129959424540226</v>
      </c>
      <c r="F512" s="178">
        <f>F449/RES_summary!F$21</f>
        <v>3.8471578448139985</v>
      </c>
      <c r="G512" s="178">
        <f>G449/RES_summary!G$21</f>
        <v>11.51467187814238</v>
      </c>
      <c r="H512" s="178">
        <f>H449/RES_summary!H$21</f>
        <v>2.7935247087814226</v>
      </c>
      <c r="I512" s="178">
        <f>I449/RES_summary!I$21</f>
        <v>10.744735237902798</v>
      </c>
      <c r="J512" s="178">
        <f>J449/RES_summary!J$21</f>
        <v>2.0528609230300292</v>
      </c>
      <c r="K512" s="178">
        <f>K449/RES_summary!K$21</f>
        <v>2.2492235217320844</v>
      </c>
      <c r="L512" s="178">
        <f>L449/RES_summary!L$21</f>
        <v>3.9007096368743892</v>
      </c>
      <c r="M512" s="178">
        <f>M449/RES_summary!M$21</f>
        <v>4.1669374718384882</v>
      </c>
      <c r="N512" s="178">
        <f>N449/RES_summary!N$21</f>
        <v>5.0420664536208752</v>
      </c>
      <c r="O512" s="178">
        <f>O449/RES_summary!O$21</f>
        <v>5.8815610012293051</v>
      </c>
      <c r="P512" s="178">
        <f>P449/RES_summary!P$21</f>
        <v>3.0845003479130333</v>
      </c>
      <c r="Q512" s="178">
        <f>Q449/RES_summary!Q$21</f>
        <v>6.7937707014444291</v>
      </c>
    </row>
    <row r="513" spans="1:17" ht="12" customHeight="1" x14ac:dyDescent="0.25">
      <c r="A513" s="167" t="s">
        <v>171</v>
      </c>
      <c r="B513" s="132"/>
      <c r="C513" s="183">
        <f>C450/RES_summary!C$21</f>
        <v>0</v>
      </c>
      <c r="D513" s="183">
        <f>D450/RES_summary!D$21</f>
        <v>13.805512663647244</v>
      </c>
      <c r="E513" s="183">
        <f>E450/RES_summary!E$21</f>
        <v>13.208326902782362</v>
      </c>
      <c r="F513" s="183">
        <f>F450/RES_summary!F$21</f>
        <v>13.376990620811286</v>
      </c>
      <c r="G513" s="183">
        <f>G450/RES_summary!G$21</f>
        <v>11.51467187814238</v>
      </c>
      <c r="H513" s="183">
        <f>H450/RES_summary!H$21</f>
        <v>12.849820088432271</v>
      </c>
      <c r="I513" s="183">
        <f>I450/RES_summary!I$21</f>
        <v>10.744735237902798</v>
      </c>
      <c r="J513" s="183">
        <f>J450/RES_summary!J$21</f>
        <v>11.224854355531404</v>
      </c>
      <c r="K513" s="183">
        <f>K450/RES_summary!K$21</f>
        <v>11.826783272093166</v>
      </c>
      <c r="L513" s="183">
        <f>L450/RES_summary!L$21</f>
        <v>11.861398428205838</v>
      </c>
      <c r="M513" s="183">
        <f>M450/RES_summary!M$21</f>
        <v>11.36074291223062</v>
      </c>
      <c r="N513" s="183">
        <f>N450/RES_summary!N$21</f>
        <v>11.012836061736188</v>
      </c>
      <c r="O513" s="183">
        <f>O450/RES_summary!O$21</f>
        <v>10.916122648201565</v>
      </c>
      <c r="P513" s="183">
        <f>P450/RES_summary!P$21</f>
        <v>10.700678454595195</v>
      </c>
      <c r="Q513" s="183">
        <f>Q450/RES_summary!Q$21</f>
        <v>10.623009572156144</v>
      </c>
    </row>
    <row r="514" spans="1:17" ht="12" customHeight="1" x14ac:dyDescent="0.25">
      <c r="A514" s="167" t="s">
        <v>144</v>
      </c>
      <c r="B514" s="132"/>
      <c r="C514" s="183">
        <f>C451/RES_summary!C$21</f>
        <v>0</v>
      </c>
      <c r="D514" s="183">
        <f>D451/RES_summary!D$21</f>
        <v>0</v>
      </c>
      <c r="E514" s="183">
        <f>E451/RES_summary!E$21</f>
        <v>0</v>
      </c>
      <c r="F514" s="183">
        <f>F451/RES_summary!F$21</f>
        <v>0</v>
      </c>
      <c r="G514" s="183">
        <f>G451/RES_summary!G$21</f>
        <v>0</v>
      </c>
      <c r="H514" s="183">
        <f>H451/RES_summary!H$21</f>
        <v>0</v>
      </c>
      <c r="I514" s="183">
        <f>I451/RES_summary!I$21</f>
        <v>0</v>
      </c>
      <c r="J514" s="183">
        <f>J451/RES_summary!J$21</f>
        <v>0</v>
      </c>
      <c r="K514" s="183">
        <f>K451/RES_summary!K$21</f>
        <v>0</v>
      </c>
      <c r="L514" s="183">
        <f>L451/RES_summary!L$21</f>
        <v>0</v>
      </c>
      <c r="M514" s="183">
        <f>M451/RES_summary!M$21</f>
        <v>0</v>
      </c>
      <c r="N514" s="183">
        <f>N451/RES_summary!N$21</f>
        <v>0</v>
      </c>
      <c r="O514" s="183">
        <f>O451/RES_summary!O$21</f>
        <v>0</v>
      </c>
      <c r="P514" s="183">
        <f>P451/RES_summary!P$21</f>
        <v>0</v>
      </c>
      <c r="Q514" s="183">
        <f>Q451/RES_summary!Q$21</f>
        <v>0</v>
      </c>
    </row>
    <row r="515" spans="1:17" ht="12" customHeight="1" x14ac:dyDescent="0.25">
      <c r="A515" s="167" t="s">
        <v>143</v>
      </c>
      <c r="B515" s="132"/>
      <c r="C515" s="183">
        <f>C452/RES_summary!C$21</f>
        <v>0</v>
      </c>
      <c r="D515" s="183">
        <f>D452/RES_summary!D$21</f>
        <v>0</v>
      </c>
      <c r="E515" s="183">
        <f>E452/RES_summary!E$21</f>
        <v>0</v>
      </c>
      <c r="F515" s="183">
        <f>F452/RES_summary!F$21</f>
        <v>0</v>
      </c>
      <c r="G515" s="183">
        <f>G452/RES_summary!G$21</f>
        <v>0</v>
      </c>
      <c r="H515" s="183">
        <f>H452/RES_summary!H$21</f>
        <v>0</v>
      </c>
      <c r="I515" s="183">
        <f>I452/RES_summary!I$21</f>
        <v>0</v>
      </c>
      <c r="J515" s="183">
        <f>J452/RES_summary!J$21</f>
        <v>0</v>
      </c>
      <c r="K515" s="183">
        <f>K452/RES_summary!K$21</f>
        <v>0</v>
      </c>
      <c r="L515" s="183">
        <f>L452/RES_summary!L$21</f>
        <v>0</v>
      </c>
      <c r="M515" s="183">
        <f>M452/RES_summary!M$21</f>
        <v>0</v>
      </c>
      <c r="N515" s="183">
        <f>N452/RES_summary!N$21</f>
        <v>0</v>
      </c>
      <c r="O515" s="183">
        <f>O452/RES_summary!O$21</f>
        <v>0</v>
      </c>
      <c r="P515" s="183">
        <f>P452/RES_summary!P$21</f>
        <v>0</v>
      </c>
      <c r="Q515" s="183">
        <f>Q452/RES_summary!Q$21</f>
        <v>0</v>
      </c>
    </row>
    <row r="516" spans="1:17" ht="12" customHeight="1" x14ac:dyDescent="0.25">
      <c r="A516" s="166" t="s">
        <v>57</v>
      </c>
      <c r="B516" s="165"/>
      <c r="C516" s="182">
        <f>C453/RES_summary!C$21</f>
        <v>0</v>
      </c>
      <c r="D516" s="182">
        <f>D453/RES_summary!D$21</f>
        <v>0</v>
      </c>
      <c r="E516" s="182">
        <f>E453/RES_summary!E$21</f>
        <v>0</v>
      </c>
      <c r="F516" s="182">
        <f>F453/RES_summary!F$21</f>
        <v>0</v>
      </c>
      <c r="G516" s="182">
        <f>G453/RES_summary!G$21</f>
        <v>0</v>
      </c>
      <c r="H516" s="182">
        <f>H453/RES_summary!H$21</f>
        <v>0</v>
      </c>
      <c r="I516" s="182">
        <f>I453/RES_summary!I$21</f>
        <v>0</v>
      </c>
      <c r="J516" s="182">
        <f>J453/RES_summary!J$21</f>
        <v>0</v>
      </c>
      <c r="K516" s="182">
        <f>K453/RES_summary!K$21</f>
        <v>0</v>
      </c>
      <c r="L516" s="182">
        <f>L453/RES_summary!L$21</f>
        <v>0</v>
      </c>
      <c r="M516" s="182">
        <f>M453/RES_summary!M$21</f>
        <v>0</v>
      </c>
      <c r="N516" s="182">
        <f>N453/RES_summary!N$21</f>
        <v>0</v>
      </c>
      <c r="O516" s="182">
        <f>O453/RES_summary!O$21</f>
        <v>0</v>
      </c>
      <c r="P516" s="182">
        <f>P453/RES_summary!P$21</f>
        <v>0</v>
      </c>
      <c r="Q516" s="182">
        <f>Q453/RES_summary!Q$21</f>
        <v>0</v>
      </c>
    </row>
    <row r="517" spans="1:17" ht="12" customHeight="1" x14ac:dyDescent="0.25">
      <c r="A517" s="147" t="s">
        <v>59</v>
      </c>
      <c r="B517" s="164"/>
      <c r="C517" s="181">
        <f>C454/RES_summary!C$21</f>
        <v>0</v>
      </c>
      <c r="D517" s="181">
        <f>D454/RES_summary!D$21</f>
        <v>0</v>
      </c>
      <c r="E517" s="181">
        <f>E454/RES_summary!E$21</f>
        <v>0</v>
      </c>
      <c r="F517" s="181">
        <f>F454/RES_summary!F$21</f>
        <v>0</v>
      </c>
      <c r="G517" s="181">
        <f>G454/RES_summary!G$21</f>
        <v>0</v>
      </c>
      <c r="H517" s="181">
        <f>H454/RES_summary!H$21</f>
        <v>0</v>
      </c>
      <c r="I517" s="181">
        <f>I454/RES_summary!I$21</f>
        <v>0</v>
      </c>
      <c r="J517" s="181">
        <f>J454/RES_summary!J$21</f>
        <v>0</v>
      </c>
      <c r="K517" s="181">
        <f>K454/RES_summary!K$21</f>
        <v>0</v>
      </c>
      <c r="L517" s="181">
        <f>L454/RES_summary!L$21</f>
        <v>0</v>
      </c>
      <c r="M517" s="181">
        <f>M454/RES_summary!M$21</f>
        <v>0</v>
      </c>
      <c r="N517" s="181">
        <f>N454/RES_summary!N$21</f>
        <v>0</v>
      </c>
      <c r="O517" s="181">
        <f>O454/RES_summary!O$21</f>
        <v>0</v>
      </c>
      <c r="P517" s="181">
        <f>P454/RES_summary!P$21</f>
        <v>0</v>
      </c>
      <c r="Q517" s="181">
        <f>Q454/RES_summary!Q$21</f>
        <v>0</v>
      </c>
    </row>
    <row r="518" spans="1:17" ht="12" customHeight="1" x14ac:dyDescent="0.25">
      <c r="A518" s="163" t="s">
        <v>142</v>
      </c>
      <c r="B518" s="162"/>
      <c r="C518" s="180">
        <f>C455/RES_summary!C$21</f>
        <v>0</v>
      </c>
      <c r="D518" s="180">
        <f>D455/RES_summary!D$21</f>
        <v>0</v>
      </c>
      <c r="E518" s="180">
        <f>E455/RES_summary!E$21</f>
        <v>0</v>
      </c>
      <c r="F518" s="180">
        <f>F455/RES_summary!F$21</f>
        <v>0</v>
      </c>
      <c r="G518" s="180">
        <f>G455/RES_summary!G$21</f>
        <v>0</v>
      </c>
      <c r="H518" s="180">
        <f>H455/RES_summary!H$21</f>
        <v>0</v>
      </c>
      <c r="I518" s="180">
        <f>I455/RES_summary!I$21</f>
        <v>0</v>
      </c>
      <c r="J518" s="180">
        <f>J455/RES_summary!J$21</f>
        <v>0</v>
      </c>
      <c r="K518" s="180">
        <f>K455/RES_summary!K$21</f>
        <v>0</v>
      </c>
      <c r="L518" s="180">
        <f>L455/RES_summary!L$21</f>
        <v>0</v>
      </c>
      <c r="M518" s="180">
        <f>M455/RES_summary!M$21</f>
        <v>0</v>
      </c>
      <c r="N518" s="180">
        <f>N455/RES_summary!N$21</f>
        <v>0</v>
      </c>
      <c r="O518" s="180">
        <f>O455/RES_summary!O$21</f>
        <v>0</v>
      </c>
      <c r="P518" s="180">
        <f>P455/RES_summary!P$21</f>
        <v>0</v>
      </c>
      <c r="Q518" s="180">
        <f>Q455/RES_summary!Q$21</f>
        <v>0</v>
      </c>
    </row>
    <row r="519" spans="1:17" ht="12" customHeight="1" x14ac:dyDescent="0.25">
      <c r="A519" s="161" t="s">
        <v>141</v>
      </c>
      <c r="B519" s="160"/>
      <c r="C519" s="179">
        <f>C456/RES_summary!C$21</f>
        <v>0</v>
      </c>
      <c r="D519" s="179">
        <f>D456/RES_summary!D$21</f>
        <v>0</v>
      </c>
      <c r="E519" s="179">
        <f>E456/RES_summary!E$21</f>
        <v>0</v>
      </c>
      <c r="F519" s="179">
        <f>F456/RES_summary!F$21</f>
        <v>0</v>
      </c>
      <c r="G519" s="179">
        <f>G456/RES_summary!G$21</f>
        <v>0</v>
      </c>
      <c r="H519" s="179">
        <f>H456/RES_summary!H$21</f>
        <v>0</v>
      </c>
      <c r="I519" s="179">
        <f>I456/RES_summary!I$21</f>
        <v>0</v>
      </c>
      <c r="J519" s="179">
        <f>J456/RES_summary!J$21</f>
        <v>0</v>
      </c>
      <c r="K519" s="179">
        <f>K456/RES_summary!K$21</f>
        <v>0</v>
      </c>
      <c r="L519" s="179">
        <f>L456/RES_summary!L$21</f>
        <v>0</v>
      </c>
      <c r="M519" s="179">
        <f>M456/RES_summary!M$21</f>
        <v>0</v>
      </c>
      <c r="N519" s="179">
        <f>N456/RES_summary!N$21</f>
        <v>0</v>
      </c>
      <c r="O519" s="179">
        <f>O456/RES_summary!O$21</f>
        <v>0</v>
      </c>
      <c r="P519" s="179">
        <f>P456/RES_summary!P$21</f>
        <v>0</v>
      </c>
      <c r="Q519" s="179">
        <f>Q456/RES_summary!Q$21</f>
        <v>0</v>
      </c>
    </row>
    <row r="520" spans="1:17" ht="12" customHeight="1" x14ac:dyDescent="0.25">
      <c r="A520" s="148" t="s">
        <v>60</v>
      </c>
      <c r="B520" s="156"/>
      <c r="C520" s="177">
        <f>C457/RES_summary!C$21</f>
        <v>0</v>
      </c>
      <c r="D520" s="177">
        <f>D457/RES_summary!D$21</f>
        <v>0</v>
      </c>
      <c r="E520" s="177">
        <f>E457/RES_summary!E$21</f>
        <v>0</v>
      </c>
      <c r="F520" s="177">
        <f>F457/RES_summary!F$21</f>
        <v>0</v>
      </c>
      <c r="G520" s="177">
        <f>G457/RES_summary!G$21</f>
        <v>0</v>
      </c>
      <c r="H520" s="177">
        <f>H457/RES_summary!H$21</f>
        <v>0</v>
      </c>
      <c r="I520" s="177">
        <f>I457/RES_summary!I$21</f>
        <v>0</v>
      </c>
      <c r="J520" s="177">
        <f>J457/RES_summary!J$21</f>
        <v>0</v>
      </c>
      <c r="K520" s="177">
        <f>K457/RES_summary!K$21</f>
        <v>0</v>
      </c>
      <c r="L520" s="177">
        <f>L457/RES_summary!L$21</f>
        <v>0</v>
      </c>
      <c r="M520" s="177">
        <f>M457/RES_summary!M$21</f>
        <v>0</v>
      </c>
      <c r="N520" s="177">
        <f>N457/RES_summary!N$21</f>
        <v>0</v>
      </c>
      <c r="O520" s="177">
        <f>O457/RES_summary!O$21</f>
        <v>0</v>
      </c>
      <c r="P520" s="177">
        <f>P457/RES_summary!P$21</f>
        <v>0</v>
      </c>
      <c r="Q520" s="177">
        <f>Q457/RES_summary!Q$21</f>
        <v>0</v>
      </c>
    </row>
    <row r="521" spans="1:17" ht="12" customHeight="1" x14ac:dyDescent="0.25">
      <c r="A521" s="148" t="s">
        <v>59</v>
      </c>
      <c r="B521" s="156"/>
      <c r="C521" s="177">
        <f>C458/RES_summary!C$21</f>
        <v>0</v>
      </c>
      <c r="D521" s="177">
        <f>D458/RES_summary!D$21</f>
        <v>0</v>
      </c>
      <c r="E521" s="177">
        <f>E458/RES_summary!E$21</f>
        <v>0</v>
      </c>
      <c r="F521" s="177">
        <f>F458/RES_summary!F$21</f>
        <v>0</v>
      </c>
      <c r="G521" s="177">
        <f>G458/RES_summary!G$21</f>
        <v>0</v>
      </c>
      <c r="H521" s="177">
        <f>H458/RES_summary!H$21</f>
        <v>0</v>
      </c>
      <c r="I521" s="177">
        <f>I458/RES_summary!I$21</f>
        <v>0</v>
      </c>
      <c r="J521" s="177">
        <f>J458/RES_summary!J$21</f>
        <v>0</v>
      </c>
      <c r="K521" s="177">
        <f>K458/RES_summary!K$21</f>
        <v>0</v>
      </c>
      <c r="L521" s="177">
        <f>L458/RES_summary!L$21</f>
        <v>0</v>
      </c>
      <c r="M521" s="177">
        <f>M458/RES_summary!M$21</f>
        <v>0</v>
      </c>
      <c r="N521" s="177">
        <f>N458/RES_summary!N$21</f>
        <v>0</v>
      </c>
      <c r="O521" s="177">
        <f>O458/RES_summary!O$21</f>
        <v>0</v>
      </c>
      <c r="P521" s="177">
        <f>P458/RES_summary!P$21</f>
        <v>0</v>
      </c>
      <c r="Q521" s="177">
        <f>Q458/RES_summary!Q$21</f>
        <v>0</v>
      </c>
    </row>
    <row r="522" spans="1:17" ht="12" customHeight="1" x14ac:dyDescent="0.25">
      <c r="A522" s="158" t="s">
        <v>62</v>
      </c>
      <c r="B522" s="157"/>
      <c r="C522" s="178">
        <f>C459/RES_summary!C$21</f>
        <v>0</v>
      </c>
      <c r="D522" s="178">
        <f>D459/RES_summary!D$21</f>
        <v>0</v>
      </c>
      <c r="E522" s="178">
        <f>E459/RES_summary!E$21</f>
        <v>0</v>
      </c>
      <c r="F522" s="178">
        <f>F459/RES_summary!F$21</f>
        <v>0</v>
      </c>
      <c r="G522" s="178">
        <f>G459/RES_summary!G$21</f>
        <v>0</v>
      </c>
      <c r="H522" s="178">
        <f>H459/RES_summary!H$21</f>
        <v>0</v>
      </c>
      <c r="I522" s="178">
        <f>I459/RES_summary!I$21</f>
        <v>0</v>
      </c>
      <c r="J522" s="178">
        <f>J459/RES_summary!J$21</f>
        <v>0</v>
      </c>
      <c r="K522" s="178">
        <f>K459/RES_summary!K$21</f>
        <v>0</v>
      </c>
      <c r="L522" s="178">
        <f>L459/RES_summary!L$21</f>
        <v>0</v>
      </c>
      <c r="M522" s="178">
        <f>M459/RES_summary!M$21</f>
        <v>0</v>
      </c>
      <c r="N522" s="178">
        <f>N459/RES_summary!N$21</f>
        <v>0</v>
      </c>
      <c r="O522" s="178">
        <f>O459/RES_summary!O$21</f>
        <v>0</v>
      </c>
      <c r="P522" s="178">
        <f>P459/RES_summary!P$21</f>
        <v>0</v>
      </c>
      <c r="Q522" s="178">
        <f>Q459/RES_summary!Q$21</f>
        <v>0</v>
      </c>
    </row>
    <row r="523" spans="1:17" ht="12" customHeight="1" x14ac:dyDescent="0.25">
      <c r="A523" s="23" t="s">
        <v>58</v>
      </c>
      <c r="B523" s="156"/>
      <c r="C523" s="177">
        <f>C460/RES_summary!C$21</f>
        <v>0</v>
      </c>
      <c r="D523" s="177">
        <f>D460/RES_summary!D$21</f>
        <v>0</v>
      </c>
      <c r="E523" s="177">
        <f>E460/RES_summary!E$21</f>
        <v>0</v>
      </c>
      <c r="F523" s="177">
        <f>F460/RES_summary!F$21</f>
        <v>0</v>
      </c>
      <c r="G523" s="177">
        <f>G460/RES_summary!G$21</f>
        <v>0</v>
      </c>
      <c r="H523" s="177">
        <f>H460/RES_summary!H$21</f>
        <v>0</v>
      </c>
      <c r="I523" s="177">
        <f>I460/RES_summary!I$21</f>
        <v>0</v>
      </c>
      <c r="J523" s="177">
        <f>J460/RES_summary!J$21</f>
        <v>0</v>
      </c>
      <c r="K523" s="177">
        <f>K460/RES_summary!K$21</f>
        <v>0</v>
      </c>
      <c r="L523" s="177">
        <f>L460/RES_summary!L$21</f>
        <v>0</v>
      </c>
      <c r="M523" s="177">
        <f>M460/RES_summary!M$21</f>
        <v>0</v>
      </c>
      <c r="N523" s="177">
        <f>N460/RES_summary!N$21</f>
        <v>0</v>
      </c>
      <c r="O523" s="177">
        <f>O460/RES_summary!O$21</f>
        <v>0</v>
      </c>
      <c r="P523" s="177">
        <f>P460/RES_summary!P$21</f>
        <v>0</v>
      </c>
      <c r="Q523" s="177">
        <f>Q460/RES_summary!Q$21</f>
        <v>0</v>
      </c>
    </row>
    <row r="524" spans="1:17" ht="12" customHeight="1" x14ac:dyDescent="0.25">
      <c r="A524" s="23" t="s">
        <v>57</v>
      </c>
      <c r="B524" s="156"/>
      <c r="C524" s="177">
        <f>C461/RES_summary!C$21</f>
        <v>0</v>
      </c>
      <c r="D524" s="177">
        <f>D461/RES_summary!D$21</f>
        <v>0</v>
      </c>
      <c r="E524" s="177">
        <f>E461/RES_summary!E$21</f>
        <v>0</v>
      </c>
      <c r="F524" s="177">
        <f>F461/RES_summary!F$21</f>
        <v>0</v>
      </c>
      <c r="G524" s="177">
        <f>G461/RES_summary!G$21</f>
        <v>0</v>
      </c>
      <c r="H524" s="177">
        <f>H461/RES_summary!H$21</f>
        <v>0</v>
      </c>
      <c r="I524" s="177">
        <f>I461/RES_summary!I$21</f>
        <v>0</v>
      </c>
      <c r="J524" s="177">
        <f>J461/RES_summary!J$21</f>
        <v>0</v>
      </c>
      <c r="K524" s="177">
        <f>K461/RES_summary!K$21</f>
        <v>0</v>
      </c>
      <c r="L524" s="177">
        <f>L461/RES_summary!L$21</f>
        <v>0</v>
      </c>
      <c r="M524" s="177">
        <f>M461/RES_summary!M$21</f>
        <v>0</v>
      </c>
      <c r="N524" s="177">
        <f>N461/RES_summary!N$21</f>
        <v>0</v>
      </c>
      <c r="O524" s="177">
        <f>O461/RES_summary!O$21</f>
        <v>0</v>
      </c>
      <c r="P524" s="177">
        <f>P461/RES_summary!P$21</f>
        <v>0</v>
      </c>
      <c r="Q524" s="177">
        <f>Q461/RES_summary!Q$21</f>
        <v>0</v>
      </c>
    </row>
    <row r="525" spans="1:17" ht="12" customHeight="1" x14ac:dyDescent="0.25">
      <c r="A525" s="29" t="s">
        <v>140</v>
      </c>
      <c r="B525" s="57"/>
      <c r="C525" s="176">
        <f>C462/RES_summary!C$21</f>
        <v>0</v>
      </c>
      <c r="D525" s="176">
        <f>D462/RES_summary!D$21</f>
        <v>0</v>
      </c>
      <c r="E525" s="176">
        <f>E462/RES_summary!E$21</f>
        <v>0</v>
      </c>
      <c r="F525" s="176">
        <f>F462/RES_summary!F$21</f>
        <v>0</v>
      </c>
      <c r="G525" s="176">
        <f>G462/RES_summary!G$21</f>
        <v>0</v>
      </c>
      <c r="H525" s="176">
        <f>H462/RES_summary!H$21</f>
        <v>0</v>
      </c>
      <c r="I525" s="176">
        <f>I462/RES_summary!I$21</f>
        <v>0</v>
      </c>
      <c r="J525" s="176">
        <f>J462/RES_summary!J$21</f>
        <v>0</v>
      </c>
      <c r="K525" s="176">
        <f>K462/RES_summary!K$21</f>
        <v>0</v>
      </c>
      <c r="L525" s="176">
        <f>L462/RES_summary!L$21</f>
        <v>0</v>
      </c>
      <c r="M525" s="176">
        <f>M462/RES_summary!M$21</f>
        <v>0</v>
      </c>
      <c r="N525" s="176">
        <f>N462/RES_summary!N$21</f>
        <v>0</v>
      </c>
      <c r="O525" s="176">
        <f>O462/RES_summary!O$21</f>
        <v>0</v>
      </c>
      <c r="P525" s="176">
        <f>P462/RES_summary!P$21</f>
        <v>0</v>
      </c>
      <c r="Q525" s="176">
        <f>Q462/RES_summary!Q$21</f>
        <v>0</v>
      </c>
    </row>
  </sheetData>
  <mergeCells count="1">
    <mergeCell ref="B85:Q85"/>
  </mergeCells>
  <pageMargins left="0.39370078740157483" right="0.39370078740157483" top="0.39370078740157483" bottom="0.39370078740157483" header="0.31496062992125984" footer="0.31496062992125984"/>
  <pageSetup paperSize="9" scale="13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RES_hhdet_num!B$24</f>
        <v>0</v>
      </c>
      <c r="C5" s="151">
        <f>RES_hhdet_num!C$24</f>
        <v>0</v>
      </c>
      <c r="D5" s="151">
        <f>RES_hhdet_num!D$24</f>
        <v>0</v>
      </c>
      <c r="E5" s="151">
        <f>RES_hhdet_num!E$24</f>
        <v>0</v>
      </c>
      <c r="F5" s="151">
        <f>RES_hhdet_num!F$24</f>
        <v>0</v>
      </c>
      <c r="G5" s="151">
        <f>RES_hhdet_num!G$24</f>
        <v>0</v>
      </c>
      <c r="H5" s="151">
        <f>RES_hhdet_num!H$24</f>
        <v>0</v>
      </c>
      <c r="I5" s="151">
        <f>RES_hhdet_num!I$24</f>
        <v>0</v>
      </c>
      <c r="J5" s="151">
        <f>RES_hhdet_num!J$24</f>
        <v>0</v>
      </c>
      <c r="K5" s="151">
        <f>RES_hhdet_num!K$24</f>
        <v>0</v>
      </c>
      <c r="L5" s="151">
        <f>RES_hhdet_num!L$24</f>
        <v>0</v>
      </c>
      <c r="M5" s="151">
        <f>RES_hhdet_num!M$24</f>
        <v>0</v>
      </c>
      <c r="N5" s="151">
        <f>RES_hhdet_num!N$24</f>
        <v>0</v>
      </c>
      <c r="O5" s="151">
        <f>RES_hhdet_num!O$24</f>
        <v>0</v>
      </c>
      <c r="P5" s="151">
        <f>RES_hhdet_num!P$24</f>
        <v>0</v>
      </c>
      <c r="Q5" s="151">
        <f>RES_hhdet_num!Q$24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84</v>
      </c>
      <c r="B7" s="67">
        <f>RES_hhdet_num!B$26</f>
        <v>0</v>
      </c>
      <c r="C7" s="67">
        <f>RES_hhdet_num!C$26</f>
        <v>0</v>
      </c>
      <c r="D7" s="67">
        <f>RES_hhdet_num!D$26</f>
        <v>0</v>
      </c>
      <c r="E7" s="67">
        <f>RES_hhdet_num!E$26</f>
        <v>0</v>
      </c>
      <c r="F7" s="67">
        <f>RES_hhdet_num!F$26</f>
        <v>0</v>
      </c>
      <c r="G7" s="67">
        <f>RES_hhdet_num!G$26</f>
        <v>0</v>
      </c>
      <c r="H7" s="67">
        <f>RES_hhdet_num!H$26</f>
        <v>0</v>
      </c>
      <c r="I7" s="67">
        <f>RES_hhdet_num!I$26</f>
        <v>0</v>
      </c>
      <c r="J7" s="67">
        <f>RES_hhdet_num!J$26</f>
        <v>0</v>
      </c>
      <c r="K7" s="67">
        <f>RES_hhdet_num!K$26</f>
        <v>0</v>
      </c>
      <c r="L7" s="67">
        <f>RES_hhdet_num!L$26</f>
        <v>0</v>
      </c>
      <c r="M7" s="67">
        <f>RES_hhdet_num!M$26</f>
        <v>0</v>
      </c>
      <c r="N7" s="67">
        <f>RES_hhdet_num!N$26</f>
        <v>0</v>
      </c>
      <c r="O7" s="67">
        <f>RES_hhdet_num!O$26</f>
        <v>0</v>
      </c>
      <c r="P7" s="67">
        <f>RES_hhdet_num!P$26</f>
        <v>0</v>
      </c>
      <c r="Q7" s="67">
        <f>RES_hhdet_num!Q$26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RES_hhdet_num!B$29</f>
        <v>0</v>
      </c>
      <c r="C9" s="67">
        <f>RES_hhdet_num!C$29</f>
        <v>0</v>
      </c>
      <c r="D9" s="67">
        <f>RES_hhdet_num!D$29</f>
        <v>0</v>
      </c>
      <c r="E9" s="67">
        <f>RES_hhdet_num!E$29</f>
        <v>0</v>
      </c>
      <c r="F9" s="67">
        <f>RES_hhdet_num!F$29</f>
        <v>0</v>
      </c>
      <c r="G9" s="67">
        <f>RES_hhdet_num!G$29</f>
        <v>0</v>
      </c>
      <c r="H9" s="67">
        <f>RES_hhdet_num!H$29</f>
        <v>0</v>
      </c>
      <c r="I9" s="67">
        <f>RES_hhdet_num!I$29</f>
        <v>0</v>
      </c>
      <c r="J9" s="67">
        <f>RES_hhdet_num!J$29</f>
        <v>0</v>
      </c>
      <c r="K9" s="67">
        <f>RES_hhdet_num!K$29</f>
        <v>0</v>
      </c>
      <c r="L9" s="67">
        <f>RES_hhdet_num!L$29</f>
        <v>0</v>
      </c>
      <c r="M9" s="67">
        <f>RES_hhdet_num!M$29</f>
        <v>0</v>
      </c>
      <c r="N9" s="67">
        <f>RES_hhdet_num!N$29</f>
        <v>0</v>
      </c>
      <c r="O9" s="67">
        <f>RES_hhdet_num!O$29</f>
        <v>0</v>
      </c>
      <c r="P9" s="67">
        <f>RES_hhdet_num!P$29</f>
        <v>0</v>
      </c>
      <c r="Q9" s="67">
        <f>RES_hhdet_num!Q$29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169</v>
      </c>
      <c r="B11" s="67">
        <f>RES_hhdet_num!B$31</f>
        <v>0</v>
      </c>
      <c r="C11" s="67">
        <f>RES_hhdet_num!C$31</f>
        <v>0</v>
      </c>
      <c r="D11" s="67">
        <f>RES_hhdet_num!D$31</f>
        <v>0</v>
      </c>
      <c r="E11" s="67">
        <f>RES_hhdet_num!E$31</f>
        <v>0</v>
      </c>
      <c r="F11" s="67">
        <f>RES_hhdet_num!F$31</f>
        <v>0</v>
      </c>
      <c r="G11" s="67">
        <f>RES_hhdet_num!G$31</f>
        <v>0</v>
      </c>
      <c r="H11" s="67">
        <f>RES_hhdet_num!H$31</f>
        <v>0</v>
      </c>
      <c r="I11" s="67">
        <f>RES_hhdet_num!I$31</f>
        <v>0</v>
      </c>
      <c r="J11" s="67">
        <f>RES_hhdet_num!J$31</f>
        <v>0</v>
      </c>
      <c r="K11" s="67">
        <f>RES_hhdet_num!K$31</f>
        <v>0</v>
      </c>
      <c r="L11" s="67">
        <f>RES_hhdet_num!L$31</f>
        <v>0</v>
      </c>
      <c r="M11" s="67">
        <f>RES_hhdet_num!M$31</f>
        <v>0</v>
      </c>
      <c r="N11" s="67">
        <f>RES_hhdet_num!N$31</f>
        <v>0</v>
      </c>
      <c r="O11" s="67">
        <f>RES_hhdet_num!O$31</f>
        <v>0</v>
      </c>
      <c r="P11" s="67">
        <f>RES_hhdet_num!P$31</f>
        <v>0</v>
      </c>
      <c r="Q11" s="67">
        <f>RES_hhdet_num!Q$31</f>
        <v>0</v>
      </c>
    </row>
    <row r="12" spans="1:17" ht="12" customHeight="1" x14ac:dyDescent="0.25">
      <c r="A12" s="23" t="s">
        <v>168</v>
      </c>
      <c r="B12" s="67">
        <f>RES_hhdet_num!B$32</f>
        <v>0</v>
      </c>
      <c r="C12" s="67">
        <f>RES_hhdet_num!C$32</f>
        <v>0</v>
      </c>
      <c r="D12" s="67">
        <f>RES_hhdet_num!D$32</f>
        <v>0</v>
      </c>
      <c r="E12" s="67">
        <f>RES_hhdet_num!E$32</f>
        <v>0</v>
      </c>
      <c r="F12" s="67">
        <f>RES_hhdet_num!F$32</f>
        <v>0</v>
      </c>
      <c r="G12" s="67">
        <f>RES_hhdet_num!G$32</f>
        <v>0</v>
      </c>
      <c r="H12" s="67">
        <f>RES_hhdet_num!H$32</f>
        <v>0</v>
      </c>
      <c r="I12" s="67">
        <f>RES_hhdet_num!I$32</f>
        <v>0</v>
      </c>
      <c r="J12" s="67">
        <f>RES_hhdet_num!J$32</f>
        <v>0</v>
      </c>
      <c r="K12" s="67">
        <f>RES_hhdet_num!K$32</f>
        <v>0</v>
      </c>
      <c r="L12" s="67">
        <f>RES_hhdet_num!L$32</f>
        <v>0</v>
      </c>
      <c r="M12" s="67">
        <f>RES_hhdet_num!M$32</f>
        <v>0</v>
      </c>
      <c r="N12" s="67">
        <f>RES_hhdet_num!N$32</f>
        <v>0</v>
      </c>
      <c r="O12" s="67">
        <f>RES_hhdet_num!O$32</f>
        <v>0</v>
      </c>
      <c r="P12" s="67">
        <f>RES_hhdet_num!P$32</f>
        <v>0</v>
      </c>
      <c r="Q12" s="67">
        <f>RES_hhdet_num!Q$32</f>
        <v>0</v>
      </c>
    </row>
    <row r="13" spans="1:17" ht="12" customHeight="1" x14ac:dyDescent="0.25">
      <c r="A13" s="23" t="s">
        <v>142</v>
      </c>
      <c r="B13" s="67">
        <f>RES_hhdet_num!B$35</f>
        <v>0</v>
      </c>
      <c r="C13" s="67">
        <f>RES_hhdet_num!C$35</f>
        <v>0</v>
      </c>
      <c r="D13" s="67">
        <f>RES_hhdet_num!D$35</f>
        <v>0</v>
      </c>
      <c r="E13" s="67">
        <f>RES_hhdet_num!E$35</f>
        <v>0</v>
      </c>
      <c r="F13" s="67">
        <f>RES_hhdet_num!F$35</f>
        <v>0</v>
      </c>
      <c r="G13" s="67">
        <f>RES_hhdet_num!G$35</f>
        <v>0</v>
      </c>
      <c r="H13" s="67">
        <f>RES_hhdet_num!H$35</f>
        <v>0</v>
      </c>
      <c r="I13" s="67">
        <f>RES_hhdet_num!I$35</f>
        <v>0</v>
      </c>
      <c r="J13" s="67">
        <f>RES_hhdet_num!J$35</f>
        <v>0</v>
      </c>
      <c r="K13" s="67">
        <f>RES_hhdet_num!K$35</f>
        <v>0</v>
      </c>
      <c r="L13" s="67">
        <f>RES_hhdet_num!L$35</f>
        <v>0</v>
      </c>
      <c r="M13" s="67">
        <f>RES_hhdet_num!M$35</f>
        <v>0</v>
      </c>
      <c r="N13" s="67">
        <f>RES_hhdet_num!N$35</f>
        <v>0</v>
      </c>
      <c r="O13" s="67">
        <f>RES_hhdet_num!O$35</f>
        <v>0</v>
      </c>
      <c r="P13" s="67">
        <f>RES_hhdet_num!P$35</f>
        <v>0</v>
      </c>
      <c r="Q13" s="67">
        <f>RES_hhdet_num!Q$35</f>
        <v>0</v>
      </c>
    </row>
    <row r="14" spans="1:17" ht="12" customHeight="1" x14ac:dyDescent="0.25">
      <c r="A14" s="23" t="s">
        <v>141</v>
      </c>
      <c r="B14" s="67">
        <f>RES_hhdet_num!B$36</f>
        <v>0</v>
      </c>
      <c r="C14" s="67">
        <f>RES_hhdet_num!C$36</f>
        <v>0</v>
      </c>
      <c r="D14" s="67">
        <f>RES_hhdet_num!D$36</f>
        <v>0</v>
      </c>
      <c r="E14" s="67">
        <f>RES_hhdet_num!E$36</f>
        <v>0</v>
      </c>
      <c r="F14" s="67">
        <f>RES_hhdet_num!F$36</f>
        <v>0</v>
      </c>
      <c r="G14" s="67">
        <f>RES_hhdet_num!G$36</f>
        <v>0</v>
      </c>
      <c r="H14" s="67">
        <f>RES_hhdet_num!H$36</f>
        <v>0</v>
      </c>
      <c r="I14" s="67">
        <f>RES_hhdet_num!I$36</f>
        <v>0</v>
      </c>
      <c r="J14" s="67">
        <f>RES_hhdet_num!J$36</f>
        <v>0</v>
      </c>
      <c r="K14" s="67">
        <f>RES_hhdet_num!K$36</f>
        <v>0</v>
      </c>
      <c r="L14" s="67">
        <f>RES_hhdet_num!L$36</f>
        <v>0</v>
      </c>
      <c r="M14" s="67">
        <f>RES_hhdet_num!M$36</f>
        <v>0</v>
      </c>
      <c r="N14" s="67">
        <f>RES_hhdet_num!N$36</f>
        <v>0</v>
      </c>
      <c r="O14" s="67">
        <f>RES_hhdet_num!O$36</f>
        <v>0</v>
      </c>
      <c r="P14" s="67">
        <f>RES_hhdet_num!P$36</f>
        <v>0</v>
      </c>
      <c r="Q14" s="67">
        <f>RES_hhdet_num!Q$36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RES_hhdet_num!B$40</f>
        <v>0</v>
      </c>
      <c r="C16" s="67">
        <f>RES_hhdet_num!C$40</f>
        <v>0</v>
      </c>
      <c r="D16" s="67">
        <f>RES_hhdet_num!D$40</f>
        <v>0</v>
      </c>
      <c r="E16" s="67">
        <f>RES_hhdet_num!E$40</f>
        <v>0</v>
      </c>
      <c r="F16" s="67">
        <f>RES_hhdet_num!F$40</f>
        <v>0</v>
      </c>
      <c r="G16" s="67">
        <f>RES_hhdet_num!G$40</f>
        <v>0</v>
      </c>
      <c r="H16" s="67">
        <f>RES_hhdet_num!H$40</f>
        <v>0</v>
      </c>
      <c r="I16" s="67">
        <f>RES_hhdet_num!I$40</f>
        <v>0</v>
      </c>
      <c r="J16" s="67">
        <f>RES_hhdet_num!J$40</f>
        <v>0</v>
      </c>
      <c r="K16" s="67">
        <f>RES_hhdet_num!K$40</f>
        <v>0</v>
      </c>
      <c r="L16" s="67">
        <f>RES_hhdet_num!L$40</f>
        <v>0</v>
      </c>
      <c r="M16" s="67">
        <f>RES_hhdet_num!M$40</f>
        <v>0</v>
      </c>
      <c r="N16" s="67">
        <f>RES_hhdet_num!N$40</f>
        <v>0</v>
      </c>
      <c r="O16" s="67">
        <f>RES_hhdet_num!O$40</f>
        <v>0</v>
      </c>
      <c r="P16" s="67">
        <f>RES_hhdet_num!P$40</f>
        <v>0</v>
      </c>
      <c r="Q16" s="67">
        <f>RES_hhdet_num!Q$40</f>
        <v>0</v>
      </c>
    </row>
    <row r="17" spans="1:17" ht="12" customHeight="1" x14ac:dyDescent="0.25">
      <c r="A17" s="29" t="s">
        <v>140</v>
      </c>
      <c r="B17" s="83">
        <f>RES_hhdet_num!B$41</f>
        <v>0</v>
      </c>
      <c r="C17" s="83">
        <f>RES_hhdet_num!C$41</f>
        <v>0</v>
      </c>
      <c r="D17" s="83">
        <f>RES_hhdet_num!D$41</f>
        <v>0</v>
      </c>
      <c r="E17" s="83">
        <f>RES_hhdet_num!E$41</f>
        <v>0</v>
      </c>
      <c r="F17" s="83">
        <f>RES_hhdet_num!F$41</f>
        <v>0</v>
      </c>
      <c r="G17" s="83">
        <f>RES_hhdet_num!G$41</f>
        <v>0</v>
      </c>
      <c r="H17" s="83">
        <f>RES_hhdet_num!H$41</f>
        <v>0</v>
      </c>
      <c r="I17" s="83">
        <f>RES_hhdet_num!I$41</f>
        <v>0</v>
      </c>
      <c r="J17" s="83">
        <f>RES_hhdet_num!J$41</f>
        <v>0</v>
      </c>
      <c r="K17" s="83">
        <f>RES_hhdet_num!K$41</f>
        <v>0</v>
      </c>
      <c r="L17" s="83">
        <f>RES_hhdet_num!L$41</f>
        <v>0</v>
      </c>
      <c r="M17" s="83">
        <f>RES_hhdet_num!M$41</f>
        <v>0</v>
      </c>
      <c r="N17" s="83">
        <f>RES_hhdet_num!N$41</f>
        <v>0</v>
      </c>
      <c r="O17" s="83">
        <f>RES_hhdet_num!O$41</f>
        <v>0</v>
      </c>
      <c r="P17" s="83">
        <f>RES_hhdet_num!P$41</f>
        <v>0</v>
      </c>
      <c r="Q17" s="83">
        <f>RES_hhdet_num!Q$41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84</v>
      </c>
      <c r="B21" s="67"/>
      <c r="C21" s="67">
        <f>B7+C35-C7</f>
        <v>0</v>
      </c>
      <c r="D21" s="67">
        <f t="shared" ref="D21:Q21" si="0">C7+D35-D7</f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>B9+C37-C9</f>
        <v>0</v>
      </c>
      <c r="D23" s="67">
        <f t="shared" ref="D23:Q23" si="1">C9+D37-D9</f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169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168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84</v>
      </c>
      <c r="B35" s="67"/>
      <c r="C35" s="67">
        <f>RES_hhdet_in!C$26</f>
        <v>0</v>
      </c>
      <c r="D35" s="67">
        <f>RES_hhdet_in!D$26</f>
        <v>0</v>
      </c>
      <c r="E35" s="67">
        <f>RES_hhdet_in!E$26</f>
        <v>0</v>
      </c>
      <c r="F35" s="67">
        <f>RES_hhdet_in!F$26</f>
        <v>0</v>
      </c>
      <c r="G35" s="67">
        <f>RES_hhdet_in!G$26</f>
        <v>0</v>
      </c>
      <c r="H35" s="67">
        <f>RES_hhdet_in!H$26</f>
        <v>0</v>
      </c>
      <c r="I35" s="67">
        <f>RES_hhdet_in!I$26</f>
        <v>0</v>
      </c>
      <c r="J35" s="67">
        <f>RES_hhdet_in!J$26</f>
        <v>0</v>
      </c>
      <c r="K35" s="67">
        <f>RES_hhdet_in!K$26</f>
        <v>0</v>
      </c>
      <c r="L35" s="67">
        <f>RES_hhdet_in!L$26</f>
        <v>0</v>
      </c>
      <c r="M35" s="67">
        <f>RES_hhdet_in!M$26</f>
        <v>0</v>
      </c>
      <c r="N35" s="67">
        <f>RES_hhdet_in!N$26</f>
        <v>0</v>
      </c>
      <c r="O35" s="67">
        <f>RES_hhdet_in!O$26</f>
        <v>0</v>
      </c>
      <c r="P35" s="67">
        <f>RES_hhdet_in!P$26</f>
        <v>0</v>
      </c>
      <c r="Q35" s="67">
        <f>RES_hhdet_in!Q$26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RES_hhdet_in!C$29</f>
        <v>0</v>
      </c>
      <c r="D37" s="67">
        <f>RES_hhdet_in!D$29</f>
        <v>0</v>
      </c>
      <c r="E37" s="67">
        <f>RES_hhdet_in!E$29</f>
        <v>0</v>
      </c>
      <c r="F37" s="67">
        <f>RES_hhdet_in!F$29</f>
        <v>0</v>
      </c>
      <c r="G37" s="67">
        <f>RES_hhdet_in!G$29</f>
        <v>0</v>
      </c>
      <c r="H37" s="67">
        <f>RES_hhdet_in!H$29</f>
        <v>0</v>
      </c>
      <c r="I37" s="67">
        <f>RES_hhdet_in!I$29</f>
        <v>0</v>
      </c>
      <c r="J37" s="67">
        <f>RES_hhdet_in!J$29</f>
        <v>0</v>
      </c>
      <c r="K37" s="67">
        <f>RES_hhdet_in!K$29</f>
        <v>0</v>
      </c>
      <c r="L37" s="67">
        <f>RES_hhdet_in!L$29</f>
        <v>0</v>
      </c>
      <c r="M37" s="67">
        <f>RES_hhdet_in!M$29</f>
        <v>0</v>
      </c>
      <c r="N37" s="67">
        <f>RES_hhdet_in!N$29</f>
        <v>0</v>
      </c>
      <c r="O37" s="67">
        <f>RES_hhdet_in!O$29</f>
        <v>0</v>
      </c>
      <c r="P37" s="67">
        <f>RES_hhdet_in!P$29</f>
        <v>0</v>
      </c>
      <c r="Q37" s="67">
        <f>RES_hhdet_in!Q$29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169</v>
      </c>
      <c r="B39" s="67"/>
      <c r="C39" s="67">
        <f>RES_hhdet_in!C$31</f>
        <v>0</v>
      </c>
      <c r="D39" s="67">
        <f>RES_hhdet_in!D$31</f>
        <v>0</v>
      </c>
      <c r="E39" s="67">
        <f>RES_hhdet_in!E$31</f>
        <v>0</v>
      </c>
      <c r="F39" s="67">
        <f>RES_hhdet_in!F$31</f>
        <v>0</v>
      </c>
      <c r="G39" s="67">
        <f>RES_hhdet_in!G$31</f>
        <v>0</v>
      </c>
      <c r="H39" s="67">
        <f>RES_hhdet_in!H$31</f>
        <v>0</v>
      </c>
      <c r="I39" s="67">
        <f>RES_hhdet_in!I$31</f>
        <v>0</v>
      </c>
      <c r="J39" s="67">
        <f>RES_hhdet_in!J$31</f>
        <v>0</v>
      </c>
      <c r="K39" s="67">
        <f>RES_hhdet_in!K$31</f>
        <v>0</v>
      </c>
      <c r="L39" s="67">
        <f>RES_hhdet_in!L$31</f>
        <v>0</v>
      </c>
      <c r="M39" s="67">
        <f>RES_hhdet_in!M$31</f>
        <v>0</v>
      </c>
      <c r="N39" s="67">
        <f>RES_hhdet_in!N$31</f>
        <v>0</v>
      </c>
      <c r="O39" s="67">
        <f>RES_hhdet_in!O$31</f>
        <v>0</v>
      </c>
      <c r="P39" s="67">
        <f>RES_hhdet_in!P$31</f>
        <v>0</v>
      </c>
      <c r="Q39" s="67">
        <f>RES_hhdet_in!Q$31</f>
        <v>0</v>
      </c>
    </row>
    <row r="40" spans="1:17" ht="12" customHeight="1" x14ac:dyDescent="0.25">
      <c r="A40" s="23" t="s">
        <v>168</v>
      </c>
      <c r="B40" s="67"/>
      <c r="C40" s="67">
        <f>RES_hhdet_in!C$32</f>
        <v>0</v>
      </c>
      <c r="D40" s="67">
        <f>RES_hhdet_in!D$32</f>
        <v>0</v>
      </c>
      <c r="E40" s="67">
        <f>RES_hhdet_in!E$32</f>
        <v>0</v>
      </c>
      <c r="F40" s="67">
        <f>RES_hhdet_in!F$32</f>
        <v>0</v>
      </c>
      <c r="G40" s="67">
        <f>RES_hhdet_in!G$32</f>
        <v>0</v>
      </c>
      <c r="H40" s="67">
        <f>RES_hhdet_in!H$32</f>
        <v>0</v>
      </c>
      <c r="I40" s="67">
        <f>RES_hhdet_in!I$32</f>
        <v>0</v>
      </c>
      <c r="J40" s="67">
        <f>RES_hhdet_in!J$32</f>
        <v>0</v>
      </c>
      <c r="K40" s="67">
        <f>RES_hhdet_in!K$32</f>
        <v>0</v>
      </c>
      <c r="L40" s="67">
        <f>RES_hhdet_in!L$32</f>
        <v>0</v>
      </c>
      <c r="M40" s="67">
        <f>RES_hhdet_in!M$32</f>
        <v>0</v>
      </c>
      <c r="N40" s="67">
        <f>RES_hhdet_in!N$32</f>
        <v>0</v>
      </c>
      <c r="O40" s="67">
        <f>RES_hhdet_in!O$32</f>
        <v>0</v>
      </c>
      <c r="P40" s="67">
        <f>RES_hhdet_in!P$32</f>
        <v>0</v>
      </c>
      <c r="Q40" s="67">
        <f>RES_hhdet_in!Q$32</f>
        <v>0</v>
      </c>
    </row>
    <row r="41" spans="1:17" ht="12" customHeight="1" x14ac:dyDescent="0.25">
      <c r="A41" s="23" t="s">
        <v>142</v>
      </c>
      <c r="B41" s="67"/>
      <c r="C41" s="67">
        <f>RES_hhdet_in!C$35</f>
        <v>0</v>
      </c>
      <c r="D41" s="67">
        <f>RES_hhdet_in!D$35</f>
        <v>0</v>
      </c>
      <c r="E41" s="67">
        <f>RES_hhdet_in!E$35</f>
        <v>0</v>
      </c>
      <c r="F41" s="67">
        <f>RES_hhdet_in!F$35</f>
        <v>0</v>
      </c>
      <c r="G41" s="67">
        <f>RES_hhdet_in!G$35</f>
        <v>0</v>
      </c>
      <c r="H41" s="67">
        <f>RES_hhdet_in!H$35</f>
        <v>0</v>
      </c>
      <c r="I41" s="67">
        <f>RES_hhdet_in!I$35</f>
        <v>0</v>
      </c>
      <c r="J41" s="67">
        <f>RES_hhdet_in!J$35</f>
        <v>0</v>
      </c>
      <c r="K41" s="67">
        <f>RES_hhdet_in!K$35</f>
        <v>0</v>
      </c>
      <c r="L41" s="67">
        <f>RES_hhdet_in!L$35</f>
        <v>0</v>
      </c>
      <c r="M41" s="67">
        <f>RES_hhdet_in!M$35</f>
        <v>0</v>
      </c>
      <c r="N41" s="67">
        <f>RES_hhdet_in!N$35</f>
        <v>0</v>
      </c>
      <c r="O41" s="67">
        <f>RES_hhdet_in!O$35</f>
        <v>0</v>
      </c>
      <c r="P41" s="67">
        <f>RES_hhdet_in!P$35</f>
        <v>0</v>
      </c>
      <c r="Q41" s="67">
        <f>RES_hhdet_in!Q$35</f>
        <v>0</v>
      </c>
    </row>
    <row r="42" spans="1:17" ht="12" customHeight="1" x14ac:dyDescent="0.25">
      <c r="A42" s="23" t="s">
        <v>141</v>
      </c>
      <c r="B42" s="67"/>
      <c r="C42" s="67">
        <f>RES_hhdet_in!C$36</f>
        <v>0</v>
      </c>
      <c r="D42" s="67">
        <f>RES_hhdet_in!D$36</f>
        <v>0</v>
      </c>
      <c r="E42" s="67">
        <f>RES_hhdet_in!E$36</f>
        <v>0</v>
      </c>
      <c r="F42" s="67">
        <f>RES_hhdet_in!F$36</f>
        <v>0</v>
      </c>
      <c r="G42" s="67">
        <f>RES_hhdet_in!G$36</f>
        <v>0</v>
      </c>
      <c r="H42" s="67">
        <f>RES_hhdet_in!H$36</f>
        <v>0</v>
      </c>
      <c r="I42" s="67">
        <f>RES_hhdet_in!I$36</f>
        <v>0</v>
      </c>
      <c r="J42" s="67">
        <f>RES_hhdet_in!J$36</f>
        <v>0</v>
      </c>
      <c r="K42" s="67">
        <f>RES_hhdet_in!K$36</f>
        <v>0</v>
      </c>
      <c r="L42" s="67">
        <f>RES_hhdet_in!L$36</f>
        <v>0</v>
      </c>
      <c r="M42" s="67">
        <f>RES_hhdet_in!M$36</f>
        <v>0</v>
      </c>
      <c r="N42" s="67">
        <f>RES_hhdet_in!N$36</f>
        <v>0</v>
      </c>
      <c r="O42" s="67">
        <f>RES_hhdet_in!O$36</f>
        <v>0</v>
      </c>
      <c r="P42" s="67">
        <f>RES_hhdet_in!P$36</f>
        <v>0</v>
      </c>
      <c r="Q42" s="67">
        <f>RES_hhdet_in!Q$36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RES_hhdet_in!C$40</f>
        <v>0</v>
      </c>
      <c r="D44" s="67">
        <f>RES_hhdet_in!D$40</f>
        <v>0</v>
      </c>
      <c r="E44" s="67">
        <f>RES_hhdet_in!E$40</f>
        <v>0</v>
      </c>
      <c r="F44" s="67">
        <f>RES_hhdet_in!F$40</f>
        <v>0</v>
      </c>
      <c r="G44" s="67">
        <f>RES_hhdet_in!G$40</f>
        <v>0</v>
      </c>
      <c r="H44" s="67">
        <f>RES_hhdet_in!H$40</f>
        <v>0</v>
      </c>
      <c r="I44" s="67">
        <f>RES_hhdet_in!I$40</f>
        <v>0</v>
      </c>
      <c r="J44" s="67">
        <f>RES_hhdet_in!J$40</f>
        <v>0</v>
      </c>
      <c r="K44" s="67">
        <f>RES_hhdet_in!K$40</f>
        <v>0</v>
      </c>
      <c r="L44" s="67">
        <f>RES_hhdet_in!L$40</f>
        <v>0</v>
      </c>
      <c r="M44" s="67">
        <f>RES_hhdet_in!M$40</f>
        <v>0</v>
      </c>
      <c r="N44" s="67">
        <f>RES_hhdet_in!N$40</f>
        <v>0</v>
      </c>
      <c r="O44" s="67">
        <f>RES_hhdet_in!O$40</f>
        <v>0</v>
      </c>
      <c r="P44" s="67">
        <f>RES_hhdet_in!P$40</f>
        <v>0</v>
      </c>
      <c r="Q44" s="67">
        <f>RES_hhdet_in!Q$40</f>
        <v>0</v>
      </c>
    </row>
    <row r="45" spans="1:17" ht="12" customHeight="1" x14ac:dyDescent="0.25">
      <c r="A45" s="29" t="s">
        <v>140</v>
      </c>
      <c r="B45" s="83"/>
      <c r="C45" s="83">
        <f>RES_hhdet_in!C$41</f>
        <v>0</v>
      </c>
      <c r="D45" s="83">
        <f>RES_hhdet_in!D$41</f>
        <v>0</v>
      </c>
      <c r="E45" s="83">
        <f>RES_hhdet_in!E$41</f>
        <v>0</v>
      </c>
      <c r="F45" s="83">
        <f>RES_hhdet_in!F$41</f>
        <v>0</v>
      </c>
      <c r="G45" s="83">
        <f>RES_hhdet_in!G$41</f>
        <v>0</v>
      </c>
      <c r="H45" s="83">
        <f>RES_hhdet_in!H$41</f>
        <v>0</v>
      </c>
      <c r="I45" s="83">
        <f>RES_hhdet_in!I$41</f>
        <v>0</v>
      </c>
      <c r="J45" s="83">
        <f>RES_hhdet_in!J$41</f>
        <v>0</v>
      </c>
      <c r="K45" s="83">
        <f>RES_hhdet_in!K$41</f>
        <v>0</v>
      </c>
      <c r="L45" s="83">
        <f>RES_hhdet_in!L$41</f>
        <v>0</v>
      </c>
      <c r="M45" s="83">
        <f>RES_hhdet_in!M$41</f>
        <v>0</v>
      </c>
      <c r="N45" s="83">
        <f>RES_hhdet_in!N$41</f>
        <v>0</v>
      </c>
      <c r="O45" s="83">
        <f>RES_hhdet_in!O$41</f>
        <v>0</v>
      </c>
      <c r="P45" s="83">
        <f>RES_hhdet_in!P$41</f>
        <v>0</v>
      </c>
      <c r="Q45" s="83">
        <f>RES_hhdet_in!Q$41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84</v>
      </c>
      <c r="B49" s="67"/>
      <c r="C49" s="67">
        <f>RES_hhdet_in_new!C$26</f>
        <v>0</v>
      </c>
      <c r="D49" s="67">
        <f>RES_hhdet_in_new!D$26</f>
        <v>0</v>
      </c>
      <c r="E49" s="67">
        <f>RES_hhdet_in_new!E$26</f>
        <v>0</v>
      </c>
      <c r="F49" s="67">
        <f>RES_hhdet_in_new!F$26</f>
        <v>0</v>
      </c>
      <c r="G49" s="67">
        <f>RES_hhdet_in_new!G$26</f>
        <v>0</v>
      </c>
      <c r="H49" s="67">
        <f>RES_hhdet_in_new!H$26</f>
        <v>0</v>
      </c>
      <c r="I49" s="67">
        <f>RES_hhdet_in_new!I$26</f>
        <v>0</v>
      </c>
      <c r="J49" s="67">
        <f>RES_hhdet_in_new!J$26</f>
        <v>0</v>
      </c>
      <c r="K49" s="67">
        <f>RES_hhdet_in_new!K$26</f>
        <v>0</v>
      </c>
      <c r="L49" s="67">
        <f>RES_hhdet_in_new!L$26</f>
        <v>0</v>
      </c>
      <c r="M49" s="67">
        <f>RES_hhdet_in_new!M$26</f>
        <v>0</v>
      </c>
      <c r="N49" s="67">
        <f>RES_hhdet_in_new!N$26</f>
        <v>0</v>
      </c>
      <c r="O49" s="67">
        <f>RES_hhdet_in_new!O$26</f>
        <v>0</v>
      </c>
      <c r="P49" s="67">
        <f>RES_hhdet_in_new!P$26</f>
        <v>0</v>
      </c>
      <c r="Q49" s="67">
        <f>RES_hhdet_in_new!Q$26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RES_hhdet_in_new!C$29</f>
        <v>0</v>
      </c>
      <c r="D51" s="67">
        <f>RES_hhdet_in_new!D$29</f>
        <v>0</v>
      </c>
      <c r="E51" s="67">
        <f>RES_hhdet_in_new!E$29</f>
        <v>0</v>
      </c>
      <c r="F51" s="67">
        <f>RES_hhdet_in_new!F$29</f>
        <v>0</v>
      </c>
      <c r="G51" s="67">
        <f>RES_hhdet_in_new!G$29</f>
        <v>0</v>
      </c>
      <c r="H51" s="67">
        <f>RES_hhdet_in_new!H$29</f>
        <v>0</v>
      </c>
      <c r="I51" s="67">
        <f>RES_hhdet_in_new!I$29</f>
        <v>0</v>
      </c>
      <c r="J51" s="67">
        <f>RES_hhdet_in_new!J$29</f>
        <v>0</v>
      </c>
      <c r="K51" s="67">
        <f>RES_hhdet_in_new!K$29</f>
        <v>0</v>
      </c>
      <c r="L51" s="67">
        <f>RES_hhdet_in_new!L$29</f>
        <v>0</v>
      </c>
      <c r="M51" s="67">
        <f>RES_hhdet_in_new!M$29</f>
        <v>0</v>
      </c>
      <c r="N51" s="67">
        <f>RES_hhdet_in_new!N$29</f>
        <v>0</v>
      </c>
      <c r="O51" s="67">
        <f>RES_hhdet_in_new!O$29</f>
        <v>0</v>
      </c>
      <c r="P51" s="67">
        <f>RES_hhdet_in_new!P$29</f>
        <v>0</v>
      </c>
      <c r="Q51" s="67">
        <f>RES_hhdet_in_new!Q$29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169</v>
      </c>
      <c r="B53" s="67"/>
      <c r="C53" s="67">
        <f>RES_hhdet_in_new!C$31</f>
        <v>0</v>
      </c>
      <c r="D53" s="67">
        <f>RES_hhdet_in_new!D$31</f>
        <v>0</v>
      </c>
      <c r="E53" s="67">
        <f>RES_hhdet_in_new!E$31</f>
        <v>0</v>
      </c>
      <c r="F53" s="67">
        <f>RES_hhdet_in_new!F$31</f>
        <v>0</v>
      </c>
      <c r="G53" s="67">
        <f>RES_hhdet_in_new!G$31</f>
        <v>0</v>
      </c>
      <c r="H53" s="67">
        <f>RES_hhdet_in_new!H$31</f>
        <v>0</v>
      </c>
      <c r="I53" s="67">
        <f>RES_hhdet_in_new!I$31</f>
        <v>0</v>
      </c>
      <c r="J53" s="67">
        <f>RES_hhdet_in_new!J$31</f>
        <v>0</v>
      </c>
      <c r="K53" s="67">
        <f>RES_hhdet_in_new!K$31</f>
        <v>0</v>
      </c>
      <c r="L53" s="67">
        <f>RES_hhdet_in_new!L$31</f>
        <v>0</v>
      </c>
      <c r="M53" s="67">
        <f>RES_hhdet_in_new!M$31</f>
        <v>0</v>
      </c>
      <c r="N53" s="67">
        <f>RES_hhdet_in_new!N$31</f>
        <v>0</v>
      </c>
      <c r="O53" s="67">
        <f>RES_hhdet_in_new!O$31</f>
        <v>0</v>
      </c>
      <c r="P53" s="67">
        <f>RES_hhdet_in_new!P$31</f>
        <v>0</v>
      </c>
      <c r="Q53" s="67">
        <f>RES_hhdet_in_new!Q$31</f>
        <v>0</v>
      </c>
    </row>
    <row r="54" spans="1:17" ht="12" customHeight="1" x14ac:dyDescent="0.25">
      <c r="A54" s="148" t="s">
        <v>168</v>
      </c>
      <c r="B54" s="67"/>
      <c r="C54" s="67">
        <f>RES_hhdet_in_new!C$32</f>
        <v>0</v>
      </c>
      <c r="D54" s="67">
        <f>RES_hhdet_in_new!D$32</f>
        <v>0</v>
      </c>
      <c r="E54" s="67">
        <f>RES_hhdet_in_new!E$32</f>
        <v>0</v>
      </c>
      <c r="F54" s="67">
        <f>RES_hhdet_in_new!F$32</f>
        <v>0</v>
      </c>
      <c r="G54" s="67">
        <f>RES_hhdet_in_new!G$32</f>
        <v>0</v>
      </c>
      <c r="H54" s="67">
        <f>RES_hhdet_in_new!H$32</f>
        <v>0</v>
      </c>
      <c r="I54" s="67">
        <f>RES_hhdet_in_new!I$32</f>
        <v>0</v>
      </c>
      <c r="J54" s="67">
        <f>RES_hhdet_in_new!J$32</f>
        <v>0</v>
      </c>
      <c r="K54" s="67">
        <f>RES_hhdet_in_new!K$32</f>
        <v>0</v>
      </c>
      <c r="L54" s="67">
        <f>RES_hhdet_in_new!L$32</f>
        <v>0</v>
      </c>
      <c r="M54" s="67">
        <f>RES_hhdet_in_new!M$32</f>
        <v>0</v>
      </c>
      <c r="N54" s="67">
        <f>RES_hhdet_in_new!N$32</f>
        <v>0</v>
      </c>
      <c r="O54" s="67">
        <f>RES_hhdet_in_new!O$32</f>
        <v>0</v>
      </c>
      <c r="P54" s="67">
        <f>RES_hhdet_in_new!P$32</f>
        <v>0</v>
      </c>
      <c r="Q54" s="67">
        <f>RES_hhdet_in_new!Q$32</f>
        <v>0</v>
      </c>
    </row>
    <row r="55" spans="1:17" ht="12" customHeight="1" x14ac:dyDescent="0.25">
      <c r="A55" s="148" t="s">
        <v>142</v>
      </c>
      <c r="B55" s="67"/>
      <c r="C55" s="67">
        <f>RES_hhdet_in_new!C$35</f>
        <v>0</v>
      </c>
      <c r="D55" s="67">
        <f>RES_hhdet_in_new!D$35</f>
        <v>0</v>
      </c>
      <c r="E55" s="67">
        <f>RES_hhdet_in_new!E$35</f>
        <v>0</v>
      </c>
      <c r="F55" s="67">
        <f>RES_hhdet_in_new!F$35</f>
        <v>0</v>
      </c>
      <c r="G55" s="67">
        <f>RES_hhdet_in_new!G$35</f>
        <v>0</v>
      </c>
      <c r="H55" s="67">
        <f>RES_hhdet_in_new!H$35</f>
        <v>0</v>
      </c>
      <c r="I55" s="67">
        <f>RES_hhdet_in_new!I$35</f>
        <v>0</v>
      </c>
      <c r="J55" s="67">
        <f>RES_hhdet_in_new!J$35</f>
        <v>0</v>
      </c>
      <c r="K55" s="67">
        <f>RES_hhdet_in_new!K$35</f>
        <v>0</v>
      </c>
      <c r="L55" s="67">
        <f>RES_hhdet_in_new!L$35</f>
        <v>0</v>
      </c>
      <c r="M55" s="67">
        <f>RES_hhdet_in_new!M$35</f>
        <v>0</v>
      </c>
      <c r="N55" s="67">
        <f>RES_hhdet_in_new!N$35</f>
        <v>0</v>
      </c>
      <c r="O55" s="67">
        <f>RES_hhdet_in_new!O$35</f>
        <v>0</v>
      </c>
      <c r="P55" s="67">
        <f>RES_hhdet_in_new!P$35</f>
        <v>0</v>
      </c>
      <c r="Q55" s="67">
        <f>RES_hhdet_in_new!Q$35</f>
        <v>0</v>
      </c>
    </row>
    <row r="56" spans="1:17" ht="12" customHeight="1" x14ac:dyDescent="0.25">
      <c r="A56" s="148" t="s">
        <v>141</v>
      </c>
      <c r="B56" s="67"/>
      <c r="C56" s="67">
        <f>RES_hhdet_in_new!C$36</f>
        <v>0</v>
      </c>
      <c r="D56" s="67">
        <f>RES_hhdet_in_new!D$36</f>
        <v>0</v>
      </c>
      <c r="E56" s="67">
        <f>RES_hhdet_in_new!E$36</f>
        <v>0</v>
      </c>
      <c r="F56" s="67">
        <f>RES_hhdet_in_new!F$36</f>
        <v>0</v>
      </c>
      <c r="G56" s="67">
        <f>RES_hhdet_in_new!G$36</f>
        <v>0</v>
      </c>
      <c r="H56" s="67">
        <f>RES_hhdet_in_new!H$36</f>
        <v>0</v>
      </c>
      <c r="I56" s="67">
        <f>RES_hhdet_in_new!I$36</f>
        <v>0</v>
      </c>
      <c r="J56" s="67">
        <f>RES_hhdet_in_new!J$36</f>
        <v>0</v>
      </c>
      <c r="K56" s="67">
        <f>RES_hhdet_in_new!K$36</f>
        <v>0</v>
      </c>
      <c r="L56" s="67">
        <f>RES_hhdet_in_new!L$36</f>
        <v>0</v>
      </c>
      <c r="M56" s="67">
        <f>RES_hhdet_in_new!M$36</f>
        <v>0</v>
      </c>
      <c r="N56" s="67">
        <f>RES_hhdet_in_new!N$36</f>
        <v>0</v>
      </c>
      <c r="O56" s="67">
        <f>RES_hhdet_in_new!O$36</f>
        <v>0</v>
      </c>
      <c r="P56" s="67">
        <f>RES_hhdet_in_new!P$36</f>
        <v>0</v>
      </c>
      <c r="Q56" s="67">
        <f>RES_hhdet_in_new!Q$36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RES_hhdet_in_new!C$40</f>
        <v>0</v>
      </c>
      <c r="D58" s="67">
        <f>RES_hhdet_in_new!D$40</f>
        <v>0</v>
      </c>
      <c r="E58" s="67">
        <f>RES_hhdet_in_new!E$40</f>
        <v>0</v>
      </c>
      <c r="F58" s="67">
        <f>RES_hhdet_in_new!F$40</f>
        <v>0</v>
      </c>
      <c r="G58" s="67">
        <f>RES_hhdet_in_new!G$40</f>
        <v>0</v>
      </c>
      <c r="H58" s="67">
        <f>RES_hhdet_in_new!H$40</f>
        <v>0</v>
      </c>
      <c r="I58" s="67">
        <f>RES_hhdet_in_new!I$40</f>
        <v>0</v>
      </c>
      <c r="J58" s="67">
        <f>RES_hhdet_in_new!J$40</f>
        <v>0</v>
      </c>
      <c r="K58" s="67">
        <f>RES_hhdet_in_new!K$40</f>
        <v>0</v>
      </c>
      <c r="L58" s="67">
        <f>RES_hhdet_in_new!L$40</f>
        <v>0</v>
      </c>
      <c r="M58" s="67">
        <f>RES_hhdet_in_new!M$40</f>
        <v>0</v>
      </c>
      <c r="N58" s="67">
        <f>RES_hhdet_in_new!N$40</f>
        <v>0</v>
      </c>
      <c r="O58" s="67">
        <f>RES_hhdet_in_new!O$40</f>
        <v>0</v>
      </c>
      <c r="P58" s="67">
        <f>RES_hhdet_in_new!P$40</f>
        <v>0</v>
      </c>
      <c r="Q58" s="67">
        <f>RES_hhdet_in_new!Q$40</f>
        <v>0</v>
      </c>
    </row>
    <row r="59" spans="1:17" ht="12" customHeight="1" x14ac:dyDescent="0.25">
      <c r="A59" s="159" t="s">
        <v>140</v>
      </c>
      <c r="B59" s="83"/>
      <c r="C59" s="83">
        <f>RES_hhdet_in_new!C$41</f>
        <v>0</v>
      </c>
      <c r="D59" s="83">
        <f>RES_hhdet_in_new!D$41</f>
        <v>0</v>
      </c>
      <c r="E59" s="83">
        <f>RES_hhdet_in_new!E$41</f>
        <v>0</v>
      </c>
      <c r="F59" s="83">
        <f>RES_hhdet_in_new!F$41</f>
        <v>0</v>
      </c>
      <c r="G59" s="83">
        <f>RES_hhdet_in_new!G$41</f>
        <v>0</v>
      </c>
      <c r="H59" s="83">
        <f>RES_hhdet_in_new!H$41</f>
        <v>0</v>
      </c>
      <c r="I59" s="83">
        <f>RES_hhdet_in_new!I$41</f>
        <v>0</v>
      </c>
      <c r="J59" s="83">
        <f>RES_hhdet_in_new!J$41</f>
        <v>0</v>
      </c>
      <c r="K59" s="83">
        <f>RES_hhdet_in_new!K$41</f>
        <v>0</v>
      </c>
      <c r="L59" s="83">
        <f>RES_hhdet_in_new!L$41</f>
        <v>0</v>
      </c>
      <c r="M59" s="83">
        <f>RES_hhdet_in_new!M$41</f>
        <v>0</v>
      </c>
      <c r="N59" s="83">
        <f>RES_hhdet_in_new!N$41</f>
        <v>0</v>
      </c>
      <c r="O59" s="83">
        <f>RES_hhdet_in_new!O$41</f>
        <v>0</v>
      </c>
      <c r="P59" s="83">
        <f>RES_hhdet_in_new!P$41</f>
        <v>0</v>
      </c>
      <c r="Q59" s="83">
        <f>RES_hhdet_in_new!Q$41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84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169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168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RES_hhdet_numvin!B25</f>
        <v>0</v>
      </c>
      <c r="C78" s="189">
        <f>RES_hhdet_numvin!C25</f>
        <v>0</v>
      </c>
      <c r="D78" s="189">
        <f>RES_hhdet_numvin!D25</f>
        <v>0</v>
      </c>
      <c r="E78" s="189">
        <f>RES_hhdet_numvin!E25</f>
        <v>0</v>
      </c>
      <c r="F78" s="189">
        <f>RES_hhdet_numvin!F25</f>
        <v>0</v>
      </c>
      <c r="G78" s="189">
        <f>RES_hhdet_numvin!G25</f>
        <v>0</v>
      </c>
      <c r="H78" s="189">
        <f>RES_hhdet_numvin!H25</f>
        <v>0</v>
      </c>
      <c r="I78" s="189">
        <f>RES_hhdet_numvin!I25</f>
        <v>0</v>
      </c>
      <c r="J78" s="189">
        <f>RES_hhdet_numvin!J25</f>
        <v>0</v>
      </c>
      <c r="K78" s="189">
        <f>RES_hhdet_numvin!K25</f>
        <v>0</v>
      </c>
      <c r="L78" s="189">
        <f>RES_hhdet_numvin!L25</f>
        <v>0</v>
      </c>
      <c r="M78" s="189">
        <f>RES_hhdet_numvin!M25</f>
        <v>0</v>
      </c>
      <c r="N78" s="189">
        <f>RES_hhdet_numvin!N25</f>
        <v>0</v>
      </c>
      <c r="O78" s="189">
        <f>RES_hhdet_numvin!O25</f>
        <v>0</v>
      </c>
      <c r="P78" s="189">
        <f>RES_hhdet_numvin!P25</f>
        <v>0</v>
      </c>
      <c r="Q78" s="189">
        <f>RES_hhdet_numvin!Q25</f>
        <v>0</v>
      </c>
    </row>
    <row r="79" spans="1:17" ht="12" customHeight="1" x14ac:dyDescent="0.25">
      <c r="A79" s="23" t="s">
        <v>84</v>
      </c>
      <c r="B79" s="80">
        <f>RES_hhdet_numvin!B26</f>
        <v>0</v>
      </c>
      <c r="C79" s="80">
        <f>RES_hhdet_numvin!C26</f>
        <v>0</v>
      </c>
      <c r="D79" s="80">
        <f>RES_hhdet_numvin!D26</f>
        <v>0</v>
      </c>
      <c r="E79" s="80">
        <f>RES_hhdet_numvin!E26</f>
        <v>0</v>
      </c>
      <c r="F79" s="80">
        <f>RES_hhdet_numvin!F26</f>
        <v>0</v>
      </c>
      <c r="G79" s="80">
        <f>RES_hhdet_numvin!G26</f>
        <v>0</v>
      </c>
      <c r="H79" s="80">
        <f>RES_hhdet_numvin!H26</f>
        <v>0</v>
      </c>
      <c r="I79" s="80">
        <f>RES_hhdet_numvin!I26</f>
        <v>0</v>
      </c>
      <c r="J79" s="80">
        <f>RES_hhdet_numvin!J26</f>
        <v>0</v>
      </c>
      <c r="K79" s="80">
        <f>RES_hhdet_numvin!K26</f>
        <v>0</v>
      </c>
      <c r="L79" s="80">
        <f>RES_hhdet_numvin!L26</f>
        <v>0</v>
      </c>
      <c r="M79" s="80">
        <f>RES_hhdet_numvin!M26</f>
        <v>0</v>
      </c>
      <c r="N79" s="80">
        <f>RES_hhdet_numvin!N26</f>
        <v>0</v>
      </c>
      <c r="O79" s="80">
        <f>RES_hhdet_numvin!O26</f>
        <v>0</v>
      </c>
      <c r="P79" s="80">
        <f>RES_hhdet_numvin!P26</f>
        <v>0</v>
      </c>
      <c r="Q79" s="80">
        <f>RES_hhdet_numvin!Q26</f>
        <v>0</v>
      </c>
    </row>
    <row r="80" spans="1:17" ht="12.95" customHeight="1" x14ac:dyDescent="0.25">
      <c r="A80" s="146" t="s">
        <v>112</v>
      </c>
      <c r="B80" s="188">
        <f>RES_hhdet_numvin!B28</f>
        <v>0</v>
      </c>
      <c r="C80" s="188">
        <f>RES_hhdet_numvin!C28</f>
        <v>0</v>
      </c>
      <c r="D80" s="188">
        <f>RES_hhdet_numvin!D28</f>
        <v>0</v>
      </c>
      <c r="E80" s="188">
        <f>RES_hhdet_numvin!E28</f>
        <v>0</v>
      </c>
      <c r="F80" s="188">
        <f>RES_hhdet_numvin!F28</f>
        <v>0</v>
      </c>
      <c r="G80" s="188">
        <f>RES_hhdet_numvin!G28</f>
        <v>0</v>
      </c>
      <c r="H80" s="188">
        <f>RES_hhdet_numvin!H28</f>
        <v>0</v>
      </c>
      <c r="I80" s="188">
        <f>RES_hhdet_numvin!I28</f>
        <v>0</v>
      </c>
      <c r="J80" s="188">
        <f>RES_hhdet_numvin!J28</f>
        <v>0</v>
      </c>
      <c r="K80" s="188">
        <f>RES_hhdet_numvin!K28</f>
        <v>0</v>
      </c>
      <c r="L80" s="188">
        <f>RES_hhdet_numvin!L28</f>
        <v>0</v>
      </c>
      <c r="M80" s="188">
        <f>RES_hhdet_numvin!M28</f>
        <v>0</v>
      </c>
      <c r="N80" s="188">
        <f>RES_hhdet_numvin!N28</f>
        <v>0</v>
      </c>
      <c r="O80" s="188">
        <f>RES_hhdet_numvin!O28</f>
        <v>0</v>
      </c>
      <c r="P80" s="188">
        <f>RES_hhdet_numvin!P28</f>
        <v>0</v>
      </c>
      <c r="Q80" s="188">
        <f>RES_hhdet_numvin!Q28</f>
        <v>0</v>
      </c>
    </row>
    <row r="81" spans="1:17" ht="12" customHeight="1" x14ac:dyDescent="0.25">
      <c r="A81" s="23" t="s">
        <v>60</v>
      </c>
      <c r="B81" s="80">
        <f>RES_hhdet_numvin!B29</f>
        <v>0</v>
      </c>
      <c r="C81" s="80">
        <f>RES_hhdet_numvin!C29</f>
        <v>0</v>
      </c>
      <c r="D81" s="80">
        <f>RES_hhdet_numvin!D29</f>
        <v>0</v>
      </c>
      <c r="E81" s="80">
        <f>RES_hhdet_numvin!E29</f>
        <v>0</v>
      </c>
      <c r="F81" s="80">
        <f>RES_hhdet_numvin!F29</f>
        <v>0</v>
      </c>
      <c r="G81" s="80">
        <f>RES_hhdet_numvin!G29</f>
        <v>0</v>
      </c>
      <c r="H81" s="80">
        <f>RES_hhdet_numvin!H29</f>
        <v>0</v>
      </c>
      <c r="I81" s="80">
        <f>RES_hhdet_numvin!I29</f>
        <v>0</v>
      </c>
      <c r="J81" s="80">
        <f>RES_hhdet_numvin!J29</f>
        <v>0</v>
      </c>
      <c r="K81" s="80">
        <f>RES_hhdet_numvin!K29</f>
        <v>0</v>
      </c>
      <c r="L81" s="80">
        <f>RES_hhdet_numvin!L29</f>
        <v>0</v>
      </c>
      <c r="M81" s="80">
        <f>RES_hhdet_numvin!M29</f>
        <v>0</v>
      </c>
      <c r="N81" s="80">
        <f>RES_hhdet_numvin!N29</f>
        <v>0</v>
      </c>
      <c r="O81" s="80">
        <f>RES_hhdet_numvin!O29</f>
        <v>0</v>
      </c>
      <c r="P81" s="80">
        <f>RES_hhdet_numvin!P29</f>
        <v>0</v>
      </c>
      <c r="Q81" s="80">
        <f>RES_hhdet_numvin!Q29</f>
        <v>0</v>
      </c>
    </row>
    <row r="82" spans="1:17" ht="12" customHeight="1" x14ac:dyDescent="0.25">
      <c r="A82" s="146" t="s">
        <v>63</v>
      </c>
      <c r="B82" s="188">
        <f>RES_hhdet_numvin!B30</f>
        <v>0</v>
      </c>
      <c r="C82" s="188">
        <f>RES_hhdet_numvin!C30</f>
        <v>0</v>
      </c>
      <c r="D82" s="188">
        <f>RES_hhdet_numvin!D30</f>
        <v>0</v>
      </c>
      <c r="E82" s="188">
        <f>RES_hhdet_numvin!E30</f>
        <v>0</v>
      </c>
      <c r="F82" s="188">
        <f>RES_hhdet_numvin!F30</f>
        <v>0</v>
      </c>
      <c r="G82" s="188">
        <f>RES_hhdet_numvin!G30</f>
        <v>0</v>
      </c>
      <c r="H82" s="188">
        <f>RES_hhdet_numvin!H30</f>
        <v>0</v>
      </c>
      <c r="I82" s="188">
        <f>RES_hhdet_numvin!I30</f>
        <v>0</v>
      </c>
      <c r="J82" s="188">
        <f>RES_hhdet_numvin!J30</f>
        <v>0</v>
      </c>
      <c r="K82" s="188">
        <f>RES_hhdet_numvin!K30</f>
        <v>0</v>
      </c>
      <c r="L82" s="188">
        <f>RES_hhdet_numvin!L30</f>
        <v>0</v>
      </c>
      <c r="M82" s="188">
        <f>RES_hhdet_numvin!M30</f>
        <v>0</v>
      </c>
      <c r="N82" s="188">
        <f>RES_hhdet_numvin!N30</f>
        <v>0</v>
      </c>
      <c r="O82" s="188">
        <f>RES_hhdet_numvin!O30</f>
        <v>0</v>
      </c>
      <c r="P82" s="188">
        <f>RES_hhdet_numvin!P30</f>
        <v>0</v>
      </c>
      <c r="Q82" s="188">
        <f>RES_hhdet_numvin!Q30</f>
        <v>0</v>
      </c>
    </row>
    <row r="83" spans="1:17" ht="12" customHeight="1" x14ac:dyDescent="0.25">
      <c r="A83" s="23" t="s">
        <v>169</v>
      </c>
      <c r="B83" s="80">
        <f>RES_hhdet_numvin!B31</f>
        <v>0</v>
      </c>
      <c r="C83" s="80">
        <f>RES_hhdet_numvin!C31</f>
        <v>0</v>
      </c>
      <c r="D83" s="80">
        <f>RES_hhdet_numvin!D31</f>
        <v>0</v>
      </c>
      <c r="E83" s="80">
        <f>RES_hhdet_numvin!E31</f>
        <v>0</v>
      </c>
      <c r="F83" s="80">
        <f>RES_hhdet_numvin!F31</f>
        <v>0</v>
      </c>
      <c r="G83" s="80">
        <f>RES_hhdet_numvin!G31</f>
        <v>0</v>
      </c>
      <c r="H83" s="80">
        <f>RES_hhdet_numvin!H31</f>
        <v>0</v>
      </c>
      <c r="I83" s="80">
        <f>RES_hhdet_numvin!I31</f>
        <v>0</v>
      </c>
      <c r="J83" s="80">
        <f>RES_hhdet_numvin!J31</f>
        <v>0</v>
      </c>
      <c r="K83" s="80">
        <f>RES_hhdet_numvin!K31</f>
        <v>0</v>
      </c>
      <c r="L83" s="80">
        <f>RES_hhdet_numvin!L31</f>
        <v>0</v>
      </c>
      <c r="M83" s="80">
        <f>RES_hhdet_numvin!M31</f>
        <v>0</v>
      </c>
      <c r="N83" s="80">
        <f>RES_hhdet_numvin!N31</f>
        <v>0</v>
      </c>
      <c r="O83" s="80">
        <f>RES_hhdet_numvin!O31</f>
        <v>0</v>
      </c>
      <c r="P83" s="80">
        <f>RES_hhdet_numvin!P31</f>
        <v>0</v>
      </c>
      <c r="Q83" s="80">
        <f>RES_hhdet_numvin!Q31</f>
        <v>0</v>
      </c>
    </row>
    <row r="84" spans="1:17" ht="12" customHeight="1" x14ac:dyDescent="0.25">
      <c r="A84" s="23" t="s">
        <v>168</v>
      </c>
      <c r="B84" s="80">
        <f>RES_hhdet_numvin!B32</f>
        <v>0</v>
      </c>
      <c r="C84" s="80">
        <f>RES_hhdet_numvin!C32</f>
        <v>0</v>
      </c>
      <c r="D84" s="80">
        <f>RES_hhdet_numvin!D32</f>
        <v>0</v>
      </c>
      <c r="E84" s="80">
        <f>RES_hhdet_numvin!E32</f>
        <v>0</v>
      </c>
      <c r="F84" s="80">
        <f>RES_hhdet_numvin!F32</f>
        <v>0</v>
      </c>
      <c r="G84" s="80">
        <f>RES_hhdet_numvin!G32</f>
        <v>0</v>
      </c>
      <c r="H84" s="80">
        <f>RES_hhdet_numvin!H32</f>
        <v>0</v>
      </c>
      <c r="I84" s="80">
        <f>RES_hhdet_numvin!I32</f>
        <v>0</v>
      </c>
      <c r="J84" s="80">
        <f>RES_hhdet_numvin!J32</f>
        <v>0</v>
      </c>
      <c r="K84" s="80">
        <f>RES_hhdet_numvin!K32</f>
        <v>0</v>
      </c>
      <c r="L84" s="80">
        <f>RES_hhdet_numvin!L32</f>
        <v>0</v>
      </c>
      <c r="M84" s="80">
        <f>RES_hhdet_numvin!M32</f>
        <v>0</v>
      </c>
      <c r="N84" s="80">
        <f>RES_hhdet_numvin!N32</f>
        <v>0</v>
      </c>
      <c r="O84" s="80">
        <f>RES_hhdet_numvin!O32</f>
        <v>0</v>
      </c>
      <c r="P84" s="80">
        <f>RES_hhdet_numvin!P32</f>
        <v>0</v>
      </c>
      <c r="Q84" s="80">
        <f>RES_hhdet_numvin!Q32</f>
        <v>0</v>
      </c>
    </row>
    <row r="85" spans="1:17" ht="12" customHeight="1" x14ac:dyDescent="0.25">
      <c r="A85" s="23" t="s">
        <v>142</v>
      </c>
      <c r="B85" s="80">
        <f>RES_hhdet_numvin!B35</f>
        <v>0</v>
      </c>
      <c r="C85" s="80">
        <f>RES_hhdet_numvin!C35</f>
        <v>0</v>
      </c>
      <c r="D85" s="80">
        <f>RES_hhdet_numvin!D35</f>
        <v>0</v>
      </c>
      <c r="E85" s="80">
        <f>RES_hhdet_numvin!E35</f>
        <v>0</v>
      </c>
      <c r="F85" s="80">
        <f>RES_hhdet_numvin!F35</f>
        <v>0</v>
      </c>
      <c r="G85" s="80">
        <f>RES_hhdet_numvin!G35</f>
        <v>0</v>
      </c>
      <c r="H85" s="80">
        <f>RES_hhdet_numvin!H35</f>
        <v>0</v>
      </c>
      <c r="I85" s="80">
        <f>RES_hhdet_numvin!I35</f>
        <v>0</v>
      </c>
      <c r="J85" s="80">
        <f>RES_hhdet_numvin!J35</f>
        <v>0</v>
      </c>
      <c r="K85" s="80">
        <f>RES_hhdet_numvin!K35</f>
        <v>0</v>
      </c>
      <c r="L85" s="80">
        <f>RES_hhdet_numvin!L35</f>
        <v>0</v>
      </c>
      <c r="M85" s="80">
        <f>RES_hhdet_numvin!M35</f>
        <v>0</v>
      </c>
      <c r="N85" s="80">
        <f>RES_hhdet_numvin!N35</f>
        <v>0</v>
      </c>
      <c r="O85" s="80">
        <f>RES_hhdet_numvin!O35</f>
        <v>0</v>
      </c>
      <c r="P85" s="80">
        <f>RES_hhdet_numvin!P35</f>
        <v>0</v>
      </c>
      <c r="Q85" s="80">
        <f>RES_hhdet_numvin!Q35</f>
        <v>0</v>
      </c>
    </row>
    <row r="86" spans="1:17" ht="12" customHeight="1" x14ac:dyDescent="0.25">
      <c r="A86" s="23" t="s">
        <v>141</v>
      </c>
      <c r="B86" s="80">
        <f>RES_hhdet_numvin!B36</f>
        <v>0</v>
      </c>
      <c r="C86" s="80">
        <f>RES_hhdet_numvin!C36</f>
        <v>0</v>
      </c>
      <c r="D86" s="80">
        <f>RES_hhdet_numvin!D36</f>
        <v>0</v>
      </c>
      <c r="E86" s="80">
        <f>RES_hhdet_numvin!E36</f>
        <v>0</v>
      </c>
      <c r="F86" s="80">
        <f>RES_hhdet_numvin!F36</f>
        <v>0</v>
      </c>
      <c r="G86" s="80">
        <f>RES_hhdet_numvin!G36</f>
        <v>0</v>
      </c>
      <c r="H86" s="80">
        <f>RES_hhdet_numvin!H36</f>
        <v>0</v>
      </c>
      <c r="I86" s="80">
        <f>RES_hhdet_numvin!I36</f>
        <v>0</v>
      </c>
      <c r="J86" s="80">
        <f>RES_hhdet_numvin!J36</f>
        <v>0</v>
      </c>
      <c r="K86" s="80">
        <f>RES_hhdet_numvin!K36</f>
        <v>0</v>
      </c>
      <c r="L86" s="80">
        <f>RES_hhdet_numvin!L36</f>
        <v>0</v>
      </c>
      <c r="M86" s="80">
        <f>RES_hhdet_numvin!M36</f>
        <v>0</v>
      </c>
      <c r="N86" s="80">
        <f>RES_hhdet_numvin!N36</f>
        <v>0</v>
      </c>
      <c r="O86" s="80">
        <f>RES_hhdet_numvin!O36</f>
        <v>0</v>
      </c>
      <c r="P86" s="80">
        <f>RES_hhdet_numvin!P36</f>
        <v>0</v>
      </c>
      <c r="Q86" s="80">
        <f>RES_hhdet_numvin!Q36</f>
        <v>0</v>
      </c>
    </row>
    <row r="87" spans="1:17" ht="12" customHeight="1" x14ac:dyDescent="0.25">
      <c r="A87" s="146" t="s">
        <v>62</v>
      </c>
      <c r="B87" s="188">
        <f>RES_hhdet_numvin!B39</f>
        <v>0</v>
      </c>
      <c r="C87" s="188">
        <f>RES_hhdet_numvin!C39</f>
        <v>0</v>
      </c>
      <c r="D87" s="188">
        <f>RES_hhdet_numvin!D39</f>
        <v>0</v>
      </c>
      <c r="E87" s="188">
        <f>RES_hhdet_numvin!E39</f>
        <v>0</v>
      </c>
      <c r="F87" s="188">
        <f>RES_hhdet_numvin!F39</f>
        <v>0</v>
      </c>
      <c r="G87" s="188">
        <f>RES_hhdet_numvin!G39</f>
        <v>0</v>
      </c>
      <c r="H87" s="188">
        <f>RES_hhdet_numvin!H39</f>
        <v>0</v>
      </c>
      <c r="I87" s="188">
        <f>RES_hhdet_numvin!I39</f>
        <v>0</v>
      </c>
      <c r="J87" s="188">
        <f>RES_hhdet_numvin!J39</f>
        <v>0</v>
      </c>
      <c r="K87" s="188">
        <f>RES_hhdet_numvin!K39</f>
        <v>0</v>
      </c>
      <c r="L87" s="188">
        <f>RES_hhdet_numvin!L39</f>
        <v>0</v>
      </c>
      <c r="M87" s="188">
        <f>RES_hhdet_numvin!M39</f>
        <v>0</v>
      </c>
      <c r="N87" s="188">
        <f>RES_hhdet_numvin!N39</f>
        <v>0</v>
      </c>
      <c r="O87" s="188">
        <f>RES_hhdet_numvin!O39</f>
        <v>0</v>
      </c>
      <c r="P87" s="188">
        <f>RES_hhdet_numvin!P39</f>
        <v>0</v>
      </c>
      <c r="Q87" s="188">
        <f>RES_hhdet_numvin!Q39</f>
        <v>0</v>
      </c>
    </row>
    <row r="88" spans="1:17" ht="12" customHeight="1" x14ac:dyDescent="0.25">
      <c r="A88" s="23" t="s">
        <v>57</v>
      </c>
      <c r="B88" s="80">
        <f>RES_hhdet_numvin!B40</f>
        <v>0</v>
      </c>
      <c r="C88" s="80">
        <f>RES_hhdet_numvin!C40</f>
        <v>0</v>
      </c>
      <c r="D88" s="80">
        <f>RES_hhdet_numvin!D40</f>
        <v>0</v>
      </c>
      <c r="E88" s="80">
        <f>RES_hhdet_numvin!E40</f>
        <v>0</v>
      </c>
      <c r="F88" s="80">
        <f>RES_hhdet_numvin!F40</f>
        <v>0</v>
      </c>
      <c r="G88" s="80">
        <f>RES_hhdet_numvin!G40</f>
        <v>0</v>
      </c>
      <c r="H88" s="80">
        <f>RES_hhdet_numvin!H40</f>
        <v>0</v>
      </c>
      <c r="I88" s="80">
        <f>RES_hhdet_numvin!I40</f>
        <v>0</v>
      </c>
      <c r="J88" s="80">
        <f>RES_hhdet_numvin!J40</f>
        <v>0</v>
      </c>
      <c r="K88" s="80">
        <f>RES_hhdet_numvin!K40</f>
        <v>0</v>
      </c>
      <c r="L88" s="80">
        <f>RES_hhdet_numvin!L40</f>
        <v>0</v>
      </c>
      <c r="M88" s="80">
        <f>RES_hhdet_numvin!M40</f>
        <v>0</v>
      </c>
      <c r="N88" s="80">
        <f>RES_hhdet_numvin!N40</f>
        <v>0</v>
      </c>
      <c r="O88" s="80">
        <f>RES_hhdet_numvin!O40</f>
        <v>0</v>
      </c>
      <c r="P88" s="80">
        <f>RES_hhdet_numvin!P40</f>
        <v>0</v>
      </c>
      <c r="Q88" s="80">
        <f>RES_hhdet_numvin!Q40</f>
        <v>0</v>
      </c>
    </row>
    <row r="89" spans="1:17" ht="12" customHeight="1" x14ac:dyDescent="0.25">
      <c r="A89" s="29" t="s">
        <v>140</v>
      </c>
      <c r="B89" s="78">
        <f>RES_hhdet_numvin!B41</f>
        <v>0</v>
      </c>
      <c r="C89" s="78">
        <f>RES_hhdet_numvin!C41</f>
        <v>0</v>
      </c>
      <c r="D89" s="78">
        <f>RES_hhdet_numvin!D41</f>
        <v>0</v>
      </c>
      <c r="E89" s="78">
        <f>RES_hhdet_numvin!E41</f>
        <v>0</v>
      </c>
      <c r="F89" s="78">
        <f>RES_hhdet_numvin!F41</f>
        <v>0</v>
      </c>
      <c r="G89" s="78">
        <f>RES_hhdet_numvin!G41</f>
        <v>0</v>
      </c>
      <c r="H89" s="78">
        <f>RES_hhdet_numvin!H41</f>
        <v>0</v>
      </c>
      <c r="I89" s="78">
        <f>RES_hhdet_numvin!I41</f>
        <v>0</v>
      </c>
      <c r="J89" s="78">
        <f>RES_hhdet_numvin!J41</f>
        <v>0</v>
      </c>
      <c r="K89" s="78">
        <f>RES_hhdet_numvin!K41</f>
        <v>0</v>
      </c>
      <c r="L89" s="78">
        <f>RES_hhdet_numvin!L41</f>
        <v>0</v>
      </c>
      <c r="M89" s="78">
        <f>RES_hhdet_numvin!M41</f>
        <v>0</v>
      </c>
      <c r="N89" s="78">
        <f>RES_hhdet_numvin!N41</f>
        <v>0</v>
      </c>
      <c r="O89" s="78">
        <f>RES_hhdet_numvin!O41</f>
        <v>0</v>
      </c>
      <c r="P89" s="78">
        <f>RES_hhdet_numvin!P41</f>
        <v>0</v>
      </c>
      <c r="Q89" s="78">
        <f>RES_hhdet_numvin!Q41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84</v>
      </c>
      <c r="B95" s="156">
        <f>RES_hhdet_fec!B$26</f>
        <v>0</v>
      </c>
      <c r="C95" s="156">
        <f>RES_hhdet_fec!C$26</f>
        <v>0</v>
      </c>
      <c r="D95" s="156">
        <f>RES_hhdet_fec!D$26</f>
        <v>0</v>
      </c>
      <c r="E95" s="156">
        <f>RES_hhdet_fec!E$26</f>
        <v>0</v>
      </c>
      <c r="F95" s="156">
        <f>RES_hhdet_fec!F$26</f>
        <v>0</v>
      </c>
      <c r="G95" s="156">
        <f>RES_hhdet_fec!G$26</f>
        <v>0</v>
      </c>
      <c r="H95" s="156">
        <f>RES_hhdet_fec!H$26</f>
        <v>0</v>
      </c>
      <c r="I95" s="156">
        <f>RES_hhdet_fec!I$26</f>
        <v>0</v>
      </c>
      <c r="J95" s="156">
        <f>RES_hhdet_fec!J$26</f>
        <v>0</v>
      </c>
      <c r="K95" s="156">
        <f>RES_hhdet_fec!K$26</f>
        <v>0</v>
      </c>
      <c r="L95" s="156">
        <f>RES_hhdet_fec!L$26</f>
        <v>0</v>
      </c>
      <c r="M95" s="156">
        <f>RES_hhdet_fec!M$26</f>
        <v>0</v>
      </c>
      <c r="N95" s="156">
        <f>RES_hhdet_fec!N$26</f>
        <v>0</v>
      </c>
      <c r="O95" s="156">
        <f>RES_hhdet_fec!O$26</f>
        <v>0</v>
      </c>
      <c r="P95" s="156">
        <f>RES_hhdet_fec!P$26</f>
        <v>0</v>
      </c>
      <c r="Q95" s="156">
        <f>RES_hhdet_fec!Q$26</f>
        <v>0</v>
      </c>
    </row>
    <row r="96" spans="1:17" ht="12" customHeight="1" x14ac:dyDescent="0.25">
      <c r="A96" s="23" t="s">
        <v>60</v>
      </c>
      <c r="B96" s="156">
        <f>RES_hhdet_fec!B$27</f>
        <v>0</v>
      </c>
      <c r="C96" s="156">
        <f>RES_hhdet_fec!C$27</f>
        <v>0</v>
      </c>
      <c r="D96" s="156">
        <f>RES_hhdet_fec!D$27</f>
        <v>0</v>
      </c>
      <c r="E96" s="156">
        <f>RES_hhdet_fec!E$27</f>
        <v>0</v>
      </c>
      <c r="F96" s="156">
        <f>RES_hhdet_fec!F$27</f>
        <v>0</v>
      </c>
      <c r="G96" s="156">
        <f>RES_hhdet_fec!G$27</f>
        <v>0</v>
      </c>
      <c r="H96" s="156">
        <f>RES_hhdet_fec!H$27</f>
        <v>0</v>
      </c>
      <c r="I96" s="156">
        <f>RES_hhdet_fec!I$27</f>
        <v>0</v>
      </c>
      <c r="J96" s="156">
        <f>RES_hhdet_fec!J$27</f>
        <v>0</v>
      </c>
      <c r="K96" s="156">
        <f>RES_hhdet_fec!K$27</f>
        <v>0</v>
      </c>
      <c r="L96" s="156">
        <f>RES_hhdet_fec!L$27</f>
        <v>0</v>
      </c>
      <c r="M96" s="156">
        <f>RES_hhdet_fec!M$27</f>
        <v>0</v>
      </c>
      <c r="N96" s="156">
        <f>RES_hhdet_fec!N$27</f>
        <v>0</v>
      </c>
      <c r="O96" s="156">
        <f>RES_hhdet_fec!O$27</f>
        <v>0</v>
      </c>
      <c r="P96" s="156">
        <f>RES_hhdet_fec!P$27</f>
        <v>0</v>
      </c>
      <c r="Q96" s="156">
        <f>RES_hhdet_fec!Q$27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RES_hhdet_fec!B$29</f>
        <v>0</v>
      </c>
      <c r="C98" s="156">
        <f>RES_hhdet_fec!C$29</f>
        <v>0</v>
      </c>
      <c r="D98" s="156">
        <f>RES_hhdet_fec!D$29</f>
        <v>0</v>
      </c>
      <c r="E98" s="156">
        <f>RES_hhdet_fec!E$29</f>
        <v>0</v>
      </c>
      <c r="F98" s="156">
        <f>RES_hhdet_fec!F$29</f>
        <v>0</v>
      </c>
      <c r="G98" s="156">
        <f>RES_hhdet_fec!G$29</f>
        <v>0</v>
      </c>
      <c r="H98" s="156">
        <f>RES_hhdet_fec!H$29</f>
        <v>0</v>
      </c>
      <c r="I98" s="156">
        <f>RES_hhdet_fec!I$29</f>
        <v>0</v>
      </c>
      <c r="J98" s="156">
        <f>RES_hhdet_fec!J$29</f>
        <v>0</v>
      </c>
      <c r="K98" s="156">
        <f>RES_hhdet_fec!K$29</f>
        <v>0</v>
      </c>
      <c r="L98" s="156">
        <f>RES_hhdet_fec!L$29</f>
        <v>0</v>
      </c>
      <c r="M98" s="156">
        <f>RES_hhdet_fec!M$29</f>
        <v>0</v>
      </c>
      <c r="N98" s="156">
        <f>RES_hhdet_fec!N$29</f>
        <v>0</v>
      </c>
      <c r="O98" s="156">
        <f>RES_hhdet_fec!O$29</f>
        <v>0</v>
      </c>
      <c r="P98" s="156">
        <f>RES_hhdet_fec!P$29</f>
        <v>0</v>
      </c>
      <c r="Q98" s="156">
        <f>RES_hhdet_fec!Q$29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169</v>
      </c>
      <c r="B100" s="132">
        <f>RES_hhdet_fec!B$31</f>
        <v>0</v>
      </c>
      <c r="C100" s="132">
        <f>RES_hhdet_fec!C$31</f>
        <v>0</v>
      </c>
      <c r="D100" s="132">
        <f>RES_hhdet_fec!D$31</f>
        <v>0</v>
      </c>
      <c r="E100" s="132">
        <f>RES_hhdet_fec!E$31</f>
        <v>0</v>
      </c>
      <c r="F100" s="132">
        <f>RES_hhdet_fec!F$31</f>
        <v>0</v>
      </c>
      <c r="G100" s="132">
        <f>RES_hhdet_fec!G$31</f>
        <v>0</v>
      </c>
      <c r="H100" s="132">
        <f>RES_hhdet_fec!H$31</f>
        <v>0</v>
      </c>
      <c r="I100" s="132">
        <f>RES_hhdet_fec!I$31</f>
        <v>0</v>
      </c>
      <c r="J100" s="132">
        <f>RES_hhdet_fec!J$31</f>
        <v>0</v>
      </c>
      <c r="K100" s="132">
        <f>RES_hhdet_fec!K$31</f>
        <v>0</v>
      </c>
      <c r="L100" s="132">
        <f>RES_hhdet_fec!L$31</f>
        <v>0</v>
      </c>
      <c r="M100" s="132">
        <f>RES_hhdet_fec!M$31</f>
        <v>0</v>
      </c>
      <c r="N100" s="132">
        <f>RES_hhdet_fec!N$31</f>
        <v>0</v>
      </c>
      <c r="O100" s="132">
        <f>RES_hhdet_fec!O$31</f>
        <v>0</v>
      </c>
      <c r="P100" s="132">
        <f>RES_hhdet_fec!P$31</f>
        <v>0</v>
      </c>
      <c r="Q100" s="132">
        <f>RES_hhdet_fec!Q$31</f>
        <v>0</v>
      </c>
    </row>
    <row r="101" spans="1:17" ht="12" customHeight="1" x14ac:dyDescent="0.25">
      <c r="A101" s="167" t="s">
        <v>168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57</v>
      </c>
      <c r="B102" s="165">
        <f>RES_hhdet_fec!B$33</f>
        <v>0</v>
      </c>
      <c r="C102" s="165">
        <f>RES_hhdet_fec!C$33</f>
        <v>0</v>
      </c>
      <c r="D102" s="165">
        <f>RES_hhdet_fec!D$33</f>
        <v>0</v>
      </c>
      <c r="E102" s="165">
        <f>RES_hhdet_fec!E$33</f>
        <v>0</v>
      </c>
      <c r="F102" s="165">
        <f>RES_hhdet_fec!F$33</f>
        <v>0</v>
      </c>
      <c r="G102" s="165">
        <f>RES_hhdet_fec!G$33</f>
        <v>0</v>
      </c>
      <c r="H102" s="165">
        <f>RES_hhdet_fec!H$33</f>
        <v>0</v>
      </c>
      <c r="I102" s="165">
        <f>RES_hhdet_fec!I$33</f>
        <v>0</v>
      </c>
      <c r="J102" s="165">
        <f>RES_hhdet_fec!J$33</f>
        <v>0</v>
      </c>
      <c r="K102" s="165">
        <f>RES_hhdet_fec!K$33</f>
        <v>0</v>
      </c>
      <c r="L102" s="165">
        <f>RES_hhdet_fec!L$33</f>
        <v>0</v>
      </c>
      <c r="M102" s="165">
        <f>RES_hhdet_fec!M$33</f>
        <v>0</v>
      </c>
      <c r="N102" s="165">
        <f>RES_hhdet_fec!N$33</f>
        <v>0</v>
      </c>
      <c r="O102" s="165">
        <f>RES_hhdet_fec!O$33</f>
        <v>0</v>
      </c>
      <c r="P102" s="165">
        <f>RES_hhdet_fec!P$33</f>
        <v>0</v>
      </c>
      <c r="Q102" s="165">
        <f>RES_hhdet_fec!Q$33</f>
        <v>0</v>
      </c>
    </row>
    <row r="103" spans="1:17" ht="12" customHeight="1" x14ac:dyDescent="0.25">
      <c r="A103" s="147" t="s">
        <v>59</v>
      </c>
      <c r="B103" s="164">
        <f>RES_hhdet_fec!B$34</f>
        <v>0</v>
      </c>
      <c r="C103" s="164">
        <f>RES_hhdet_fec!C$34</f>
        <v>0</v>
      </c>
      <c r="D103" s="164">
        <f>RES_hhdet_fec!D$34</f>
        <v>0</v>
      </c>
      <c r="E103" s="164">
        <f>RES_hhdet_fec!E$34</f>
        <v>0</v>
      </c>
      <c r="F103" s="164">
        <f>RES_hhdet_fec!F$34</f>
        <v>0</v>
      </c>
      <c r="G103" s="164">
        <f>RES_hhdet_fec!G$34</f>
        <v>0</v>
      </c>
      <c r="H103" s="164">
        <f>RES_hhdet_fec!H$34</f>
        <v>0</v>
      </c>
      <c r="I103" s="164">
        <f>RES_hhdet_fec!I$34</f>
        <v>0</v>
      </c>
      <c r="J103" s="164">
        <f>RES_hhdet_fec!J$34</f>
        <v>0</v>
      </c>
      <c r="K103" s="164">
        <f>RES_hhdet_fec!K$34</f>
        <v>0</v>
      </c>
      <c r="L103" s="164">
        <f>RES_hhdet_fec!L$34</f>
        <v>0</v>
      </c>
      <c r="M103" s="164">
        <f>RES_hhdet_fec!M$34</f>
        <v>0</v>
      </c>
      <c r="N103" s="164">
        <f>RES_hhdet_fec!N$34</f>
        <v>0</v>
      </c>
      <c r="O103" s="164">
        <f>RES_hhdet_fec!O$34</f>
        <v>0</v>
      </c>
      <c r="P103" s="164">
        <f>RES_hhdet_fec!P$34</f>
        <v>0</v>
      </c>
      <c r="Q103" s="164">
        <f>RES_hhdet_fec!Q$34</f>
        <v>0</v>
      </c>
    </row>
    <row r="104" spans="1:17" ht="12" customHeight="1" x14ac:dyDescent="0.25">
      <c r="A104" s="163" t="s">
        <v>142</v>
      </c>
      <c r="B104" s="162">
        <f>RES_hhdet_fec!B$35</f>
        <v>0</v>
      </c>
      <c r="C104" s="162">
        <f>RES_hhdet_fec!C$35</f>
        <v>0</v>
      </c>
      <c r="D104" s="162">
        <f>RES_hhdet_fec!D$35</f>
        <v>0</v>
      </c>
      <c r="E104" s="162">
        <f>RES_hhdet_fec!E$35</f>
        <v>0</v>
      </c>
      <c r="F104" s="162">
        <f>RES_hhdet_fec!F$35</f>
        <v>0</v>
      </c>
      <c r="G104" s="162">
        <f>RES_hhdet_fec!G$35</f>
        <v>0</v>
      </c>
      <c r="H104" s="162">
        <f>RES_hhdet_fec!H$35</f>
        <v>0</v>
      </c>
      <c r="I104" s="162">
        <f>RES_hhdet_fec!I$35</f>
        <v>0</v>
      </c>
      <c r="J104" s="162">
        <f>RES_hhdet_fec!J$35</f>
        <v>0</v>
      </c>
      <c r="K104" s="162">
        <f>RES_hhdet_fec!K$35</f>
        <v>0</v>
      </c>
      <c r="L104" s="162">
        <f>RES_hhdet_fec!L$35</f>
        <v>0</v>
      </c>
      <c r="M104" s="162">
        <f>RES_hhdet_fec!M$35</f>
        <v>0</v>
      </c>
      <c r="N104" s="162">
        <f>RES_hhdet_fec!N$35</f>
        <v>0</v>
      </c>
      <c r="O104" s="162">
        <f>RES_hhdet_fec!O$35</f>
        <v>0</v>
      </c>
      <c r="P104" s="162">
        <f>RES_hhdet_fec!P$35</f>
        <v>0</v>
      </c>
      <c r="Q104" s="162">
        <f>RES_hhdet_fec!Q$35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RES_hhdet_fec!B$37</f>
        <v>0</v>
      </c>
      <c r="C106" s="156">
        <f>RES_hhdet_fec!C$37</f>
        <v>0</v>
      </c>
      <c r="D106" s="156">
        <f>RES_hhdet_fec!D$37</f>
        <v>0</v>
      </c>
      <c r="E106" s="156">
        <f>RES_hhdet_fec!E$37</f>
        <v>0</v>
      </c>
      <c r="F106" s="156">
        <f>RES_hhdet_fec!F$37</f>
        <v>0</v>
      </c>
      <c r="G106" s="156">
        <f>RES_hhdet_fec!G$37</f>
        <v>0</v>
      </c>
      <c r="H106" s="156">
        <f>RES_hhdet_fec!H$37</f>
        <v>0</v>
      </c>
      <c r="I106" s="156">
        <f>RES_hhdet_fec!I$37</f>
        <v>0</v>
      </c>
      <c r="J106" s="156">
        <f>RES_hhdet_fec!J$37</f>
        <v>0</v>
      </c>
      <c r="K106" s="156">
        <f>RES_hhdet_fec!K$37</f>
        <v>0</v>
      </c>
      <c r="L106" s="156">
        <f>RES_hhdet_fec!L$37</f>
        <v>0</v>
      </c>
      <c r="M106" s="156">
        <f>RES_hhdet_fec!M$37</f>
        <v>0</v>
      </c>
      <c r="N106" s="156">
        <f>RES_hhdet_fec!N$37</f>
        <v>0</v>
      </c>
      <c r="O106" s="156">
        <f>RES_hhdet_fec!O$37</f>
        <v>0</v>
      </c>
      <c r="P106" s="156">
        <f>RES_hhdet_fec!P$37</f>
        <v>0</v>
      </c>
      <c r="Q106" s="156">
        <f>RES_hhdet_fec!Q$37</f>
        <v>0</v>
      </c>
    </row>
    <row r="107" spans="1:17" ht="12" customHeight="1" x14ac:dyDescent="0.25">
      <c r="A107" s="148" t="s">
        <v>59</v>
      </c>
      <c r="B107" s="156">
        <f>RES_hhdet_fec!B$38</f>
        <v>0</v>
      </c>
      <c r="C107" s="156">
        <f>RES_hhdet_fec!C$38</f>
        <v>0</v>
      </c>
      <c r="D107" s="156">
        <f>RES_hhdet_fec!D$38</f>
        <v>0</v>
      </c>
      <c r="E107" s="156">
        <f>RES_hhdet_fec!E$38</f>
        <v>0</v>
      </c>
      <c r="F107" s="156">
        <f>RES_hhdet_fec!F$38</f>
        <v>0</v>
      </c>
      <c r="G107" s="156">
        <f>RES_hhdet_fec!G$38</f>
        <v>0</v>
      </c>
      <c r="H107" s="156">
        <f>RES_hhdet_fec!H$38</f>
        <v>0</v>
      </c>
      <c r="I107" s="156">
        <f>RES_hhdet_fec!I$38</f>
        <v>0</v>
      </c>
      <c r="J107" s="156">
        <f>RES_hhdet_fec!J$38</f>
        <v>0</v>
      </c>
      <c r="K107" s="156">
        <f>RES_hhdet_fec!K$38</f>
        <v>0</v>
      </c>
      <c r="L107" s="156">
        <f>RES_hhdet_fec!L$38</f>
        <v>0</v>
      </c>
      <c r="M107" s="156">
        <f>RES_hhdet_fec!M$38</f>
        <v>0</v>
      </c>
      <c r="N107" s="156">
        <f>RES_hhdet_fec!N$38</f>
        <v>0</v>
      </c>
      <c r="O107" s="156">
        <f>RES_hhdet_fec!O$38</f>
        <v>0</v>
      </c>
      <c r="P107" s="156">
        <f>RES_hhdet_fec!P$38</f>
        <v>0</v>
      </c>
      <c r="Q107" s="156">
        <f>RES_hhdet_fec!Q$38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RES_hhdet_fec!B$40</f>
        <v>0</v>
      </c>
      <c r="C109" s="156">
        <f>RES_hhdet_fec!C$40</f>
        <v>0</v>
      </c>
      <c r="D109" s="156">
        <f>RES_hhdet_fec!D$40</f>
        <v>0</v>
      </c>
      <c r="E109" s="156">
        <f>RES_hhdet_fec!E$40</f>
        <v>0</v>
      </c>
      <c r="F109" s="156">
        <f>RES_hhdet_fec!F$40</f>
        <v>0</v>
      </c>
      <c r="G109" s="156">
        <f>RES_hhdet_fec!G$40</f>
        <v>0</v>
      </c>
      <c r="H109" s="156">
        <f>RES_hhdet_fec!H$40</f>
        <v>0</v>
      </c>
      <c r="I109" s="156">
        <f>RES_hhdet_fec!I$40</f>
        <v>0</v>
      </c>
      <c r="J109" s="156">
        <f>RES_hhdet_fec!J$40</f>
        <v>0</v>
      </c>
      <c r="K109" s="156">
        <f>RES_hhdet_fec!K$40</f>
        <v>0</v>
      </c>
      <c r="L109" s="156">
        <f>RES_hhdet_fec!L$40</f>
        <v>0</v>
      </c>
      <c r="M109" s="156">
        <f>RES_hhdet_fec!M$40</f>
        <v>0</v>
      </c>
      <c r="N109" s="156">
        <f>RES_hhdet_fec!N$40</f>
        <v>0</v>
      </c>
      <c r="O109" s="156">
        <f>RES_hhdet_fec!O$40</f>
        <v>0</v>
      </c>
      <c r="P109" s="156">
        <f>RES_hhdet_fec!P$40</f>
        <v>0</v>
      </c>
      <c r="Q109" s="156">
        <f>RES_hhdet_fec!Q$40</f>
        <v>0</v>
      </c>
    </row>
    <row r="110" spans="1:17" ht="12" customHeight="1" x14ac:dyDescent="0.25">
      <c r="A110" s="29" t="s">
        <v>140</v>
      </c>
      <c r="B110" s="57">
        <f>RES_hhdet_fec!B$41</f>
        <v>0</v>
      </c>
      <c r="C110" s="57">
        <f>RES_hhdet_fec!C$41</f>
        <v>0</v>
      </c>
      <c r="D110" s="57">
        <f>RES_hhdet_fec!D$41</f>
        <v>0</v>
      </c>
      <c r="E110" s="57">
        <f>RES_hhdet_fec!E$41</f>
        <v>0</v>
      </c>
      <c r="F110" s="57">
        <f>RES_hhdet_fec!F$41</f>
        <v>0</v>
      </c>
      <c r="G110" s="57">
        <f>RES_hhdet_fec!G$41</f>
        <v>0</v>
      </c>
      <c r="H110" s="57">
        <f>RES_hhdet_fec!H$41</f>
        <v>0</v>
      </c>
      <c r="I110" s="57">
        <f>RES_hhdet_fec!I$41</f>
        <v>0</v>
      </c>
      <c r="J110" s="57">
        <f>RES_hhdet_fec!J$41</f>
        <v>0</v>
      </c>
      <c r="K110" s="57">
        <f>RES_hhdet_fec!K$41</f>
        <v>0</v>
      </c>
      <c r="L110" s="57">
        <f>RES_hhdet_fec!L$41</f>
        <v>0</v>
      </c>
      <c r="M110" s="57">
        <f>RES_hhdet_fec!M$41</f>
        <v>0</v>
      </c>
      <c r="N110" s="57">
        <f>RES_hhdet_fec!N$41</f>
        <v>0</v>
      </c>
      <c r="O110" s="57">
        <f>RES_hhdet_fec!O$41</f>
        <v>0</v>
      </c>
      <c r="P110" s="57">
        <f>RES_hhdet_fec!P$41</f>
        <v>0</v>
      </c>
      <c r="Q110" s="57">
        <f>RES_hhdet_fec!Q$41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84</v>
      </c>
      <c r="B114" s="156">
        <f>RES_hhdet_tes!B$26</f>
        <v>0</v>
      </c>
      <c r="C114" s="156">
        <f>RES_hhdet_tes!C$26</f>
        <v>0</v>
      </c>
      <c r="D114" s="156">
        <f>RES_hhdet_tes!D$26</f>
        <v>0</v>
      </c>
      <c r="E114" s="156">
        <f>RES_hhdet_tes!E$26</f>
        <v>0</v>
      </c>
      <c r="F114" s="156">
        <f>RES_hhdet_tes!F$26</f>
        <v>0</v>
      </c>
      <c r="G114" s="156">
        <f>RES_hhdet_tes!G$26</f>
        <v>0</v>
      </c>
      <c r="H114" s="156">
        <f>RES_hhdet_tes!H$26</f>
        <v>0</v>
      </c>
      <c r="I114" s="156">
        <f>RES_hhdet_tes!I$26</f>
        <v>0</v>
      </c>
      <c r="J114" s="156">
        <f>RES_hhdet_tes!J$26</f>
        <v>0</v>
      </c>
      <c r="K114" s="156">
        <f>RES_hhdet_tes!K$26</f>
        <v>0</v>
      </c>
      <c r="L114" s="156">
        <f>RES_hhdet_tes!L$26</f>
        <v>0</v>
      </c>
      <c r="M114" s="156">
        <f>RES_hhdet_tes!M$26</f>
        <v>0</v>
      </c>
      <c r="N114" s="156">
        <f>RES_hhdet_tes!N$26</f>
        <v>0</v>
      </c>
      <c r="O114" s="156">
        <f>RES_hhdet_tes!O$26</f>
        <v>0</v>
      </c>
      <c r="P114" s="156">
        <f>RES_hhdet_tes!P$26</f>
        <v>0</v>
      </c>
      <c r="Q114" s="156">
        <f>RES_hhdet_tes!Q$26</f>
        <v>0</v>
      </c>
    </row>
    <row r="115" spans="1:17" ht="12" customHeight="1" x14ac:dyDescent="0.25">
      <c r="A115" s="23" t="s">
        <v>60</v>
      </c>
      <c r="B115" s="156">
        <f>RES_hhdet_tes!B$27</f>
        <v>0</v>
      </c>
      <c r="C115" s="156">
        <f>RES_hhdet_tes!C$27</f>
        <v>0</v>
      </c>
      <c r="D115" s="156">
        <f>RES_hhdet_tes!D$27</f>
        <v>0</v>
      </c>
      <c r="E115" s="156">
        <f>RES_hhdet_tes!E$27</f>
        <v>0</v>
      </c>
      <c r="F115" s="156">
        <f>RES_hhdet_tes!F$27</f>
        <v>0</v>
      </c>
      <c r="G115" s="156">
        <f>RES_hhdet_tes!G$27</f>
        <v>0</v>
      </c>
      <c r="H115" s="156">
        <f>RES_hhdet_tes!H$27</f>
        <v>0</v>
      </c>
      <c r="I115" s="156">
        <f>RES_hhdet_tes!I$27</f>
        <v>0</v>
      </c>
      <c r="J115" s="156">
        <f>RES_hhdet_tes!J$27</f>
        <v>0</v>
      </c>
      <c r="K115" s="156">
        <f>RES_hhdet_tes!K$27</f>
        <v>0</v>
      </c>
      <c r="L115" s="156">
        <f>RES_hhdet_tes!L$27</f>
        <v>0</v>
      </c>
      <c r="M115" s="156">
        <f>RES_hhdet_tes!M$27</f>
        <v>0</v>
      </c>
      <c r="N115" s="156">
        <f>RES_hhdet_tes!N$27</f>
        <v>0</v>
      </c>
      <c r="O115" s="156">
        <f>RES_hhdet_tes!O$27</f>
        <v>0</v>
      </c>
      <c r="P115" s="156">
        <f>RES_hhdet_tes!P$27</f>
        <v>0</v>
      </c>
      <c r="Q115" s="156">
        <f>RES_hhdet_tes!Q$27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RES_hhdet_tes!B$29</f>
        <v>0</v>
      </c>
      <c r="C117" s="156">
        <f>RES_hhdet_tes!C$29</f>
        <v>0</v>
      </c>
      <c r="D117" s="156">
        <f>RES_hhdet_tes!D$29</f>
        <v>0</v>
      </c>
      <c r="E117" s="156">
        <f>RES_hhdet_tes!E$29</f>
        <v>0</v>
      </c>
      <c r="F117" s="156">
        <f>RES_hhdet_tes!F$29</f>
        <v>0</v>
      </c>
      <c r="G117" s="156">
        <f>RES_hhdet_tes!G$29</f>
        <v>0</v>
      </c>
      <c r="H117" s="156">
        <f>RES_hhdet_tes!H$29</f>
        <v>0</v>
      </c>
      <c r="I117" s="156">
        <f>RES_hhdet_tes!I$29</f>
        <v>0</v>
      </c>
      <c r="J117" s="156">
        <f>RES_hhdet_tes!J$29</f>
        <v>0</v>
      </c>
      <c r="K117" s="156">
        <f>RES_hhdet_tes!K$29</f>
        <v>0</v>
      </c>
      <c r="L117" s="156">
        <f>RES_hhdet_tes!L$29</f>
        <v>0</v>
      </c>
      <c r="M117" s="156">
        <f>RES_hhdet_tes!M$29</f>
        <v>0</v>
      </c>
      <c r="N117" s="156">
        <f>RES_hhdet_tes!N$29</f>
        <v>0</v>
      </c>
      <c r="O117" s="156">
        <f>RES_hhdet_tes!O$29</f>
        <v>0</v>
      </c>
      <c r="P117" s="156">
        <f>RES_hhdet_tes!P$29</f>
        <v>0</v>
      </c>
      <c r="Q117" s="156">
        <f>RES_hhdet_tes!Q$29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169</v>
      </c>
      <c r="B119" s="132">
        <f>RES_hhdet_tes!B$31</f>
        <v>0</v>
      </c>
      <c r="C119" s="132">
        <f>RES_hhdet_tes!C$31</f>
        <v>0</v>
      </c>
      <c r="D119" s="132">
        <f>RES_hhdet_tes!D$31</f>
        <v>0</v>
      </c>
      <c r="E119" s="132">
        <f>RES_hhdet_tes!E$31</f>
        <v>0</v>
      </c>
      <c r="F119" s="132">
        <f>RES_hhdet_tes!F$31</f>
        <v>0</v>
      </c>
      <c r="G119" s="132">
        <f>RES_hhdet_tes!G$31</f>
        <v>0</v>
      </c>
      <c r="H119" s="132">
        <f>RES_hhdet_tes!H$31</f>
        <v>0</v>
      </c>
      <c r="I119" s="132">
        <f>RES_hhdet_tes!I$31</f>
        <v>0</v>
      </c>
      <c r="J119" s="132">
        <f>RES_hhdet_tes!J$31</f>
        <v>0</v>
      </c>
      <c r="K119" s="132">
        <f>RES_hhdet_tes!K$31</f>
        <v>0</v>
      </c>
      <c r="L119" s="132">
        <f>RES_hhdet_tes!L$31</f>
        <v>0</v>
      </c>
      <c r="M119" s="132">
        <f>RES_hhdet_tes!M$31</f>
        <v>0</v>
      </c>
      <c r="N119" s="132">
        <f>RES_hhdet_tes!N$31</f>
        <v>0</v>
      </c>
      <c r="O119" s="132">
        <f>RES_hhdet_tes!O$31</f>
        <v>0</v>
      </c>
      <c r="P119" s="132">
        <f>RES_hhdet_tes!P$31</f>
        <v>0</v>
      </c>
      <c r="Q119" s="132">
        <f>RES_hhdet_tes!Q$31</f>
        <v>0</v>
      </c>
    </row>
    <row r="120" spans="1:17" ht="12" customHeight="1" x14ac:dyDescent="0.25">
      <c r="A120" s="167" t="s">
        <v>168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57</v>
      </c>
      <c r="B121" s="165">
        <f>RES_hhdet_tes!B$33</f>
        <v>0</v>
      </c>
      <c r="C121" s="165">
        <f>RES_hhdet_tes!C$33</f>
        <v>0</v>
      </c>
      <c r="D121" s="165">
        <f>RES_hhdet_tes!D$33</f>
        <v>0</v>
      </c>
      <c r="E121" s="165">
        <f>RES_hhdet_tes!E$33</f>
        <v>0</v>
      </c>
      <c r="F121" s="165">
        <f>RES_hhdet_tes!F$33</f>
        <v>0</v>
      </c>
      <c r="G121" s="165">
        <f>RES_hhdet_tes!G$33</f>
        <v>0</v>
      </c>
      <c r="H121" s="165">
        <f>RES_hhdet_tes!H$33</f>
        <v>0</v>
      </c>
      <c r="I121" s="165">
        <f>RES_hhdet_tes!I$33</f>
        <v>0</v>
      </c>
      <c r="J121" s="165">
        <f>RES_hhdet_tes!J$33</f>
        <v>0</v>
      </c>
      <c r="K121" s="165">
        <f>RES_hhdet_tes!K$33</f>
        <v>0</v>
      </c>
      <c r="L121" s="165">
        <f>RES_hhdet_tes!L$33</f>
        <v>0</v>
      </c>
      <c r="M121" s="165">
        <f>RES_hhdet_tes!M$33</f>
        <v>0</v>
      </c>
      <c r="N121" s="165">
        <f>RES_hhdet_tes!N$33</f>
        <v>0</v>
      </c>
      <c r="O121" s="165">
        <f>RES_hhdet_tes!O$33</f>
        <v>0</v>
      </c>
      <c r="P121" s="165">
        <f>RES_hhdet_tes!P$33</f>
        <v>0</v>
      </c>
      <c r="Q121" s="165">
        <f>RES_hhdet_tes!Q$33</f>
        <v>0</v>
      </c>
    </row>
    <row r="122" spans="1:17" ht="12" customHeight="1" x14ac:dyDescent="0.25">
      <c r="A122" s="147" t="s">
        <v>59</v>
      </c>
      <c r="B122" s="164">
        <f>RES_hhdet_tes!B$34</f>
        <v>0</v>
      </c>
      <c r="C122" s="164">
        <f>RES_hhdet_tes!C$34</f>
        <v>0</v>
      </c>
      <c r="D122" s="164">
        <f>RES_hhdet_tes!D$34</f>
        <v>0</v>
      </c>
      <c r="E122" s="164">
        <f>RES_hhdet_tes!E$34</f>
        <v>0</v>
      </c>
      <c r="F122" s="164">
        <f>RES_hhdet_tes!F$34</f>
        <v>0</v>
      </c>
      <c r="G122" s="164">
        <f>RES_hhdet_tes!G$34</f>
        <v>0</v>
      </c>
      <c r="H122" s="164">
        <f>RES_hhdet_tes!H$34</f>
        <v>0</v>
      </c>
      <c r="I122" s="164">
        <f>RES_hhdet_tes!I$34</f>
        <v>0</v>
      </c>
      <c r="J122" s="164">
        <f>RES_hhdet_tes!J$34</f>
        <v>0</v>
      </c>
      <c r="K122" s="164">
        <f>RES_hhdet_tes!K$34</f>
        <v>0</v>
      </c>
      <c r="L122" s="164">
        <f>RES_hhdet_tes!L$34</f>
        <v>0</v>
      </c>
      <c r="M122" s="164">
        <f>RES_hhdet_tes!M$34</f>
        <v>0</v>
      </c>
      <c r="N122" s="164">
        <f>RES_hhdet_tes!N$34</f>
        <v>0</v>
      </c>
      <c r="O122" s="164">
        <f>RES_hhdet_tes!O$34</f>
        <v>0</v>
      </c>
      <c r="P122" s="164">
        <f>RES_hhdet_tes!P$34</f>
        <v>0</v>
      </c>
      <c r="Q122" s="164">
        <f>RES_hhdet_tes!Q$34</f>
        <v>0</v>
      </c>
    </row>
    <row r="123" spans="1:17" ht="12" customHeight="1" x14ac:dyDescent="0.25">
      <c r="A123" s="163" t="s">
        <v>142</v>
      </c>
      <c r="B123" s="162">
        <f>RES_hhdet_tes!B$35</f>
        <v>0</v>
      </c>
      <c r="C123" s="162">
        <f>RES_hhdet_tes!C$35</f>
        <v>0</v>
      </c>
      <c r="D123" s="162">
        <f>RES_hhdet_tes!D$35</f>
        <v>0</v>
      </c>
      <c r="E123" s="162">
        <f>RES_hhdet_tes!E$35</f>
        <v>0</v>
      </c>
      <c r="F123" s="162">
        <f>RES_hhdet_tes!F$35</f>
        <v>0</v>
      </c>
      <c r="G123" s="162">
        <f>RES_hhdet_tes!G$35</f>
        <v>0</v>
      </c>
      <c r="H123" s="162">
        <f>RES_hhdet_tes!H$35</f>
        <v>0</v>
      </c>
      <c r="I123" s="162">
        <f>RES_hhdet_tes!I$35</f>
        <v>0</v>
      </c>
      <c r="J123" s="162">
        <f>RES_hhdet_tes!J$35</f>
        <v>0</v>
      </c>
      <c r="K123" s="162">
        <f>RES_hhdet_tes!K$35</f>
        <v>0</v>
      </c>
      <c r="L123" s="162">
        <f>RES_hhdet_tes!L$35</f>
        <v>0</v>
      </c>
      <c r="M123" s="162">
        <f>RES_hhdet_tes!M$35</f>
        <v>0</v>
      </c>
      <c r="N123" s="162">
        <f>RES_hhdet_tes!N$35</f>
        <v>0</v>
      </c>
      <c r="O123" s="162">
        <f>RES_hhdet_tes!O$35</f>
        <v>0</v>
      </c>
      <c r="P123" s="162">
        <f>RES_hhdet_tes!P$35</f>
        <v>0</v>
      </c>
      <c r="Q123" s="162">
        <f>RES_hhdet_tes!Q$35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RES_hhdet_tes!B$37</f>
        <v>0</v>
      </c>
      <c r="C125" s="156">
        <f>RES_hhdet_tes!C$37</f>
        <v>0</v>
      </c>
      <c r="D125" s="156">
        <f>RES_hhdet_tes!D$37</f>
        <v>0</v>
      </c>
      <c r="E125" s="156">
        <f>RES_hhdet_tes!E$37</f>
        <v>0</v>
      </c>
      <c r="F125" s="156">
        <f>RES_hhdet_tes!F$37</f>
        <v>0</v>
      </c>
      <c r="G125" s="156">
        <f>RES_hhdet_tes!G$37</f>
        <v>0</v>
      </c>
      <c r="H125" s="156">
        <f>RES_hhdet_tes!H$37</f>
        <v>0</v>
      </c>
      <c r="I125" s="156">
        <f>RES_hhdet_tes!I$37</f>
        <v>0</v>
      </c>
      <c r="J125" s="156">
        <f>RES_hhdet_tes!J$37</f>
        <v>0</v>
      </c>
      <c r="K125" s="156">
        <f>RES_hhdet_tes!K$37</f>
        <v>0</v>
      </c>
      <c r="L125" s="156">
        <f>RES_hhdet_tes!L$37</f>
        <v>0</v>
      </c>
      <c r="M125" s="156">
        <f>RES_hhdet_tes!M$37</f>
        <v>0</v>
      </c>
      <c r="N125" s="156">
        <f>RES_hhdet_tes!N$37</f>
        <v>0</v>
      </c>
      <c r="O125" s="156">
        <f>RES_hhdet_tes!O$37</f>
        <v>0</v>
      </c>
      <c r="P125" s="156">
        <f>RES_hhdet_tes!P$37</f>
        <v>0</v>
      </c>
      <c r="Q125" s="156">
        <f>RES_hhdet_tes!Q$37</f>
        <v>0</v>
      </c>
    </row>
    <row r="126" spans="1:17" ht="12" customHeight="1" x14ac:dyDescent="0.25">
      <c r="A126" s="148" t="s">
        <v>59</v>
      </c>
      <c r="B126" s="156">
        <f>RES_hhdet_tes!B$38</f>
        <v>0</v>
      </c>
      <c r="C126" s="156">
        <f>RES_hhdet_tes!C$38</f>
        <v>0</v>
      </c>
      <c r="D126" s="156">
        <f>RES_hhdet_tes!D$38</f>
        <v>0</v>
      </c>
      <c r="E126" s="156">
        <f>RES_hhdet_tes!E$38</f>
        <v>0</v>
      </c>
      <c r="F126" s="156">
        <f>RES_hhdet_tes!F$38</f>
        <v>0</v>
      </c>
      <c r="G126" s="156">
        <f>RES_hhdet_tes!G$38</f>
        <v>0</v>
      </c>
      <c r="H126" s="156">
        <f>RES_hhdet_tes!H$38</f>
        <v>0</v>
      </c>
      <c r="I126" s="156">
        <f>RES_hhdet_tes!I$38</f>
        <v>0</v>
      </c>
      <c r="J126" s="156">
        <f>RES_hhdet_tes!J$38</f>
        <v>0</v>
      </c>
      <c r="K126" s="156">
        <f>RES_hhdet_tes!K$38</f>
        <v>0</v>
      </c>
      <c r="L126" s="156">
        <f>RES_hhdet_tes!L$38</f>
        <v>0</v>
      </c>
      <c r="M126" s="156">
        <f>RES_hhdet_tes!M$38</f>
        <v>0</v>
      </c>
      <c r="N126" s="156">
        <f>RES_hhdet_tes!N$38</f>
        <v>0</v>
      </c>
      <c r="O126" s="156">
        <f>RES_hhdet_tes!O$38</f>
        <v>0</v>
      </c>
      <c r="P126" s="156">
        <f>RES_hhdet_tes!P$38</f>
        <v>0</v>
      </c>
      <c r="Q126" s="156">
        <f>RES_hhdet_tes!Q$38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RES_hhdet_tes!B$40</f>
        <v>0</v>
      </c>
      <c r="C128" s="156">
        <f>RES_hhdet_tes!C$40</f>
        <v>0</v>
      </c>
      <c r="D128" s="156">
        <f>RES_hhdet_tes!D$40</f>
        <v>0</v>
      </c>
      <c r="E128" s="156">
        <f>RES_hhdet_tes!E$40</f>
        <v>0</v>
      </c>
      <c r="F128" s="156">
        <f>RES_hhdet_tes!F$40</f>
        <v>0</v>
      </c>
      <c r="G128" s="156">
        <f>RES_hhdet_tes!G$40</f>
        <v>0</v>
      </c>
      <c r="H128" s="156">
        <f>RES_hhdet_tes!H$40</f>
        <v>0</v>
      </c>
      <c r="I128" s="156">
        <f>RES_hhdet_tes!I$40</f>
        <v>0</v>
      </c>
      <c r="J128" s="156">
        <f>RES_hhdet_tes!J$40</f>
        <v>0</v>
      </c>
      <c r="K128" s="156">
        <f>RES_hhdet_tes!K$40</f>
        <v>0</v>
      </c>
      <c r="L128" s="156">
        <f>RES_hhdet_tes!L$40</f>
        <v>0</v>
      </c>
      <c r="M128" s="156">
        <f>RES_hhdet_tes!M$40</f>
        <v>0</v>
      </c>
      <c r="N128" s="156">
        <f>RES_hhdet_tes!N$40</f>
        <v>0</v>
      </c>
      <c r="O128" s="156">
        <f>RES_hhdet_tes!O$40</f>
        <v>0</v>
      </c>
      <c r="P128" s="156">
        <f>RES_hhdet_tes!P$40</f>
        <v>0</v>
      </c>
      <c r="Q128" s="156">
        <f>RES_hhdet_tes!Q$40</f>
        <v>0</v>
      </c>
    </row>
    <row r="129" spans="1:17" ht="12" customHeight="1" x14ac:dyDescent="0.25">
      <c r="A129" s="29" t="s">
        <v>140</v>
      </c>
      <c r="B129" s="57">
        <f>RES_hhdet_tes!B$41</f>
        <v>0</v>
      </c>
      <c r="C129" s="57">
        <f>RES_hhdet_tes!C$41</f>
        <v>0</v>
      </c>
      <c r="D129" s="57">
        <f>RES_hhdet_tes!D$41</f>
        <v>0</v>
      </c>
      <c r="E129" s="57">
        <f>RES_hhdet_tes!E$41</f>
        <v>0</v>
      </c>
      <c r="F129" s="57">
        <f>RES_hhdet_tes!F$41</f>
        <v>0</v>
      </c>
      <c r="G129" s="57">
        <f>RES_hhdet_tes!G$41</f>
        <v>0</v>
      </c>
      <c r="H129" s="57">
        <f>RES_hhdet_tes!H$41</f>
        <v>0</v>
      </c>
      <c r="I129" s="57">
        <f>RES_hhdet_tes!I$41</f>
        <v>0</v>
      </c>
      <c r="J129" s="57">
        <f>RES_hhdet_tes!J$41</f>
        <v>0</v>
      </c>
      <c r="K129" s="57">
        <f>RES_hhdet_tes!K$41</f>
        <v>0</v>
      </c>
      <c r="L129" s="57">
        <f>RES_hhdet_tes!L$41</f>
        <v>0</v>
      </c>
      <c r="M129" s="57">
        <f>RES_hhdet_tes!M$41</f>
        <v>0</v>
      </c>
      <c r="N129" s="57">
        <f>RES_hhdet_tes!N$41</f>
        <v>0</v>
      </c>
      <c r="O129" s="57">
        <f>RES_hhdet_tes!O$41</f>
        <v>0</v>
      </c>
      <c r="P129" s="57">
        <f>RES_hhdet_tes!P$41</f>
        <v>0</v>
      </c>
      <c r="Q129" s="57">
        <f>RES_hhdet_tes!Q$41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84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169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168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57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84</v>
      </c>
      <c r="B152" s="156">
        <f>RES_hhdet_emi!B$26</f>
        <v>0</v>
      </c>
      <c r="C152" s="156">
        <f>RES_hhdet_emi!C$26</f>
        <v>0</v>
      </c>
      <c r="D152" s="156">
        <f>RES_hhdet_emi!D$26</f>
        <v>0</v>
      </c>
      <c r="E152" s="156">
        <f>RES_hhdet_emi!E$26</f>
        <v>0</v>
      </c>
      <c r="F152" s="156">
        <f>RES_hhdet_emi!F$26</f>
        <v>0</v>
      </c>
      <c r="G152" s="156">
        <f>RES_hhdet_emi!G$26</f>
        <v>0</v>
      </c>
      <c r="H152" s="156">
        <f>RES_hhdet_emi!H$26</f>
        <v>0</v>
      </c>
      <c r="I152" s="156">
        <f>RES_hhdet_emi!I$26</f>
        <v>0</v>
      </c>
      <c r="J152" s="156">
        <f>RES_hhdet_emi!J$26</f>
        <v>0</v>
      </c>
      <c r="K152" s="156">
        <f>RES_hhdet_emi!K$26</f>
        <v>0</v>
      </c>
      <c r="L152" s="156">
        <f>RES_hhdet_emi!L$26</f>
        <v>0</v>
      </c>
      <c r="M152" s="156">
        <f>RES_hhdet_emi!M$26</f>
        <v>0</v>
      </c>
      <c r="N152" s="156">
        <f>RES_hhdet_emi!N$26</f>
        <v>0</v>
      </c>
      <c r="O152" s="156">
        <f>RES_hhdet_emi!O$26</f>
        <v>0</v>
      </c>
      <c r="P152" s="156">
        <f>RES_hhdet_emi!P$26</f>
        <v>0</v>
      </c>
      <c r="Q152" s="156">
        <f>RES_hhdet_emi!Q$26</f>
        <v>0</v>
      </c>
    </row>
    <row r="153" spans="1:17" ht="12" customHeight="1" x14ac:dyDescent="0.25">
      <c r="A153" s="23" t="s">
        <v>60</v>
      </c>
      <c r="B153" s="156">
        <f>RES_hhdet_emi!B$27</f>
        <v>0</v>
      </c>
      <c r="C153" s="156">
        <f>RES_hhdet_emi!C$27</f>
        <v>0</v>
      </c>
      <c r="D153" s="156">
        <f>RES_hhdet_emi!D$27</f>
        <v>0</v>
      </c>
      <c r="E153" s="156">
        <f>RES_hhdet_emi!E$27</f>
        <v>0</v>
      </c>
      <c r="F153" s="156">
        <f>RES_hhdet_emi!F$27</f>
        <v>0</v>
      </c>
      <c r="G153" s="156">
        <f>RES_hhdet_emi!G$27</f>
        <v>0</v>
      </c>
      <c r="H153" s="156">
        <f>RES_hhdet_emi!H$27</f>
        <v>0</v>
      </c>
      <c r="I153" s="156">
        <f>RES_hhdet_emi!I$27</f>
        <v>0</v>
      </c>
      <c r="J153" s="156">
        <f>RES_hhdet_emi!J$27</f>
        <v>0</v>
      </c>
      <c r="K153" s="156">
        <f>RES_hhdet_emi!K$27</f>
        <v>0</v>
      </c>
      <c r="L153" s="156">
        <f>RES_hhdet_emi!L$27</f>
        <v>0</v>
      </c>
      <c r="M153" s="156">
        <f>RES_hhdet_emi!M$27</f>
        <v>0</v>
      </c>
      <c r="N153" s="156">
        <f>RES_hhdet_emi!N$27</f>
        <v>0</v>
      </c>
      <c r="O153" s="156">
        <f>RES_hhdet_emi!O$27</f>
        <v>0</v>
      </c>
      <c r="P153" s="156">
        <f>RES_hhdet_emi!P$27</f>
        <v>0</v>
      </c>
      <c r="Q153" s="156">
        <f>RES_hhdet_emi!Q$27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RES_hhdet_emi!B$29</f>
        <v>0</v>
      </c>
      <c r="C155" s="156">
        <f>RES_hhdet_emi!C$29</f>
        <v>0</v>
      </c>
      <c r="D155" s="156">
        <f>RES_hhdet_emi!D$29</f>
        <v>0</v>
      </c>
      <c r="E155" s="156">
        <f>RES_hhdet_emi!E$29</f>
        <v>0</v>
      </c>
      <c r="F155" s="156">
        <f>RES_hhdet_emi!F$29</f>
        <v>0</v>
      </c>
      <c r="G155" s="156">
        <f>RES_hhdet_emi!G$29</f>
        <v>0</v>
      </c>
      <c r="H155" s="156">
        <f>RES_hhdet_emi!H$29</f>
        <v>0</v>
      </c>
      <c r="I155" s="156">
        <f>RES_hhdet_emi!I$29</f>
        <v>0</v>
      </c>
      <c r="J155" s="156">
        <f>RES_hhdet_emi!J$29</f>
        <v>0</v>
      </c>
      <c r="K155" s="156">
        <f>RES_hhdet_emi!K$29</f>
        <v>0</v>
      </c>
      <c r="L155" s="156">
        <f>RES_hhdet_emi!L$29</f>
        <v>0</v>
      </c>
      <c r="M155" s="156">
        <f>RES_hhdet_emi!M$29</f>
        <v>0</v>
      </c>
      <c r="N155" s="156">
        <f>RES_hhdet_emi!N$29</f>
        <v>0</v>
      </c>
      <c r="O155" s="156">
        <f>RES_hhdet_emi!O$29</f>
        <v>0</v>
      </c>
      <c r="P155" s="156">
        <f>RES_hhdet_emi!P$29</f>
        <v>0</v>
      </c>
      <c r="Q155" s="156">
        <f>RES_hhdet_emi!Q$29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169</v>
      </c>
      <c r="B157" s="132">
        <f>RES_hhdet_emi!B$31</f>
        <v>0</v>
      </c>
      <c r="C157" s="132">
        <f>RES_hhdet_emi!C$31</f>
        <v>0</v>
      </c>
      <c r="D157" s="132">
        <f>RES_hhdet_emi!D$31</f>
        <v>0</v>
      </c>
      <c r="E157" s="132">
        <f>RES_hhdet_emi!E$31</f>
        <v>0</v>
      </c>
      <c r="F157" s="132">
        <f>RES_hhdet_emi!F$31</f>
        <v>0</v>
      </c>
      <c r="G157" s="132">
        <f>RES_hhdet_emi!G$31</f>
        <v>0</v>
      </c>
      <c r="H157" s="132">
        <f>RES_hhdet_emi!H$31</f>
        <v>0</v>
      </c>
      <c r="I157" s="132">
        <f>RES_hhdet_emi!I$31</f>
        <v>0</v>
      </c>
      <c r="J157" s="132">
        <f>RES_hhdet_emi!J$31</f>
        <v>0</v>
      </c>
      <c r="K157" s="132">
        <f>RES_hhdet_emi!K$31</f>
        <v>0</v>
      </c>
      <c r="L157" s="132">
        <f>RES_hhdet_emi!L$31</f>
        <v>0</v>
      </c>
      <c r="M157" s="132">
        <f>RES_hhdet_emi!M$31</f>
        <v>0</v>
      </c>
      <c r="N157" s="132">
        <f>RES_hhdet_emi!N$31</f>
        <v>0</v>
      </c>
      <c r="O157" s="132">
        <f>RES_hhdet_emi!O$31</f>
        <v>0</v>
      </c>
      <c r="P157" s="132">
        <f>RES_hhdet_emi!P$31</f>
        <v>0</v>
      </c>
      <c r="Q157" s="132">
        <f>RES_hhdet_emi!Q$31</f>
        <v>0</v>
      </c>
    </row>
    <row r="158" spans="1:17" ht="12" customHeight="1" x14ac:dyDescent="0.25">
      <c r="A158" s="167" t="s">
        <v>168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57</v>
      </c>
      <c r="B159" s="165">
        <f>RES_hhdet_emi!B$33</f>
        <v>0</v>
      </c>
      <c r="C159" s="165">
        <f>RES_hhdet_emi!C$33</f>
        <v>0</v>
      </c>
      <c r="D159" s="165">
        <f>RES_hhdet_emi!D$33</f>
        <v>0</v>
      </c>
      <c r="E159" s="165">
        <f>RES_hhdet_emi!E$33</f>
        <v>0</v>
      </c>
      <c r="F159" s="165">
        <f>RES_hhdet_emi!F$33</f>
        <v>0</v>
      </c>
      <c r="G159" s="165">
        <f>RES_hhdet_emi!G$33</f>
        <v>0</v>
      </c>
      <c r="H159" s="165">
        <f>RES_hhdet_emi!H$33</f>
        <v>0</v>
      </c>
      <c r="I159" s="165">
        <f>RES_hhdet_emi!I$33</f>
        <v>0</v>
      </c>
      <c r="J159" s="165">
        <f>RES_hhdet_emi!J$33</f>
        <v>0</v>
      </c>
      <c r="K159" s="165">
        <f>RES_hhdet_emi!K$33</f>
        <v>0</v>
      </c>
      <c r="L159" s="165">
        <f>RES_hhdet_emi!L$33</f>
        <v>0</v>
      </c>
      <c r="M159" s="165">
        <f>RES_hhdet_emi!M$33</f>
        <v>0</v>
      </c>
      <c r="N159" s="165">
        <f>RES_hhdet_emi!N$33</f>
        <v>0</v>
      </c>
      <c r="O159" s="165">
        <f>RES_hhdet_emi!O$33</f>
        <v>0</v>
      </c>
      <c r="P159" s="165">
        <f>RES_hhdet_emi!P$33</f>
        <v>0</v>
      </c>
      <c r="Q159" s="165">
        <f>RES_hhdet_emi!Q$33</f>
        <v>0</v>
      </c>
    </row>
    <row r="160" spans="1:17" ht="12" customHeight="1" x14ac:dyDescent="0.25">
      <c r="A160" s="147" t="s">
        <v>59</v>
      </c>
      <c r="B160" s="164">
        <f>RES_hhdet_emi!B$34</f>
        <v>0</v>
      </c>
      <c r="C160" s="164">
        <f>RES_hhdet_emi!C$34</f>
        <v>0</v>
      </c>
      <c r="D160" s="164">
        <f>RES_hhdet_emi!D$34</f>
        <v>0</v>
      </c>
      <c r="E160" s="164">
        <f>RES_hhdet_emi!E$34</f>
        <v>0</v>
      </c>
      <c r="F160" s="164">
        <f>RES_hhdet_emi!F$34</f>
        <v>0</v>
      </c>
      <c r="G160" s="164">
        <f>RES_hhdet_emi!G$34</f>
        <v>0</v>
      </c>
      <c r="H160" s="164">
        <f>RES_hhdet_emi!H$34</f>
        <v>0</v>
      </c>
      <c r="I160" s="164">
        <f>RES_hhdet_emi!I$34</f>
        <v>0</v>
      </c>
      <c r="J160" s="164">
        <f>RES_hhdet_emi!J$34</f>
        <v>0</v>
      </c>
      <c r="K160" s="164">
        <f>RES_hhdet_emi!K$34</f>
        <v>0</v>
      </c>
      <c r="L160" s="164">
        <f>RES_hhdet_emi!L$34</f>
        <v>0</v>
      </c>
      <c r="M160" s="164">
        <f>RES_hhdet_emi!M$34</f>
        <v>0</v>
      </c>
      <c r="N160" s="164">
        <f>RES_hhdet_emi!N$34</f>
        <v>0</v>
      </c>
      <c r="O160" s="164">
        <f>RES_hhdet_emi!O$34</f>
        <v>0</v>
      </c>
      <c r="P160" s="164">
        <f>RES_hhdet_emi!P$34</f>
        <v>0</v>
      </c>
      <c r="Q160" s="164">
        <f>RES_hhdet_emi!Q$34</f>
        <v>0</v>
      </c>
    </row>
    <row r="161" spans="1:17" ht="12" customHeight="1" x14ac:dyDescent="0.25">
      <c r="A161" s="163" t="s">
        <v>142</v>
      </c>
      <c r="B161" s="162">
        <f>RES_hhdet_emi!B$35</f>
        <v>0</v>
      </c>
      <c r="C161" s="162">
        <f>RES_hhdet_emi!C$35</f>
        <v>0</v>
      </c>
      <c r="D161" s="162">
        <f>RES_hhdet_emi!D$35</f>
        <v>0</v>
      </c>
      <c r="E161" s="162">
        <f>RES_hhdet_emi!E$35</f>
        <v>0</v>
      </c>
      <c r="F161" s="162">
        <f>RES_hhdet_emi!F$35</f>
        <v>0</v>
      </c>
      <c r="G161" s="162">
        <f>RES_hhdet_emi!G$35</f>
        <v>0</v>
      </c>
      <c r="H161" s="162">
        <f>RES_hhdet_emi!H$35</f>
        <v>0</v>
      </c>
      <c r="I161" s="162">
        <f>RES_hhdet_emi!I$35</f>
        <v>0</v>
      </c>
      <c r="J161" s="162">
        <f>RES_hhdet_emi!J$35</f>
        <v>0</v>
      </c>
      <c r="K161" s="162">
        <f>RES_hhdet_emi!K$35</f>
        <v>0</v>
      </c>
      <c r="L161" s="162">
        <f>RES_hhdet_emi!L$35</f>
        <v>0</v>
      </c>
      <c r="M161" s="162">
        <f>RES_hhdet_emi!M$35</f>
        <v>0</v>
      </c>
      <c r="N161" s="162">
        <f>RES_hhdet_emi!N$35</f>
        <v>0</v>
      </c>
      <c r="O161" s="162">
        <f>RES_hhdet_emi!O$35</f>
        <v>0</v>
      </c>
      <c r="P161" s="162">
        <f>RES_hhdet_emi!P$35</f>
        <v>0</v>
      </c>
      <c r="Q161" s="162">
        <f>RES_hhdet_emi!Q$35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RES_hhdet_emi!B$37</f>
        <v>0</v>
      </c>
      <c r="C163" s="156">
        <f>RES_hhdet_emi!C$37</f>
        <v>0</v>
      </c>
      <c r="D163" s="156">
        <f>RES_hhdet_emi!D$37</f>
        <v>0</v>
      </c>
      <c r="E163" s="156">
        <f>RES_hhdet_emi!E$37</f>
        <v>0</v>
      </c>
      <c r="F163" s="156">
        <f>RES_hhdet_emi!F$37</f>
        <v>0</v>
      </c>
      <c r="G163" s="156">
        <f>RES_hhdet_emi!G$37</f>
        <v>0</v>
      </c>
      <c r="H163" s="156">
        <f>RES_hhdet_emi!H$37</f>
        <v>0</v>
      </c>
      <c r="I163" s="156">
        <f>RES_hhdet_emi!I$37</f>
        <v>0</v>
      </c>
      <c r="J163" s="156">
        <f>RES_hhdet_emi!J$37</f>
        <v>0</v>
      </c>
      <c r="K163" s="156">
        <f>RES_hhdet_emi!K$37</f>
        <v>0</v>
      </c>
      <c r="L163" s="156">
        <f>RES_hhdet_emi!L$37</f>
        <v>0</v>
      </c>
      <c r="M163" s="156">
        <f>RES_hhdet_emi!M$37</f>
        <v>0</v>
      </c>
      <c r="N163" s="156">
        <f>RES_hhdet_emi!N$37</f>
        <v>0</v>
      </c>
      <c r="O163" s="156">
        <f>RES_hhdet_emi!O$37</f>
        <v>0</v>
      </c>
      <c r="P163" s="156">
        <f>RES_hhdet_emi!P$37</f>
        <v>0</v>
      </c>
      <c r="Q163" s="156">
        <f>RES_hhdet_emi!Q$37</f>
        <v>0</v>
      </c>
    </row>
    <row r="164" spans="1:17" ht="12" customHeight="1" x14ac:dyDescent="0.25">
      <c r="A164" s="148" t="s">
        <v>59</v>
      </c>
      <c r="B164" s="156">
        <f>RES_hhdet_emi!B$38</f>
        <v>0</v>
      </c>
      <c r="C164" s="156">
        <f>RES_hhdet_emi!C$38</f>
        <v>0</v>
      </c>
      <c r="D164" s="156">
        <f>RES_hhdet_emi!D$38</f>
        <v>0</v>
      </c>
      <c r="E164" s="156">
        <f>RES_hhdet_emi!E$38</f>
        <v>0</v>
      </c>
      <c r="F164" s="156">
        <f>RES_hhdet_emi!F$38</f>
        <v>0</v>
      </c>
      <c r="G164" s="156">
        <f>RES_hhdet_emi!G$38</f>
        <v>0</v>
      </c>
      <c r="H164" s="156">
        <f>RES_hhdet_emi!H$38</f>
        <v>0</v>
      </c>
      <c r="I164" s="156">
        <f>RES_hhdet_emi!I$38</f>
        <v>0</v>
      </c>
      <c r="J164" s="156">
        <f>RES_hhdet_emi!J$38</f>
        <v>0</v>
      </c>
      <c r="K164" s="156">
        <f>RES_hhdet_emi!K$38</f>
        <v>0</v>
      </c>
      <c r="L164" s="156">
        <f>RES_hhdet_emi!L$38</f>
        <v>0</v>
      </c>
      <c r="M164" s="156">
        <f>RES_hhdet_emi!M$38</f>
        <v>0</v>
      </c>
      <c r="N164" s="156">
        <f>RES_hhdet_emi!N$38</f>
        <v>0</v>
      </c>
      <c r="O164" s="156">
        <f>RES_hhdet_emi!O$38</f>
        <v>0</v>
      </c>
      <c r="P164" s="156">
        <f>RES_hhdet_emi!P$38</f>
        <v>0</v>
      </c>
      <c r="Q164" s="156">
        <f>RES_hhdet_emi!Q$38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RES_hhdet_emi!B$40</f>
        <v>0</v>
      </c>
      <c r="C166" s="156">
        <f>RES_hhdet_emi!C$40</f>
        <v>0</v>
      </c>
      <c r="D166" s="156">
        <f>RES_hhdet_emi!D$40</f>
        <v>0</v>
      </c>
      <c r="E166" s="156">
        <f>RES_hhdet_emi!E$40</f>
        <v>0</v>
      </c>
      <c r="F166" s="156">
        <f>RES_hhdet_emi!F$40</f>
        <v>0</v>
      </c>
      <c r="G166" s="156">
        <f>RES_hhdet_emi!G$40</f>
        <v>0</v>
      </c>
      <c r="H166" s="156">
        <f>RES_hhdet_emi!H$40</f>
        <v>0</v>
      </c>
      <c r="I166" s="156">
        <f>RES_hhdet_emi!I$40</f>
        <v>0</v>
      </c>
      <c r="J166" s="156">
        <f>RES_hhdet_emi!J$40</f>
        <v>0</v>
      </c>
      <c r="K166" s="156">
        <f>RES_hhdet_emi!K$40</f>
        <v>0</v>
      </c>
      <c r="L166" s="156">
        <f>RES_hhdet_emi!L$40</f>
        <v>0</v>
      </c>
      <c r="M166" s="156">
        <f>RES_hhdet_emi!M$40</f>
        <v>0</v>
      </c>
      <c r="N166" s="156">
        <f>RES_hhdet_emi!N$40</f>
        <v>0</v>
      </c>
      <c r="O166" s="156">
        <f>RES_hhdet_emi!O$40</f>
        <v>0</v>
      </c>
      <c r="P166" s="156">
        <f>RES_hhdet_emi!P$40</f>
        <v>0</v>
      </c>
      <c r="Q166" s="156">
        <f>RES_hhdet_emi!Q$40</f>
        <v>0</v>
      </c>
    </row>
    <row r="167" spans="1:17" ht="12" customHeight="1" x14ac:dyDescent="0.25">
      <c r="A167" s="29" t="s">
        <v>140</v>
      </c>
      <c r="B167" s="57">
        <f>RES_hhdet_emi!B$41</f>
        <v>0</v>
      </c>
      <c r="C167" s="57">
        <f>RES_hhdet_emi!C$41</f>
        <v>0</v>
      </c>
      <c r="D167" s="57">
        <f>RES_hhdet_emi!D$41</f>
        <v>0</v>
      </c>
      <c r="E167" s="57">
        <f>RES_hhdet_emi!E$41</f>
        <v>0</v>
      </c>
      <c r="F167" s="57">
        <f>RES_hhdet_emi!F$41</f>
        <v>0</v>
      </c>
      <c r="G167" s="57">
        <f>RES_hhdet_emi!G$41</f>
        <v>0</v>
      </c>
      <c r="H167" s="57">
        <f>RES_hhdet_emi!H$41</f>
        <v>0</v>
      </c>
      <c r="I167" s="57">
        <f>RES_hhdet_emi!I$41</f>
        <v>0</v>
      </c>
      <c r="J167" s="57">
        <f>RES_hhdet_emi!J$41</f>
        <v>0</v>
      </c>
      <c r="K167" s="57">
        <f>RES_hhdet_emi!K$41</f>
        <v>0</v>
      </c>
      <c r="L167" s="57">
        <f>RES_hhdet_emi!L$41</f>
        <v>0</v>
      </c>
      <c r="M167" s="57">
        <f>RES_hhdet_emi!M$41</f>
        <v>0</v>
      </c>
      <c r="N167" s="57">
        <f>RES_hhdet_emi!N$41</f>
        <v>0</v>
      </c>
      <c r="O167" s="57">
        <f>RES_hhdet_emi!O$41</f>
        <v>0</v>
      </c>
      <c r="P167" s="57">
        <f>RES_hhdet_emi!P$41</f>
        <v>0</v>
      </c>
      <c r="Q167" s="57">
        <f>RES_hhdet_emi!Q$41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84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169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168</v>
      </c>
      <c r="B177" s="132">
        <f>IF(B101=0,0,B101/0.086*1000000/B$12)</f>
        <v>0</v>
      </c>
      <c r="C177" s="132">
        <f t="shared" ref="C177:Q179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57</v>
      </c>
      <c r="B178" s="165">
        <f t="shared" ref="B178:B179" si="39">IF(B102=0,0,B102/0.086*1000000/B$12)</f>
        <v>0</v>
      </c>
      <c r="C178" s="165">
        <f t="shared" si="38"/>
        <v>0</v>
      </c>
      <c r="D178" s="165">
        <f t="shared" si="38"/>
        <v>0</v>
      </c>
      <c r="E178" s="165">
        <f t="shared" si="38"/>
        <v>0</v>
      </c>
      <c r="F178" s="165">
        <f t="shared" si="38"/>
        <v>0</v>
      </c>
      <c r="G178" s="165">
        <f t="shared" si="38"/>
        <v>0</v>
      </c>
      <c r="H178" s="165">
        <f t="shared" si="38"/>
        <v>0</v>
      </c>
      <c r="I178" s="165">
        <f t="shared" si="38"/>
        <v>0</v>
      </c>
      <c r="J178" s="165">
        <f t="shared" si="38"/>
        <v>0</v>
      </c>
      <c r="K178" s="165">
        <f t="shared" si="38"/>
        <v>0</v>
      </c>
      <c r="L178" s="165">
        <f t="shared" si="38"/>
        <v>0</v>
      </c>
      <c r="M178" s="165">
        <f t="shared" si="38"/>
        <v>0</v>
      </c>
      <c r="N178" s="165">
        <f t="shared" si="38"/>
        <v>0</v>
      </c>
      <c r="O178" s="165">
        <f t="shared" si="38"/>
        <v>0</v>
      </c>
      <c r="P178" s="165">
        <f t="shared" si="38"/>
        <v>0</v>
      </c>
      <c r="Q178" s="165">
        <f t="shared" si="38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8"/>
        <v>0</v>
      </c>
      <c r="D179" s="164">
        <f t="shared" si="38"/>
        <v>0</v>
      </c>
      <c r="E179" s="164">
        <f t="shared" si="38"/>
        <v>0</v>
      </c>
      <c r="F179" s="164">
        <f t="shared" si="38"/>
        <v>0</v>
      </c>
      <c r="G179" s="164">
        <f t="shared" si="38"/>
        <v>0</v>
      </c>
      <c r="H179" s="164">
        <f t="shared" si="38"/>
        <v>0</v>
      </c>
      <c r="I179" s="164">
        <f t="shared" si="38"/>
        <v>0</v>
      </c>
      <c r="J179" s="164">
        <f t="shared" si="38"/>
        <v>0</v>
      </c>
      <c r="K179" s="164">
        <f t="shared" si="38"/>
        <v>0</v>
      </c>
      <c r="L179" s="164">
        <f t="shared" si="38"/>
        <v>0</v>
      </c>
      <c r="M179" s="164">
        <f t="shared" si="38"/>
        <v>0</v>
      </c>
      <c r="N179" s="164">
        <f t="shared" si="38"/>
        <v>0</v>
      </c>
      <c r="O179" s="164">
        <f t="shared" si="38"/>
        <v>0</v>
      </c>
      <c r="P179" s="164">
        <f t="shared" si="38"/>
        <v>0</v>
      </c>
      <c r="Q179" s="164">
        <f t="shared" si="38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3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B183" si="42">IF(B106=0,0,B106/0.086*1000000/B$14)</f>
        <v>0</v>
      </c>
      <c r="C182" s="156">
        <f t="shared" si="41"/>
        <v>0</v>
      </c>
      <c r="D182" s="156">
        <f t="shared" si="41"/>
        <v>0</v>
      </c>
      <c r="E182" s="156">
        <f t="shared" si="41"/>
        <v>0</v>
      </c>
      <c r="F182" s="156">
        <f t="shared" si="41"/>
        <v>0</v>
      </c>
      <c r="G182" s="156">
        <f t="shared" si="41"/>
        <v>0</v>
      </c>
      <c r="H182" s="156">
        <f t="shared" si="41"/>
        <v>0</v>
      </c>
      <c r="I182" s="156">
        <f t="shared" si="41"/>
        <v>0</v>
      </c>
      <c r="J182" s="156">
        <f t="shared" si="41"/>
        <v>0</v>
      </c>
      <c r="K182" s="156">
        <f t="shared" si="41"/>
        <v>0</v>
      </c>
      <c r="L182" s="156">
        <f t="shared" si="41"/>
        <v>0</v>
      </c>
      <c r="M182" s="156">
        <f t="shared" si="41"/>
        <v>0</v>
      </c>
      <c r="N182" s="156">
        <f t="shared" si="41"/>
        <v>0</v>
      </c>
      <c r="O182" s="156">
        <f t="shared" si="41"/>
        <v>0</v>
      </c>
      <c r="P182" s="156">
        <f t="shared" si="41"/>
        <v>0</v>
      </c>
      <c r="Q182" s="156">
        <f t="shared" si="41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1"/>
        <v>0</v>
      </c>
      <c r="D183" s="156">
        <f t="shared" si="41"/>
        <v>0</v>
      </c>
      <c r="E183" s="156">
        <f t="shared" si="41"/>
        <v>0</v>
      </c>
      <c r="F183" s="156">
        <f t="shared" si="41"/>
        <v>0</v>
      </c>
      <c r="G183" s="156">
        <f t="shared" si="41"/>
        <v>0</v>
      </c>
      <c r="H183" s="156">
        <f t="shared" si="41"/>
        <v>0</v>
      </c>
      <c r="I183" s="156">
        <f t="shared" si="41"/>
        <v>0</v>
      </c>
      <c r="J183" s="156">
        <f t="shared" si="41"/>
        <v>0</v>
      </c>
      <c r="K183" s="156">
        <f t="shared" si="41"/>
        <v>0</v>
      </c>
      <c r="L183" s="156">
        <f t="shared" si="41"/>
        <v>0</v>
      </c>
      <c r="M183" s="156">
        <f t="shared" si="41"/>
        <v>0</v>
      </c>
      <c r="N183" s="156">
        <f t="shared" si="41"/>
        <v>0</v>
      </c>
      <c r="O183" s="156">
        <f t="shared" si="41"/>
        <v>0</v>
      </c>
      <c r="P183" s="156">
        <f t="shared" si="41"/>
        <v>0</v>
      </c>
      <c r="Q183" s="156">
        <f t="shared" si="41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84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169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168</v>
      </c>
      <c r="B196" s="132">
        <f>IF(B120=0,0,B120/0.086*1000000/B$12)</f>
        <v>0</v>
      </c>
      <c r="C196" s="132">
        <f t="shared" ref="C196:Q198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57</v>
      </c>
      <c r="B197" s="165">
        <f t="shared" ref="B197:B198" si="52">IF(B121=0,0,B121/0.086*1000000/B$12)</f>
        <v>0</v>
      </c>
      <c r="C197" s="165">
        <f t="shared" si="51"/>
        <v>0</v>
      </c>
      <c r="D197" s="165">
        <f t="shared" si="51"/>
        <v>0</v>
      </c>
      <c r="E197" s="165">
        <f t="shared" si="51"/>
        <v>0</v>
      </c>
      <c r="F197" s="165">
        <f t="shared" si="51"/>
        <v>0</v>
      </c>
      <c r="G197" s="165">
        <f t="shared" si="51"/>
        <v>0</v>
      </c>
      <c r="H197" s="165">
        <f t="shared" si="51"/>
        <v>0</v>
      </c>
      <c r="I197" s="165">
        <f t="shared" si="51"/>
        <v>0</v>
      </c>
      <c r="J197" s="165">
        <f t="shared" si="51"/>
        <v>0</v>
      </c>
      <c r="K197" s="165">
        <f t="shared" si="51"/>
        <v>0</v>
      </c>
      <c r="L197" s="165">
        <f t="shared" si="51"/>
        <v>0</v>
      </c>
      <c r="M197" s="165">
        <f t="shared" si="51"/>
        <v>0</v>
      </c>
      <c r="N197" s="165">
        <f t="shared" si="51"/>
        <v>0</v>
      </c>
      <c r="O197" s="165">
        <f t="shared" si="51"/>
        <v>0</v>
      </c>
      <c r="P197" s="165">
        <f t="shared" si="51"/>
        <v>0</v>
      </c>
      <c r="Q197" s="165">
        <f t="shared" si="51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1"/>
        <v>0</v>
      </c>
      <c r="D198" s="164">
        <f t="shared" si="51"/>
        <v>0</v>
      </c>
      <c r="E198" s="164">
        <f t="shared" si="51"/>
        <v>0</v>
      </c>
      <c r="F198" s="164">
        <f t="shared" si="51"/>
        <v>0</v>
      </c>
      <c r="G198" s="164">
        <f t="shared" si="51"/>
        <v>0</v>
      </c>
      <c r="H198" s="164">
        <f t="shared" si="51"/>
        <v>0</v>
      </c>
      <c r="I198" s="164">
        <f t="shared" si="51"/>
        <v>0</v>
      </c>
      <c r="J198" s="164">
        <f t="shared" si="51"/>
        <v>0</v>
      </c>
      <c r="K198" s="164">
        <f t="shared" si="51"/>
        <v>0</v>
      </c>
      <c r="L198" s="164">
        <f t="shared" si="51"/>
        <v>0</v>
      </c>
      <c r="M198" s="164">
        <f t="shared" si="51"/>
        <v>0</v>
      </c>
      <c r="N198" s="164">
        <f t="shared" si="51"/>
        <v>0</v>
      </c>
      <c r="O198" s="164">
        <f t="shared" si="51"/>
        <v>0</v>
      </c>
      <c r="P198" s="164">
        <f t="shared" si="51"/>
        <v>0</v>
      </c>
      <c r="Q198" s="164">
        <f t="shared" si="51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2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B202" si="55">IF(B125=0,0,B125/0.086*1000000/B$14)</f>
        <v>0</v>
      </c>
      <c r="C201" s="156">
        <f t="shared" si="54"/>
        <v>0</v>
      </c>
      <c r="D201" s="156">
        <f t="shared" si="54"/>
        <v>0</v>
      </c>
      <c r="E201" s="156">
        <f t="shared" si="54"/>
        <v>0</v>
      </c>
      <c r="F201" s="156">
        <f t="shared" si="54"/>
        <v>0</v>
      </c>
      <c r="G201" s="156">
        <f t="shared" si="54"/>
        <v>0</v>
      </c>
      <c r="H201" s="156">
        <f t="shared" si="54"/>
        <v>0</v>
      </c>
      <c r="I201" s="156">
        <f t="shared" si="54"/>
        <v>0</v>
      </c>
      <c r="J201" s="156">
        <f t="shared" si="54"/>
        <v>0</v>
      </c>
      <c r="K201" s="156">
        <f t="shared" si="54"/>
        <v>0</v>
      </c>
      <c r="L201" s="156">
        <f t="shared" si="54"/>
        <v>0</v>
      </c>
      <c r="M201" s="156">
        <f t="shared" si="54"/>
        <v>0</v>
      </c>
      <c r="N201" s="156">
        <f t="shared" si="54"/>
        <v>0</v>
      </c>
      <c r="O201" s="156">
        <f t="shared" si="54"/>
        <v>0</v>
      </c>
      <c r="P201" s="156">
        <f t="shared" si="54"/>
        <v>0</v>
      </c>
      <c r="Q201" s="156">
        <f t="shared" si="54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4"/>
        <v>0</v>
      </c>
      <c r="D202" s="156">
        <f t="shared" si="54"/>
        <v>0</v>
      </c>
      <c r="E202" s="156">
        <f t="shared" si="54"/>
        <v>0</v>
      </c>
      <c r="F202" s="156">
        <f t="shared" si="54"/>
        <v>0</v>
      </c>
      <c r="G202" s="156">
        <f t="shared" si="54"/>
        <v>0</v>
      </c>
      <c r="H202" s="156">
        <f t="shared" si="54"/>
        <v>0</v>
      </c>
      <c r="I202" s="156">
        <f t="shared" si="54"/>
        <v>0</v>
      </c>
      <c r="J202" s="156">
        <f t="shared" si="54"/>
        <v>0</v>
      </c>
      <c r="K202" s="156">
        <f t="shared" si="54"/>
        <v>0</v>
      </c>
      <c r="L202" s="156">
        <f t="shared" si="54"/>
        <v>0</v>
      </c>
      <c r="M202" s="156">
        <f t="shared" si="54"/>
        <v>0</v>
      </c>
      <c r="N202" s="156">
        <f t="shared" si="54"/>
        <v>0</v>
      </c>
      <c r="O202" s="156">
        <f t="shared" si="54"/>
        <v>0</v>
      </c>
      <c r="P202" s="156">
        <f t="shared" si="54"/>
        <v>0</v>
      </c>
      <c r="Q202" s="156">
        <f t="shared" si="54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84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169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168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57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84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169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168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57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84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169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168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57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84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169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168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57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84</v>
      </c>
      <c r="B287" s="156"/>
      <c r="C287" s="156">
        <f>RES_hhdet_in_fec!C$26</f>
        <v>0</v>
      </c>
      <c r="D287" s="156">
        <f>RES_hhdet_in_fec!D$26</f>
        <v>0</v>
      </c>
      <c r="E287" s="156">
        <f>RES_hhdet_in_fec!E$26</f>
        <v>0</v>
      </c>
      <c r="F287" s="156">
        <f>RES_hhdet_in_fec!F$26</f>
        <v>0</v>
      </c>
      <c r="G287" s="156">
        <f>RES_hhdet_in_fec!G$26</f>
        <v>0</v>
      </c>
      <c r="H287" s="156">
        <f>RES_hhdet_in_fec!H$26</f>
        <v>0</v>
      </c>
      <c r="I287" s="156">
        <f>RES_hhdet_in_fec!I$26</f>
        <v>0</v>
      </c>
      <c r="J287" s="156">
        <f>RES_hhdet_in_fec!J$26</f>
        <v>0</v>
      </c>
      <c r="K287" s="156">
        <f>RES_hhdet_in_fec!K$26</f>
        <v>0</v>
      </c>
      <c r="L287" s="156">
        <f>RES_hhdet_in_fec!L$26</f>
        <v>0</v>
      </c>
      <c r="M287" s="156">
        <f>RES_hhdet_in_fec!M$26</f>
        <v>0</v>
      </c>
      <c r="N287" s="156">
        <f>RES_hhdet_in_fec!N$26</f>
        <v>0</v>
      </c>
      <c r="O287" s="156">
        <f>RES_hhdet_in_fec!O$26</f>
        <v>0</v>
      </c>
      <c r="P287" s="156">
        <f>RES_hhdet_in_fec!P$26</f>
        <v>0</v>
      </c>
      <c r="Q287" s="156">
        <f>RES_hhdet_in_fec!Q$26</f>
        <v>0</v>
      </c>
    </row>
    <row r="288" spans="1:17" ht="12" customHeight="1" x14ac:dyDescent="0.25">
      <c r="A288" s="23" t="s">
        <v>60</v>
      </c>
      <c r="B288" s="156"/>
      <c r="C288" s="156">
        <f>RES_hhdet_in_fec!C$27</f>
        <v>0</v>
      </c>
      <c r="D288" s="156">
        <f>RES_hhdet_in_fec!D$27</f>
        <v>0</v>
      </c>
      <c r="E288" s="156">
        <f>RES_hhdet_in_fec!E$27</f>
        <v>0</v>
      </c>
      <c r="F288" s="156">
        <f>RES_hhdet_in_fec!F$27</f>
        <v>0</v>
      </c>
      <c r="G288" s="156">
        <f>RES_hhdet_in_fec!G$27</f>
        <v>0</v>
      </c>
      <c r="H288" s="156">
        <f>RES_hhdet_in_fec!H$27</f>
        <v>0</v>
      </c>
      <c r="I288" s="156">
        <f>RES_hhdet_in_fec!I$27</f>
        <v>0</v>
      </c>
      <c r="J288" s="156">
        <f>RES_hhdet_in_fec!J$27</f>
        <v>0</v>
      </c>
      <c r="K288" s="156">
        <f>RES_hhdet_in_fec!K$27</f>
        <v>0</v>
      </c>
      <c r="L288" s="156">
        <f>RES_hhdet_in_fec!L$27</f>
        <v>0</v>
      </c>
      <c r="M288" s="156">
        <f>RES_hhdet_in_fec!M$27</f>
        <v>0</v>
      </c>
      <c r="N288" s="156">
        <f>RES_hhdet_in_fec!N$27</f>
        <v>0</v>
      </c>
      <c r="O288" s="156">
        <f>RES_hhdet_in_fec!O$27</f>
        <v>0</v>
      </c>
      <c r="P288" s="156">
        <f>RES_hhdet_in_fec!P$27</f>
        <v>0</v>
      </c>
      <c r="Q288" s="156">
        <f>RES_hhdet_in_fec!Q$27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RES_hhdet_in_fec!C$29</f>
        <v>0</v>
      </c>
      <c r="D290" s="156">
        <f>RES_hhdet_in_fec!D$29</f>
        <v>0</v>
      </c>
      <c r="E290" s="156">
        <f>RES_hhdet_in_fec!E$29</f>
        <v>0</v>
      </c>
      <c r="F290" s="156">
        <f>RES_hhdet_in_fec!F$29</f>
        <v>0</v>
      </c>
      <c r="G290" s="156">
        <f>RES_hhdet_in_fec!G$29</f>
        <v>0</v>
      </c>
      <c r="H290" s="156">
        <f>RES_hhdet_in_fec!H$29</f>
        <v>0</v>
      </c>
      <c r="I290" s="156">
        <f>RES_hhdet_in_fec!I$29</f>
        <v>0</v>
      </c>
      <c r="J290" s="156">
        <f>RES_hhdet_in_fec!J$29</f>
        <v>0</v>
      </c>
      <c r="K290" s="156">
        <f>RES_hhdet_in_fec!K$29</f>
        <v>0</v>
      </c>
      <c r="L290" s="156">
        <f>RES_hhdet_in_fec!L$29</f>
        <v>0</v>
      </c>
      <c r="M290" s="156">
        <f>RES_hhdet_in_fec!M$29</f>
        <v>0</v>
      </c>
      <c r="N290" s="156">
        <f>RES_hhdet_in_fec!N$29</f>
        <v>0</v>
      </c>
      <c r="O290" s="156">
        <f>RES_hhdet_in_fec!O$29</f>
        <v>0</v>
      </c>
      <c r="P290" s="156">
        <f>RES_hhdet_in_fec!P$29</f>
        <v>0</v>
      </c>
      <c r="Q290" s="156">
        <f>RES_hhdet_in_fec!Q$29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169</v>
      </c>
      <c r="B292" s="132"/>
      <c r="C292" s="132">
        <f>RES_hhdet_in_fec!C$31</f>
        <v>0</v>
      </c>
      <c r="D292" s="132">
        <f>RES_hhdet_in_fec!D$31</f>
        <v>0</v>
      </c>
      <c r="E292" s="132">
        <f>RES_hhdet_in_fec!E$31</f>
        <v>0</v>
      </c>
      <c r="F292" s="132">
        <f>RES_hhdet_in_fec!F$31</f>
        <v>0</v>
      </c>
      <c r="G292" s="132">
        <f>RES_hhdet_in_fec!G$31</f>
        <v>0</v>
      </c>
      <c r="H292" s="132">
        <f>RES_hhdet_in_fec!H$31</f>
        <v>0</v>
      </c>
      <c r="I292" s="132">
        <f>RES_hhdet_in_fec!I$31</f>
        <v>0</v>
      </c>
      <c r="J292" s="132">
        <f>RES_hhdet_in_fec!J$31</f>
        <v>0</v>
      </c>
      <c r="K292" s="132">
        <f>RES_hhdet_in_fec!K$31</f>
        <v>0</v>
      </c>
      <c r="L292" s="132">
        <f>RES_hhdet_in_fec!L$31</f>
        <v>0</v>
      </c>
      <c r="M292" s="132">
        <f>RES_hhdet_in_fec!M$31</f>
        <v>0</v>
      </c>
      <c r="N292" s="132">
        <f>RES_hhdet_in_fec!N$31</f>
        <v>0</v>
      </c>
      <c r="O292" s="132">
        <f>RES_hhdet_in_fec!O$31</f>
        <v>0</v>
      </c>
      <c r="P292" s="132">
        <f>RES_hhdet_in_fec!P$31</f>
        <v>0</v>
      </c>
      <c r="Q292" s="132">
        <f>RES_hhdet_in_fec!Q$31</f>
        <v>0</v>
      </c>
    </row>
    <row r="293" spans="1:17" ht="12" customHeight="1" x14ac:dyDescent="0.25">
      <c r="A293" s="167" t="s">
        <v>168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57</v>
      </c>
      <c r="B294" s="165"/>
      <c r="C294" s="165">
        <f>RES_hhdet_in_fec!C$33</f>
        <v>0</v>
      </c>
      <c r="D294" s="165">
        <f>RES_hhdet_in_fec!D$33</f>
        <v>0</v>
      </c>
      <c r="E294" s="165">
        <f>RES_hhdet_in_fec!E$33</f>
        <v>0</v>
      </c>
      <c r="F294" s="165">
        <f>RES_hhdet_in_fec!F$33</f>
        <v>0</v>
      </c>
      <c r="G294" s="165">
        <f>RES_hhdet_in_fec!G$33</f>
        <v>0</v>
      </c>
      <c r="H294" s="165">
        <f>RES_hhdet_in_fec!H$33</f>
        <v>0</v>
      </c>
      <c r="I294" s="165">
        <f>RES_hhdet_in_fec!I$33</f>
        <v>0</v>
      </c>
      <c r="J294" s="165">
        <f>RES_hhdet_in_fec!J$33</f>
        <v>0</v>
      </c>
      <c r="K294" s="165">
        <f>RES_hhdet_in_fec!K$33</f>
        <v>0</v>
      </c>
      <c r="L294" s="165">
        <f>RES_hhdet_in_fec!L$33</f>
        <v>0</v>
      </c>
      <c r="M294" s="165">
        <f>RES_hhdet_in_fec!M$33</f>
        <v>0</v>
      </c>
      <c r="N294" s="165">
        <f>RES_hhdet_in_fec!N$33</f>
        <v>0</v>
      </c>
      <c r="O294" s="165">
        <f>RES_hhdet_in_fec!O$33</f>
        <v>0</v>
      </c>
      <c r="P294" s="165">
        <f>RES_hhdet_in_fec!P$33</f>
        <v>0</v>
      </c>
      <c r="Q294" s="165">
        <f>RES_hhdet_in_fec!Q$33</f>
        <v>0</v>
      </c>
    </row>
    <row r="295" spans="1:17" ht="12" customHeight="1" x14ac:dyDescent="0.25">
      <c r="A295" s="147" t="s">
        <v>59</v>
      </c>
      <c r="B295" s="164"/>
      <c r="C295" s="164">
        <f>RES_hhdet_in_fec!C$34</f>
        <v>0</v>
      </c>
      <c r="D295" s="164">
        <f>RES_hhdet_in_fec!D$34</f>
        <v>0</v>
      </c>
      <c r="E295" s="164">
        <f>RES_hhdet_in_fec!E$34</f>
        <v>0</v>
      </c>
      <c r="F295" s="164">
        <f>RES_hhdet_in_fec!F$34</f>
        <v>0</v>
      </c>
      <c r="G295" s="164">
        <f>RES_hhdet_in_fec!G$34</f>
        <v>0</v>
      </c>
      <c r="H295" s="164">
        <f>RES_hhdet_in_fec!H$34</f>
        <v>0</v>
      </c>
      <c r="I295" s="164">
        <f>RES_hhdet_in_fec!I$34</f>
        <v>0</v>
      </c>
      <c r="J295" s="164">
        <f>RES_hhdet_in_fec!J$34</f>
        <v>0</v>
      </c>
      <c r="K295" s="164">
        <f>RES_hhdet_in_fec!K$34</f>
        <v>0</v>
      </c>
      <c r="L295" s="164">
        <f>RES_hhdet_in_fec!L$34</f>
        <v>0</v>
      </c>
      <c r="M295" s="164">
        <f>RES_hhdet_in_fec!M$34</f>
        <v>0</v>
      </c>
      <c r="N295" s="164">
        <f>RES_hhdet_in_fec!N$34</f>
        <v>0</v>
      </c>
      <c r="O295" s="164">
        <f>RES_hhdet_in_fec!O$34</f>
        <v>0</v>
      </c>
      <c r="P295" s="164">
        <f>RES_hhdet_in_fec!P$34</f>
        <v>0</v>
      </c>
      <c r="Q295" s="164">
        <f>RES_hhdet_in_fec!Q$34</f>
        <v>0</v>
      </c>
    </row>
    <row r="296" spans="1:17" ht="12" customHeight="1" x14ac:dyDescent="0.25">
      <c r="A296" s="163" t="s">
        <v>142</v>
      </c>
      <c r="B296" s="162"/>
      <c r="C296" s="162">
        <f>RES_hhdet_in_fec!C$35</f>
        <v>0</v>
      </c>
      <c r="D296" s="162">
        <f>RES_hhdet_in_fec!D$35</f>
        <v>0</v>
      </c>
      <c r="E296" s="162">
        <f>RES_hhdet_in_fec!E$35</f>
        <v>0</v>
      </c>
      <c r="F296" s="162">
        <f>RES_hhdet_in_fec!F$35</f>
        <v>0</v>
      </c>
      <c r="G296" s="162">
        <f>RES_hhdet_in_fec!G$35</f>
        <v>0</v>
      </c>
      <c r="H296" s="162">
        <f>RES_hhdet_in_fec!H$35</f>
        <v>0</v>
      </c>
      <c r="I296" s="162">
        <f>RES_hhdet_in_fec!I$35</f>
        <v>0</v>
      </c>
      <c r="J296" s="162">
        <f>RES_hhdet_in_fec!J$35</f>
        <v>0</v>
      </c>
      <c r="K296" s="162">
        <f>RES_hhdet_in_fec!K$35</f>
        <v>0</v>
      </c>
      <c r="L296" s="162">
        <f>RES_hhdet_in_fec!L$35</f>
        <v>0</v>
      </c>
      <c r="M296" s="162">
        <f>RES_hhdet_in_fec!M$35</f>
        <v>0</v>
      </c>
      <c r="N296" s="162">
        <f>RES_hhdet_in_fec!N$35</f>
        <v>0</v>
      </c>
      <c r="O296" s="162">
        <f>RES_hhdet_in_fec!O$35</f>
        <v>0</v>
      </c>
      <c r="P296" s="162">
        <f>RES_hhdet_in_fec!P$35</f>
        <v>0</v>
      </c>
      <c r="Q296" s="162">
        <f>RES_hhdet_in_fec!Q$35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RES_hhdet_in_fec!C$37</f>
        <v>0</v>
      </c>
      <c r="D298" s="156">
        <f>RES_hhdet_in_fec!D$37</f>
        <v>0</v>
      </c>
      <c r="E298" s="156">
        <f>RES_hhdet_in_fec!E$37</f>
        <v>0</v>
      </c>
      <c r="F298" s="156">
        <f>RES_hhdet_in_fec!F$37</f>
        <v>0</v>
      </c>
      <c r="G298" s="156">
        <f>RES_hhdet_in_fec!G$37</f>
        <v>0</v>
      </c>
      <c r="H298" s="156">
        <f>RES_hhdet_in_fec!H$37</f>
        <v>0</v>
      </c>
      <c r="I298" s="156">
        <f>RES_hhdet_in_fec!I$37</f>
        <v>0</v>
      </c>
      <c r="J298" s="156">
        <f>RES_hhdet_in_fec!J$37</f>
        <v>0</v>
      </c>
      <c r="K298" s="156">
        <f>RES_hhdet_in_fec!K$37</f>
        <v>0</v>
      </c>
      <c r="L298" s="156">
        <f>RES_hhdet_in_fec!L$37</f>
        <v>0</v>
      </c>
      <c r="M298" s="156">
        <f>RES_hhdet_in_fec!M$37</f>
        <v>0</v>
      </c>
      <c r="N298" s="156">
        <f>RES_hhdet_in_fec!N$37</f>
        <v>0</v>
      </c>
      <c r="O298" s="156">
        <f>RES_hhdet_in_fec!O$37</f>
        <v>0</v>
      </c>
      <c r="P298" s="156">
        <f>RES_hhdet_in_fec!P$37</f>
        <v>0</v>
      </c>
      <c r="Q298" s="156">
        <f>RES_hhdet_in_fec!Q$37</f>
        <v>0</v>
      </c>
    </row>
    <row r="299" spans="1:17" ht="12" customHeight="1" x14ac:dyDescent="0.25">
      <c r="A299" s="148" t="s">
        <v>59</v>
      </c>
      <c r="B299" s="156"/>
      <c r="C299" s="156">
        <f>RES_hhdet_in_fec!C$38</f>
        <v>0</v>
      </c>
      <c r="D299" s="156">
        <f>RES_hhdet_in_fec!D$38</f>
        <v>0</v>
      </c>
      <c r="E299" s="156">
        <f>RES_hhdet_in_fec!E$38</f>
        <v>0</v>
      </c>
      <c r="F299" s="156">
        <f>RES_hhdet_in_fec!F$38</f>
        <v>0</v>
      </c>
      <c r="G299" s="156">
        <f>RES_hhdet_in_fec!G$38</f>
        <v>0</v>
      </c>
      <c r="H299" s="156">
        <f>RES_hhdet_in_fec!H$38</f>
        <v>0</v>
      </c>
      <c r="I299" s="156">
        <f>RES_hhdet_in_fec!I$38</f>
        <v>0</v>
      </c>
      <c r="J299" s="156">
        <f>RES_hhdet_in_fec!J$38</f>
        <v>0</v>
      </c>
      <c r="K299" s="156">
        <f>RES_hhdet_in_fec!K$38</f>
        <v>0</v>
      </c>
      <c r="L299" s="156">
        <f>RES_hhdet_in_fec!L$38</f>
        <v>0</v>
      </c>
      <c r="M299" s="156">
        <f>RES_hhdet_in_fec!M$38</f>
        <v>0</v>
      </c>
      <c r="N299" s="156">
        <f>RES_hhdet_in_fec!N$38</f>
        <v>0</v>
      </c>
      <c r="O299" s="156">
        <f>RES_hhdet_in_fec!O$38</f>
        <v>0</v>
      </c>
      <c r="P299" s="156">
        <f>RES_hhdet_in_fec!P$38</f>
        <v>0</v>
      </c>
      <c r="Q299" s="156">
        <f>RES_hhdet_in_fec!Q$38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RES_hhdet_in_fec!C$40</f>
        <v>0</v>
      </c>
      <c r="D301" s="156">
        <f>RES_hhdet_in_fec!D$40</f>
        <v>0</v>
      </c>
      <c r="E301" s="156">
        <f>RES_hhdet_in_fec!E$40</f>
        <v>0</v>
      </c>
      <c r="F301" s="156">
        <f>RES_hhdet_in_fec!F$40</f>
        <v>0</v>
      </c>
      <c r="G301" s="156">
        <f>RES_hhdet_in_fec!G$40</f>
        <v>0</v>
      </c>
      <c r="H301" s="156">
        <f>RES_hhdet_in_fec!H$40</f>
        <v>0</v>
      </c>
      <c r="I301" s="156">
        <f>RES_hhdet_in_fec!I$40</f>
        <v>0</v>
      </c>
      <c r="J301" s="156">
        <f>RES_hhdet_in_fec!J$40</f>
        <v>0</v>
      </c>
      <c r="K301" s="156">
        <f>RES_hhdet_in_fec!K$40</f>
        <v>0</v>
      </c>
      <c r="L301" s="156">
        <f>RES_hhdet_in_fec!L$40</f>
        <v>0</v>
      </c>
      <c r="M301" s="156">
        <f>RES_hhdet_in_fec!M$40</f>
        <v>0</v>
      </c>
      <c r="N301" s="156">
        <f>RES_hhdet_in_fec!N$40</f>
        <v>0</v>
      </c>
      <c r="O301" s="156">
        <f>RES_hhdet_in_fec!O$40</f>
        <v>0</v>
      </c>
      <c r="P301" s="156">
        <f>RES_hhdet_in_fec!P$40</f>
        <v>0</v>
      </c>
      <c r="Q301" s="156">
        <f>RES_hhdet_in_fec!Q$40</f>
        <v>0</v>
      </c>
    </row>
    <row r="302" spans="1:17" ht="12" customHeight="1" x14ac:dyDescent="0.25">
      <c r="A302" s="29" t="s">
        <v>140</v>
      </c>
      <c r="B302" s="57"/>
      <c r="C302" s="57">
        <f>RES_hhdet_in_fec!C$41</f>
        <v>0</v>
      </c>
      <c r="D302" s="57">
        <f>RES_hhdet_in_fec!D$41</f>
        <v>0</v>
      </c>
      <c r="E302" s="57">
        <f>RES_hhdet_in_fec!E$41</f>
        <v>0</v>
      </c>
      <c r="F302" s="57">
        <f>RES_hhdet_in_fec!F$41</f>
        <v>0</v>
      </c>
      <c r="G302" s="57">
        <f>RES_hhdet_in_fec!G$41</f>
        <v>0</v>
      </c>
      <c r="H302" s="57">
        <f>RES_hhdet_in_fec!H$41</f>
        <v>0</v>
      </c>
      <c r="I302" s="57">
        <f>RES_hhdet_in_fec!I$41</f>
        <v>0</v>
      </c>
      <c r="J302" s="57">
        <f>RES_hhdet_in_fec!J$41</f>
        <v>0</v>
      </c>
      <c r="K302" s="57">
        <f>RES_hhdet_in_fec!K$41</f>
        <v>0</v>
      </c>
      <c r="L302" s="57">
        <f>RES_hhdet_in_fec!L$41</f>
        <v>0</v>
      </c>
      <c r="M302" s="57">
        <f>RES_hhdet_in_fec!M$41</f>
        <v>0</v>
      </c>
      <c r="N302" s="57">
        <f>RES_hhdet_in_fec!N$41</f>
        <v>0</v>
      </c>
      <c r="O302" s="57">
        <f>RES_hhdet_in_fec!O$41</f>
        <v>0</v>
      </c>
      <c r="P302" s="57">
        <f>RES_hhdet_in_fec!P$41</f>
        <v>0</v>
      </c>
      <c r="Q302" s="57">
        <f>RES_hhdet_in_fec!Q$41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84</v>
      </c>
      <c r="B306" s="156"/>
      <c r="C306" s="156">
        <f>RES_hhdet_in_tes!C$26</f>
        <v>0</v>
      </c>
      <c r="D306" s="156">
        <f>RES_hhdet_in_tes!D$26</f>
        <v>0</v>
      </c>
      <c r="E306" s="156">
        <f>RES_hhdet_in_tes!E$26</f>
        <v>0</v>
      </c>
      <c r="F306" s="156">
        <f>RES_hhdet_in_tes!F$26</f>
        <v>0</v>
      </c>
      <c r="G306" s="156">
        <f>RES_hhdet_in_tes!G$26</f>
        <v>0</v>
      </c>
      <c r="H306" s="156">
        <f>RES_hhdet_in_tes!H$26</f>
        <v>0</v>
      </c>
      <c r="I306" s="156">
        <f>RES_hhdet_in_tes!I$26</f>
        <v>0</v>
      </c>
      <c r="J306" s="156">
        <f>RES_hhdet_in_tes!J$26</f>
        <v>0</v>
      </c>
      <c r="K306" s="156">
        <f>RES_hhdet_in_tes!K$26</f>
        <v>0</v>
      </c>
      <c r="L306" s="156">
        <f>RES_hhdet_in_tes!L$26</f>
        <v>0</v>
      </c>
      <c r="M306" s="156">
        <f>RES_hhdet_in_tes!M$26</f>
        <v>0</v>
      </c>
      <c r="N306" s="156">
        <f>RES_hhdet_in_tes!N$26</f>
        <v>0</v>
      </c>
      <c r="O306" s="156">
        <f>RES_hhdet_in_tes!O$26</f>
        <v>0</v>
      </c>
      <c r="P306" s="156">
        <f>RES_hhdet_in_tes!P$26</f>
        <v>0</v>
      </c>
      <c r="Q306" s="156">
        <f>RES_hhdet_in_tes!Q$26</f>
        <v>0</v>
      </c>
    </row>
    <row r="307" spans="1:17" ht="12" customHeight="1" x14ac:dyDescent="0.25">
      <c r="A307" s="23" t="s">
        <v>60</v>
      </c>
      <c r="B307" s="156"/>
      <c r="C307" s="156">
        <f>RES_hhdet_in_tes!C$27</f>
        <v>0</v>
      </c>
      <c r="D307" s="156">
        <f>RES_hhdet_in_tes!D$27</f>
        <v>0</v>
      </c>
      <c r="E307" s="156">
        <f>RES_hhdet_in_tes!E$27</f>
        <v>0</v>
      </c>
      <c r="F307" s="156">
        <f>RES_hhdet_in_tes!F$27</f>
        <v>0</v>
      </c>
      <c r="G307" s="156">
        <f>RES_hhdet_in_tes!G$27</f>
        <v>0</v>
      </c>
      <c r="H307" s="156">
        <f>RES_hhdet_in_tes!H$27</f>
        <v>0</v>
      </c>
      <c r="I307" s="156">
        <f>RES_hhdet_in_tes!I$27</f>
        <v>0</v>
      </c>
      <c r="J307" s="156">
        <f>RES_hhdet_in_tes!J$27</f>
        <v>0</v>
      </c>
      <c r="K307" s="156">
        <f>RES_hhdet_in_tes!K$27</f>
        <v>0</v>
      </c>
      <c r="L307" s="156">
        <f>RES_hhdet_in_tes!L$27</f>
        <v>0</v>
      </c>
      <c r="M307" s="156">
        <f>RES_hhdet_in_tes!M$27</f>
        <v>0</v>
      </c>
      <c r="N307" s="156">
        <f>RES_hhdet_in_tes!N$27</f>
        <v>0</v>
      </c>
      <c r="O307" s="156">
        <f>RES_hhdet_in_tes!O$27</f>
        <v>0</v>
      </c>
      <c r="P307" s="156">
        <f>RES_hhdet_in_tes!P$27</f>
        <v>0</v>
      </c>
      <c r="Q307" s="156">
        <f>RES_hhdet_in_tes!Q$27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RES_hhdet_in_tes!C$29</f>
        <v>0</v>
      </c>
      <c r="D309" s="156">
        <f>RES_hhdet_in_tes!D$29</f>
        <v>0</v>
      </c>
      <c r="E309" s="156">
        <f>RES_hhdet_in_tes!E$29</f>
        <v>0</v>
      </c>
      <c r="F309" s="156">
        <f>RES_hhdet_in_tes!F$29</f>
        <v>0</v>
      </c>
      <c r="G309" s="156">
        <f>RES_hhdet_in_tes!G$29</f>
        <v>0</v>
      </c>
      <c r="H309" s="156">
        <f>RES_hhdet_in_tes!H$29</f>
        <v>0</v>
      </c>
      <c r="I309" s="156">
        <f>RES_hhdet_in_tes!I$29</f>
        <v>0</v>
      </c>
      <c r="J309" s="156">
        <f>RES_hhdet_in_tes!J$29</f>
        <v>0</v>
      </c>
      <c r="K309" s="156">
        <f>RES_hhdet_in_tes!K$29</f>
        <v>0</v>
      </c>
      <c r="L309" s="156">
        <f>RES_hhdet_in_tes!L$29</f>
        <v>0</v>
      </c>
      <c r="M309" s="156">
        <f>RES_hhdet_in_tes!M$29</f>
        <v>0</v>
      </c>
      <c r="N309" s="156">
        <f>RES_hhdet_in_tes!N$29</f>
        <v>0</v>
      </c>
      <c r="O309" s="156">
        <f>RES_hhdet_in_tes!O$29</f>
        <v>0</v>
      </c>
      <c r="P309" s="156">
        <f>RES_hhdet_in_tes!P$29</f>
        <v>0</v>
      </c>
      <c r="Q309" s="156">
        <f>RES_hhdet_in_tes!Q$29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169</v>
      </c>
      <c r="B311" s="132"/>
      <c r="C311" s="132">
        <f>RES_hhdet_in_tes!C$31</f>
        <v>0</v>
      </c>
      <c r="D311" s="132">
        <f>RES_hhdet_in_tes!D$31</f>
        <v>0</v>
      </c>
      <c r="E311" s="132">
        <f>RES_hhdet_in_tes!E$31</f>
        <v>0</v>
      </c>
      <c r="F311" s="132">
        <f>RES_hhdet_in_tes!F$31</f>
        <v>0</v>
      </c>
      <c r="G311" s="132">
        <f>RES_hhdet_in_tes!G$31</f>
        <v>0</v>
      </c>
      <c r="H311" s="132">
        <f>RES_hhdet_in_tes!H$31</f>
        <v>0</v>
      </c>
      <c r="I311" s="132">
        <f>RES_hhdet_in_tes!I$31</f>
        <v>0</v>
      </c>
      <c r="J311" s="132">
        <f>RES_hhdet_in_tes!J$31</f>
        <v>0</v>
      </c>
      <c r="K311" s="132">
        <f>RES_hhdet_in_tes!K$31</f>
        <v>0</v>
      </c>
      <c r="L311" s="132">
        <f>RES_hhdet_in_tes!L$31</f>
        <v>0</v>
      </c>
      <c r="M311" s="132">
        <f>RES_hhdet_in_tes!M$31</f>
        <v>0</v>
      </c>
      <c r="N311" s="132">
        <f>RES_hhdet_in_tes!N$31</f>
        <v>0</v>
      </c>
      <c r="O311" s="132">
        <f>RES_hhdet_in_tes!O$31</f>
        <v>0</v>
      </c>
      <c r="P311" s="132">
        <f>RES_hhdet_in_tes!P$31</f>
        <v>0</v>
      </c>
      <c r="Q311" s="132">
        <f>RES_hhdet_in_tes!Q$31</f>
        <v>0</v>
      </c>
    </row>
    <row r="312" spans="1:17" ht="12" customHeight="1" x14ac:dyDescent="0.25">
      <c r="A312" s="167" t="s">
        <v>168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57</v>
      </c>
      <c r="B313" s="165"/>
      <c r="C313" s="165">
        <f>RES_hhdet_in_tes!C$33</f>
        <v>0</v>
      </c>
      <c r="D313" s="165">
        <f>RES_hhdet_in_tes!D$33</f>
        <v>0</v>
      </c>
      <c r="E313" s="165">
        <f>RES_hhdet_in_tes!E$33</f>
        <v>0</v>
      </c>
      <c r="F313" s="165">
        <f>RES_hhdet_in_tes!F$33</f>
        <v>0</v>
      </c>
      <c r="G313" s="165">
        <f>RES_hhdet_in_tes!G$33</f>
        <v>0</v>
      </c>
      <c r="H313" s="165">
        <f>RES_hhdet_in_tes!H$33</f>
        <v>0</v>
      </c>
      <c r="I313" s="165">
        <f>RES_hhdet_in_tes!I$33</f>
        <v>0</v>
      </c>
      <c r="J313" s="165">
        <f>RES_hhdet_in_tes!J$33</f>
        <v>0</v>
      </c>
      <c r="K313" s="165">
        <f>RES_hhdet_in_tes!K$33</f>
        <v>0</v>
      </c>
      <c r="L313" s="165">
        <f>RES_hhdet_in_tes!L$33</f>
        <v>0</v>
      </c>
      <c r="M313" s="165">
        <f>RES_hhdet_in_tes!M$33</f>
        <v>0</v>
      </c>
      <c r="N313" s="165">
        <f>RES_hhdet_in_tes!N$33</f>
        <v>0</v>
      </c>
      <c r="O313" s="165">
        <f>RES_hhdet_in_tes!O$33</f>
        <v>0</v>
      </c>
      <c r="P313" s="165">
        <f>RES_hhdet_in_tes!P$33</f>
        <v>0</v>
      </c>
      <c r="Q313" s="165">
        <f>RES_hhdet_in_tes!Q$33</f>
        <v>0</v>
      </c>
    </row>
    <row r="314" spans="1:17" ht="12" customHeight="1" x14ac:dyDescent="0.25">
      <c r="A314" s="147" t="s">
        <v>59</v>
      </c>
      <c r="B314" s="164"/>
      <c r="C314" s="164">
        <f>RES_hhdet_in_tes!C$34</f>
        <v>0</v>
      </c>
      <c r="D314" s="164">
        <f>RES_hhdet_in_tes!D$34</f>
        <v>0</v>
      </c>
      <c r="E314" s="164">
        <f>RES_hhdet_in_tes!E$34</f>
        <v>0</v>
      </c>
      <c r="F314" s="164">
        <f>RES_hhdet_in_tes!F$34</f>
        <v>0</v>
      </c>
      <c r="G314" s="164">
        <f>RES_hhdet_in_tes!G$34</f>
        <v>0</v>
      </c>
      <c r="H314" s="164">
        <f>RES_hhdet_in_tes!H$34</f>
        <v>0</v>
      </c>
      <c r="I314" s="164">
        <f>RES_hhdet_in_tes!I$34</f>
        <v>0</v>
      </c>
      <c r="J314" s="164">
        <f>RES_hhdet_in_tes!J$34</f>
        <v>0</v>
      </c>
      <c r="K314" s="164">
        <f>RES_hhdet_in_tes!K$34</f>
        <v>0</v>
      </c>
      <c r="L314" s="164">
        <f>RES_hhdet_in_tes!L$34</f>
        <v>0</v>
      </c>
      <c r="M314" s="164">
        <f>RES_hhdet_in_tes!M$34</f>
        <v>0</v>
      </c>
      <c r="N314" s="164">
        <f>RES_hhdet_in_tes!N$34</f>
        <v>0</v>
      </c>
      <c r="O314" s="164">
        <f>RES_hhdet_in_tes!O$34</f>
        <v>0</v>
      </c>
      <c r="P314" s="164">
        <f>RES_hhdet_in_tes!P$34</f>
        <v>0</v>
      </c>
      <c r="Q314" s="164">
        <f>RES_hhdet_in_tes!Q$34</f>
        <v>0</v>
      </c>
    </row>
    <row r="315" spans="1:17" ht="12" customHeight="1" x14ac:dyDescent="0.25">
      <c r="A315" s="163" t="s">
        <v>142</v>
      </c>
      <c r="B315" s="162"/>
      <c r="C315" s="162">
        <f>RES_hhdet_in_tes!C$35</f>
        <v>0</v>
      </c>
      <c r="D315" s="162">
        <f>RES_hhdet_in_tes!D$35</f>
        <v>0</v>
      </c>
      <c r="E315" s="162">
        <f>RES_hhdet_in_tes!E$35</f>
        <v>0</v>
      </c>
      <c r="F315" s="162">
        <f>RES_hhdet_in_tes!F$35</f>
        <v>0</v>
      </c>
      <c r="G315" s="162">
        <f>RES_hhdet_in_tes!G$35</f>
        <v>0</v>
      </c>
      <c r="H315" s="162">
        <f>RES_hhdet_in_tes!H$35</f>
        <v>0</v>
      </c>
      <c r="I315" s="162">
        <f>RES_hhdet_in_tes!I$35</f>
        <v>0</v>
      </c>
      <c r="J315" s="162">
        <f>RES_hhdet_in_tes!J$35</f>
        <v>0</v>
      </c>
      <c r="K315" s="162">
        <f>RES_hhdet_in_tes!K$35</f>
        <v>0</v>
      </c>
      <c r="L315" s="162">
        <f>RES_hhdet_in_tes!L$35</f>
        <v>0</v>
      </c>
      <c r="M315" s="162">
        <f>RES_hhdet_in_tes!M$35</f>
        <v>0</v>
      </c>
      <c r="N315" s="162">
        <f>RES_hhdet_in_tes!N$35</f>
        <v>0</v>
      </c>
      <c r="O315" s="162">
        <f>RES_hhdet_in_tes!O$35</f>
        <v>0</v>
      </c>
      <c r="P315" s="162">
        <f>RES_hhdet_in_tes!P$35</f>
        <v>0</v>
      </c>
      <c r="Q315" s="162">
        <f>RES_hhdet_in_tes!Q$35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RES_hhdet_in_tes!C$37</f>
        <v>0</v>
      </c>
      <c r="D317" s="156">
        <f>RES_hhdet_in_tes!D$37</f>
        <v>0</v>
      </c>
      <c r="E317" s="156">
        <f>RES_hhdet_in_tes!E$37</f>
        <v>0</v>
      </c>
      <c r="F317" s="156">
        <f>RES_hhdet_in_tes!F$37</f>
        <v>0</v>
      </c>
      <c r="G317" s="156">
        <f>RES_hhdet_in_tes!G$37</f>
        <v>0</v>
      </c>
      <c r="H317" s="156">
        <f>RES_hhdet_in_tes!H$37</f>
        <v>0</v>
      </c>
      <c r="I317" s="156">
        <f>RES_hhdet_in_tes!I$37</f>
        <v>0</v>
      </c>
      <c r="J317" s="156">
        <f>RES_hhdet_in_tes!J$37</f>
        <v>0</v>
      </c>
      <c r="K317" s="156">
        <f>RES_hhdet_in_tes!K$37</f>
        <v>0</v>
      </c>
      <c r="L317" s="156">
        <f>RES_hhdet_in_tes!L$37</f>
        <v>0</v>
      </c>
      <c r="M317" s="156">
        <f>RES_hhdet_in_tes!M$37</f>
        <v>0</v>
      </c>
      <c r="N317" s="156">
        <f>RES_hhdet_in_tes!N$37</f>
        <v>0</v>
      </c>
      <c r="O317" s="156">
        <f>RES_hhdet_in_tes!O$37</f>
        <v>0</v>
      </c>
      <c r="P317" s="156">
        <f>RES_hhdet_in_tes!P$37</f>
        <v>0</v>
      </c>
      <c r="Q317" s="156">
        <f>RES_hhdet_in_tes!Q$37</f>
        <v>0</v>
      </c>
    </row>
    <row r="318" spans="1:17" ht="12" customHeight="1" x14ac:dyDescent="0.25">
      <c r="A318" s="148" t="s">
        <v>59</v>
      </c>
      <c r="B318" s="156"/>
      <c r="C318" s="156">
        <f>RES_hhdet_in_tes!C$38</f>
        <v>0</v>
      </c>
      <c r="D318" s="156">
        <f>RES_hhdet_in_tes!D$38</f>
        <v>0</v>
      </c>
      <c r="E318" s="156">
        <f>RES_hhdet_in_tes!E$38</f>
        <v>0</v>
      </c>
      <c r="F318" s="156">
        <f>RES_hhdet_in_tes!F$38</f>
        <v>0</v>
      </c>
      <c r="G318" s="156">
        <f>RES_hhdet_in_tes!G$38</f>
        <v>0</v>
      </c>
      <c r="H318" s="156">
        <f>RES_hhdet_in_tes!H$38</f>
        <v>0</v>
      </c>
      <c r="I318" s="156">
        <f>RES_hhdet_in_tes!I$38</f>
        <v>0</v>
      </c>
      <c r="J318" s="156">
        <f>RES_hhdet_in_tes!J$38</f>
        <v>0</v>
      </c>
      <c r="K318" s="156">
        <f>RES_hhdet_in_tes!K$38</f>
        <v>0</v>
      </c>
      <c r="L318" s="156">
        <f>RES_hhdet_in_tes!L$38</f>
        <v>0</v>
      </c>
      <c r="M318" s="156">
        <f>RES_hhdet_in_tes!M$38</f>
        <v>0</v>
      </c>
      <c r="N318" s="156">
        <f>RES_hhdet_in_tes!N$38</f>
        <v>0</v>
      </c>
      <c r="O318" s="156">
        <f>RES_hhdet_in_tes!O$38</f>
        <v>0</v>
      </c>
      <c r="P318" s="156">
        <f>RES_hhdet_in_tes!P$38</f>
        <v>0</v>
      </c>
      <c r="Q318" s="156">
        <f>RES_hhdet_in_tes!Q$38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RES_hhdet_in_tes!C$40</f>
        <v>0</v>
      </c>
      <c r="D320" s="156">
        <f>RES_hhdet_in_tes!D$40</f>
        <v>0</v>
      </c>
      <c r="E320" s="156">
        <f>RES_hhdet_in_tes!E$40</f>
        <v>0</v>
      </c>
      <c r="F320" s="156">
        <f>RES_hhdet_in_tes!F$40</f>
        <v>0</v>
      </c>
      <c r="G320" s="156">
        <f>RES_hhdet_in_tes!G$40</f>
        <v>0</v>
      </c>
      <c r="H320" s="156">
        <f>RES_hhdet_in_tes!H$40</f>
        <v>0</v>
      </c>
      <c r="I320" s="156">
        <f>RES_hhdet_in_tes!I$40</f>
        <v>0</v>
      </c>
      <c r="J320" s="156">
        <f>RES_hhdet_in_tes!J$40</f>
        <v>0</v>
      </c>
      <c r="K320" s="156">
        <f>RES_hhdet_in_tes!K$40</f>
        <v>0</v>
      </c>
      <c r="L320" s="156">
        <f>RES_hhdet_in_tes!L$40</f>
        <v>0</v>
      </c>
      <c r="M320" s="156">
        <f>RES_hhdet_in_tes!M$40</f>
        <v>0</v>
      </c>
      <c r="N320" s="156">
        <f>RES_hhdet_in_tes!N$40</f>
        <v>0</v>
      </c>
      <c r="O320" s="156">
        <f>RES_hhdet_in_tes!O$40</f>
        <v>0</v>
      </c>
      <c r="P320" s="156">
        <f>RES_hhdet_in_tes!P$40</f>
        <v>0</v>
      </c>
      <c r="Q320" s="156">
        <f>RES_hhdet_in_tes!Q$40</f>
        <v>0</v>
      </c>
    </row>
    <row r="321" spans="1:17" ht="12" customHeight="1" x14ac:dyDescent="0.25">
      <c r="A321" s="29" t="s">
        <v>140</v>
      </c>
      <c r="B321" s="57"/>
      <c r="C321" s="57">
        <f>RES_hhdet_in_tes!C$41</f>
        <v>0</v>
      </c>
      <c r="D321" s="57">
        <f>RES_hhdet_in_tes!D$41</f>
        <v>0</v>
      </c>
      <c r="E321" s="57">
        <f>RES_hhdet_in_tes!E$41</f>
        <v>0</v>
      </c>
      <c r="F321" s="57">
        <f>RES_hhdet_in_tes!F$41</f>
        <v>0</v>
      </c>
      <c r="G321" s="57">
        <f>RES_hhdet_in_tes!G$41</f>
        <v>0</v>
      </c>
      <c r="H321" s="57">
        <f>RES_hhdet_in_tes!H$41</f>
        <v>0</v>
      </c>
      <c r="I321" s="57">
        <f>RES_hhdet_in_tes!I$41</f>
        <v>0</v>
      </c>
      <c r="J321" s="57">
        <f>RES_hhdet_in_tes!J$41</f>
        <v>0</v>
      </c>
      <c r="K321" s="57">
        <f>RES_hhdet_in_tes!K$41</f>
        <v>0</v>
      </c>
      <c r="L321" s="57">
        <f>RES_hhdet_in_tes!L$41</f>
        <v>0</v>
      </c>
      <c r="M321" s="57">
        <f>RES_hhdet_in_tes!M$41</f>
        <v>0</v>
      </c>
      <c r="N321" s="57">
        <f>RES_hhdet_in_tes!N$41</f>
        <v>0</v>
      </c>
      <c r="O321" s="57">
        <f>RES_hhdet_in_tes!O$41</f>
        <v>0</v>
      </c>
      <c r="P321" s="57">
        <f>RES_hhdet_in_tes!P$41</f>
        <v>0</v>
      </c>
      <c r="Q321" s="57">
        <f>RES_hhdet_in_tes!Q$41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84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169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168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57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84</v>
      </c>
      <c r="B344" s="156"/>
      <c r="C344" s="156">
        <f>RES_hhdet_in_emi!C$26</f>
        <v>0</v>
      </c>
      <c r="D344" s="156">
        <f>RES_hhdet_in_emi!D$26</f>
        <v>0</v>
      </c>
      <c r="E344" s="156">
        <f>RES_hhdet_in_emi!E$26</f>
        <v>0</v>
      </c>
      <c r="F344" s="156">
        <f>RES_hhdet_in_emi!F$26</f>
        <v>0</v>
      </c>
      <c r="G344" s="156">
        <f>RES_hhdet_in_emi!G$26</f>
        <v>0</v>
      </c>
      <c r="H344" s="156">
        <f>RES_hhdet_in_emi!H$26</f>
        <v>0</v>
      </c>
      <c r="I344" s="156">
        <f>RES_hhdet_in_emi!I$26</f>
        <v>0</v>
      </c>
      <c r="J344" s="156">
        <f>RES_hhdet_in_emi!J$26</f>
        <v>0</v>
      </c>
      <c r="K344" s="156">
        <f>RES_hhdet_in_emi!K$26</f>
        <v>0</v>
      </c>
      <c r="L344" s="156">
        <f>RES_hhdet_in_emi!L$26</f>
        <v>0</v>
      </c>
      <c r="M344" s="156">
        <f>RES_hhdet_in_emi!M$26</f>
        <v>0</v>
      </c>
      <c r="N344" s="156">
        <f>RES_hhdet_in_emi!N$26</f>
        <v>0</v>
      </c>
      <c r="O344" s="156">
        <f>RES_hhdet_in_emi!O$26</f>
        <v>0</v>
      </c>
      <c r="P344" s="156">
        <f>RES_hhdet_in_emi!P$26</f>
        <v>0</v>
      </c>
      <c r="Q344" s="156">
        <f>RES_hhdet_in_emi!Q$26</f>
        <v>0</v>
      </c>
    </row>
    <row r="345" spans="1:17" ht="12" customHeight="1" x14ac:dyDescent="0.25">
      <c r="A345" s="23" t="s">
        <v>60</v>
      </c>
      <c r="B345" s="156"/>
      <c r="C345" s="156">
        <f>RES_hhdet_in_emi!C$27</f>
        <v>0</v>
      </c>
      <c r="D345" s="156">
        <f>RES_hhdet_in_emi!D$27</f>
        <v>0</v>
      </c>
      <c r="E345" s="156">
        <f>RES_hhdet_in_emi!E$27</f>
        <v>0</v>
      </c>
      <c r="F345" s="156">
        <f>RES_hhdet_in_emi!F$27</f>
        <v>0</v>
      </c>
      <c r="G345" s="156">
        <f>RES_hhdet_in_emi!G$27</f>
        <v>0</v>
      </c>
      <c r="H345" s="156">
        <f>RES_hhdet_in_emi!H$27</f>
        <v>0</v>
      </c>
      <c r="I345" s="156">
        <f>RES_hhdet_in_emi!I$27</f>
        <v>0</v>
      </c>
      <c r="J345" s="156">
        <f>RES_hhdet_in_emi!J$27</f>
        <v>0</v>
      </c>
      <c r="K345" s="156">
        <f>RES_hhdet_in_emi!K$27</f>
        <v>0</v>
      </c>
      <c r="L345" s="156">
        <f>RES_hhdet_in_emi!L$27</f>
        <v>0</v>
      </c>
      <c r="M345" s="156">
        <f>RES_hhdet_in_emi!M$27</f>
        <v>0</v>
      </c>
      <c r="N345" s="156">
        <f>RES_hhdet_in_emi!N$27</f>
        <v>0</v>
      </c>
      <c r="O345" s="156">
        <f>RES_hhdet_in_emi!O$27</f>
        <v>0</v>
      </c>
      <c r="P345" s="156">
        <f>RES_hhdet_in_emi!P$27</f>
        <v>0</v>
      </c>
      <c r="Q345" s="156">
        <f>RES_hhdet_in_emi!Q$27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RES_hhdet_in_emi!C$29</f>
        <v>0</v>
      </c>
      <c r="D347" s="156">
        <f>RES_hhdet_in_emi!D$29</f>
        <v>0</v>
      </c>
      <c r="E347" s="156">
        <f>RES_hhdet_in_emi!E$29</f>
        <v>0</v>
      </c>
      <c r="F347" s="156">
        <f>RES_hhdet_in_emi!F$29</f>
        <v>0</v>
      </c>
      <c r="G347" s="156">
        <f>RES_hhdet_in_emi!G$29</f>
        <v>0</v>
      </c>
      <c r="H347" s="156">
        <f>RES_hhdet_in_emi!H$29</f>
        <v>0</v>
      </c>
      <c r="I347" s="156">
        <f>RES_hhdet_in_emi!I$29</f>
        <v>0</v>
      </c>
      <c r="J347" s="156">
        <f>RES_hhdet_in_emi!J$29</f>
        <v>0</v>
      </c>
      <c r="K347" s="156">
        <f>RES_hhdet_in_emi!K$29</f>
        <v>0</v>
      </c>
      <c r="L347" s="156">
        <f>RES_hhdet_in_emi!L$29</f>
        <v>0</v>
      </c>
      <c r="M347" s="156">
        <f>RES_hhdet_in_emi!M$29</f>
        <v>0</v>
      </c>
      <c r="N347" s="156">
        <f>RES_hhdet_in_emi!N$29</f>
        <v>0</v>
      </c>
      <c r="O347" s="156">
        <f>RES_hhdet_in_emi!O$29</f>
        <v>0</v>
      </c>
      <c r="P347" s="156">
        <f>RES_hhdet_in_emi!P$29</f>
        <v>0</v>
      </c>
      <c r="Q347" s="156">
        <f>RES_hhdet_in_emi!Q$29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169</v>
      </c>
      <c r="B349" s="132"/>
      <c r="C349" s="132">
        <f>RES_hhdet_in_emi!C$31</f>
        <v>0</v>
      </c>
      <c r="D349" s="132">
        <f>RES_hhdet_in_emi!D$31</f>
        <v>0</v>
      </c>
      <c r="E349" s="132">
        <f>RES_hhdet_in_emi!E$31</f>
        <v>0</v>
      </c>
      <c r="F349" s="132">
        <f>RES_hhdet_in_emi!F$31</f>
        <v>0</v>
      </c>
      <c r="G349" s="132">
        <f>RES_hhdet_in_emi!G$31</f>
        <v>0</v>
      </c>
      <c r="H349" s="132">
        <f>RES_hhdet_in_emi!H$31</f>
        <v>0</v>
      </c>
      <c r="I349" s="132">
        <f>RES_hhdet_in_emi!I$31</f>
        <v>0</v>
      </c>
      <c r="J349" s="132">
        <f>RES_hhdet_in_emi!J$31</f>
        <v>0</v>
      </c>
      <c r="K349" s="132">
        <f>RES_hhdet_in_emi!K$31</f>
        <v>0</v>
      </c>
      <c r="L349" s="132">
        <f>RES_hhdet_in_emi!L$31</f>
        <v>0</v>
      </c>
      <c r="M349" s="132">
        <f>RES_hhdet_in_emi!M$31</f>
        <v>0</v>
      </c>
      <c r="N349" s="132">
        <f>RES_hhdet_in_emi!N$31</f>
        <v>0</v>
      </c>
      <c r="O349" s="132">
        <f>RES_hhdet_in_emi!O$31</f>
        <v>0</v>
      </c>
      <c r="P349" s="132">
        <f>RES_hhdet_in_emi!P$31</f>
        <v>0</v>
      </c>
      <c r="Q349" s="132">
        <f>RES_hhdet_in_emi!Q$31</f>
        <v>0</v>
      </c>
    </row>
    <row r="350" spans="1:17" ht="12" customHeight="1" x14ac:dyDescent="0.25">
      <c r="A350" s="167" t="s">
        <v>168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57</v>
      </c>
      <c r="B351" s="165"/>
      <c r="C351" s="165">
        <f>RES_hhdet_in_emi!C$33</f>
        <v>0</v>
      </c>
      <c r="D351" s="165">
        <f>RES_hhdet_in_emi!D$33</f>
        <v>0</v>
      </c>
      <c r="E351" s="165">
        <f>RES_hhdet_in_emi!E$33</f>
        <v>0</v>
      </c>
      <c r="F351" s="165">
        <f>RES_hhdet_in_emi!F$33</f>
        <v>0</v>
      </c>
      <c r="G351" s="165">
        <f>RES_hhdet_in_emi!G$33</f>
        <v>0</v>
      </c>
      <c r="H351" s="165">
        <f>RES_hhdet_in_emi!H$33</f>
        <v>0</v>
      </c>
      <c r="I351" s="165">
        <f>RES_hhdet_in_emi!I$33</f>
        <v>0</v>
      </c>
      <c r="J351" s="165">
        <f>RES_hhdet_in_emi!J$33</f>
        <v>0</v>
      </c>
      <c r="K351" s="165">
        <f>RES_hhdet_in_emi!K$33</f>
        <v>0</v>
      </c>
      <c r="L351" s="165">
        <f>RES_hhdet_in_emi!L$33</f>
        <v>0</v>
      </c>
      <c r="M351" s="165">
        <f>RES_hhdet_in_emi!M$33</f>
        <v>0</v>
      </c>
      <c r="N351" s="165">
        <f>RES_hhdet_in_emi!N$33</f>
        <v>0</v>
      </c>
      <c r="O351" s="165">
        <f>RES_hhdet_in_emi!O$33</f>
        <v>0</v>
      </c>
      <c r="P351" s="165">
        <f>RES_hhdet_in_emi!P$33</f>
        <v>0</v>
      </c>
      <c r="Q351" s="165">
        <f>RES_hhdet_in_emi!Q$33</f>
        <v>0</v>
      </c>
    </row>
    <row r="352" spans="1:17" ht="12" customHeight="1" x14ac:dyDescent="0.25">
      <c r="A352" s="147" t="s">
        <v>59</v>
      </c>
      <c r="B352" s="164"/>
      <c r="C352" s="164">
        <f>RES_hhdet_in_emi!C$34</f>
        <v>0</v>
      </c>
      <c r="D352" s="164">
        <f>RES_hhdet_in_emi!D$34</f>
        <v>0</v>
      </c>
      <c r="E352" s="164">
        <f>RES_hhdet_in_emi!E$34</f>
        <v>0</v>
      </c>
      <c r="F352" s="164">
        <f>RES_hhdet_in_emi!F$34</f>
        <v>0</v>
      </c>
      <c r="G352" s="164">
        <f>RES_hhdet_in_emi!G$34</f>
        <v>0</v>
      </c>
      <c r="H352" s="164">
        <f>RES_hhdet_in_emi!H$34</f>
        <v>0</v>
      </c>
      <c r="I352" s="164">
        <f>RES_hhdet_in_emi!I$34</f>
        <v>0</v>
      </c>
      <c r="J352" s="164">
        <f>RES_hhdet_in_emi!J$34</f>
        <v>0</v>
      </c>
      <c r="K352" s="164">
        <f>RES_hhdet_in_emi!K$34</f>
        <v>0</v>
      </c>
      <c r="L352" s="164">
        <f>RES_hhdet_in_emi!L$34</f>
        <v>0</v>
      </c>
      <c r="M352" s="164">
        <f>RES_hhdet_in_emi!M$34</f>
        <v>0</v>
      </c>
      <c r="N352" s="164">
        <f>RES_hhdet_in_emi!N$34</f>
        <v>0</v>
      </c>
      <c r="O352" s="164">
        <f>RES_hhdet_in_emi!O$34</f>
        <v>0</v>
      </c>
      <c r="P352" s="164">
        <f>RES_hhdet_in_emi!P$34</f>
        <v>0</v>
      </c>
      <c r="Q352" s="164">
        <f>RES_hhdet_in_emi!Q$34</f>
        <v>0</v>
      </c>
    </row>
    <row r="353" spans="1:17" ht="12" customHeight="1" x14ac:dyDescent="0.25">
      <c r="A353" s="163" t="s">
        <v>142</v>
      </c>
      <c r="B353" s="162"/>
      <c r="C353" s="162">
        <f>RES_hhdet_in_emi!C$35</f>
        <v>0</v>
      </c>
      <c r="D353" s="162">
        <f>RES_hhdet_in_emi!D$35</f>
        <v>0</v>
      </c>
      <c r="E353" s="162">
        <f>RES_hhdet_in_emi!E$35</f>
        <v>0</v>
      </c>
      <c r="F353" s="162">
        <f>RES_hhdet_in_emi!F$35</f>
        <v>0</v>
      </c>
      <c r="G353" s="162">
        <f>RES_hhdet_in_emi!G$35</f>
        <v>0</v>
      </c>
      <c r="H353" s="162">
        <f>RES_hhdet_in_emi!H$35</f>
        <v>0</v>
      </c>
      <c r="I353" s="162">
        <f>RES_hhdet_in_emi!I$35</f>
        <v>0</v>
      </c>
      <c r="J353" s="162">
        <f>RES_hhdet_in_emi!J$35</f>
        <v>0</v>
      </c>
      <c r="K353" s="162">
        <f>RES_hhdet_in_emi!K$35</f>
        <v>0</v>
      </c>
      <c r="L353" s="162">
        <f>RES_hhdet_in_emi!L$35</f>
        <v>0</v>
      </c>
      <c r="M353" s="162">
        <f>RES_hhdet_in_emi!M$35</f>
        <v>0</v>
      </c>
      <c r="N353" s="162">
        <f>RES_hhdet_in_emi!N$35</f>
        <v>0</v>
      </c>
      <c r="O353" s="162">
        <f>RES_hhdet_in_emi!O$35</f>
        <v>0</v>
      </c>
      <c r="P353" s="162">
        <f>RES_hhdet_in_emi!P$35</f>
        <v>0</v>
      </c>
      <c r="Q353" s="162">
        <f>RES_hhdet_in_emi!Q$35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RES_hhdet_in_emi!C$37</f>
        <v>0</v>
      </c>
      <c r="D355" s="156">
        <f>RES_hhdet_in_emi!D$37</f>
        <v>0</v>
      </c>
      <c r="E355" s="156">
        <f>RES_hhdet_in_emi!E$37</f>
        <v>0</v>
      </c>
      <c r="F355" s="156">
        <f>RES_hhdet_in_emi!F$37</f>
        <v>0</v>
      </c>
      <c r="G355" s="156">
        <f>RES_hhdet_in_emi!G$37</f>
        <v>0</v>
      </c>
      <c r="H355" s="156">
        <f>RES_hhdet_in_emi!H$37</f>
        <v>0</v>
      </c>
      <c r="I355" s="156">
        <f>RES_hhdet_in_emi!I$37</f>
        <v>0</v>
      </c>
      <c r="J355" s="156">
        <f>RES_hhdet_in_emi!J$37</f>
        <v>0</v>
      </c>
      <c r="K355" s="156">
        <f>RES_hhdet_in_emi!K$37</f>
        <v>0</v>
      </c>
      <c r="L355" s="156">
        <f>RES_hhdet_in_emi!L$37</f>
        <v>0</v>
      </c>
      <c r="M355" s="156">
        <f>RES_hhdet_in_emi!M$37</f>
        <v>0</v>
      </c>
      <c r="N355" s="156">
        <f>RES_hhdet_in_emi!N$37</f>
        <v>0</v>
      </c>
      <c r="O355" s="156">
        <f>RES_hhdet_in_emi!O$37</f>
        <v>0</v>
      </c>
      <c r="P355" s="156">
        <f>RES_hhdet_in_emi!P$37</f>
        <v>0</v>
      </c>
      <c r="Q355" s="156">
        <f>RES_hhdet_in_emi!Q$37</f>
        <v>0</v>
      </c>
    </row>
    <row r="356" spans="1:17" ht="12" customHeight="1" x14ac:dyDescent="0.25">
      <c r="A356" s="148" t="s">
        <v>59</v>
      </c>
      <c r="B356" s="156"/>
      <c r="C356" s="156">
        <f>RES_hhdet_in_emi!C$38</f>
        <v>0</v>
      </c>
      <c r="D356" s="156">
        <f>RES_hhdet_in_emi!D$38</f>
        <v>0</v>
      </c>
      <c r="E356" s="156">
        <f>RES_hhdet_in_emi!E$38</f>
        <v>0</v>
      </c>
      <c r="F356" s="156">
        <f>RES_hhdet_in_emi!F$38</f>
        <v>0</v>
      </c>
      <c r="G356" s="156">
        <f>RES_hhdet_in_emi!G$38</f>
        <v>0</v>
      </c>
      <c r="H356" s="156">
        <f>RES_hhdet_in_emi!H$38</f>
        <v>0</v>
      </c>
      <c r="I356" s="156">
        <f>RES_hhdet_in_emi!I$38</f>
        <v>0</v>
      </c>
      <c r="J356" s="156">
        <f>RES_hhdet_in_emi!J$38</f>
        <v>0</v>
      </c>
      <c r="K356" s="156">
        <f>RES_hhdet_in_emi!K$38</f>
        <v>0</v>
      </c>
      <c r="L356" s="156">
        <f>RES_hhdet_in_emi!L$38</f>
        <v>0</v>
      </c>
      <c r="M356" s="156">
        <f>RES_hhdet_in_emi!M$38</f>
        <v>0</v>
      </c>
      <c r="N356" s="156">
        <f>RES_hhdet_in_emi!N$38</f>
        <v>0</v>
      </c>
      <c r="O356" s="156">
        <f>RES_hhdet_in_emi!O$38</f>
        <v>0</v>
      </c>
      <c r="P356" s="156">
        <f>RES_hhdet_in_emi!P$38</f>
        <v>0</v>
      </c>
      <c r="Q356" s="156">
        <f>RES_hhdet_in_emi!Q$38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RES_hhdet_in_emi!C$40</f>
        <v>0</v>
      </c>
      <c r="D358" s="156">
        <f>RES_hhdet_in_emi!D$40</f>
        <v>0</v>
      </c>
      <c r="E358" s="156">
        <f>RES_hhdet_in_emi!E$40</f>
        <v>0</v>
      </c>
      <c r="F358" s="156">
        <f>RES_hhdet_in_emi!F$40</f>
        <v>0</v>
      </c>
      <c r="G358" s="156">
        <f>RES_hhdet_in_emi!G$40</f>
        <v>0</v>
      </c>
      <c r="H358" s="156">
        <f>RES_hhdet_in_emi!H$40</f>
        <v>0</v>
      </c>
      <c r="I358" s="156">
        <f>RES_hhdet_in_emi!I$40</f>
        <v>0</v>
      </c>
      <c r="J358" s="156">
        <f>RES_hhdet_in_emi!J$40</f>
        <v>0</v>
      </c>
      <c r="K358" s="156">
        <f>RES_hhdet_in_emi!K$40</f>
        <v>0</v>
      </c>
      <c r="L358" s="156">
        <f>RES_hhdet_in_emi!L$40</f>
        <v>0</v>
      </c>
      <c r="M358" s="156">
        <f>RES_hhdet_in_emi!M$40</f>
        <v>0</v>
      </c>
      <c r="N358" s="156">
        <f>RES_hhdet_in_emi!N$40</f>
        <v>0</v>
      </c>
      <c r="O358" s="156">
        <f>RES_hhdet_in_emi!O$40</f>
        <v>0</v>
      </c>
      <c r="P358" s="156">
        <f>RES_hhdet_in_emi!P$40</f>
        <v>0</v>
      </c>
      <c r="Q358" s="156">
        <f>RES_hhdet_in_emi!Q$40</f>
        <v>0</v>
      </c>
    </row>
    <row r="359" spans="1:17" ht="12" customHeight="1" x14ac:dyDescent="0.25">
      <c r="A359" s="29" t="s">
        <v>140</v>
      </c>
      <c r="B359" s="57"/>
      <c r="C359" s="57">
        <f>RES_hhdet_in_emi!C$41</f>
        <v>0</v>
      </c>
      <c r="D359" s="57">
        <f>RES_hhdet_in_emi!D$41</f>
        <v>0</v>
      </c>
      <c r="E359" s="57">
        <f>RES_hhdet_in_emi!E$41</f>
        <v>0</v>
      </c>
      <c r="F359" s="57">
        <f>RES_hhdet_in_emi!F$41</f>
        <v>0</v>
      </c>
      <c r="G359" s="57">
        <f>RES_hhdet_in_emi!G$41</f>
        <v>0</v>
      </c>
      <c r="H359" s="57">
        <f>RES_hhdet_in_emi!H$41</f>
        <v>0</v>
      </c>
      <c r="I359" s="57">
        <f>RES_hhdet_in_emi!I$41</f>
        <v>0</v>
      </c>
      <c r="J359" s="57">
        <f>RES_hhdet_in_emi!J$41</f>
        <v>0</v>
      </c>
      <c r="K359" s="57">
        <f>RES_hhdet_in_emi!K$41</f>
        <v>0</v>
      </c>
      <c r="L359" s="57">
        <f>RES_hhdet_in_emi!L$41</f>
        <v>0</v>
      </c>
      <c r="M359" s="57">
        <f>RES_hhdet_in_emi!M$41</f>
        <v>0</v>
      </c>
      <c r="N359" s="57">
        <f>RES_hhdet_in_emi!N$41</f>
        <v>0</v>
      </c>
      <c r="O359" s="57">
        <f>RES_hhdet_in_emi!O$41</f>
        <v>0</v>
      </c>
      <c r="P359" s="57">
        <f>RES_hhdet_in_emi!P$41</f>
        <v>0</v>
      </c>
      <c r="Q359" s="57">
        <f>RES_hhdet_in_emi!Q$41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84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169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168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57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84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169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168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57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84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169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168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57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84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169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168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57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84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169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168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57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84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169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168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57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RES_hhdet_num!B$43</f>
        <v>0</v>
      </c>
      <c r="C5" s="151">
        <f>RES_hhdet_num!C$43</f>
        <v>0</v>
      </c>
      <c r="D5" s="151">
        <f>RES_hhdet_num!D$43</f>
        <v>0</v>
      </c>
      <c r="E5" s="151">
        <f>RES_hhdet_num!E$43</f>
        <v>0</v>
      </c>
      <c r="F5" s="151">
        <f>RES_hhdet_num!F$43</f>
        <v>0</v>
      </c>
      <c r="G5" s="151">
        <f>RES_hhdet_num!G$43</f>
        <v>0</v>
      </c>
      <c r="H5" s="151">
        <f>RES_hhdet_num!H$43</f>
        <v>0</v>
      </c>
      <c r="I5" s="151">
        <f>RES_hhdet_num!I$43</f>
        <v>0</v>
      </c>
      <c r="J5" s="151">
        <f>RES_hhdet_num!J$43</f>
        <v>0</v>
      </c>
      <c r="K5" s="151">
        <f>RES_hhdet_num!K$43</f>
        <v>0</v>
      </c>
      <c r="L5" s="151">
        <f>RES_hhdet_num!L$43</f>
        <v>0</v>
      </c>
      <c r="M5" s="151">
        <f>RES_hhdet_num!M$43</f>
        <v>0</v>
      </c>
      <c r="N5" s="151">
        <f>RES_hhdet_num!N$43</f>
        <v>0</v>
      </c>
      <c r="O5" s="151">
        <f>RES_hhdet_num!O$43</f>
        <v>0</v>
      </c>
      <c r="P5" s="151">
        <f>RES_hhdet_num!P$43</f>
        <v>0</v>
      </c>
      <c r="Q5" s="151">
        <f>RES_hhdet_num!Q$43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166</v>
      </c>
      <c r="B7" s="67">
        <f>RES_hhdet_num!B$45</f>
        <v>0</v>
      </c>
      <c r="C7" s="67">
        <f>RES_hhdet_num!C$45</f>
        <v>0</v>
      </c>
      <c r="D7" s="67">
        <f>RES_hhdet_num!D$45</f>
        <v>0</v>
      </c>
      <c r="E7" s="67">
        <f>RES_hhdet_num!E$45</f>
        <v>0</v>
      </c>
      <c r="F7" s="67">
        <f>RES_hhdet_num!F$45</f>
        <v>0</v>
      </c>
      <c r="G7" s="67">
        <f>RES_hhdet_num!G$45</f>
        <v>0</v>
      </c>
      <c r="H7" s="67">
        <f>RES_hhdet_num!H$45</f>
        <v>0</v>
      </c>
      <c r="I7" s="67">
        <f>RES_hhdet_num!I$45</f>
        <v>0</v>
      </c>
      <c r="J7" s="67">
        <f>RES_hhdet_num!J$45</f>
        <v>0</v>
      </c>
      <c r="K7" s="67">
        <f>RES_hhdet_num!K$45</f>
        <v>0</v>
      </c>
      <c r="L7" s="67">
        <f>RES_hhdet_num!L$45</f>
        <v>0</v>
      </c>
      <c r="M7" s="67">
        <f>RES_hhdet_num!M$45</f>
        <v>0</v>
      </c>
      <c r="N7" s="67">
        <f>RES_hhdet_num!N$45</f>
        <v>0</v>
      </c>
      <c r="O7" s="67">
        <f>RES_hhdet_num!O$45</f>
        <v>0</v>
      </c>
      <c r="P7" s="67">
        <f>RES_hhdet_num!P$45</f>
        <v>0</v>
      </c>
      <c r="Q7" s="67">
        <f>RES_hhdet_num!Q$45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RES_hhdet_num!B$48</f>
        <v>0</v>
      </c>
      <c r="C9" s="67">
        <f>RES_hhdet_num!C$48</f>
        <v>0</v>
      </c>
      <c r="D9" s="67">
        <f>RES_hhdet_num!D$48</f>
        <v>0</v>
      </c>
      <c r="E9" s="67">
        <f>RES_hhdet_num!E$48</f>
        <v>0</v>
      </c>
      <c r="F9" s="67">
        <f>RES_hhdet_num!F$48</f>
        <v>0</v>
      </c>
      <c r="G9" s="67">
        <f>RES_hhdet_num!G$48</f>
        <v>0</v>
      </c>
      <c r="H9" s="67">
        <f>RES_hhdet_num!H$48</f>
        <v>0</v>
      </c>
      <c r="I9" s="67">
        <f>RES_hhdet_num!I$48</f>
        <v>0</v>
      </c>
      <c r="J9" s="67">
        <f>RES_hhdet_num!J$48</f>
        <v>0</v>
      </c>
      <c r="K9" s="67">
        <f>RES_hhdet_num!K$48</f>
        <v>0</v>
      </c>
      <c r="L9" s="67">
        <f>RES_hhdet_num!L$48</f>
        <v>0</v>
      </c>
      <c r="M9" s="67">
        <f>RES_hhdet_num!M$48</f>
        <v>0</v>
      </c>
      <c r="N9" s="67">
        <f>RES_hhdet_num!N$48</f>
        <v>0</v>
      </c>
      <c r="O9" s="67">
        <f>RES_hhdet_num!O$48</f>
        <v>0</v>
      </c>
      <c r="P9" s="67">
        <f>RES_hhdet_num!P$48</f>
        <v>0</v>
      </c>
      <c r="Q9" s="67">
        <f>RES_hhdet_num!Q$48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165</v>
      </c>
      <c r="B11" s="67">
        <f>RES_hhdet_num!B$50</f>
        <v>0</v>
      </c>
      <c r="C11" s="67">
        <f>RES_hhdet_num!C$50</f>
        <v>0</v>
      </c>
      <c r="D11" s="67">
        <f>RES_hhdet_num!D$50</f>
        <v>0</v>
      </c>
      <c r="E11" s="67">
        <f>RES_hhdet_num!E$50</f>
        <v>0</v>
      </c>
      <c r="F11" s="67">
        <f>RES_hhdet_num!F$50</f>
        <v>0</v>
      </c>
      <c r="G11" s="67">
        <f>RES_hhdet_num!G$50</f>
        <v>0</v>
      </c>
      <c r="H11" s="67">
        <f>RES_hhdet_num!H$50</f>
        <v>0</v>
      </c>
      <c r="I11" s="67">
        <f>RES_hhdet_num!I$50</f>
        <v>0</v>
      </c>
      <c r="J11" s="67">
        <f>RES_hhdet_num!J$50</f>
        <v>0</v>
      </c>
      <c r="K11" s="67">
        <f>RES_hhdet_num!K$50</f>
        <v>0</v>
      </c>
      <c r="L11" s="67">
        <f>RES_hhdet_num!L$50</f>
        <v>0</v>
      </c>
      <c r="M11" s="67">
        <f>RES_hhdet_num!M$50</f>
        <v>0</v>
      </c>
      <c r="N11" s="67">
        <f>RES_hhdet_num!N$50</f>
        <v>0</v>
      </c>
      <c r="O11" s="67">
        <f>RES_hhdet_num!O$50</f>
        <v>0</v>
      </c>
      <c r="P11" s="67">
        <f>RES_hhdet_num!P$50</f>
        <v>0</v>
      </c>
      <c r="Q11" s="67">
        <f>RES_hhdet_num!Q$50</f>
        <v>0</v>
      </c>
    </row>
    <row r="12" spans="1:17" ht="12" customHeight="1" x14ac:dyDescent="0.25">
      <c r="A12" s="23" t="s">
        <v>164</v>
      </c>
      <c r="B12" s="67">
        <f>RES_hhdet_num!B$51</f>
        <v>0</v>
      </c>
      <c r="C12" s="67">
        <f>RES_hhdet_num!C$51</f>
        <v>0</v>
      </c>
      <c r="D12" s="67">
        <f>RES_hhdet_num!D$51</f>
        <v>0</v>
      </c>
      <c r="E12" s="67">
        <f>RES_hhdet_num!E$51</f>
        <v>0</v>
      </c>
      <c r="F12" s="67">
        <f>RES_hhdet_num!F$51</f>
        <v>0</v>
      </c>
      <c r="G12" s="67">
        <f>RES_hhdet_num!G$51</f>
        <v>0</v>
      </c>
      <c r="H12" s="67">
        <f>RES_hhdet_num!H$51</f>
        <v>0</v>
      </c>
      <c r="I12" s="67">
        <f>RES_hhdet_num!I$51</f>
        <v>0</v>
      </c>
      <c r="J12" s="67">
        <f>RES_hhdet_num!J$51</f>
        <v>0</v>
      </c>
      <c r="K12" s="67">
        <f>RES_hhdet_num!K$51</f>
        <v>0</v>
      </c>
      <c r="L12" s="67">
        <f>RES_hhdet_num!L$51</f>
        <v>0</v>
      </c>
      <c r="M12" s="67">
        <f>RES_hhdet_num!M$51</f>
        <v>0</v>
      </c>
      <c r="N12" s="67">
        <f>RES_hhdet_num!N$51</f>
        <v>0</v>
      </c>
      <c r="O12" s="67">
        <f>RES_hhdet_num!O$51</f>
        <v>0</v>
      </c>
      <c r="P12" s="67">
        <f>RES_hhdet_num!P$51</f>
        <v>0</v>
      </c>
      <c r="Q12" s="67">
        <f>RES_hhdet_num!Q$51</f>
        <v>0</v>
      </c>
    </row>
    <row r="13" spans="1:17" ht="12" customHeight="1" x14ac:dyDescent="0.25">
      <c r="A13" s="23" t="s">
        <v>142</v>
      </c>
      <c r="B13" s="67">
        <f>RES_hhdet_num!B$54</f>
        <v>0</v>
      </c>
      <c r="C13" s="67">
        <f>RES_hhdet_num!C$54</f>
        <v>0</v>
      </c>
      <c r="D13" s="67">
        <f>RES_hhdet_num!D$54</f>
        <v>0</v>
      </c>
      <c r="E13" s="67">
        <f>RES_hhdet_num!E$54</f>
        <v>0</v>
      </c>
      <c r="F13" s="67">
        <f>RES_hhdet_num!F$54</f>
        <v>0</v>
      </c>
      <c r="G13" s="67">
        <f>RES_hhdet_num!G$54</f>
        <v>0</v>
      </c>
      <c r="H13" s="67">
        <f>RES_hhdet_num!H$54</f>
        <v>0</v>
      </c>
      <c r="I13" s="67">
        <f>RES_hhdet_num!I$54</f>
        <v>0</v>
      </c>
      <c r="J13" s="67">
        <f>RES_hhdet_num!J$54</f>
        <v>0</v>
      </c>
      <c r="K13" s="67">
        <f>RES_hhdet_num!K$54</f>
        <v>0</v>
      </c>
      <c r="L13" s="67">
        <f>RES_hhdet_num!L$54</f>
        <v>0</v>
      </c>
      <c r="M13" s="67">
        <f>RES_hhdet_num!M$54</f>
        <v>0</v>
      </c>
      <c r="N13" s="67">
        <f>RES_hhdet_num!N$54</f>
        <v>0</v>
      </c>
      <c r="O13" s="67">
        <f>RES_hhdet_num!O$54</f>
        <v>0</v>
      </c>
      <c r="P13" s="67">
        <f>RES_hhdet_num!P$54</f>
        <v>0</v>
      </c>
      <c r="Q13" s="67">
        <f>RES_hhdet_num!Q$54</f>
        <v>0</v>
      </c>
    </row>
    <row r="14" spans="1:17" ht="12" customHeight="1" x14ac:dyDescent="0.25">
      <c r="A14" s="23" t="s">
        <v>141</v>
      </c>
      <c r="B14" s="67">
        <f>RES_hhdet_num!B$55</f>
        <v>0</v>
      </c>
      <c r="C14" s="67">
        <f>RES_hhdet_num!C$55</f>
        <v>0</v>
      </c>
      <c r="D14" s="67">
        <f>RES_hhdet_num!D$55</f>
        <v>0</v>
      </c>
      <c r="E14" s="67">
        <f>RES_hhdet_num!E$55</f>
        <v>0</v>
      </c>
      <c r="F14" s="67">
        <f>RES_hhdet_num!F$55</f>
        <v>0</v>
      </c>
      <c r="G14" s="67">
        <f>RES_hhdet_num!G$55</f>
        <v>0</v>
      </c>
      <c r="H14" s="67">
        <f>RES_hhdet_num!H$55</f>
        <v>0</v>
      </c>
      <c r="I14" s="67">
        <f>RES_hhdet_num!I$55</f>
        <v>0</v>
      </c>
      <c r="J14" s="67">
        <f>RES_hhdet_num!J$55</f>
        <v>0</v>
      </c>
      <c r="K14" s="67">
        <f>RES_hhdet_num!K$55</f>
        <v>0</v>
      </c>
      <c r="L14" s="67">
        <f>RES_hhdet_num!L$55</f>
        <v>0</v>
      </c>
      <c r="M14" s="67">
        <f>RES_hhdet_num!M$55</f>
        <v>0</v>
      </c>
      <c r="N14" s="67">
        <f>RES_hhdet_num!N$55</f>
        <v>0</v>
      </c>
      <c r="O14" s="67">
        <f>RES_hhdet_num!O$55</f>
        <v>0</v>
      </c>
      <c r="P14" s="67">
        <f>RES_hhdet_num!P$55</f>
        <v>0</v>
      </c>
      <c r="Q14" s="67">
        <f>RES_hhdet_num!Q$55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RES_hhdet_num!B$59</f>
        <v>0</v>
      </c>
      <c r="C16" s="67">
        <f>RES_hhdet_num!C$59</f>
        <v>0</v>
      </c>
      <c r="D16" s="67">
        <f>RES_hhdet_num!D$59</f>
        <v>0</v>
      </c>
      <c r="E16" s="67">
        <f>RES_hhdet_num!E$59</f>
        <v>0</v>
      </c>
      <c r="F16" s="67">
        <f>RES_hhdet_num!F$59</f>
        <v>0</v>
      </c>
      <c r="G16" s="67">
        <f>RES_hhdet_num!G$59</f>
        <v>0</v>
      </c>
      <c r="H16" s="67">
        <f>RES_hhdet_num!H$59</f>
        <v>0</v>
      </c>
      <c r="I16" s="67">
        <f>RES_hhdet_num!I$59</f>
        <v>0</v>
      </c>
      <c r="J16" s="67">
        <f>RES_hhdet_num!J$59</f>
        <v>0</v>
      </c>
      <c r="K16" s="67">
        <f>RES_hhdet_num!K$59</f>
        <v>0</v>
      </c>
      <c r="L16" s="67">
        <f>RES_hhdet_num!L$59</f>
        <v>0</v>
      </c>
      <c r="M16" s="67">
        <f>RES_hhdet_num!M$59</f>
        <v>0</v>
      </c>
      <c r="N16" s="67">
        <f>RES_hhdet_num!N$59</f>
        <v>0</v>
      </c>
      <c r="O16" s="67">
        <f>RES_hhdet_num!O$59</f>
        <v>0</v>
      </c>
      <c r="P16" s="67">
        <f>RES_hhdet_num!P$59</f>
        <v>0</v>
      </c>
      <c r="Q16" s="67">
        <f>RES_hhdet_num!Q$59</f>
        <v>0</v>
      </c>
    </row>
    <row r="17" spans="1:17" ht="12" customHeight="1" x14ac:dyDescent="0.25">
      <c r="A17" s="29" t="s">
        <v>140</v>
      </c>
      <c r="B17" s="83">
        <f>RES_hhdet_num!B$60</f>
        <v>0</v>
      </c>
      <c r="C17" s="83">
        <f>RES_hhdet_num!C$60</f>
        <v>0</v>
      </c>
      <c r="D17" s="83">
        <f>RES_hhdet_num!D$60</f>
        <v>0</v>
      </c>
      <c r="E17" s="83">
        <f>RES_hhdet_num!E$60</f>
        <v>0</v>
      </c>
      <c r="F17" s="83">
        <f>RES_hhdet_num!F$60</f>
        <v>0</v>
      </c>
      <c r="G17" s="83">
        <f>RES_hhdet_num!G$60</f>
        <v>0</v>
      </c>
      <c r="H17" s="83">
        <f>RES_hhdet_num!H$60</f>
        <v>0</v>
      </c>
      <c r="I17" s="83">
        <f>RES_hhdet_num!I$60</f>
        <v>0</v>
      </c>
      <c r="J17" s="83">
        <f>RES_hhdet_num!J$60</f>
        <v>0</v>
      </c>
      <c r="K17" s="83">
        <f>RES_hhdet_num!K$60</f>
        <v>0</v>
      </c>
      <c r="L17" s="83">
        <f>RES_hhdet_num!L$60</f>
        <v>0</v>
      </c>
      <c r="M17" s="83">
        <f>RES_hhdet_num!M$60</f>
        <v>0</v>
      </c>
      <c r="N17" s="83">
        <f>RES_hhdet_num!N$60</f>
        <v>0</v>
      </c>
      <c r="O17" s="83">
        <f>RES_hhdet_num!O$60</f>
        <v>0</v>
      </c>
      <c r="P17" s="83">
        <f>RES_hhdet_num!P$60</f>
        <v>0</v>
      </c>
      <c r="Q17" s="83">
        <f>RES_hhdet_num!Q$60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166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165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164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166</v>
      </c>
      <c r="B35" s="67"/>
      <c r="C35" s="67">
        <f>RES_hhdet_in!C$45</f>
        <v>0</v>
      </c>
      <c r="D35" s="67">
        <f>RES_hhdet_in!D$45</f>
        <v>0</v>
      </c>
      <c r="E35" s="67">
        <f>RES_hhdet_in!E$45</f>
        <v>0</v>
      </c>
      <c r="F35" s="67">
        <f>RES_hhdet_in!F$45</f>
        <v>0</v>
      </c>
      <c r="G35" s="67">
        <f>RES_hhdet_in!G$45</f>
        <v>0</v>
      </c>
      <c r="H35" s="67">
        <f>RES_hhdet_in!H$45</f>
        <v>0</v>
      </c>
      <c r="I35" s="67">
        <f>RES_hhdet_in!I$45</f>
        <v>0</v>
      </c>
      <c r="J35" s="67">
        <f>RES_hhdet_in!J$45</f>
        <v>0</v>
      </c>
      <c r="K35" s="67">
        <f>RES_hhdet_in!K$45</f>
        <v>0</v>
      </c>
      <c r="L35" s="67">
        <f>RES_hhdet_in!L$45</f>
        <v>0</v>
      </c>
      <c r="M35" s="67">
        <f>RES_hhdet_in!M$45</f>
        <v>0</v>
      </c>
      <c r="N35" s="67">
        <f>RES_hhdet_in!N$45</f>
        <v>0</v>
      </c>
      <c r="O35" s="67">
        <f>RES_hhdet_in!O$45</f>
        <v>0</v>
      </c>
      <c r="P35" s="67">
        <f>RES_hhdet_in!P$45</f>
        <v>0</v>
      </c>
      <c r="Q35" s="67">
        <f>RES_hhdet_in!Q$45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RES_hhdet_in!C$48</f>
        <v>0</v>
      </c>
      <c r="D37" s="67">
        <f>RES_hhdet_in!D$48</f>
        <v>0</v>
      </c>
      <c r="E37" s="67">
        <f>RES_hhdet_in!E$48</f>
        <v>0</v>
      </c>
      <c r="F37" s="67">
        <f>RES_hhdet_in!F$48</f>
        <v>0</v>
      </c>
      <c r="G37" s="67">
        <f>RES_hhdet_in!G$48</f>
        <v>0</v>
      </c>
      <c r="H37" s="67">
        <f>RES_hhdet_in!H$48</f>
        <v>0</v>
      </c>
      <c r="I37" s="67">
        <f>RES_hhdet_in!I$48</f>
        <v>0</v>
      </c>
      <c r="J37" s="67">
        <f>RES_hhdet_in!J$48</f>
        <v>0</v>
      </c>
      <c r="K37" s="67">
        <f>RES_hhdet_in!K$48</f>
        <v>0</v>
      </c>
      <c r="L37" s="67">
        <f>RES_hhdet_in!L$48</f>
        <v>0</v>
      </c>
      <c r="M37" s="67">
        <f>RES_hhdet_in!M$48</f>
        <v>0</v>
      </c>
      <c r="N37" s="67">
        <f>RES_hhdet_in!N$48</f>
        <v>0</v>
      </c>
      <c r="O37" s="67">
        <f>RES_hhdet_in!O$48</f>
        <v>0</v>
      </c>
      <c r="P37" s="67">
        <f>RES_hhdet_in!P$48</f>
        <v>0</v>
      </c>
      <c r="Q37" s="67">
        <f>RES_hhdet_in!Q$48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165</v>
      </c>
      <c r="B39" s="67"/>
      <c r="C39" s="67">
        <f>RES_hhdet_in!C$50</f>
        <v>0</v>
      </c>
      <c r="D39" s="67">
        <f>RES_hhdet_in!D$50</f>
        <v>0</v>
      </c>
      <c r="E39" s="67">
        <f>RES_hhdet_in!E$50</f>
        <v>0</v>
      </c>
      <c r="F39" s="67">
        <f>RES_hhdet_in!F$50</f>
        <v>0</v>
      </c>
      <c r="G39" s="67">
        <f>RES_hhdet_in!G$50</f>
        <v>0</v>
      </c>
      <c r="H39" s="67">
        <f>RES_hhdet_in!H$50</f>
        <v>0</v>
      </c>
      <c r="I39" s="67">
        <f>RES_hhdet_in!I$50</f>
        <v>0</v>
      </c>
      <c r="J39" s="67">
        <f>RES_hhdet_in!J$50</f>
        <v>0</v>
      </c>
      <c r="K39" s="67">
        <f>RES_hhdet_in!K$50</f>
        <v>0</v>
      </c>
      <c r="L39" s="67">
        <f>RES_hhdet_in!L$50</f>
        <v>0</v>
      </c>
      <c r="M39" s="67">
        <f>RES_hhdet_in!M$50</f>
        <v>0</v>
      </c>
      <c r="N39" s="67">
        <f>RES_hhdet_in!N$50</f>
        <v>0</v>
      </c>
      <c r="O39" s="67">
        <f>RES_hhdet_in!O$50</f>
        <v>0</v>
      </c>
      <c r="P39" s="67">
        <f>RES_hhdet_in!P$50</f>
        <v>0</v>
      </c>
      <c r="Q39" s="67">
        <f>RES_hhdet_in!Q$50</f>
        <v>0</v>
      </c>
    </row>
    <row r="40" spans="1:17" ht="12" customHeight="1" x14ac:dyDescent="0.25">
      <c r="A40" s="23" t="s">
        <v>164</v>
      </c>
      <c r="B40" s="67"/>
      <c r="C40" s="67">
        <f>RES_hhdet_in!C$51</f>
        <v>0</v>
      </c>
      <c r="D40" s="67">
        <f>RES_hhdet_in!D$51</f>
        <v>0</v>
      </c>
      <c r="E40" s="67">
        <f>RES_hhdet_in!E$51</f>
        <v>0</v>
      </c>
      <c r="F40" s="67">
        <f>RES_hhdet_in!F$51</f>
        <v>0</v>
      </c>
      <c r="G40" s="67">
        <f>RES_hhdet_in!G$51</f>
        <v>0</v>
      </c>
      <c r="H40" s="67">
        <f>RES_hhdet_in!H$51</f>
        <v>0</v>
      </c>
      <c r="I40" s="67">
        <f>RES_hhdet_in!I$51</f>
        <v>0</v>
      </c>
      <c r="J40" s="67">
        <f>RES_hhdet_in!J$51</f>
        <v>0</v>
      </c>
      <c r="K40" s="67">
        <f>RES_hhdet_in!K$51</f>
        <v>0</v>
      </c>
      <c r="L40" s="67">
        <f>RES_hhdet_in!L$51</f>
        <v>0</v>
      </c>
      <c r="M40" s="67">
        <f>RES_hhdet_in!M$51</f>
        <v>0</v>
      </c>
      <c r="N40" s="67">
        <f>RES_hhdet_in!N$51</f>
        <v>0</v>
      </c>
      <c r="O40" s="67">
        <f>RES_hhdet_in!O$51</f>
        <v>0</v>
      </c>
      <c r="P40" s="67">
        <f>RES_hhdet_in!P$51</f>
        <v>0</v>
      </c>
      <c r="Q40" s="67">
        <f>RES_hhdet_in!Q$51</f>
        <v>0</v>
      </c>
    </row>
    <row r="41" spans="1:17" ht="12" customHeight="1" x14ac:dyDescent="0.25">
      <c r="A41" s="23" t="s">
        <v>142</v>
      </c>
      <c r="B41" s="67"/>
      <c r="C41" s="67">
        <f>RES_hhdet_in!C$54</f>
        <v>0</v>
      </c>
      <c r="D41" s="67">
        <f>RES_hhdet_in!D$54</f>
        <v>0</v>
      </c>
      <c r="E41" s="67">
        <f>RES_hhdet_in!E$54</f>
        <v>0</v>
      </c>
      <c r="F41" s="67">
        <f>RES_hhdet_in!F$54</f>
        <v>0</v>
      </c>
      <c r="G41" s="67">
        <f>RES_hhdet_in!G$54</f>
        <v>0</v>
      </c>
      <c r="H41" s="67">
        <f>RES_hhdet_in!H$54</f>
        <v>0</v>
      </c>
      <c r="I41" s="67">
        <f>RES_hhdet_in!I$54</f>
        <v>0</v>
      </c>
      <c r="J41" s="67">
        <f>RES_hhdet_in!J$54</f>
        <v>0</v>
      </c>
      <c r="K41" s="67">
        <f>RES_hhdet_in!K$54</f>
        <v>0</v>
      </c>
      <c r="L41" s="67">
        <f>RES_hhdet_in!L$54</f>
        <v>0</v>
      </c>
      <c r="M41" s="67">
        <f>RES_hhdet_in!M$54</f>
        <v>0</v>
      </c>
      <c r="N41" s="67">
        <f>RES_hhdet_in!N$54</f>
        <v>0</v>
      </c>
      <c r="O41" s="67">
        <f>RES_hhdet_in!O$54</f>
        <v>0</v>
      </c>
      <c r="P41" s="67">
        <f>RES_hhdet_in!P$54</f>
        <v>0</v>
      </c>
      <c r="Q41" s="67">
        <f>RES_hhdet_in!Q$54</f>
        <v>0</v>
      </c>
    </row>
    <row r="42" spans="1:17" ht="12" customHeight="1" x14ac:dyDescent="0.25">
      <c r="A42" s="23" t="s">
        <v>141</v>
      </c>
      <c r="B42" s="67"/>
      <c r="C42" s="67">
        <f>RES_hhdet_in!C$55</f>
        <v>0</v>
      </c>
      <c r="D42" s="67">
        <f>RES_hhdet_in!D$55</f>
        <v>0</v>
      </c>
      <c r="E42" s="67">
        <f>RES_hhdet_in!E$55</f>
        <v>0</v>
      </c>
      <c r="F42" s="67">
        <f>RES_hhdet_in!F$55</f>
        <v>0</v>
      </c>
      <c r="G42" s="67">
        <f>RES_hhdet_in!G$55</f>
        <v>0</v>
      </c>
      <c r="H42" s="67">
        <f>RES_hhdet_in!H$55</f>
        <v>0</v>
      </c>
      <c r="I42" s="67">
        <f>RES_hhdet_in!I$55</f>
        <v>0</v>
      </c>
      <c r="J42" s="67">
        <f>RES_hhdet_in!J$55</f>
        <v>0</v>
      </c>
      <c r="K42" s="67">
        <f>RES_hhdet_in!K$55</f>
        <v>0</v>
      </c>
      <c r="L42" s="67">
        <f>RES_hhdet_in!L$55</f>
        <v>0</v>
      </c>
      <c r="M42" s="67">
        <f>RES_hhdet_in!M$55</f>
        <v>0</v>
      </c>
      <c r="N42" s="67">
        <f>RES_hhdet_in!N$55</f>
        <v>0</v>
      </c>
      <c r="O42" s="67">
        <f>RES_hhdet_in!O$55</f>
        <v>0</v>
      </c>
      <c r="P42" s="67">
        <f>RES_hhdet_in!P$55</f>
        <v>0</v>
      </c>
      <c r="Q42" s="67">
        <f>RES_hhdet_in!Q$55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RES_hhdet_in!C$59</f>
        <v>0</v>
      </c>
      <c r="D44" s="67">
        <f>RES_hhdet_in!D$59</f>
        <v>0</v>
      </c>
      <c r="E44" s="67">
        <f>RES_hhdet_in!E$59</f>
        <v>0</v>
      </c>
      <c r="F44" s="67">
        <f>RES_hhdet_in!F$59</f>
        <v>0</v>
      </c>
      <c r="G44" s="67">
        <f>RES_hhdet_in!G$59</f>
        <v>0</v>
      </c>
      <c r="H44" s="67">
        <f>RES_hhdet_in!H$59</f>
        <v>0</v>
      </c>
      <c r="I44" s="67">
        <f>RES_hhdet_in!I$59</f>
        <v>0</v>
      </c>
      <c r="J44" s="67">
        <f>RES_hhdet_in!J$59</f>
        <v>0</v>
      </c>
      <c r="K44" s="67">
        <f>RES_hhdet_in!K$59</f>
        <v>0</v>
      </c>
      <c r="L44" s="67">
        <f>RES_hhdet_in!L$59</f>
        <v>0</v>
      </c>
      <c r="M44" s="67">
        <f>RES_hhdet_in!M$59</f>
        <v>0</v>
      </c>
      <c r="N44" s="67">
        <f>RES_hhdet_in!N$59</f>
        <v>0</v>
      </c>
      <c r="O44" s="67">
        <f>RES_hhdet_in!O$59</f>
        <v>0</v>
      </c>
      <c r="P44" s="67">
        <f>RES_hhdet_in!P$59</f>
        <v>0</v>
      </c>
      <c r="Q44" s="67">
        <f>RES_hhdet_in!Q$59</f>
        <v>0</v>
      </c>
    </row>
    <row r="45" spans="1:17" ht="12" customHeight="1" x14ac:dyDescent="0.25">
      <c r="A45" s="29" t="s">
        <v>140</v>
      </c>
      <c r="B45" s="83"/>
      <c r="C45" s="83">
        <f>RES_hhdet_in!C$60</f>
        <v>0</v>
      </c>
      <c r="D45" s="83">
        <f>RES_hhdet_in!D$60</f>
        <v>0</v>
      </c>
      <c r="E45" s="83">
        <f>RES_hhdet_in!E$60</f>
        <v>0</v>
      </c>
      <c r="F45" s="83">
        <f>RES_hhdet_in!F$60</f>
        <v>0</v>
      </c>
      <c r="G45" s="83">
        <f>RES_hhdet_in!G$60</f>
        <v>0</v>
      </c>
      <c r="H45" s="83">
        <f>RES_hhdet_in!H$60</f>
        <v>0</v>
      </c>
      <c r="I45" s="83">
        <f>RES_hhdet_in!I$60</f>
        <v>0</v>
      </c>
      <c r="J45" s="83">
        <f>RES_hhdet_in!J$60</f>
        <v>0</v>
      </c>
      <c r="K45" s="83">
        <f>RES_hhdet_in!K$60</f>
        <v>0</v>
      </c>
      <c r="L45" s="83">
        <f>RES_hhdet_in!L$60</f>
        <v>0</v>
      </c>
      <c r="M45" s="83">
        <f>RES_hhdet_in!M$60</f>
        <v>0</v>
      </c>
      <c r="N45" s="83">
        <f>RES_hhdet_in!N$60</f>
        <v>0</v>
      </c>
      <c r="O45" s="83">
        <f>RES_hhdet_in!O$60</f>
        <v>0</v>
      </c>
      <c r="P45" s="83">
        <f>RES_hhdet_in!P$60</f>
        <v>0</v>
      </c>
      <c r="Q45" s="83">
        <f>RES_hhdet_in!Q$60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166</v>
      </c>
      <c r="B49" s="67"/>
      <c r="C49" s="67">
        <f>RES_hhdet_in_new!C$45</f>
        <v>0</v>
      </c>
      <c r="D49" s="67">
        <f>RES_hhdet_in_new!D$45</f>
        <v>0</v>
      </c>
      <c r="E49" s="67">
        <f>RES_hhdet_in_new!E$45</f>
        <v>0</v>
      </c>
      <c r="F49" s="67">
        <f>RES_hhdet_in_new!F$45</f>
        <v>0</v>
      </c>
      <c r="G49" s="67">
        <f>RES_hhdet_in_new!G$45</f>
        <v>0</v>
      </c>
      <c r="H49" s="67">
        <f>RES_hhdet_in_new!H$45</f>
        <v>0</v>
      </c>
      <c r="I49" s="67">
        <f>RES_hhdet_in_new!I$45</f>
        <v>0</v>
      </c>
      <c r="J49" s="67">
        <f>RES_hhdet_in_new!J$45</f>
        <v>0</v>
      </c>
      <c r="K49" s="67">
        <f>RES_hhdet_in_new!K$45</f>
        <v>0</v>
      </c>
      <c r="L49" s="67">
        <f>RES_hhdet_in_new!L$45</f>
        <v>0</v>
      </c>
      <c r="M49" s="67">
        <f>RES_hhdet_in_new!M$45</f>
        <v>0</v>
      </c>
      <c r="N49" s="67">
        <f>RES_hhdet_in_new!N$45</f>
        <v>0</v>
      </c>
      <c r="O49" s="67">
        <f>RES_hhdet_in_new!O$45</f>
        <v>0</v>
      </c>
      <c r="P49" s="67">
        <f>RES_hhdet_in_new!P$45</f>
        <v>0</v>
      </c>
      <c r="Q49" s="67">
        <f>RES_hhdet_in_new!Q$45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RES_hhdet_in_new!C$48</f>
        <v>0</v>
      </c>
      <c r="D51" s="67">
        <f>RES_hhdet_in_new!D$48</f>
        <v>0</v>
      </c>
      <c r="E51" s="67">
        <f>RES_hhdet_in_new!E$48</f>
        <v>0</v>
      </c>
      <c r="F51" s="67">
        <f>RES_hhdet_in_new!F$48</f>
        <v>0</v>
      </c>
      <c r="G51" s="67">
        <f>RES_hhdet_in_new!G$48</f>
        <v>0</v>
      </c>
      <c r="H51" s="67">
        <f>RES_hhdet_in_new!H$48</f>
        <v>0</v>
      </c>
      <c r="I51" s="67">
        <f>RES_hhdet_in_new!I$48</f>
        <v>0</v>
      </c>
      <c r="J51" s="67">
        <f>RES_hhdet_in_new!J$48</f>
        <v>0</v>
      </c>
      <c r="K51" s="67">
        <f>RES_hhdet_in_new!K$48</f>
        <v>0</v>
      </c>
      <c r="L51" s="67">
        <f>RES_hhdet_in_new!L$48</f>
        <v>0</v>
      </c>
      <c r="M51" s="67">
        <f>RES_hhdet_in_new!M$48</f>
        <v>0</v>
      </c>
      <c r="N51" s="67">
        <f>RES_hhdet_in_new!N$48</f>
        <v>0</v>
      </c>
      <c r="O51" s="67">
        <f>RES_hhdet_in_new!O$48</f>
        <v>0</v>
      </c>
      <c r="P51" s="67">
        <f>RES_hhdet_in_new!P$48</f>
        <v>0</v>
      </c>
      <c r="Q51" s="67">
        <f>RES_hhdet_in_new!Q$48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165</v>
      </c>
      <c r="B53" s="67"/>
      <c r="C53" s="67">
        <f>RES_hhdet_in_new!C$50</f>
        <v>0</v>
      </c>
      <c r="D53" s="67">
        <f>RES_hhdet_in_new!D$50</f>
        <v>0</v>
      </c>
      <c r="E53" s="67">
        <f>RES_hhdet_in_new!E$50</f>
        <v>0</v>
      </c>
      <c r="F53" s="67">
        <f>RES_hhdet_in_new!F$50</f>
        <v>0</v>
      </c>
      <c r="G53" s="67">
        <f>RES_hhdet_in_new!G$50</f>
        <v>0</v>
      </c>
      <c r="H53" s="67">
        <f>RES_hhdet_in_new!H$50</f>
        <v>0</v>
      </c>
      <c r="I53" s="67">
        <f>RES_hhdet_in_new!I$50</f>
        <v>0</v>
      </c>
      <c r="J53" s="67">
        <f>RES_hhdet_in_new!J$50</f>
        <v>0</v>
      </c>
      <c r="K53" s="67">
        <f>RES_hhdet_in_new!K$50</f>
        <v>0</v>
      </c>
      <c r="L53" s="67">
        <f>RES_hhdet_in_new!L$50</f>
        <v>0</v>
      </c>
      <c r="M53" s="67">
        <f>RES_hhdet_in_new!M$50</f>
        <v>0</v>
      </c>
      <c r="N53" s="67">
        <f>RES_hhdet_in_new!N$50</f>
        <v>0</v>
      </c>
      <c r="O53" s="67">
        <f>RES_hhdet_in_new!O$50</f>
        <v>0</v>
      </c>
      <c r="P53" s="67">
        <f>RES_hhdet_in_new!P$50</f>
        <v>0</v>
      </c>
      <c r="Q53" s="67">
        <f>RES_hhdet_in_new!Q$50</f>
        <v>0</v>
      </c>
    </row>
    <row r="54" spans="1:17" ht="12" customHeight="1" x14ac:dyDescent="0.25">
      <c r="A54" s="148" t="s">
        <v>164</v>
      </c>
      <c r="B54" s="67"/>
      <c r="C54" s="67">
        <f>RES_hhdet_in_new!C$51</f>
        <v>0</v>
      </c>
      <c r="D54" s="67">
        <f>RES_hhdet_in_new!D$51</f>
        <v>0</v>
      </c>
      <c r="E54" s="67">
        <f>RES_hhdet_in_new!E$51</f>
        <v>0</v>
      </c>
      <c r="F54" s="67">
        <f>RES_hhdet_in_new!F$51</f>
        <v>0</v>
      </c>
      <c r="G54" s="67">
        <f>RES_hhdet_in_new!G$51</f>
        <v>0</v>
      </c>
      <c r="H54" s="67">
        <f>RES_hhdet_in_new!H$51</f>
        <v>0</v>
      </c>
      <c r="I54" s="67">
        <f>RES_hhdet_in_new!I$51</f>
        <v>0</v>
      </c>
      <c r="J54" s="67">
        <f>RES_hhdet_in_new!J$51</f>
        <v>0</v>
      </c>
      <c r="K54" s="67">
        <f>RES_hhdet_in_new!K$51</f>
        <v>0</v>
      </c>
      <c r="L54" s="67">
        <f>RES_hhdet_in_new!L$51</f>
        <v>0</v>
      </c>
      <c r="M54" s="67">
        <f>RES_hhdet_in_new!M$51</f>
        <v>0</v>
      </c>
      <c r="N54" s="67">
        <f>RES_hhdet_in_new!N$51</f>
        <v>0</v>
      </c>
      <c r="O54" s="67">
        <f>RES_hhdet_in_new!O$51</f>
        <v>0</v>
      </c>
      <c r="P54" s="67">
        <f>RES_hhdet_in_new!P$51</f>
        <v>0</v>
      </c>
      <c r="Q54" s="67">
        <f>RES_hhdet_in_new!Q$51</f>
        <v>0</v>
      </c>
    </row>
    <row r="55" spans="1:17" ht="12" customHeight="1" x14ac:dyDescent="0.25">
      <c r="A55" s="148" t="s">
        <v>142</v>
      </c>
      <c r="B55" s="67"/>
      <c r="C55" s="67">
        <f>RES_hhdet_in_new!C$54</f>
        <v>0</v>
      </c>
      <c r="D55" s="67">
        <f>RES_hhdet_in_new!D$54</f>
        <v>0</v>
      </c>
      <c r="E55" s="67">
        <f>RES_hhdet_in_new!E$54</f>
        <v>0</v>
      </c>
      <c r="F55" s="67">
        <f>RES_hhdet_in_new!F$54</f>
        <v>0</v>
      </c>
      <c r="G55" s="67">
        <f>RES_hhdet_in_new!G$54</f>
        <v>0</v>
      </c>
      <c r="H55" s="67">
        <f>RES_hhdet_in_new!H$54</f>
        <v>0</v>
      </c>
      <c r="I55" s="67">
        <f>RES_hhdet_in_new!I$54</f>
        <v>0</v>
      </c>
      <c r="J55" s="67">
        <f>RES_hhdet_in_new!J$54</f>
        <v>0</v>
      </c>
      <c r="K55" s="67">
        <f>RES_hhdet_in_new!K$54</f>
        <v>0</v>
      </c>
      <c r="L55" s="67">
        <f>RES_hhdet_in_new!L$54</f>
        <v>0</v>
      </c>
      <c r="M55" s="67">
        <f>RES_hhdet_in_new!M$54</f>
        <v>0</v>
      </c>
      <c r="N55" s="67">
        <f>RES_hhdet_in_new!N$54</f>
        <v>0</v>
      </c>
      <c r="O55" s="67">
        <f>RES_hhdet_in_new!O$54</f>
        <v>0</v>
      </c>
      <c r="P55" s="67">
        <f>RES_hhdet_in_new!P$54</f>
        <v>0</v>
      </c>
      <c r="Q55" s="67">
        <f>RES_hhdet_in_new!Q$54</f>
        <v>0</v>
      </c>
    </row>
    <row r="56" spans="1:17" ht="12" customHeight="1" x14ac:dyDescent="0.25">
      <c r="A56" s="148" t="s">
        <v>141</v>
      </c>
      <c r="B56" s="67"/>
      <c r="C56" s="67">
        <f>RES_hhdet_in_new!C$55</f>
        <v>0</v>
      </c>
      <c r="D56" s="67">
        <f>RES_hhdet_in_new!D$55</f>
        <v>0</v>
      </c>
      <c r="E56" s="67">
        <f>RES_hhdet_in_new!E$55</f>
        <v>0</v>
      </c>
      <c r="F56" s="67">
        <f>RES_hhdet_in_new!F$55</f>
        <v>0</v>
      </c>
      <c r="G56" s="67">
        <f>RES_hhdet_in_new!G$55</f>
        <v>0</v>
      </c>
      <c r="H56" s="67">
        <f>RES_hhdet_in_new!H$55</f>
        <v>0</v>
      </c>
      <c r="I56" s="67">
        <f>RES_hhdet_in_new!I$55</f>
        <v>0</v>
      </c>
      <c r="J56" s="67">
        <f>RES_hhdet_in_new!J$55</f>
        <v>0</v>
      </c>
      <c r="K56" s="67">
        <f>RES_hhdet_in_new!K$55</f>
        <v>0</v>
      </c>
      <c r="L56" s="67">
        <f>RES_hhdet_in_new!L$55</f>
        <v>0</v>
      </c>
      <c r="M56" s="67">
        <f>RES_hhdet_in_new!M$55</f>
        <v>0</v>
      </c>
      <c r="N56" s="67">
        <f>RES_hhdet_in_new!N$55</f>
        <v>0</v>
      </c>
      <c r="O56" s="67">
        <f>RES_hhdet_in_new!O$55</f>
        <v>0</v>
      </c>
      <c r="P56" s="67">
        <f>RES_hhdet_in_new!P$55</f>
        <v>0</v>
      </c>
      <c r="Q56" s="67">
        <f>RES_hhdet_in_new!Q$55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RES_hhdet_in_new!C$59</f>
        <v>0</v>
      </c>
      <c r="D58" s="67">
        <f>RES_hhdet_in_new!D$59</f>
        <v>0</v>
      </c>
      <c r="E58" s="67">
        <f>RES_hhdet_in_new!E$59</f>
        <v>0</v>
      </c>
      <c r="F58" s="67">
        <f>RES_hhdet_in_new!F$59</f>
        <v>0</v>
      </c>
      <c r="G58" s="67">
        <f>RES_hhdet_in_new!G$59</f>
        <v>0</v>
      </c>
      <c r="H58" s="67">
        <f>RES_hhdet_in_new!H$59</f>
        <v>0</v>
      </c>
      <c r="I58" s="67">
        <f>RES_hhdet_in_new!I$59</f>
        <v>0</v>
      </c>
      <c r="J58" s="67">
        <f>RES_hhdet_in_new!J$59</f>
        <v>0</v>
      </c>
      <c r="K58" s="67">
        <f>RES_hhdet_in_new!K$59</f>
        <v>0</v>
      </c>
      <c r="L58" s="67">
        <f>RES_hhdet_in_new!L$59</f>
        <v>0</v>
      </c>
      <c r="M58" s="67">
        <f>RES_hhdet_in_new!M$59</f>
        <v>0</v>
      </c>
      <c r="N58" s="67">
        <f>RES_hhdet_in_new!N$59</f>
        <v>0</v>
      </c>
      <c r="O58" s="67">
        <f>RES_hhdet_in_new!O$59</f>
        <v>0</v>
      </c>
      <c r="P58" s="67">
        <f>RES_hhdet_in_new!P$59</f>
        <v>0</v>
      </c>
      <c r="Q58" s="67">
        <f>RES_hhdet_in_new!Q$59</f>
        <v>0</v>
      </c>
    </row>
    <row r="59" spans="1:17" ht="12" customHeight="1" x14ac:dyDescent="0.25">
      <c r="A59" s="159" t="s">
        <v>140</v>
      </c>
      <c r="B59" s="83"/>
      <c r="C59" s="83">
        <f>RES_hhdet_in_new!C$60</f>
        <v>0</v>
      </c>
      <c r="D59" s="83">
        <f>RES_hhdet_in_new!D$60</f>
        <v>0</v>
      </c>
      <c r="E59" s="83">
        <f>RES_hhdet_in_new!E$60</f>
        <v>0</v>
      </c>
      <c r="F59" s="83">
        <f>RES_hhdet_in_new!F$60</f>
        <v>0</v>
      </c>
      <c r="G59" s="83">
        <f>RES_hhdet_in_new!G$60</f>
        <v>0</v>
      </c>
      <c r="H59" s="83">
        <f>RES_hhdet_in_new!H$60</f>
        <v>0</v>
      </c>
      <c r="I59" s="83">
        <f>RES_hhdet_in_new!I$60</f>
        <v>0</v>
      </c>
      <c r="J59" s="83">
        <f>RES_hhdet_in_new!J$60</f>
        <v>0</v>
      </c>
      <c r="K59" s="83">
        <f>RES_hhdet_in_new!K$60</f>
        <v>0</v>
      </c>
      <c r="L59" s="83">
        <f>RES_hhdet_in_new!L$60</f>
        <v>0</v>
      </c>
      <c r="M59" s="83">
        <f>RES_hhdet_in_new!M$60</f>
        <v>0</v>
      </c>
      <c r="N59" s="83">
        <f>RES_hhdet_in_new!N$60</f>
        <v>0</v>
      </c>
      <c r="O59" s="83">
        <f>RES_hhdet_in_new!O$60</f>
        <v>0</v>
      </c>
      <c r="P59" s="83">
        <f>RES_hhdet_in_new!P$60</f>
        <v>0</v>
      </c>
      <c r="Q59" s="83">
        <f>RES_hhdet_in_new!Q$60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166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165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164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RES_hhdet_numvin!B44</f>
        <v>0</v>
      </c>
      <c r="C78" s="189">
        <f>RES_hhdet_numvin!C44</f>
        <v>0</v>
      </c>
      <c r="D78" s="189">
        <f>RES_hhdet_numvin!D44</f>
        <v>0</v>
      </c>
      <c r="E78" s="189">
        <f>RES_hhdet_numvin!E44</f>
        <v>0</v>
      </c>
      <c r="F78" s="189">
        <f>RES_hhdet_numvin!F44</f>
        <v>0</v>
      </c>
      <c r="G78" s="189">
        <f>RES_hhdet_numvin!G44</f>
        <v>0</v>
      </c>
      <c r="H78" s="189">
        <f>RES_hhdet_numvin!H44</f>
        <v>0</v>
      </c>
      <c r="I78" s="189">
        <f>RES_hhdet_numvin!I44</f>
        <v>0</v>
      </c>
      <c r="J78" s="189">
        <f>RES_hhdet_numvin!J44</f>
        <v>0</v>
      </c>
      <c r="K78" s="189">
        <f>RES_hhdet_numvin!K44</f>
        <v>0</v>
      </c>
      <c r="L78" s="189">
        <f>RES_hhdet_numvin!L44</f>
        <v>0</v>
      </c>
      <c r="M78" s="189">
        <f>RES_hhdet_numvin!M44</f>
        <v>0</v>
      </c>
      <c r="N78" s="189">
        <f>RES_hhdet_numvin!N44</f>
        <v>0</v>
      </c>
      <c r="O78" s="189">
        <f>RES_hhdet_numvin!O44</f>
        <v>0</v>
      </c>
      <c r="P78" s="189">
        <f>RES_hhdet_numvin!P44</f>
        <v>0</v>
      </c>
      <c r="Q78" s="189">
        <f>RES_hhdet_numvin!Q44</f>
        <v>0</v>
      </c>
    </row>
    <row r="79" spans="1:17" ht="12" customHeight="1" x14ac:dyDescent="0.25">
      <c r="A79" s="23" t="s">
        <v>166</v>
      </c>
      <c r="B79" s="80">
        <f>RES_hhdet_numvin!B45</f>
        <v>0</v>
      </c>
      <c r="C79" s="80">
        <f>RES_hhdet_numvin!C45</f>
        <v>0</v>
      </c>
      <c r="D79" s="80">
        <f>RES_hhdet_numvin!D45</f>
        <v>0</v>
      </c>
      <c r="E79" s="80">
        <f>RES_hhdet_numvin!E45</f>
        <v>0</v>
      </c>
      <c r="F79" s="80">
        <f>RES_hhdet_numvin!F45</f>
        <v>0</v>
      </c>
      <c r="G79" s="80">
        <f>RES_hhdet_numvin!G45</f>
        <v>0</v>
      </c>
      <c r="H79" s="80">
        <f>RES_hhdet_numvin!H45</f>
        <v>0</v>
      </c>
      <c r="I79" s="80">
        <f>RES_hhdet_numvin!I45</f>
        <v>0</v>
      </c>
      <c r="J79" s="80">
        <f>RES_hhdet_numvin!J45</f>
        <v>0</v>
      </c>
      <c r="K79" s="80">
        <f>RES_hhdet_numvin!K45</f>
        <v>0</v>
      </c>
      <c r="L79" s="80">
        <f>RES_hhdet_numvin!L45</f>
        <v>0</v>
      </c>
      <c r="M79" s="80">
        <f>RES_hhdet_numvin!M45</f>
        <v>0</v>
      </c>
      <c r="N79" s="80">
        <f>RES_hhdet_numvin!N45</f>
        <v>0</v>
      </c>
      <c r="O79" s="80">
        <f>RES_hhdet_numvin!O45</f>
        <v>0</v>
      </c>
      <c r="P79" s="80">
        <f>RES_hhdet_numvin!P45</f>
        <v>0</v>
      </c>
      <c r="Q79" s="80">
        <f>RES_hhdet_numvin!Q45</f>
        <v>0</v>
      </c>
    </row>
    <row r="80" spans="1:17" ht="12.95" customHeight="1" x14ac:dyDescent="0.25">
      <c r="A80" s="146" t="s">
        <v>112</v>
      </c>
      <c r="B80" s="188">
        <f>RES_hhdet_numvin!B47</f>
        <v>0</v>
      </c>
      <c r="C80" s="188">
        <f>RES_hhdet_numvin!C47</f>
        <v>0</v>
      </c>
      <c r="D80" s="188">
        <f>RES_hhdet_numvin!D47</f>
        <v>0</v>
      </c>
      <c r="E80" s="188">
        <f>RES_hhdet_numvin!E47</f>
        <v>0</v>
      </c>
      <c r="F80" s="188">
        <f>RES_hhdet_numvin!F47</f>
        <v>0</v>
      </c>
      <c r="G80" s="188">
        <f>RES_hhdet_numvin!G47</f>
        <v>0</v>
      </c>
      <c r="H80" s="188">
        <f>RES_hhdet_numvin!H47</f>
        <v>0</v>
      </c>
      <c r="I80" s="188">
        <f>RES_hhdet_numvin!I47</f>
        <v>0</v>
      </c>
      <c r="J80" s="188">
        <f>RES_hhdet_numvin!J47</f>
        <v>0</v>
      </c>
      <c r="K80" s="188">
        <f>RES_hhdet_numvin!K47</f>
        <v>0</v>
      </c>
      <c r="L80" s="188">
        <f>RES_hhdet_numvin!L47</f>
        <v>0</v>
      </c>
      <c r="M80" s="188">
        <f>RES_hhdet_numvin!M47</f>
        <v>0</v>
      </c>
      <c r="N80" s="188">
        <f>RES_hhdet_numvin!N47</f>
        <v>0</v>
      </c>
      <c r="O80" s="188">
        <f>RES_hhdet_numvin!O47</f>
        <v>0</v>
      </c>
      <c r="P80" s="188">
        <f>RES_hhdet_numvin!P47</f>
        <v>0</v>
      </c>
      <c r="Q80" s="188">
        <f>RES_hhdet_numvin!Q47</f>
        <v>0</v>
      </c>
    </row>
    <row r="81" spans="1:17" ht="12" customHeight="1" x14ac:dyDescent="0.25">
      <c r="A81" s="23" t="s">
        <v>60</v>
      </c>
      <c r="B81" s="80">
        <f>RES_hhdet_numvin!B48</f>
        <v>0</v>
      </c>
      <c r="C81" s="80">
        <f>RES_hhdet_numvin!C48</f>
        <v>0</v>
      </c>
      <c r="D81" s="80">
        <f>RES_hhdet_numvin!D48</f>
        <v>0</v>
      </c>
      <c r="E81" s="80">
        <f>RES_hhdet_numvin!E48</f>
        <v>0</v>
      </c>
      <c r="F81" s="80">
        <f>RES_hhdet_numvin!F48</f>
        <v>0</v>
      </c>
      <c r="G81" s="80">
        <f>RES_hhdet_numvin!G48</f>
        <v>0</v>
      </c>
      <c r="H81" s="80">
        <f>RES_hhdet_numvin!H48</f>
        <v>0</v>
      </c>
      <c r="I81" s="80">
        <f>RES_hhdet_numvin!I48</f>
        <v>0</v>
      </c>
      <c r="J81" s="80">
        <f>RES_hhdet_numvin!J48</f>
        <v>0</v>
      </c>
      <c r="K81" s="80">
        <f>RES_hhdet_numvin!K48</f>
        <v>0</v>
      </c>
      <c r="L81" s="80">
        <f>RES_hhdet_numvin!L48</f>
        <v>0</v>
      </c>
      <c r="M81" s="80">
        <f>RES_hhdet_numvin!M48</f>
        <v>0</v>
      </c>
      <c r="N81" s="80">
        <f>RES_hhdet_numvin!N48</f>
        <v>0</v>
      </c>
      <c r="O81" s="80">
        <f>RES_hhdet_numvin!O48</f>
        <v>0</v>
      </c>
      <c r="P81" s="80">
        <f>RES_hhdet_numvin!P48</f>
        <v>0</v>
      </c>
      <c r="Q81" s="80">
        <f>RES_hhdet_numvin!Q48</f>
        <v>0</v>
      </c>
    </row>
    <row r="82" spans="1:17" ht="12" customHeight="1" x14ac:dyDescent="0.25">
      <c r="A82" s="146" t="s">
        <v>63</v>
      </c>
      <c r="B82" s="188">
        <f>RES_hhdet_numvin!B49</f>
        <v>0</v>
      </c>
      <c r="C82" s="188">
        <f>RES_hhdet_numvin!C49</f>
        <v>0</v>
      </c>
      <c r="D82" s="188">
        <f>RES_hhdet_numvin!D49</f>
        <v>0</v>
      </c>
      <c r="E82" s="188">
        <f>RES_hhdet_numvin!E49</f>
        <v>0</v>
      </c>
      <c r="F82" s="188">
        <f>RES_hhdet_numvin!F49</f>
        <v>0</v>
      </c>
      <c r="G82" s="188">
        <f>RES_hhdet_numvin!G49</f>
        <v>0</v>
      </c>
      <c r="H82" s="188">
        <f>RES_hhdet_numvin!H49</f>
        <v>0</v>
      </c>
      <c r="I82" s="188">
        <f>RES_hhdet_numvin!I49</f>
        <v>0</v>
      </c>
      <c r="J82" s="188">
        <f>RES_hhdet_numvin!J49</f>
        <v>0</v>
      </c>
      <c r="K82" s="188">
        <f>RES_hhdet_numvin!K49</f>
        <v>0</v>
      </c>
      <c r="L82" s="188">
        <f>RES_hhdet_numvin!L49</f>
        <v>0</v>
      </c>
      <c r="M82" s="188">
        <f>RES_hhdet_numvin!M49</f>
        <v>0</v>
      </c>
      <c r="N82" s="188">
        <f>RES_hhdet_numvin!N49</f>
        <v>0</v>
      </c>
      <c r="O82" s="188">
        <f>RES_hhdet_numvin!O49</f>
        <v>0</v>
      </c>
      <c r="P82" s="188">
        <f>RES_hhdet_numvin!P49</f>
        <v>0</v>
      </c>
      <c r="Q82" s="188">
        <f>RES_hhdet_numvin!Q49</f>
        <v>0</v>
      </c>
    </row>
    <row r="83" spans="1:17" ht="12" customHeight="1" x14ac:dyDescent="0.25">
      <c r="A83" s="23" t="s">
        <v>165</v>
      </c>
      <c r="B83" s="80">
        <f>RES_hhdet_numvin!B50</f>
        <v>0</v>
      </c>
      <c r="C83" s="80">
        <f>RES_hhdet_numvin!C50</f>
        <v>0</v>
      </c>
      <c r="D83" s="80">
        <f>RES_hhdet_numvin!D50</f>
        <v>0</v>
      </c>
      <c r="E83" s="80">
        <f>RES_hhdet_numvin!E50</f>
        <v>0</v>
      </c>
      <c r="F83" s="80">
        <f>RES_hhdet_numvin!F50</f>
        <v>0</v>
      </c>
      <c r="G83" s="80">
        <f>RES_hhdet_numvin!G50</f>
        <v>0</v>
      </c>
      <c r="H83" s="80">
        <f>RES_hhdet_numvin!H50</f>
        <v>0</v>
      </c>
      <c r="I83" s="80">
        <f>RES_hhdet_numvin!I50</f>
        <v>0</v>
      </c>
      <c r="J83" s="80">
        <f>RES_hhdet_numvin!J50</f>
        <v>0</v>
      </c>
      <c r="K83" s="80">
        <f>RES_hhdet_numvin!K50</f>
        <v>0</v>
      </c>
      <c r="L83" s="80">
        <f>RES_hhdet_numvin!L50</f>
        <v>0</v>
      </c>
      <c r="M83" s="80">
        <f>RES_hhdet_numvin!M50</f>
        <v>0</v>
      </c>
      <c r="N83" s="80">
        <f>RES_hhdet_numvin!N50</f>
        <v>0</v>
      </c>
      <c r="O83" s="80">
        <f>RES_hhdet_numvin!O50</f>
        <v>0</v>
      </c>
      <c r="P83" s="80">
        <f>RES_hhdet_numvin!P50</f>
        <v>0</v>
      </c>
      <c r="Q83" s="80">
        <f>RES_hhdet_numvin!Q50</f>
        <v>0</v>
      </c>
    </row>
    <row r="84" spans="1:17" ht="12" customHeight="1" x14ac:dyDescent="0.25">
      <c r="A84" s="23" t="s">
        <v>164</v>
      </c>
      <c r="B84" s="80">
        <f>RES_hhdet_numvin!B51</f>
        <v>0</v>
      </c>
      <c r="C84" s="80">
        <f>RES_hhdet_numvin!C51</f>
        <v>0</v>
      </c>
      <c r="D84" s="80">
        <f>RES_hhdet_numvin!D51</f>
        <v>0</v>
      </c>
      <c r="E84" s="80">
        <f>RES_hhdet_numvin!E51</f>
        <v>0</v>
      </c>
      <c r="F84" s="80">
        <f>RES_hhdet_numvin!F51</f>
        <v>0</v>
      </c>
      <c r="G84" s="80">
        <f>RES_hhdet_numvin!G51</f>
        <v>0</v>
      </c>
      <c r="H84" s="80">
        <f>RES_hhdet_numvin!H51</f>
        <v>0</v>
      </c>
      <c r="I84" s="80">
        <f>RES_hhdet_numvin!I51</f>
        <v>0</v>
      </c>
      <c r="J84" s="80">
        <f>RES_hhdet_numvin!J51</f>
        <v>0</v>
      </c>
      <c r="K84" s="80">
        <f>RES_hhdet_numvin!K51</f>
        <v>0</v>
      </c>
      <c r="L84" s="80">
        <f>RES_hhdet_numvin!L51</f>
        <v>0</v>
      </c>
      <c r="M84" s="80">
        <f>RES_hhdet_numvin!M51</f>
        <v>0</v>
      </c>
      <c r="N84" s="80">
        <f>RES_hhdet_numvin!N51</f>
        <v>0</v>
      </c>
      <c r="O84" s="80">
        <f>RES_hhdet_numvin!O51</f>
        <v>0</v>
      </c>
      <c r="P84" s="80">
        <f>RES_hhdet_numvin!P51</f>
        <v>0</v>
      </c>
      <c r="Q84" s="80">
        <f>RES_hhdet_numvin!Q51</f>
        <v>0</v>
      </c>
    </row>
    <row r="85" spans="1:17" ht="12" customHeight="1" x14ac:dyDescent="0.25">
      <c r="A85" s="23" t="s">
        <v>142</v>
      </c>
      <c r="B85" s="80">
        <f>RES_hhdet_numvin!B54</f>
        <v>0</v>
      </c>
      <c r="C85" s="80">
        <f>RES_hhdet_numvin!C54</f>
        <v>0</v>
      </c>
      <c r="D85" s="80">
        <f>RES_hhdet_numvin!D54</f>
        <v>0</v>
      </c>
      <c r="E85" s="80">
        <f>RES_hhdet_numvin!E54</f>
        <v>0</v>
      </c>
      <c r="F85" s="80">
        <f>RES_hhdet_numvin!F54</f>
        <v>0</v>
      </c>
      <c r="G85" s="80">
        <f>RES_hhdet_numvin!G54</f>
        <v>0</v>
      </c>
      <c r="H85" s="80">
        <f>RES_hhdet_numvin!H54</f>
        <v>0</v>
      </c>
      <c r="I85" s="80">
        <f>RES_hhdet_numvin!I54</f>
        <v>0</v>
      </c>
      <c r="J85" s="80">
        <f>RES_hhdet_numvin!J54</f>
        <v>0</v>
      </c>
      <c r="K85" s="80">
        <f>RES_hhdet_numvin!K54</f>
        <v>0</v>
      </c>
      <c r="L85" s="80">
        <f>RES_hhdet_numvin!L54</f>
        <v>0</v>
      </c>
      <c r="M85" s="80">
        <f>RES_hhdet_numvin!M54</f>
        <v>0</v>
      </c>
      <c r="N85" s="80">
        <f>RES_hhdet_numvin!N54</f>
        <v>0</v>
      </c>
      <c r="O85" s="80">
        <f>RES_hhdet_numvin!O54</f>
        <v>0</v>
      </c>
      <c r="P85" s="80">
        <f>RES_hhdet_numvin!P54</f>
        <v>0</v>
      </c>
      <c r="Q85" s="80">
        <f>RES_hhdet_numvin!Q54</f>
        <v>0</v>
      </c>
    </row>
    <row r="86" spans="1:17" ht="12" customHeight="1" x14ac:dyDescent="0.25">
      <c r="A86" s="23" t="s">
        <v>141</v>
      </c>
      <c r="B86" s="80">
        <f>RES_hhdet_numvin!B55</f>
        <v>0</v>
      </c>
      <c r="C86" s="80">
        <f>RES_hhdet_numvin!C55</f>
        <v>0</v>
      </c>
      <c r="D86" s="80">
        <f>RES_hhdet_numvin!D55</f>
        <v>0</v>
      </c>
      <c r="E86" s="80">
        <f>RES_hhdet_numvin!E55</f>
        <v>0</v>
      </c>
      <c r="F86" s="80">
        <f>RES_hhdet_numvin!F55</f>
        <v>0</v>
      </c>
      <c r="G86" s="80">
        <f>RES_hhdet_numvin!G55</f>
        <v>0</v>
      </c>
      <c r="H86" s="80">
        <f>RES_hhdet_numvin!H55</f>
        <v>0</v>
      </c>
      <c r="I86" s="80">
        <f>RES_hhdet_numvin!I55</f>
        <v>0</v>
      </c>
      <c r="J86" s="80">
        <f>RES_hhdet_numvin!J55</f>
        <v>0</v>
      </c>
      <c r="K86" s="80">
        <f>RES_hhdet_numvin!K55</f>
        <v>0</v>
      </c>
      <c r="L86" s="80">
        <f>RES_hhdet_numvin!L55</f>
        <v>0</v>
      </c>
      <c r="M86" s="80">
        <f>RES_hhdet_numvin!M55</f>
        <v>0</v>
      </c>
      <c r="N86" s="80">
        <f>RES_hhdet_numvin!N55</f>
        <v>0</v>
      </c>
      <c r="O86" s="80">
        <f>RES_hhdet_numvin!O55</f>
        <v>0</v>
      </c>
      <c r="P86" s="80">
        <f>RES_hhdet_numvin!P55</f>
        <v>0</v>
      </c>
      <c r="Q86" s="80">
        <f>RES_hhdet_numvin!Q55</f>
        <v>0</v>
      </c>
    </row>
    <row r="87" spans="1:17" ht="12" customHeight="1" x14ac:dyDescent="0.25">
      <c r="A87" s="146" t="s">
        <v>62</v>
      </c>
      <c r="B87" s="188">
        <f>RES_hhdet_numvin!B58</f>
        <v>0</v>
      </c>
      <c r="C87" s="188">
        <f>RES_hhdet_numvin!C58</f>
        <v>0</v>
      </c>
      <c r="D87" s="188">
        <f>RES_hhdet_numvin!D58</f>
        <v>0</v>
      </c>
      <c r="E87" s="188">
        <f>RES_hhdet_numvin!E58</f>
        <v>0</v>
      </c>
      <c r="F87" s="188">
        <f>RES_hhdet_numvin!F58</f>
        <v>0</v>
      </c>
      <c r="G87" s="188">
        <f>RES_hhdet_numvin!G58</f>
        <v>0</v>
      </c>
      <c r="H87" s="188">
        <f>RES_hhdet_numvin!H58</f>
        <v>0</v>
      </c>
      <c r="I87" s="188">
        <f>RES_hhdet_numvin!I58</f>
        <v>0</v>
      </c>
      <c r="J87" s="188">
        <f>RES_hhdet_numvin!J58</f>
        <v>0</v>
      </c>
      <c r="K87" s="188">
        <f>RES_hhdet_numvin!K58</f>
        <v>0</v>
      </c>
      <c r="L87" s="188">
        <f>RES_hhdet_numvin!L58</f>
        <v>0</v>
      </c>
      <c r="M87" s="188">
        <f>RES_hhdet_numvin!M58</f>
        <v>0</v>
      </c>
      <c r="N87" s="188">
        <f>RES_hhdet_numvin!N58</f>
        <v>0</v>
      </c>
      <c r="O87" s="188">
        <f>RES_hhdet_numvin!O58</f>
        <v>0</v>
      </c>
      <c r="P87" s="188">
        <f>RES_hhdet_numvin!P58</f>
        <v>0</v>
      </c>
      <c r="Q87" s="188">
        <f>RES_hhdet_numvin!Q58</f>
        <v>0</v>
      </c>
    </row>
    <row r="88" spans="1:17" ht="12" customHeight="1" x14ac:dyDescent="0.25">
      <c r="A88" s="23" t="s">
        <v>57</v>
      </c>
      <c r="B88" s="80">
        <f>RES_hhdet_numvin!B59</f>
        <v>0</v>
      </c>
      <c r="C88" s="80">
        <f>RES_hhdet_numvin!C59</f>
        <v>0</v>
      </c>
      <c r="D88" s="80">
        <f>RES_hhdet_numvin!D59</f>
        <v>0</v>
      </c>
      <c r="E88" s="80">
        <f>RES_hhdet_numvin!E59</f>
        <v>0</v>
      </c>
      <c r="F88" s="80">
        <f>RES_hhdet_numvin!F59</f>
        <v>0</v>
      </c>
      <c r="G88" s="80">
        <f>RES_hhdet_numvin!G59</f>
        <v>0</v>
      </c>
      <c r="H88" s="80">
        <f>RES_hhdet_numvin!H59</f>
        <v>0</v>
      </c>
      <c r="I88" s="80">
        <f>RES_hhdet_numvin!I59</f>
        <v>0</v>
      </c>
      <c r="J88" s="80">
        <f>RES_hhdet_numvin!J59</f>
        <v>0</v>
      </c>
      <c r="K88" s="80">
        <f>RES_hhdet_numvin!K59</f>
        <v>0</v>
      </c>
      <c r="L88" s="80">
        <f>RES_hhdet_numvin!L59</f>
        <v>0</v>
      </c>
      <c r="M88" s="80">
        <f>RES_hhdet_numvin!M59</f>
        <v>0</v>
      </c>
      <c r="N88" s="80">
        <f>RES_hhdet_numvin!N59</f>
        <v>0</v>
      </c>
      <c r="O88" s="80">
        <f>RES_hhdet_numvin!O59</f>
        <v>0</v>
      </c>
      <c r="P88" s="80">
        <f>RES_hhdet_numvin!P59</f>
        <v>0</v>
      </c>
      <c r="Q88" s="80">
        <f>RES_hhdet_numvin!Q59</f>
        <v>0</v>
      </c>
    </row>
    <row r="89" spans="1:17" ht="12" customHeight="1" x14ac:dyDescent="0.25">
      <c r="A89" s="29" t="s">
        <v>140</v>
      </c>
      <c r="B89" s="78">
        <f>RES_hhdet_numvin!B60</f>
        <v>0</v>
      </c>
      <c r="C89" s="78">
        <f>RES_hhdet_numvin!C60</f>
        <v>0</v>
      </c>
      <c r="D89" s="78">
        <f>RES_hhdet_numvin!D60</f>
        <v>0</v>
      </c>
      <c r="E89" s="78">
        <f>RES_hhdet_numvin!E60</f>
        <v>0</v>
      </c>
      <c r="F89" s="78">
        <f>RES_hhdet_numvin!F60</f>
        <v>0</v>
      </c>
      <c r="G89" s="78">
        <f>RES_hhdet_numvin!G60</f>
        <v>0</v>
      </c>
      <c r="H89" s="78">
        <f>RES_hhdet_numvin!H60</f>
        <v>0</v>
      </c>
      <c r="I89" s="78">
        <f>RES_hhdet_numvin!I60</f>
        <v>0</v>
      </c>
      <c r="J89" s="78">
        <f>RES_hhdet_numvin!J60</f>
        <v>0</v>
      </c>
      <c r="K89" s="78">
        <f>RES_hhdet_numvin!K60</f>
        <v>0</v>
      </c>
      <c r="L89" s="78">
        <f>RES_hhdet_numvin!L60</f>
        <v>0</v>
      </c>
      <c r="M89" s="78">
        <f>RES_hhdet_numvin!M60</f>
        <v>0</v>
      </c>
      <c r="N89" s="78">
        <f>RES_hhdet_numvin!N60</f>
        <v>0</v>
      </c>
      <c r="O89" s="78">
        <f>RES_hhdet_numvin!O60</f>
        <v>0</v>
      </c>
      <c r="P89" s="78">
        <f>RES_hhdet_numvin!P60</f>
        <v>0</v>
      </c>
      <c r="Q89" s="78">
        <f>RES_hhdet_numvin!Q60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166</v>
      </c>
      <c r="B95" s="156">
        <f>RES_hhdet_fec!B$45</f>
        <v>0</v>
      </c>
      <c r="C95" s="156">
        <f>RES_hhdet_fec!C$45</f>
        <v>0</v>
      </c>
      <c r="D95" s="156">
        <f>RES_hhdet_fec!D$45</f>
        <v>0</v>
      </c>
      <c r="E95" s="156">
        <f>RES_hhdet_fec!E$45</f>
        <v>0</v>
      </c>
      <c r="F95" s="156">
        <f>RES_hhdet_fec!F$45</f>
        <v>0</v>
      </c>
      <c r="G95" s="156">
        <f>RES_hhdet_fec!G$45</f>
        <v>0</v>
      </c>
      <c r="H95" s="156">
        <f>RES_hhdet_fec!H$45</f>
        <v>0</v>
      </c>
      <c r="I95" s="156">
        <f>RES_hhdet_fec!I$45</f>
        <v>0</v>
      </c>
      <c r="J95" s="156">
        <f>RES_hhdet_fec!J$45</f>
        <v>0</v>
      </c>
      <c r="K95" s="156">
        <f>RES_hhdet_fec!K$45</f>
        <v>0</v>
      </c>
      <c r="L95" s="156">
        <f>RES_hhdet_fec!L$45</f>
        <v>0</v>
      </c>
      <c r="M95" s="156">
        <f>RES_hhdet_fec!M$45</f>
        <v>0</v>
      </c>
      <c r="N95" s="156">
        <f>RES_hhdet_fec!N$45</f>
        <v>0</v>
      </c>
      <c r="O95" s="156">
        <f>RES_hhdet_fec!O$45</f>
        <v>0</v>
      </c>
      <c r="P95" s="156">
        <f>RES_hhdet_fec!P$45</f>
        <v>0</v>
      </c>
      <c r="Q95" s="156">
        <f>RES_hhdet_fec!Q$45</f>
        <v>0</v>
      </c>
    </row>
    <row r="96" spans="1:17" ht="12" customHeight="1" x14ac:dyDescent="0.25">
      <c r="A96" s="23" t="s">
        <v>60</v>
      </c>
      <c r="B96" s="156">
        <f>RES_hhdet_fec!B$46</f>
        <v>0</v>
      </c>
      <c r="C96" s="156">
        <f>RES_hhdet_fec!C$46</f>
        <v>0</v>
      </c>
      <c r="D96" s="156">
        <f>RES_hhdet_fec!D$46</f>
        <v>0</v>
      </c>
      <c r="E96" s="156">
        <f>RES_hhdet_fec!E$46</f>
        <v>0</v>
      </c>
      <c r="F96" s="156">
        <f>RES_hhdet_fec!F$46</f>
        <v>0</v>
      </c>
      <c r="G96" s="156">
        <f>RES_hhdet_fec!G$46</f>
        <v>0</v>
      </c>
      <c r="H96" s="156">
        <f>RES_hhdet_fec!H$46</f>
        <v>0</v>
      </c>
      <c r="I96" s="156">
        <f>RES_hhdet_fec!I$46</f>
        <v>0</v>
      </c>
      <c r="J96" s="156">
        <f>RES_hhdet_fec!J$46</f>
        <v>0</v>
      </c>
      <c r="K96" s="156">
        <f>RES_hhdet_fec!K$46</f>
        <v>0</v>
      </c>
      <c r="L96" s="156">
        <f>RES_hhdet_fec!L$46</f>
        <v>0</v>
      </c>
      <c r="M96" s="156">
        <f>RES_hhdet_fec!M$46</f>
        <v>0</v>
      </c>
      <c r="N96" s="156">
        <f>RES_hhdet_fec!N$46</f>
        <v>0</v>
      </c>
      <c r="O96" s="156">
        <f>RES_hhdet_fec!O$46</f>
        <v>0</v>
      </c>
      <c r="P96" s="156">
        <f>RES_hhdet_fec!P$46</f>
        <v>0</v>
      </c>
      <c r="Q96" s="156">
        <f>RES_hhdet_fec!Q$46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RES_hhdet_fec!B$48</f>
        <v>0</v>
      </c>
      <c r="C98" s="156">
        <f>RES_hhdet_fec!C$48</f>
        <v>0</v>
      </c>
      <c r="D98" s="156">
        <f>RES_hhdet_fec!D$48</f>
        <v>0</v>
      </c>
      <c r="E98" s="156">
        <f>RES_hhdet_fec!E$48</f>
        <v>0</v>
      </c>
      <c r="F98" s="156">
        <f>RES_hhdet_fec!F$48</f>
        <v>0</v>
      </c>
      <c r="G98" s="156">
        <f>RES_hhdet_fec!G$48</f>
        <v>0</v>
      </c>
      <c r="H98" s="156">
        <f>RES_hhdet_fec!H$48</f>
        <v>0</v>
      </c>
      <c r="I98" s="156">
        <f>RES_hhdet_fec!I$48</f>
        <v>0</v>
      </c>
      <c r="J98" s="156">
        <f>RES_hhdet_fec!J$48</f>
        <v>0</v>
      </c>
      <c r="K98" s="156">
        <f>RES_hhdet_fec!K$48</f>
        <v>0</v>
      </c>
      <c r="L98" s="156">
        <f>RES_hhdet_fec!L$48</f>
        <v>0</v>
      </c>
      <c r="M98" s="156">
        <f>RES_hhdet_fec!M$48</f>
        <v>0</v>
      </c>
      <c r="N98" s="156">
        <f>RES_hhdet_fec!N$48</f>
        <v>0</v>
      </c>
      <c r="O98" s="156">
        <f>RES_hhdet_fec!O$48</f>
        <v>0</v>
      </c>
      <c r="P98" s="156">
        <f>RES_hhdet_fec!P$48</f>
        <v>0</v>
      </c>
      <c r="Q98" s="156">
        <f>RES_hhdet_fec!Q$48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165</v>
      </c>
      <c r="B100" s="132">
        <f>RES_hhdet_fec!B$50</f>
        <v>0</v>
      </c>
      <c r="C100" s="132">
        <f>RES_hhdet_fec!C$50</f>
        <v>0</v>
      </c>
      <c r="D100" s="132">
        <f>RES_hhdet_fec!D$50</f>
        <v>0</v>
      </c>
      <c r="E100" s="132">
        <f>RES_hhdet_fec!E$50</f>
        <v>0</v>
      </c>
      <c r="F100" s="132">
        <f>RES_hhdet_fec!F$50</f>
        <v>0</v>
      </c>
      <c r="G100" s="132">
        <f>RES_hhdet_fec!G$50</f>
        <v>0</v>
      </c>
      <c r="H100" s="132">
        <f>RES_hhdet_fec!H$50</f>
        <v>0</v>
      </c>
      <c r="I100" s="132">
        <f>RES_hhdet_fec!I$50</f>
        <v>0</v>
      </c>
      <c r="J100" s="132">
        <f>RES_hhdet_fec!J$50</f>
        <v>0</v>
      </c>
      <c r="K100" s="132">
        <f>RES_hhdet_fec!K$50</f>
        <v>0</v>
      </c>
      <c r="L100" s="132">
        <f>RES_hhdet_fec!L$50</f>
        <v>0</v>
      </c>
      <c r="M100" s="132">
        <f>RES_hhdet_fec!M$50</f>
        <v>0</v>
      </c>
      <c r="N100" s="132">
        <f>RES_hhdet_fec!N$50</f>
        <v>0</v>
      </c>
      <c r="O100" s="132">
        <f>RES_hhdet_fec!O$50</f>
        <v>0</v>
      </c>
      <c r="P100" s="132">
        <f>RES_hhdet_fec!P$50</f>
        <v>0</v>
      </c>
      <c r="Q100" s="132">
        <f>RES_hhdet_fec!Q$50</f>
        <v>0</v>
      </c>
    </row>
    <row r="101" spans="1:17" ht="12" customHeight="1" x14ac:dyDescent="0.25">
      <c r="A101" s="167" t="s">
        <v>164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163</v>
      </c>
      <c r="B102" s="165">
        <f>RES_hhdet_fec!B$52</f>
        <v>0</v>
      </c>
      <c r="C102" s="165">
        <f>RES_hhdet_fec!C$52</f>
        <v>0</v>
      </c>
      <c r="D102" s="165">
        <f>RES_hhdet_fec!D$52</f>
        <v>0</v>
      </c>
      <c r="E102" s="165">
        <f>RES_hhdet_fec!E$52</f>
        <v>0</v>
      </c>
      <c r="F102" s="165">
        <f>RES_hhdet_fec!F$52</f>
        <v>0</v>
      </c>
      <c r="G102" s="165">
        <f>RES_hhdet_fec!G$52</f>
        <v>0</v>
      </c>
      <c r="H102" s="165">
        <f>RES_hhdet_fec!H$52</f>
        <v>0</v>
      </c>
      <c r="I102" s="165">
        <f>RES_hhdet_fec!I$52</f>
        <v>0</v>
      </c>
      <c r="J102" s="165">
        <f>RES_hhdet_fec!J$52</f>
        <v>0</v>
      </c>
      <c r="K102" s="165">
        <f>RES_hhdet_fec!K$52</f>
        <v>0</v>
      </c>
      <c r="L102" s="165">
        <f>RES_hhdet_fec!L$52</f>
        <v>0</v>
      </c>
      <c r="M102" s="165">
        <f>RES_hhdet_fec!M$52</f>
        <v>0</v>
      </c>
      <c r="N102" s="165">
        <f>RES_hhdet_fec!N$52</f>
        <v>0</v>
      </c>
      <c r="O102" s="165">
        <f>RES_hhdet_fec!O$52</f>
        <v>0</v>
      </c>
      <c r="P102" s="165">
        <f>RES_hhdet_fec!P$52</f>
        <v>0</v>
      </c>
      <c r="Q102" s="165">
        <f>RES_hhdet_fec!Q$52</f>
        <v>0</v>
      </c>
    </row>
    <row r="103" spans="1:17" ht="12" customHeight="1" x14ac:dyDescent="0.25">
      <c r="A103" s="147" t="s">
        <v>59</v>
      </c>
      <c r="B103" s="164">
        <f>RES_hhdet_fec!B$53</f>
        <v>0</v>
      </c>
      <c r="C103" s="164">
        <f>RES_hhdet_fec!C$53</f>
        <v>0</v>
      </c>
      <c r="D103" s="164">
        <f>RES_hhdet_fec!D$53</f>
        <v>0</v>
      </c>
      <c r="E103" s="164">
        <f>RES_hhdet_fec!E$53</f>
        <v>0</v>
      </c>
      <c r="F103" s="164">
        <f>RES_hhdet_fec!F$53</f>
        <v>0</v>
      </c>
      <c r="G103" s="164">
        <f>RES_hhdet_fec!G$53</f>
        <v>0</v>
      </c>
      <c r="H103" s="164">
        <f>RES_hhdet_fec!H$53</f>
        <v>0</v>
      </c>
      <c r="I103" s="164">
        <f>RES_hhdet_fec!I$53</f>
        <v>0</v>
      </c>
      <c r="J103" s="164">
        <f>RES_hhdet_fec!J$53</f>
        <v>0</v>
      </c>
      <c r="K103" s="164">
        <f>RES_hhdet_fec!K$53</f>
        <v>0</v>
      </c>
      <c r="L103" s="164">
        <f>RES_hhdet_fec!L$53</f>
        <v>0</v>
      </c>
      <c r="M103" s="164">
        <f>RES_hhdet_fec!M$53</f>
        <v>0</v>
      </c>
      <c r="N103" s="164">
        <f>RES_hhdet_fec!N$53</f>
        <v>0</v>
      </c>
      <c r="O103" s="164">
        <f>RES_hhdet_fec!O$53</f>
        <v>0</v>
      </c>
      <c r="P103" s="164">
        <f>RES_hhdet_fec!P$53</f>
        <v>0</v>
      </c>
      <c r="Q103" s="164">
        <f>RES_hhdet_fec!Q$53</f>
        <v>0</v>
      </c>
    </row>
    <row r="104" spans="1:17" ht="12" customHeight="1" x14ac:dyDescent="0.25">
      <c r="A104" s="163" t="s">
        <v>142</v>
      </c>
      <c r="B104" s="162">
        <f>RES_hhdet_fec!B$54</f>
        <v>0</v>
      </c>
      <c r="C104" s="162">
        <f>RES_hhdet_fec!C$54</f>
        <v>0</v>
      </c>
      <c r="D104" s="162">
        <f>RES_hhdet_fec!D$54</f>
        <v>0</v>
      </c>
      <c r="E104" s="162">
        <f>RES_hhdet_fec!E$54</f>
        <v>0</v>
      </c>
      <c r="F104" s="162">
        <f>RES_hhdet_fec!F$54</f>
        <v>0</v>
      </c>
      <c r="G104" s="162">
        <f>RES_hhdet_fec!G$54</f>
        <v>0</v>
      </c>
      <c r="H104" s="162">
        <f>RES_hhdet_fec!H$54</f>
        <v>0</v>
      </c>
      <c r="I104" s="162">
        <f>RES_hhdet_fec!I$54</f>
        <v>0</v>
      </c>
      <c r="J104" s="162">
        <f>RES_hhdet_fec!J$54</f>
        <v>0</v>
      </c>
      <c r="K104" s="162">
        <f>RES_hhdet_fec!K$54</f>
        <v>0</v>
      </c>
      <c r="L104" s="162">
        <f>RES_hhdet_fec!L$54</f>
        <v>0</v>
      </c>
      <c r="M104" s="162">
        <f>RES_hhdet_fec!M$54</f>
        <v>0</v>
      </c>
      <c r="N104" s="162">
        <f>RES_hhdet_fec!N$54</f>
        <v>0</v>
      </c>
      <c r="O104" s="162">
        <f>RES_hhdet_fec!O$54</f>
        <v>0</v>
      </c>
      <c r="P104" s="162">
        <f>RES_hhdet_fec!P$54</f>
        <v>0</v>
      </c>
      <c r="Q104" s="162">
        <f>RES_hhdet_fec!Q$54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RES_hhdet_fec!B$56</f>
        <v>0</v>
      </c>
      <c r="C106" s="156">
        <f>RES_hhdet_fec!C$56</f>
        <v>0</v>
      </c>
      <c r="D106" s="156">
        <f>RES_hhdet_fec!D$56</f>
        <v>0</v>
      </c>
      <c r="E106" s="156">
        <f>RES_hhdet_fec!E$56</f>
        <v>0</v>
      </c>
      <c r="F106" s="156">
        <f>RES_hhdet_fec!F$56</f>
        <v>0</v>
      </c>
      <c r="G106" s="156">
        <f>RES_hhdet_fec!G$56</f>
        <v>0</v>
      </c>
      <c r="H106" s="156">
        <f>RES_hhdet_fec!H$56</f>
        <v>0</v>
      </c>
      <c r="I106" s="156">
        <f>RES_hhdet_fec!I$56</f>
        <v>0</v>
      </c>
      <c r="J106" s="156">
        <f>RES_hhdet_fec!J$56</f>
        <v>0</v>
      </c>
      <c r="K106" s="156">
        <f>RES_hhdet_fec!K$56</f>
        <v>0</v>
      </c>
      <c r="L106" s="156">
        <f>RES_hhdet_fec!L$56</f>
        <v>0</v>
      </c>
      <c r="M106" s="156">
        <f>RES_hhdet_fec!M$56</f>
        <v>0</v>
      </c>
      <c r="N106" s="156">
        <f>RES_hhdet_fec!N$56</f>
        <v>0</v>
      </c>
      <c r="O106" s="156">
        <f>RES_hhdet_fec!O$56</f>
        <v>0</v>
      </c>
      <c r="P106" s="156">
        <f>RES_hhdet_fec!P$56</f>
        <v>0</v>
      </c>
      <c r="Q106" s="156">
        <f>RES_hhdet_fec!Q$56</f>
        <v>0</v>
      </c>
    </row>
    <row r="107" spans="1:17" ht="12" customHeight="1" x14ac:dyDescent="0.25">
      <c r="A107" s="148" t="s">
        <v>59</v>
      </c>
      <c r="B107" s="156">
        <f>RES_hhdet_fec!B$57</f>
        <v>0</v>
      </c>
      <c r="C107" s="156">
        <f>RES_hhdet_fec!C$57</f>
        <v>0</v>
      </c>
      <c r="D107" s="156">
        <f>RES_hhdet_fec!D$57</f>
        <v>0</v>
      </c>
      <c r="E107" s="156">
        <f>RES_hhdet_fec!E$57</f>
        <v>0</v>
      </c>
      <c r="F107" s="156">
        <f>RES_hhdet_fec!F$57</f>
        <v>0</v>
      </c>
      <c r="G107" s="156">
        <f>RES_hhdet_fec!G$57</f>
        <v>0</v>
      </c>
      <c r="H107" s="156">
        <f>RES_hhdet_fec!H$57</f>
        <v>0</v>
      </c>
      <c r="I107" s="156">
        <f>RES_hhdet_fec!I$57</f>
        <v>0</v>
      </c>
      <c r="J107" s="156">
        <f>RES_hhdet_fec!J$57</f>
        <v>0</v>
      </c>
      <c r="K107" s="156">
        <f>RES_hhdet_fec!K$57</f>
        <v>0</v>
      </c>
      <c r="L107" s="156">
        <f>RES_hhdet_fec!L$57</f>
        <v>0</v>
      </c>
      <c r="M107" s="156">
        <f>RES_hhdet_fec!M$57</f>
        <v>0</v>
      </c>
      <c r="N107" s="156">
        <f>RES_hhdet_fec!N$57</f>
        <v>0</v>
      </c>
      <c r="O107" s="156">
        <f>RES_hhdet_fec!O$57</f>
        <v>0</v>
      </c>
      <c r="P107" s="156">
        <f>RES_hhdet_fec!P$57</f>
        <v>0</v>
      </c>
      <c r="Q107" s="156">
        <f>RES_hhdet_fec!Q$57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RES_hhdet_fec!B$59</f>
        <v>0</v>
      </c>
      <c r="C109" s="156">
        <f>RES_hhdet_fec!C$59</f>
        <v>0</v>
      </c>
      <c r="D109" s="156">
        <f>RES_hhdet_fec!D$59</f>
        <v>0</v>
      </c>
      <c r="E109" s="156">
        <f>RES_hhdet_fec!E$59</f>
        <v>0</v>
      </c>
      <c r="F109" s="156">
        <f>RES_hhdet_fec!F$59</f>
        <v>0</v>
      </c>
      <c r="G109" s="156">
        <f>RES_hhdet_fec!G$59</f>
        <v>0</v>
      </c>
      <c r="H109" s="156">
        <f>RES_hhdet_fec!H$59</f>
        <v>0</v>
      </c>
      <c r="I109" s="156">
        <f>RES_hhdet_fec!I$59</f>
        <v>0</v>
      </c>
      <c r="J109" s="156">
        <f>RES_hhdet_fec!J$59</f>
        <v>0</v>
      </c>
      <c r="K109" s="156">
        <f>RES_hhdet_fec!K$59</f>
        <v>0</v>
      </c>
      <c r="L109" s="156">
        <f>RES_hhdet_fec!L$59</f>
        <v>0</v>
      </c>
      <c r="M109" s="156">
        <f>RES_hhdet_fec!M$59</f>
        <v>0</v>
      </c>
      <c r="N109" s="156">
        <f>RES_hhdet_fec!N$59</f>
        <v>0</v>
      </c>
      <c r="O109" s="156">
        <f>RES_hhdet_fec!O$59</f>
        <v>0</v>
      </c>
      <c r="P109" s="156">
        <f>RES_hhdet_fec!P$59</f>
        <v>0</v>
      </c>
      <c r="Q109" s="156">
        <f>RES_hhdet_fec!Q$59</f>
        <v>0</v>
      </c>
    </row>
    <row r="110" spans="1:17" ht="12" customHeight="1" x14ac:dyDescent="0.25">
      <c r="A110" s="29" t="s">
        <v>140</v>
      </c>
      <c r="B110" s="57">
        <f>RES_hhdet_fec!B$60</f>
        <v>0</v>
      </c>
      <c r="C110" s="57">
        <f>RES_hhdet_fec!C$60</f>
        <v>0</v>
      </c>
      <c r="D110" s="57">
        <f>RES_hhdet_fec!D$60</f>
        <v>0</v>
      </c>
      <c r="E110" s="57">
        <f>RES_hhdet_fec!E$60</f>
        <v>0</v>
      </c>
      <c r="F110" s="57">
        <f>RES_hhdet_fec!F$60</f>
        <v>0</v>
      </c>
      <c r="G110" s="57">
        <f>RES_hhdet_fec!G$60</f>
        <v>0</v>
      </c>
      <c r="H110" s="57">
        <f>RES_hhdet_fec!H$60</f>
        <v>0</v>
      </c>
      <c r="I110" s="57">
        <f>RES_hhdet_fec!I$60</f>
        <v>0</v>
      </c>
      <c r="J110" s="57">
        <f>RES_hhdet_fec!J$60</f>
        <v>0</v>
      </c>
      <c r="K110" s="57">
        <f>RES_hhdet_fec!K$60</f>
        <v>0</v>
      </c>
      <c r="L110" s="57">
        <f>RES_hhdet_fec!L$60</f>
        <v>0</v>
      </c>
      <c r="M110" s="57">
        <f>RES_hhdet_fec!M$60</f>
        <v>0</v>
      </c>
      <c r="N110" s="57">
        <f>RES_hhdet_fec!N$60</f>
        <v>0</v>
      </c>
      <c r="O110" s="57">
        <f>RES_hhdet_fec!O$60</f>
        <v>0</v>
      </c>
      <c r="P110" s="57">
        <f>RES_hhdet_fec!P$60</f>
        <v>0</v>
      </c>
      <c r="Q110" s="57">
        <f>RES_hhdet_fec!Q$60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166</v>
      </c>
      <c r="B114" s="156">
        <f>RES_hhdet_tes!B$45</f>
        <v>0</v>
      </c>
      <c r="C114" s="156">
        <f>RES_hhdet_tes!C$45</f>
        <v>0</v>
      </c>
      <c r="D114" s="156">
        <f>RES_hhdet_tes!D$45</f>
        <v>0</v>
      </c>
      <c r="E114" s="156">
        <f>RES_hhdet_tes!E$45</f>
        <v>0</v>
      </c>
      <c r="F114" s="156">
        <f>RES_hhdet_tes!F$45</f>
        <v>0</v>
      </c>
      <c r="G114" s="156">
        <f>RES_hhdet_tes!G$45</f>
        <v>0</v>
      </c>
      <c r="H114" s="156">
        <f>RES_hhdet_tes!H$45</f>
        <v>0</v>
      </c>
      <c r="I114" s="156">
        <f>RES_hhdet_tes!I$45</f>
        <v>0</v>
      </c>
      <c r="J114" s="156">
        <f>RES_hhdet_tes!J$45</f>
        <v>0</v>
      </c>
      <c r="K114" s="156">
        <f>RES_hhdet_tes!K$45</f>
        <v>0</v>
      </c>
      <c r="L114" s="156">
        <f>RES_hhdet_tes!L$45</f>
        <v>0</v>
      </c>
      <c r="M114" s="156">
        <f>RES_hhdet_tes!M$45</f>
        <v>0</v>
      </c>
      <c r="N114" s="156">
        <f>RES_hhdet_tes!N$45</f>
        <v>0</v>
      </c>
      <c r="O114" s="156">
        <f>RES_hhdet_tes!O$45</f>
        <v>0</v>
      </c>
      <c r="P114" s="156">
        <f>RES_hhdet_tes!P$45</f>
        <v>0</v>
      </c>
      <c r="Q114" s="156">
        <f>RES_hhdet_tes!Q$45</f>
        <v>0</v>
      </c>
    </row>
    <row r="115" spans="1:17" ht="12" customHeight="1" x14ac:dyDescent="0.25">
      <c r="A115" s="23" t="s">
        <v>60</v>
      </c>
      <c r="B115" s="156">
        <f>RES_hhdet_tes!B$46</f>
        <v>0</v>
      </c>
      <c r="C115" s="156">
        <f>RES_hhdet_tes!C$46</f>
        <v>0</v>
      </c>
      <c r="D115" s="156">
        <f>RES_hhdet_tes!D$46</f>
        <v>0</v>
      </c>
      <c r="E115" s="156">
        <f>RES_hhdet_tes!E$46</f>
        <v>0</v>
      </c>
      <c r="F115" s="156">
        <f>RES_hhdet_tes!F$46</f>
        <v>0</v>
      </c>
      <c r="G115" s="156">
        <f>RES_hhdet_tes!G$46</f>
        <v>0</v>
      </c>
      <c r="H115" s="156">
        <f>RES_hhdet_tes!H$46</f>
        <v>0</v>
      </c>
      <c r="I115" s="156">
        <f>RES_hhdet_tes!I$46</f>
        <v>0</v>
      </c>
      <c r="J115" s="156">
        <f>RES_hhdet_tes!J$46</f>
        <v>0</v>
      </c>
      <c r="K115" s="156">
        <f>RES_hhdet_tes!K$46</f>
        <v>0</v>
      </c>
      <c r="L115" s="156">
        <f>RES_hhdet_tes!L$46</f>
        <v>0</v>
      </c>
      <c r="M115" s="156">
        <f>RES_hhdet_tes!M$46</f>
        <v>0</v>
      </c>
      <c r="N115" s="156">
        <f>RES_hhdet_tes!N$46</f>
        <v>0</v>
      </c>
      <c r="O115" s="156">
        <f>RES_hhdet_tes!O$46</f>
        <v>0</v>
      </c>
      <c r="P115" s="156">
        <f>RES_hhdet_tes!P$46</f>
        <v>0</v>
      </c>
      <c r="Q115" s="156">
        <f>RES_hhdet_tes!Q$46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RES_hhdet_tes!B$48</f>
        <v>0</v>
      </c>
      <c r="C117" s="156">
        <f>RES_hhdet_tes!C$48</f>
        <v>0</v>
      </c>
      <c r="D117" s="156">
        <f>RES_hhdet_tes!D$48</f>
        <v>0</v>
      </c>
      <c r="E117" s="156">
        <f>RES_hhdet_tes!E$48</f>
        <v>0</v>
      </c>
      <c r="F117" s="156">
        <f>RES_hhdet_tes!F$48</f>
        <v>0</v>
      </c>
      <c r="G117" s="156">
        <f>RES_hhdet_tes!G$48</f>
        <v>0</v>
      </c>
      <c r="H117" s="156">
        <f>RES_hhdet_tes!H$48</f>
        <v>0</v>
      </c>
      <c r="I117" s="156">
        <f>RES_hhdet_tes!I$48</f>
        <v>0</v>
      </c>
      <c r="J117" s="156">
        <f>RES_hhdet_tes!J$48</f>
        <v>0</v>
      </c>
      <c r="K117" s="156">
        <f>RES_hhdet_tes!K$48</f>
        <v>0</v>
      </c>
      <c r="L117" s="156">
        <f>RES_hhdet_tes!L$48</f>
        <v>0</v>
      </c>
      <c r="M117" s="156">
        <f>RES_hhdet_tes!M$48</f>
        <v>0</v>
      </c>
      <c r="N117" s="156">
        <f>RES_hhdet_tes!N$48</f>
        <v>0</v>
      </c>
      <c r="O117" s="156">
        <f>RES_hhdet_tes!O$48</f>
        <v>0</v>
      </c>
      <c r="P117" s="156">
        <f>RES_hhdet_tes!P$48</f>
        <v>0</v>
      </c>
      <c r="Q117" s="156">
        <f>RES_hhdet_tes!Q$48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165</v>
      </c>
      <c r="B119" s="132">
        <f>RES_hhdet_tes!B$50</f>
        <v>0</v>
      </c>
      <c r="C119" s="132">
        <f>RES_hhdet_tes!C$50</f>
        <v>0</v>
      </c>
      <c r="D119" s="132">
        <f>RES_hhdet_tes!D$50</f>
        <v>0</v>
      </c>
      <c r="E119" s="132">
        <f>RES_hhdet_tes!E$50</f>
        <v>0</v>
      </c>
      <c r="F119" s="132">
        <f>RES_hhdet_tes!F$50</f>
        <v>0</v>
      </c>
      <c r="G119" s="132">
        <f>RES_hhdet_tes!G$50</f>
        <v>0</v>
      </c>
      <c r="H119" s="132">
        <f>RES_hhdet_tes!H$50</f>
        <v>0</v>
      </c>
      <c r="I119" s="132">
        <f>RES_hhdet_tes!I$50</f>
        <v>0</v>
      </c>
      <c r="J119" s="132">
        <f>RES_hhdet_tes!J$50</f>
        <v>0</v>
      </c>
      <c r="K119" s="132">
        <f>RES_hhdet_tes!K$50</f>
        <v>0</v>
      </c>
      <c r="L119" s="132">
        <f>RES_hhdet_tes!L$50</f>
        <v>0</v>
      </c>
      <c r="M119" s="132">
        <f>RES_hhdet_tes!M$50</f>
        <v>0</v>
      </c>
      <c r="N119" s="132">
        <f>RES_hhdet_tes!N$50</f>
        <v>0</v>
      </c>
      <c r="O119" s="132">
        <f>RES_hhdet_tes!O$50</f>
        <v>0</v>
      </c>
      <c r="P119" s="132">
        <f>RES_hhdet_tes!P$50</f>
        <v>0</v>
      </c>
      <c r="Q119" s="132">
        <f>RES_hhdet_tes!Q$50</f>
        <v>0</v>
      </c>
    </row>
    <row r="120" spans="1:17" ht="12" customHeight="1" x14ac:dyDescent="0.25">
      <c r="A120" s="167" t="s">
        <v>164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163</v>
      </c>
      <c r="B121" s="165">
        <f>RES_hhdet_tes!B$52</f>
        <v>0</v>
      </c>
      <c r="C121" s="165">
        <f>RES_hhdet_tes!C$52</f>
        <v>0</v>
      </c>
      <c r="D121" s="165">
        <f>RES_hhdet_tes!D$52</f>
        <v>0</v>
      </c>
      <c r="E121" s="165">
        <f>RES_hhdet_tes!E$52</f>
        <v>0</v>
      </c>
      <c r="F121" s="165">
        <f>RES_hhdet_tes!F$52</f>
        <v>0</v>
      </c>
      <c r="G121" s="165">
        <f>RES_hhdet_tes!G$52</f>
        <v>0</v>
      </c>
      <c r="H121" s="165">
        <f>RES_hhdet_tes!H$52</f>
        <v>0</v>
      </c>
      <c r="I121" s="165">
        <f>RES_hhdet_tes!I$52</f>
        <v>0</v>
      </c>
      <c r="J121" s="165">
        <f>RES_hhdet_tes!J$52</f>
        <v>0</v>
      </c>
      <c r="K121" s="165">
        <f>RES_hhdet_tes!K$52</f>
        <v>0</v>
      </c>
      <c r="L121" s="165">
        <f>RES_hhdet_tes!L$52</f>
        <v>0</v>
      </c>
      <c r="M121" s="165">
        <f>RES_hhdet_tes!M$52</f>
        <v>0</v>
      </c>
      <c r="N121" s="165">
        <f>RES_hhdet_tes!N$52</f>
        <v>0</v>
      </c>
      <c r="O121" s="165">
        <f>RES_hhdet_tes!O$52</f>
        <v>0</v>
      </c>
      <c r="P121" s="165">
        <f>RES_hhdet_tes!P$52</f>
        <v>0</v>
      </c>
      <c r="Q121" s="165">
        <f>RES_hhdet_tes!Q$52</f>
        <v>0</v>
      </c>
    </row>
    <row r="122" spans="1:17" ht="12" customHeight="1" x14ac:dyDescent="0.25">
      <c r="A122" s="147" t="s">
        <v>59</v>
      </c>
      <c r="B122" s="164">
        <f>RES_hhdet_tes!B$53</f>
        <v>0</v>
      </c>
      <c r="C122" s="164">
        <f>RES_hhdet_tes!C$53</f>
        <v>0</v>
      </c>
      <c r="D122" s="164">
        <f>RES_hhdet_tes!D$53</f>
        <v>0</v>
      </c>
      <c r="E122" s="164">
        <f>RES_hhdet_tes!E$53</f>
        <v>0</v>
      </c>
      <c r="F122" s="164">
        <f>RES_hhdet_tes!F$53</f>
        <v>0</v>
      </c>
      <c r="G122" s="164">
        <f>RES_hhdet_tes!G$53</f>
        <v>0</v>
      </c>
      <c r="H122" s="164">
        <f>RES_hhdet_tes!H$53</f>
        <v>0</v>
      </c>
      <c r="I122" s="164">
        <f>RES_hhdet_tes!I$53</f>
        <v>0</v>
      </c>
      <c r="J122" s="164">
        <f>RES_hhdet_tes!J$53</f>
        <v>0</v>
      </c>
      <c r="K122" s="164">
        <f>RES_hhdet_tes!K$53</f>
        <v>0</v>
      </c>
      <c r="L122" s="164">
        <f>RES_hhdet_tes!L$53</f>
        <v>0</v>
      </c>
      <c r="M122" s="164">
        <f>RES_hhdet_tes!M$53</f>
        <v>0</v>
      </c>
      <c r="N122" s="164">
        <f>RES_hhdet_tes!N$53</f>
        <v>0</v>
      </c>
      <c r="O122" s="164">
        <f>RES_hhdet_tes!O$53</f>
        <v>0</v>
      </c>
      <c r="P122" s="164">
        <f>RES_hhdet_tes!P$53</f>
        <v>0</v>
      </c>
      <c r="Q122" s="164">
        <f>RES_hhdet_tes!Q$53</f>
        <v>0</v>
      </c>
    </row>
    <row r="123" spans="1:17" ht="12" customHeight="1" x14ac:dyDescent="0.25">
      <c r="A123" s="163" t="s">
        <v>142</v>
      </c>
      <c r="B123" s="162">
        <f>RES_hhdet_tes!B$54</f>
        <v>0</v>
      </c>
      <c r="C123" s="162">
        <f>RES_hhdet_tes!C$54</f>
        <v>0</v>
      </c>
      <c r="D123" s="162">
        <f>RES_hhdet_tes!D$54</f>
        <v>0</v>
      </c>
      <c r="E123" s="162">
        <f>RES_hhdet_tes!E$54</f>
        <v>0</v>
      </c>
      <c r="F123" s="162">
        <f>RES_hhdet_tes!F$54</f>
        <v>0</v>
      </c>
      <c r="G123" s="162">
        <f>RES_hhdet_tes!G$54</f>
        <v>0</v>
      </c>
      <c r="H123" s="162">
        <f>RES_hhdet_tes!H$54</f>
        <v>0</v>
      </c>
      <c r="I123" s="162">
        <f>RES_hhdet_tes!I$54</f>
        <v>0</v>
      </c>
      <c r="J123" s="162">
        <f>RES_hhdet_tes!J$54</f>
        <v>0</v>
      </c>
      <c r="K123" s="162">
        <f>RES_hhdet_tes!K$54</f>
        <v>0</v>
      </c>
      <c r="L123" s="162">
        <f>RES_hhdet_tes!L$54</f>
        <v>0</v>
      </c>
      <c r="M123" s="162">
        <f>RES_hhdet_tes!M$54</f>
        <v>0</v>
      </c>
      <c r="N123" s="162">
        <f>RES_hhdet_tes!N$54</f>
        <v>0</v>
      </c>
      <c r="O123" s="162">
        <f>RES_hhdet_tes!O$54</f>
        <v>0</v>
      </c>
      <c r="P123" s="162">
        <f>RES_hhdet_tes!P$54</f>
        <v>0</v>
      </c>
      <c r="Q123" s="162">
        <f>RES_hhdet_tes!Q$54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RES_hhdet_tes!B$56</f>
        <v>0</v>
      </c>
      <c r="C125" s="156">
        <f>RES_hhdet_tes!C$56</f>
        <v>0</v>
      </c>
      <c r="D125" s="156">
        <f>RES_hhdet_tes!D$56</f>
        <v>0</v>
      </c>
      <c r="E125" s="156">
        <f>RES_hhdet_tes!E$56</f>
        <v>0</v>
      </c>
      <c r="F125" s="156">
        <f>RES_hhdet_tes!F$56</f>
        <v>0</v>
      </c>
      <c r="G125" s="156">
        <f>RES_hhdet_tes!G$56</f>
        <v>0</v>
      </c>
      <c r="H125" s="156">
        <f>RES_hhdet_tes!H$56</f>
        <v>0</v>
      </c>
      <c r="I125" s="156">
        <f>RES_hhdet_tes!I$56</f>
        <v>0</v>
      </c>
      <c r="J125" s="156">
        <f>RES_hhdet_tes!J$56</f>
        <v>0</v>
      </c>
      <c r="K125" s="156">
        <f>RES_hhdet_tes!K$56</f>
        <v>0</v>
      </c>
      <c r="L125" s="156">
        <f>RES_hhdet_tes!L$56</f>
        <v>0</v>
      </c>
      <c r="M125" s="156">
        <f>RES_hhdet_tes!M$56</f>
        <v>0</v>
      </c>
      <c r="N125" s="156">
        <f>RES_hhdet_tes!N$56</f>
        <v>0</v>
      </c>
      <c r="O125" s="156">
        <f>RES_hhdet_tes!O$56</f>
        <v>0</v>
      </c>
      <c r="P125" s="156">
        <f>RES_hhdet_tes!P$56</f>
        <v>0</v>
      </c>
      <c r="Q125" s="156">
        <f>RES_hhdet_tes!Q$56</f>
        <v>0</v>
      </c>
    </row>
    <row r="126" spans="1:17" ht="12" customHeight="1" x14ac:dyDescent="0.25">
      <c r="A126" s="148" t="s">
        <v>59</v>
      </c>
      <c r="B126" s="156">
        <f>RES_hhdet_tes!B$57</f>
        <v>0</v>
      </c>
      <c r="C126" s="156">
        <f>RES_hhdet_tes!C$57</f>
        <v>0</v>
      </c>
      <c r="D126" s="156">
        <f>RES_hhdet_tes!D$57</f>
        <v>0</v>
      </c>
      <c r="E126" s="156">
        <f>RES_hhdet_tes!E$57</f>
        <v>0</v>
      </c>
      <c r="F126" s="156">
        <f>RES_hhdet_tes!F$57</f>
        <v>0</v>
      </c>
      <c r="G126" s="156">
        <f>RES_hhdet_tes!G$57</f>
        <v>0</v>
      </c>
      <c r="H126" s="156">
        <f>RES_hhdet_tes!H$57</f>
        <v>0</v>
      </c>
      <c r="I126" s="156">
        <f>RES_hhdet_tes!I$57</f>
        <v>0</v>
      </c>
      <c r="J126" s="156">
        <f>RES_hhdet_tes!J$57</f>
        <v>0</v>
      </c>
      <c r="K126" s="156">
        <f>RES_hhdet_tes!K$57</f>
        <v>0</v>
      </c>
      <c r="L126" s="156">
        <f>RES_hhdet_tes!L$57</f>
        <v>0</v>
      </c>
      <c r="M126" s="156">
        <f>RES_hhdet_tes!M$57</f>
        <v>0</v>
      </c>
      <c r="N126" s="156">
        <f>RES_hhdet_tes!N$57</f>
        <v>0</v>
      </c>
      <c r="O126" s="156">
        <f>RES_hhdet_tes!O$57</f>
        <v>0</v>
      </c>
      <c r="P126" s="156">
        <f>RES_hhdet_tes!P$57</f>
        <v>0</v>
      </c>
      <c r="Q126" s="156">
        <f>RES_hhdet_tes!Q$57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RES_hhdet_tes!B$59</f>
        <v>0</v>
      </c>
      <c r="C128" s="156">
        <f>RES_hhdet_tes!C$59</f>
        <v>0</v>
      </c>
      <c r="D128" s="156">
        <f>RES_hhdet_tes!D$59</f>
        <v>0</v>
      </c>
      <c r="E128" s="156">
        <f>RES_hhdet_tes!E$59</f>
        <v>0</v>
      </c>
      <c r="F128" s="156">
        <f>RES_hhdet_tes!F$59</f>
        <v>0</v>
      </c>
      <c r="G128" s="156">
        <f>RES_hhdet_tes!G$59</f>
        <v>0</v>
      </c>
      <c r="H128" s="156">
        <f>RES_hhdet_tes!H$59</f>
        <v>0</v>
      </c>
      <c r="I128" s="156">
        <f>RES_hhdet_tes!I$59</f>
        <v>0</v>
      </c>
      <c r="J128" s="156">
        <f>RES_hhdet_tes!J$59</f>
        <v>0</v>
      </c>
      <c r="K128" s="156">
        <f>RES_hhdet_tes!K$59</f>
        <v>0</v>
      </c>
      <c r="L128" s="156">
        <f>RES_hhdet_tes!L$59</f>
        <v>0</v>
      </c>
      <c r="M128" s="156">
        <f>RES_hhdet_tes!M$59</f>
        <v>0</v>
      </c>
      <c r="N128" s="156">
        <f>RES_hhdet_tes!N$59</f>
        <v>0</v>
      </c>
      <c r="O128" s="156">
        <f>RES_hhdet_tes!O$59</f>
        <v>0</v>
      </c>
      <c r="P128" s="156">
        <f>RES_hhdet_tes!P$59</f>
        <v>0</v>
      </c>
      <c r="Q128" s="156">
        <f>RES_hhdet_tes!Q$59</f>
        <v>0</v>
      </c>
    </row>
    <row r="129" spans="1:17" ht="12" customHeight="1" x14ac:dyDescent="0.25">
      <c r="A129" s="29" t="s">
        <v>140</v>
      </c>
      <c r="B129" s="57">
        <f>RES_hhdet_tes!B$60</f>
        <v>0</v>
      </c>
      <c r="C129" s="57">
        <f>RES_hhdet_tes!C$60</f>
        <v>0</v>
      </c>
      <c r="D129" s="57">
        <f>RES_hhdet_tes!D$60</f>
        <v>0</v>
      </c>
      <c r="E129" s="57">
        <f>RES_hhdet_tes!E$60</f>
        <v>0</v>
      </c>
      <c r="F129" s="57">
        <f>RES_hhdet_tes!F$60</f>
        <v>0</v>
      </c>
      <c r="G129" s="57">
        <f>RES_hhdet_tes!G$60</f>
        <v>0</v>
      </c>
      <c r="H129" s="57">
        <f>RES_hhdet_tes!H$60</f>
        <v>0</v>
      </c>
      <c r="I129" s="57">
        <f>RES_hhdet_tes!I$60</f>
        <v>0</v>
      </c>
      <c r="J129" s="57">
        <f>RES_hhdet_tes!J$60</f>
        <v>0</v>
      </c>
      <c r="K129" s="57">
        <f>RES_hhdet_tes!K$60</f>
        <v>0</v>
      </c>
      <c r="L129" s="57">
        <f>RES_hhdet_tes!L$60</f>
        <v>0</v>
      </c>
      <c r="M129" s="57">
        <f>RES_hhdet_tes!M$60</f>
        <v>0</v>
      </c>
      <c r="N129" s="57">
        <f>RES_hhdet_tes!N$60</f>
        <v>0</v>
      </c>
      <c r="O129" s="57">
        <f>RES_hhdet_tes!O$60</f>
        <v>0</v>
      </c>
      <c r="P129" s="57">
        <f>RES_hhdet_tes!P$60</f>
        <v>0</v>
      </c>
      <c r="Q129" s="57">
        <f>RES_hhdet_tes!Q$60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166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165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164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163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166</v>
      </c>
      <c r="B152" s="156">
        <f>RES_hhdet_emi!B$45</f>
        <v>0</v>
      </c>
      <c r="C152" s="156">
        <f>RES_hhdet_emi!C$45</f>
        <v>0</v>
      </c>
      <c r="D152" s="156">
        <f>RES_hhdet_emi!D$45</f>
        <v>0</v>
      </c>
      <c r="E152" s="156">
        <f>RES_hhdet_emi!E$45</f>
        <v>0</v>
      </c>
      <c r="F152" s="156">
        <f>RES_hhdet_emi!F$45</f>
        <v>0</v>
      </c>
      <c r="G152" s="156">
        <f>RES_hhdet_emi!G$45</f>
        <v>0</v>
      </c>
      <c r="H152" s="156">
        <f>RES_hhdet_emi!H$45</f>
        <v>0</v>
      </c>
      <c r="I152" s="156">
        <f>RES_hhdet_emi!I$45</f>
        <v>0</v>
      </c>
      <c r="J152" s="156">
        <f>RES_hhdet_emi!J$45</f>
        <v>0</v>
      </c>
      <c r="K152" s="156">
        <f>RES_hhdet_emi!K$45</f>
        <v>0</v>
      </c>
      <c r="L152" s="156">
        <f>RES_hhdet_emi!L$45</f>
        <v>0</v>
      </c>
      <c r="M152" s="156">
        <f>RES_hhdet_emi!M$45</f>
        <v>0</v>
      </c>
      <c r="N152" s="156">
        <f>RES_hhdet_emi!N$45</f>
        <v>0</v>
      </c>
      <c r="O152" s="156">
        <f>RES_hhdet_emi!O$45</f>
        <v>0</v>
      </c>
      <c r="P152" s="156">
        <f>RES_hhdet_emi!P$45</f>
        <v>0</v>
      </c>
      <c r="Q152" s="156">
        <f>RES_hhdet_emi!Q$45</f>
        <v>0</v>
      </c>
    </row>
    <row r="153" spans="1:17" ht="12" customHeight="1" x14ac:dyDescent="0.25">
      <c r="A153" s="23" t="s">
        <v>60</v>
      </c>
      <c r="B153" s="156">
        <f>RES_hhdet_emi!B$46</f>
        <v>0</v>
      </c>
      <c r="C153" s="156">
        <f>RES_hhdet_emi!C$46</f>
        <v>0</v>
      </c>
      <c r="D153" s="156">
        <f>RES_hhdet_emi!D$46</f>
        <v>0</v>
      </c>
      <c r="E153" s="156">
        <f>RES_hhdet_emi!E$46</f>
        <v>0</v>
      </c>
      <c r="F153" s="156">
        <f>RES_hhdet_emi!F$46</f>
        <v>0</v>
      </c>
      <c r="G153" s="156">
        <f>RES_hhdet_emi!G$46</f>
        <v>0</v>
      </c>
      <c r="H153" s="156">
        <f>RES_hhdet_emi!H$46</f>
        <v>0</v>
      </c>
      <c r="I153" s="156">
        <f>RES_hhdet_emi!I$46</f>
        <v>0</v>
      </c>
      <c r="J153" s="156">
        <f>RES_hhdet_emi!J$46</f>
        <v>0</v>
      </c>
      <c r="K153" s="156">
        <f>RES_hhdet_emi!K$46</f>
        <v>0</v>
      </c>
      <c r="L153" s="156">
        <f>RES_hhdet_emi!L$46</f>
        <v>0</v>
      </c>
      <c r="M153" s="156">
        <f>RES_hhdet_emi!M$46</f>
        <v>0</v>
      </c>
      <c r="N153" s="156">
        <f>RES_hhdet_emi!N$46</f>
        <v>0</v>
      </c>
      <c r="O153" s="156">
        <f>RES_hhdet_emi!O$46</f>
        <v>0</v>
      </c>
      <c r="P153" s="156">
        <f>RES_hhdet_emi!P$46</f>
        <v>0</v>
      </c>
      <c r="Q153" s="156">
        <f>RES_hhdet_emi!Q$46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RES_hhdet_emi!B$48</f>
        <v>0</v>
      </c>
      <c r="C155" s="156">
        <f>RES_hhdet_emi!C$48</f>
        <v>0</v>
      </c>
      <c r="D155" s="156">
        <f>RES_hhdet_emi!D$48</f>
        <v>0</v>
      </c>
      <c r="E155" s="156">
        <f>RES_hhdet_emi!E$48</f>
        <v>0</v>
      </c>
      <c r="F155" s="156">
        <f>RES_hhdet_emi!F$48</f>
        <v>0</v>
      </c>
      <c r="G155" s="156">
        <f>RES_hhdet_emi!G$48</f>
        <v>0</v>
      </c>
      <c r="H155" s="156">
        <f>RES_hhdet_emi!H$48</f>
        <v>0</v>
      </c>
      <c r="I155" s="156">
        <f>RES_hhdet_emi!I$48</f>
        <v>0</v>
      </c>
      <c r="J155" s="156">
        <f>RES_hhdet_emi!J$48</f>
        <v>0</v>
      </c>
      <c r="K155" s="156">
        <f>RES_hhdet_emi!K$48</f>
        <v>0</v>
      </c>
      <c r="L155" s="156">
        <f>RES_hhdet_emi!L$48</f>
        <v>0</v>
      </c>
      <c r="M155" s="156">
        <f>RES_hhdet_emi!M$48</f>
        <v>0</v>
      </c>
      <c r="N155" s="156">
        <f>RES_hhdet_emi!N$48</f>
        <v>0</v>
      </c>
      <c r="O155" s="156">
        <f>RES_hhdet_emi!O$48</f>
        <v>0</v>
      </c>
      <c r="P155" s="156">
        <f>RES_hhdet_emi!P$48</f>
        <v>0</v>
      </c>
      <c r="Q155" s="156">
        <f>RES_hhdet_emi!Q$48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165</v>
      </c>
      <c r="B157" s="132">
        <f>RES_hhdet_emi!B$50</f>
        <v>0</v>
      </c>
      <c r="C157" s="132">
        <f>RES_hhdet_emi!C$50</f>
        <v>0</v>
      </c>
      <c r="D157" s="132">
        <f>RES_hhdet_emi!D$50</f>
        <v>0</v>
      </c>
      <c r="E157" s="132">
        <f>RES_hhdet_emi!E$50</f>
        <v>0</v>
      </c>
      <c r="F157" s="132">
        <f>RES_hhdet_emi!F$50</f>
        <v>0</v>
      </c>
      <c r="G157" s="132">
        <f>RES_hhdet_emi!G$50</f>
        <v>0</v>
      </c>
      <c r="H157" s="132">
        <f>RES_hhdet_emi!H$50</f>
        <v>0</v>
      </c>
      <c r="I157" s="132">
        <f>RES_hhdet_emi!I$50</f>
        <v>0</v>
      </c>
      <c r="J157" s="132">
        <f>RES_hhdet_emi!J$50</f>
        <v>0</v>
      </c>
      <c r="K157" s="132">
        <f>RES_hhdet_emi!K$50</f>
        <v>0</v>
      </c>
      <c r="L157" s="132">
        <f>RES_hhdet_emi!L$50</f>
        <v>0</v>
      </c>
      <c r="M157" s="132">
        <f>RES_hhdet_emi!M$50</f>
        <v>0</v>
      </c>
      <c r="N157" s="132">
        <f>RES_hhdet_emi!N$50</f>
        <v>0</v>
      </c>
      <c r="O157" s="132">
        <f>RES_hhdet_emi!O$50</f>
        <v>0</v>
      </c>
      <c r="P157" s="132">
        <f>RES_hhdet_emi!P$50</f>
        <v>0</v>
      </c>
      <c r="Q157" s="132">
        <f>RES_hhdet_emi!Q$50</f>
        <v>0</v>
      </c>
    </row>
    <row r="158" spans="1:17" ht="12" customHeight="1" x14ac:dyDescent="0.25">
      <c r="A158" s="167" t="s">
        <v>164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163</v>
      </c>
      <c r="B159" s="165">
        <f>RES_hhdet_emi!B$52</f>
        <v>0</v>
      </c>
      <c r="C159" s="165">
        <f>RES_hhdet_emi!C$52</f>
        <v>0</v>
      </c>
      <c r="D159" s="165">
        <f>RES_hhdet_emi!D$52</f>
        <v>0</v>
      </c>
      <c r="E159" s="165">
        <f>RES_hhdet_emi!E$52</f>
        <v>0</v>
      </c>
      <c r="F159" s="165">
        <f>RES_hhdet_emi!F$52</f>
        <v>0</v>
      </c>
      <c r="G159" s="165">
        <f>RES_hhdet_emi!G$52</f>
        <v>0</v>
      </c>
      <c r="H159" s="165">
        <f>RES_hhdet_emi!H$52</f>
        <v>0</v>
      </c>
      <c r="I159" s="165">
        <f>RES_hhdet_emi!I$52</f>
        <v>0</v>
      </c>
      <c r="J159" s="165">
        <f>RES_hhdet_emi!J$52</f>
        <v>0</v>
      </c>
      <c r="K159" s="165">
        <f>RES_hhdet_emi!K$52</f>
        <v>0</v>
      </c>
      <c r="L159" s="165">
        <f>RES_hhdet_emi!L$52</f>
        <v>0</v>
      </c>
      <c r="M159" s="165">
        <f>RES_hhdet_emi!M$52</f>
        <v>0</v>
      </c>
      <c r="N159" s="165">
        <f>RES_hhdet_emi!N$52</f>
        <v>0</v>
      </c>
      <c r="O159" s="165">
        <f>RES_hhdet_emi!O$52</f>
        <v>0</v>
      </c>
      <c r="P159" s="165">
        <f>RES_hhdet_emi!P$52</f>
        <v>0</v>
      </c>
      <c r="Q159" s="165">
        <f>RES_hhdet_emi!Q$52</f>
        <v>0</v>
      </c>
    </row>
    <row r="160" spans="1:17" ht="12" customHeight="1" x14ac:dyDescent="0.25">
      <c r="A160" s="147" t="s">
        <v>59</v>
      </c>
      <c r="B160" s="164">
        <f>RES_hhdet_emi!B$53</f>
        <v>0</v>
      </c>
      <c r="C160" s="164">
        <f>RES_hhdet_emi!C$53</f>
        <v>0</v>
      </c>
      <c r="D160" s="164">
        <f>RES_hhdet_emi!D$53</f>
        <v>0</v>
      </c>
      <c r="E160" s="164">
        <f>RES_hhdet_emi!E$53</f>
        <v>0</v>
      </c>
      <c r="F160" s="164">
        <f>RES_hhdet_emi!F$53</f>
        <v>0</v>
      </c>
      <c r="G160" s="164">
        <f>RES_hhdet_emi!G$53</f>
        <v>0</v>
      </c>
      <c r="H160" s="164">
        <f>RES_hhdet_emi!H$53</f>
        <v>0</v>
      </c>
      <c r="I160" s="164">
        <f>RES_hhdet_emi!I$53</f>
        <v>0</v>
      </c>
      <c r="J160" s="164">
        <f>RES_hhdet_emi!J$53</f>
        <v>0</v>
      </c>
      <c r="K160" s="164">
        <f>RES_hhdet_emi!K$53</f>
        <v>0</v>
      </c>
      <c r="L160" s="164">
        <f>RES_hhdet_emi!L$53</f>
        <v>0</v>
      </c>
      <c r="M160" s="164">
        <f>RES_hhdet_emi!M$53</f>
        <v>0</v>
      </c>
      <c r="N160" s="164">
        <f>RES_hhdet_emi!N$53</f>
        <v>0</v>
      </c>
      <c r="O160" s="164">
        <f>RES_hhdet_emi!O$53</f>
        <v>0</v>
      </c>
      <c r="P160" s="164">
        <f>RES_hhdet_emi!P$53</f>
        <v>0</v>
      </c>
      <c r="Q160" s="164">
        <f>RES_hhdet_emi!Q$53</f>
        <v>0</v>
      </c>
    </row>
    <row r="161" spans="1:17" ht="12" customHeight="1" x14ac:dyDescent="0.25">
      <c r="A161" s="163" t="s">
        <v>142</v>
      </c>
      <c r="B161" s="162">
        <f>RES_hhdet_emi!B$54</f>
        <v>0</v>
      </c>
      <c r="C161" s="162">
        <f>RES_hhdet_emi!C$54</f>
        <v>0</v>
      </c>
      <c r="D161" s="162">
        <f>RES_hhdet_emi!D$54</f>
        <v>0</v>
      </c>
      <c r="E161" s="162">
        <f>RES_hhdet_emi!E$54</f>
        <v>0</v>
      </c>
      <c r="F161" s="162">
        <f>RES_hhdet_emi!F$54</f>
        <v>0</v>
      </c>
      <c r="G161" s="162">
        <f>RES_hhdet_emi!G$54</f>
        <v>0</v>
      </c>
      <c r="H161" s="162">
        <f>RES_hhdet_emi!H$54</f>
        <v>0</v>
      </c>
      <c r="I161" s="162">
        <f>RES_hhdet_emi!I$54</f>
        <v>0</v>
      </c>
      <c r="J161" s="162">
        <f>RES_hhdet_emi!J$54</f>
        <v>0</v>
      </c>
      <c r="K161" s="162">
        <f>RES_hhdet_emi!K$54</f>
        <v>0</v>
      </c>
      <c r="L161" s="162">
        <f>RES_hhdet_emi!L$54</f>
        <v>0</v>
      </c>
      <c r="M161" s="162">
        <f>RES_hhdet_emi!M$54</f>
        <v>0</v>
      </c>
      <c r="N161" s="162">
        <f>RES_hhdet_emi!N$54</f>
        <v>0</v>
      </c>
      <c r="O161" s="162">
        <f>RES_hhdet_emi!O$54</f>
        <v>0</v>
      </c>
      <c r="P161" s="162">
        <f>RES_hhdet_emi!P$54</f>
        <v>0</v>
      </c>
      <c r="Q161" s="162">
        <f>RES_hhdet_emi!Q$54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RES_hhdet_emi!B$56</f>
        <v>0</v>
      </c>
      <c r="C163" s="156">
        <f>RES_hhdet_emi!C$56</f>
        <v>0</v>
      </c>
      <c r="D163" s="156">
        <f>RES_hhdet_emi!D$56</f>
        <v>0</v>
      </c>
      <c r="E163" s="156">
        <f>RES_hhdet_emi!E$56</f>
        <v>0</v>
      </c>
      <c r="F163" s="156">
        <f>RES_hhdet_emi!F$56</f>
        <v>0</v>
      </c>
      <c r="G163" s="156">
        <f>RES_hhdet_emi!G$56</f>
        <v>0</v>
      </c>
      <c r="H163" s="156">
        <f>RES_hhdet_emi!H$56</f>
        <v>0</v>
      </c>
      <c r="I163" s="156">
        <f>RES_hhdet_emi!I$56</f>
        <v>0</v>
      </c>
      <c r="J163" s="156">
        <f>RES_hhdet_emi!J$56</f>
        <v>0</v>
      </c>
      <c r="K163" s="156">
        <f>RES_hhdet_emi!K$56</f>
        <v>0</v>
      </c>
      <c r="L163" s="156">
        <f>RES_hhdet_emi!L$56</f>
        <v>0</v>
      </c>
      <c r="M163" s="156">
        <f>RES_hhdet_emi!M$56</f>
        <v>0</v>
      </c>
      <c r="N163" s="156">
        <f>RES_hhdet_emi!N$56</f>
        <v>0</v>
      </c>
      <c r="O163" s="156">
        <f>RES_hhdet_emi!O$56</f>
        <v>0</v>
      </c>
      <c r="P163" s="156">
        <f>RES_hhdet_emi!P$56</f>
        <v>0</v>
      </c>
      <c r="Q163" s="156">
        <f>RES_hhdet_emi!Q$56</f>
        <v>0</v>
      </c>
    </row>
    <row r="164" spans="1:17" ht="12" customHeight="1" x14ac:dyDescent="0.25">
      <c r="A164" s="148" t="s">
        <v>59</v>
      </c>
      <c r="B164" s="156">
        <f>RES_hhdet_emi!B$57</f>
        <v>0</v>
      </c>
      <c r="C164" s="156">
        <f>RES_hhdet_emi!C$57</f>
        <v>0</v>
      </c>
      <c r="D164" s="156">
        <f>RES_hhdet_emi!D$57</f>
        <v>0</v>
      </c>
      <c r="E164" s="156">
        <f>RES_hhdet_emi!E$57</f>
        <v>0</v>
      </c>
      <c r="F164" s="156">
        <f>RES_hhdet_emi!F$57</f>
        <v>0</v>
      </c>
      <c r="G164" s="156">
        <f>RES_hhdet_emi!G$57</f>
        <v>0</v>
      </c>
      <c r="H164" s="156">
        <f>RES_hhdet_emi!H$57</f>
        <v>0</v>
      </c>
      <c r="I164" s="156">
        <f>RES_hhdet_emi!I$57</f>
        <v>0</v>
      </c>
      <c r="J164" s="156">
        <f>RES_hhdet_emi!J$57</f>
        <v>0</v>
      </c>
      <c r="K164" s="156">
        <f>RES_hhdet_emi!K$57</f>
        <v>0</v>
      </c>
      <c r="L164" s="156">
        <f>RES_hhdet_emi!L$57</f>
        <v>0</v>
      </c>
      <c r="M164" s="156">
        <f>RES_hhdet_emi!M$57</f>
        <v>0</v>
      </c>
      <c r="N164" s="156">
        <f>RES_hhdet_emi!N$57</f>
        <v>0</v>
      </c>
      <c r="O164" s="156">
        <f>RES_hhdet_emi!O$57</f>
        <v>0</v>
      </c>
      <c r="P164" s="156">
        <f>RES_hhdet_emi!P$57</f>
        <v>0</v>
      </c>
      <c r="Q164" s="156">
        <f>RES_hhdet_emi!Q$57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RES_hhdet_emi!B$59</f>
        <v>0</v>
      </c>
      <c r="C166" s="156">
        <f>RES_hhdet_emi!C$59</f>
        <v>0</v>
      </c>
      <c r="D166" s="156">
        <f>RES_hhdet_emi!D$59</f>
        <v>0</v>
      </c>
      <c r="E166" s="156">
        <f>RES_hhdet_emi!E$59</f>
        <v>0</v>
      </c>
      <c r="F166" s="156">
        <f>RES_hhdet_emi!F$59</f>
        <v>0</v>
      </c>
      <c r="G166" s="156">
        <f>RES_hhdet_emi!G$59</f>
        <v>0</v>
      </c>
      <c r="H166" s="156">
        <f>RES_hhdet_emi!H$59</f>
        <v>0</v>
      </c>
      <c r="I166" s="156">
        <f>RES_hhdet_emi!I$59</f>
        <v>0</v>
      </c>
      <c r="J166" s="156">
        <f>RES_hhdet_emi!J$59</f>
        <v>0</v>
      </c>
      <c r="K166" s="156">
        <f>RES_hhdet_emi!K$59</f>
        <v>0</v>
      </c>
      <c r="L166" s="156">
        <f>RES_hhdet_emi!L$59</f>
        <v>0</v>
      </c>
      <c r="M166" s="156">
        <f>RES_hhdet_emi!M$59</f>
        <v>0</v>
      </c>
      <c r="N166" s="156">
        <f>RES_hhdet_emi!N$59</f>
        <v>0</v>
      </c>
      <c r="O166" s="156">
        <f>RES_hhdet_emi!O$59</f>
        <v>0</v>
      </c>
      <c r="P166" s="156">
        <f>RES_hhdet_emi!P$59</f>
        <v>0</v>
      </c>
      <c r="Q166" s="156">
        <f>RES_hhdet_emi!Q$59</f>
        <v>0</v>
      </c>
    </row>
    <row r="167" spans="1:17" ht="12" customHeight="1" x14ac:dyDescent="0.25">
      <c r="A167" s="29" t="s">
        <v>140</v>
      </c>
      <c r="B167" s="57">
        <f>RES_hhdet_emi!B$60</f>
        <v>0</v>
      </c>
      <c r="C167" s="57">
        <f>RES_hhdet_emi!C$60</f>
        <v>0</v>
      </c>
      <c r="D167" s="57">
        <f>RES_hhdet_emi!D$60</f>
        <v>0</v>
      </c>
      <c r="E167" s="57">
        <f>RES_hhdet_emi!E$60</f>
        <v>0</v>
      </c>
      <c r="F167" s="57">
        <f>RES_hhdet_emi!F$60</f>
        <v>0</v>
      </c>
      <c r="G167" s="57">
        <f>RES_hhdet_emi!G$60</f>
        <v>0</v>
      </c>
      <c r="H167" s="57">
        <f>RES_hhdet_emi!H$60</f>
        <v>0</v>
      </c>
      <c r="I167" s="57">
        <f>RES_hhdet_emi!I$60</f>
        <v>0</v>
      </c>
      <c r="J167" s="57">
        <f>RES_hhdet_emi!J$60</f>
        <v>0</v>
      </c>
      <c r="K167" s="57">
        <f>RES_hhdet_emi!K$60</f>
        <v>0</v>
      </c>
      <c r="L167" s="57">
        <f>RES_hhdet_emi!L$60</f>
        <v>0</v>
      </c>
      <c r="M167" s="57">
        <f>RES_hhdet_emi!M$60</f>
        <v>0</v>
      </c>
      <c r="N167" s="57">
        <f>RES_hhdet_emi!N$60</f>
        <v>0</v>
      </c>
      <c r="O167" s="57">
        <f>RES_hhdet_emi!O$60</f>
        <v>0</v>
      </c>
      <c r="P167" s="57">
        <f>RES_hhdet_emi!P$60</f>
        <v>0</v>
      </c>
      <c r="Q167" s="57">
        <f>RES_hhdet_emi!Q$60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166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165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164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163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166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165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164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163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166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165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164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163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166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165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164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163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166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165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164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163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166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165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164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163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166</v>
      </c>
      <c r="B287" s="156"/>
      <c r="C287" s="156">
        <f>RES_hhdet_in_fec!C$45</f>
        <v>0</v>
      </c>
      <c r="D287" s="156">
        <f>RES_hhdet_in_fec!D$45</f>
        <v>0</v>
      </c>
      <c r="E287" s="156">
        <f>RES_hhdet_in_fec!E$45</f>
        <v>0</v>
      </c>
      <c r="F287" s="156">
        <f>RES_hhdet_in_fec!F$45</f>
        <v>0</v>
      </c>
      <c r="G287" s="156">
        <f>RES_hhdet_in_fec!G$45</f>
        <v>0</v>
      </c>
      <c r="H287" s="156">
        <f>RES_hhdet_in_fec!H$45</f>
        <v>0</v>
      </c>
      <c r="I287" s="156">
        <f>RES_hhdet_in_fec!I$45</f>
        <v>0</v>
      </c>
      <c r="J287" s="156">
        <f>RES_hhdet_in_fec!J$45</f>
        <v>0</v>
      </c>
      <c r="K287" s="156">
        <f>RES_hhdet_in_fec!K$45</f>
        <v>0</v>
      </c>
      <c r="L287" s="156">
        <f>RES_hhdet_in_fec!L$45</f>
        <v>0</v>
      </c>
      <c r="M287" s="156">
        <f>RES_hhdet_in_fec!M$45</f>
        <v>0</v>
      </c>
      <c r="N287" s="156">
        <f>RES_hhdet_in_fec!N$45</f>
        <v>0</v>
      </c>
      <c r="O287" s="156">
        <f>RES_hhdet_in_fec!O$45</f>
        <v>0</v>
      </c>
      <c r="P287" s="156">
        <f>RES_hhdet_in_fec!P$45</f>
        <v>0</v>
      </c>
      <c r="Q287" s="156">
        <f>RES_hhdet_in_fec!Q$45</f>
        <v>0</v>
      </c>
    </row>
    <row r="288" spans="1:17" ht="12" customHeight="1" x14ac:dyDescent="0.25">
      <c r="A288" s="23" t="s">
        <v>60</v>
      </c>
      <c r="B288" s="156"/>
      <c r="C288" s="156">
        <f>RES_hhdet_in_fec!C$46</f>
        <v>0</v>
      </c>
      <c r="D288" s="156">
        <f>RES_hhdet_in_fec!D$46</f>
        <v>0</v>
      </c>
      <c r="E288" s="156">
        <f>RES_hhdet_in_fec!E$46</f>
        <v>0</v>
      </c>
      <c r="F288" s="156">
        <f>RES_hhdet_in_fec!F$46</f>
        <v>0</v>
      </c>
      <c r="G288" s="156">
        <f>RES_hhdet_in_fec!G$46</f>
        <v>0</v>
      </c>
      <c r="H288" s="156">
        <f>RES_hhdet_in_fec!H$46</f>
        <v>0</v>
      </c>
      <c r="I288" s="156">
        <f>RES_hhdet_in_fec!I$46</f>
        <v>0</v>
      </c>
      <c r="J288" s="156">
        <f>RES_hhdet_in_fec!J$46</f>
        <v>0</v>
      </c>
      <c r="K288" s="156">
        <f>RES_hhdet_in_fec!K$46</f>
        <v>0</v>
      </c>
      <c r="L288" s="156">
        <f>RES_hhdet_in_fec!L$46</f>
        <v>0</v>
      </c>
      <c r="M288" s="156">
        <f>RES_hhdet_in_fec!M$46</f>
        <v>0</v>
      </c>
      <c r="N288" s="156">
        <f>RES_hhdet_in_fec!N$46</f>
        <v>0</v>
      </c>
      <c r="O288" s="156">
        <f>RES_hhdet_in_fec!O$46</f>
        <v>0</v>
      </c>
      <c r="P288" s="156">
        <f>RES_hhdet_in_fec!P$46</f>
        <v>0</v>
      </c>
      <c r="Q288" s="156">
        <f>RES_hhdet_in_fec!Q$46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RES_hhdet_in_fec!C$48</f>
        <v>0</v>
      </c>
      <c r="D290" s="156">
        <f>RES_hhdet_in_fec!D$48</f>
        <v>0</v>
      </c>
      <c r="E290" s="156">
        <f>RES_hhdet_in_fec!E$48</f>
        <v>0</v>
      </c>
      <c r="F290" s="156">
        <f>RES_hhdet_in_fec!F$48</f>
        <v>0</v>
      </c>
      <c r="G290" s="156">
        <f>RES_hhdet_in_fec!G$48</f>
        <v>0</v>
      </c>
      <c r="H290" s="156">
        <f>RES_hhdet_in_fec!H$48</f>
        <v>0</v>
      </c>
      <c r="I290" s="156">
        <f>RES_hhdet_in_fec!I$48</f>
        <v>0</v>
      </c>
      <c r="J290" s="156">
        <f>RES_hhdet_in_fec!J$48</f>
        <v>0</v>
      </c>
      <c r="K290" s="156">
        <f>RES_hhdet_in_fec!K$48</f>
        <v>0</v>
      </c>
      <c r="L290" s="156">
        <f>RES_hhdet_in_fec!L$48</f>
        <v>0</v>
      </c>
      <c r="M290" s="156">
        <f>RES_hhdet_in_fec!M$48</f>
        <v>0</v>
      </c>
      <c r="N290" s="156">
        <f>RES_hhdet_in_fec!N$48</f>
        <v>0</v>
      </c>
      <c r="O290" s="156">
        <f>RES_hhdet_in_fec!O$48</f>
        <v>0</v>
      </c>
      <c r="P290" s="156">
        <f>RES_hhdet_in_fec!P$48</f>
        <v>0</v>
      </c>
      <c r="Q290" s="156">
        <f>RES_hhdet_in_fec!Q$48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165</v>
      </c>
      <c r="B292" s="132"/>
      <c r="C292" s="132">
        <f>RES_hhdet_in_fec!C$50</f>
        <v>0</v>
      </c>
      <c r="D292" s="132">
        <f>RES_hhdet_in_fec!D$50</f>
        <v>0</v>
      </c>
      <c r="E292" s="132">
        <f>RES_hhdet_in_fec!E$50</f>
        <v>0</v>
      </c>
      <c r="F292" s="132">
        <f>RES_hhdet_in_fec!F$50</f>
        <v>0</v>
      </c>
      <c r="G292" s="132">
        <f>RES_hhdet_in_fec!G$50</f>
        <v>0</v>
      </c>
      <c r="H292" s="132">
        <f>RES_hhdet_in_fec!H$50</f>
        <v>0</v>
      </c>
      <c r="I292" s="132">
        <f>RES_hhdet_in_fec!I$50</f>
        <v>0</v>
      </c>
      <c r="J292" s="132">
        <f>RES_hhdet_in_fec!J$50</f>
        <v>0</v>
      </c>
      <c r="K292" s="132">
        <f>RES_hhdet_in_fec!K$50</f>
        <v>0</v>
      </c>
      <c r="L292" s="132">
        <f>RES_hhdet_in_fec!L$50</f>
        <v>0</v>
      </c>
      <c r="M292" s="132">
        <f>RES_hhdet_in_fec!M$50</f>
        <v>0</v>
      </c>
      <c r="N292" s="132">
        <f>RES_hhdet_in_fec!N$50</f>
        <v>0</v>
      </c>
      <c r="O292" s="132">
        <f>RES_hhdet_in_fec!O$50</f>
        <v>0</v>
      </c>
      <c r="P292" s="132">
        <f>RES_hhdet_in_fec!P$50</f>
        <v>0</v>
      </c>
      <c r="Q292" s="132">
        <f>RES_hhdet_in_fec!Q$50</f>
        <v>0</v>
      </c>
    </row>
    <row r="293" spans="1:17" ht="12" customHeight="1" x14ac:dyDescent="0.25">
      <c r="A293" s="167" t="s">
        <v>164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163</v>
      </c>
      <c r="B294" s="165"/>
      <c r="C294" s="165">
        <f>RES_hhdet_in_fec!C$52</f>
        <v>0</v>
      </c>
      <c r="D294" s="165">
        <f>RES_hhdet_in_fec!D$52</f>
        <v>0</v>
      </c>
      <c r="E294" s="165">
        <f>RES_hhdet_in_fec!E$52</f>
        <v>0</v>
      </c>
      <c r="F294" s="165">
        <f>RES_hhdet_in_fec!F$52</f>
        <v>0</v>
      </c>
      <c r="G294" s="165">
        <f>RES_hhdet_in_fec!G$52</f>
        <v>0</v>
      </c>
      <c r="H294" s="165">
        <f>RES_hhdet_in_fec!H$52</f>
        <v>0</v>
      </c>
      <c r="I294" s="165">
        <f>RES_hhdet_in_fec!I$52</f>
        <v>0</v>
      </c>
      <c r="J294" s="165">
        <f>RES_hhdet_in_fec!J$52</f>
        <v>0</v>
      </c>
      <c r="K294" s="165">
        <f>RES_hhdet_in_fec!K$52</f>
        <v>0</v>
      </c>
      <c r="L294" s="165">
        <f>RES_hhdet_in_fec!L$52</f>
        <v>0</v>
      </c>
      <c r="M294" s="165">
        <f>RES_hhdet_in_fec!M$52</f>
        <v>0</v>
      </c>
      <c r="N294" s="165">
        <f>RES_hhdet_in_fec!N$52</f>
        <v>0</v>
      </c>
      <c r="O294" s="165">
        <f>RES_hhdet_in_fec!O$52</f>
        <v>0</v>
      </c>
      <c r="P294" s="165">
        <f>RES_hhdet_in_fec!P$52</f>
        <v>0</v>
      </c>
      <c r="Q294" s="165">
        <f>RES_hhdet_in_fec!Q$52</f>
        <v>0</v>
      </c>
    </row>
    <row r="295" spans="1:17" ht="12" customHeight="1" x14ac:dyDescent="0.25">
      <c r="A295" s="147" t="s">
        <v>59</v>
      </c>
      <c r="B295" s="164"/>
      <c r="C295" s="164">
        <f>RES_hhdet_in_fec!C$53</f>
        <v>0</v>
      </c>
      <c r="D295" s="164">
        <f>RES_hhdet_in_fec!D$53</f>
        <v>0</v>
      </c>
      <c r="E295" s="164">
        <f>RES_hhdet_in_fec!E$53</f>
        <v>0</v>
      </c>
      <c r="F295" s="164">
        <f>RES_hhdet_in_fec!F$53</f>
        <v>0</v>
      </c>
      <c r="G295" s="164">
        <f>RES_hhdet_in_fec!G$53</f>
        <v>0</v>
      </c>
      <c r="H295" s="164">
        <f>RES_hhdet_in_fec!H$53</f>
        <v>0</v>
      </c>
      <c r="I295" s="164">
        <f>RES_hhdet_in_fec!I$53</f>
        <v>0</v>
      </c>
      <c r="J295" s="164">
        <f>RES_hhdet_in_fec!J$53</f>
        <v>0</v>
      </c>
      <c r="K295" s="164">
        <f>RES_hhdet_in_fec!K$53</f>
        <v>0</v>
      </c>
      <c r="L295" s="164">
        <f>RES_hhdet_in_fec!L$53</f>
        <v>0</v>
      </c>
      <c r="M295" s="164">
        <f>RES_hhdet_in_fec!M$53</f>
        <v>0</v>
      </c>
      <c r="N295" s="164">
        <f>RES_hhdet_in_fec!N$53</f>
        <v>0</v>
      </c>
      <c r="O295" s="164">
        <f>RES_hhdet_in_fec!O$53</f>
        <v>0</v>
      </c>
      <c r="P295" s="164">
        <f>RES_hhdet_in_fec!P$53</f>
        <v>0</v>
      </c>
      <c r="Q295" s="164">
        <f>RES_hhdet_in_fec!Q$53</f>
        <v>0</v>
      </c>
    </row>
    <row r="296" spans="1:17" ht="12" customHeight="1" x14ac:dyDescent="0.25">
      <c r="A296" s="163" t="s">
        <v>142</v>
      </c>
      <c r="B296" s="162"/>
      <c r="C296" s="162">
        <f>RES_hhdet_in_fec!C$54</f>
        <v>0</v>
      </c>
      <c r="D296" s="162">
        <f>RES_hhdet_in_fec!D$54</f>
        <v>0</v>
      </c>
      <c r="E296" s="162">
        <f>RES_hhdet_in_fec!E$54</f>
        <v>0</v>
      </c>
      <c r="F296" s="162">
        <f>RES_hhdet_in_fec!F$54</f>
        <v>0</v>
      </c>
      <c r="G296" s="162">
        <f>RES_hhdet_in_fec!G$54</f>
        <v>0</v>
      </c>
      <c r="H296" s="162">
        <f>RES_hhdet_in_fec!H$54</f>
        <v>0</v>
      </c>
      <c r="I296" s="162">
        <f>RES_hhdet_in_fec!I$54</f>
        <v>0</v>
      </c>
      <c r="J296" s="162">
        <f>RES_hhdet_in_fec!J$54</f>
        <v>0</v>
      </c>
      <c r="K296" s="162">
        <f>RES_hhdet_in_fec!K$54</f>
        <v>0</v>
      </c>
      <c r="L296" s="162">
        <f>RES_hhdet_in_fec!L$54</f>
        <v>0</v>
      </c>
      <c r="M296" s="162">
        <f>RES_hhdet_in_fec!M$54</f>
        <v>0</v>
      </c>
      <c r="N296" s="162">
        <f>RES_hhdet_in_fec!N$54</f>
        <v>0</v>
      </c>
      <c r="O296" s="162">
        <f>RES_hhdet_in_fec!O$54</f>
        <v>0</v>
      </c>
      <c r="P296" s="162">
        <f>RES_hhdet_in_fec!P$54</f>
        <v>0</v>
      </c>
      <c r="Q296" s="162">
        <f>RES_hhdet_in_fec!Q$54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RES_hhdet_in_fec!C$56</f>
        <v>0</v>
      </c>
      <c r="D298" s="156">
        <f>RES_hhdet_in_fec!D$56</f>
        <v>0</v>
      </c>
      <c r="E298" s="156">
        <f>RES_hhdet_in_fec!E$56</f>
        <v>0</v>
      </c>
      <c r="F298" s="156">
        <f>RES_hhdet_in_fec!F$56</f>
        <v>0</v>
      </c>
      <c r="G298" s="156">
        <f>RES_hhdet_in_fec!G$56</f>
        <v>0</v>
      </c>
      <c r="H298" s="156">
        <f>RES_hhdet_in_fec!H$56</f>
        <v>0</v>
      </c>
      <c r="I298" s="156">
        <f>RES_hhdet_in_fec!I$56</f>
        <v>0</v>
      </c>
      <c r="J298" s="156">
        <f>RES_hhdet_in_fec!J$56</f>
        <v>0</v>
      </c>
      <c r="K298" s="156">
        <f>RES_hhdet_in_fec!K$56</f>
        <v>0</v>
      </c>
      <c r="L298" s="156">
        <f>RES_hhdet_in_fec!L$56</f>
        <v>0</v>
      </c>
      <c r="M298" s="156">
        <f>RES_hhdet_in_fec!M$56</f>
        <v>0</v>
      </c>
      <c r="N298" s="156">
        <f>RES_hhdet_in_fec!N$56</f>
        <v>0</v>
      </c>
      <c r="O298" s="156">
        <f>RES_hhdet_in_fec!O$56</f>
        <v>0</v>
      </c>
      <c r="P298" s="156">
        <f>RES_hhdet_in_fec!P$56</f>
        <v>0</v>
      </c>
      <c r="Q298" s="156">
        <f>RES_hhdet_in_fec!Q$56</f>
        <v>0</v>
      </c>
    </row>
    <row r="299" spans="1:17" ht="12" customHeight="1" x14ac:dyDescent="0.25">
      <c r="A299" s="148" t="s">
        <v>59</v>
      </c>
      <c r="B299" s="156"/>
      <c r="C299" s="156">
        <f>RES_hhdet_in_fec!C$57</f>
        <v>0</v>
      </c>
      <c r="D299" s="156">
        <f>RES_hhdet_in_fec!D$57</f>
        <v>0</v>
      </c>
      <c r="E299" s="156">
        <f>RES_hhdet_in_fec!E$57</f>
        <v>0</v>
      </c>
      <c r="F299" s="156">
        <f>RES_hhdet_in_fec!F$57</f>
        <v>0</v>
      </c>
      <c r="G299" s="156">
        <f>RES_hhdet_in_fec!G$57</f>
        <v>0</v>
      </c>
      <c r="H299" s="156">
        <f>RES_hhdet_in_fec!H$57</f>
        <v>0</v>
      </c>
      <c r="I299" s="156">
        <f>RES_hhdet_in_fec!I$57</f>
        <v>0</v>
      </c>
      <c r="J299" s="156">
        <f>RES_hhdet_in_fec!J$57</f>
        <v>0</v>
      </c>
      <c r="K299" s="156">
        <f>RES_hhdet_in_fec!K$57</f>
        <v>0</v>
      </c>
      <c r="L299" s="156">
        <f>RES_hhdet_in_fec!L$57</f>
        <v>0</v>
      </c>
      <c r="M299" s="156">
        <f>RES_hhdet_in_fec!M$57</f>
        <v>0</v>
      </c>
      <c r="N299" s="156">
        <f>RES_hhdet_in_fec!N$57</f>
        <v>0</v>
      </c>
      <c r="O299" s="156">
        <f>RES_hhdet_in_fec!O$57</f>
        <v>0</v>
      </c>
      <c r="P299" s="156">
        <f>RES_hhdet_in_fec!P$57</f>
        <v>0</v>
      </c>
      <c r="Q299" s="156">
        <f>RES_hhdet_in_fec!Q$57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RES_hhdet_in_fec!C$59</f>
        <v>0</v>
      </c>
      <c r="D301" s="156">
        <f>RES_hhdet_in_fec!D$59</f>
        <v>0</v>
      </c>
      <c r="E301" s="156">
        <f>RES_hhdet_in_fec!E$59</f>
        <v>0</v>
      </c>
      <c r="F301" s="156">
        <f>RES_hhdet_in_fec!F$59</f>
        <v>0</v>
      </c>
      <c r="G301" s="156">
        <f>RES_hhdet_in_fec!G$59</f>
        <v>0</v>
      </c>
      <c r="H301" s="156">
        <f>RES_hhdet_in_fec!H$59</f>
        <v>0</v>
      </c>
      <c r="I301" s="156">
        <f>RES_hhdet_in_fec!I$59</f>
        <v>0</v>
      </c>
      <c r="J301" s="156">
        <f>RES_hhdet_in_fec!J$59</f>
        <v>0</v>
      </c>
      <c r="K301" s="156">
        <f>RES_hhdet_in_fec!K$59</f>
        <v>0</v>
      </c>
      <c r="L301" s="156">
        <f>RES_hhdet_in_fec!L$59</f>
        <v>0</v>
      </c>
      <c r="M301" s="156">
        <f>RES_hhdet_in_fec!M$59</f>
        <v>0</v>
      </c>
      <c r="N301" s="156">
        <f>RES_hhdet_in_fec!N$59</f>
        <v>0</v>
      </c>
      <c r="O301" s="156">
        <f>RES_hhdet_in_fec!O$59</f>
        <v>0</v>
      </c>
      <c r="P301" s="156">
        <f>RES_hhdet_in_fec!P$59</f>
        <v>0</v>
      </c>
      <c r="Q301" s="156">
        <f>RES_hhdet_in_fec!Q$59</f>
        <v>0</v>
      </c>
    </row>
    <row r="302" spans="1:17" ht="12" customHeight="1" x14ac:dyDescent="0.25">
      <c r="A302" s="29" t="s">
        <v>140</v>
      </c>
      <c r="B302" s="57"/>
      <c r="C302" s="57">
        <f>RES_hhdet_in_fec!C$60</f>
        <v>0</v>
      </c>
      <c r="D302" s="57">
        <f>RES_hhdet_in_fec!D$60</f>
        <v>0</v>
      </c>
      <c r="E302" s="57">
        <f>RES_hhdet_in_fec!E$60</f>
        <v>0</v>
      </c>
      <c r="F302" s="57">
        <f>RES_hhdet_in_fec!F$60</f>
        <v>0</v>
      </c>
      <c r="G302" s="57">
        <f>RES_hhdet_in_fec!G$60</f>
        <v>0</v>
      </c>
      <c r="H302" s="57">
        <f>RES_hhdet_in_fec!H$60</f>
        <v>0</v>
      </c>
      <c r="I302" s="57">
        <f>RES_hhdet_in_fec!I$60</f>
        <v>0</v>
      </c>
      <c r="J302" s="57">
        <f>RES_hhdet_in_fec!J$60</f>
        <v>0</v>
      </c>
      <c r="K302" s="57">
        <f>RES_hhdet_in_fec!K$60</f>
        <v>0</v>
      </c>
      <c r="L302" s="57">
        <f>RES_hhdet_in_fec!L$60</f>
        <v>0</v>
      </c>
      <c r="M302" s="57">
        <f>RES_hhdet_in_fec!M$60</f>
        <v>0</v>
      </c>
      <c r="N302" s="57">
        <f>RES_hhdet_in_fec!N$60</f>
        <v>0</v>
      </c>
      <c r="O302" s="57">
        <f>RES_hhdet_in_fec!O$60</f>
        <v>0</v>
      </c>
      <c r="P302" s="57">
        <f>RES_hhdet_in_fec!P$60</f>
        <v>0</v>
      </c>
      <c r="Q302" s="57">
        <f>RES_hhdet_in_fec!Q$60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166</v>
      </c>
      <c r="B306" s="156"/>
      <c r="C306" s="156">
        <f>RES_hhdet_in_tes!C$45</f>
        <v>0</v>
      </c>
      <c r="D306" s="156">
        <f>RES_hhdet_in_tes!D$45</f>
        <v>0</v>
      </c>
      <c r="E306" s="156">
        <f>RES_hhdet_in_tes!E$45</f>
        <v>0</v>
      </c>
      <c r="F306" s="156">
        <f>RES_hhdet_in_tes!F$45</f>
        <v>0</v>
      </c>
      <c r="G306" s="156">
        <f>RES_hhdet_in_tes!G$45</f>
        <v>0</v>
      </c>
      <c r="H306" s="156">
        <f>RES_hhdet_in_tes!H$45</f>
        <v>0</v>
      </c>
      <c r="I306" s="156">
        <f>RES_hhdet_in_tes!I$45</f>
        <v>0</v>
      </c>
      <c r="J306" s="156">
        <f>RES_hhdet_in_tes!J$45</f>
        <v>0</v>
      </c>
      <c r="K306" s="156">
        <f>RES_hhdet_in_tes!K$45</f>
        <v>0</v>
      </c>
      <c r="L306" s="156">
        <f>RES_hhdet_in_tes!L$45</f>
        <v>0</v>
      </c>
      <c r="M306" s="156">
        <f>RES_hhdet_in_tes!M$45</f>
        <v>0</v>
      </c>
      <c r="N306" s="156">
        <f>RES_hhdet_in_tes!N$45</f>
        <v>0</v>
      </c>
      <c r="O306" s="156">
        <f>RES_hhdet_in_tes!O$45</f>
        <v>0</v>
      </c>
      <c r="P306" s="156">
        <f>RES_hhdet_in_tes!P$45</f>
        <v>0</v>
      </c>
      <c r="Q306" s="156">
        <f>RES_hhdet_in_tes!Q$45</f>
        <v>0</v>
      </c>
    </row>
    <row r="307" spans="1:17" ht="12" customHeight="1" x14ac:dyDescent="0.25">
      <c r="A307" s="23" t="s">
        <v>60</v>
      </c>
      <c r="B307" s="156"/>
      <c r="C307" s="156">
        <f>RES_hhdet_in_tes!C$46</f>
        <v>0</v>
      </c>
      <c r="D307" s="156">
        <f>RES_hhdet_in_tes!D$46</f>
        <v>0</v>
      </c>
      <c r="E307" s="156">
        <f>RES_hhdet_in_tes!E$46</f>
        <v>0</v>
      </c>
      <c r="F307" s="156">
        <f>RES_hhdet_in_tes!F$46</f>
        <v>0</v>
      </c>
      <c r="G307" s="156">
        <f>RES_hhdet_in_tes!G$46</f>
        <v>0</v>
      </c>
      <c r="H307" s="156">
        <f>RES_hhdet_in_tes!H$46</f>
        <v>0</v>
      </c>
      <c r="I307" s="156">
        <f>RES_hhdet_in_tes!I$46</f>
        <v>0</v>
      </c>
      <c r="J307" s="156">
        <f>RES_hhdet_in_tes!J$46</f>
        <v>0</v>
      </c>
      <c r="K307" s="156">
        <f>RES_hhdet_in_tes!K$46</f>
        <v>0</v>
      </c>
      <c r="L307" s="156">
        <f>RES_hhdet_in_tes!L$46</f>
        <v>0</v>
      </c>
      <c r="M307" s="156">
        <f>RES_hhdet_in_tes!M$46</f>
        <v>0</v>
      </c>
      <c r="N307" s="156">
        <f>RES_hhdet_in_tes!N$46</f>
        <v>0</v>
      </c>
      <c r="O307" s="156">
        <f>RES_hhdet_in_tes!O$46</f>
        <v>0</v>
      </c>
      <c r="P307" s="156">
        <f>RES_hhdet_in_tes!P$46</f>
        <v>0</v>
      </c>
      <c r="Q307" s="156">
        <f>RES_hhdet_in_tes!Q$46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RES_hhdet_in_tes!C$48</f>
        <v>0</v>
      </c>
      <c r="D309" s="156">
        <f>RES_hhdet_in_tes!D$48</f>
        <v>0</v>
      </c>
      <c r="E309" s="156">
        <f>RES_hhdet_in_tes!E$48</f>
        <v>0</v>
      </c>
      <c r="F309" s="156">
        <f>RES_hhdet_in_tes!F$48</f>
        <v>0</v>
      </c>
      <c r="G309" s="156">
        <f>RES_hhdet_in_tes!G$48</f>
        <v>0</v>
      </c>
      <c r="H309" s="156">
        <f>RES_hhdet_in_tes!H$48</f>
        <v>0</v>
      </c>
      <c r="I309" s="156">
        <f>RES_hhdet_in_tes!I$48</f>
        <v>0</v>
      </c>
      <c r="J309" s="156">
        <f>RES_hhdet_in_tes!J$48</f>
        <v>0</v>
      </c>
      <c r="K309" s="156">
        <f>RES_hhdet_in_tes!K$48</f>
        <v>0</v>
      </c>
      <c r="L309" s="156">
        <f>RES_hhdet_in_tes!L$48</f>
        <v>0</v>
      </c>
      <c r="M309" s="156">
        <f>RES_hhdet_in_tes!M$48</f>
        <v>0</v>
      </c>
      <c r="N309" s="156">
        <f>RES_hhdet_in_tes!N$48</f>
        <v>0</v>
      </c>
      <c r="O309" s="156">
        <f>RES_hhdet_in_tes!O$48</f>
        <v>0</v>
      </c>
      <c r="P309" s="156">
        <f>RES_hhdet_in_tes!P$48</f>
        <v>0</v>
      </c>
      <c r="Q309" s="156">
        <f>RES_hhdet_in_tes!Q$48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165</v>
      </c>
      <c r="B311" s="132"/>
      <c r="C311" s="132">
        <f>RES_hhdet_in_tes!C$50</f>
        <v>0</v>
      </c>
      <c r="D311" s="132">
        <f>RES_hhdet_in_tes!D$50</f>
        <v>0</v>
      </c>
      <c r="E311" s="132">
        <f>RES_hhdet_in_tes!E$50</f>
        <v>0</v>
      </c>
      <c r="F311" s="132">
        <f>RES_hhdet_in_tes!F$50</f>
        <v>0</v>
      </c>
      <c r="G311" s="132">
        <f>RES_hhdet_in_tes!G$50</f>
        <v>0</v>
      </c>
      <c r="H311" s="132">
        <f>RES_hhdet_in_tes!H$50</f>
        <v>0</v>
      </c>
      <c r="I311" s="132">
        <f>RES_hhdet_in_tes!I$50</f>
        <v>0</v>
      </c>
      <c r="J311" s="132">
        <f>RES_hhdet_in_tes!J$50</f>
        <v>0</v>
      </c>
      <c r="K311" s="132">
        <f>RES_hhdet_in_tes!K$50</f>
        <v>0</v>
      </c>
      <c r="L311" s="132">
        <f>RES_hhdet_in_tes!L$50</f>
        <v>0</v>
      </c>
      <c r="M311" s="132">
        <f>RES_hhdet_in_tes!M$50</f>
        <v>0</v>
      </c>
      <c r="N311" s="132">
        <f>RES_hhdet_in_tes!N$50</f>
        <v>0</v>
      </c>
      <c r="O311" s="132">
        <f>RES_hhdet_in_tes!O$50</f>
        <v>0</v>
      </c>
      <c r="P311" s="132">
        <f>RES_hhdet_in_tes!P$50</f>
        <v>0</v>
      </c>
      <c r="Q311" s="132">
        <f>RES_hhdet_in_tes!Q$50</f>
        <v>0</v>
      </c>
    </row>
    <row r="312" spans="1:17" ht="12" customHeight="1" x14ac:dyDescent="0.25">
      <c r="A312" s="167" t="s">
        <v>164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163</v>
      </c>
      <c r="B313" s="165"/>
      <c r="C313" s="165">
        <f>RES_hhdet_in_tes!C$52</f>
        <v>0</v>
      </c>
      <c r="D313" s="165">
        <f>RES_hhdet_in_tes!D$52</f>
        <v>0</v>
      </c>
      <c r="E313" s="165">
        <f>RES_hhdet_in_tes!E$52</f>
        <v>0</v>
      </c>
      <c r="F313" s="165">
        <f>RES_hhdet_in_tes!F$52</f>
        <v>0</v>
      </c>
      <c r="G313" s="165">
        <f>RES_hhdet_in_tes!G$52</f>
        <v>0</v>
      </c>
      <c r="H313" s="165">
        <f>RES_hhdet_in_tes!H$52</f>
        <v>0</v>
      </c>
      <c r="I313" s="165">
        <f>RES_hhdet_in_tes!I$52</f>
        <v>0</v>
      </c>
      <c r="J313" s="165">
        <f>RES_hhdet_in_tes!J$52</f>
        <v>0</v>
      </c>
      <c r="K313" s="165">
        <f>RES_hhdet_in_tes!K$52</f>
        <v>0</v>
      </c>
      <c r="L313" s="165">
        <f>RES_hhdet_in_tes!L$52</f>
        <v>0</v>
      </c>
      <c r="M313" s="165">
        <f>RES_hhdet_in_tes!M$52</f>
        <v>0</v>
      </c>
      <c r="N313" s="165">
        <f>RES_hhdet_in_tes!N$52</f>
        <v>0</v>
      </c>
      <c r="O313" s="165">
        <f>RES_hhdet_in_tes!O$52</f>
        <v>0</v>
      </c>
      <c r="P313" s="165">
        <f>RES_hhdet_in_tes!P$52</f>
        <v>0</v>
      </c>
      <c r="Q313" s="165">
        <f>RES_hhdet_in_tes!Q$52</f>
        <v>0</v>
      </c>
    </row>
    <row r="314" spans="1:17" ht="12" customHeight="1" x14ac:dyDescent="0.25">
      <c r="A314" s="147" t="s">
        <v>59</v>
      </c>
      <c r="B314" s="164"/>
      <c r="C314" s="164">
        <f>RES_hhdet_in_tes!C$53</f>
        <v>0</v>
      </c>
      <c r="D314" s="164">
        <f>RES_hhdet_in_tes!D$53</f>
        <v>0</v>
      </c>
      <c r="E314" s="164">
        <f>RES_hhdet_in_tes!E$53</f>
        <v>0</v>
      </c>
      <c r="F314" s="164">
        <f>RES_hhdet_in_tes!F$53</f>
        <v>0</v>
      </c>
      <c r="G314" s="164">
        <f>RES_hhdet_in_tes!G$53</f>
        <v>0</v>
      </c>
      <c r="H314" s="164">
        <f>RES_hhdet_in_tes!H$53</f>
        <v>0</v>
      </c>
      <c r="I314" s="164">
        <f>RES_hhdet_in_tes!I$53</f>
        <v>0</v>
      </c>
      <c r="J314" s="164">
        <f>RES_hhdet_in_tes!J$53</f>
        <v>0</v>
      </c>
      <c r="K314" s="164">
        <f>RES_hhdet_in_tes!K$53</f>
        <v>0</v>
      </c>
      <c r="L314" s="164">
        <f>RES_hhdet_in_tes!L$53</f>
        <v>0</v>
      </c>
      <c r="M314" s="164">
        <f>RES_hhdet_in_tes!M$53</f>
        <v>0</v>
      </c>
      <c r="N314" s="164">
        <f>RES_hhdet_in_tes!N$53</f>
        <v>0</v>
      </c>
      <c r="O314" s="164">
        <f>RES_hhdet_in_tes!O$53</f>
        <v>0</v>
      </c>
      <c r="P314" s="164">
        <f>RES_hhdet_in_tes!P$53</f>
        <v>0</v>
      </c>
      <c r="Q314" s="164">
        <f>RES_hhdet_in_tes!Q$53</f>
        <v>0</v>
      </c>
    </row>
    <row r="315" spans="1:17" ht="12" customHeight="1" x14ac:dyDescent="0.25">
      <c r="A315" s="163" t="s">
        <v>142</v>
      </c>
      <c r="B315" s="162"/>
      <c r="C315" s="162">
        <f>RES_hhdet_in_tes!C$54</f>
        <v>0</v>
      </c>
      <c r="D315" s="162">
        <f>RES_hhdet_in_tes!D$54</f>
        <v>0</v>
      </c>
      <c r="E315" s="162">
        <f>RES_hhdet_in_tes!E$54</f>
        <v>0</v>
      </c>
      <c r="F315" s="162">
        <f>RES_hhdet_in_tes!F$54</f>
        <v>0</v>
      </c>
      <c r="G315" s="162">
        <f>RES_hhdet_in_tes!G$54</f>
        <v>0</v>
      </c>
      <c r="H315" s="162">
        <f>RES_hhdet_in_tes!H$54</f>
        <v>0</v>
      </c>
      <c r="I315" s="162">
        <f>RES_hhdet_in_tes!I$54</f>
        <v>0</v>
      </c>
      <c r="J315" s="162">
        <f>RES_hhdet_in_tes!J$54</f>
        <v>0</v>
      </c>
      <c r="K315" s="162">
        <f>RES_hhdet_in_tes!K$54</f>
        <v>0</v>
      </c>
      <c r="L315" s="162">
        <f>RES_hhdet_in_tes!L$54</f>
        <v>0</v>
      </c>
      <c r="M315" s="162">
        <f>RES_hhdet_in_tes!M$54</f>
        <v>0</v>
      </c>
      <c r="N315" s="162">
        <f>RES_hhdet_in_tes!N$54</f>
        <v>0</v>
      </c>
      <c r="O315" s="162">
        <f>RES_hhdet_in_tes!O$54</f>
        <v>0</v>
      </c>
      <c r="P315" s="162">
        <f>RES_hhdet_in_tes!P$54</f>
        <v>0</v>
      </c>
      <c r="Q315" s="162">
        <f>RES_hhdet_in_tes!Q$54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RES_hhdet_in_tes!C$56</f>
        <v>0</v>
      </c>
      <c r="D317" s="156">
        <f>RES_hhdet_in_tes!D$56</f>
        <v>0</v>
      </c>
      <c r="E317" s="156">
        <f>RES_hhdet_in_tes!E$56</f>
        <v>0</v>
      </c>
      <c r="F317" s="156">
        <f>RES_hhdet_in_tes!F$56</f>
        <v>0</v>
      </c>
      <c r="G317" s="156">
        <f>RES_hhdet_in_tes!G$56</f>
        <v>0</v>
      </c>
      <c r="H317" s="156">
        <f>RES_hhdet_in_tes!H$56</f>
        <v>0</v>
      </c>
      <c r="I317" s="156">
        <f>RES_hhdet_in_tes!I$56</f>
        <v>0</v>
      </c>
      <c r="J317" s="156">
        <f>RES_hhdet_in_tes!J$56</f>
        <v>0</v>
      </c>
      <c r="K317" s="156">
        <f>RES_hhdet_in_tes!K$56</f>
        <v>0</v>
      </c>
      <c r="L317" s="156">
        <f>RES_hhdet_in_tes!L$56</f>
        <v>0</v>
      </c>
      <c r="M317" s="156">
        <f>RES_hhdet_in_tes!M$56</f>
        <v>0</v>
      </c>
      <c r="N317" s="156">
        <f>RES_hhdet_in_tes!N$56</f>
        <v>0</v>
      </c>
      <c r="O317" s="156">
        <f>RES_hhdet_in_tes!O$56</f>
        <v>0</v>
      </c>
      <c r="P317" s="156">
        <f>RES_hhdet_in_tes!P$56</f>
        <v>0</v>
      </c>
      <c r="Q317" s="156">
        <f>RES_hhdet_in_tes!Q$56</f>
        <v>0</v>
      </c>
    </row>
    <row r="318" spans="1:17" ht="12" customHeight="1" x14ac:dyDescent="0.25">
      <c r="A318" s="148" t="s">
        <v>59</v>
      </c>
      <c r="B318" s="156"/>
      <c r="C318" s="156">
        <f>RES_hhdet_in_tes!C$57</f>
        <v>0</v>
      </c>
      <c r="D318" s="156">
        <f>RES_hhdet_in_tes!D$57</f>
        <v>0</v>
      </c>
      <c r="E318" s="156">
        <f>RES_hhdet_in_tes!E$57</f>
        <v>0</v>
      </c>
      <c r="F318" s="156">
        <f>RES_hhdet_in_tes!F$57</f>
        <v>0</v>
      </c>
      <c r="G318" s="156">
        <f>RES_hhdet_in_tes!G$57</f>
        <v>0</v>
      </c>
      <c r="H318" s="156">
        <f>RES_hhdet_in_tes!H$57</f>
        <v>0</v>
      </c>
      <c r="I318" s="156">
        <f>RES_hhdet_in_tes!I$57</f>
        <v>0</v>
      </c>
      <c r="J318" s="156">
        <f>RES_hhdet_in_tes!J$57</f>
        <v>0</v>
      </c>
      <c r="K318" s="156">
        <f>RES_hhdet_in_tes!K$57</f>
        <v>0</v>
      </c>
      <c r="L318" s="156">
        <f>RES_hhdet_in_tes!L$57</f>
        <v>0</v>
      </c>
      <c r="M318" s="156">
        <f>RES_hhdet_in_tes!M$57</f>
        <v>0</v>
      </c>
      <c r="N318" s="156">
        <f>RES_hhdet_in_tes!N$57</f>
        <v>0</v>
      </c>
      <c r="O318" s="156">
        <f>RES_hhdet_in_tes!O$57</f>
        <v>0</v>
      </c>
      <c r="P318" s="156">
        <f>RES_hhdet_in_tes!P$57</f>
        <v>0</v>
      </c>
      <c r="Q318" s="156">
        <f>RES_hhdet_in_tes!Q$57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RES_hhdet_in_tes!C$59</f>
        <v>0</v>
      </c>
      <c r="D320" s="156">
        <f>RES_hhdet_in_tes!D$59</f>
        <v>0</v>
      </c>
      <c r="E320" s="156">
        <f>RES_hhdet_in_tes!E$59</f>
        <v>0</v>
      </c>
      <c r="F320" s="156">
        <f>RES_hhdet_in_tes!F$59</f>
        <v>0</v>
      </c>
      <c r="G320" s="156">
        <f>RES_hhdet_in_tes!G$59</f>
        <v>0</v>
      </c>
      <c r="H320" s="156">
        <f>RES_hhdet_in_tes!H$59</f>
        <v>0</v>
      </c>
      <c r="I320" s="156">
        <f>RES_hhdet_in_tes!I$59</f>
        <v>0</v>
      </c>
      <c r="J320" s="156">
        <f>RES_hhdet_in_tes!J$59</f>
        <v>0</v>
      </c>
      <c r="K320" s="156">
        <f>RES_hhdet_in_tes!K$59</f>
        <v>0</v>
      </c>
      <c r="L320" s="156">
        <f>RES_hhdet_in_tes!L$59</f>
        <v>0</v>
      </c>
      <c r="M320" s="156">
        <f>RES_hhdet_in_tes!M$59</f>
        <v>0</v>
      </c>
      <c r="N320" s="156">
        <f>RES_hhdet_in_tes!N$59</f>
        <v>0</v>
      </c>
      <c r="O320" s="156">
        <f>RES_hhdet_in_tes!O$59</f>
        <v>0</v>
      </c>
      <c r="P320" s="156">
        <f>RES_hhdet_in_tes!P$59</f>
        <v>0</v>
      </c>
      <c r="Q320" s="156">
        <f>RES_hhdet_in_tes!Q$59</f>
        <v>0</v>
      </c>
    </row>
    <row r="321" spans="1:17" ht="12" customHeight="1" x14ac:dyDescent="0.25">
      <c r="A321" s="29" t="s">
        <v>140</v>
      </c>
      <c r="B321" s="57"/>
      <c r="C321" s="57">
        <f>RES_hhdet_in_tes!C$60</f>
        <v>0</v>
      </c>
      <c r="D321" s="57">
        <f>RES_hhdet_in_tes!D$60</f>
        <v>0</v>
      </c>
      <c r="E321" s="57">
        <f>RES_hhdet_in_tes!E$60</f>
        <v>0</v>
      </c>
      <c r="F321" s="57">
        <f>RES_hhdet_in_tes!F$60</f>
        <v>0</v>
      </c>
      <c r="G321" s="57">
        <f>RES_hhdet_in_tes!G$60</f>
        <v>0</v>
      </c>
      <c r="H321" s="57">
        <f>RES_hhdet_in_tes!H$60</f>
        <v>0</v>
      </c>
      <c r="I321" s="57">
        <f>RES_hhdet_in_tes!I$60</f>
        <v>0</v>
      </c>
      <c r="J321" s="57">
        <f>RES_hhdet_in_tes!J$60</f>
        <v>0</v>
      </c>
      <c r="K321" s="57">
        <f>RES_hhdet_in_tes!K$60</f>
        <v>0</v>
      </c>
      <c r="L321" s="57">
        <f>RES_hhdet_in_tes!L$60</f>
        <v>0</v>
      </c>
      <c r="M321" s="57">
        <f>RES_hhdet_in_tes!M$60</f>
        <v>0</v>
      </c>
      <c r="N321" s="57">
        <f>RES_hhdet_in_tes!N$60</f>
        <v>0</v>
      </c>
      <c r="O321" s="57">
        <f>RES_hhdet_in_tes!O$60</f>
        <v>0</v>
      </c>
      <c r="P321" s="57">
        <f>RES_hhdet_in_tes!P$60</f>
        <v>0</v>
      </c>
      <c r="Q321" s="57">
        <f>RES_hhdet_in_tes!Q$60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166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165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164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163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166</v>
      </c>
      <c r="B344" s="156"/>
      <c r="C344" s="156">
        <f>RES_hhdet_in_emi!C$45</f>
        <v>0</v>
      </c>
      <c r="D344" s="156">
        <f>RES_hhdet_in_emi!D$45</f>
        <v>0</v>
      </c>
      <c r="E344" s="156">
        <f>RES_hhdet_in_emi!E$45</f>
        <v>0</v>
      </c>
      <c r="F344" s="156">
        <f>RES_hhdet_in_emi!F$45</f>
        <v>0</v>
      </c>
      <c r="G344" s="156">
        <f>RES_hhdet_in_emi!G$45</f>
        <v>0</v>
      </c>
      <c r="H344" s="156">
        <f>RES_hhdet_in_emi!H$45</f>
        <v>0</v>
      </c>
      <c r="I344" s="156">
        <f>RES_hhdet_in_emi!I$45</f>
        <v>0</v>
      </c>
      <c r="J344" s="156">
        <f>RES_hhdet_in_emi!J$45</f>
        <v>0</v>
      </c>
      <c r="K344" s="156">
        <f>RES_hhdet_in_emi!K$45</f>
        <v>0</v>
      </c>
      <c r="L344" s="156">
        <f>RES_hhdet_in_emi!L$45</f>
        <v>0</v>
      </c>
      <c r="M344" s="156">
        <f>RES_hhdet_in_emi!M$45</f>
        <v>0</v>
      </c>
      <c r="N344" s="156">
        <f>RES_hhdet_in_emi!N$45</f>
        <v>0</v>
      </c>
      <c r="O344" s="156">
        <f>RES_hhdet_in_emi!O$45</f>
        <v>0</v>
      </c>
      <c r="P344" s="156">
        <f>RES_hhdet_in_emi!P$45</f>
        <v>0</v>
      </c>
      <c r="Q344" s="156">
        <f>RES_hhdet_in_emi!Q$45</f>
        <v>0</v>
      </c>
    </row>
    <row r="345" spans="1:17" ht="12" customHeight="1" x14ac:dyDescent="0.25">
      <c r="A345" s="23" t="s">
        <v>60</v>
      </c>
      <c r="B345" s="156"/>
      <c r="C345" s="156">
        <f>RES_hhdet_in_emi!C$46</f>
        <v>0</v>
      </c>
      <c r="D345" s="156">
        <f>RES_hhdet_in_emi!D$46</f>
        <v>0</v>
      </c>
      <c r="E345" s="156">
        <f>RES_hhdet_in_emi!E$46</f>
        <v>0</v>
      </c>
      <c r="F345" s="156">
        <f>RES_hhdet_in_emi!F$46</f>
        <v>0</v>
      </c>
      <c r="G345" s="156">
        <f>RES_hhdet_in_emi!G$46</f>
        <v>0</v>
      </c>
      <c r="H345" s="156">
        <f>RES_hhdet_in_emi!H$46</f>
        <v>0</v>
      </c>
      <c r="I345" s="156">
        <f>RES_hhdet_in_emi!I$46</f>
        <v>0</v>
      </c>
      <c r="J345" s="156">
        <f>RES_hhdet_in_emi!J$46</f>
        <v>0</v>
      </c>
      <c r="K345" s="156">
        <f>RES_hhdet_in_emi!K$46</f>
        <v>0</v>
      </c>
      <c r="L345" s="156">
        <f>RES_hhdet_in_emi!L$46</f>
        <v>0</v>
      </c>
      <c r="M345" s="156">
        <f>RES_hhdet_in_emi!M$46</f>
        <v>0</v>
      </c>
      <c r="N345" s="156">
        <f>RES_hhdet_in_emi!N$46</f>
        <v>0</v>
      </c>
      <c r="O345" s="156">
        <f>RES_hhdet_in_emi!O$46</f>
        <v>0</v>
      </c>
      <c r="P345" s="156">
        <f>RES_hhdet_in_emi!P$46</f>
        <v>0</v>
      </c>
      <c r="Q345" s="156">
        <f>RES_hhdet_in_emi!Q$46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RES_hhdet_in_emi!C$48</f>
        <v>0</v>
      </c>
      <c r="D347" s="156">
        <f>RES_hhdet_in_emi!D$48</f>
        <v>0</v>
      </c>
      <c r="E347" s="156">
        <f>RES_hhdet_in_emi!E$48</f>
        <v>0</v>
      </c>
      <c r="F347" s="156">
        <f>RES_hhdet_in_emi!F$48</f>
        <v>0</v>
      </c>
      <c r="G347" s="156">
        <f>RES_hhdet_in_emi!G$48</f>
        <v>0</v>
      </c>
      <c r="H347" s="156">
        <f>RES_hhdet_in_emi!H$48</f>
        <v>0</v>
      </c>
      <c r="I347" s="156">
        <f>RES_hhdet_in_emi!I$48</f>
        <v>0</v>
      </c>
      <c r="J347" s="156">
        <f>RES_hhdet_in_emi!J$48</f>
        <v>0</v>
      </c>
      <c r="K347" s="156">
        <f>RES_hhdet_in_emi!K$48</f>
        <v>0</v>
      </c>
      <c r="L347" s="156">
        <f>RES_hhdet_in_emi!L$48</f>
        <v>0</v>
      </c>
      <c r="M347" s="156">
        <f>RES_hhdet_in_emi!M$48</f>
        <v>0</v>
      </c>
      <c r="N347" s="156">
        <f>RES_hhdet_in_emi!N$48</f>
        <v>0</v>
      </c>
      <c r="O347" s="156">
        <f>RES_hhdet_in_emi!O$48</f>
        <v>0</v>
      </c>
      <c r="P347" s="156">
        <f>RES_hhdet_in_emi!P$48</f>
        <v>0</v>
      </c>
      <c r="Q347" s="156">
        <f>RES_hhdet_in_emi!Q$48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165</v>
      </c>
      <c r="B349" s="132"/>
      <c r="C349" s="132">
        <f>RES_hhdet_in_emi!C$50</f>
        <v>0</v>
      </c>
      <c r="D349" s="132">
        <f>RES_hhdet_in_emi!D$50</f>
        <v>0</v>
      </c>
      <c r="E349" s="132">
        <f>RES_hhdet_in_emi!E$50</f>
        <v>0</v>
      </c>
      <c r="F349" s="132">
        <f>RES_hhdet_in_emi!F$50</f>
        <v>0</v>
      </c>
      <c r="G349" s="132">
        <f>RES_hhdet_in_emi!G$50</f>
        <v>0</v>
      </c>
      <c r="H349" s="132">
        <f>RES_hhdet_in_emi!H$50</f>
        <v>0</v>
      </c>
      <c r="I349" s="132">
        <f>RES_hhdet_in_emi!I$50</f>
        <v>0</v>
      </c>
      <c r="J349" s="132">
        <f>RES_hhdet_in_emi!J$50</f>
        <v>0</v>
      </c>
      <c r="K349" s="132">
        <f>RES_hhdet_in_emi!K$50</f>
        <v>0</v>
      </c>
      <c r="L349" s="132">
        <f>RES_hhdet_in_emi!L$50</f>
        <v>0</v>
      </c>
      <c r="M349" s="132">
        <f>RES_hhdet_in_emi!M$50</f>
        <v>0</v>
      </c>
      <c r="N349" s="132">
        <f>RES_hhdet_in_emi!N$50</f>
        <v>0</v>
      </c>
      <c r="O349" s="132">
        <f>RES_hhdet_in_emi!O$50</f>
        <v>0</v>
      </c>
      <c r="P349" s="132">
        <f>RES_hhdet_in_emi!P$50</f>
        <v>0</v>
      </c>
      <c r="Q349" s="132">
        <f>RES_hhdet_in_emi!Q$50</f>
        <v>0</v>
      </c>
    </row>
    <row r="350" spans="1:17" ht="12" customHeight="1" x14ac:dyDescent="0.25">
      <c r="A350" s="167" t="s">
        <v>164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163</v>
      </c>
      <c r="B351" s="165"/>
      <c r="C351" s="165">
        <f>RES_hhdet_in_emi!C$52</f>
        <v>0</v>
      </c>
      <c r="D351" s="165">
        <f>RES_hhdet_in_emi!D$52</f>
        <v>0</v>
      </c>
      <c r="E351" s="165">
        <f>RES_hhdet_in_emi!E$52</f>
        <v>0</v>
      </c>
      <c r="F351" s="165">
        <f>RES_hhdet_in_emi!F$52</f>
        <v>0</v>
      </c>
      <c r="G351" s="165">
        <f>RES_hhdet_in_emi!G$52</f>
        <v>0</v>
      </c>
      <c r="H351" s="165">
        <f>RES_hhdet_in_emi!H$52</f>
        <v>0</v>
      </c>
      <c r="I351" s="165">
        <f>RES_hhdet_in_emi!I$52</f>
        <v>0</v>
      </c>
      <c r="J351" s="165">
        <f>RES_hhdet_in_emi!J$52</f>
        <v>0</v>
      </c>
      <c r="K351" s="165">
        <f>RES_hhdet_in_emi!K$52</f>
        <v>0</v>
      </c>
      <c r="L351" s="165">
        <f>RES_hhdet_in_emi!L$52</f>
        <v>0</v>
      </c>
      <c r="M351" s="165">
        <f>RES_hhdet_in_emi!M$52</f>
        <v>0</v>
      </c>
      <c r="N351" s="165">
        <f>RES_hhdet_in_emi!N$52</f>
        <v>0</v>
      </c>
      <c r="O351" s="165">
        <f>RES_hhdet_in_emi!O$52</f>
        <v>0</v>
      </c>
      <c r="P351" s="165">
        <f>RES_hhdet_in_emi!P$52</f>
        <v>0</v>
      </c>
      <c r="Q351" s="165">
        <f>RES_hhdet_in_emi!Q$52</f>
        <v>0</v>
      </c>
    </row>
    <row r="352" spans="1:17" ht="12" customHeight="1" x14ac:dyDescent="0.25">
      <c r="A352" s="147" t="s">
        <v>59</v>
      </c>
      <c r="B352" s="164"/>
      <c r="C352" s="164">
        <f>RES_hhdet_in_emi!C$53</f>
        <v>0</v>
      </c>
      <c r="D352" s="164">
        <f>RES_hhdet_in_emi!D$53</f>
        <v>0</v>
      </c>
      <c r="E352" s="164">
        <f>RES_hhdet_in_emi!E$53</f>
        <v>0</v>
      </c>
      <c r="F352" s="164">
        <f>RES_hhdet_in_emi!F$53</f>
        <v>0</v>
      </c>
      <c r="G352" s="164">
        <f>RES_hhdet_in_emi!G$53</f>
        <v>0</v>
      </c>
      <c r="H352" s="164">
        <f>RES_hhdet_in_emi!H$53</f>
        <v>0</v>
      </c>
      <c r="I352" s="164">
        <f>RES_hhdet_in_emi!I$53</f>
        <v>0</v>
      </c>
      <c r="J352" s="164">
        <f>RES_hhdet_in_emi!J$53</f>
        <v>0</v>
      </c>
      <c r="K352" s="164">
        <f>RES_hhdet_in_emi!K$53</f>
        <v>0</v>
      </c>
      <c r="L352" s="164">
        <f>RES_hhdet_in_emi!L$53</f>
        <v>0</v>
      </c>
      <c r="M352" s="164">
        <f>RES_hhdet_in_emi!M$53</f>
        <v>0</v>
      </c>
      <c r="N352" s="164">
        <f>RES_hhdet_in_emi!N$53</f>
        <v>0</v>
      </c>
      <c r="O352" s="164">
        <f>RES_hhdet_in_emi!O$53</f>
        <v>0</v>
      </c>
      <c r="P352" s="164">
        <f>RES_hhdet_in_emi!P$53</f>
        <v>0</v>
      </c>
      <c r="Q352" s="164">
        <f>RES_hhdet_in_emi!Q$53</f>
        <v>0</v>
      </c>
    </row>
    <row r="353" spans="1:17" ht="12" customHeight="1" x14ac:dyDescent="0.25">
      <c r="A353" s="163" t="s">
        <v>142</v>
      </c>
      <c r="B353" s="162"/>
      <c r="C353" s="162">
        <f>RES_hhdet_in_emi!C$54</f>
        <v>0</v>
      </c>
      <c r="D353" s="162">
        <f>RES_hhdet_in_emi!D$54</f>
        <v>0</v>
      </c>
      <c r="E353" s="162">
        <f>RES_hhdet_in_emi!E$54</f>
        <v>0</v>
      </c>
      <c r="F353" s="162">
        <f>RES_hhdet_in_emi!F$54</f>
        <v>0</v>
      </c>
      <c r="G353" s="162">
        <f>RES_hhdet_in_emi!G$54</f>
        <v>0</v>
      </c>
      <c r="H353" s="162">
        <f>RES_hhdet_in_emi!H$54</f>
        <v>0</v>
      </c>
      <c r="I353" s="162">
        <f>RES_hhdet_in_emi!I$54</f>
        <v>0</v>
      </c>
      <c r="J353" s="162">
        <f>RES_hhdet_in_emi!J$54</f>
        <v>0</v>
      </c>
      <c r="K353" s="162">
        <f>RES_hhdet_in_emi!K$54</f>
        <v>0</v>
      </c>
      <c r="L353" s="162">
        <f>RES_hhdet_in_emi!L$54</f>
        <v>0</v>
      </c>
      <c r="M353" s="162">
        <f>RES_hhdet_in_emi!M$54</f>
        <v>0</v>
      </c>
      <c r="N353" s="162">
        <f>RES_hhdet_in_emi!N$54</f>
        <v>0</v>
      </c>
      <c r="O353" s="162">
        <f>RES_hhdet_in_emi!O$54</f>
        <v>0</v>
      </c>
      <c r="P353" s="162">
        <f>RES_hhdet_in_emi!P$54</f>
        <v>0</v>
      </c>
      <c r="Q353" s="162">
        <f>RES_hhdet_in_emi!Q$54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RES_hhdet_in_emi!C$56</f>
        <v>0</v>
      </c>
      <c r="D355" s="156">
        <f>RES_hhdet_in_emi!D$56</f>
        <v>0</v>
      </c>
      <c r="E355" s="156">
        <f>RES_hhdet_in_emi!E$56</f>
        <v>0</v>
      </c>
      <c r="F355" s="156">
        <f>RES_hhdet_in_emi!F$56</f>
        <v>0</v>
      </c>
      <c r="G355" s="156">
        <f>RES_hhdet_in_emi!G$56</f>
        <v>0</v>
      </c>
      <c r="H355" s="156">
        <f>RES_hhdet_in_emi!H$56</f>
        <v>0</v>
      </c>
      <c r="I355" s="156">
        <f>RES_hhdet_in_emi!I$56</f>
        <v>0</v>
      </c>
      <c r="J355" s="156">
        <f>RES_hhdet_in_emi!J$56</f>
        <v>0</v>
      </c>
      <c r="K355" s="156">
        <f>RES_hhdet_in_emi!K$56</f>
        <v>0</v>
      </c>
      <c r="L355" s="156">
        <f>RES_hhdet_in_emi!L$56</f>
        <v>0</v>
      </c>
      <c r="M355" s="156">
        <f>RES_hhdet_in_emi!M$56</f>
        <v>0</v>
      </c>
      <c r="N355" s="156">
        <f>RES_hhdet_in_emi!N$56</f>
        <v>0</v>
      </c>
      <c r="O355" s="156">
        <f>RES_hhdet_in_emi!O$56</f>
        <v>0</v>
      </c>
      <c r="P355" s="156">
        <f>RES_hhdet_in_emi!P$56</f>
        <v>0</v>
      </c>
      <c r="Q355" s="156">
        <f>RES_hhdet_in_emi!Q$56</f>
        <v>0</v>
      </c>
    </row>
    <row r="356" spans="1:17" ht="12" customHeight="1" x14ac:dyDescent="0.25">
      <c r="A356" s="148" t="s">
        <v>59</v>
      </c>
      <c r="B356" s="156"/>
      <c r="C356" s="156">
        <f>RES_hhdet_in_emi!C$57</f>
        <v>0</v>
      </c>
      <c r="D356" s="156">
        <f>RES_hhdet_in_emi!D$57</f>
        <v>0</v>
      </c>
      <c r="E356" s="156">
        <f>RES_hhdet_in_emi!E$57</f>
        <v>0</v>
      </c>
      <c r="F356" s="156">
        <f>RES_hhdet_in_emi!F$57</f>
        <v>0</v>
      </c>
      <c r="G356" s="156">
        <f>RES_hhdet_in_emi!G$57</f>
        <v>0</v>
      </c>
      <c r="H356" s="156">
        <f>RES_hhdet_in_emi!H$57</f>
        <v>0</v>
      </c>
      <c r="I356" s="156">
        <f>RES_hhdet_in_emi!I$57</f>
        <v>0</v>
      </c>
      <c r="J356" s="156">
        <f>RES_hhdet_in_emi!J$57</f>
        <v>0</v>
      </c>
      <c r="K356" s="156">
        <f>RES_hhdet_in_emi!K$57</f>
        <v>0</v>
      </c>
      <c r="L356" s="156">
        <f>RES_hhdet_in_emi!L$57</f>
        <v>0</v>
      </c>
      <c r="M356" s="156">
        <f>RES_hhdet_in_emi!M$57</f>
        <v>0</v>
      </c>
      <c r="N356" s="156">
        <f>RES_hhdet_in_emi!N$57</f>
        <v>0</v>
      </c>
      <c r="O356" s="156">
        <f>RES_hhdet_in_emi!O$57</f>
        <v>0</v>
      </c>
      <c r="P356" s="156">
        <f>RES_hhdet_in_emi!P$57</f>
        <v>0</v>
      </c>
      <c r="Q356" s="156">
        <f>RES_hhdet_in_emi!Q$57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RES_hhdet_in_emi!C$59</f>
        <v>0</v>
      </c>
      <c r="D358" s="156">
        <f>RES_hhdet_in_emi!D$59</f>
        <v>0</v>
      </c>
      <c r="E358" s="156">
        <f>RES_hhdet_in_emi!E$59</f>
        <v>0</v>
      </c>
      <c r="F358" s="156">
        <f>RES_hhdet_in_emi!F$59</f>
        <v>0</v>
      </c>
      <c r="G358" s="156">
        <f>RES_hhdet_in_emi!G$59</f>
        <v>0</v>
      </c>
      <c r="H358" s="156">
        <f>RES_hhdet_in_emi!H$59</f>
        <v>0</v>
      </c>
      <c r="I358" s="156">
        <f>RES_hhdet_in_emi!I$59</f>
        <v>0</v>
      </c>
      <c r="J358" s="156">
        <f>RES_hhdet_in_emi!J$59</f>
        <v>0</v>
      </c>
      <c r="K358" s="156">
        <f>RES_hhdet_in_emi!K$59</f>
        <v>0</v>
      </c>
      <c r="L358" s="156">
        <f>RES_hhdet_in_emi!L$59</f>
        <v>0</v>
      </c>
      <c r="M358" s="156">
        <f>RES_hhdet_in_emi!M$59</f>
        <v>0</v>
      </c>
      <c r="N358" s="156">
        <f>RES_hhdet_in_emi!N$59</f>
        <v>0</v>
      </c>
      <c r="O358" s="156">
        <f>RES_hhdet_in_emi!O$59</f>
        <v>0</v>
      </c>
      <c r="P358" s="156">
        <f>RES_hhdet_in_emi!P$59</f>
        <v>0</v>
      </c>
      <c r="Q358" s="156">
        <f>RES_hhdet_in_emi!Q$59</f>
        <v>0</v>
      </c>
    </row>
    <row r="359" spans="1:17" ht="12" customHeight="1" x14ac:dyDescent="0.25">
      <c r="A359" s="29" t="s">
        <v>140</v>
      </c>
      <c r="B359" s="57"/>
      <c r="C359" s="57">
        <f>RES_hhdet_in_emi!C$60</f>
        <v>0</v>
      </c>
      <c r="D359" s="57">
        <f>RES_hhdet_in_emi!D$60</f>
        <v>0</v>
      </c>
      <c r="E359" s="57">
        <f>RES_hhdet_in_emi!E$60</f>
        <v>0</v>
      </c>
      <c r="F359" s="57">
        <f>RES_hhdet_in_emi!F$60</f>
        <v>0</v>
      </c>
      <c r="G359" s="57">
        <f>RES_hhdet_in_emi!G$60</f>
        <v>0</v>
      </c>
      <c r="H359" s="57">
        <f>RES_hhdet_in_emi!H$60</f>
        <v>0</v>
      </c>
      <c r="I359" s="57">
        <f>RES_hhdet_in_emi!I$60</f>
        <v>0</v>
      </c>
      <c r="J359" s="57">
        <f>RES_hhdet_in_emi!J$60</f>
        <v>0</v>
      </c>
      <c r="K359" s="57">
        <f>RES_hhdet_in_emi!K$60</f>
        <v>0</v>
      </c>
      <c r="L359" s="57">
        <f>RES_hhdet_in_emi!L$60</f>
        <v>0</v>
      </c>
      <c r="M359" s="57">
        <f>RES_hhdet_in_emi!M$60</f>
        <v>0</v>
      </c>
      <c r="N359" s="57">
        <f>RES_hhdet_in_emi!N$60</f>
        <v>0</v>
      </c>
      <c r="O359" s="57">
        <f>RES_hhdet_in_emi!O$60</f>
        <v>0</v>
      </c>
      <c r="P359" s="57">
        <f>RES_hhdet_in_emi!P$60</f>
        <v>0</v>
      </c>
      <c r="Q359" s="57">
        <f>RES_hhdet_in_emi!Q$60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166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165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164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163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166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165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164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163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166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165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164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163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166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165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164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163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166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165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164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163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166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165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164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163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RES_hhdet_num!B$62</f>
        <v>1364785</v>
      </c>
      <c r="C5" s="151">
        <f>RES_hhdet_num!C$62</f>
        <v>1416422.9999999998</v>
      </c>
      <c r="D5" s="151">
        <f>RES_hhdet_num!D$62</f>
        <v>1402356</v>
      </c>
      <c r="E5" s="151">
        <f>RES_hhdet_num!E$62</f>
        <v>1473479</v>
      </c>
      <c r="F5" s="151">
        <f>RES_hhdet_num!F$62</f>
        <v>1488138</v>
      </c>
      <c r="G5" s="151">
        <f>RES_hhdet_num!G$62</f>
        <v>1499221</v>
      </c>
      <c r="H5" s="151">
        <f>RES_hhdet_num!H$62</f>
        <v>1524813.0000000002</v>
      </c>
      <c r="I5" s="151">
        <f>RES_hhdet_num!I$62</f>
        <v>1404743.0000000002</v>
      </c>
      <c r="J5" s="151">
        <f>RES_hhdet_num!J$62</f>
        <v>1412959</v>
      </c>
      <c r="K5" s="151">
        <f>RES_hhdet_num!K$62</f>
        <v>1416165</v>
      </c>
      <c r="L5" s="151">
        <f>RES_hhdet_num!L$62</f>
        <v>1395074.9999999998</v>
      </c>
      <c r="M5" s="151">
        <f>RES_hhdet_num!M$62</f>
        <v>1378570.9999999995</v>
      </c>
      <c r="N5" s="151">
        <f>RES_hhdet_num!N$62</f>
        <v>1362668.9999999995</v>
      </c>
      <c r="O5" s="151">
        <f>RES_hhdet_num!O$62</f>
        <v>1350016.9999999995</v>
      </c>
      <c r="P5" s="151">
        <f>RES_hhdet_num!P$62</f>
        <v>1257889.9999999995</v>
      </c>
      <c r="Q5" s="151">
        <f>RES_hhdet_num!Q$62</f>
        <v>1270519.9999999995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161</v>
      </c>
      <c r="B7" s="67">
        <f>RES_hhdet_num!B$64</f>
        <v>1364785</v>
      </c>
      <c r="C7" s="67">
        <f>RES_hhdet_num!C$64</f>
        <v>1416422.9999999998</v>
      </c>
      <c r="D7" s="67">
        <f>RES_hhdet_num!D$64</f>
        <v>1402356</v>
      </c>
      <c r="E7" s="67">
        <f>RES_hhdet_num!E$64</f>
        <v>1473479</v>
      </c>
      <c r="F7" s="67">
        <f>RES_hhdet_num!F$64</f>
        <v>1488138</v>
      </c>
      <c r="G7" s="67">
        <f>RES_hhdet_num!G$64</f>
        <v>1499221</v>
      </c>
      <c r="H7" s="67">
        <f>RES_hhdet_num!H$64</f>
        <v>1524813.0000000002</v>
      </c>
      <c r="I7" s="67">
        <f>RES_hhdet_num!I$64</f>
        <v>1404743.0000000002</v>
      </c>
      <c r="J7" s="67">
        <f>RES_hhdet_num!J$64</f>
        <v>1412959</v>
      </c>
      <c r="K7" s="67">
        <f>RES_hhdet_num!K$64</f>
        <v>1416165</v>
      </c>
      <c r="L7" s="67">
        <f>RES_hhdet_num!L$64</f>
        <v>1395074.9999999998</v>
      </c>
      <c r="M7" s="67">
        <f>RES_hhdet_num!M$64</f>
        <v>1378570.9999999995</v>
      </c>
      <c r="N7" s="67">
        <f>RES_hhdet_num!N$64</f>
        <v>1362668.9999999995</v>
      </c>
      <c r="O7" s="67">
        <f>RES_hhdet_num!O$64</f>
        <v>1350016.9999999995</v>
      </c>
      <c r="P7" s="67">
        <f>RES_hhdet_num!P$64</f>
        <v>1257889.9999999995</v>
      </c>
      <c r="Q7" s="67">
        <f>RES_hhdet_num!Q$64</f>
        <v>1270519.9999999995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RES_hhdet_num!B$67</f>
        <v>374</v>
      </c>
      <c r="C9" s="67">
        <f>RES_hhdet_num!C$67</f>
        <v>902</v>
      </c>
      <c r="D9" s="67">
        <f>RES_hhdet_num!D$67</f>
        <v>1110</v>
      </c>
      <c r="E9" s="67">
        <f>RES_hhdet_num!E$67</f>
        <v>2569</v>
      </c>
      <c r="F9" s="67">
        <f>RES_hhdet_num!F$67</f>
        <v>3602</v>
      </c>
      <c r="G9" s="67">
        <f>RES_hhdet_num!G$67</f>
        <v>4837</v>
      </c>
      <c r="H9" s="67">
        <f>RES_hhdet_num!H$67</f>
        <v>7137</v>
      </c>
      <c r="I9" s="67">
        <f>RES_hhdet_num!I$67</f>
        <v>9342</v>
      </c>
      <c r="J9" s="67">
        <f>RES_hhdet_num!J$67</f>
        <v>10323.999999999998</v>
      </c>
      <c r="K9" s="67">
        <f>RES_hhdet_num!K$67</f>
        <v>12342.999999999998</v>
      </c>
      <c r="L9" s="67">
        <f>RES_hhdet_num!L$67</f>
        <v>15745</v>
      </c>
      <c r="M9" s="67">
        <f>RES_hhdet_num!M$67</f>
        <v>20094</v>
      </c>
      <c r="N9" s="67">
        <f>RES_hhdet_num!N$67</f>
        <v>24724</v>
      </c>
      <c r="O9" s="67">
        <f>RES_hhdet_num!O$67</f>
        <v>26064</v>
      </c>
      <c r="P9" s="67">
        <f>RES_hhdet_num!P$67</f>
        <v>31344.999999999996</v>
      </c>
      <c r="Q9" s="67">
        <f>RES_hhdet_num!Q$67</f>
        <v>32295.999999999996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160</v>
      </c>
      <c r="B11" s="67">
        <f>RES_hhdet_num!B$69</f>
        <v>1197884</v>
      </c>
      <c r="C11" s="67">
        <f>RES_hhdet_num!C$69</f>
        <v>1263660.9999999998</v>
      </c>
      <c r="D11" s="67">
        <f>RES_hhdet_num!D$69</f>
        <v>1264124</v>
      </c>
      <c r="E11" s="67">
        <f>RES_hhdet_num!E$69</f>
        <v>1332305</v>
      </c>
      <c r="F11" s="67">
        <f>RES_hhdet_num!F$69</f>
        <v>1351110</v>
      </c>
      <c r="G11" s="67">
        <f>RES_hhdet_num!G$69</f>
        <v>1405480</v>
      </c>
      <c r="H11" s="67">
        <f>RES_hhdet_num!H$69</f>
        <v>1376420.0000000005</v>
      </c>
      <c r="I11" s="67">
        <f>RES_hhdet_num!I$69</f>
        <v>1320172.0000000002</v>
      </c>
      <c r="J11" s="67">
        <f>RES_hhdet_num!J$69</f>
        <v>1312407</v>
      </c>
      <c r="K11" s="67">
        <f>RES_hhdet_num!K$69</f>
        <v>1302384</v>
      </c>
      <c r="L11" s="67">
        <f>RES_hhdet_num!L$69</f>
        <v>1286017.9999999998</v>
      </c>
      <c r="M11" s="67">
        <f>RES_hhdet_num!M$69</f>
        <v>1256799.9999999995</v>
      </c>
      <c r="N11" s="67">
        <f>RES_hhdet_num!N$69</f>
        <v>1234932.9999999995</v>
      </c>
      <c r="O11" s="67">
        <f>RES_hhdet_num!O$69</f>
        <v>1216435.9999999995</v>
      </c>
      <c r="P11" s="67">
        <f>RES_hhdet_num!P$69</f>
        <v>1111653.9999999998</v>
      </c>
      <c r="Q11" s="67">
        <f>RES_hhdet_num!Q$69</f>
        <v>1154790.9999999995</v>
      </c>
    </row>
    <row r="12" spans="1:17" ht="12" customHeight="1" x14ac:dyDescent="0.25">
      <c r="A12" s="23" t="s">
        <v>159</v>
      </c>
      <c r="B12" s="67">
        <f>RES_hhdet_num!B$70</f>
        <v>0</v>
      </c>
      <c r="C12" s="67">
        <f>RES_hhdet_num!C$70</f>
        <v>0</v>
      </c>
      <c r="D12" s="67">
        <f>RES_hhdet_num!D$70</f>
        <v>0</v>
      </c>
      <c r="E12" s="67">
        <f>RES_hhdet_num!E$70</f>
        <v>12704</v>
      </c>
      <c r="F12" s="67">
        <f>RES_hhdet_num!F$70</f>
        <v>14689</v>
      </c>
      <c r="G12" s="67">
        <f>RES_hhdet_num!G$70</f>
        <v>18352</v>
      </c>
      <c r="H12" s="67">
        <f>RES_hhdet_num!H$70</f>
        <v>23107</v>
      </c>
      <c r="I12" s="67">
        <f>RES_hhdet_num!I$70</f>
        <v>26839.999999999993</v>
      </c>
      <c r="J12" s="67">
        <f>RES_hhdet_num!J$70</f>
        <v>32405.999999999996</v>
      </c>
      <c r="K12" s="67">
        <f>RES_hhdet_num!K$70</f>
        <v>41822</v>
      </c>
      <c r="L12" s="67">
        <f>RES_hhdet_num!L$70</f>
        <v>55279</v>
      </c>
      <c r="M12" s="67">
        <f>RES_hhdet_num!M$70</f>
        <v>67903</v>
      </c>
      <c r="N12" s="67">
        <f>RES_hhdet_num!N$70</f>
        <v>81444</v>
      </c>
      <c r="O12" s="67">
        <f>RES_hhdet_num!O$70</f>
        <v>90925</v>
      </c>
      <c r="P12" s="67">
        <f>RES_hhdet_num!P$70</f>
        <v>91038.999999999971</v>
      </c>
      <c r="Q12" s="67">
        <f>RES_hhdet_num!Q$70</f>
        <v>101597.99999999997</v>
      </c>
    </row>
    <row r="13" spans="1:17" ht="12" customHeight="1" x14ac:dyDescent="0.25">
      <c r="A13" s="23" t="s">
        <v>142</v>
      </c>
      <c r="B13" s="67">
        <f>RES_hhdet_num!B$73</f>
        <v>166901</v>
      </c>
      <c r="C13" s="67">
        <f>RES_hhdet_num!C$73</f>
        <v>152762</v>
      </c>
      <c r="D13" s="67">
        <f>RES_hhdet_num!D$73</f>
        <v>138232</v>
      </c>
      <c r="E13" s="67">
        <f>RES_hhdet_num!E$73</f>
        <v>127257</v>
      </c>
      <c r="F13" s="67">
        <f>RES_hhdet_num!F$73</f>
        <v>121023.00000000003</v>
      </c>
      <c r="G13" s="67">
        <f>RES_hhdet_num!G$73</f>
        <v>74417</v>
      </c>
      <c r="H13" s="67">
        <f>RES_hhdet_num!H$73</f>
        <v>123216.99999999981</v>
      </c>
      <c r="I13" s="67">
        <f>RES_hhdet_num!I$73</f>
        <v>56581</v>
      </c>
      <c r="J13" s="67">
        <f>RES_hhdet_num!J$73</f>
        <v>66503.999999999985</v>
      </c>
      <c r="K13" s="67">
        <f>RES_hhdet_num!K$73</f>
        <v>69719.999999999985</v>
      </c>
      <c r="L13" s="67">
        <f>RES_hhdet_num!L$73</f>
        <v>51562</v>
      </c>
      <c r="M13" s="67">
        <f>RES_hhdet_num!M$73</f>
        <v>51107</v>
      </c>
      <c r="N13" s="67">
        <f>RES_hhdet_num!N$73</f>
        <v>43428.000000000007</v>
      </c>
      <c r="O13" s="67">
        <f>RES_hhdet_num!O$73</f>
        <v>39689</v>
      </c>
      <c r="P13" s="67">
        <f>RES_hhdet_num!P$73</f>
        <v>51018.999999999673</v>
      </c>
      <c r="Q13" s="67">
        <f>RES_hhdet_num!Q$73</f>
        <v>12987.999999999996</v>
      </c>
    </row>
    <row r="14" spans="1:17" ht="12" customHeight="1" x14ac:dyDescent="0.25">
      <c r="A14" s="23" t="s">
        <v>141</v>
      </c>
      <c r="B14" s="67">
        <f>RES_hhdet_num!B$74</f>
        <v>0</v>
      </c>
      <c r="C14" s="67">
        <f>RES_hhdet_num!C$74</f>
        <v>0</v>
      </c>
      <c r="D14" s="67">
        <f>RES_hhdet_num!D$74</f>
        <v>0</v>
      </c>
      <c r="E14" s="67">
        <f>RES_hhdet_num!E$74</f>
        <v>1213</v>
      </c>
      <c r="F14" s="67">
        <f>RES_hhdet_num!F$74</f>
        <v>1316</v>
      </c>
      <c r="G14" s="67">
        <f>RES_hhdet_num!G$74</f>
        <v>972</v>
      </c>
      <c r="H14" s="67">
        <f>RES_hhdet_num!H$74</f>
        <v>2069</v>
      </c>
      <c r="I14" s="67">
        <f>RES_hhdet_num!I$74</f>
        <v>1150</v>
      </c>
      <c r="J14" s="67">
        <f>RES_hhdet_num!J$74</f>
        <v>1641.9999999999995</v>
      </c>
      <c r="K14" s="67">
        <f>RES_hhdet_num!K$74</f>
        <v>2238.9999999999995</v>
      </c>
      <c r="L14" s="67">
        <f>RES_hhdet_num!L$74</f>
        <v>2216</v>
      </c>
      <c r="M14" s="67">
        <f>RES_hhdet_num!M$74</f>
        <v>2761</v>
      </c>
      <c r="N14" s="67">
        <f>RES_hhdet_num!N$74</f>
        <v>2864</v>
      </c>
      <c r="O14" s="67">
        <f>RES_hhdet_num!O$74</f>
        <v>2967</v>
      </c>
      <c r="P14" s="67">
        <f>RES_hhdet_num!P$74</f>
        <v>4177.9999999999673</v>
      </c>
      <c r="Q14" s="67">
        <f>RES_hhdet_num!Q$74</f>
        <v>1142.9999999999998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203</v>
      </c>
      <c r="B16" s="67">
        <f>RES_hhdet_num!B$78</f>
        <v>1181333</v>
      </c>
      <c r="C16" s="67">
        <f>RES_hhdet_num!C$78</f>
        <v>1256663</v>
      </c>
      <c r="D16" s="67">
        <f>RES_hhdet_num!D$78</f>
        <v>1258146</v>
      </c>
      <c r="E16" s="67">
        <f>RES_hhdet_num!E$78</f>
        <v>1325159</v>
      </c>
      <c r="F16" s="67">
        <f>RES_hhdet_num!F$78</f>
        <v>1341043.9999999998</v>
      </c>
      <c r="G16" s="67">
        <f>RES_hhdet_num!G$78</f>
        <v>1345646.9999999998</v>
      </c>
      <c r="H16" s="67">
        <f>RES_hhdet_num!H$78</f>
        <v>1349361.9999999998</v>
      </c>
      <c r="I16" s="67">
        <f>RES_hhdet_num!I$78</f>
        <v>1350644</v>
      </c>
      <c r="J16" s="67">
        <f>RES_hhdet_num!J$78</f>
        <v>1352991.9999999998</v>
      </c>
      <c r="K16" s="67">
        <f>RES_hhdet_num!K$78</f>
        <v>1353584.9999999998</v>
      </c>
      <c r="L16" s="67">
        <f>RES_hhdet_num!L$78</f>
        <v>1382458</v>
      </c>
      <c r="M16" s="67">
        <f>RES_hhdet_num!M$78</f>
        <v>1360762</v>
      </c>
      <c r="N16" s="67">
        <f>RES_hhdet_num!N$78</f>
        <v>1358580</v>
      </c>
      <c r="O16" s="67">
        <f>RES_hhdet_num!O$78</f>
        <v>1332620.9999999998</v>
      </c>
      <c r="P16" s="67">
        <f>RES_hhdet_num!P$78</f>
        <v>1245710.9999999995</v>
      </c>
      <c r="Q16" s="67">
        <f>RES_hhdet_num!Q$78</f>
        <v>1243652</v>
      </c>
    </row>
    <row r="17" spans="1:17" ht="12" customHeight="1" x14ac:dyDescent="0.25">
      <c r="A17" s="29" t="s">
        <v>140</v>
      </c>
      <c r="B17" s="83">
        <f>RES_hhdet_num!B$79</f>
        <v>183452</v>
      </c>
      <c r="C17" s="83">
        <f>RES_hhdet_num!C$79</f>
        <v>159760</v>
      </c>
      <c r="D17" s="83">
        <f>RES_hhdet_num!D$79</f>
        <v>144210</v>
      </c>
      <c r="E17" s="83">
        <f>RES_hhdet_num!E$79</f>
        <v>148320.00000000003</v>
      </c>
      <c r="F17" s="83">
        <f>RES_hhdet_num!F$79</f>
        <v>147094.00000000003</v>
      </c>
      <c r="G17" s="83">
        <f>RES_hhdet_num!G$79</f>
        <v>153573.99999999997</v>
      </c>
      <c r="H17" s="83">
        <f>RES_hhdet_num!H$79</f>
        <v>175450.99999999997</v>
      </c>
      <c r="I17" s="83">
        <f>RES_hhdet_num!I$79</f>
        <v>54099</v>
      </c>
      <c r="J17" s="83">
        <f>RES_hhdet_num!J$79</f>
        <v>59966.999999999985</v>
      </c>
      <c r="K17" s="83">
        <f>RES_hhdet_num!K$79</f>
        <v>62579.999999999985</v>
      </c>
      <c r="L17" s="83">
        <f>RES_hhdet_num!L$79</f>
        <v>12617</v>
      </c>
      <c r="M17" s="83">
        <f>RES_hhdet_num!M$79</f>
        <v>17809</v>
      </c>
      <c r="N17" s="83">
        <f>RES_hhdet_num!N$79</f>
        <v>4089</v>
      </c>
      <c r="O17" s="83">
        <f>RES_hhdet_num!O$79</f>
        <v>17396</v>
      </c>
      <c r="P17" s="83">
        <f>RES_hhdet_num!P$79</f>
        <v>12178.999999999998</v>
      </c>
      <c r="Q17" s="83">
        <f>RES_hhdet_num!Q$79</f>
        <v>26867.999999999993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161</v>
      </c>
      <c r="B21" s="67"/>
      <c r="C21" s="67">
        <f t="shared" ref="C21:Q21" si="0">B7+C35-C7</f>
        <v>85299.062500000233</v>
      </c>
      <c r="D21" s="67">
        <f t="shared" si="0"/>
        <v>85299.062499999767</v>
      </c>
      <c r="E21" s="67">
        <f t="shared" si="0"/>
        <v>85299.0625</v>
      </c>
      <c r="F21" s="67">
        <f t="shared" si="0"/>
        <v>85299.0625</v>
      </c>
      <c r="G21" s="67">
        <f t="shared" si="0"/>
        <v>85299.0625</v>
      </c>
      <c r="H21" s="67">
        <f t="shared" si="0"/>
        <v>85299.062499999767</v>
      </c>
      <c r="I21" s="67">
        <f t="shared" si="0"/>
        <v>120070</v>
      </c>
      <c r="J21" s="67">
        <f t="shared" si="0"/>
        <v>85299.062500000233</v>
      </c>
      <c r="K21" s="67">
        <f t="shared" si="0"/>
        <v>85299.0625</v>
      </c>
      <c r="L21" s="67">
        <f t="shared" si="0"/>
        <v>85299.062500000233</v>
      </c>
      <c r="M21" s="67">
        <f t="shared" si="0"/>
        <v>85299.062500000233</v>
      </c>
      <c r="N21" s="67">
        <f t="shared" si="0"/>
        <v>85299.0625</v>
      </c>
      <c r="O21" s="67">
        <f t="shared" si="0"/>
        <v>85299.0625</v>
      </c>
      <c r="P21" s="67">
        <f t="shared" si="0"/>
        <v>92127</v>
      </c>
      <c r="Q21" s="67">
        <f t="shared" si="0"/>
        <v>85299.0625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50</v>
      </c>
      <c r="D23" s="67">
        <f t="shared" si="1"/>
        <v>60</v>
      </c>
      <c r="E23" s="67">
        <f t="shared" si="1"/>
        <v>35.25</v>
      </c>
      <c r="F23" s="67">
        <f t="shared" si="1"/>
        <v>49.5</v>
      </c>
      <c r="G23" s="67">
        <f t="shared" si="1"/>
        <v>48.75</v>
      </c>
      <c r="H23" s="67">
        <f t="shared" si="1"/>
        <v>55</v>
      </c>
      <c r="I23" s="67">
        <f t="shared" si="1"/>
        <v>74.25</v>
      </c>
      <c r="J23" s="67">
        <f t="shared" si="1"/>
        <v>2314.5000000000018</v>
      </c>
      <c r="K23" s="67">
        <f t="shared" si="1"/>
        <v>2203.75</v>
      </c>
      <c r="L23" s="67">
        <f t="shared" si="1"/>
        <v>1381</v>
      </c>
      <c r="M23" s="67">
        <f t="shared" si="1"/>
        <v>1884</v>
      </c>
      <c r="N23" s="67">
        <f t="shared" si="1"/>
        <v>1247</v>
      </c>
      <c r="O23" s="67">
        <f t="shared" si="1"/>
        <v>1429</v>
      </c>
      <c r="P23" s="67">
        <f t="shared" si="1"/>
        <v>1998.9745094911523</v>
      </c>
      <c r="Q23" s="67">
        <f t="shared" si="1"/>
        <v>5281.0000000000036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160</v>
      </c>
      <c r="B25" s="67"/>
      <c r="C25" s="67">
        <f t="shared" ref="C25:Q28" si="2">B11+C39-C11</f>
        <v>56151.000000000233</v>
      </c>
      <c r="D25" s="67">
        <f t="shared" si="2"/>
        <v>60368.92530991137</v>
      </c>
      <c r="E25" s="67">
        <f t="shared" si="2"/>
        <v>56151</v>
      </c>
      <c r="F25" s="67">
        <f t="shared" si="2"/>
        <v>63334.469584315782</v>
      </c>
      <c r="G25" s="67">
        <f t="shared" si="2"/>
        <v>56151</v>
      </c>
      <c r="H25" s="67">
        <f t="shared" si="2"/>
        <v>101591.97258942341</v>
      </c>
      <c r="I25" s="67">
        <f t="shared" si="2"/>
        <v>97265.61327750748</v>
      </c>
      <c r="J25" s="67">
        <f t="shared" si="2"/>
        <v>85299.062500000233</v>
      </c>
      <c r="K25" s="67">
        <f t="shared" si="2"/>
        <v>85299.0625</v>
      </c>
      <c r="L25" s="67">
        <f t="shared" si="2"/>
        <v>85299.062500000233</v>
      </c>
      <c r="M25" s="67">
        <f t="shared" si="2"/>
        <v>85299.062500000233</v>
      </c>
      <c r="N25" s="67">
        <f t="shared" si="2"/>
        <v>85299.0625</v>
      </c>
      <c r="O25" s="67">
        <f t="shared" si="2"/>
        <v>85299.0625</v>
      </c>
      <c r="P25" s="67">
        <f t="shared" si="2"/>
        <v>104782</v>
      </c>
      <c r="Q25" s="67">
        <f t="shared" si="2"/>
        <v>72644.062500000233</v>
      </c>
    </row>
    <row r="26" spans="1:17" ht="12" customHeight="1" x14ac:dyDescent="0.25">
      <c r="A26" s="23" t="s">
        <v>159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339.55569360789741</v>
      </c>
      <c r="G26" s="67">
        <f t="shared" si="2"/>
        <v>538.49331050361434</v>
      </c>
      <c r="H26" s="67">
        <f t="shared" si="2"/>
        <v>185.4334748657202</v>
      </c>
      <c r="I26" s="67">
        <f t="shared" si="2"/>
        <v>371.00938224752826</v>
      </c>
      <c r="J26" s="67">
        <f t="shared" si="2"/>
        <v>734.72279171719492</v>
      </c>
      <c r="K26" s="67">
        <f t="shared" si="2"/>
        <v>639.7845095264056</v>
      </c>
      <c r="L26" s="67">
        <f t="shared" si="2"/>
        <v>647.18701492350374</v>
      </c>
      <c r="M26" s="67">
        <f t="shared" si="2"/>
        <v>838.63906078804575</v>
      </c>
      <c r="N26" s="67">
        <f t="shared" si="2"/>
        <v>1876.3463535265764</v>
      </c>
      <c r="O26" s="67">
        <f t="shared" si="2"/>
        <v>1250.1969485803857</v>
      </c>
      <c r="P26" s="67">
        <f t="shared" si="2"/>
        <v>0</v>
      </c>
      <c r="Q26" s="67">
        <f t="shared" si="2"/>
        <v>2750.054537914315</v>
      </c>
    </row>
    <row r="27" spans="1:17" ht="12" customHeight="1" x14ac:dyDescent="0.25">
      <c r="A27" s="23" t="s">
        <v>142</v>
      </c>
      <c r="B27" s="67"/>
      <c r="C27" s="67">
        <f t="shared" si="2"/>
        <v>32727.144986937405</v>
      </c>
      <c r="D27" s="67">
        <f t="shared" si="2"/>
        <v>24930.137190088513</v>
      </c>
      <c r="E27" s="67">
        <f t="shared" si="2"/>
        <v>33807.289419345412</v>
      </c>
      <c r="F27" s="67">
        <f t="shared" si="2"/>
        <v>21964.592915684188</v>
      </c>
      <c r="G27" s="67">
        <f t="shared" si="2"/>
        <v>46960.358854875391</v>
      </c>
      <c r="H27" s="67">
        <f t="shared" si="2"/>
        <v>6511.4766330690763</v>
      </c>
      <c r="I27" s="67">
        <f t="shared" si="2"/>
        <v>66635.999999999811</v>
      </c>
      <c r="J27" s="67">
        <f t="shared" si="2"/>
        <v>9300.3122711874312</v>
      </c>
      <c r="K27" s="67">
        <f t="shared" si="2"/>
        <v>6098.2796155481628</v>
      </c>
      <c r="L27" s="67">
        <f t="shared" si="2"/>
        <v>18157.999999999985</v>
      </c>
      <c r="M27" s="67">
        <f t="shared" si="2"/>
        <v>3649.5136632935464</v>
      </c>
      <c r="N27" s="67">
        <f t="shared" si="2"/>
        <v>7833.2980696165396</v>
      </c>
      <c r="O27" s="67">
        <f t="shared" si="2"/>
        <v>11294.906744791144</v>
      </c>
      <c r="P27" s="67">
        <f t="shared" si="2"/>
        <v>246.68963556321978</v>
      </c>
      <c r="Q27" s="67">
        <f t="shared" si="2"/>
        <v>42046.273094621371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140.5423645226665</v>
      </c>
      <c r="G28" s="67">
        <f t="shared" si="2"/>
        <v>344</v>
      </c>
      <c r="H28" s="67">
        <f t="shared" si="2"/>
        <v>505.06084339717199</v>
      </c>
      <c r="I28" s="67">
        <f t="shared" si="2"/>
        <v>919</v>
      </c>
      <c r="J28" s="67">
        <f t="shared" si="2"/>
        <v>474.62827422846385</v>
      </c>
      <c r="K28" s="67">
        <f t="shared" si="2"/>
        <v>299.12036803230558</v>
      </c>
      <c r="L28" s="67">
        <f t="shared" si="2"/>
        <v>22.999999999999545</v>
      </c>
      <c r="M28" s="67">
        <f t="shared" si="2"/>
        <v>172.58012061661793</v>
      </c>
      <c r="N28" s="67">
        <f t="shared" si="2"/>
        <v>10.175685534258264</v>
      </c>
      <c r="O28" s="67">
        <f t="shared" si="2"/>
        <v>564.85110009814616</v>
      </c>
      <c r="P28" s="67">
        <f t="shared" si="2"/>
        <v>613.77354507566633</v>
      </c>
      <c r="Q28" s="67">
        <f t="shared" si="2"/>
        <v>3388.3613448685073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203</v>
      </c>
      <c r="B30" s="67"/>
      <c r="C30" s="67">
        <f t="shared" ref="C30:Q31" si="3">B16+C44-C16</f>
        <v>110750.25</v>
      </c>
      <c r="D30" s="67">
        <f t="shared" si="3"/>
        <v>110750.25</v>
      </c>
      <c r="E30" s="67">
        <f t="shared" si="3"/>
        <v>110750.25</v>
      </c>
      <c r="F30" s="67">
        <f t="shared" si="3"/>
        <v>110750.25000000023</v>
      </c>
      <c r="G30" s="67">
        <f t="shared" si="3"/>
        <v>110750.25</v>
      </c>
      <c r="H30" s="67">
        <f t="shared" si="3"/>
        <v>110750.25000000023</v>
      </c>
      <c r="I30" s="67">
        <f t="shared" si="3"/>
        <v>147666.62499999977</v>
      </c>
      <c r="J30" s="67">
        <f t="shared" si="3"/>
        <v>110750.25000000023</v>
      </c>
      <c r="K30" s="67">
        <f t="shared" si="3"/>
        <v>231414.17713839025</v>
      </c>
      <c r="L30" s="67">
        <f t="shared" si="3"/>
        <v>175509.1234566099</v>
      </c>
      <c r="M30" s="67">
        <f t="shared" si="3"/>
        <v>239565.77062885417</v>
      </c>
      <c r="N30" s="67">
        <f t="shared" si="3"/>
        <v>199861.57165085594</v>
      </c>
      <c r="O30" s="67">
        <f t="shared" si="3"/>
        <v>191602.87014240446</v>
      </c>
      <c r="P30" s="67">
        <f t="shared" si="3"/>
        <v>201238.1024019015</v>
      </c>
      <c r="Q30" s="67">
        <f t="shared" si="3"/>
        <v>153783.50958098355</v>
      </c>
    </row>
    <row r="31" spans="1:17" ht="12" customHeight="1" x14ac:dyDescent="0.25">
      <c r="A31" s="29" t="s">
        <v>140</v>
      </c>
      <c r="B31" s="83"/>
      <c r="C31" s="83">
        <f t="shared" si="3"/>
        <v>39965.135361609806</v>
      </c>
      <c r="D31" s="83">
        <f t="shared" si="3"/>
        <v>22023.189043389837</v>
      </c>
      <c r="E31" s="83">
        <f t="shared" si="3"/>
        <v>23496.541871145804</v>
      </c>
      <c r="F31" s="83">
        <f t="shared" si="3"/>
        <v>17199</v>
      </c>
      <c r="G31" s="83">
        <f t="shared" si="3"/>
        <v>17199</v>
      </c>
      <c r="H31" s="83">
        <f t="shared" si="3"/>
        <v>17198.999999999971</v>
      </c>
      <c r="I31" s="83">
        <f t="shared" si="3"/>
        <v>121351.99999999997</v>
      </c>
      <c r="J31" s="83">
        <f t="shared" si="3"/>
        <v>0</v>
      </c>
      <c r="K31" s="83">
        <f t="shared" si="3"/>
        <v>883.80231330407696</v>
      </c>
      <c r="L31" s="83">
        <f t="shared" si="3"/>
        <v>49962.999999999985</v>
      </c>
      <c r="M31" s="83">
        <f t="shared" si="3"/>
        <v>0</v>
      </c>
      <c r="N31" s="83">
        <f t="shared" si="3"/>
        <v>13720</v>
      </c>
      <c r="O31" s="83">
        <f t="shared" si="3"/>
        <v>0</v>
      </c>
      <c r="P31" s="83">
        <f t="shared" si="3"/>
        <v>5217.0000000000018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161</v>
      </c>
      <c r="B35" s="67"/>
      <c r="C35" s="67">
        <f>RES_hhdet_in!C$64</f>
        <v>136937.0625</v>
      </c>
      <c r="D35" s="67">
        <f>RES_hhdet_in!D$64</f>
        <v>71232.0625</v>
      </c>
      <c r="E35" s="67">
        <f>RES_hhdet_in!E$64</f>
        <v>156422.06250000003</v>
      </c>
      <c r="F35" s="67">
        <f>RES_hhdet_in!F$64</f>
        <v>99958.0625</v>
      </c>
      <c r="G35" s="67">
        <f>RES_hhdet_in!G$64</f>
        <v>96382.0625</v>
      </c>
      <c r="H35" s="67">
        <f>RES_hhdet_in!H$64</f>
        <v>110891.0625</v>
      </c>
      <c r="I35" s="67">
        <f>RES_hhdet_in!I$64</f>
        <v>0</v>
      </c>
      <c r="J35" s="67">
        <f>RES_hhdet_in!J$64</f>
        <v>93515.0625</v>
      </c>
      <c r="K35" s="67">
        <f>RES_hhdet_in!K$64</f>
        <v>88505.0625</v>
      </c>
      <c r="L35" s="67">
        <f>RES_hhdet_in!L$64</f>
        <v>64209.0625</v>
      </c>
      <c r="M35" s="67">
        <f>RES_hhdet_in!M$64</f>
        <v>68795.0625</v>
      </c>
      <c r="N35" s="67">
        <f>RES_hhdet_in!N$64</f>
        <v>69397.0625</v>
      </c>
      <c r="O35" s="67">
        <f>RES_hhdet_in!O$64</f>
        <v>72647.0625</v>
      </c>
      <c r="P35" s="67">
        <f>RES_hhdet_in!P$64</f>
        <v>0</v>
      </c>
      <c r="Q35" s="67">
        <f>RES_hhdet_in!Q$64</f>
        <v>97929.0625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RES_hhdet_in!C$67</f>
        <v>578</v>
      </c>
      <c r="D37" s="67">
        <f>RES_hhdet_in!D$67</f>
        <v>268</v>
      </c>
      <c r="E37" s="67">
        <f>RES_hhdet_in!E$67</f>
        <v>1494.25</v>
      </c>
      <c r="F37" s="67">
        <f>RES_hhdet_in!F$67</f>
        <v>1082.5</v>
      </c>
      <c r="G37" s="67">
        <f>RES_hhdet_in!G$67</f>
        <v>1283.75</v>
      </c>
      <c r="H37" s="67">
        <f>RES_hhdet_in!H$67</f>
        <v>2355</v>
      </c>
      <c r="I37" s="67">
        <f>RES_hhdet_in!I$67</f>
        <v>2279.25</v>
      </c>
      <c r="J37" s="67">
        <f>RES_hhdet_in!J$67</f>
        <v>3296.5</v>
      </c>
      <c r="K37" s="67">
        <f>RES_hhdet_in!K$67</f>
        <v>4222.75</v>
      </c>
      <c r="L37" s="67">
        <f>RES_hhdet_in!L$67</f>
        <v>4783</v>
      </c>
      <c r="M37" s="67">
        <f>RES_hhdet_in!M$67</f>
        <v>6233</v>
      </c>
      <c r="N37" s="67">
        <f>RES_hhdet_in!N$67</f>
        <v>5877</v>
      </c>
      <c r="O37" s="67">
        <f>RES_hhdet_in!O$67</f>
        <v>2769</v>
      </c>
      <c r="P37" s="67">
        <f>RES_hhdet_in!P$67</f>
        <v>7279.9745094911486</v>
      </c>
      <c r="Q37" s="67">
        <f>RES_hhdet_in!Q$67</f>
        <v>6232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160</v>
      </c>
      <c r="B39" s="67"/>
      <c r="C39" s="67">
        <f>RES_hhdet_in!C$69</f>
        <v>121927.99999999988</v>
      </c>
      <c r="D39" s="67">
        <f>RES_hhdet_in!D$69</f>
        <v>60831.925309911501</v>
      </c>
      <c r="E39" s="67">
        <f>RES_hhdet_in!E$69</f>
        <v>124331.99999999991</v>
      </c>
      <c r="F39" s="67">
        <f>RES_hhdet_in!F$69</f>
        <v>82139.469584315768</v>
      </c>
      <c r="G39" s="67">
        <f>RES_hhdet_in!G$69</f>
        <v>110521.00000000009</v>
      </c>
      <c r="H39" s="67">
        <f>RES_hhdet_in!H$69</f>
        <v>72531.972589423967</v>
      </c>
      <c r="I39" s="67">
        <f>RES_hhdet_in!I$69</f>
        <v>41017.613277507196</v>
      </c>
      <c r="J39" s="67">
        <f>RES_hhdet_in!J$69</f>
        <v>77534.062499999985</v>
      </c>
      <c r="K39" s="67">
        <f>RES_hhdet_in!K$69</f>
        <v>75276.062499999971</v>
      </c>
      <c r="L39" s="67">
        <f>RES_hhdet_in!L$69</f>
        <v>68933.0625</v>
      </c>
      <c r="M39" s="67">
        <f>RES_hhdet_in!M$69</f>
        <v>56081.062500000007</v>
      </c>
      <c r="N39" s="67">
        <f>RES_hhdet_in!N$69</f>
        <v>63432.062500000015</v>
      </c>
      <c r="O39" s="67">
        <f>RES_hhdet_in!O$69</f>
        <v>66802.062499999971</v>
      </c>
      <c r="P39" s="67">
        <f>RES_hhdet_in!P$69</f>
        <v>2.3565471099217223E-10</v>
      </c>
      <c r="Q39" s="67">
        <f>RES_hhdet_in!Q$69</f>
        <v>115781.06250000003</v>
      </c>
    </row>
    <row r="40" spans="1:17" ht="12" customHeight="1" x14ac:dyDescent="0.25">
      <c r="A40" s="23" t="s">
        <v>159</v>
      </c>
      <c r="B40" s="67"/>
      <c r="C40" s="67">
        <f>RES_hhdet_in!C$70</f>
        <v>0</v>
      </c>
      <c r="D40" s="67">
        <f>RES_hhdet_in!D$70</f>
        <v>0</v>
      </c>
      <c r="E40" s="67">
        <f>RES_hhdet_in!E$70</f>
        <v>12704</v>
      </c>
      <c r="F40" s="67">
        <f>RES_hhdet_in!F$70</f>
        <v>2324.5556936078974</v>
      </c>
      <c r="G40" s="67">
        <f>RES_hhdet_in!G$70</f>
        <v>4201.4933105036143</v>
      </c>
      <c r="H40" s="67">
        <f>RES_hhdet_in!H$70</f>
        <v>4940.4334748657184</v>
      </c>
      <c r="I40" s="67">
        <f>RES_hhdet_in!I$70</f>
        <v>4104.0093822475219</v>
      </c>
      <c r="J40" s="67">
        <f>RES_hhdet_in!J$70</f>
        <v>6300.7227917171977</v>
      </c>
      <c r="K40" s="67">
        <f>RES_hhdet_in!K$70</f>
        <v>10055.784509526407</v>
      </c>
      <c r="L40" s="67">
        <f>RES_hhdet_in!L$70</f>
        <v>14104.187014923504</v>
      </c>
      <c r="M40" s="67">
        <f>RES_hhdet_in!M$70</f>
        <v>13462.639060788042</v>
      </c>
      <c r="N40" s="67">
        <f>RES_hhdet_in!N$70</f>
        <v>15417.346353526575</v>
      </c>
      <c r="O40" s="67">
        <f>RES_hhdet_in!O$70</f>
        <v>10731.196948580382</v>
      </c>
      <c r="P40" s="67">
        <f>RES_hhdet_in!P$70</f>
        <v>114</v>
      </c>
      <c r="Q40" s="67">
        <f>RES_hhdet_in!Q$70</f>
        <v>13309.054537914319</v>
      </c>
    </row>
    <row r="41" spans="1:17" ht="12" customHeight="1" x14ac:dyDescent="0.25">
      <c r="A41" s="23" t="s">
        <v>142</v>
      </c>
      <c r="B41" s="67"/>
      <c r="C41" s="67">
        <f>RES_hhdet_in!C$73</f>
        <v>18588.144986937419</v>
      </c>
      <c r="D41" s="67">
        <f>RES_hhdet_in!D$73</f>
        <v>10400.137190088504</v>
      </c>
      <c r="E41" s="67">
        <f>RES_hhdet_in!E$73</f>
        <v>22832.289419345416</v>
      </c>
      <c r="F41" s="67">
        <f>RES_hhdet_in!F$73</f>
        <v>15730.592915684225</v>
      </c>
      <c r="G41" s="67">
        <f>RES_hhdet_in!G$73</f>
        <v>354.35885487536478</v>
      </c>
      <c r="H41" s="67">
        <f>RES_hhdet_in!H$73</f>
        <v>55311.476633068887</v>
      </c>
      <c r="I41" s="67">
        <f>RES_hhdet_in!I$73</f>
        <v>0</v>
      </c>
      <c r="J41" s="67">
        <f>RES_hhdet_in!J$73</f>
        <v>19223.312271187417</v>
      </c>
      <c r="K41" s="67">
        <f>RES_hhdet_in!K$73</f>
        <v>9314.2796155481592</v>
      </c>
      <c r="L41" s="67">
        <f>RES_hhdet_in!L$73</f>
        <v>0</v>
      </c>
      <c r="M41" s="67">
        <f>RES_hhdet_in!M$73</f>
        <v>3194.5136632935464</v>
      </c>
      <c r="N41" s="67">
        <f>RES_hhdet_in!N$73</f>
        <v>154.29806961654938</v>
      </c>
      <c r="O41" s="67">
        <f>RES_hhdet_in!O$73</f>
        <v>7555.9067447911393</v>
      </c>
      <c r="P41" s="67">
        <f>RES_hhdet_in!P$73</f>
        <v>11576.689635562891</v>
      </c>
      <c r="Q41" s="67">
        <f>RES_hhdet_in!Q$73</f>
        <v>4015.2730946217002</v>
      </c>
    </row>
    <row r="42" spans="1:17" ht="12" customHeight="1" x14ac:dyDescent="0.25">
      <c r="A42" s="23" t="s">
        <v>141</v>
      </c>
      <c r="B42" s="67"/>
      <c r="C42" s="67">
        <f>RES_hhdet_in!C$74</f>
        <v>0</v>
      </c>
      <c r="D42" s="67">
        <f>RES_hhdet_in!D$74</f>
        <v>0</v>
      </c>
      <c r="E42" s="67">
        <f>RES_hhdet_in!E$74</f>
        <v>1213</v>
      </c>
      <c r="F42" s="67">
        <f>RES_hhdet_in!F$74</f>
        <v>243.54236452266645</v>
      </c>
      <c r="G42" s="67">
        <f>RES_hhdet_in!G$74</f>
        <v>0</v>
      </c>
      <c r="H42" s="67">
        <f>RES_hhdet_in!H$74</f>
        <v>1602.0608433971722</v>
      </c>
      <c r="I42" s="67">
        <f>RES_hhdet_in!I$74</f>
        <v>0</v>
      </c>
      <c r="J42" s="67">
        <f>RES_hhdet_in!J$74</f>
        <v>966.62827422846351</v>
      </c>
      <c r="K42" s="67">
        <f>RES_hhdet_in!K$74</f>
        <v>896.12036803230535</v>
      </c>
      <c r="L42" s="67">
        <f>RES_hhdet_in!L$74</f>
        <v>0</v>
      </c>
      <c r="M42" s="67">
        <f>RES_hhdet_in!M$74</f>
        <v>717.58012061661816</v>
      </c>
      <c r="N42" s="67">
        <f>RES_hhdet_in!N$74</f>
        <v>113.17568553425846</v>
      </c>
      <c r="O42" s="67">
        <f>RES_hhdet_in!O$74</f>
        <v>667.85110009814593</v>
      </c>
      <c r="P42" s="67">
        <f>RES_hhdet_in!P$74</f>
        <v>1824.7735450756334</v>
      </c>
      <c r="Q42" s="67">
        <f>RES_hhdet_in!Q$74</f>
        <v>353.36134486854047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203</v>
      </c>
      <c r="B44" s="67"/>
      <c r="C44" s="67">
        <f>RES_hhdet_in!C$78</f>
        <v>186080.24999999994</v>
      </c>
      <c r="D44" s="67">
        <f>RES_hhdet_in!D$78</f>
        <v>112233.25000000003</v>
      </c>
      <c r="E44" s="67">
        <f>RES_hhdet_in!E$78</f>
        <v>177763.25</v>
      </c>
      <c r="F44" s="67">
        <f>RES_hhdet_in!F$78</f>
        <v>126635.25</v>
      </c>
      <c r="G44" s="67">
        <f>RES_hhdet_in!G$78</f>
        <v>115353.25000000006</v>
      </c>
      <c r="H44" s="67">
        <f>RES_hhdet_in!H$78</f>
        <v>114465.25000000015</v>
      </c>
      <c r="I44" s="67">
        <f>RES_hhdet_in!I$78</f>
        <v>148948.625</v>
      </c>
      <c r="J44" s="67">
        <f>RES_hhdet_in!J$78</f>
        <v>113098.25</v>
      </c>
      <c r="K44" s="67">
        <f>RES_hhdet_in!K$78</f>
        <v>232007.17713839019</v>
      </c>
      <c r="L44" s="67">
        <f>RES_hhdet_in!L$78</f>
        <v>204382.1234566101</v>
      </c>
      <c r="M44" s="67">
        <f>RES_hhdet_in!M$78</f>
        <v>217869.77062885417</v>
      </c>
      <c r="N44" s="67">
        <f>RES_hhdet_in!N$78</f>
        <v>197679.571650856</v>
      </c>
      <c r="O44" s="67">
        <f>RES_hhdet_in!O$78</f>
        <v>165643.87014240425</v>
      </c>
      <c r="P44" s="67">
        <f>RES_hhdet_in!P$78</f>
        <v>114328.10240190127</v>
      </c>
      <c r="Q44" s="67">
        <f>RES_hhdet_in!Q$78</f>
        <v>151724.50958098395</v>
      </c>
    </row>
    <row r="45" spans="1:17" ht="12" customHeight="1" x14ac:dyDescent="0.25">
      <c r="A45" s="29" t="s">
        <v>140</v>
      </c>
      <c r="B45" s="83"/>
      <c r="C45" s="83">
        <f>RES_hhdet_in!C$79</f>
        <v>16273.135361609793</v>
      </c>
      <c r="D45" s="83">
        <f>RES_hhdet_in!D$79</f>
        <v>6473.1890433898334</v>
      </c>
      <c r="E45" s="83">
        <f>RES_hhdet_in!E$79</f>
        <v>27606.541871145826</v>
      </c>
      <c r="F45" s="83">
        <f>RES_hhdet_in!F$79</f>
        <v>15973</v>
      </c>
      <c r="G45" s="83">
        <f>RES_hhdet_in!G$79</f>
        <v>23678.999999999938</v>
      </c>
      <c r="H45" s="83">
        <f>RES_hhdet_in!H$79</f>
        <v>39075.999999999985</v>
      </c>
      <c r="I45" s="83">
        <f>RES_hhdet_in!I$79</f>
        <v>0</v>
      </c>
      <c r="J45" s="83">
        <f>RES_hhdet_in!J$79</f>
        <v>5867.9999999999982</v>
      </c>
      <c r="K45" s="83">
        <f>RES_hhdet_in!K$79</f>
        <v>3496.8023133040792</v>
      </c>
      <c r="L45" s="83">
        <f>RES_hhdet_in!L$79</f>
        <v>0</v>
      </c>
      <c r="M45" s="83">
        <f>RES_hhdet_in!M$79</f>
        <v>5192.0000000000009</v>
      </c>
      <c r="N45" s="83">
        <f>RES_hhdet_in!N$79</f>
        <v>0</v>
      </c>
      <c r="O45" s="83">
        <f>RES_hhdet_in!O$79</f>
        <v>13307</v>
      </c>
      <c r="P45" s="83">
        <f>RES_hhdet_in!P$79</f>
        <v>0</v>
      </c>
      <c r="Q45" s="83">
        <f>RES_hhdet_in!Q$79</f>
        <v>14689.000000000002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161</v>
      </c>
      <c r="B49" s="67"/>
      <c r="C49" s="67">
        <f>RES_hhdet_in_new!C$64</f>
        <v>54934.95041429672</v>
      </c>
      <c r="D49" s="67">
        <f>RES_hhdet_in_new!D$64</f>
        <v>31041.130229759998</v>
      </c>
      <c r="E49" s="67">
        <f>RES_hhdet_in_new!E$64</f>
        <v>71303.207515904505</v>
      </c>
      <c r="F49" s="67">
        <f>RES_hhdet_in_new!F$64</f>
        <v>46725.460107492967</v>
      </c>
      <c r="G49" s="67">
        <f>RES_hhdet_in_new!G$64</f>
        <v>45441.771102930608</v>
      </c>
      <c r="H49" s="67">
        <f>RES_hhdet_in_new!H$64</f>
        <v>47666.591195933186</v>
      </c>
      <c r="I49" s="67">
        <f>RES_hhdet_in_new!I$64</f>
        <v>0</v>
      </c>
      <c r="J49" s="67">
        <f>RES_hhdet_in_new!J$64</f>
        <v>48219.430775516383</v>
      </c>
      <c r="K49" s="67">
        <f>RES_hhdet_in_new!K$64</f>
        <v>40189.791892443143</v>
      </c>
      <c r="L49" s="67">
        <f>RES_hhdet_in_new!L$64</f>
        <v>29160.431711062975</v>
      </c>
      <c r="M49" s="67">
        <f>RES_hhdet_in_new!M$64</f>
        <v>32896.897868311476</v>
      </c>
      <c r="N49" s="67">
        <f>RES_hhdet_in_new!N$64</f>
        <v>44135.805219914953</v>
      </c>
      <c r="O49" s="67">
        <f>RES_hhdet_in_new!O$64</f>
        <v>35680.65812416339</v>
      </c>
      <c r="P49" s="67">
        <f>RES_hhdet_in_new!P$64</f>
        <v>0</v>
      </c>
      <c r="Q49" s="67">
        <f>RES_hhdet_in_new!Q$64</f>
        <v>48935.570332279778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RES_hhdet_in_new!C$67</f>
        <v>232</v>
      </c>
      <c r="D51" s="67">
        <f>RES_hhdet_in_new!D$67</f>
        <v>117</v>
      </c>
      <c r="E51" s="67">
        <f>RES_hhdet_in_new!E$67</f>
        <v>675</v>
      </c>
      <c r="F51" s="67">
        <f>RES_hhdet_in_new!F$67</f>
        <v>500</v>
      </c>
      <c r="G51" s="67">
        <f>RES_hhdet_in_new!G$67</f>
        <v>596</v>
      </c>
      <c r="H51" s="67">
        <f>RES_hhdet_in_new!H$67</f>
        <v>996</v>
      </c>
      <c r="I51" s="67">
        <f>RES_hhdet_in_new!I$67</f>
        <v>0</v>
      </c>
      <c r="J51" s="67">
        <f>RES_hhdet_in_new!J$67</f>
        <v>581.99999999999989</v>
      </c>
      <c r="K51" s="67">
        <f>RES_hhdet_in_new!K$67</f>
        <v>1297.9999999999998</v>
      </c>
      <c r="L51" s="67">
        <f>RES_hhdet_in_new!L$67</f>
        <v>1765</v>
      </c>
      <c r="M51" s="67">
        <f>RES_hhdet_in_new!M$67</f>
        <v>2981</v>
      </c>
      <c r="N51" s="67">
        <f>RES_hhdet_in_new!N$67</f>
        <v>3738</v>
      </c>
      <c r="O51" s="67">
        <f>RES_hhdet_in_new!O$67</f>
        <v>1360</v>
      </c>
      <c r="P51" s="67">
        <f>RES_hhdet_in_new!P$67</f>
        <v>0</v>
      </c>
      <c r="Q51" s="67">
        <f>RES_hhdet_in_new!Q$67</f>
        <v>1584.9999999999995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160</v>
      </c>
      <c r="B53" s="67"/>
      <c r="C53" s="67">
        <f>RES_hhdet_in_new!C$69</f>
        <v>44945.992941096287</v>
      </c>
      <c r="D53" s="67">
        <f>RES_hhdet_in_new!D$69</f>
        <v>24317.642780083657</v>
      </c>
      <c r="E53" s="67">
        <f>RES_hhdet_in_new!E$69</f>
        <v>40344.460960701705</v>
      </c>
      <c r="F53" s="67">
        <f>RES_hhdet_in_new!F$69</f>
        <v>31232.697473658252</v>
      </c>
      <c r="G53" s="67">
        <f>RES_hhdet_in_new!G$69</f>
        <v>41240.27779242699</v>
      </c>
      <c r="H53" s="67">
        <f>RES_hhdet_in_new!H$69</f>
        <v>11045.758578555082</v>
      </c>
      <c r="I53" s="67">
        <f>RES_hhdet_in_new!I$69</f>
        <v>0</v>
      </c>
      <c r="J53" s="67">
        <f>RES_hhdet_in_new!J$69</f>
        <v>21922.186818848066</v>
      </c>
      <c r="K53" s="67">
        <f>RES_hhdet_in_new!K$69</f>
        <v>19923.60739933627</v>
      </c>
      <c r="L53" s="67">
        <f>RES_hhdet_in_new!L$69</f>
        <v>15056.244696139471</v>
      </c>
      <c r="M53" s="67">
        <f>RES_hhdet_in_new!M$69</f>
        <v>15522.16502361327</v>
      </c>
      <c r="N53" s="67">
        <f>RES_hhdet_in_new!N$69</f>
        <v>28450.985111237576</v>
      </c>
      <c r="O53" s="67">
        <f>RES_hhdet_in_new!O$69</f>
        <v>16725.703330693723</v>
      </c>
      <c r="P53" s="67">
        <f>RES_hhdet_in_new!P$69</f>
        <v>0</v>
      </c>
      <c r="Q53" s="67">
        <f>RES_hhdet_in_new!Q$69</f>
        <v>31257.881354875219</v>
      </c>
    </row>
    <row r="54" spans="1:17" ht="12" customHeight="1" x14ac:dyDescent="0.25">
      <c r="A54" s="148" t="s">
        <v>159</v>
      </c>
      <c r="B54" s="67"/>
      <c r="C54" s="67">
        <f>RES_hhdet_in_new!C$70</f>
        <v>0</v>
      </c>
      <c r="D54" s="67">
        <f>RES_hhdet_in_new!D$70</f>
        <v>0</v>
      </c>
      <c r="E54" s="67">
        <f>RES_hhdet_in_new!E$70</f>
        <v>12704</v>
      </c>
      <c r="F54" s="67">
        <f>RES_hhdet_in_new!F$70</f>
        <v>2324.5556936078974</v>
      </c>
      <c r="G54" s="67">
        <f>RES_hhdet_in_new!G$70</f>
        <v>4201.4933105036143</v>
      </c>
      <c r="H54" s="67">
        <f>RES_hhdet_in_new!H$70</f>
        <v>4940.4334748657184</v>
      </c>
      <c r="I54" s="67">
        <f>RES_hhdet_in_new!I$70</f>
        <v>0</v>
      </c>
      <c r="J54" s="67">
        <f>RES_hhdet_in_new!J$70</f>
        <v>6107.3034112524465</v>
      </c>
      <c r="K54" s="67">
        <f>RES_hhdet_in_new!K$70</f>
        <v>10055.784509526406</v>
      </c>
      <c r="L54" s="67">
        <f>RES_hhdet_in_new!L$70</f>
        <v>14104.187014923504</v>
      </c>
      <c r="M54" s="67">
        <f>RES_hhdet_in_new!M$70</f>
        <v>13462.639060788042</v>
      </c>
      <c r="N54" s="67">
        <f>RES_hhdet_in_new!N$70</f>
        <v>15417.346353526575</v>
      </c>
      <c r="O54" s="67">
        <f>RES_hhdet_in_new!O$70</f>
        <v>10731.196948580382</v>
      </c>
      <c r="P54" s="67">
        <f>RES_hhdet_in_new!P$70</f>
        <v>0</v>
      </c>
      <c r="Q54" s="67">
        <f>RES_hhdet_in_new!Q$70</f>
        <v>13309.054537914315</v>
      </c>
    </row>
    <row r="55" spans="1:17" ht="12" customHeight="1" x14ac:dyDescent="0.25">
      <c r="A55" s="148" t="s">
        <v>142</v>
      </c>
      <c r="B55" s="67"/>
      <c r="C55" s="67">
        <f>RES_hhdet_in_new!C$73</f>
        <v>9988.957473200433</v>
      </c>
      <c r="D55" s="67">
        <f>RES_hhdet_in_new!D$73</f>
        <v>6723.4874496763405</v>
      </c>
      <c r="E55" s="67">
        <f>RES_hhdet_in_new!E$73</f>
        <v>17041.746555202801</v>
      </c>
      <c r="F55" s="67">
        <f>RES_hhdet_in_new!F$73</f>
        <v>12924.664575704152</v>
      </c>
      <c r="G55" s="67">
        <f>RES_hhdet_in_new!G$73</f>
        <v>0</v>
      </c>
      <c r="H55" s="67">
        <f>RES_hhdet_in_new!H$73</f>
        <v>30078.338299115214</v>
      </c>
      <c r="I55" s="67">
        <f>RES_hhdet_in_new!I$73</f>
        <v>0</v>
      </c>
      <c r="J55" s="67">
        <f>RES_hhdet_in_new!J$73</f>
        <v>19223.312271187413</v>
      </c>
      <c r="K55" s="67">
        <f>RES_hhdet_in_new!K$73</f>
        <v>9314.2796155481574</v>
      </c>
      <c r="L55" s="67">
        <f>RES_hhdet_in_new!L$73</f>
        <v>0</v>
      </c>
      <c r="M55" s="67">
        <f>RES_hhdet_in_new!M$73</f>
        <v>3194.5136632935464</v>
      </c>
      <c r="N55" s="67">
        <f>RES_hhdet_in_new!N$73</f>
        <v>154.29806961654211</v>
      </c>
      <c r="O55" s="67">
        <f>RES_hhdet_in_new!O$73</f>
        <v>7555.9067447911393</v>
      </c>
      <c r="P55" s="67">
        <f>RES_hhdet_in_new!P$73</f>
        <v>0</v>
      </c>
      <c r="Q55" s="67">
        <f>RES_hhdet_in_new!Q$73</f>
        <v>4015.2730946216993</v>
      </c>
    </row>
    <row r="56" spans="1:17" ht="12" customHeight="1" x14ac:dyDescent="0.25">
      <c r="A56" s="148" t="s">
        <v>141</v>
      </c>
      <c r="B56" s="67"/>
      <c r="C56" s="67">
        <f>RES_hhdet_in_new!C$74</f>
        <v>0</v>
      </c>
      <c r="D56" s="67">
        <f>RES_hhdet_in_new!D$74</f>
        <v>0</v>
      </c>
      <c r="E56" s="67">
        <f>RES_hhdet_in_new!E$74</f>
        <v>1213</v>
      </c>
      <c r="F56" s="67">
        <f>RES_hhdet_in_new!F$74</f>
        <v>243.54236452266645</v>
      </c>
      <c r="G56" s="67">
        <f>RES_hhdet_in_new!G$74</f>
        <v>0</v>
      </c>
      <c r="H56" s="67">
        <f>RES_hhdet_in_new!H$74</f>
        <v>1602.0608433971722</v>
      </c>
      <c r="I56" s="67">
        <f>RES_hhdet_in_new!I$74</f>
        <v>0</v>
      </c>
      <c r="J56" s="67">
        <f>RES_hhdet_in_new!J$74</f>
        <v>966.62827422846328</v>
      </c>
      <c r="K56" s="67">
        <f>RES_hhdet_in_new!K$74</f>
        <v>896.12036803230524</v>
      </c>
      <c r="L56" s="67">
        <f>RES_hhdet_in_new!L$74</f>
        <v>0</v>
      </c>
      <c r="M56" s="67">
        <f>RES_hhdet_in_new!M$74</f>
        <v>717.58012061661771</v>
      </c>
      <c r="N56" s="67">
        <f>RES_hhdet_in_new!N$74</f>
        <v>113.17568553425846</v>
      </c>
      <c r="O56" s="67">
        <f>RES_hhdet_in_new!O$74</f>
        <v>667.85110009814593</v>
      </c>
      <c r="P56" s="67">
        <f>RES_hhdet_in_new!P$74</f>
        <v>0</v>
      </c>
      <c r="Q56" s="67">
        <f>RES_hhdet_in_new!Q$74</f>
        <v>353.36134486854041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203</v>
      </c>
      <c r="B58" s="67"/>
      <c r="C58" s="67">
        <f>RES_hhdet_in_new!C$78</f>
        <v>47857.872322291274</v>
      </c>
      <c r="D58" s="67">
        <f>RES_hhdet_in_new!D$78</f>
        <v>28655.859468953084</v>
      </c>
      <c r="E58" s="67">
        <f>RES_hhdet_in_new!E$78</f>
        <v>51216.678178621987</v>
      </c>
      <c r="F58" s="67">
        <f>RES_hhdet_in_new!F$78</f>
        <v>40345.73011954227</v>
      </c>
      <c r="G58" s="67">
        <f>RES_hhdet_in_new!G$78</f>
        <v>34084.285683458183</v>
      </c>
      <c r="H58" s="67">
        <f>RES_hhdet_in_new!H$78</f>
        <v>33068.440158351958</v>
      </c>
      <c r="I58" s="67">
        <f>RES_hhdet_in_new!I$78</f>
        <v>0</v>
      </c>
      <c r="J58" s="67">
        <f>RES_hhdet_in_new!J$78</f>
        <v>43293.196028947423</v>
      </c>
      <c r="K58" s="67">
        <f>RES_hhdet_in_new!K$78</f>
        <v>40189.791892443136</v>
      </c>
      <c r="L58" s="67">
        <f>RES_hhdet_in_new!L$78</f>
        <v>29160.431711062975</v>
      </c>
      <c r="M58" s="67">
        <f>RES_hhdet_in_new!M$78</f>
        <v>32896.897868311476</v>
      </c>
      <c r="N58" s="67">
        <f>RES_hhdet_in_new!N$78</f>
        <v>44135.805219914953</v>
      </c>
      <c r="O58" s="67">
        <f>RES_hhdet_in_new!O$78</f>
        <v>29781.383580459555</v>
      </c>
      <c r="P58" s="67">
        <f>RES_hhdet_in_new!P$78</f>
        <v>0</v>
      </c>
      <c r="Q58" s="67">
        <f>RES_hhdet_in_new!Q$78</f>
        <v>36577.313646318122</v>
      </c>
    </row>
    <row r="59" spans="1:17" ht="12" customHeight="1" x14ac:dyDescent="0.25">
      <c r="A59" s="159" t="s">
        <v>140</v>
      </c>
      <c r="B59" s="83"/>
      <c r="C59" s="83">
        <f>RES_hhdet_in_new!C$79</f>
        <v>7077.0780920054458</v>
      </c>
      <c r="D59" s="83">
        <f>RES_hhdet_in_new!D$79</f>
        <v>2385.270760806914</v>
      </c>
      <c r="E59" s="83">
        <f>RES_hhdet_in_new!E$79</f>
        <v>20086.529337282518</v>
      </c>
      <c r="F59" s="83">
        <f>RES_hhdet_in_new!F$79</f>
        <v>6379.7299879506973</v>
      </c>
      <c r="G59" s="83">
        <f>RES_hhdet_in_new!G$79</f>
        <v>11357.485419472418</v>
      </c>
      <c r="H59" s="83">
        <f>RES_hhdet_in_new!H$79</f>
        <v>14598.151037581229</v>
      </c>
      <c r="I59" s="83">
        <f>RES_hhdet_in_new!I$79</f>
        <v>0</v>
      </c>
      <c r="J59" s="83">
        <f>RES_hhdet_in_new!J$79</f>
        <v>4926.2347465689663</v>
      </c>
      <c r="K59" s="83">
        <f>RES_hhdet_in_new!K$79</f>
        <v>0</v>
      </c>
      <c r="L59" s="83">
        <f>RES_hhdet_in_new!L$79</f>
        <v>0</v>
      </c>
      <c r="M59" s="83">
        <f>RES_hhdet_in_new!M$79</f>
        <v>0</v>
      </c>
      <c r="N59" s="83">
        <f>RES_hhdet_in_new!N$79</f>
        <v>0</v>
      </c>
      <c r="O59" s="83">
        <f>RES_hhdet_in_new!O$79</f>
        <v>5899.2745437038357</v>
      </c>
      <c r="P59" s="83">
        <f>RES_hhdet_in_new!P$79</f>
        <v>0</v>
      </c>
      <c r="Q59" s="83">
        <f>RES_hhdet_in_new!Q$79</f>
        <v>12358.256685961653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161</v>
      </c>
      <c r="B63" s="67"/>
      <c r="C63" s="67">
        <f t="shared" ref="C63:Q63" si="4">C35-C49</f>
        <v>82002.11208570328</v>
      </c>
      <c r="D63" s="67">
        <f t="shared" si="4"/>
        <v>40190.932270240002</v>
      </c>
      <c r="E63" s="67">
        <f t="shared" si="4"/>
        <v>85118.854984095524</v>
      </c>
      <c r="F63" s="67">
        <f t="shared" si="4"/>
        <v>53232.602392507033</v>
      </c>
      <c r="G63" s="67">
        <f t="shared" si="4"/>
        <v>50940.291397069392</v>
      </c>
      <c r="H63" s="67">
        <f t="shared" si="4"/>
        <v>63224.471304066814</v>
      </c>
      <c r="I63" s="67">
        <f t="shared" si="4"/>
        <v>0</v>
      </c>
      <c r="J63" s="67">
        <f t="shared" si="4"/>
        <v>45295.631724483617</v>
      </c>
      <c r="K63" s="67">
        <f t="shared" si="4"/>
        <v>48315.270607556857</v>
      </c>
      <c r="L63" s="67">
        <f t="shared" si="4"/>
        <v>35048.630788937022</v>
      </c>
      <c r="M63" s="67">
        <f t="shared" si="4"/>
        <v>35898.164631688524</v>
      </c>
      <c r="N63" s="67">
        <f t="shared" si="4"/>
        <v>25261.257280085047</v>
      </c>
      <c r="O63" s="67">
        <f t="shared" si="4"/>
        <v>36966.40437583661</v>
      </c>
      <c r="P63" s="67">
        <f t="shared" si="4"/>
        <v>0</v>
      </c>
      <c r="Q63" s="67">
        <f t="shared" si="4"/>
        <v>48993.492167720222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346</v>
      </c>
      <c r="D65" s="67">
        <f t="shared" si="5"/>
        <v>151</v>
      </c>
      <c r="E65" s="67">
        <f t="shared" si="5"/>
        <v>819.25</v>
      </c>
      <c r="F65" s="67">
        <f t="shared" si="5"/>
        <v>582.5</v>
      </c>
      <c r="G65" s="67">
        <f t="shared" si="5"/>
        <v>687.75</v>
      </c>
      <c r="H65" s="67">
        <f t="shared" si="5"/>
        <v>1359</v>
      </c>
      <c r="I65" s="67">
        <f t="shared" si="5"/>
        <v>2279.25</v>
      </c>
      <c r="J65" s="67">
        <f t="shared" si="5"/>
        <v>2714.5</v>
      </c>
      <c r="K65" s="67">
        <f t="shared" si="5"/>
        <v>2924.75</v>
      </c>
      <c r="L65" s="67">
        <f t="shared" si="5"/>
        <v>3018</v>
      </c>
      <c r="M65" s="67">
        <f t="shared" si="5"/>
        <v>3252</v>
      </c>
      <c r="N65" s="67">
        <f t="shared" si="5"/>
        <v>2139</v>
      </c>
      <c r="O65" s="67">
        <f t="shared" si="5"/>
        <v>1409</v>
      </c>
      <c r="P65" s="67">
        <f t="shared" si="5"/>
        <v>7279.9745094911486</v>
      </c>
      <c r="Q65" s="67">
        <f t="shared" si="5"/>
        <v>4647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160</v>
      </c>
      <c r="B67" s="67"/>
      <c r="C67" s="67">
        <f t="shared" ref="C67:Q70" si="6">C39-C53</f>
        <v>76982.007058903604</v>
      </c>
      <c r="D67" s="67">
        <f t="shared" si="6"/>
        <v>36514.282529827848</v>
      </c>
      <c r="E67" s="67">
        <f t="shared" si="6"/>
        <v>83987.539039298208</v>
      </c>
      <c r="F67" s="67">
        <f t="shared" si="6"/>
        <v>50906.772110657519</v>
      </c>
      <c r="G67" s="67">
        <f t="shared" si="6"/>
        <v>69280.722207573097</v>
      </c>
      <c r="H67" s="67">
        <f t="shared" si="6"/>
        <v>61486.214010868884</v>
      </c>
      <c r="I67" s="67">
        <f t="shared" si="6"/>
        <v>41017.613277507196</v>
      </c>
      <c r="J67" s="67">
        <f t="shared" si="6"/>
        <v>55611.87568115192</v>
      </c>
      <c r="K67" s="67">
        <f t="shared" si="6"/>
        <v>55352.455100663705</v>
      </c>
      <c r="L67" s="67">
        <f t="shared" si="6"/>
        <v>53876.817803860526</v>
      </c>
      <c r="M67" s="67">
        <f t="shared" si="6"/>
        <v>40558.897476386737</v>
      </c>
      <c r="N67" s="67">
        <f t="shared" si="6"/>
        <v>34981.077388762438</v>
      </c>
      <c r="O67" s="67">
        <f t="shared" si="6"/>
        <v>50076.359169306248</v>
      </c>
      <c r="P67" s="67">
        <f t="shared" si="6"/>
        <v>2.3565471099217223E-10</v>
      </c>
      <c r="Q67" s="67">
        <f t="shared" si="6"/>
        <v>84523.181145124807</v>
      </c>
    </row>
    <row r="68" spans="1:17" ht="12" customHeight="1" x14ac:dyDescent="0.25">
      <c r="A68" s="148" t="s">
        <v>159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4104.0093822475219</v>
      </c>
      <c r="J68" s="67">
        <f t="shared" si="6"/>
        <v>193.41938046475116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114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8599.1875137369861</v>
      </c>
      <c r="D69" s="67">
        <f t="shared" si="6"/>
        <v>3676.6497404121637</v>
      </c>
      <c r="E69" s="67">
        <f t="shared" si="6"/>
        <v>5790.5428641426151</v>
      </c>
      <c r="F69" s="67">
        <f t="shared" si="6"/>
        <v>2805.9283399800734</v>
      </c>
      <c r="G69" s="67">
        <f t="shared" si="6"/>
        <v>354.35885487536478</v>
      </c>
      <c r="H69" s="67">
        <f t="shared" si="6"/>
        <v>25233.138333953673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7.2759576141834259E-12</v>
      </c>
      <c r="O69" s="67">
        <f t="shared" si="6"/>
        <v>0</v>
      </c>
      <c r="P69" s="67">
        <f t="shared" si="6"/>
        <v>11576.689635562891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1824.7735450756334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203</v>
      </c>
      <c r="B72" s="67"/>
      <c r="C72" s="67">
        <f t="shared" ref="C72:Q73" si="7">C44-C58</f>
        <v>138222.37767770866</v>
      </c>
      <c r="D72" s="67">
        <f t="shared" si="7"/>
        <v>83577.390531046942</v>
      </c>
      <c r="E72" s="67">
        <f t="shared" si="7"/>
        <v>126546.57182137802</v>
      </c>
      <c r="F72" s="67">
        <f t="shared" si="7"/>
        <v>86289.519880457723</v>
      </c>
      <c r="G72" s="67">
        <f t="shared" si="7"/>
        <v>81268.964316541882</v>
      </c>
      <c r="H72" s="67">
        <f t="shared" si="7"/>
        <v>81396.809841648181</v>
      </c>
      <c r="I72" s="67">
        <f t="shared" si="7"/>
        <v>148948.625</v>
      </c>
      <c r="J72" s="67">
        <f t="shared" si="7"/>
        <v>69805.053971052577</v>
      </c>
      <c r="K72" s="67">
        <f t="shared" si="7"/>
        <v>191817.38524594705</v>
      </c>
      <c r="L72" s="67">
        <f t="shared" si="7"/>
        <v>175221.69174554714</v>
      </c>
      <c r="M72" s="67">
        <f t="shared" si="7"/>
        <v>184972.8727605427</v>
      </c>
      <c r="N72" s="67">
        <f t="shared" si="7"/>
        <v>153543.76643094106</v>
      </c>
      <c r="O72" s="67">
        <f t="shared" si="7"/>
        <v>135862.48656194471</v>
      </c>
      <c r="P72" s="67">
        <f t="shared" si="7"/>
        <v>114328.10240190127</v>
      </c>
      <c r="Q72" s="67">
        <f t="shared" si="7"/>
        <v>115147.19593466583</v>
      </c>
    </row>
    <row r="73" spans="1:17" ht="12" customHeight="1" x14ac:dyDescent="0.25">
      <c r="A73" s="159" t="s">
        <v>140</v>
      </c>
      <c r="B73" s="83"/>
      <c r="C73" s="83">
        <f t="shared" si="7"/>
        <v>9196.0572696043473</v>
      </c>
      <c r="D73" s="83">
        <f t="shared" si="7"/>
        <v>4087.9182825829193</v>
      </c>
      <c r="E73" s="83">
        <f t="shared" si="7"/>
        <v>7520.0125338633079</v>
      </c>
      <c r="F73" s="83">
        <f t="shared" si="7"/>
        <v>9593.2700120493027</v>
      </c>
      <c r="G73" s="83">
        <f t="shared" si="7"/>
        <v>12321.514580527521</v>
      </c>
      <c r="H73" s="83">
        <f t="shared" si="7"/>
        <v>24477.848962418757</v>
      </c>
      <c r="I73" s="83">
        <f t="shared" si="7"/>
        <v>0</v>
      </c>
      <c r="J73" s="83">
        <f t="shared" si="7"/>
        <v>941.76525343103185</v>
      </c>
      <c r="K73" s="83">
        <f t="shared" si="7"/>
        <v>3496.8023133040792</v>
      </c>
      <c r="L73" s="83">
        <f t="shared" si="7"/>
        <v>0</v>
      </c>
      <c r="M73" s="83">
        <f t="shared" si="7"/>
        <v>5192.0000000000009</v>
      </c>
      <c r="N73" s="83">
        <f t="shared" si="7"/>
        <v>0</v>
      </c>
      <c r="O73" s="83">
        <f t="shared" si="7"/>
        <v>7407.7254562961643</v>
      </c>
      <c r="P73" s="83">
        <f t="shared" si="7"/>
        <v>0</v>
      </c>
      <c r="Q73" s="83">
        <f t="shared" si="7"/>
        <v>2330.7433140383491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RES_hhdet_numvin!B63</f>
        <v>0</v>
      </c>
      <c r="C78" s="189">
        <f>RES_hhdet_numvin!C63</f>
        <v>0</v>
      </c>
      <c r="D78" s="189">
        <f>RES_hhdet_numvin!D63</f>
        <v>0</v>
      </c>
      <c r="E78" s="189">
        <f>RES_hhdet_numvin!E63</f>
        <v>0</v>
      </c>
      <c r="F78" s="189">
        <f>RES_hhdet_numvin!F63</f>
        <v>0</v>
      </c>
      <c r="G78" s="189">
        <f>RES_hhdet_numvin!G63</f>
        <v>0</v>
      </c>
      <c r="H78" s="189">
        <f>RES_hhdet_numvin!H63</f>
        <v>0</v>
      </c>
      <c r="I78" s="189">
        <f>RES_hhdet_numvin!I63</f>
        <v>0</v>
      </c>
      <c r="J78" s="189">
        <f>RES_hhdet_numvin!J63</f>
        <v>0</v>
      </c>
      <c r="K78" s="189">
        <f>RES_hhdet_numvin!K63</f>
        <v>0</v>
      </c>
      <c r="L78" s="189">
        <f>RES_hhdet_numvin!L63</f>
        <v>0</v>
      </c>
      <c r="M78" s="189">
        <f>RES_hhdet_numvin!M63</f>
        <v>0</v>
      </c>
      <c r="N78" s="189">
        <f>RES_hhdet_numvin!N63</f>
        <v>0</v>
      </c>
      <c r="O78" s="189">
        <f>RES_hhdet_numvin!O63</f>
        <v>0</v>
      </c>
      <c r="P78" s="189">
        <f>RES_hhdet_numvin!P63</f>
        <v>0</v>
      </c>
      <c r="Q78" s="189">
        <f>RES_hhdet_numvin!Q63</f>
        <v>0</v>
      </c>
    </row>
    <row r="79" spans="1:17" ht="12" customHeight="1" x14ac:dyDescent="0.25">
      <c r="A79" s="23" t="s">
        <v>161</v>
      </c>
      <c r="B79" s="80">
        <f>RES_hhdet_numvin!B64</f>
        <v>43700.187499999993</v>
      </c>
      <c r="C79" s="80">
        <f>RES_hhdet_numvin!C64</f>
        <v>136937.06249999997</v>
      </c>
      <c r="D79" s="80">
        <f>RES_hhdet_numvin!D64</f>
        <v>71232.062499999985</v>
      </c>
      <c r="E79" s="80">
        <f>RES_hhdet_numvin!E64</f>
        <v>156422.06249999994</v>
      </c>
      <c r="F79" s="80">
        <f>RES_hhdet_numvin!F64</f>
        <v>99958.062499999985</v>
      </c>
      <c r="G79" s="80">
        <f>RES_hhdet_numvin!G64</f>
        <v>96382.062499999985</v>
      </c>
      <c r="H79" s="80">
        <f>RES_hhdet_numvin!H64</f>
        <v>110891.06249999999</v>
      </c>
      <c r="I79" s="80">
        <f>RES_hhdet_numvin!I64</f>
        <v>0</v>
      </c>
      <c r="J79" s="80">
        <f>RES_hhdet_numvin!J64</f>
        <v>93515.062499999985</v>
      </c>
      <c r="K79" s="80">
        <f>RES_hhdet_numvin!K64</f>
        <v>88505.062499999985</v>
      </c>
      <c r="L79" s="80">
        <f>RES_hhdet_numvin!L64</f>
        <v>64209.062499999985</v>
      </c>
      <c r="M79" s="80">
        <f>RES_hhdet_numvin!M64</f>
        <v>68795.062499999985</v>
      </c>
      <c r="N79" s="80">
        <f>RES_hhdet_numvin!N64</f>
        <v>69397.062499999985</v>
      </c>
      <c r="O79" s="80">
        <f>RES_hhdet_numvin!O64</f>
        <v>72647.0625</v>
      </c>
      <c r="P79" s="80">
        <f>RES_hhdet_numvin!P64</f>
        <v>0</v>
      </c>
      <c r="Q79" s="80">
        <f>RES_hhdet_numvin!Q64</f>
        <v>97929.062499999985</v>
      </c>
    </row>
    <row r="80" spans="1:17" ht="12.95" customHeight="1" x14ac:dyDescent="0.25">
      <c r="A80" s="146" t="s">
        <v>112</v>
      </c>
      <c r="B80" s="188">
        <f>RES_hhdet_numvin!B66</f>
        <v>0</v>
      </c>
      <c r="C80" s="188">
        <f>RES_hhdet_numvin!C66</f>
        <v>0</v>
      </c>
      <c r="D80" s="188">
        <f>RES_hhdet_numvin!D66</f>
        <v>0</v>
      </c>
      <c r="E80" s="188">
        <f>RES_hhdet_numvin!E66</f>
        <v>0</v>
      </c>
      <c r="F80" s="188">
        <f>RES_hhdet_numvin!F66</f>
        <v>0</v>
      </c>
      <c r="G80" s="188">
        <f>RES_hhdet_numvin!G66</f>
        <v>0</v>
      </c>
      <c r="H80" s="188">
        <f>RES_hhdet_numvin!H66</f>
        <v>0</v>
      </c>
      <c r="I80" s="188">
        <f>RES_hhdet_numvin!I66</f>
        <v>0</v>
      </c>
      <c r="J80" s="188">
        <f>RES_hhdet_numvin!J66</f>
        <v>0</v>
      </c>
      <c r="K80" s="188">
        <f>RES_hhdet_numvin!K66</f>
        <v>0</v>
      </c>
      <c r="L80" s="188">
        <f>RES_hhdet_numvin!L66</f>
        <v>0</v>
      </c>
      <c r="M80" s="188">
        <f>RES_hhdet_numvin!M66</f>
        <v>0</v>
      </c>
      <c r="N80" s="188">
        <f>RES_hhdet_numvin!N66</f>
        <v>0</v>
      </c>
      <c r="O80" s="188">
        <f>RES_hhdet_numvin!O66</f>
        <v>0</v>
      </c>
      <c r="P80" s="188">
        <f>RES_hhdet_numvin!P66</f>
        <v>0</v>
      </c>
      <c r="Q80" s="188">
        <f>RES_hhdet_numvin!Q66</f>
        <v>0</v>
      </c>
    </row>
    <row r="81" spans="1:17" ht="12" customHeight="1" x14ac:dyDescent="0.25">
      <c r="A81" s="23" t="s">
        <v>60</v>
      </c>
      <c r="B81" s="80">
        <f>RES_hhdet_numvin!B67</f>
        <v>3059.9999999999995</v>
      </c>
      <c r="C81" s="80">
        <f>RES_hhdet_numvin!C67</f>
        <v>0</v>
      </c>
      <c r="D81" s="80">
        <f>RES_hhdet_numvin!D67</f>
        <v>0</v>
      </c>
      <c r="E81" s="80">
        <f>RES_hhdet_numvin!E67</f>
        <v>0</v>
      </c>
      <c r="F81" s="80">
        <f>RES_hhdet_numvin!F67</f>
        <v>0</v>
      </c>
      <c r="G81" s="80">
        <f>RES_hhdet_numvin!G67</f>
        <v>995.99999999999977</v>
      </c>
      <c r="H81" s="80">
        <f>RES_hhdet_numvin!H67</f>
        <v>2315.9999999999995</v>
      </c>
      <c r="I81" s="80">
        <f>RES_hhdet_numvin!I67</f>
        <v>0</v>
      </c>
      <c r="J81" s="80">
        <f>RES_hhdet_numvin!J67</f>
        <v>1127.9999999999998</v>
      </c>
      <c r="K81" s="80">
        <f>RES_hhdet_numvin!K67</f>
        <v>2858.9999999999991</v>
      </c>
      <c r="L81" s="80">
        <f>RES_hhdet_numvin!L67</f>
        <v>3885.9999999999991</v>
      </c>
      <c r="M81" s="80">
        <f>RES_hhdet_numvin!M67</f>
        <v>6232.9999999999982</v>
      </c>
      <c r="N81" s="80">
        <f>RES_hhdet_numvin!N67</f>
        <v>5876.9999999999982</v>
      </c>
      <c r="O81" s="80">
        <f>RES_hhdet_numvin!O67</f>
        <v>2768.9999999999995</v>
      </c>
      <c r="P81" s="80">
        <f>RES_hhdet_numvin!P67</f>
        <v>0</v>
      </c>
      <c r="Q81" s="80">
        <f>RES_hhdet_numvin!Q67</f>
        <v>3171.9999999999991</v>
      </c>
    </row>
    <row r="82" spans="1:17" ht="12" customHeight="1" x14ac:dyDescent="0.25">
      <c r="A82" s="146" t="s">
        <v>63</v>
      </c>
      <c r="B82" s="188">
        <f>RES_hhdet_numvin!B68</f>
        <v>0</v>
      </c>
      <c r="C82" s="188">
        <f>RES_hhdet_numvin!C68</f>
        <v>0</v>
      </c>
      <c r="D82" s="188">
        <f>RES_hhdet_numvin!D68</f>
        <v>0</v>
      </c>
      <c r="E82" s="188">
        <f>RES_hhdet_numvin!E68</f>
        <v>0</v>
      </c>
      <c r="F82" s="188">
        <f>RES_hhdet_numvin!F68</f>
        <v>0</v>
      </c>
      <c r="G82" s="188">
        <f>RES_hhdet_numvin!G68</f>
        <v>0</v>
      </c>
      <c r="H82" s="188">
        <f>RES_hhdet_numvin!H68</f>
        <v>0</v>
      </c>
      <c r="I82" s="188">
        <f>RES_hhdet_numvin!I68</f>
        <v>0</v>
      </c>
      <c r="J82" s="188">
        <f>RES_hhdet_numvin!J68</f>
        <v>0</v>
      </c>
      <c r="K82" s="188">
        <f>RES_hhdet_numvin!K68</f>
        <v>0</v>
      </c>
      <c r="L82" s="188">
        <f>RES_hhdet_numvin!L68</f>
        <v>0</v>
      </c>
      <c r="M82" s="188">
        <f>RES_hhdet_numvin!M68</f>
        <v>0</v>
      </c>
      <c r="N82" s="188">
        <f>RES_hhdet_numvin!N68</f>
        <v>0</v>
      </c>
      <c r="O82" s="188">
        <f>RES_hhdet_numvin!O68</f>
        <v>0</v>
      </c>
      <c r="P82" s="188">
        <f>RES_hhdet_numvin!P68</f>
        <v>0</v>
      </c>
      <c r="Q82" s="188">
        <f>RES_hhdet_numvin!Q68</f>
        <v>0</v>
      </c>
    </row>
    <row r="83" spans="1:17" ht="12" customHeight="1" x14ac:dyDescent="0.25">
      <c r="A83" s="23" t="s">
        <v>160</v>
      </c>
      <c r="B83" s="80">
        <f>RES_hhdet_numvin!B69</f>
        <v>43700.187499999993</v>
      </c>
      <c r="C83" s="80">
        <f>RES_hhdet_numvin!C69</f>
        <v>136937.06249999997</v>
      </c>
      <c r="D83" s="80">
        <f>RES_hhdet_numvin!D69</f>
        <v>71232.062499999985</v>
      </c>
      <c r="E83" s="80">
        <f>RES_hhdet_numvin!E69</f>
        <v>149731.681683292</v>
      </c>
      <c r="F83" s="80">
        <f>RES_hhdet_numvin!F69</f>
        <v>97613.191025664681</v>
      </c>
      <c r="G83" s="80">
        <f>RES_hhdet_numvin!G69</f>
        <v>92180.569189496367</v>
      </c>
      <c r="H83" s="80">
        <f>RES_hhdet_numvin!H69</f>
        <v>105910.73931852329</v>
      </c>
      <c r="I83" s="80">
        <f>RES_hhdet_numvin!I69</f>
        <v>0</v>
      </c>
      <c r="J83" s="80">
        <f>RES_hhdet_numvin!J69</f>
        <v>87214.339708282787</v>
      </c>
      <c r="K83" s="80">
        <f>RES_hhdet_numvin!K69</f>
        <v>78449.27799047358</v>
      </c>
      <c r="L83" s="80">
        <f>RES_hhdet_numvin!L69</f>
        <v>50104.875485076482</v>
      </c>
      <c r="M83" s="80">
        <f>RES_hhdet_numvin!M69</f>
        <v>54061.289478742285</v>
      </c>
      <c r="N83" s="80">
        <f>RES_hhdet_numvin!N69</f>
        <v>53712.242391322608</v>
      </c>
      <c r="O83" s="80">
        <f>RES_hhdet_numvin!O69</f>
        <v>53692.107706530325</v>
      </c>
      <c r="P83" s="80">
        <f>RES_hhdet_numvin!P69</f>
        <v>0</v>
      </c>
      <c r="Q83" s="80">
        <f>RES_hhdet_numvin!Q69</f>
        <v>80251.37352259543</v>
      </c>
    </row>
    <row r="84" spans="1:17" ht="12" customHeight="1" x14ac:dyDescent="0.25">
      <c r="A84" s="23" t="s">
        <v>159</v>
      </c>
      <c r="B84" s="80">
        <f>RES_hhdet_numvin!B70</f>
        <v>0</v>
      </c>
      <c r="C84" s="80">
        <f>RES_hhdet_numvin!C70</f>
        <v>0</v>
      </c>
      <c r="D84" s="80">
        <f>RES_hhdet_numvin!D70</f>
        <v>0</v>
      </c>
      <c r="E84" s="80">
        <f>RES_hhdet_numvin!E70</f>
        <v>6690.3808167079533</v>
      </c>
      <c r="F84" s="80">
        <f>RES_hhdet_numvin!F70</f>
        <v>2344.8714743353107</v>
      </c>
      <c r="G84" s="80">
        <f>RES_hhdet_numvin!G70</f>
        <v>4201.4933105036134</v>
      </c>
      <c r="H84" s="80">
        <f>RES_hhdet_numvin!H70</f>
        <v>4980.3231814766932</v>
      </c>
      <c r="I84" s="80">
        <f>RES_hhdet_numvin!I70</f>
        <v>0</v>
      </c>
      <c r="J84" s="80">
        <f>RES_hhdet_numvin!J70</f>
        <v>6300.7227917171967</v>
      </c>
      <c r="K84" s="80">
        <f>RES_hhdet_numvin!K70</f>
        <v>10055.784509526406</v>
      </c>
      <c r="L84" s="80">
        <f>RES_hhdet_numvin!L70</f>
        <v>14104.1870149235</v>
      </c>
      <c r="M84" s="80">
        <f>RES_hhdet_numvin!M70</f>
        <v>13462.639060788038</v>
      </c>
      <c r="N84" s="80">
        <f>RES_hhdet_numvin!N70</f>
        <v>15417.346353526571</v>
      </c>
      <c r="O84" s="80">
        <f>RES_hhdet_numvin!O70</f>
        <v>10731.19694858038</v>
      </c>
      <c r="P84" s="80">
        <f>RES_hhdet_numvin!P70</f>
        <v>0</v>
      </c>
      <c r="Q84" s="80">
        <f>RES_hhdet_numvin!Q70</f>
        <v>13309.054537914315</v>
      </c>
    </row>
    <row r="85" spans="1:17" ht="12" customHeight="1" x14ac:dyDescent="0.25">
      <c r="A85" s="23" t="s">
        <v>142</v>
      </c>
      <c r="B85" s="80">
        <f>RES_hhdet_numvin!B73</f>
        <v>0</v>
      </c>
      <c r="C85" s="80">
        <f>RES_hhdet_numvin!C73</f>
        <v>0</v>
      </c>
      <c r="D85" s="80">
        <f>RES_hhdet_numvin!D73</f>
        <v>0</v>
      </c>
      <c r="E85" s="80">
        <f>RES_hhdet_numvin!E73</f>
        <v>0</v>
      </c>
      <c r="F85" s="80">
        <f>RES_hhdet_numvin!F73</f>
        <v>0</v>
      </c>
      <c r="G85" s="80">
        <f>RES_hhdet_numvin!G73</f>
        <v>0</v>
      </c>
      <c r="H85" s="80">
        <f>RES_hhdet_numvin!H73</f>
        <v>0</v>
      </c>
      <c r="I85" s="80">
        <f>RES_hhdet_numvin!I73</f>
        <v>0</v>
      </c>
      <c r="J85" s="80">
        <f>RES_hhdet_numvin!J73</f>
        <v>0</v>
      </c>
      <c r="K85" s="80">
        <f>RES_hhdet_numvin!K73</f>
        <v>0</v>
      </c>
      <c r="L85" s="80">
        <f>RES_hhdet_numvin!L73</f>
        <v>0</v>
      </c>
      <c r="M85" s="80">
        <f>RES_hhdet_numvin!M73</f>
        <v>1262.5220909706184</v>
      </c>
      <c r="N85" s="80">
        <f>RES_hhdet_numvin!N73</f>
        <v>154.29806961654208</v>
      </c>
      <c r="O85" s="80">
        <f>RES_hhdet_numvin!O73</f>
        <v>7555.9067447911375</v>
      </c>
      <c r="P85" s="80">
        <f>RES_hhdet_numvin!P73</f>
        <v>0</v>
      </c>
      <c r="Q85" s="80">
        <f>RES_hhdet_numvin!Q73</f>
        <v>4015.2730946216993</v>
      </c>
    </row>
    <row r="86" spans="1:17" ht="12" customHeight="1" x14ac:dyDescent="0.25">
      <c r="A86" s="23" t="s">
        <v>141</v>
      </c>
      <c r="B86" s="80">
        <f>RES_hhdet_numvin!B74</f>
        <v>0</v>
      </c>
      <c r="C86" s="80">
        <f>RES_hhdet_numvin!C74</f>
        <v>0</v>
      </c>
      <c r="D86" s="80">
        <f>RES_hhdet_numvin!D74</f>
        <v>0</v>
      </c>
      <c r="E86" s="80">
        <f>RES_hhdet_numvin!E74</f>
        <v>0</v>
      </c>
      <c r="F86" s="80">
        <f>RES_hhdet_numvin!F74</f>
        <v>0</v>
      </c>
      <c r="G86" s="80">
        <f>RES_hhdet_numvin!G74</f>
        <v>0</v>
      </c>
      <c r="H86" s="80">
        <f>RES_hhdet_numvin!H74</f>
        <v>0</v>
      </c>
      <c r="I86" s="80">
        <f>RES_hhdet_numvin!I74</f>
        <v>0</v>
      </c>
      <c r="J86" s="80">
        <f>RES_hhdet_numvin!J74</f>
        <v>0</v>
      </c>
      <c r="K86" s="80">
        <f>RES_hhdet_numvin!K74</f>
        <v>0</v>
      </c>
      <c r="L86" s="80">
        <f>RES_hhdet_numvin!L74</f>
        <v>0</v>
      </c>
      <c r="M86" s="80">
        <f>RES_hhdet_numvin!M74</f>
        <v>8.6118694990550448</v>
      </c>
      <c r="N86" s="80">
        <f>RES_hhdet_numvin!N74</f>
        <v>113.17568553425843</v>
      </c>
      <c r="O86" s="80">
        <f>RES_hhdet_numvin!O74</f>
        <v>667.85110009814582</v>
      </c>
      <c r="P86" s="80">
        <f>RES_hhdet_numvin!P74</f>
        <v>0</v>
      </c>
      <c r="Q86" s="80">
        <f>RES_hhdet_numvin!Q74</f>
        <v>353.36134486854041</v>
      </c>
    </row>
    <row r="87" spans="1:17" ht="12" customHeight="1" x14ac:dyDescent="0.25">
      <c r="A87" s="146" t="s">
        <v>62</v>
      </c>
      <c r="B87" s="188">
        <f>RES_hhdet_numvin!B77</f>
        <v>0</v>
      </c>
      <c r="C87" s="188">
        <f>RES_hhdet_numvin!C77</f>
        <v>0</v>
      </c>
      <c r="D87" s="188">
        <f>RES_hhdet_numvin!D77</f>
        <v>0</v>
      </c>
      <c r="E87" s="188">
        <f>RES_hhdet_numvin!E77</f>
        <v>0</v>
      </c>
      <c r="F87" s="188">
        <f>RES_hhdet_numvin!F77</f>
        <v>0</v>
      </c>
      <c r="G87" s="188">
        <f>RES_hhdet_numvin!G77</f>
        <v>0</v>
      </c>
      <c r="H87" s="188">
        <f>RES_hhdet_numvin!H77</f>
        <v>0</v>
      </c>
      <c r="I87" s="188">
        <f>RES_hhdet_numvin!I77</f>
        <v>0</v>
      </c>
      <c r="J87" s="188">
        <f>RES_hhdet_numvin!J77</f>
        <v>0</v>
      </c>
      <c r="K87" s="188">
        <f>RES_hhdet_numvin!K77</f>
        <v>0</v>
      </c>
      <c r="L87" s="188">
        <f>RES_hhdet_numvin!L77</f>
        <v>0</v>
      </c>
      <c r="M87" s="188">
        <f>RES_hhdet_numvin!M77</f>
        <v>0</v>
      </c>
      <c r="N87" s="188">
        <f>RES_hhdet_numvin!N77</f>
        <v>0</v>
      </c>
      <c r="O87" s="188">
        <f>RES_hhdet_numvin!O77</f>
        <v>0</v>
      </c>
      <c r="P87" s="188">
        <f>RES_hhdet_numvin!P77</f>
        <v>0</v>
      </c>
      <c r="Q87" s="188">
        <f>RES_hhdet_numvin!Q77</f>
        <v>0</v>
      </c>
    </row>
    <row r="88" spans="1:17" ht="12" customHeight="1" x14ac:dyDescent="0.25">
      <c r="A88" s="23" t="s">
        <v>203</v>
      </c>
      <c r="B88" s="80">
        <f>RES_hhdet_numvin!B78</f>
        <v>43061.17520838511</v>
      </c>
      <c r="C88" s="80">
        <f>RES_hhdet_numvin!C78</f>
        <v>136528.48692688844</v>
      </c>
      <c r="D88" s="80">
        <f>RES_hhdet_numvin!D78</f>
        <v>71069.53777046928</v>
      </c>
      <c r="E88" s="80">
        <f>RES_hhdet_numvin!E78</f>
        <v>155912.71098401872</v>
      </c>
      <c r="F88" s="80">
        <f>RES_hhdet_numvin!F78</f>
        <v>99958.062499999971</v>
      </c>
      <c r="G88" s="80">
        <f>RES_hhdet_numvin!G78</f>
        <v>94951.733077344688</v>
      </c>
      <c r="H88" s="80">
        <f>RES_hhdet_numvin!H78</f>
        <v>110891.06249999997</v>
      </c>
      <c r="I88" s="80">
        <f>RES_hhdet_numvin!I78</f>
        <v>0</v>
      </c>
      <c r="J88" s="80">
        <f>RES_hhdet_numvin!J78</f>
        <v>90046.7668542061</v>
      </c>
      <c r="K88" s="80">
        <f>RES_hhdet_numvin!K78</f>
        <v>88228.38628021699</v>
      </c>
      <c r="L88" s="80">
        <f>RES_hhdet_numvin!L78</f>
        <v>64209.062499999985</v>
      </c>
      <c r="M88" s="80">
        <f>RES_hhdet_numvin!M78</f>
        <v>68451.034365576867</v>
      </c>
      <c r="N88" s="80">
        <f>RES_hhdet_numvin!N78</f>
        <v>69397.062499999985</v>
      </c>
      <c r="O88" s="80">
        <f>RES_hhdet_numvin!O78</f>
        <v>65987.391922655283</v>
      </c>
      <c r="P88" s="80">
        <f>RES_hhdet_numvin!P78</f>
        <v>0</v>
      </c>
      <c r="Q88" s="80">
        <f>RES_hhdet_numvin!Q78</f>
        <v>84959.526610238376</v>
      </c>
    </row>
    <row r="89" spans="1:17" ht="12" customHeight="1" x14ac:dyDescent="0.25">
      <c r="A89" s="29" t="s">
        <v>140</v>
      </c>
      <c r="B89" s="78">
        <f>RES_hhdet_numvin!B79</f>
        <v>639.0122916148847</v>
      </c>
      <c r="C89" s="78">
        <f>RES_hhdet_numvin!C79</f>
        <v>408.57557311152925</v>
      </c>
      <c r="D89" s="78">
        <f>RES_hhdet_numvin!D79</f>
        <v>162.5247295307106</v>
      </c>
      <c r="E89" s="78">
        <f>RES_hhdet_numvin!E79</f>
        <v>509.35151598126288</v>
      </c>
      <c r="F89" s="78">
        <f>RES_hhdet_numvin!F79</f>
        <v>0</v>
      </c>
      <c r="G89" s="78">
        <f>RES_hhdet_numvin!G79</f>
        <v>1430.329422655295</v>
      </c>
      <c r="H89" s="78">
        <f>RES_hhdet_numvin!H79</f>
        <v>0</v>
      </c>
      <c r="I89" s="78">
        <f>RES_hhdet_numvin!I79</f>
        <v>0</v>
      </c>
      <c r="J89" s="78">
        <f>RES_hhdet_numvin!J79</f>
        <v>3468.2956457938826</v>
      </c>
      <c r="K89" s="78">
        <f>RES_hhdet_numvin!K79</f>
        <v>276.67621978300008</v>
      </c>
      <c r="L89" s="78">
        <f>RES_hhdet_numvin!L79</f>
        <v>0</v>
      </c>
      <c r="M89" s="78">
        <f>RES_hhdet_numvin!M79</f>
        <v>344.0281344231164</v>
      </c>
      <c r="N89" s="78">
        <f>RES_hhdet_numvin!N79</f>
        <v>0</v>
      </c>
      <c r="O89" s="78">
        <f>RES_hhdet_numvin!O79</f>
        <v>6659.6705773447038</v>
      </c>
      <c r="P89" s="78">
        <f>RES_hhdet_numvin!P79</f>
        <v>0</v>
      </c>
      <c r="Q89" s="78">
        <f>RES_hhdet_numvin!Q79</f>
        <v>12969.53588976161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2115.3109045650044</v>
      </c>
      <c r="C93" s="168">
        <f t="shared" ref="C93:Q93" si="8">SUM(C94,C97,C99,C108)</f>
        <v>2441.6676085101744</v>
      </c>
      <c r="D93" s="168">
        <f t="shared" si="8"/>
        <v>2284.9755357090621</v>
      </c>
      <c r="E93" s="168">
        <f t="shared" si="8"/>
        <v>2465.4651476698441</v>
      </c>
      <c r="F93" s="168">
        <f t="shared" si="8"/>
        <v>2414.4019421454846</v>
      </c>
      <c r="G93" s="168">
        <f t="shared" si="8"/>
        <v>2366.8086614949166</v>
      </c>
      <c r="H93" s="168">
        <f t="shared" si="8"/>
        <v>2348.5361830621146</v>
      </c>
      <c r="I93" s="168">
        <f t="shared" si="8"/>
        <v>2076.1277326075951</v>
      </c>
      <c r="J93" s="168">
        <f t="shared" si="8"/>
        <v>2091.0005069812951</v>
      </c>
      <c r="K93" s="168">
        <f t="shared" si="8"/>
        <v>2104.0827385393068</v>
      </c>
      <c r="L93" s="168">
        <f t="shared" si="8"/>
        <v>2428.4014147374792</v>
      </c>
      <c r="M93" s="168">
        <f t="shared" si="8"/>
        <v>2040.5763545069431</v>
      </c>
      <c r="N93" s="168">
        <f t="shared" si="8"/>
        <v>2063.9432651818215</v>
      </c>
      <c r="O93" s="168">
        <f t="shared" si="8"/>
        <v>2072.0838519245376</v>
      </c>
      <c r="P93" s="168">
        <f t="shared" si="8"/>
        <v>1681.7833786392428</v>
      </c>
      <c r="Q93" s="168">
        <f t="shared" si="8"/>
        <v>1826.5974981478037</v>
      </c>
    </row>
    <row r="94" spans="1:17" ht="12" customHeight="1" x14ac:dyDescent="0.25">
      <c r="A94" s="158" t="s">
        <v>65</v>
      </c>
      <c r="B94" s="157">
        <f>SUM(B95:B96)</f>
        <v>1687.3824200158078</v>
      </c>
      <c r="C94" s="157">
        <f t="shared" ref="C94:Q94" si="9">SUM(C95:C96)</f>
        <v>1991.1964105198149</v>
      </c>
      <c r="D94" s="157">
        <f t="shared" si="9"/>
        <v>1806.9596769781185</v>
      </c>
      <c r="E94" s="157">
        <f t="shared" si="9"/>
        <v>1970.8003148915241</v>
      </c>
      <c r="F94" s="157">
        <f t="shared" si="9"/>
        <v>1916.6281352960234</v>
      </c>
      <c r="G94" s="157">
        <f t="shared" si="9"/>
        <v>1859.610522686738</v>
      </c>
      <c r="H94" s="157">
        <f t="shared" si="9"/>
        <v>1843.7351422506497</v>
      </c>
      <c r="I94" s="157">
        <f t="shared" si="9"/>
        <v>1616.3902887291847</v>
      </c>
      <c r="J94" s="157">
        <f t="shared" si="9"/>
        <v>1609.7601805841391</v>
      </c>
      <c r="K94" s="157">
        <f t="shared" si="9"/>
        <v>1607.4755465765757</v>
      </c>
      <c r="L94" s="157">
        <f t="shared" si="9"/>
        <v>1905.5933836440108</v>
      </c>
      <c r="M94" s="157">
        <f t="shared" si="9"/>
        <v>1554.7163699955972</v>
      </c>
      <c r="N94" s="157">
        <f t="shared" si="9"/>
        <v>1580.667588750415</v>
      </c>
      <c r="O94" s="157">
        <f t="shared" si="9"/>
        <v>1594.0898718488872</v>
      </c>
      <c r="P94" s="157">
        <f t="shared" si="9"/>
        <v>1246.4033213471155</v>
      </c>
      <c r="Q94" s="157">
        <f t="shared" si="9"/>
        <v>1378.0976404990854</v>
      </c>
    </row>
    <row r="95" spans="1:17" ht="12" customHeight="1" x14ac:dyDescent="0.25">
      <c r="A95" s="23" t="s">
        <v>161</v>
      </c>
      <c r="B95" s="156">
        <f>RES_hhdet_fec!B$64</f>
        <v>1663.8263035996549</v>
      </c>
      <c r="C95" s="156">
        <f>RES_hhdet_fec!C$64</f>
        <v>1965.0962643193382</v>
      </c>
      <c r="D95" s="156">
        <f>RES_hhdet_fec!D$64</f>
        <v>1788.1539672332399</v>
      </c>
      <c r="E95" s="156">
        <f>RES_hhdet_fec!E$64</f>
        <v>1943.7831453031008</v>
      </c>
      <c r="F95" s="156">
        <f>RES_hhdet_fec!F$64</f>
        <v>1889.0311147514883</v>
      </c>
      <c r="G95" s="156">
        <f>RES_hhdet_fec!G$64</f>
        <v>1831.1511772256893</v>
      </c>
      <c r="H95" s="156">
        <f>RES_hhdet_fec!H$64</f>
        <v>1810.4686275937004</v>
      </c>
      <c r="I95" s="156">
        <f>RES_hhdet_fec!I$64</f>
        <v>1592.8993260191805</v>
      </c>
      <c r="J95" s="156">
        <f>RES_hhdet_fec!J$64</f>
        <v>1585.5177688461863</v>
      </c>
      <c r="K95" s="156">
        <f>RES_hhdet_fec!K$64</f>
        <v>1584.0013363368132</v>
      </c>
      <c r="L95" s="156">
        <f>RES_hhdet_fec!L$64</f>
        <v>1874.2400809726073</v>
      </c>
      <c r="M95" s="156">
        <f>RES_hhdet_fec!M$64</f>
        <v>1532.6906554782988</v>
      </c>
      <c r="N95" s="156">
        <f>RES_hhdet_fec!N$64</f>
        <v>1553.7967823877354</v>
      </c>
      <c r="O95" s="156">
        <f>RES_hhdet_fec!O$64</f>
        <v>1566.5389763459852</v>
      </c>
      <c r="P95" s="156">
        <f>RES_hhdet_fec!P$64</f>
        <v>1226.0007488579672</v>
      </c>
      <c r="Q95" s="156">
        <f>RES_hhdet_fec!Q$64</f>
        <v>1351.0767850887164</v>
      </c>
    </row>
    <row r="96" spans="1:17" ht="12" customHeight="1" x14ac:dyDescent="0.25">
      <c r="A96" s="23" t="s">
        <v>60</v>
      </c>
      <c r="B96" s="156">
        <f>RES_hhdet_fec!B$65</f>
        <v>23.556116416152989</v>
      </c>
      <c r="C96" s="156">
        <f>RES_hhdet_fec!C$65</f>
        <v>26.100146200476683</v>
      </c>
      <c r="D96" s="156">
        <f>RES_hhdet_fec!D$65</f>
        <v>18.805709744878662</v>
      </c>
      <c r="E96" s="156">
        <f>RES_hhdet_fec!E$65</f>
        <v>27.017169588423283</v>
      </c>
      <c r="F96" s="156">
        <f>RES_hhdet_fec!F$65</f>
        <v>27.597020544535031</v>
      </c>
      <c r="G96" s="156">
        <f>RES_hhdet_fec!G$65</f>
        <v>28.459345461048759</v>
      </c>
      <c r="H96" s="156">
        <f>RES_hhdet_fec!H$65</f>
        <v>33.266514656949312</v>
      </c>
      <c r="I96" s="156">
        <f>RES_hhdet_fec!I$65</f>
        <v>23.490962710004091</v>
      </c>
      <c r="J96" s="156">
        <f>RES_hhdet_fec!J$65</f>
        <v>24.242411737952704</v>
      </c>
      <c r="K96" s="156">
        <f>RES_hhdet_fec!K$65</f>
        <v>23.474210239762499</v>
      </c>
      <c r="L96" s="156">
        <f>RES_hhdet_fec!L$65</f>
        <v>31.353302671403544</v>
      </c>
      <c r="M96" s="156">
        <f>RES_hhdet_fec!M$65</f>
        <v>22.0257145172984</v>
      </c>
      <c r="N96" s="156">
        <f>RES_hhdet_fec!N$65</f>
        <v>26.870806362679613</v>
      </c>
      <c r="O96" s="156">
        <f>RES_hhdet_fec!O$65</f>
        <v>27.550895502901987</v>
      </c>
      <c r="P96" s="156">
        <f>RES_hhdet_fec!P$65</f>
        <v>20.402572489148291</v>
      </c>
      <c r="Q96" s="156">
        <f>RES_hhdet_fec!Q$65</f>
        <v>27.020855410368991</v>
      </c>
    </row>
    <row r="97" spans="1:17" ht="12" customHeight="1" x14ac:dyDescent="0.25">
      <c r="A97" s="158" t="s">
        <v>112</v>
      </c>
      <c r="B97" s="157">
        <f>B98</f>
        <v>1.6716742184649944E-2</v>
      </c>
      <c r="C97" s="157">
        <f t="shared" ref="C97:Q97" si="10">C98</f>
        <v>3.6732878560259842E-2</v>
      </c>
      <c r="D97" s="157">
        <f t="shared" si="10"/>
        <v>4.4187207508718192E-2</v>
      </c>
      <c r="E97" s="157">
        <f t="shared" si="10"/>
        <v>9.9392404404847978E-2</v>
      </c>
      <c r="F97" s="157">
        <f t="shared" si="10"/>
        <v>0.13604153151173987</v>
      </c>
      <c r="G97" s="157">
        <f t="shared" si="10"/>
        <v>0.17985408654155233</v>
      </c>
      <c r="H97" s="157">
        <f t="shared" si="10"/>
        <v>0.26038853833594122</v>
      </c>
      <c r="I97" s="157">
        <f t="shared" si="10"/>
        <v>0.33412771045317136</v>
      </c>
      <c r="J97" s="157">
        <f t="shared" si="10"/>
        <v>0.35179178294367436</v>
      </c>
      <c r="K97" s="157">
        <f t="shared" si="10"/>
        <v>0.41515797932682008</v>
      </c>
      <c r="L97" s="157">
        <f t="shared" si="10"/>
        <v>0.51077363690672339</v>
      </c>
      <c r="M97" s="157">
        <f t="shared" si="10"/>
        <v>0.63025938236052537</v>
      </c>
      <c r="N97" s="157">
        <f t="shared" si="10"/>
        <v>0.75100299853929686</v>
      </c>
      <c r="O97" s="157">
        <f t="shared" si="10"/>
        <v>0.73050977892534641</v>
      </c>
      <c r="P97" s="157">
        <f t="shared" si="10"/>
        <v>0.95507760890357307</v>
      </c>
      <c r="Q97" s="157">
        <f t="shared" si="10"/>
        <v>0.91980393119563375</v>
      </c>
    </row>
    <row r="98" spans="1:17" ht="12" customHeight="1" x14ac:dyDescent="0.25">
      <c r="A98" s="23" t="s">
        <v>60</v>
      </c>
      <c r="B98" s="156">
        <f>RES_hhdet_fec!B$67</f>
        <v>1.6716742184649944E-2</v>
      </c>
      <c r="C98" s="156">
        <f>RES_hhdet_fec!C$67</f>
        <v>3.6732878560259842E-2</v>
      </c>
      <c r="D98" s="156">
        <f>RES_hhdet_fec!D$67</f>
        <v>4.4187207508718192E-2</v>
      </c>
      <c r="E98" s="156">
        <f>RES_hhdet_fec!E$67</f>
        <v>9.9392404404847978E-2</v>
      </c>
      <c r="F98" s="156">
        <f>RES_hhdet_fec!F$67</f>
        <v>0.13604153151173987</v>
      </c>
      <c r="G98" s="156">
        <f>RES_hhdet_fec!G$67</f>
        <v>0.17985408654155233</v>
      </c>
      <c r="H98" s="156">
        <f>RES_hhdet_fec!H$67</f>
        <v>0.26038853833594122</v>
      </c>
      <c r="I98" s="156">
        <f>RES_hhdet_fec!I$67</f>
        <v>0.33412771045317136</v>
      </c>
      <c r="J98" s="156">
        <f>RES_hhdet_fec!J$67</f>
        <v>0.35179178294367436</v>
      </c>
      <c r="K98" s="156">
        <f>RES_hhdet_fec!K$67</f>
        <v>0.41515797932682008</v>
      </c>
      <c r="L98" s="156">
        <f>RES_hhdet_fec!L$67</f>
        <v>0.51077363690672339</v>
      </c>
      <c r="M98" s="156">
        <f>RES_hhdet_fec!M$67</f>
        <v>0.63025938236052537</v>
      </c>
      <c r="N98" s="156">
        <f>RES_hhdet_fec!N$67</f>
        <v>0.75100299853929686</v>
      </c>
      <c r="O98" s="156">
        <f>RES_hhdet_fec!O$67</f>
        <v>0.73050977892534641</v>
      </c>
      <c r="P98" s="156">
        <f>RES_hhdet_fec!P$67</f>
        <v>0.95507760890357307</v>
      </c>
      <c r="Q98" s="156">
        <f>RES_hhdet_fec!Q$67</f>
        <v>0.91980393119563375</v>
      </c>
    </row>
    <row r="99" spans="1:17" ht="12" customHeight="1" x14ac:dyDescent="0.25">
      <c r="A99" s="158" t="s">
        <v>63</v>
      </c>
      <c r="B99" s="157">
        <f>SUM(B100:B101,B104:B105)</f>
        <v>253.02359913631065</v>
      </c>
      <c r="C99" s="157">
        <f t="shared" ref="C99:Q99" si="11">SUM(C100:C101,C104:C105)</f>
        <v>268.87689894737895</v>
      </c>
      <c r="D99" s="157">
        <f t="shared" si="11"/>
        <v>291.48079740113604</v>
      </c>
      <c r="E99" s="157">
        <f t="shared" si="11"/>
        <v>301.18819073559899</v>
      </c>
      <c r="F99" s="157">
        <f t="shared" si="11"/>
        <v>304.33873720622921</v>
      </c>
      <c r="G99" s="157">
        <f t="shared" si="11"/>
        <v>308.6981877149276</v>
      </c>
      <c r="H99" s="157">
        <f t="shared" si="11"/>
        <v>309.65303034206801</v>
      </c>
      <c r="I99" s="157">
        <f t="shared" si="11"/>
        <v>281.37163411430527</v>
      </c>
      <c r="J99" s="157">
        <f t="shared" si="11"/>
        <v>295.64416535226707</v>
      </c>
      <c r="K99" s="157">
        <f t="shared" si="11"/>
        <v>306.3514335442776</v>
      </c>
      <c r="L99" s="157">
        <f t="shared" si="11"/>
        <v>322.9225390865235</v>
      </c>
      <c r="M99" s="157">
        <f t="shared" si="11"/>
        <v>298.82290370655056</v>
      </c>
      <c r="N99" s="157">
        <f t="shared" si="11"/>
        <v>296.60295313110828</v>
      </c>
      <c r="O99" s="157">
        <f t="shared" si="11"/>
        <v>292.94413667304468</v>
      </c>
      <c r="P99" s="157">
        <f t="shared" si="11"/>
        <v>267.4681447205482</v>
      </c>
      <c r="Q99" s="157">
        <f t="shared" si="11"/>
        <v>273.1782169543888</v>
      </c>
    </row>
    <row r="100" spans="1:17" ht="12" customHeight="1" x14ac:dyDescent="0.25">
      <c r="A100" s="167" t="s">
        <v>160</v>
      </c>
      <c r="B100" s="132">
        <f>RES_hhdet_fec!B$69</f>
        <v>225.37327268225451</v>
      </c>
      <c r="C100" s="132">
        <f>RES_hhdet_fec!C$69</f>
        <v>242.77454363442348</v>
      </c>
      <c r="D100" s="132">
        <f>RES_hhdet_fec!D$69</f>
        <v>266.68991354861612</v>
      </c>
      <c r="E100" s="132">
        <f>RES_hhdet_fec!E$69</f>
        <v>275.2989995585541</v>
      </c>
      <c r="F100" s="132">
        <f>RES_hhdet_fec!F$69</f>
        <v>278.78854234464978</v>
      </c>
      <c r="G100" s="132">
        <f>RES_hhdet_fec!G$69</f>
        <v>291.35149761014065</v>
      </c>
      <c r="H100" s="132">
        <f>RES_hhdet_fec!H$69</f>
        <v>281.5709869841275</v>
      </c>
      <c r="I100" s="132">
        <f>RES_hhdet_fec!I$69</f>
        <v>266.16990404231683</v>
      </c>
      <c r="J100" s="132">
        <f>RES_hhdet_fec!J$69</f>
        <v>277.27357754515612</v>
      </c>
      <c r="K100" s="132">
        <f>RES_hhdet_fec!K$69</f>
        <v>284.82580905321754</v>
      </c>
      <c r="L100" s="132">
        <f>RES_hhdet_fec!L$69</f>
        <v>301.43176034081756</v>
      </c>
      <c r="M100" s="132">
        <f>RES_hhdet_fec!M$69</f>
        <v>275.21082632276784</v>
      </c>
      <c r="N100" s="132">
        <f>RES_hhdet_fec!N$69</f>
        <v>272.27925089061603</v>
      </c>
      <c r="O100" s="132">
        <f>RES_hhdet_fec!O$69</f>
        <v>267.6136256315516</v>
      </c>
      <c r="P100" s="132">
        <f>RES_hhdet_fec!P$69</f>
        <v>240.29012322726237</v>
      </c>
      <c r="Q100" s="132">
        <f>RES_hhdet_fec!Q$69</f>
        <v>251.84217435303776</v>
      </c>
    </row>
    <row r="101" spans="1:17" ht="12" customHeight="1" x14ac:dyDescent="0.25">
      <c r="A101" s="167" t="s">
        <v>159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2.1699311536940709</v>
      </c>
      <c r="F101" s="132">
        <f t="shared" si="12"/>
        <v>2.509381554162756</v>
      </c>
      <c r="G101" s="132">
        <f t="shared" si="12"/>
        <v>3.1547152917693282</v>
      </c>
      <c r="H101" s="132">
        <f t="shared" si="12"/>
        <v>3.9254426600382453</v>
      </c>
      <c r="I101" s="132">
        <f t="shared" si="12"/>
        <v>4.5154065452914534</v>
      </c>
      <c r="J101" s="132">
        <f t="shared" si="12"/>
        <v>5.7046325024756666</v>
      </c>
      <c r="K101" s="132">
        <f t="shared" si="12"/>
        <v>7.6231819757311641</v>
      </c>
      <c r="L101" s="132">
        <f t="shared" si="12"/>
        <v>10.726928911550738</v>
      </c>
      <c r="M101" s="132">
        <f t="shared" si="12"/>
        <v>12.479073877302559</v>
      </c>
      <c r="N101" s="132">
        <f t="shared" si="12"/>
        <v>15.041172260451185</v>
      </c>
      <c r="O101" s="132">
        <f t="shared" si="12"/>
        <v>16.775799568086686</v>
      </c>
      <c r="P101" s="132">
        <f t="shared" si="12"/>
        <v>16.525700853011585</v>
      </c>
      <c r="Q101" s="132">
        <f t="shared" si="12"/>
        <v>18.567716848600167</v>
      </c>
    </row>
    <row r="102" spans="1:17" ht="12" customHeight="1" x14ac:dyDescent="0.25">
      <c r="A102" s="166" t="s">
        <v>203</v>
      </c>
      <c r="B102" s="165">
        <f>RES_hhdet_fec!B$71</f>
        <v>0</v>
      </c>
      <c r="C102" s="165">
        <f>RES_hhdet_fec!C$71</f>
        <v>0</v>
      </c>
      <c r="D102" s="165">
        <f>RES_hhdet_fec!D$71</f>
        <v>0</v>
      </c>
      <c r="E102" s="165">
        <f>RES_hhdet_fec!E$71</f>
        <v>1.7062977462028348</v>
      </c>
      <c r="F102" s="165">
        <f>RES_hhdet_fec!F$71</f>
        <v>1.9701069372777626</v>
      </c>
      <c r="G102" s="165">
        <f>RES_hhdet_fec!G$71</f>
        <v>2.4728019926941442</v>
      </c>
      <c r="H102" s="165">
        <f>RES_hhdet_fec!H$71</f>
        <v>3.0725138530081608</v>
      </c>
      <c r="I102" s="165">
        <f>RES_hhdet_fec!I$71</f>
        <v>3.5174205678671338</v>
      </c>
      <c r="J102" s="165">
        <f>RES_hhdet_fec!J$71</f>
        <v>4.4501918307761335</v>
      </c>
      <c r="K102" s="165">
        <f>RES_hhdet_fec!K$71</f>
        <v>5.9450901124747579</v>
      </c>
      <c r="L102" s="165">
        <f>RES_hhdet_fec!L$71</f>
        <v>8.4220050434146856</v>
      </c>
      <c r="M102" s="165">
        <f>RES_hhdet_fec!M$71</f>
        <v>9.6649956085827302</v>
      </c>
      <c r="N102" s="165">
        <f>RES_hhdet_fec!N$71</f>
        <v>11.671954957230865</v>
      </c>
      <c r="O102" s="165">
        <f>RES_hhdet_fec!O$71</f>
        <v>13.002163526775632</v>
      </c>
      <c r="P102" s="165">
        <f>RES_hhdet_fec!P$71</f>
        <v>12.791077208840594</v>
      </c>
      <c r="Q102" s="165">
        <f>RES_hhdet_fec!Q$71</f>
        <v>14.402025820644608</v>
      </c>
    </row>
    <row r="103" spans="1:17" ht="12" customHeight="1" x14ac:dyDescent="0.25">
      <c r="A103" s="147" t="s">
        <v>59</v>
      </c>
      <c r="B103" s="164">
        <f>RES_hhdet_fec!B$72</f>
        <v>0</v>
      </c>
      <c r="C103" s="164">
        <f>RES_hhdet_fec!C$72</f>
        <v>0</v>
      </c>
      <c r="D103" s="164">
        <f>RES_hhdet_fec!D$72</f>
        <v>0</v>
      </c>
      <c r="E103" s="164">
        <f>RES_hhdet_fec!E$72</f>
        <v>0.46363340749123622</v>
      </c>
      <c r="F103" s="164">
        <f>RES_hhdet_fec!F$72</f>
        <v>0.53927461688499334</v>
      </c>
      <c r="G103" s="164">
        <f>RES_hhdet_fec!G$72</f>
        <v>0.68191329907518416</v>
      </c>
      <c r="H103" s="164">
        <f>RES_hhdet_fec!H$72</f>
        <v>0.85292880703008456</v>
      </c>
      <c r="I103" s="164">
        <f>RES_hhdet_fec!I$72</f>
        <v>0.99798597742431994</v>
      </c>
      <c r="J103" s="164">
        <f>RES_hhdet_fec!J$72</f>
        <v>1.2544406716995333</v>
      </c>
      <c r="K103" s="164">
        <f>RES_hhdet_fec!K$72</f>
        <v>1.6780918632564066</v>
      </c>
      <c r="L103" s="164">
        <f>RES_hhdet_fec!L$72</f>
        <v>2.304923868136052</v>
      </c>
      <c r="M103" s="164">
        <f>RES_hhdet_fec!M$72</f>
        <v>2.8140782687198285</v>
      </c>
      <c r="N103" s="164">
        <f>RES_hhdet_fec!N$72</f>
        <v>3.3692173032203203</v>
      </c>
      <c r="O103" s="164">
        <f>RES_hhdet_fec!O$72</f>
        <v>3.7736360413110526</v>
      </c>
      <c r="P103" s="164">
        <f>RES_hhdet_fec!P$72</f>
        <v>3.7346236441709899</v>
      </c>
      <c r="Q103" s="164">
        <f>RES_hhdet_fec!Q$72</f>
        <v>4.1656910279555577</v>
      </c>
    </row>
    <row r="104" spans="1:17" ht="12" customHeight="1" x14ac:dyDescent="0.25">
      <c r="A104" s="163" t="s">
        <v>142</v>
      </c>
      <c r="B104" s="162">
        <f>RES_hhdet_fec!B$73</f>
        <v>27.650326454056149</v>
      </c>
      <c r="C104" s="162">
        <f>RES_hhdet_fec!C$73</f>
        <v>26.102355312955456</v>
      </c>
      <c r="D104" s="162">
        <f>RES_hhdet_fec!D$73</f>
        <v>24.790883852519904</v>
      </c>
      <c r="E104" s="162">
        <f>RES_hhdet_fec!E$73</f>
        <v>23.52921086449442</v>
      </c>
      <c r="F104" s="162">
        <f>RES_hhdet_fec!F$73</f>
        <v>22.831127049846295</v>
      </c>
      <c r="G104" s="162">
        <f>RES_hhdet_fec!G$73</f>
        <v>14.036686378339056</v>
      </c>
      <c r="H104" s="162">
        <f>RES_hhdet_fec!H$73</f>
        <v>23.820243806581608</v>
      </c>
      <c r="I104" s="162">
        <f>RES_hhdet_fec!I$73</f>
        <v>10.504783072368975</v>
      </c>
      <c r="J104" s="162">
        <f>RES_hhdet_fec!J$73</f>
        <v>12.40333634895193</v>
      </c>
      <c r="K104" s="162">
        <f>RES_hhdet_fec!K$73</f>
        <v>13.530171827492779</v>
      </c>
      <c r="L104" s="162">
        <f>RES_hhdet_fec!L$73</f>
        <v>10.381442350984642</v>
      </c>
      <c r="M104" s="162">
        <f>RES_hhdet_fec!M$73</f>
        <v>10.64478310379541</v>
      </c>
      <c r="N104" s="162">
        <f>RES_hhdet_fec!N$73</f>
        <v>8.7873681257672374</v>
      </c>
      <c r="O104" s="162">
        <f>RES_hhdet_fec!O$73</f>
        <v>8.0408552489722922</v>
      </c>
      <c r="P104" s="162">
        <f>RES_hhdet_fec!P$73</f>
        <v>9.9512336276544566</v>
      </c>
      <c r="Q104" s="162">
        <f>RES_hhdet_fec!Q$73</f>
        <v>2.574208845728172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0.19004915885642165</v>
      </c>
      <c r="F105" s="160">
        <f t="shared" si="13"/>
        <v>0.20968625757033602</v>
      </c>
      <c r="G105" s="160">
        <f t="shared" si="13"/>
        <v>0.15528843467858958</v>
      </c>
      <c r="H105" s="160">
        <f t="shared" si="13"/>
        <v>0.33635689132061597</v>
      </c>
      <c r="I105" s="160">
        <f t="shared" si="13"/>
        <v>0.18154045432800636</v>
      </c>
      <c r="J105" s="160">
        <f t="shared" si="13"/>
        <v>0.26261895568335414</v>
      </c>
      <c r="K105" s="160">
        <f t="shared" si="13"/>
        <v>0.37227068783612471</v>
      </c>
      <c r="L105" s="160">
        <f t="shared" si="13"/>
        <v>0.38240748317057882</v>
      </c>
      <c r="M105" s="160">
        <f t="shared" si="13"/>
        <v>0.48822040268476979</v>
      </c>
      <c r="N105" s="160">
        <f t="shared" si="13"/>
        <v>0.49516185427389547</v>
      </c>
      <c r="O105" s="160">
        <f t="shared" si="13"/>
        <v>0.51385622443410739</v>
      </c>
      <c r="P105" s="160">
        <f t="shared" si="13"/>
        <v>0.70108701261975304</v>
      </c>
      <c r="Q105" s="160">
        <f t="shared" si="13"/>
        <v>0.19411690702272624</v>
      </c>
    </row>
    <row r="106" spans="1:17" ht="12" customHeight="1" x14ac:dyDescent="0.25">
      <c r="A106" s="148" t="s">
        <v>60</v>
      </c>
      <c r="B106" s="156">
        <f>RES_hhdet_fec!B$75</f>
        <v>0</v>
      </c>
      <c r="C106" s="156">
        <f>RES_hhdet_fec!C$75</f>
        <v>0</v>
      </c>
      <c r="D106" s="156">
        <f>RES_hhdet_fec!D$75</f>
        <v>0</v>
      </c>
      <c r="E106" s="156">
        <f>RES_hhdet_fec!E$75</f>
        <v>0.14578063529794641</v>
      </c>
      <c r="F106" s="156">
        <f>RES_hhdet_fec!F$75</f>
        <v>0.16137218610048432</v>
      </c>
      <c r="G106" s="156">
        <f>RES_hhdet_fec!G$75</f>
        <v>0.11917140510682196</v>
      </c>
      <c r="H106" s="156">
        <f>RES_hhdet_fec!H$75</f>
        <v>0.25998567473061102</v>
      </c>
      <c r="I106" s="156">
        <f>RES_hhdet_fec!I$75</f>
        <v>0.13878025037726241</v>
      </c>
      <c r="J106" s="156">
        <f>RES_hhdet_fec!J$75</f>
        <v>0.19905691214417515</v>
      </c>
      <c r="K106" s="156">
        <f>RES_hhdet_fec!K$75</f>
        <v>0.28243166335544245</v>
      </c>
      <c r="L106" s="156">
        <f>RES_hhdet_fec!L$75</f>
        <v>0.29000871886967811</v>
      </c>
      <c r="M106" s="156">
        <f>RES_hhdet_fec!M$75</f>
        <v>0.37379732712204877</v>
      </c>
      <c r="N106" s="156">
        <f>RES_hhdet_fec!N$75</f>
        <v>0.3766824284546455</v>
      </c>
      <c r="O106" s="156">
        <f>RES_hhdet_fec!O$75</f>
        <v>0.39071761421062767</v>
      </c>
      <c r="P106" s="156">
        <f>RES_hhdet_fec!P$75</f>
        <v>0.52969609679964957</v>
      </c>
      <c r="Q106" s="156">
        <f>RES_hhdet_fec!Q$75</f>
        <v>0.14725196041990726</v>
      </c>
    </row>
    <row r="107" spans="1:17" ht="12" customHeight="1" x14ac:dyDescent="0.25">
      <c r="A107" s="148" t="s">
        <v>59</v>
      </c>
      <c r="B107" s="156">
        <f>RES_hhdet_fec!B$76</f>
        <v>0</v>
      </c>
      <c r="C107" s="156">
        <f>RES_hhdet_fec!C$76</f>
        <v>0</v>
      </c>
      <c r="D107" s="156">
        <f>RES_hhdet_fec!D$76</f>
        <v>0</v>
      </c>
      <c r="E107" s="156">
        <f>RES_hhdet_fec!E$76</f>
        <v>4.4268523558475242E-2</v>
      </c>
      <c r="F107" s="156">
        <f>RES_hhdet_fec!F$76</f>
        <v>4.8314071469851692E-2</v>
      </c>
      <c r="G107" s="156">
        <f>RES_hhdet_fec!G$76</f>
        <v>3.6117029571767607E-2</v>
      </c>
      <c r="H107" s="156">
        <f>RES_hhdet_fec!H$76</f>
        <v>7.6371216590004967E-2</v>
      </c>
      <c r="I107" s="156">
        <f>RES_hhdet_fec!I$76</f>
        <v>4.2760203950743966E-2</v>
      </c>
      <c r="J107" s="156">
        <f>RES_hhdet_fec!J$76</f>
        <v>6.3562043539178978E-2</v>
      </c>
      <c r="K107" s="156">
        <f>RES_hhdet_fec!K$76</f>
        <v>8.9839024480682275E-2</v>
      </c>
      <c r="L107" s="156">
        <f>RES_hhdet_fec!L$76</f>
        <v>9.2398764300900729E-2</v>
      </c>
      <c r="M107" s="156">
        <f>RES_hhdet_fec!M$76</f>
        <v>0.11442307556272104</v>
      </c>
      <c r="N107" s="156">
        <f>RES_hhdet_fec!N$76</f>
        <v>0.11847942581925</v>
      </c>
      <c r="O107" s="156">
        <f>RES_hhdet_fec!O$76</f>
        <v>0.12313861022347969</v>
      </c>
      <c r="P107" s="156">
        <f>RES_hhdet_fec!P$76</f>
        <v>0.17139091582010343</v>
      </c>
      <c r="Q107" s="156">
        <f>RES_hhdet_fec!Q$76</f>
        <v>4.6864946602818987E-2</v>
      </c>
    </row>
    <row r="108" spans="1:17" ht="12" customHeight="1" x14ac:dyDescent="0.25">
      <c r="A108" s="158" t="s">
        <v>62</v>
      </c>
      <c r="B108" s="157">
        <f>SUM(B109:B110)</f>
        <v>174.88816867070139</v>
      </c>
      <c r="C108" s="157">
        <f t="shared" ref="C108:Q108" si="14">SUM(C109:C110)</f>
        <v>181.55756616442028</v>
      </c>
      <c r="D108" s="157">
        <f t="shared" si="14"/>
        <v>186.49087412229886</v>
      </c>
      <c r="E108" s="157">
        <f t="shared" si="14"/>
        <v>193.37724963831636</v>
      </c>
      <c r="F108" s="157">
        <f t="shared" si="14"/>
        <v>193.29902811172028</v>
      </c>
      <c r="G108" s="157">
        <f t="shared" si="14"/>
        <v>198.32009700670966</v>
      </c>
      <c r="H108" s="157">
        <f t="shared" si="14"/>
        <v>194.88762193106098</v>
      </c>
      <c r="I108" s="157">
        <f t="shared" si="14"/>
        <v>178.03168205365188</v>
      </c>
      <c r="J108" s="157">
        <f t="shared" si="14"/>
        <v>185.24436926194554</v>
      </c>
      <c r="K108" s="157">
        <f t="shared" si="14"/>
        <v>189.84060043912694</v>
      </c>
      <c r="L108" s="157">
        <f t="shared" si="14"/>
        <v>199.37471837003798</v>
      </c>
      <c r="M108" s="157">
        <f t="shared" si="14"/>
        <v>186.40682142243497</v>
      </c>
      <c r="N108" s="157">
        <f t="shared" si="14"/>
        <v>185.921720301759</v>
      </c>
      <c r="O108" s="157">
        <f t="shared" si="14"/>
        <v>184.31933362368031</v>
      </c>
      <c r="P108" s="157">
        <f t="shared" si="14"/>
        <v>166.95683496267549</v>
      </c>
      <c r="Q108" s="157">
        <f t="shared" si="14"/>
        <v>174.40183676313379</v>
      </c>
    </row>
    <row r="109" spans="1:17" ht="12" customHeight="1" x14ac:dyDescent="0.25">
      <c r="A109" s="23" t="s">
        <v>203</v>
      </c>
      <c r="B109" s="156">
        <f>RES_hhdet_fec!B$78</f>
        <v>160.12552017385866</v>
      </c>
      <c r="C109" s="156">
        <f>RES_hhdet_fec!C$78</f>
        <v>169.13751204623844</v>
      </c>
      <c r="D109" s="156">
        <f>RES_hhdet_fec!D$78</f>
        <v>174.66603921814428</v>
      </c>
      <c r="E109" s="156">
        <f>RES_hhdet_fec!E$78</f>
        <v>181.15856739214075</v>
      </c>
      <c r="F109" s="156">
        <f>RES_hhdet_fec!F$78</f>
        <v>181.29049596658334</v>
      </c>
      <c r="G109" s="156">
        <f>RES_hhdet_fec!G$78</f>
        <v>185.5925861277602</v>
      </c>
      <c r="H109" s="156">
        <f>RES_hhdet_fec!H$78</f>
        <v>180.35227156916338</v>
      </c>
      <c r="I109" s="156">
        <f>RES_hhdet_fec!I$78</f>
        <v>173.52106937063621</v>
      </c>
      <c r="J109" s="156">
        <f>RES_hhdet_fec!J$78</f>
        <v>180.16756177788128</v>
      </c>
      <c r="K109" s="156">
        <f>RES_hhdet_fec!K$78</f>
        <v>184.46381449749481</v>
      </c>
      <c r="L109" s="156">
        <f>RES_hhdet_fec!L$78</f>
        <v>198.25966831930367</v>
      </c>
      <c r="M109" s="156">
        <f>RES_hhdet_fec!M$78</f>
        <v>184.84048274758504</v>
      </c>
      <c r="N109" s="156">
        <f>RES_hhdet_fec!N$78</f>
        <v>185.57083944592387</v>
      </c>
      <c r="O109" s="156">
        <f>RES_hhdet_fec!O$78</f>
        <v>182.77738762731695</v>
      </c>
      <c r="P109" s="156">
        <f>RES_hhdet_fec!P$78</f>
        <v>165.91762251213336</v>
      </c>
      <c r="Q109" s="156">
        <f>RES_hhdet_fec!Q$78</f>
        <v>172.08245725128637</v>
      </c>
    </row>
    <row r="110" spans="1:17" ht="12" customHeight="1" x14ac:dyDescent="0.25">
      <c r="A110" s="29" t="s">
        <v>140</v>
      </c>
      <c r="B110" s="57">
        <f>RES_hhdet_fec!B$79</f>
        <v>14.762648496842742</v>
      </c>
      <c r="C110" s="57">
        <f>RES_hhdet_fec!C$79</f>
        <v>12.420054118181849</v>
      </c>
      <c r="D110" s="57">
        <f>RES_hhdet_fec!D$79</f>
        <v>11.82483490415458</v>
      </c>
      <c r="E110" s="57">
        <f>RES_hhdet_fec!E$79</f>
        <v>12.218682246175593</v>
      </c>
      <c r="F110" s="57">
        <f>RES_hhdet_fec!F$79</f>
        <v>12.008532145136943</v>
      </c>
      <c r="G110" s="57">
        <f>RES_hhdet_fec!G$79</f>
        <v>12.72751087894947</v>
      </c>
      <c r="H110" s="57">
        <f>RES_hhdet_fec!H$79</f>
        <v>14.53535036189761</v>
      </c>
      <c r="I110" s="57">
        <f>RES_hhdet_fec!I$79</f>
        <v>4.5106126830156654</v>
      </c>
      <c r="J110" s="57">
        <f>RES_hhdet_fec!J$79</f>
        <v>5.0768074840642639</v>
      </c>
      <c r="K110" s="57">
        <f>RES_hhdet_fec!K$79</f>
        <v>5.3767859416321331</v>
      </c>
      <c r="L110" s="57">
        <f>RES_hhdet_fec!L$79</f>
        <v>1.1150500507343146</v>
      </c>
      <c r="M110" s="57">
        <f>RES_hhdet_fec!M$79</f>
        <v>1.5663386748499215</v>
      </c>
      <c r="N110" s="57">
        <f>RES_hhdet_fec!N$79</f>
        <v>0.35088085583513845</v>
      </c>
      <c r="O110" s="57">
        <f>RES_hhdet_fec!O$79</f>
        <v>1.541945996363365</v>
      </c>
      <c r="P110" s="57">
        <f>RES_hhdet_fec!P$79</f>
        <v>1.0392124505421128</v>
      </c>
      <c r="Q110" s="57">
        <f>RES_hhdet_fec!Q$79</f>
        <v>2.3193795118474196</v>
      </c>
    </row>
    <row r="112" spans="1:17" ht="12" customHeight="1" x14ac:dyDescent="0.25">
      <c r="A112" s="152" t="s">
        <v>119</v>
      </c>
      <c r="B112" s="168">
        <f>SUM(B113,B116,B118,B127)</f>
        <v>1164.8245446692745</v>
      </c>
      <c r="C112" s="168">
        <f t="shared" ref="C112:Q112" si="15">SUM(C113,C116,C118,C127)</f>
        <v>1365.7239759293777</v>
      </c>
      <c r="D112" s="168">
        <f t="shared" si="15"/>
        <v>1281.2480491998169</v>
      </c>
      <c r="E112" s="168">
        <f t="shared" si="15"/>
        <v>1408.5316219619176</v>
      </c>
      <c r="F112" s="168">
        <f t="shared" si="15"/>
        <v>1393.2337962786648</v>
      </c>
      <c r="G112" s="168">
        <f t="shared" si="15"/>
        <v>1378.468462641106</v>
      </c>
      <c r="H112" s="168">
        <f t="shared" si="15"/>
        <v>1387.3175764629646</v>
      </c>
      <c r="I112" s="168">
        <f t="shared" si="15"/>
        <v>1226.3066232665087</v>
      </c>
      <c r="J112" s="168">
        <f t="shared" si="15"/>
        <v>1247.9560560260347</v>
      </c>
      <c r="K112" s="168">
        <f t="shared" si="15"/>
        <v>1267.6037020700826</v>
      </c>
      <c r="L112" s="168">
        <f t="shared" si="15"/>
        <v>1480.4555181295611</v>
      </c>
      <c r="M112" s="168">
        <f t="shared" si="15"/>
        <v>1251.123300328911</v>
      </c>
      <c r="N112" s="168">
        <f t="shared" si="15"/>
        <v>1280.3519621423011</v>
      </c>
      <c r="O112" s="168">
        <f t="shared" si="15"/>
        <v>1300.1680002466003</v>
      </c>
      <c r="P112" s="168">
        <f t="shared" si="15"/>
        <v>1060.6072733718456</v>
      </c>
      <c r="Q112" s="168">
        <f t="shared" si="15"/>
        <v>1169.3570696043666</v>
      </c>
    </row>
    <row r="113" spans="1:17" ht="12" customHeight="1" x14ac:dyDescent="0.25">
      <c r="A113" s="158" t="s">
        <v>65</v>
      </c>
      <c r="B113" s="157">
        <f>SUM(B114:B115)</f>
        <v>958.0806225528296</v>
      </c>
      <c r="C113" s="157">
        <f t="shared" ref="C113:Q113" si="16">SUM(C114:C115)</f>
        <v>1145.4789715853799</v>
      </c>
      <c r="D113" s="157">
        <f t="shared" si="16"/>
        <v>1045.2948117893545</v>
      </c>
      <c r="E113" s="157">
        <f t="shared" si="16"/>
        <v>1159.9889856902598</v>
      </c>
      <c r="F113" s="157">
        <f t="shared" si="16"/>
        <v>1139.9463114963353</v>
      </c>
      <c r="G113" s="157">
        <f t="shared" si="16"/>
        <v>1117.6009219616767</v>
      </c>
      <c r="H113" s="157">
        <f t="shared" si="16"/>
        <v>1122.074391581634</v>
      </c>
      <c r="I113" s="157">
        <f t="shared" si="16"/>
        <v>986.86210179532998</v>
      </c>
      <c r="J113" s="157">
        <f t="shared" si="16"/>
        <v>993.83944324754543</v>
      </c>
      <c r="K113" s="157">
        <f t="shared" si="16"/>
        <v>1002.7620347818952</v>
      </c>
      <c r="L113" s="157">
        <f t="shared" si="16"/>
        <v>1201.3703655652766</v>
      </c>
      <c r="M113" s="157">
        <f t="shared" si="16"/>
        <v>988.82311609599049</v>
      </c>
      <c r="N113" s="157">
        <f t="shared" si="16"/>
        <v>1017.6606899371839</v>
      </c>
      <c r="O113" s="157">
        <f t="shared" si="16"/>
        <v>1037.9197335421197</v>
      </c>
      <c r="P113" s="157">
        <f t="shared" si="16"/>
        <v>818.61421504456234</v>
      </c>
      <c r="Q113" s="157">
        <f t="shared" si="16"/>
        <v>918.99772626275455</v>
      </c>
    </row>
    <row r="114" spans="1:17" ht="12" customHeight="1" x14ac:dyDescent="0.25">
      <c r="A114" s="23" t="s">
        <v>161</v>
      </c>
      <c r="B114" s="156">
        <f>RES_hhdet_tes!B$64</f>
        <v>934.52450613667656</v>
      </c>
      <c r="C114" s="156">
        <f>RES_hhdet_tes!C$64</f>
        <v>1119.3788253849032</v>
      </c>
      <c r="D114" s="156">
        <f>RES_hhdet_tes!D$64</f>
        <v>1026.4891020444759</v>
      </c>
      <c r="E114" s="156">
        <f>RES_hhdet_tes!E$64</f>
        <v>1132.9718161018366</v>
      </c>
      <c r="F114" s="156">
        <f>RES_hhdet_tes!F$64</f>
        <v>1112.3492909518002</v>
      </c>
      <c r="G114" s="156">
        <f>RES_hhdet_tes!G$64</f>
        <v>1089.1415765006279</v>
      </c>
      <c r="H114" s="156">
        <f>RES_hhdet_tes!H$64</f>
        <v>1088.8078769246847</v>
      </c>
      <c r="I114" s="156">
        <f>RES_hhdet_tes!I$64</f>
        <v>963.37113908532592</v>
      </c>
      <c r="J114" s="156">
        <f>RES_hhdet_tes!J$64</f>
        <v>969.59703150959274</v>
      </c>
      <c r="K114" s="156">
        <f>RES_hhdet_tes!K$64</f>
        <v>979.28782454213263</v>
      </c>
      <c r="L114" s="156">
        <f>RES_hhdet_tes!L$64</f>
        <v>1170.0170628938731</v>
      </c>
      <c r="M114" s="156">
        <f>RES_hhdet_tes!M$64</f>
        <v>966.79740157869207</v>
      </c>
      <c r="N114" s="156">
        <f>RES_hhdet_tes!N$64</f>
        <v>990.78988357450419</v>
      </c>
      <c r="O114" s="156">
        <f>RES_hhdet_tes!O$64</f>
        <v>1010.3688380392178</v>
      </c>
      <c r="P114" s="156">
        <f>RES_hhdet_tes!P$64</f>
        <v>798.21164255541407</v>
      </c>
      <c r="Q114" s="156">
        <f>RES_hhdet_tes!Q$64</f>
        <v>891.97687085238556</v>
      </c>
    </row>
    <row r="115" spans="1:17" ht="12" customHeight="1" x14ac:dyDescent="0.25">
      <c r="A115" s="23" t="s">
        <v>60</v>
      </c>
      <c r="B115" s="156">
        <f>RES_hhdet_tes!B$65</f>
        <v>23.556116416152996</v>
      </c>
      <c r="C115" s="156">
        <f>RES_hhdet_tes!C$65</f>
        <v>26.100146200476676</v>
      </c>
      <c r="D115" s="156">
        <f>RES_hhdet_tes!D$65</f>
        <v>18.805709744878666</v>
      </c>
      <c r="E115" s="156">
        <f>RES_hhdet_tes!E$65</f>
        <v>27.017169588423283</v>
      </c>
      <c r="F115" s="156">
        <f>RES_hhdet_tes!F$65</f>
        <v>27.597020544535031</v>
      </c>
      <c r="G115" s="156">
        <f>RES_hhdet_tes!G$65</f>
        <v>28.459345461048759</v>
      </c>
      <c r="H115" s="156">
        <f>RES_hhdet_tes!H$65</f>
        <v>33.266514656949319</v>
      </c>
      <c r="I115" s="156">
        <f>RES_hhdet_tes!I$65</f>
        <v>23.490962710004091</v>
      </c>
      <c r="J115" s="156">
        <f>RES_hhdet_tes!J$65</f>
        <v>24.242411737952704</v>
      </c>
      <c r="K115" s="156">
        <f>RES_hhdet_tes!K$65</f>
        <v>23.474210239762499</v>
      </c>
      <c r="L115" s="156">
        <f>RES_hhdet_tes!L$65</f>
        <v>31.353302671403551</v>
      </c>
      <c r="M115" s="156">
        <f>RES_hhdet_tes!M$65</f>
        <v>22.0257145172984</v>
      </c>
      <c r="N115" s="156">
        <f>RES_hhdet_tes!N$65</f>
        <v>26.870806362679616</v>
      </c>
      <c r="O115" s="156">
        <f>RES_hhdet_tes!O$65</f>
        <v>27.550895502901984</v>
      </c>
      <c r="P115" s="156">
        <f>RES_hhdet_tes!P$65</f>
        <v>20.402572489148291</v>
      </c>
      <c r="Q115" s="156">
        <f>RES_hhdet_tes!Q$65</f>
        <v>27.020855410369002</v>
      </c>
    </row>
    <row r="116" spans="1:17" ht="12" customHeight="1" x14ac:dyDescent="0.25">
      <c r="A116" s="158" t="s">
        <v>112</v>
      </c>
      <c r="B116" s="157">
        <f>B117</f>
        <v>2.5359942290643759E-2</v>
      </c>
      <c r="C116" s="157">
        <f t="shared" ref="C116:Q116" si="17">C117</f>
        <v>6.1961516912767231E-2</v>
      </c>
      <c r="D116" s="157">
        <f t="shared" si="17"/>
        <v>7.6436326139189326E-2</v>
      </c>
      <c r="E116" s="157">
        <f t="shared" si="17"/>
        <v>0.18076614203455338</v>
      </c>
      <c r="F116" s="157">
        <f t="shared" si="17"/>
        <v>0.25297855617182757</v>
      </c>
      <c r="G116" s="157">
        <f t="shared" si="17"/>
        <v>0.34257581105601748</v>
      </c>
      <c r="H116" s="157">
        <f t="shared" si="17"/>
        <v>0.51429248369582536</v>
      </c>
      <c r="I116" s="157">
        <f t="shared" si="17"/>
        <v>0.68062897702395708</v>
      </c>
      <c r="J116" s="157">
        <f t="shared" si="17"/>
        <v>0.73195078882556208</v>
      </c>
      <c r="K116" s="157">
        <f t="shared" si="17"/>
        <v>0.91534002398922054</v>
      </c>
      <c r="L116" s="157">
        <f t="shared" si="17"/>
        <v>1.1975393564803445</v>
      </c>
      <c r="M116" s="157">
        <f t="shared" si="17"/>
        <v>1.6075753788778717</v>
      </c>
      <c r="N116" s="157">
        <f t="shared" si="17"/>
        <v>2.0136423936096421</v>
      </c>
      <c r="O116" s="157">
        <f t="shared" si="17"/>
        <v>2.0114584891569076</v>
      </c>
      <c r="P116" s="157">
        <f t="shared" si="17"/>
        <v>2.7575094680287138</v>
      </c>
      <c r="Q116" s="157">
        <f t="shared" si="17"/>
        <v>2.715709044173948</v>
      </c>
    </row>
    <row r="117" spans="1:17" ht="12" customHeight="1" x14ac:dyDescent="0.25">
      <c r="A117" s="23" t="s">
        <v>60</v>
      </c>
      <c r="B117" s="156">
        <f>RES_hhdet_tes!B$67</f>
        <v>2.5359942290643759E-2</v>
      </c>
      <c r="C117" s="156">
        <f>RES_hhdet_tes!C$67</f>
        <v>6.1961516912767231E-2</v>
      </c>
      <c r="D117" s="156">
        <f>RES_hhdet_tes!D$67</f>
        <v>7.6436326139189326E-2</v>
      </c>
      <c r="E117" s="156">
        <f>RES_hhdet_tes!E$67</f>
        <v>0.18076614203455338</v>
      </c>
      <c r="F117" s="156">
        <f>RES_hhdet_tes!F$67</f>
        <v>0.25297855617182757</v>
      </c>
      <c r="G117" s="156">
        <f>RES_hhdet_tes!G$67</f>
        <v>0.34257581105601748</v>
      </c>
      <c r="H117" s="156">
        <f>RES_hhdet_tes!H$67</f>
        <v>0.51429248369582536</v>
      </c>
      <c r="I117" s="156">
        <f>RES_hhdet_tes!I$67</f>
        <v>0.68062897702395708</v>
      </c>
      <c r="J117" s="156">
        <f>RES_hhdet_tes!J$67</f>
        <v>0.73195078882556208</v>
      </c>
      <c r="K117" s="156">
        <f>RES_hhdet_tes!K$67</f>
        <v>0.91534002398922054</v>
      </c>
      <c r="L117" s="156">
        <f>RES_hhdet_tes!L$67</f>
        <v>1.1975393564803445</v>
      </c>
      <c r="M117" s="156">
        <f>RES_hhdet_tes!M$67</f>
        <v>1.6075753788778717</v>
      </c>
      <c r="N117" s="156">
        <f>RES_hhdet_tes!N$67</f>
        <v>2.0136423936096421</v>
      </c>
      <c r="O117" s="156">
        <f>RES_hhdet_tes!O$67</f>
        <v>2.0114584891569076</v>
      </c>
      <c r="P117" s="156">
        <f>RES_hhdet_tes!P$67</f>
        <v>2.7575094680287138</v>
      </c>
      <c r="Q117" s="156">
        <f>RES_hhdet_tes!Q$67</f>
        <v>2.715709044173948</v>
      </c>
    </row>
    <row r="118" spans="1:17" ht="12" customHeight="1" x14ac:dyDescent="0.25">
      <c r="A118" s="158" t="s">
        <v>63</v>
      </c>
      <c r="B118" s="157">
        <f>SUM(B119:B120,B123:B124)</f>
        <v>128.15596160221403</v>
      </c>
      <c r="C118" s="157">
        <f t="shared" ref="C118:Q118" si="18">SUM(C119:C120,C123:C124)</f>
        <v>137.78813459790251</v>
      </c>
      <c r="D118" s="157">
        <f t="shared" si="18"/>
        <v>150.22293827128829</v>
      </c>
      <c r="E118" s="157">
        <f t="shared" si="18"/>
        <v>157.69104490106628</v>
      </c>
      <c r="F118" s="157">
        <f t="shared" si="18"/>
        <v>160.93049402047399</v>
      </c>
      <c r="G118" s="157">
        <f t="shared" si="18"/>
        <v>164.312237740662</v>
      </c>
      <c r="H118" s="157">
        <f t="shared" si="18"/>
        <v>167.89552826034287</v>
      </c>
      <c r="I118" s="157">
        <f t="shared" si="18"/>
        <v>151.75966827633943</v>
      </c>
      <c r="J118" s="157">
        <f t="shared" si="18"/>
        <v>161.16445085711931</v>
      </c>
      <c r="K118" s="157">
        <f t="shared" si="18"/>
        <v>168.75029187003116</v>
      </c>
      <c r="L118" s="157">
        <f t="shared" si="18"/>
        <v>178.9626102931652</v>
      </c>
      <c r="M118" s="157">
        <f t="shared" si="18"/>
        <v>167.47005146002579</v>
      </c>
      <c r="N118" s="157">
        <f t="shared" si="18"/>
        <v>167.65186621314038</v>
      </c>
      <c r="O118" s="157">
        <f t="shared" si="18"/>
        <v>167.22495718519244</v>
      </c>
      <c r="P118" s="157">
        <f t="shared" si="18"/>
        <v>154.82297339908123</v>
      </c>
      <c r="Q118" s="157">
        <f t="shared" si="18"/>
        <v>158.61985789963418</v>
      </c>
    </row>
    <row r="119" spans="1:17" ht="12" customHeight="1" x14ac:dyDescent="0.25">
      <c r="A119" s="167" t="s">
        <v>160</v>
      </c>
      <c r="B119" s="132">
        <f>RES_hhdet_tes!B$69</f>
        <v>111.39194094582356</v>
      </c>
      <c r="C119" s="132">
        <f>RES_hhdet_tes!C$69</f>
        <v>121.81096167620339</v>
      </c>
      <c r="D119" s="132">
        <f>RES_hhdet_tes!D$69</f>
        <v>134.92218051775109</v>
      </c>
      <c r="E119" s="132">
        <f>RES_hhdet_tes!E$69</f>
        <v>141.2672054252335</v>
      </c>
      <c r="F119" s="132">
        <f>RES_hhdet_tes!F$69</f>
        <v>144.43418468772686</v>
      </c>
      <c r="G119" s="132">
        <f>RES_hhdet_tes!G$69</f>
        <v>152.75784658105627</v>
      </c>
      <c r="H119" s="132">
        <f>RES_hhdet_tes!H$69</f>
        <v>148.55903014837412</v>
      </c>
      <c r="I119" s="132">
        <f>RES_hhdet_tes!I$69</f>
        <v>141.12136907986883</v>
      </c>
      <c r="J119" s="132">
        <f>RES_hhdet_tes!J$69</f>
        <v>148.28004473705323</v>
      </c>
      <c r="K119" s="132">
        <f>RES_hhdet_tes!K$69</f>
        <v>153.65272067474444</v>
      </c>
      <c r="L119" s="132">
        <f>RES_hhdet_tes!L$69</f>
        <v>164.01323358612615</v>
      </c>
      <c r="M119" s="132">
        <f>RES_hhdet_tes!M$69</f>
        <v>150.9791782096471</v>
      </c>
      <c r="N119" s="132">
        <f>RES_hhdet_tes!N$69</f>
        <v>150.72239969798397</v>
      </c>
      <c r="O119" s="132">
        <f>RES_hhdet_tes!O$69</f>
        <v>149.56320492488049</v>
      </c>
      <c r="P119" s="132">
        <f>RES_hhdet_tes!P$69</f>
        <v>135.7563555472727</v>
      </c>
      <c r="Q119" s="132">
        <f>RES_hhdet_tes!Q$69</f>
        <v>143.86680417399779</v>
      </c>
    </row>
    <row r="120" spans="1:17" ht="12" customHeight="1" x14ac:dyDescent="0.25">
      <c r="A120" s="167" t="s">
        <v>159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1.4313111596948696</v>
      </c>
      <c r="F120" s="132">
        <f t="shared" si="19"/>
        <v>1.6577478730914796</v>
      </c>
      <c r="G120" s="132">
        <f t="shared" si="19"/>
        <v>2.0897332360721341</v>
      </c>
      <c r="H120" s="132">
        <f t="shared" si="19"/>
        <v>2.6070675048107406</v>
      </c>
      <c r="I120" s="132">
        <f t="shared" si="19"/>
        <v>3.0103743303744857</v>
      </c>
      <c r="J120" s="132">
        <f t="shared" si="19"/>
        <v>3.811246562634655</v>
      </c>
      <c r="K120" s="132">
        <f t="shared" si="19"/>
        <v>5.1126962765618362</v>
      </c>
      <c r="L120" s="132">
        <f t="shared" si="19"/>
        <v>7.1985644792903845</v>
      </c>
      <c r="M120" s="132">
        <f t="shared" si="19"/>
        <v>8.4550261110391496</v>
      </c>
      <c r="N120" s="132">
        <f t="shared" si="19"/>
        <v>10.212200457932392</v>
      </c>
      <c r="O120" s="132">
        <f t="shared" si="19"/>
        <v>11.423994337872992</v>
      </c>
      <c r="P120" s="132">
        <f t="shared" si="19"/>
        <v>11.26096421516691</v>
      </c>
      <c r="Q120" s="132">
        <f t="shared" si="19"/>
        <v>12.694410056689723</v>
      </c>
    </row>
    <row r="121" spans="1:17" ht="12" customHeight="1" x14ac:dyDescent="0.25">
      <c r="A121" s="166" t="s">
        <v>203</v>
      </c>
      <c r="B121" s="165">
        <f>RES_hhdet_tes!B$71</f>
        <v>0</v>
      </c>
      <c r="C121" s="165">
        <f>RES_hhdet_tes!C$71</f>
        <v>0</v>
      </c>
      <c r="D121" s="165">
        <f>RES_hhdet_tes!D$71</f>
        <v>0</v>
      </c>
      <c r="E121" s="165">
        <f>RES_hhdet_tes!E$71</f>
        <v>0.96767775220363328</v>
      </c>
      <c r="F121" s="165">
        <f>RES_hhdet_tes!F$71</f>
        <v>1.1184732562064863</v>
      </c>
      <c r="G121" s="165">
        <f>RES_hhdet_tes!G$71</f>
        <v>1.4078199369969497</v>
      </c>
      <c r="H121" s="165">
        <f>RES_hhdet_tes!H$71</f>
        <v>1.7541386977806561</v>
      </c>
      <c r="I121" s="165">
        <f>RES_hhdet_tes!I$71</f>
        <v>2.0123883529501656</v>
      </c>
      <c r="J121" s="165">
        <f>RES_hhdet_tes!J$71</f>
        <v>2.5568058909351215</v>
      </c>
      <c r="K121" s="165">
        <f>RES_hhdet_tes!K$71</f>
        <v>3.4346044133054301</v>
      </c>
      <c r="L121" s="165">
        <f>RES_hhdet_tes!L$71</f>
        <v>4.8936406111543329</v>
      </c>
      <c r="M121" s="165">
        <f>RES_hhdet_tes!M$71</f>
        <v>5.6409478423193216</v>
      </c>
      <c r="N121" s="165">
        <f>RES_hhdet_tes!N$71</f>
        <v>6.8429831547120719</v>
      </c>
      <c r="O121" s="165">
        <f>RES_hhdet_tes!O$71</f>
        <v>7.6503582965619401</v>
      </c>
      <c r="P121" s="165">
        <f>RES_hhdet_tes!P$71</f>
        <v>7.5263405709959201</v>
      </c>
      <c r="Q121" s="165">
        <f>RES_hhdet_tes!Q$71</f>
        <v>8.5287190287341641</v>
      </c>
    </row>
    <row r="122" spans="1:17" ht="12" customHeight="1" x14ac:dyDescent="0.25">
      <c r="A122" s="147" t="s">
        <v>59</v>
      </c>
      <c r="B122" s="164">
        <f>RES_hhdet_tes!B$72</f>
        <v>0</v>
      </c>
      <c r="C122" s="164">
        <f>RES_hhdet_tes!C$72</f>
        <v>0</v>
      </c>
      <c r="D122" s="164">
        <f>RES_hhdet_tes!D$72</f>
        <v>0</v>
      </c>
      <c r="E122" s="164">
        <f>RES_hhdet_tes!E$72</f>
        <v>0.46363340749123622</v>
      </c>
      <c r="F122" s="164">
        <f>RES_hhdet_tes!F$72</f>
        <v>0.53927461688499334</v>
      </c>
      <c r="G122" s="164">
        <f>RES_hhdet_tes!G$72</f>
        <v>0.68191329907518428</v>
      </c>
      <c r="H122" s="164">
        <f>RES_hhdet_tes!H$72</f>
        <v>0.85292880703008433</v>
      </c>
      <c r="I122" s="164">
        <f>RES_hhdet_tes!I$72</f>
        <v>0.99798597742431994</v>
      </c>
      <c r="J122" s="164">
        <f>RES_hhdet_tes!J$72</f>
        <v>1.2544406716995335</v>
      </c>
      <c r="K122" s="164">
        <f>RES_hhdet_tes!K$72</f>
        <v>1.6780918632564064</v>
      </c>
      <c r="L122" s="164">
        <f>RES_hhdet_tes!L$72</f>
        <v>2.304923868136052</v>
      </c>
      <c r="M122" s="164">
        <f>RES_hhdet_tes!M$72</f>
        <v>2.8140782687198285</v>
      </c>
      <c r="N122" s="164">
        <f>RES_hhdet_tes!N$72</f>
        <v>3.3692173032203203</v>
      </c>
      <c r="O122" s="164">
        <f>RES_hhdet_tes!O$72</f>
        <v>3.7736360413110526</v>
      </c>
      <c r="P122" s="164">
        <f>RES_hhdet_tes!P$72</f>
        <v>3.7346236441709895</v>
      </c>
      <c r="Q122" s="164">
        <f>RES_hhdet_tes!Q$72</f>
        <v>4.1656910279555595</v>
      </c>
    </row>
    <row r="123" spans="1:17" ht="12" customHeight="1" x14ac:dyDescent="0.25">
      <c r="A123" s="163" t="s">
        <v>142</v>
      </c>
      <c r="B123" s="162">
        <f>RES_hhdet_tes!B$73</f>
        <v>16.764020656390478</v>
      </c>
      <c r="C123" s="162">
        <f>RES_hhdet_tes!C$73</f>
        <v>15.977172921699129</v>
      </c>
      <c r="D123" s="162">
        <f>RES_hhdet_tes!D$73</f>
        <v>15.300757753537198</v>
      </c>
      <c r="E123" s="162">
        <f>RES_hhdet_tes!E$73</f>
        <v>14.845915550184216</v>
      </c>
      <c r="F123" s="162">
        <f>RES_hhdet_tes!F$73</f>
        <v>14.676848178246603</v>
      </c>
      <c r="G123" s="162">
        <f>RES_hhdet_tes!G$73</f>
        <v>9.3447684544254965</v>
      </c>
      <c r="H123" s="162">
        <f>RES_hhdet_tes!H$73</f>
        <v>16.467793948003006</v>
      </c>
      <c r="I123" s="162">
        <f>RES_hhdet_tes!I$73</f>
        <v>7.4862625351936076</v>
      </c>
      <c r="J123" s="162">
        <f>RES_hhdet_tes!J$73</f>
        <v>8.8668380612529241</v>
      </c>
      <c r="K123" s="162">
        <f>RES_hhdet_tes!K$73</f>
        <v>9.6915381619508292</v>
      </c>
      <c r="L123" s="162">
        <f>RES_hhdet_tes!L$73</f>
        <v>7.4494326279142218</v>
      </c>
      <c r="M123" s="162">
        <f>RES_hhdet_tes!M$73</f>
        <v>7.6508950052432469</v>
      </c>
      <c r="N123" s="162">
        <f>RES_hhdet_tes!N$73</f>
        <v>6.3260075810428509</v>
      </c>
      <c r="O123" s="162">
        <f>RES_hhdet_tes!O$73</f>
        <v>5.8301592471802595</v>
      </c>
      <c r="P123" s="162">
        <f>RES_hhdet_tes!P$73</f>
        <v>7.2451547877486329</v>
      </c>
      <c r="Q123" s="162">
        <f>RES_hhdet_tes!Q$73</f>
        <v>1.9029260208362675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0.14661276595371542</v>
      </c>
      <c r="F124" s="160">
        <f t="shared" si="20"/>
        <v>0.16171328140905791</v>
      </c>
      <c r="G124" s="160">
        <f t="shared" si="20"/>
        <v>0.11988946910810894</v>
      </c>
      <c r="H124" s="160">
        <f t="shared" si="20"/>
        <v>0.26163665915498663</v>
      </c>
      <c r="I124" s="160">
        <f t="shared" si="20"/>
        <v>0.14166233090249941</v>
      </c>
      <c r="J124" s="160">
        <f t="shared" si="20"/>
        <v>0.20632149617846232</v>
      </c>
      <c r="K124" s="160">
        <f t="shared" si="20"/>
        <v>0.29333675677404147</v>
      </c>
      <c r="L124" s="160">
        <f t="shared" si="20"/>
        <v>0.3013795998344444</v>
      </c>
      <c r="M124" s="160">
        <f t="shared" si="20"/>
        <v>0.38495213409627471</v>
      </c>
      <c r="N124" s="160">
        <f t="shared" si="20"/>
        <v>0.39125847618113829</v>
      </c>
      <c r="O124" s="160">
        <f t="shared" si="20"/>
        <v>0.40759867525870341</v>
      </c>
      <c r="P124" s="160">
        <f t="shared" si="20"/>
        <v>0.56049884889295354</v>
      </c>
      <c r="Q124" s="160">
        <f t="shared" si="20"/>
        <v>0.15571764811038838</v>
      </c>
    </row>
    <row r="125" spans="1:17" ht="12" customHeight="1" x14ac:dyDescent="0.25">
      <c r="A125" s="148" t="s">
        <v>60</v>
      </c>
      <c r="B125" s="156">
        <f>RES_hhdet_tes!B$75</f>
        <v>0</v>
      </c>
      <c r="C125" s="156">
        <f>RES_hhdet_tes!C$75</f>
        <v>0</v>
      </c>
      <c r="D125" s="156">
        <f>RES_hhdet_tes!D$75</f>
        <v>0</v>
      </c>
      <c r="E125" s="156">
        <f>RES_hhdet_tes!E$75</f>
        <v>0.10234424239524018</v>
      </c>
      <c r="F125" s="156">
        <f>RES_hhdet_tes!F$75</f>
        <v>0.11339920993920624</v>
      </c>
      <c r="G125" s="156">
        <f>RES_hhdet_tes!G$75</f>
        <v>8.3772439536341323E-2</v>
      </c>
      <c r="H125" s="156">
        <f>RES_hhdet_tes!H$75</f>
        <v>0.18526544256498165</v>
      </c>
      <c r="I125" s="156">
        <f>RES_hhdet_tes!I$75</f>
        <v>9.8902126951755445E-2</v>
      </c>
      <c r="J125" s="156">
        <f>RES_hhdet_tes!J$75</f>
        <v>0.14275945263928333</v>
      </c>
      <c r="K125" s="156">
        <f>RES_hhdet_tes!K$75</f>
        <v>0.20349773229335921</v>
      </c>
      <c r="L125" s="156">
        <f>RES_hhdet_tes!L$75</f>
        <v>0.20898083553354369</v>
      </c>
      <c r="M125" s="156">
        <f>RES_hhdet_tes!M$75</f>
        <v>0.27052905853355369</v>
      </c>
      <c r="N125" s="156">
        <f>RES_hhdet_tes!N$75</f>
        <v>0.27277905036188832</v>
      </c>
      <c r="O125" s="156">
        <f>RES_hhdet_tes!O$75</f>
        <v>0.2844600650352237</v>
      </c>
      <c r="P125" s="156">
        <f>RES_hhdet_tes!P$75</f>
        <v>0.38910793307285013</v>
      </c>
      <c r="Q125" s="156">
        <f>RES_hhdet_tes!Q$75</f>
        <v>0.1088527015075694</v>
      </c>
    </row>
    <row r="126" spans="1:17" ht="12" customHeight="1" x14ac:dyDescent="0.25">
      <c r="A126" s="148" t="s">
        <v>59</v>
      </c>
      <c r="B126" s="156">
        <f>RES_hhdet_tes!B$76</f>
        <v>0</v>
      </c>
      <c r="C126" s="156">
        <f>RES_hhdet_tes!C$76</f>
        <v>0</v>
      </c>
      <c r="D126" s="156">
        <f>RES_hhdet_tes!D$76</f>
        <v>0</v>
      </c>
      <c r="E126" s="156">
        <f>RES_hhdet_tes!E$76</f>
        <v>4.4268523558475228E-2</v>
      </c>
      <c r="F126" s="156">
        <f>RES_hhdet_tes!F$76</f>
        <v>4.8314071469851678E-2</v>
      </c>
      <c r="G126" s="156">
        <f>RES_hhdet_tes!G$76</f>
        <v>3.6117029571767607E-2</v>
      </c>
      <c r="H126" s="156">
        <f>RES_hhdet_tes!H$76</f>
        <v>7.6371216590004967E-2</v>
      </c>
      <c r="I126" s="156">
        <f>RES_hhdet_tes!I$76</f>
        <v>4.2760203950743966E-2</v>
      </c>
      <c r="J126" s="156">
        <f>RES_hhdet_tes!J$76</f>
        <v>6.3562043539178992E-2</v>
      </c>
      <c r="K126" s="156">
        <f>RES_hhdet_tes!K$76</f>
        <v>8.9839024480682247E-2</v>
      </c>
      <c r="L126" s="156">
        <f>RES_hhdet_tes!L$76</f>
        <v>9.2398764300900729E-2</v>
      </c>
      <c r="M126" s="156">
        <f>RES_hhdet_tes!M$76</f>
        <v>0.11442307556272101</v>
      </c>
      <c r="N126" s="156">
        <f>RES_hhdet_tes!N$76</f>
        <v>0.11847942581924997</v>
      </c>
      <c r="O126" s="156">
        <f>RES_hhdet_tes!O$76</f>
        <v>0.12313861022347974</v>
      </c>
      <c r="P126" s="156">
        <f>RES_hhdet_tes!P$76</f>
        <v>0.17139091582010338</v>
      </c>
      <c r="Q126" s="156">
        <f>RES_hhdet_tes!Q$76</f>
        <v>4.6864946602818987E-2</v>
      </c>
    </row>
    <row r="127" spans="1:17" ht="12" customHeight="1" x14ac:dyDescent="0.25">
      <c r="A127" s="158" t="s">
        <v>62</v>
      </c>
      <c r="B127" s="157">
        <f>SUM(B128:B129)</f>
        <v>78.562600571940365</v>
      </c>
      <c r="C127" s="157">
        <f t="shared" ref="C127:Q127" si="21">SUM(C128:C129)</f>
        <v>82.394908229182747</v>
      </c>
      <c r="D127" s="157">
        <f t="shared" si="21"/>
        <v>85.653862813034891</v>
      </c>
      <c r="E127" s="157">
        <f t="shared" si="21"/>
        <v>90.670825228556836</v>
      </c>
      <c r="F127" s="157">
        <f t="shared" si="21"/>
        <v>92.104012205683588</v>
      </c>
      <c r="G127" s="157">
        <f t="shared" si="21"/>
        <v>96.212727127711176</v>
      </c>
      <c r="H127" s="157">
        <f t="shared" si="21"/>
        <v>96.833364137291852</v>
      </c>
      <c r="I127" s="157">
        <f t="shared" si="21"/>
        <v>87.004224217815391</v>
      </c>
      <c r="J127" s="157">
        <f t="shared" si="21"/>
        <v>92.220211132544406</v>
      </c>
      <c r="K127" s="157">
        <f t="shared" si="21"/>
        <v>95.176035394166973</v>
      </c>
      <c r="L127" s="157">
        <f t="shared" si="21"/>
        <v>98.925002914638966</v>
      </c>
      <c r="M127" s="157">
        <f t="shared" si="21"/>
        <v>93.222557394016718</v>
      </c>
      <c r="N127" s="157">
        <f t="shared" si="21"/>
        <v>93.025763598367064</v>
      </c>
      <c r="O127" s="157">
        <f t="shared" si="21"/>
        <v>93.011851030131254</v>
      </c>
      <c r="P127" s="157">
        <f t="shared" si="21"/>
        <v>84.4125754601734</v>
      </c>
      <c r="Q127" s="157">
        <f t="shared" si="21"/>
        <v>89.023776397803857</v>
      </c>
    </row>
    <row r="128" spans="1:17" ht="12" customHeight="1" x14ac:dyDescent="0.25">
      <c r="A128" s="23" t="s">
        <v>203</v>
      </c>
      <c r="B128" s="156">
        <f>RES_hhdet_tes!B$78</f>
        <v>67.137317357093593</v>
      </c>
      <c r="C128" s="156">
        <f>RES_hhdet_tes!C$78</f>
        <v>72.760235446684661</v>
      </c>
      <c r="D128" s="156">
        <f>RES_hhdet_tes!D$78</f>
        <v>76.456712825196661</v>
      </c>
      <c r="E128" s="156">
        <f>RES_hhdet_tes!E$78</f>
        <v>81.073109636147024</v>
      </c>
      <c r="F128" s="156">
        <f>RES_hhdet_tes!F$78</f>
        <v>82.591447091583177</v>
      </c>
      <c r="G128" s="156">
        <f>RES_hhdet_tes!G$78</f>
        <v>86.025506948546138</v>
      </c>
      <c r="H128" s="156">
        <f>RES_hhdet_tes!H$78</f>
        <v>85.062877797624253</v>
      </c>
      <c r="I128" s="156">
        <f>RES_hhdet_tes!I$78</f>
        <v>83.285359147620156</v>
      </c>
      <c r="J128" s="156">
        <f>RES_hhdet_tes!J$78</f>
        <v>88.032149241926675</v>
      </c>
      <c r="K128" s="156">
        <f>RES_hhdet_tes!K$78</f>
        <v>90.739062157640973</v>
      </c>
      <c r="L128" s="156">
        <f>RES_hhdet_tes!L$78</f>
        <v>98.001455955480964</v>
      </c>
      <c r="M128" s="156">
        <f>RES_hhdet_tes!M$78</f>
        <v>91.922041686532665</v>
      </c>
      <c r="N128" s="156">
        <f>RES_hhdet_tes!N$78</f>
        <v>92.732696166911836</v>
      </c>
      <c r="O128" s="156">
        <f>RES_hhdet_tes!O$78</f>
        <v>91.720274678159427</v>
      </c>
      <c r="P128" s="156">
        <f>RES_hhdet_tes!P$78</f>
        <v>83.541338057808986</v>
      </c>
      <c r="Q128" s="156">
        <f>RES_hhdet_tes!Q$78</f>
        <v>87.076068742978748</v>
      </c>
    </row>
    <row r="129" spans="1:17" ht="12" customHeight="1" x14ac:dyDescent="0.25">
      <c r="A129" s="29" t="s">
        <v>140</v>
      </c>
      <c r="B129" s="57">
        <f>RES_hhdet_tes!B$79</f>
        <v>11.425283214846772</v>
      </c>
      <c r="C129" s="57">
        <f>RES_hhdet_tes!C$79</f>
        <v>9.634672782498086</v>
      </c>
      <c r="D129" s="57">
        <f>RES_hhdet_tes!D$79</f>
        <v>9.1971499878382375</v>
      </c>
      <c r="E129" s="57">
        <f>RES_hhdet_tes!E$79</f>
        <v>9.5977155924098128</v>
      </c>
      <c r="F129" s="57">
        <f>RES_hhdet_tes!F$79</f>
        <v>9.5125651141004095</v>
      </c>
      <c r="G129" s="57">
        <f>RES_hhdet_tes!G$79</f>
        <v>10.187220179165035</v>
      </c>
      <c r="H129" s="57">
        <f>RES_hhdet_tes!H$79</f>
        <v>11.770486339667602</v>
      </c>
      <c r="I129" s="57">
        <f>RES_hhdet_tes!I$79</f>
        <v>3.7188650701952413</v>
      </c>
      <c r="J129" s="57">
        <f>RES_hhdet_tes!J$79</f>
        <v>4.1880618906177292</v>
      </c>
      <c r="K129" s="57">
        <f>RES_hhdet_tes!K$79</f>
        <v>4.4369732365260042</v>
      </c>
      <c r="L129" s="57">
        <f>RES_hhdet_tes!L$79</f>
        <v>0.92354695915800189</v>
      </c>
      <c r="M129" s="57">
        <f>RES_hhdet_tes!M$79</f>
        <v>1.3005157074840585</v>
      </c>
      <c r="N129" s="57">
        <f>RES_hhdet_tes!N$79</f>
        <v>0.29306743145522307</v>
      </c>
      <c r="O129" s="57">
        <f>RES_hhdet_tes!O$79</f>
        <v>1.291576351971822</v>
      </c>
      <c r="P129" s="57">
        <f>RES_hhdet_tes!P$79</f>
        <v>0.8712374023644186</v>
      </c>
      <c r="Q129" s="57">
        <f>RES_hhdet_tes!Q$79</f>
        <v>1.947707654825108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0.55066351814075798</v>
      </c>
      <c r="C131" s="175">
        <f t="shared" si="22"/>
        <v>0.55934066175481512</v>
      </c>
      <c r="D131" s="175">
        <f t="shared" si="22"/>
        <v>0.5607272503257793</v>
      </c>
      <c r="E131" s="175">
        <f t="shared" si="22"/>
        <v>0.57130461701847479</v>
      </c>
      <c r="F131" s="175">
        <f t="shared" si="22"/>
        <v>0.57705130697526286</v>
      </c>
      <c r="G131" s="175">
        <f t="shared" si="22"/>
        <v>0.58241651936935279</v>
      </c>
      <c r="H131" s="175">
        <f t="shared" si="22"/>
        <v>0.59071586227559203</v>
      </c>
      <c r="I131" s="175">
        <f t="shared" si="22"/>
        <v>0.59067012304020439</v>
      </c>
      <c r="J131" s="175">
        <f t="shared" si="22"/>
        <v>0.59682245502066644</v>
      </c>
      <c r="K131" s="175">
        <f t="shared" si="22"/>
        <v>0.60244955146111634</v>
      </c>
      <c r="L131" s="175">
        <f t="shared" si="22"/>
        <v>0.60964200940790703</v>
      </c>
      <c r="M131" s="175">
        <f t="shared" si="22"/>
        <v>0.61312251196364342</v>
      </c>
      <c r="N131" s="175">
        <f t="shared" si="22"/>
        <v>0.62034261490686349</v>
      </c>
      <c r="O131" s="175">
        <f t="shared" si="22"/>
        <v>0.62746881553032374</v>
      </c>
      <c r="P131" s="175">
        <f t="shared" si="22"/>
        <v>0.63064440215243389</v>
      </c>
      <c r="Q131" s="175">
        <f t="shared" si="22"/>
        <v>0.64018322087384416</v>
      </c>
    </row>
    <row r="132" spans="1:17" ht="12" customHeight="1" x14ac:dyDescent="0.25">
      <c r="A132" s="158" t="s">
        <v>65</v>
      </c>
      <c r="B132" s="169">
        <f t="shared" si="22"/>
        <v>0.56779104202345199</v>
      </c>
      <c r="C132" s="169">
        <f t="shared" si="22"/>
        <v>0.57527171379660391</v>
      </c>
      <c r="D132" s="169">
        <f t="shared" si="22"/>
        <v>0.57848264413816941</v>
      </c>
      <c r="E132" s="169">
        <f t="shared" si="22"/>
        <v>0.5885877817885915</v>
      </c>
      <c r="F132" s="169">
        <f t="shared" si="22"/>
        <v>0.59476655408706625</v>
      </c>
      <c r="G132" s="169">
        <f t="shared" si="22"/>
        <v>0.60098655515617505</v>
      </c>
      <c r="H132" s="169">
        <f t="shared" si="22"/>
        <v>0.60858762512489539</v>
      </c>
      <c r="I132" s="169">
        <f t="shared" si="22"/>
        <v>0.61053454025092335</v>
      </c>
      <c r="J132" s="169">
        <f t="shared" si="22"/>
        <v>0.61738354273796703</v>
      </c>
      <c r="K132" s="169">
        <f t="shared" si="22"/>
        <v>0.62381168840637569</v>
      </c>
      <c r="L132" s="169">
        <f t="shared" si="22"/>
        <v>0.63044423636060853</v>
      </c>
      <c r="M132" s="169">
        <f t="shared" si="22"/>
        <v>0.6360151183709416</v>
      </c>
      <c r="N132" s="169">
        <f t="shared" si="22"/>
        <v>0.64381701578488615</v>
      </c>
      <c r="O132" s="169">
        <f t="shared" si="22"/>
        <v>0.65110490435416934</v>
      </c>
      <c r="P132" s="169">
        <f t="shared" si="22"/>
        <v>0.65678115664823666</v>
      </c>
      <c r="Q132" s="169">
        <f t="shared" si="22"/>
        <v>0.66685966164918087</v>
      </c>
    </row>
    <row r="133" spans="1:17" ht="12" customHeight="1" x14ac:dyDescent="0.25">
      <c r="A133" s="23" t="s">
        <v>161</v>
      </c>
      <c r="B133" s="73">
        <f t="shared" si="22"/>
        <v>0.56167191497985791</v>
      </c>
      <c r="C133" s="73">
        <f t="shared" si="22"/>
        <v>0.5696305294095243</v>
      </c>
      <c r="D133" s="73">
        <f t="shared" si="22"/>
        <v>0.57404961812809296</v>
      </c>
      <c r="E133" s="73">
        <f t="shared" si="22"/>
        <v>0.58286945168730142</v>
      </c>
      <c r="F133" s="73">
        <f t="shared" si="22"/>
        <v>0.58884646328238777</v>
      </c>
      <c r="G133" s="73">
        <f t="shared" si="22"/>
        <v>0.59478517669455711</v>
      </c>
      <c r="H133" s="73">
        <f t="shared" si="22"/>
        <v>0.6013956057177432</v>
      </c>
      <c r="I133" s="73">
        <f t="shared" si="22"/>
        <v>0.60479097664815362</v>
      </c>
      <c r="J133" s="73">
        <f t="shared" si="22"/>
        <v>0.61153337449834344</v>
      </c>
      <c r="K133" s="73">
        <f t="shared" si="22"/>
        <v>0.61823674139495943</v>
      </c>
      <c r="L133" s="73">
        <f t="shared" si="22"/>
        <v>0.6242621074919662</v>
      </c>
      <c r="M133" s="73">
        <f t="shared" si="22"/>
        <v>0.63078443006295271</v>
      </c>
      <c r="N133" s="73">
        <f t="shared" si="22"/>
        <v>0.63765731452471364</v>
      </c>
      <c r="O133" s="73">
        <f t="shared" si="22"/>
        <v>0.64496884743713401</v>
      </c>
      <c r="P133" s="73">
        <f t="shared" si="22"/>
        <v>0.6510694575830861</v>
      </c>
      <c r="Q133" s="73">
        <f t="shared" si="22"/>
        <v>0.6601970226243028</v>
      </c>
    </row>
    <row r="134" spans="1:17" ht="12" customHeight="1" x14ac:dyDescent="0.25">
      <c r="A134" s="23" t="s">
        <v>60</v>
      </c>
      <c r="B134" s="73">
        <f t="shared" si="22"/>
        <v>1.0000000000000002</v>
      </c>
      <c r="C134" s="73">
        <f t="shared" si="22"/>
        <v>0.99999999999999978</v>
      </c>
      <c r="D134" s="73">
        <f t="shared" si="22"/>
        <v>1.0000000000000002</v>
      </c>
      <c r="E134" s="73">
        <f t="shared" si="22"/>
        <v>1</v>
      </c>
      <c r="F134" s="73">
        <f t="shared" si="22"/>
        <v>1</v>
      </c>
      <c r="G134" s="73">
        <f t="shared" si="22"/>
        <v>1</v>
      </c>
      <c r="H134" s="73">
        <f t="shared" si="22"/>
        <v>1.0000000000000002</v>
      </c>
      <c r="I134" s="73">
        <f t="shared" si="22"/>
        <v>1</v>
      </c>
      <c r="J134" s="73">
        <f t="shared" si="22"/>
        <v>1</v>
      </c>
      <c r="K134" s="73">
        <f t="shared" si="22"/>
        <v>1</v>
      </c>
      <c r="L134" s="73">
        <f t="shared" si="22"/>
        <v>1.0000000000000002</v>
      </c>
      <c r="M134" s="73">
        <f t="shared" si="22"/>
        <v>1</v>
      </c>
      <c r="N134" s="73">
        <f t="shared" si="22"/>
        <v>1.0000000000000002</v>
      </c>
      <c r="O134" s="73">
        <f t="shared" si="22"/>
        <v>0.99999999999999989</v>
      </c>
      <c r="P134" s="73">
        <f t="shared" si="22"/>
        <v>1</v>
      </c>
      <c r="Q134" s="73">
        <f t="shared" si="22"/>
        <v>1.0000000000000004</v>
      </c>
    </row>
    <row r="135" spans="1:17" ht="12" customHeight="1" x14ac:dyDescent="0.25">
      <c r="A135" s="158" t="s">
        <v>112</v>
      </c>
      <c r="B135" s="169">
        <f t="shared" si="22"/>
        <v>1.517038547973204</v>
      </c>
      <c r="C135" s="169">
        <f t="shared" si="22"/>
        <v>1.6868135398406121</v>
      </c>
      <c r="D135" s="169">
        <f t="shared" si="22"/>
        <v>1.729829297859756</v>
      </c>
      <c r="E135" s="169">
        <f t="shared" si="22"/>
        <v>1.818711833333376</v>
      </c>
      <c r="F135" s="169">
        <f t="shared" si="22"/>
        <v>1.8595685696907676</v>
      </c>
      <c r="G135" s="169">
        <f t="shared" si="22"/>
        <v>1.9047429927419024</v>
      </c>
      <c r="H135" s="169">
        <f t="shared" si="22"/>
        <v>1.9750964730725169</v>
      </c>
      <c r="I135" s="169">
        <f t="shared" si="22"/>
        <v>2.0370324152427597</v>
      </c>
      <c r="J135" s="169">
        <f t="shared" si="22"/>
        <v>2.080636400034265</v>
      </c>
      <c r="K135" s="169">
        <f t="shared" si="22"/>
        <v>2.2047993042876044</v>
      </c>
      <c r="L135" s="169">
        <f t="shared" si="22"/>
        <v>2.3445598401137469</v>
      </c>
      <c r="M135" s="169">
        <f t="shared" si="22"/>
        <v>2.550656799200643</v>
      </c>
      <c r="N135" s="169">
        <f t="shared" si="22"/>
        <v>2.6812707772488031</v>
      </c>
      <c r="O135" s="169">
        <f t="shared" si="22"/>
        <v>2.7534997438582764</v>
      </c>
      <c r="P135" s="169">
        <f t="shared" si="22"/>
        <v>2.8872098375275788</v>
      </c>
      <c r="Q135" s="169">
        <f t="shared" si="22"/>
        <v>2.9524868855951234</v>
      </c>
    </row>
    <row r="136" spans="1:17" ht="12" customHeight="1" x14ac:dyDescent="0.25">
      <c r="A136" s="23" t="s">
        <v>60</v>
      </c>
      <c r="B136" s="73">
        <f t="shared" si="22"/>
        <v>1.517038547973204</v>
      </c>
      <c r="C136" s="73">
        <f t="shared" si="22"/>
        <v>1.6868135398406121</v>
      </c>
      <c r="D136" s="73">
        <f t="shared" si="22"/>
        <v>1.729829297859756</v>
      </c>
      <c r="E136" s="73">
        <f t="shared" si="22"/>
        <v>1.818711833333376</v>
      </c>
      <c r="F136" s="73">
        <f t="shared" si="22"/>
        <v>1.8595685696907676</v>
      </c>
      <c r="G136" s="73">
        <f t="shared" si="22"/>
        <v>1.9047429927419024</v>
      </c>
      <c r="H136" s="73">
        <f t="shared" si="22"/>
        <v>1.9750964730725169</v>
      </c>
      <c r="I136" s="73">
        <f t="shared" si="22"/>
        <v>2.0370324152427597</v>
      </c>
      <c r="J136" s="73">
        <f t="shared" si="22"/>
        <v>2.080636400034265</v>
      </c>
      <c r="K136" s="73">
        <f t="shared" si="22"/>
        <v>2.2047993042876044</v>
      </c>
      <c r="L136" s="73">
        <f t="shared" si="22"/>
        <v>2.3445598401137469</v>
      </c>
      <c r="M136" s="73">
        <f t="shared" si="22"/>
        <v>2.550656799200643</v>
      </c>
      <c r="N136" s="73">
        <f t="shared" si="22"/>
        <v>2.6812707772488031</v>
      </c>
      <c r="O136" s="73">
        <f t="shared" si="22"/>
        <v>2.7534997438582764</v>
      </c>
      <c r="P136" s="73">
        <f t="shared" si="22"/>
        <v>2.8872098375275788</v>
      </c>
      <c r="Q136" s="73">
        <f t="shared" si="22"/>
        <v>2.9524868855951234</v>
      </c>
    </row>
    <row r="137" spans="1:17" ht="12" customHeight="1" x14ac:dyDescent="0.25">
      <c r="A137" s="158" t="s">
        <v>63</v>
      </c>
      <c r="B137" s="169">
        <f t="shared" si="22"/>
        <v>0.506498058045459</v>
      </c>
      <c r="C137" s="169">
        <f t="shared" si="22"/>
        <v>0.51245806217390433</v>
      </c>
      <c r="D137" s="169">
        <f t="shared" si="22"/>
        <v>0.51537850730026447</v>
      </c>
      <c r="E137" s="169">
        <f t="shared" si="22"/>
        <v>0.52356317329684721</v>
      </c>
      <c r="F137" s="169">
        <f t="shared" si="22"/>
        <v>0.5287874146347088</v>
      </c>
      <c r="G137" s="169">
        <f t="shared" si="22"/>
        <v>0.53227470804719734</v>
      </c>
      <c r="H137" s="169">
        <f t="shared" si="22"/>
        <v>0.54220534536630172</v>
      </c>
      <c r="I137" s="169">
        <f t="shared" si="22"/>
        <v>0.5393566723740465</v>
      </c>
      <c r="J137" s="169">
        <f t="shared" si="22"/>
        <v>0.54512982072583105</v>
      </c>
      <c r="K137" s="169">
        <f t="shared" si="22"/>
        <v>0.55083891698401777</v>
      </c>
      <c r="L137" s="169">
        <f t="shared" si="22"/>
        <v>0.55419671478928312</v>
      </c>
      <c r="M137" s="169">
        <f t="shared" si="22"/>
        <v>0.5604324480578784</v>
      </c>
      <c r="N137" s="169">
        <f t="shared" si="22"/>
        <v>0.56524004378011949</v>
      </c>
      <c r="O137" s="169">
        <f t="shared" si="22"/>
        <v>0.57084247899398111</v>
      </c>
      <c r="P137" s="169">
        <f t="shared" si="22"/>
        <v>0.57884640266541243</v>
      </c>
      <c r="Q137" s="169">
        <f t="shared" si="22"/>
        <v>0.58064606932447382</v>
      </c>
    </row>
    <row r="138" spans="1:17" ht="12" customHeight="1" x14ac:dyDescent="0.25">
      <c r="A138" s="167" t="s">
        <v>160</v>
      </c>
      <c r="B138" s="174">
        <f t="shared" si="22"/>
        <v>0.49425532859378124</v>
      </c>
      <c r="C138" s="174">
        <f t="shared" si="22"/>
        <v>0.50174519886907765</v>
      </c>
      <c r="D138" s="174">
        <f t="shared" si="22"/>
        <v>0.50591407347378181</v>
      </c>
      <c r="E138" s="174">
        <f t="shared" si="22"/>
        <v>0.51314100542231356</v>
      </c>
      <c r="F138" s="174">
        <f t="shared" si="22"/>
        <v>0.51807790762495332</v>
      </c>
      <c r="G138" s="174">
        <f t="shared" si="22"/>
        <v>0.52430774454251317</v>
      </c>
      <c r="H138" s="174">
        <f t="shared" si="22"/>
        <v>0.52760773309626741</v>
      </c>
      <c r="I138" s="174">
        <f t="shared" si="22"/>
        <v>0.5301928089414375</v>
      </c>
      <c r="J138" s="174">
        <f t="shared" si="22"/>
        <v>0.53477884928615205</v>
      </c>
      <c r="K138" s="174">
        <f t="shared" si="22"/>
        <v>0.53946207046860561</v>
      </c>
      <c r="L138" s="174">
        <f t="shared" si="22"/>
        <v>0.54411397591508792</v>
      </c>
      <c r="M138" s="174">
        <f t="shared" si="22"/>
        <v>0.54859461826759093</v>
      </c>
      <c r="N138" s="174">
        <f t="shared" si="22"/>
        <v>0.5535581547436178</v>
      </c>
      <c r="O138" s="174">
        <f t="shared" si="22"/>
        <v>0.55887739113402979</v>
      </c>
      <c r="P138" s="174">
        <f t="shared" si="22"/>
        <v>0.56496852106932671</v>
      </c>
      <c r="Q138" s="174">
        <f t="shared" si="22"/>
        <v>0.57125779089058459</v>
      </c>
    </row>
    <row r="139" spans="1:17" ht="12" customHeight="1" x14ac:dyDescent="0.25">
      <c r="A139" s="167" t="s">
        <v>159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>
        <f t="shared" si="22"/>
        <v>0.65961132327088745</v>
      </c>
      <c r="F139" s="174">
        <f t="shared" si="22"/>
        <v>0.66062009196707427</v>
      </c>
      <c r="G139" s="174">
        <f t="shared" si="22"/>
        <v>0.66241579439015019</v>
      </c>
      <c r="H139" s="174">
        <f t="shared" si="22"/>
        <v>0.66414611818208047</v>
      </c>
      <c r="I139" s="174">
        <f t="shared" si="22"/>
        <v>0.66668954393788182</v>
      </c>
      <c r="J139" s="174">
        <f t="shared" si="22"/>
        <v>0.66809677240044296</v>
      </c>
      <c r="K139" s="174">
        <f t="shared" si="22"/>
        <v>0.67067745369825849</v>
      </c>
      <c r="L139" s="174">
        <f t="shared" si="22"/>
        <v>0.67107412929146781</v>
      </c>
      <c r="M139" s="174">
        <f t="shared" si="22"/>
        <v>0.67753634557909703</v>
      </c>
      <c r="N139" s="174">
        <f t="shared" si="22"/>
        <v>0.67894977074254048</v>
      </c>
      <c r="O139" s="174">
        <f t="shared" si="22"/>
        <v>0.68098061684078182</v>
      </c>
      <c r="P139" s="174">
        <f t="shared" si="22"/>
        <v>0.68142127921399176</v>
      </c>
      <c r="Q139" s="174">
        <f t="shared" si="22"/>
        <v>0.68368179890931302</v>
      </c>
    </row>
    <row r="140" spans="1:17" ht="12" customHeight="1" x14ac:dyDescent="0.25">
      <c r="A140" s="166" t="s">
        <v>203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>
        <f t="shared" si="22"/>
        <v>0.56712127432453474</v>
      </c>
      <c r="F140" s="173">
        <f t="shared" si="22"/>
        <v>0.56772210434016368</v>
      </c>
      <c r="G140" s="173">
        <f t="shared" si="22"/>
        <v>0.56932174155323889</v>
      </c>
      <c r="H140" s="173">
        <f t="shared" si="22"/>
        <v>0.5709131941140827</v>
      </c>
      <c r="I140" s="173">
        <f t="shared" si="22"/>
        <v>0.57212048264402515</v>
      </c>
      <c r="J140" s="173">
        <f t="shared" si="22"/>
        <v>0.57453835433633493</v>
      </c>
      <c r="K140" s="173">
        <f t="shared" si="22"/>
        <v>0.57772116962508246</v>
      </c>
      <c r="L140" s="173">
        <f t="shared" si="22"/>
        <v>0.5810541059911567</v>
      </c>
      <c r="M140" s="173">
        <f t="shared" si="22"/>
        <v>0.58364722248916856</v>
      </c>
      <c r="N140" s="173">
        <f t="shared" si="22"/>
        <v>0.58627566502668793</v>
      </c>
      <c r="O140" s="173">
        <f t="shared" si="22"/>
        <v>0.58839117665359264</v>
      </c>
      <c r="P140" s="173">
        <f t="shared" si="22"/>
        <v>0.58840553052045264</v>
      </c>
      <c r="Q140" s="173">
        <f t="shared" si="22"/>
        <v>0.59218884446857867</v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>
        <f t="shared" si="22"/>
        <v>1</v>
      </c>
      <c r="F141" s="172">
        <f t="shared" si="22"/>
        <v>1</v>
      </c>
      <c r="G141" s="172">
        <f t="shared" si="22"/>
        <v>1.0000000000000002</v>
      </c>
      <c r="H141" s="172">
        <f t="shared" si="22"/>
        <v>0.99999999999999978</v>
      </c>
      <c r="I141" s="172">
        <f t="shared" si="22"/>
        <v>1</v>
      </c>
      <c r="J141" s="172">
        <f t="shared" si="22"/>
        <v>1.0000000000000002</v>
      </c>
      <c r="K141" s="172">
        <f t="shared" si="22"/>
        <v>0.99999999999999989</v>
      </c>
      <c r="L141" s="172">
        <f t="shared" si="22"/>
        <v>1</v>
      </c>
      <c r="M141" s="172">
        <f t="shared" si="22"/>
        <v>1</v>
      </c>
      <c r="N141" s="172">
        <f t="shared" si="22"/>
        <v>1</v>
      </c>
      <c r="O141" s="172">
        <f t="shared" si="22"/>
        <v>1</v>
      </c>
      <c r="P141" s="172">
        <f t="shared" si="22"/>
        <v>0.99999999999999989</v>
      </c>
      <c r="Q141" s="172">
        <f t="shared" si="22"/>
        <v>1.0000000000000004</v>
      </c>
    </row>
    <row r="142" spans="1:17" ht="12" customHeight="1" x14ac:dyDescent="0.25">
      <c r="A142" s="163" t="s">
        <v>142</v>
      </c>
      <c r="B142" s="171">
        <f t="shared" si="22"/>
        <v>0.60628653640837171</v>
      </c>
      <c r="C142" s="171">
        <f t="shared" si="22"/>
        <v>0.6120969824423903</v>
      </c>
      <c r="D142" s="171">
        <f t="shared" si="22"/>
        <v>0.61719291028754231</v>
      </c>
      <c r="E142" s="171">
        <f t="shared" si="22"/>
        <v>0.63095679815538153</v>
      </c>
      <c r="F142" s="171">
        <f t="shared" si="22"/>
        <v>0.64284378717718238</v>
      </c>
      <c r="G142" s="171">
        <f t="shared" si="22"/>
        <v>0.66573892174765903</v>
      </c>
      <c r="H142" s="171">
        <f t="shared" si="22"/>
        <v>0.69133607874546199</v>
      </c>
      <c r="I142" s="171">
        <f t="shared" si="22"/>
        <v>0.7126527490972121</v>
      </c>
      <c r="J142" s="171">
        <f t="shared" si="22"/>
        <v>0.71487524096709376</v>
      </c>
      <c r="K142" s="171">
        <f t="shared" si="22"/>
        <v>0.71629084135191856</v>
      </c>
      <c r="L142" s="171">
        <f t="shared" si="22"/>
        <v>0.71757202670471609</v>
      </c>
      <c r="M142" s="171">
        <f t="shared" si="22"/>
        <v>0.71874597449668198</v>
      </c>
      <c r="N142" s="171">
        <f t="shared" si="22"/>
        <v>0.71989786822439716</v>
      </c>
      <c r="O142" s="171">
        <f t="shared" si="22"/>
        <v>0.72506705650812664</v>
      </c>
      <c r="P142" s="171">
        <f t="shared" si="22"/>
        <v>0.72806599250311677</v>
      </c>
      <c r="Q142" s="171">
        <f t="shared" si="22"/>
        <v>0.73922751994039659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>
        <f t="shared" si="22"/>
        <v>0.77144653960020126</v>
      </c>
      <c r="F143" s="170">
        <f t="shared" si="22"/>
        <v>0.77121544960958488</v>
      </c>
      <c r="G143" s="170">
        <f t="shared" si="22"/>
        <v>0.77204377361554233</v>
      </c>
      <c r="H143" s="170">
        <f t="shared" si="22"/>
        <v>0.77785431458751986</v>
      </c>
      <c r="I143" s="170">
        <f t="shared" si="22"/>
        <v>0.78033478227692787</v>
      </c>
      <c r="J143" s="170">
        <f t="shared" si="22"/>
        <v>0.78563063218950957</v>
      </c>
      <c r="K143" s="170">
        <f t="shared" si="22"/>
        <v>0.78796630075578145</v>
      </c>
      <c r="L143" s="170">
        <f t="shared" si="22"/>
        <v>0.78811114608865884</v>
      </c>
      <c r="M143" s="170">
        <f t="shared" si="22"/>
        <v>0.78848022733049827</v>
      </c>
      <c r="N143" s="170">
        <f t="shared" si="22"/>
        <v>0.79016279788934685</v>
      </c>
      <c r="O143" s="170">
        <f t="shared" si="22"/>
        <v>0.79321540905255772</v>
      </c>
      <c r="P143" s="170">
        <f t="shared" si="22"/>
        <v>0.79947116235763171</v>
      </c>
      <c r="Q143" s="170">
        <f t="shared" si="22"/>
        <v>0.80218488177414515</v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>
        <f t="shared" si="22"/>
        <v>0.70204277945468585</v>
      </c>
      <c r="F144" s="73">
        <f t="shared" si="22"/>
        <v>0.70271843419530833</v>
      </c>
      <c r="G144" s="73">
        <f t="shared" si="22"/>
        <v>0.70295755480310074</v>
      </c>
      <c r="H144" s="73">
        <f t="shared" si="22"/>
        <v>0.71259865666424838</v>
      </c>
      <c r="I144" s="73">
        <f t="shared" si="22"/>
        <v>0.71265274909721199</v>
      </c>
      <c r="J144" s="73">
        <f t="shared" si="22"/>
        <v>0.7171790775890462</v>
      </c>
      <c r="K144" s="73">
        <f t="shared" si="22"/>
        <v>0.72052024859994446</v>
      </c>
      <c r="L144" s="73">
        <f t="shared" si="22"/>
        <v>0.72060190586012651</v>
      </c>
      <c r="M144" s="73">
        <f t="shared" si="22"/>
        <v>0.72373192343674275</v>
      </c>
      <c r="N144" s="73">
        <f t="shared" si="22"/>
        <v>0.72416186621970957</v>
      </c>
      <c r="O144" s="73">
        <f t="shared" si="22"/>
        <v>0.72804515253278868</v>
      </c>
      <c r="P144" s="73">
        <f t="shared" si="22"/>
        <v>0.73458712537960225</v>
      </c>
      <c r="Q144" s="73">
        <f t="shared" si="22"/>
        <v>0.73922751994039604</v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>
        <f t="shared" si="22"/>
        <v>0.99999999999999967</v>
      </c>
      <c r="F145" s="73">
        <f t="shared" si="22"/>
        <v>0.99999999999999967</v>
      </c>
      <c r="G145" s="73">
        <f t="shared" si="22"/>
        <v>1</v>
      </c>
      <c r="H145" s="73">
        <f t="shared" si="22"/>
        <v>1</v>
      </c>
      <c r="I145" s="73">
        <f t="shared" si="22"/>
        <v>1</v>
      </c>
      <c r="J145" s="73">
        <f t="shared" si="22"/>
        <v>1.0000000000000002</v>
      </c>
      <c r="K145" s="73">
        <f t="shared" si="22"/>
        <v>0.99999999999999967</v>
      </c>
      <c r="L145" s="73">
        <f t="shared" si="22"/>
        <v>1</v>
      </c>
      <c r="M145" s="73">
        <f t="shared" si="22"/>
        <v>0.99999999999999978</v>
      </c>
      <c r="N145" s="73">
        <f t="shared" si="22"/>
        <v>0.99999999999999978</v>
      </c>
      <c r="O145" s="73">
        <f t="shared" si="22"/>
        <v>1.0000000000000004</v>
      </c>
      <c r="P145" s="73">
        <f t="shared" si="22"/>
        <v>0.99999999999999967</v>
      </c>
      <c r="Q145" s="73">
        <f t="shared" si="22"/>
        <v>1</v>
      </c>
    </row>
    <row r="146" spans="1:17" ht="12" customHeight="1" x14ac:dyDescent="0.25">
      <c r="A146" s="158" t="s">
        <v>62</v>
      </c>
      <c r="B146" s="169">
        <f t="shared" si="22"/>
        <v>0.44921621153153385</v>
      </c>
      <c r="C146" s="169">
        <f t="shared" si="22"/>
        <v>0.45382249811921982</v>
      </c>
      <c r="D146" s="169">
        <f t="shared" si="22"/>
        <v>0.45929251614137395</v>
      </c>
      <c r="E146" s="169">
        <f t="shared" si="22"/>
        <v>0.4688805192862307</v>
      </c>
      <c r="F146" s="169">
        <f t="shared" si="22"/>
        <v>0.47648461094408917</v>
      </c>
      <c r="G146" s="169">
        <f t="shared" si="22"/>
        <v>0.48513856426994417</v>
      </c>
      <c r="H146" s="169">
        <f t="shared" si="22"/>
        <v>0.49686769830638822</v>
      </c>
      <c r="I146" s="169">
        <f t="shared" si="22"/>
        <v>0.48870079310712616</v>
      </c>
      <c r="J146" s="169">
        <f t="shared" si="22"/>
        <v>0.49783003661579611</v>
      </c>
      <c r="K146" s="169">
        <f t="shared" si="22"/>
        <v>0.50134710475004796</v>
      </c>
      <c r="L146" s="169">
        <f t="shared" si="22"/>
        <v>0.49617626408898496</v>
      </c>
      <c r="M146" s="169">
        <f t="shared" si="22"/>
        <v>0.5001027144964606</v>
      </c>
      <c r="N146" s="169">
        <f t="shared" si="22"/>
        <v>0.50034909018366558</v>
      </c>
      <c r="O146" s="169">
        <f t="shared" si="22"/>
        <v>0.50462341199665461</v>
      </c>
      <c r="P146" s="169">
        <f t="shared" si="22"/>
        <v>0.5055952065636875</v>
      </c>
      <c r="Q146" s="169">
        <f t="shared" ref="Q146" si="23">IF(Q127=0,"",Q127/Q108)</f>
        <v>0.51045205744428424</v>
      </c>
    </row>
    <row r="147" spans="1:17" ht="12" customHeight="1" x14ac:dyDescent="0.25">
      <c r="A147" s="23" t="s">
        <v>203</v>
      </c>
      <c r="B147" s="73">
        <f t="shared" ref="B147:Q148" si="24">IF(B128=0,"",B128/B109)</f>
        <v>0.41927930840879241</v>
      </c>
      <c r="C147" s="73">
        <f t="shared" si="24"/>
        <v>0.43018390519303384</v>
      </c>
      <c r="D147" s="73">
        <f t="shared" si="24"/>
        <v>0.43773084434409243</v>
      </c>
      <c r="E147" s="73">
        <f t="shared" si="24"/>
        <v>0.44752567214032979</v>
      </c>
      <c r="F147" s="73">
        <f t="shared" si="24"/>
        <v>0.45557516212436738</v>
      </c>
      <c r="G147" s="73">
        <f t="shared" si="24"/>
        <v>0.4635180140726472</v>
      </c>
      <c r="H147" s="73">
        <f t="shared" si="24"/>
        <v>0.47164849689738148</v>
      </c>
      <c r="I147" s="73">
        <f t="shared" si="24"/>
        <v>0.47997260188458685</v>
      </c>
      <c r="J147" s="73">
        <f t="shared" si="24"/>
        <v>0.48861264687844691</v>
      </c>
      <c r="K147" s="73">
        <f t="shared" si="24"/>
        <v>0.49190711145612404</v>
      </c>
      <c r="L147" s="73">
        <f t="shared" si="24"/>
        <v>0.49430858422322393</v>
      </c>
      <c r="M147" s="73">
        <f t="shared" si="24"/>
        <v>0.4973047046845242</v>
      </c>
      <c r="N147" s="73">
        <f t="shared" si="24"/>
        <v>0.4997158844772836</v>
      </c>
      <c r="O147" s="73">
        <f t="shared" si="24"/>
        <v>0.50181412410367221</v>
      </c>
      <c r="P147" s="73">
        <f t="shared" si="24"/>
        <v>0.50351093990452822</v>
      </c>
      <c r="Q147" s="73">
        <f t="shared" si="24"/>
        <v>0.50601362936039684</v>
      </c>
    </row>
    <row r="148" spans="1:17" ht="12" customHeight="1" x14ac:dyDescent="0.25">
      <c r="A148" s="29" t="s">
        <v>140</v>
      </c>
      <c r="B148" s="65">
        <f t="shared" si="24"/>
        <v>0.77393180615864932</v>
      </c>
      <c r="C148" s="65">
        <f t="shared" si="24"/>
        <v>0.77573516917239405</v>
      </c>
      <c r="D148" s="65">
        <f t="shared" si="24"/>
        <v>0.77778252824543692</v>
      </c>
      <c r="E148" s="65">
        <f t="shared" si="24"/>
        <v>0.78549514579723734</v>
      </c>
      <c r="F148" s="65">
        <f t="shared" si="24"/>
        <v>0.79215053090003862</v>
      </c>
      <c r="G148" s="65">
        <f t="shared" si="24"/>
        <v>0.80040946545283087</v>
      </c>
      <c r="H148" s="65">
        <f t="shared" si="24"/>
        <v>0.80978346215322661</v>
      </c>
      <c r="I148" s="65">
        <f t="shared" si="24"/>
        <v>0.82447005130773399</v>
      </c>
      <c r="J148" s="65">
        <f t="shared" si="24"/>
        <v>0.82494006396022623</v>
      </c>
      <c r="K148" s="65">
        <f t="shared" si="24"/>
        <v>0.82520920205708481</v>
      </c>
      <c r="L148" s="65">
        <f t="shared" si="24"/>
        <v>0.82825605769875654</v>
      </c>
      <c r="M148" s="65">
        <f t="shared" si="24"/>
        <v>0.83029023567247817</v>
      </c>
      <c r="N148" s="65">
        <f t="shared" si="24"/>
        <v>0.83523346053659009</v>
      </c>
      <c r="O148" s="65">
        <f t="shared" si="24"/>
        <v>0.83762748826351074</v>
      </c>
      <c r="P148" s="65">
        <f t="shared" si="24"/>
        <v>0.83836312960832138</v>
      </c>
      <c r="Q148" s="65">
        <f t="shared" si="24"/>
        <v>0.83975375520745654</v>
      </c>
    </row>
    <row r="150" spans="1:17" ht="12" customHeight="1" x14ac:dyDescent="0.25">
      <c r="A150" s="152" t="s">
        <v>121</v>
      </c>
      <c r="B150" s="168">
        <f>SUM(B151,B154,B156,B165)</f>
        <v>4813.4441300648077</v>
      </c>
      <c r="C150" s="168">
        <f t="shared" ref="C150:Q150" si="25">SUM(C151,C154,C156,C165)</f>
        <v>5583.104781572737</v>
      </c>
      <c r="D150" s="168">
        <f t="shared" si="25"/>
        <v>5236.6613066444179</v>
      </c>
      <c r="E150" s="168">
        <f t="shared" si="25"/>
        <v>5641.6806469635476</v>
      </c>
      <c r="F150" s="168">
        <f t="shared" si="25"/>
        <v>5522.2050890706469</v>
      </c>
      <c r="G150" s="168">
        <f t="shared" si="25"/>
        <v>5427.0502513177953</v>
      </c>
      <c r="H150" s="168">
        <f t="shared" si="25"/>
        <v>5344.5989503051196</v>
      </c>
      <c r="I150" s="168">
        <f t="shared" si="25"/>
        <v>4782.3992249758576</v>
      </c>
      <c r="J150" s="168">
        <f t="shared" si="25"/>
        <v>4808.9438475526795</v>
      </c>
      <c r="K150" s="168">
        <f t="shared" si="25"/>
        <v>4836.722926212542</v>
      </c>
      <c r="L150" s="168">
        <f t="shared" si="25"/>
        <v>5595.6595470330521</v>
      </c>
      <c r="M150" s="168">
        <f t="shared" si="25"/>
        <v>4703.2430555011215</v>
      </c>
      <c r="N150" s="168">
        <f t="shared" si="25"/>
        <v>4752.3607412004194</v>
      </c>
      <c r="O150" s="168">
        <f t="shared" si="25"/>
        <v>4767.8940856283762</v>
      </c>
      <c r="P150" s="168">
        <f t="shared" si="25"/>
        <v>3863.7664402606388</v>
      </c>
      <c r="Q150" s="168">
        <f t="shared" si="25"/>
        <v>4202.9415008782426</v>
      </c>
    </row>
    <row r="151" spans="1:17" ht="12" customHeight="1" x14ac:dyDescent="0.25">
      <c r="A151" s="158" t="s">
        <v>65</v>
      </c>
      <c r="B151" s="157">
        <f>SUM(B152:B153)</f>
        <v>3907.9865699980915</v>
      </c>
      <c r="C151" s="157">
        <f t="shared" ref="C151:Q151" si="26">SUM(C152:C153)</f>
        <v>4615.6078871326872</v>
      </c>
      <c r="D151" s="157">
        <f t="shared" si="26"/>
        <v>4200.0067398368046</v>
      </c>
      <c r="E151" s="157">
        <f t="shared" si="26"/>
        <v>4565.5477440155701</v>
      </c>
      <c r="F151" s="157">
        <f t="shared" si="26"/>
        <v>4436.9464593664998</v>
      </c>
      <c r="G151" s="157">
        <f t="shared" si="26"/>
        <v>4300.9983630815796</v>
      </c>
      <c r="H151" s="157">
        <f t="shared" si="26"/>
        <v>4252.4192980552207</v>
      </c>
      <c r="I151" s="157">
        <f t="shared" si="26"/>
        <v>3741.393653877356</v>
      </c>
      <c r="J151" s="157">
        <f t="shared" si="26"/>
        <v>3724.055890773524</v>
      </c>
      <c r="K151" s="157">
        <f t="shared" si="26"/>
        <v>3720.4941019809589</v>
      </c>
      <c r="L151" s="157">
        <f t="shared" si="26"/>
        <v>4402.2053561400417</v>
      </c>
      <c r="M151" s="157">
        <f t="shared" si="26"/>
        <v>3599.9758415960209</v>
      </c>
      <c r="N151" s="157">
        <f t="shared" si="26"/>
        <v>3649.549802729046</v>
      </c>
      <c r="O151" s="157">
        <f t="shared" si="26"/>
        <v>3679.4786016387739</v>
      </c>
      <c r="P151" s="157">
        <f t="shared" si="26"/>
        <v>2879.6241837137004</v>
      </c>
      <c r="Q151" s="157">
        <f t="shared" si="26"/>
        <v>3173.4021272170949</v>
      </c>
    </row>
    <row r="152" spans="1:17" ht="12" customHeight="1" x14ac:dyDescent="0.25">
      <c r="A152" s="23" t="s">
        <v>161</v>
      </c>
      <c r="B152" s="156">
        <f>RES_hhdet_emi!B$64</f>
        <v>3907.9865699980915</v>
      </c>
      <c r="C152" s="156">
        <f>RES_hhdet_emi!C$64</f>
        <v>4615.6078871326872</v>
      </c>
      <c r="D152" s="156">
        <f>RES_hhdet_emi!D$64</f>
        <v>4200.0067398368046</v>
      </c>
      <c r="E152" s="156">
        <f>RES_hhdet_emi!E$64</f>
        <v>4565.5477440155701</v>
      </c>
      <c r="F152" s="156">
        <f>RES_hhdet_emi!F$64</f>
        <v>4436.9464593664998</v>
      </c>
      <c r="G152" s="156">
        <f>RES_hhdet_emi!G$64</f>
        <v>4300.9983630815796</v>
      </c>
      <c r="H152" s="156">
        <f>RES_hhdet_emi!H$64</f>
        <v>4252.4192980552207</v>
      </c>
      <c r="I152" s="156">
        <f>RES_hhdet_emi!I$64</f>
        <v>3741.393653877356</v>
      </c>
      <c r="J152" s="156">
        <f>RES_hhdet_emi!J$64</f>
        <v>3724.055890773524</v>
      </c>
      <c r="K152" s="156">
        <f>RES_hhdet_emi!K$64</f>
        <v>3720.4941019809589</v>
      </c>
      <c r="L152" s="156">
        <f>RES_hhdet_emi!L$64</f>
        <v>4402.2053561400417</v>
      </c>
      <c r="M152" s="156">
        <f>RES_hhdet_emi!M$64</f>
        <v>3599.9758415960209</v>
      </c>
      <c r="N152" s="156">
        <f>RES_hhdet_emi!N$64</f>
        <v>3649.549802729046</v>
      </c>
      <c r="O152" s="156">
        <f>RES_hhdet_emi!O$64</f>
        <v>3679.4786016387739</v>
      </c>
      <c r="P152" s="156">
        <f>RES_hhdet_emi!P$64</f>
        <v>2879.6241837137004</v>
      </c>
      <c r="Q152" s="156">
        <f>RES_hhdet_emi!Q$64</f>
        <v>3173.4021272170949</v>
      </c>
    </row>
    <row r="153" spans="1:17" ht="12" customHeight="1" x14ac:dyDescent="0.25">
      <c r="A153" s="23" t="s">
        <v>60</v>
      </c>
      <c r="B153" s="156">
        <f>RES_hhdet_emi!B$65</f>
        <v>0</v>
      </c>
      <c r="C153" s="156">
        <f>RES_hhdet_emi!C$65</f>
        <v>0</v>
      </c>
      <c r="D153" s="156">
        <f>RES_hhdet_emi!D$65</f>
        <v>0</v>
      </c>
      <c r="E153" s="156">
        <f>RES_hhdet_emi!E$65</f>
        <v>0</v>
      </c>
      <c r="F153" s="156">
        <f>RES_hhdet_emi!F$65</f>
        <v>0</v>
      </c>
      <c r="G153" s="156">
        <f>RES_hhdet_emi!G$65</f>
        <v>0</v>
      </c>
      <c r="H153" s="156">
        <f>RES_hhdet_emi!H$65</f>
        <v>0</v>
      </c>
      <c r="I153" s="156">
        <f>RES_hhdet_emi!I$65</f>
        <v>0</v>
      </c>
      <c r="J153" s="156">
        <f>RES_hhdet_emi!J$65</f>
        <v>0</v>
      </c>
      <c r="K153" s="156">
        <f>RES_hhdet_emi!K$65</f>
        <v>0</v>
      </c>
      <c r="L153" s="156">
        <f>RES_hhdet_emi!L$65</f>
        <v>0</v>
      </c>
      <c r="M153" s="156">
        <f>RES_hhdet_emi!M$65</f>
        <v>0</v>
      </c>
      <c r="N153" s="156">
        <f>RES_hhdet_emi!N$65</f>
        <v>0</v>
      </c>
      <c r="O153" s="156">
        <f>RES_hhdet_emi!O$65</f>
        <v>0</v>
      </c>
      <c r="P153" s="156">
        <f>RES_hhdet_emi!P$65</f>
        <v>0</v>
      </c>
      <c r="Q153" s="156">
        <f>RES_hhdet_emi!Q$65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RES_hhdet_emi!B$67</f>
        <v>0</v>
      </c>
      <c r="C155" s="156">
        <f>RES_hhdet_emi!C$67</f>
        <v>0</v>
      </c>
      <c r="D155" s="156">
        <f>RES_hhdet_emi!D$67</f>
        <v>0</v>
      </c>
      <c r="E155" s="156">
        <f>RES_hhdet_emi!E$67</f>
        <v>0</v>
      </c>
      <c r="F155" s="156">
        <f>RES_hhdet_emi!F$67</f>
        <v>0</v>
      </c>
      <c r="G155" s="156">
        <f>RES_hhdet_emi!G$67</f>
        <v>0</v>
      </c>
      <c r="H155" s="156">
        <f>RES_hhdet_emi!H$67</f>
        <v>0</v>
      </c>
      <c r="I155" s="156">
        <f>RES_hhdet_emi!I$67</f>
        <v>0</v>
      </c>
      <c r="J155" s="156">
        <f>RES_hhdet_emi!J$67</f>
        <v>0</v>
      </c>
      <c r="K155" s="156">
        <f>RES_hhdet_emi!K$67</f>
        <v>0</v>
      </c>
      <c r="L155" s="156">
        <f>RES_hhdet_emi!L$67</f>
        <v>0</v>
      </c>
      <c r="M155" s="156">
        <f>RES_hhdet_emi!M$67</f>
        <v>0</v>
      </c>
      <c r="N155" s="156">
        <f>RES_hhdet_emi!N$67</f>
        <v>0</v>
      </c>
      <c r="O155" s="156">
        <f>RES_hhdet_emi!O$67</f>
        <v>0</v>
      </c>
      <c r="P155" s="156">
        <f>RES_hhdet_emi!P$67</f>
        <v>0</v>
      </c>
      <c r="Q155" s="156">
        <f>RES_hhdet_emi!Q$67</f>
        <v>0</v>
      </c>
    </row>
    <row r="156" spans="1:17" ht="12" customHeight="1" x14ac:dyDescent="0.25">
      <c r="A156" s="158" t="s">
        <v>63</v>
      </c>
      <c r="B156" s="157">
        <f>SUM(B157:B158,B161:B162)</f>
        <v>529.35557093506156</v>
      </c>
      <c r="C156" s="157">
        <f t="shared" ref="C156:Q156" si="28">SUM(C157:C158,C161:C162)</f>
        <v>570.22758566090715</v>
      </c>
      <c r="D156" s="157">
        <f t="shared" si="28"/>
        <v>626.39988215543929</v>
      </c>
      <c r="E156" s="157">
        <f t="shared" si="28"/>
        <v>650.6286018818671</v>
      </c>
      <c r="F156" s="157">
        <f t="shared" si="28"/>
        <v>659.4444554884152</v>
      </c>
      <c r="G156" s="157">
        <f t="shared" si="28"/>
        <v>690.13298702078055</v>
      </c>
      <c r="H156" s="157">
        <f t="shared" si="28"/>
        <v>668.56917462005993</v>
      </c>
      <c r="I156" s="157">
        <f t="shared" si="28"/>
        <v>633.44018567031208</v>
      </c>
      <c r="J156" s="157">
        <f t="shared" si="28"/>
        <v>661.71132454658914</v>
      </c>
      <c r="K156" s="157">
        <f t="shared" si="28"/>
        <v>682.96117595170256</v>
      </c>
      <c r="L156" s="157">
        <f t="shared" si="28"/>
        <v>727.78291289490494</v>
      </c>
      <c r="M156" s="157">
        <f t="shared" si="28"/>
        <v>669.11484919808231</v>
      </c>
      <c r="N156" s="157">
        <f t="shared" si="28"/>
        <v>666.94311574915253</v>
      </c>
      <c r="O156" s="157">
        <f t="shared" si="28"/>
        <v>659.10890637297553</v>
      </c>
      <c r="P156" s="157">
        <f t="shared" si="28"/>
        <v>594.43580756207655</v>
      </c>
      <c r="Q156" s="157">
        <f t="shared" si="28"/>
        <v>625.35299289810439</v>
      </c>
    </row>
    <row r="157" spans="1:17" ht="12" customHeight="1" x14ac:dyDescent="0.25">
      <c r="A157" s="167" t="s">
        <v>160</v>
      </c>
      <c r="B157" s="132">
        <f>RES_hhdet_emi!B$69</f>
        <v>529.35557093506156</v>
      </c>
      <c r="C157" s="132">
        <f>RES_hhdet_emi!C$69</f>
        <v>570.22758566090715</v>
      </c>
      <c r="D157" s="132">
        <f>RES_hhdet_emi!D$69</f>
        <v>626.39988215543929</v>
      </c>
      <c r="E157" s="132">
        <f>RES_hhdet_emi!E$69</f>
        <v>646.62085860833417</v>
      </c>
      <c r="F157" s="132">
        <f>RES_hhdet_emi!F$69</f>
        <v>654.81707855869331</v>
      </c>
      <c r="G157" s="132">
        <f>RES_hhdet_emi!G$69</f>
        <v>684.32488255891087</v>
      </c>
      <c r="H157" s="132">
        <f>RES_hhdet_emi!H$69</f>
        <v>661.35247005918643</v>
      </c>
      <c r="I157" s="132">
        <f>RES_hhdet_emi!I$69</f>
        <v>625.17848653109274</v>
      </c>
      <c r="J157" s="132">
        <f>RES_hhdet_emi!J$69</f>
        <v>651.25873711545967</v>
      </c>
      <c r="K157" s="132">
        <f>RES_hhdet_emi!K$69</f>
        <v>668.99737920999041</v>
      </c>
      <c r="L157" s="132">
        <f>RES_hhdet_emi!L$69</f>
        <v>708.00135124335873</v>
      </c>
      <c r="M157" s="132">
        <f>RES_hhdet_emi!M$69</f>
        <v>646.41375777062035</v>
      </c>
      <c r="N157" s="132">
        <f>RES_hhdet_emi!N$69</f>
        <v>639.52808863977441</v>
      </c>
      <c r="O157" s="132">
        <f>RES_hhdet_emi!O$69</f>
        <v>628.5694922925353</v>
      </c>
      <c r="P157" s="132">
        <f>RES_hhdet_emi!P$69</f>
        <v>564.3921919275532</v>
      </c>
      <c r="Q157" s="132">
        <f>RES_hhdet_emi!Q$69</f>
        <v>591.52558954110862</v>
      </c>
    </row>
    <row r="158" spans="1:17" ht="12" customHeight="1" x14ac:dyDescent="0.25">
      <c r="A158" s="167" t="s">
        <v>159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4.007743273532939</v>
      </c>
      <c r="F158" s="132">
        <f t="shared" si="29"/>
        <v>4.6273769297219358</v>
      </c>
      <c r="G158" s="132">
        <f t="shared" si="29"/>
        <v>5.8081044618696449</v>
      </c>
      <c r="H158" s="132">
        <f t="shared" si="29"/>
        <v>7.2167045608735343</v>
      </c>
      <c r="I158" s="132">
        <f t="shared" si="29"/>
        <v>8.2616991392193722</v>
      </c>
      <c r="J158" s="132">
        <f t="shared" si="29"/>
        <v>10.452587431129466</v>
      </c>
      <c r="K158" s="132">
        <f t="shared" si="29"/>
        <v>13.963796741712128</v>
      </c>
      <c r="L158" s="132">
        <f t="shared" si="29"/>
        <v>19.781561651546191</v>
      </c>
      <c r="M158" s="132">
        <f t="shared" si="29"/>
        <v>22.701091427461954</v>
      </c>
      <c r="N158" s="132">
        <f t="shared" si="29"/>
        <v>27.415027109378084</v>
      </c>
      <c r="O158" s="132">
        <f t="shared" si="29"/>
        <v>30.539414080440274</v>
      </c>
      <c r="P158" s="132">
        <f t="shared" si="29"/>
        <v>30.043615634523306</v>
      </c>
      <c r="Q158" s="132">
        <f t="shared" si="29"/>
        <v>33.827403356995795</v>
      </c>
    </row>
    <row r="159" spans="1:17" ht="12" customHeight="1" x14ac:dyDescent="0.25">
      <c r="A159" s="166" t="s">
        <v>203</v>
      </c>
      <c r="B159" s="165">
        <f>RES_hhdet_emi!B$71</f>
        <v>0</v>
      </c>
      <c r="C159" s="165">
        <f>RES_hhdet_emi!C$71</f>
        <v>0</v>
      </c>
      <c r="D159" s="165">
        <f>RES_hhdet_emi!D$71</f>
        <v>0</v>
      </c>
      <c r="E159" s="165">
        <f>RES_hhdet_emi!E$71</f>
        <v>4.007743273532939</v>
      </c>
      <c r="F159" s="165">
        <f>RES_hhdet_emi!F$71</f>
        <v>4.6273769297219358</v>
      </c>
      <c r="G159" s="165">
        <f>RES_hhdet_emi!G$71</f>
        <v>5.8081044618696449</v>
      </c>
      <c r="H159" s="165">
        <f>RES_hhdet_emi!H$71</f>
        <v>7.2167045608735343</v>
      </c>
      <c r="I159" s="165">
        <f>RES_hhdet_emi!I$71</f>
        <v>8.2616991392193722</v>
      </c>
      <c r="J159" s="165">
        <f>RES_hhdet_emi!J$71</f>
        <v>10.452587431129466</v>
      </c>
      <c r="K159" s="165">
        <f>RES_hhdet_emi!K$71</f>
        <v>13.963796741712128</v>
      </c>
      <c r="L159" s="165">
        <f>RES_hhdet_emi!L$71</f>
        <v>19.781561651546191</v>
      </c>
      <c r="M159" s="165">
        <f>RES_hhdet_emi!M$71</f>
        <v>22.701091427461954</v>
      </c>
      <c r="N159" s="165">
        <f>RES_hhdet_emi!N$71</f>
        <v>27.415027109378084</v>
      </c>
      <c r="O159" s="165">
        <f>RES_hhdet_emi!O$71</f>
        <v>30.539414080440274</v>
      </c>
      <c r="P159" s="165">
        <f>RES_hhdet_emi!P$71</f>
        <v>30.043615634523306</v>
      </c>
      <c r="Q159" s="165">
        <f>RES_hhdet_emi!Q$71</f>
        <v>33.827403356995795</v>
      </c>
    </row>
    <row r="160" spans="1:17" ht="12" customHeight="1" x14ac:dyDescent="0.25">
      <c r="A160" s="147" t="s">
        <v>59</v>
      </c>
      <c r="B160" s="164">
        <f>RES_hhdet_emi!B$72</f>
        <v>0</v>
      </c>
      <c r="C160" s="164">
        <f>RES_hhdet_emi!C$72</f>
        <v>0</v>
      </c>
      <c r="D160" s="164">
        <f>RES_hhdet_emi!D$72</f>
        <v>0</v>
      </c>
      <c r="E160" s="164">
        <f>RES_hhdet_emi!E$72</f>
        <v>0</v>
      </c>
      <c r="F160" s="164">
        <f>RES_hhdet_emi!F$72</f>
        <v>0</v>
      </c>
      <c r="G160" s="164">
        <f>RES_hhdet_emi!G$72</f>
        <v>0</v>
      </c>
      <c r="H160" s="164">
        <f>RES_hhdet_emi!H$72</f>
        <v>0</v>
      </c>
      <c r="I160" s="164">
        <f>RES_hhdet_emi!I$72</f>
        <v>0</v>
      </c>
      <c r="J160" s="164">
        <f>RES_hhdet_emi!J$72</f>
        <v>0</v>
      </c>
      <c r="K160" s="164">
        <f>RES_hhdet_emi!K$72</f>
        <v>0</v>
      </c>
      <c r="L160" s="164">
        <f>RES_hhdet_emi!L$72</f>
        <v>0</v>
      </c>
      <c r="M160" s="164">
        <f>RES_hhdet_emi!M$72</f>
        <v>0</v>
      </c>
      <c r="N160" s="164">
        <f>RES_hhdet_emi!N$72</f>
        <v>0</v>
      </c>
      <c r="O160" s="164">
        <f>RES_hhdet_emi!O$72</f>
        <v>0</v>
      </c>
      <c r="P160" s="164">
        <f>RES_hhdet_emi!P$72</f>
        <v>0</v>
      </c>
      <c r="Q160" s="164">
        <f>RES_hhdet_emi!Q$72</f>
        <v>0</v>
      </c>
    </row>
    <row r="161" spans="1:17" ht="12" customHeight="1" x14ac:dyDescent="0.25">
      <c r="A161" s="163" t="s">
        <v>142</v>
      </c>
      <c r="B161" s="162">
        <f>RES_hhdet_emi!B$73</f>
        <v>0</v>
      </c>
      <c r="C161" s="162">
        <f>RES_hhdet_emi!C$73</f>
        <v>0</v>
      </c>
      <c r="D161" s="162">
        <f>RES_hhdet_emi!D$73</f>
        <v>0</v>
      </c>
      <c r="E161" s="162">
        <f>RES_hhdet_emi!E$73</f>
        <v>0</v>
      </c>
      <c r="F161" s="162">
        <f>RES_hhdet_emi!F$73</f>
        <v>0</v>
      </c>
      <c r="G161" s="162">
        <f>RES_hhdet_emi!G$73</f>
        <v>0</v>
      </c>
      <c r="H161" s="162">
        <f>RES_hhdet_emi!H$73</f>
        <v>0</v>
      </c>
      <c r="I161" s="162">
        <f>RES_hhdet_emi!I$73</f>
        <v>0</v>
      </c>
      <c r="J161" s="162">
        <f>RES_hhdet_emi!J$73</f>
        <v>0</v>
      </c>
      <c r="K161" s="162">
        <f>RES_hhdet_emi!K$73</f>
        <v>0</v>
      </c>
      <c r="L161" s="162">
        <f>RES_hhdet_emi!L$73</f>
        <v>0</v>
      </c>
      <c r="M161" s="162">
        <f>RES_hhdet_emi!M$73</f>
        <v>0</v>
      </c>
      <c r="N161" s="162">
        <f>RES_hhdet_emi!N$73</f>
        <v>0</v>
      </c>
      <c r="O161" s="162">
        <f>RES_hhdet_emi!O$73</f>
        <v>0</v>
      </c>
      <c r="P161" s="162">
        <f>RES_hhdet_emi!P$73</f>
        <v>0</v>
      </c>
      <c r="Q161" s="162">
        <f>RES_hhdet_emi!Q$73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RES_hhdet_emi!B$75</f>
        <v>0</v>
      </c>
      <c r="C163" s="156">
        <f>RES_hhdet_emi!C$75</f>
        <v>0</v>
      </c>
      <c r="D163" s="156">
        <f>RES_hhdet_emi!D$75</f>
        <v>0</v>
      </c>
      <c r="E163" s="156">
        <f>RES_hhdet_emi!E$75</f>
        <v>0</v>
      </c>
      <c r="F163" s="156">
        <f>RES_hhdet_emi!F$75</f>
        <v>0</v>
      </c>
      <c r="G163" s="156">
        <f>RES_hhdet_emi!G$75</f>
        <v>0</v>
      </c>
      <c r="H163" s="156">
        <f>RES_hhdet_emi!H$75</f>
        <v>0</v>
      </c>
      <c r="I163" s="156">
        <f>RES_hhdet_emi!I$75</f>
        <v>0</v>
      </c>
      <c r="J163" s="156">
        <f>RES_hhdet_emi!J$75</f>
        <v>0</v>
      </c>
      <c r="K163" s="156">
        <f>RES_hhdet_emi!K$75</f>
        <v>0</v>
      </c>
      <c r="L163" s="156">
        <f>RES_hhdet_emi!L$75</f>
        <v>0</v>
      </c>
      <c r="M163" s="156">
        <f>RES_hhdet_emi!M$75</f>
        <v>0</v>
      </c>
      <c r="N163" s="156">
        <f>RES_hhdet_emi!N$75</f>
        <v>0</v>
      </c>
      <c r="O163" s="156">
        <f>RES_hhdet_emi!O$75</f>
        <v>0</v>
      </c>
      <c r="P163" s="156">
        <f>RES_hhdet_emi!P$75</f>
        <v>0</v>
      </c>
      <c r="Q163" s="156">
        <f>RES_hhdet_emi!Q$75</f>
        <v>0</v>
      </c>
    </row>
    <row r="164" spans="1:17" ht="12" customHeight="1" x14ac:dyDescent="0.25">
      <c r="A164" s="148" t="s">
        <v>59</v>
      </c>
      <c r="B164" s="156">
        <f>RES_hhdet_emi!B$76</f>
        <v>0</v>
      </c>
      <c r="C164" s="156">
        <f>RES_hhdet_emi!C$76</f>
        <v>0</v>
      </c>
      <c r="D164" s="156">
        <f>RES_hhdet_emi!D$76</f>
        <v>0</v>
      </c>
      <c r="E164" s="156">
        <f>RES_hhdet_emi!E$76</f>
        <v>0</v>
      </c>
      <c r="F164" s="156">
        <f>RES_hhdet_emi!F$76</f>
        <v>0</v>
      </c>
      <c r="G164" s="156">
        <f>RES_hhdet_emi!G$76</f>
        <v>0</v>
      </c>
      <c r="H164" s="156">
        <f>RES_hhdet_emi!H$76</f>
        <v>0</v>
      </c>
      <c r="I164" s="156">
        <f>RES_hhdet_emi!I$76</f>
        <v>0</v>
      </c>
      <c r="J164" s="156">
        <f>RES_hhdet_emi!J$76</f>
        <v>0</v>
      </c>
      <c r="K164" s="156">
        <f>RES_hhdet_emi!K$76</f>
        <v>0</v>
      </c>
      <c r="L164" s="156">
        <f>RES_hhdet_emi!L$76</f>
        <v>0</v>
      </c>
      <c r="M164" s="156">
        <f>RES_hhdet_emi!M$76</f>
        <v>0</v>
      </c>
      <c r="N164" s="156">
        <f>RES_hhdet_emi!N$76</f>
        <v>0</v>
      </c>
      <c r="O164" s="156">
        <f>RES_hhdet_emi!O$76</f>
        <v>0</v>
      </c>
      <c r="P164" s="156">
        <f>RES_hhdet_emi!P$76</f>
        <v>0</v>
      </c>
      <c r="Q164" s="156">
        <f>RES_hhdet_emi!Q$76</f>
        <v>0</v>
      </c>
    </row>
    <row r="165" spans="1:17" ht="12" customHeight="1" x14ac:dyDescent="0.25">
      <c r="A165" s="158" t="s">
        <v>62</v>
      </c>
      <c r="B165" s="157">
        <f>SUM(B166:B167)</f>
        <v>376.10198913165442</v>
      </c>
      <c r="C165" s="157">
        <f t="shared" ref="C165:Q165" si="31">SUM(C166:C167)</f>
        <v>397.26930877914231</v>
      </c>
      <c r="D165" s="157">
        <f t="shared" si="31"/>
        <v>410.25468465217341</v>
      </c>
      <c r="E165" s="157">
        <f t="shared" si="31"/>
        <v>425.5043010661098</v>
      </c>
      <c r="F165" s="157">
        <f t="shared" si="31"/>
        <v>425.81417421573195</v>
      </c>
      <c r="G165" s="157">
        <f t="shared" si="31"/>
        <v>435.91890121543543</v>
      </c>
      <c r="H165" s="157">
        <f t="shared" si="31"/>
        <v>423.6104776298389</v>
      </c>
      <c r="I165" s="157">
        <f t="shared" si="31"/>
        <v>407.5653854281897</v>
      </c>
      <c r="J165" s="157">
        <f t="shared" si="31"/>
        <v>423.17663223256636</v>
      </c>
      <c r="K165" s="157">
        <f t="shared" si="31"/>
        <v>433.26764827988046</v>
      </c>
      <c r="L165" s="157">
        <f t="shared" si="31"/>
        <v>465.67127799810532</v>
      </c>
      <c r="M165" s="157">
        <f t="shared" si="31"/>
        <v>434.15236470701757</v>
      </c>
      <c r="N165" s="157">
        <f t="shared" si="31"/>
        <v>435.86782272222092</v>
      </c>
      <c r="O165" s="157">
        <f t="shared" si="31"/>
        <v>429.3065776166265</v>
      </c>
      <c r="P165" s="157">
        <f t="shared" si="31"/>
        <v>389.70644898486188</v>
      </c>
      <c r="Q165" s="157">
        <f t="shared" si="31"/>
        <v>404.18638076304376</v>
      </c>
    </row>
    <row r="166" spans="1:17" ht="12" customHeight="1" x14ac:dyDescent="0.25">
      <c r="A166" s="23" t="s">
        <v>203</v>
      </c>
      <c r="B166" s="156">
        <f>RES_hhdet_emi!B$78</f>
        <v>376.10198913165442</v>
      </c>
      <c r="C166" s="156">
        <f>RES_hhdet_emi!C$78</f>
        <v>397.26930877914231</v>
      </c>
      <c r="D166" s="156">
        <f>RES_hhdet_emi!D$78</f>
        <v>410.25468465217341</v>
      </c>
      <c r="E166" s="156">
        <f>RES_hhdet_emi!E$78</f>
        <v>425.5043010661098</v>
      </c>
      <c r="F166" s="156">
        <f>RES_hhdet_emi!F$78</f>
        <v>425.81417421573195</v>
      </c>
      <c r="G166" s="156">
        <f>RES_hhdet_emi!G$78</f>
        <v>435.91890121543543</v>
      </c>
      <c r="H166" s="156">
        <f>RES_hhdet_emi!H$78</f>
        <v>423.6104776298389</v>
      </c>
      <c r="I166" s="156">
        <f>RES_hhdet_emi!I$78</f>
        <v>407.5653854281897</v>
      </c>
      <c r="J166" s="156">
        <f>RES_hhdet_emi!J$78</f>
        <v>423.17663223256636</v>
      </c>
      <c r="K166" s="156">
        <f>RES_hhdet_emi!K$78</f>
        <v>433.26764827988046</v>
      </c>
      <c r="L166" s="156">
        <f>RES_hhdet_emi!L$78</f>
        <v>465.67127799810532</v>
      </c>
      <c r="M166" s="156">
        <f>RES_hhdet_emi!M$78</f>
        <v>434.15236470701757</v>
      </c>
      <c r="N166" s="156">
        <f>RES_hhdet_emi!N$78</f>
        <v>435.86782272222092</v>
      </c>
      <c r="O166" s="156">
        <f>RES_hhdet_emi!O$78</f>
        <v>429.3065776166265</v>
      </c>
      <c r="P166" s="156">
        <f>RES_hhdet_emi!P$78</f>
        <v>389.70644898486188</v>
      </c>
      <c r="Q166" s="156">
        <f>RES_hhdet_emi!Q$78</f>
        <v>404.18638076304376</v>
      </c>
    </row>
    <row r="167" spans="1:17" ht="12" customHeight="1" x14ac:dyDescent="0.25">
      <c r="A167" s="29" t="s">
        <v>140</v>
      </c>
      <c r="B167" s="57">
        <f>RES_hhdet_emi!B$79</f>
        <v>0</v>
      </c>
      <c r="C167" s="57">
        <f>RES_hhdet_emi!C$79</f>
        <v>0</v>
      </c>
      <c r="D167" s="57">
        <f>RES_hhdet_emi!D$79</f>
        <v>0</v>
      </c>
      <c r="E167" s="57">
        <f>RES_hhdet_emi!E$79</f>
        <v>0</v>
      </c>
      <c r="F167" s="57">
        <f>RES_hhdet_emi!F$79</f>
        <v>0</v>
      </c>
      <c r="G167" s="57">
        <f>RES_hhdet_emi!G$79</f>
        <v>0</v>
      </c>
      <c r="H167" s="57">
        <f>RES_hhdet_emi!H$79</f>
        <v>0</v>
      </c>
      <c r="I167" s="57">
        <f>RES_hhdet_emi!I$79</f>
        <v>0</v>
      </c>
      <c r="J167" s="57">
        <f>RES_hhdet_emi!J$79</f>
        <v>0</v>
      </c>
      <c r="K167" s="57">
        <f>RES_hhdet_emi!K$79</f>
        <v>0</v>
      </c>
      <c r="L167" s="57">
        <f>RES_hhdet_emi!L$79</f>
        <v>0</v>
      </c>
      <c r="M167" s="57">
        <f>RES_hhdet_emi!M$79</f>
        <v>0</v>
      </c>
      <c r="N167" s="57">
        <f>RES_hhdet_emi!N$79</f>
        <v>0</v>
      </c>
      <c r="O167" s="57">
        <f>RES_hhdet_emi!O$79</f>
        <v>0</v>
      </c>
      <c r="P167" s="57">
        <f>RES_hhdet_emi!P$79</f>
        <v>0</v>
      </c>
      <c r="Q167" s="57">
        <f>RES_hhdet_emi!Q$79</f>
        <v>0</v>
      </c>
    </row>
    <row r="169" spans="1:17" ht="12" customHeight="1" x14ac:dyDescent="0.25">
      <c r="A169" s="152" t="s">
        <v>198</v>
      </c>
      <c r="B169" s="168">
        <f>SUM(B170,B173,B175,B184)</f>
        <v>18022.354015595476</v>
      </c>
      <c r="C169" s="168">
        <f t="shared" ref="C169:Q169" si="32">SUM(C170,C173,C175,C184)</f>
        <v>20044.49505542183</v>
      </c>
      <c r="D169" s="168">
        <f t="shared" si="32"/>
        <v>18946.31817695449</v>
      </c>
      <c r="E169" s="168">
        <f t="shared" si="32"/>
        <v>19456.130281809121</v>
      </c>
      <c r="F169" s="168">
        <f t="shared" si="32"/>
        <v>18865.482359658981</v>
      </c>
      <c r="G169" s="168">
        <f t="shared" si="32"/>
        <v>18356.88730855245</v>
      </c>
      <c r="H169" s="168">
        <f t="shared" si="32"/>
        <v>17909.448744314297</v>
      </c>
      <c r="I169" s="168">
        <f t="shared" si="32"/>
        <v>17185.364259939321</v>
      </c>
      <c r="J169" s="168">
        <f t="shared" si="32"/>
        <v>17207.830788793897</v>
      </c>
      <c r="K169" s="168">
        <f t="shared" si="32"/>
        <v>17276.290795993562</v>
      </c>
      <c r="L169" s="168">
        <f t="shared" si="32"/>
        <v>20240.65068384237</v>
      </c>
      <c r="M169" s="168">
        <f t="shared" si="32"/>
        <v>17211.759154334824</v>
      </c>
      <c r="N169" s="168">
        <f t="shared" si="32"/>
        <v>17612.010174746683</v>
      </c>
      <c r="O169" s="168">
        <f t="shared" si="32"/>
        <v>17847.181389710131</v>
      </c>
      <c r="P169" s="168">
        <f t="shared" si="32"/>
        <v>15546.367871476574</v>
      </c>
      <c r="Q169" s="168">
        <f t="shared" si="32"/>
        <v>16717.175481233138</v>
      </c>
    </row>
    <row r="170" spans="1:17" ht="12" customHeight="1" x14ac:dyDescent="0.25">
      <c r="A170" s="158" t="s">
        <v>65</v>
      </c>
      <c r="B170" s="157">
        <f>SUM(B171:B172)</f>
        <v>14376.422523794812</v>
      </c>
      <c r="C170" s="157">
        <f t="shared" ref="C170:Q170" si="33">SUM(C171:C172)</f>
        <v>16346.420973078904</v>
      </c>
      <c r="D170" s="157">
        <f t="shared" si="33"/>
        <v>14982.756899552813</v>
      </c>
      <c r="E170" s="157">
        <f t="shared" si="33"/>
        <v>15552.500396202997</v>
      </c>
      <c r="F170" s="157">
        <f t="shared" si="33"/>
        <v>14976.012753005993</v>
      </c>
      <c r="G170" s="157">
        <f t="shared" si="33"/>
        <v>14423.075831232371</v>
      </c>
      <c r="H170" s="157">
        <f t="shared" si="33"/>
        <v>14059.94093954128</v>
      </c>
      <c r="I170" s="157">
        <f t="shared" si="33"/>
        <v>13379.839526130854</v>
      </c>
      <c r="J170" s="157">
        <f t="shared" si="33"/>
        <v>13247.476844479772</v>
      </c>
      <c r="K170" s="157">
        <f t="shared" si="33"/>
        <v>13198.727636245379</v>
      </c>
      <c r="L170" s="157">
        <f t="shared" si="33"/>
        <v>15883.061914600836</v>
      </c>
      <c r="M170" s="157">
        <f t="shared" si="33"/>
        <v>13113.649805146204</v>
      </c>
      <c r="N170" s="157">
        <f t="shared" si="33"/>
        <v>13488.129313240684</v>
      </c>
      <c r="O170" s="157">
        <f t="shared" si="33"/>
        <v>13730.144688866085</v>
      </c>
      <c r="P170" s="157">
        <f t="shared" si="33"/>
        <v>11521.724376638065</v>
      </c>
      <c r="Q170" s="157">
        <f t="shared" si="33"/>
        <v>12612.466681826356</v>
      </c>
    </row>
    <row r="171" spans="1:17" ht="12" customHeight="1" x14ac:dyDescent="0.25">
      <c r="A171" s="23" t="s">
        <v>161</v>
      </c>
      <c r="B171" s="156">
        <f>IF(B95=0,0,B95/0.086*1000000/B$7)</f>
        <v>14175.725468639323</v>
      </c>
      <c r="C171" s="156">
        <f t="shared" ref="C171:Q172" si="34">IF(C95=0,0,C95/0.086*1000000/C$7)</f>
        <v>16132.155833287638</v>
      </c>
      <c r="D171" s="156">
        <f t="shared" si="34"/>
        <v>14826.825706941878</v>
      </c>
      <c r="E171" s="156">
        <f t="shared" si="34"/>
        <v>15339.295365965641</v>
      </c>
      <c r="F171" s="156">
        <f t="shared" si="34"/>
        <v>14760.377114559053</v>
      </c>
      <c r="G171" s="156">
        <f t="shared" si="34"/>
        <v>14202.346117841149</v>
      </c>
      <c r="H171" s="156">
        <f t="shared" si="34"/>
        <v>13806.25741384239</v>
      </c>
      <c r="I171" s="156">
        <f t="shared" si="34"/>
        <v>13185.390627516592</v>
      </c>
      <c r="J171" s="156">
        <f t="shared" si="34"/>
        <v>13047.974588164589</v>
      </c>
      <c r="K171" s="156">
        <f t="shared" si="34"/>
        <v>13005.984606287364</v>
      </c>
      <c r="L171" s="156">
        <f t="shared" si="34"/>
        <v>15621.733106560561</v>
      </c>
      <c r="M171" s="156">
        <f t="shared" si="34"/>
        <v>12927.868325988824</v>
      </c>
      <c r="N171" s="156">
        <f t="shared" si="34"/>
        <v>13258.835745415083</v>
      </c>
      <c r="O171" s="156">
        <f t="shared" si="34"/>
        <v>13492.844528917178</v>
      </c>
      <c r="P171" s="156">
        <f t="shared" si="34"/>
        <v>11333.123453671751</v>
      </c>
      <c r="Q171" s="156">
        <f t="shared" si="34"/>
        <v>12365.169517559894</v>
      </c>
    </row>
    <row r="172" spans="1:17" ht="12" customHeight="1" x14ac:dyDescent="0.25">
      <c r="A172" s="23" t="s">
        <v>60</v>
      </c>
      <c r="B172" s="156">
        <f>IF(B96=0,0,B96/0.086*1000000/B$7)</f>
        <v>200.6970551554887</v>
      </c>
      <c r="C172" s="156">
        <f t="shared" si="34"/>
        <v>214.26513979126727</v>
      </c>
      <c r="D172" s="156">
        <f t="shared" si="34"/>
        <v>155.93119261093526</v>
      </c>
      <c r="E172" s="156">
        <f t="shared" si="34"/>
        <v>213.20503023735523</v>
      </c>
      <c r="F172" s="156">
        <f t="shared" si="34"/>
        <v>215.63563844693945</v>
      </c>
      <c r="G172" s="156">
        <f t="shared" si="34"/>
        <v>220.72971339122242</v>
      </c>
      <c r="H172" s="156">
        <f t="shared" si="34"/>
        <v>253.68352569889134</v>
      </c>
      <c r="I172" s="156">
        <f t="shared" si="34"/>
        <v>194.44889861426188</v>
      </c>
      <c r="J172" s="156">
        <f t="shared" si="34"/>
        <v>199.50225631518353</v>
      </c>
      <c r="K172" s="156">
        <f t="shared" si="34"/>
        <v>192.74302995801631</v>
      </c>
      <c r="L172" s="156">
        <f t="shared" si="34"/>
        <v>261.32880804027417</v>
      </c>
      <c r="M172" s="156">
        <f t="shared" si="34"/>
        <v>185.78147915738097</v>
      </c>
      <c r="N172" s="156">
        <f t="shared" si="34"/>
        <v>229.2935678256014</v>
      </c>
      <c r="O172" s="156">
        <f t="shared" si="34"/>
        <v>237.30015994890741</v>
      </c>
      <c r="P172" s="156">
        <f t="shared" si="34"/>
        <v>188.60092296631385</v>
      </c>
      <c r="Q172" s="156">
        <f t="shared" si="34"/>
        <v>247.29716426646223</v>
      </c>
    </row>
    <row r="173" spans="1:17" ht="12" customHeight="1" x14ac:dyDescent="0.25">
      <c r="A173" s="158" t="s">
        <v>112</v>
      </c>
      <c r="B173" s="157">
        <f>B174</f>
        <v>0.14242589351240301</v>
      </c>
      <c r="C173" s="157">
        <f t="shared" ref="C173:Q173" si="35">C174</f>
        <v>0.30155292231680964</v>
      </c>
      <c r="D173" s="157">
        <f t="shared" si="35"/>
        <v>0.36638680796706929</v>
      </c>
      <c r="E173" s="157">
        <f t="shared" si="35"/>
        <v>0.78435161452216928</v>
      </c>
      <c r="F173" s="157">
        <f t="shared" si="35"/>
        <v>1.0629916535914843</v>
      </c>
      <c r="G173" s="157">
        <f t="shared" si="35"/>
        <v>1.3949421650927174</v>
      </c>
      <c r="H173" s="157">
        <f t="shared" si="35"/>
        <v>1.9856688666614934</v>
      </c>
      <c r="I173" s="157">
        <f t="shared" si="35"/>
        <v>2.7657770392890315</v>
      </c>
      <c r="J173" s="157">
        <f t="shared" si="35"/>
        <v>2.8950607393788697</v>
      </c>
      <c r="K173" s="157">
        <f t="shared" si="35"/>
        <v>3.408796548612167</v>
      </c>
      <c r="L173" s="157">
        <f t="shared" si="35"/>
        <v>4.2572824659066297</v>
      </c>
      <c r="M173" s="157">
        <f t="shared" si="35"/>
        <v>5.3160827184877943</v>
      </c>
      <c r="N173" s="157">
        <f t="shared" si="35"/>
        <v>6.4084476907237908</v>
      </c>
      <c r="O173" s="157">
        <f t="shared" si="35"/>
        <v>6.2919946600271643</v>
      </c>
      <c r="P173" s="157">
        <f t="shared" si="35"/>
        <v>8.8287160180158981</v>
      </c>
      <c r="Q173" s="157">
        <f t="shared" si="35"/>
        <v>8.4181237200409633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0.14242589351240301</v>
      </c>
      <c r="C174" s="156">
        <f t="shared" si="36"/>
        <v>0.30155292231680964</v>
      </c>
      <c r="D174" s="156">
        <f t="shared" si="36"/>
        <v>0.36638680796706929</v>
      </c>
      <c r="E174" s="156">
        <f t="shared" si="36"/>
        <v>0.78435161452216928</v>
      </c>
      <c r="F174" s="156">
        <f t="shared" si="36"/>
        <v>1.0629916535914843</v>
      </c>
      <c r="G174" s="156">
        <f t="shared" si="36"/>
        <v>1.3949421650927174</v>
      </c>
      <c r="H174" s="156">
        <f t="shared" si="36"/>
        <v>1.9856688666614934</v>
      </c>
      <c r="I174" s="156">
        <f t="shared" si="36"/>
        <v>2.7657770392890315</v>
      </c>
      <c r="J174" s="156">
        <f t="shared" si="36"/>
        <v>2.8950607393788697</v>
      </c>
      <c r="K174" s="156">
        <f t="shared" si="36"/>
        <v>3.408796548612167</v>
      </c>
      <c r="L174" s="156">
        <f t="shared" si="36"/>
        <v>4.2572824659066297</v>
      </c>
      <c r="M174" s="156">
        <f t="shared" si="36"/>
        <v>5.3160827184877943</v>
      </c>
      <c r="N174" s="156">
        <f t="shared" si="36"/>
        <v>6.4084476907237908</v>
      </c>
      <c r="O174" s="156">
        <f t="shared" si="36"/>
        <v>6.2919946600271643</v>
      </c>
      <c r="P174" s="156">
        <f t="shared" si="36"/>
        <v>8.8287160180158981</v>
      </c>
      <c r="Q174" s="156">
        <f t="shared" si="36"/>
        <v>8.4181237200409633</v>
      </c>
    </row>
    <row r="175" spans="1:17" ht="12" customHeight="1" x14ac:dyDescent="0.25">
      <c r="A175" s="158" t="s">
        <v>63</v>
      </c>
      <c r="B175" s="157">
        <f t="shared" si="36"/>
        <v>2155.7497141879717</v>
      </c>
      <c r="C175" s="157">
        <f t="shared" si="36"/>
        <v>2207.3035873856675</v>
      </c>
      <c r="D175" s="157">
        <f t="shared" si="36"/>
        <v>2416.8696092059567</v>
      </c>
      <c r="E175" s="157">
        <f t="shared" si="36"/>
        <v>2376.8158652871402</v>
      </c>
      <c r="F175" s="157">
        <f t="shared" si="36"/>
        <v>2378.0204024450882</v>
      </c>
      <c r="G175" s="157">
        <f t="shared" si="36"/>
        <v>2394.2526222876368</v>
      </c>
      <c r="H175" s="157">
        <f t="shared" si="36"/>
        <v>2361.3496421426835</v>
      </c>
      <c r="I175" s="157">
        <f t="shared" si="36"/>
        <v>2329.0831044366423</v>
      </c>
      <c r="J175" s="157">
        <f t="shared" si="36"/>
        <v>2432.995474697665</v>
      </c>
      <c r="K175" s="157">
        <f t="shared" si="36"/>
        <v>2515.4031990940948</v>
      </c>
      <c r="L175" s="157">
        <f t="shared" si="36"/>
        <v>2691.5493756193282</v>
      </c>
      <c r="M175" s="157">
        <f t="shared" si="36"/>
        <v>2520.4976216824207</v>
      </c>
      <c r="N175" s="157">
        <f t="shared" si="36"/>
        <v>2530.9679372144988</v>
      </c>
      <c r="O175" s="157">
        <f t="shared" si="36"/>
        <v>2523.173538271592</v>
      </c>
      <c r="P175" s="157">
        <f t="shared" si="36"/>
        <v>2472.4695371239832</v>
      </c>
      <c r="Q175" s="157">
        <f t="shared" si="36"/>
        <v>2500.1502493612661</v>
      </c>
    </row>
    <row r="176" spans="1:17" ht="12" customHeight="1" x14ac:dyDescent="0.25">
      <c r="A176" s="167" t="s">
        <v>160</v>
      </c>
      <c r="B176" s="132">
        <f>IF(B100=0,0,B100/0.086*1000000/B$11)</f>
        <v>2187.7071985214407</v>
      </c>
      <c r="C176" s="132">
        <f t="shared" ref="C176:Q176" si="37">IF(C100=0,0,C100/0.086*1000000/C$11)</f>
        <v>2233.9534176512525</v>
      </c>
      <c r="D176" s="132">
        <f t="shared" si="37"/>
        <v>2453.1181326984197</v>
      </c>
      <c r="E176" s="132">
        <f t="shared" si="37"/>
        <v>2402.7164633155367</v>
      </c>
      <c r="F176" s="132">
        <f t="shared" si="37"/>
        <v>2399.3066712300961</v>
      </c>
      <c r="G176" s="132">
        <f t="shared" si="37"/>
        <v>2410.4278337264295</v>
      </c>
      <c r="H176" s="132">
        <f t="shared" si="37"/>
        <v>2378.6934540340026</v>
      </c>
      <c r="I176" s="132">
        <f t="shared" si="37"/>
        <v>2344.3906431987543</v>
      </c>
      <c r="J176" s="132">
        <f t="shared" si="37"/>
        <v>2456.6398737618292</v>
      </c>
      <c r="K176" s="132">
        <f t="shared" si="37"/>
        <v>2542.9735103062658</v>
      </c>
      <c r="L176" s="132">
        <f t="shared" si="37"/>
        <v>2725.4832118051809</v>
      </c>
      <c r="M176" s="132">
        <f t="shared" si="37"/>
        <v>2546.2491147947535</v>
      </c>
      <c r="N176" s="132">
        <f t="shared" si="37"/>
        <v>2563.7324462571464</v>
      </c>
      <c r="O176" s="132">
        <f t="shared" si="37"/>
        <v>2558.1176030246779</v>
      </c>
      <c r="P176" s="132">
        <f t="shared" si="37"/>
        <v>2513.4360154481569</v>
      </c>
      <c r="Q176" s="132">
        <f t="shared" si="37"/>
        <v>2535.8678550474633</v>
      </c>
    </row>
    <row r="177" spans="1:17" ht="12" customHeight="1" x14ac:dyDescent="0.25">
      <c r="A177" s="167" t="s">
        <v>159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1986.1270151994529</v>
      </c>
      <c r="F177" s="132">
        <f t="shared" si="38"/>
        <v>1986.4425952047302</v>
      </c>
      <c r="G177" s="132">
        <f t="shared" si="38"/>
        <v>1998.8413225155923</v>
      </c>
      <c r="H177" s="132">
        <f t="shared" si="38"/>
        <v>1975.3616693412375</v>
      </c>
      <c r="I177" s="132">
        <f t="shared" si="38"/>
        <v>1956.2118953364704</v>
      </c>
      <c r="J177" s="132">
        <f t="shared" si="38"/>
        <v>2046.9337800190847</v>
      </c>
      <c r="K177" s="132">
        <f t="shared" si="38"/>
        <v>2119.4981320978177</v>
      </c>
      <c r="L177" s="132">
        <f t="shared" si="38"/>
        <v>2256.403544377788</v>
      </c>
      <c r="M177" s="132">
        <f t="shared" si="38"/>
        <v>2136.9528621886006</v>
      </c>
      <c r="N177" s="132">
        <f t="shared" si="38"/>
        <v>2147.4553296217214</v>
      </c>
      <c r="O177" s="132">
        <f t="shared" si="38"/>
        <v>2145.3663661063219</v>
      </c>
      <c r="P177" s="132">
        <f t="shared" si="38"/>
        <v>2110.7361926682065</v>
      </c>
      <c r="Q177" s="132">
        <f t="shared" si="38"/>
        <v>2125.0780949039208</v>
      </c>
    </row>
    <row r="178" spans="1:17" ht="12" customHeight="1" x14ac:dyDescent="0.25">
      <c r="A178" s="166" t="s">
        <v>203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1561.7657011551339</v>
      </c>
      <c r="F178" s="165">
        <f t="shared" si="39"/>
        <v>1559.5493362995587</v>
      </c>
      <c r="G178" s="165">
        <f t="shared" si="39"/>
        <v>1566.7780919221429</v>
      </c>
      <c r="H178" s="165">
        <f t="shared" si="39"/>
        <v>1546.1507451221171</v>
      </c>
      <c r="I178" s="165">
        <f t="shared" si="39"/>
        <v>1523.8539180792009</v>
      </c>
      <c r="J178" s="165">
        <f t="shared" si="39"/>
        <v>1596.8159179451891</v>
      </c>
      <c r="K178" s="165">
        <f t="shared" si="39"/>
        <v>1652.932781699061</v>
      </c>
      <c r="L178" s="165">
        <f t="shared" si="39"/>
        <v>1771.5640876733723</v>
      </c>
      <c r="M178" s="165">
        <f t="shared" si="39"/>
        <v>1655.0619246166009</v>
      </c>
      <c r="N178" s="165">
        <f t="shared" si="39"/>
        <v>1666.4260900671466</v>
      </c>
      <c r="O178" s="165">
        <f t="shared" si="39"/>
        <v>1662.7764419660507</v>
      </c>
      <c r="P178" s="165">
        <f t="shared" si="39"/>
        <v>1633.7334100413134</v>
      </c>
      <c r="Q178" s="165">
        <f t="shared" si="39"/>
        <v>1648.3141057808562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424.36131404431882</v>
      </c>
      <c r="F179" s="164">
        <f t="shared" si="39"/>
        <v>426.89325890517136</v>
      </c>
      <c r="G179" s="164">
        <f t="shared" si="39"/>
        <v>432.06323059344913</v>
      </c>
      <c r="H179" s="164">
        <f t="shared" si="39"/>
        <v>429.2109242191205</v>
      </c>
      <c r="I179" s="164">
        <f t="shared" si="39"/>
        <v>432.35797725726968</v>
      </c>
      <c r="J179" s="164">
        <f t="shared" si="39"/>
        <v>450.11786207389588</v>
      </c>
      <c r="K179" s="164">
        <f t="shared" si="39"/>
        <v>466.56535039875718</v>
      </c>
      <c r="L179" s="164">
        <f t="shared" si="39"/>
        <v>484.83945670441574</v>
      </c>
      <c r="M179" s="164">
        <f t="shared" si="39"/>
        <v>481.89093757199976</v>
      </c>
      <c r="N179" s="164">
        <f t="shared" si="39"/>
        <v>481.02923955457487</v>
      </c>
      <c r="O179" s="164">
        <f t="shared" si="39"/>
        <v>482.58992414027057</v>
      </c>
      <c r="P179" s="164">
        <f t="shared" si="39"/>
        <v>477.00278262689255</v>
      </c>
      <c r="Q179" s="164">
        <f t="shared" si="39"/>
        <v>476.7639891230645</v>
      </c>
    </row>
    <row r="180" spans="1:17" ht="12" customHeight="1" x14ac:dyDescent="0.25">
      <c r="A180" s="163" t="s">
        <v>142</v>
      </c>
      <c r="B180" s="162">
        <f>IF(B104=0,0,B104/0.086*1000000/B$13)</f>
        <v>1926.384047335689</v>
      </c>
      <c r="C180" s="162">
        <f t="shared" ref="C180:Q180" si="40">IF(C104=0,0,C104/0.086*1000000/C$13)</f>
        <v>1986.85379513865</v>
      </c>
      <c r="D180" s="162">
        <f t="shared" si="40"/>
        <v>2085.3788653016018</v>
      </c>
      <c r="E180" s="162">
        <f t="shared" si="40"/>
        <v>2149.9444051685946</v>
      </c>
      <c r="F180" s="162">
        <f t="shared" si="40"/>
        <v>2193.6179198155769</v>
      </c>
      <c r="G180" s="162">
        <f t="shared" si="40"/>
        <v>2193.2795392055418</v>
      </c>
      <c r="H180" s="162">
        <f t="shared" si="40"/>
        <v>2247.9006885924687</v>
      </c>
      <c r="I180" s="162">
        <f t="shared" si="40"/>
        <v>2158.8278817338582</v>
      </c>
      <c r="J180" s="162">
        <f t="shared" si="40"/>
        <v>2168.6641595525525</v>
      </c>
      <c r="K180" s="162">
        <f t="shared" si="40"/>
        <v>2256.5631008240243</v>
      </c>
      <c r="L180" s="162">
        <f t="shared" si="40"/>
        <v>2341.151350639655</v>
      </c>
      <c r="M180" s="162">
        <f t="shared" si="40"/>
        <v>2421.9098698524913</v>
      </c>
      <c r="N180" s="162">
        <f t="shared" si="40"/>
        <v>2352.8299515710682</v>
      </c>
      <c r="O180" s="162">
        <f t="shared" si="40"/>
        <v>2355.7740645648678</v>
      </c>
      <c r="P180" s="162">
        <f t="shared" si="40"/>
        <v>2268.0181682552648</v>
      </c>
      <c r="Q180" s="162">
        <f t="shared" si="40"/>
        <v>2304.6397441360655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1821.8251774039154</v>
      </c>
      <c r="F181" s="160">
        <f t="shared" si="41"/>
        <v>1852.7449067853258</v>
      </c>
      <c r="G181" s="160">
        <f t="shared" si="41"/>
        <v>1857.6949310770121</v>
      </c>
      <c r="H181" s="160">
        <f t="shared" si="41"/>
        <v>1890.3463718042419</v>
      </c>
      <c r="I181" s="160">
        <f t="shared" si="41"/>
        <v>1835.596100384291</v>
      </c>
      <c r="J181" s="160">
        <f t="shared" si="41"/>
        <v>1859.7495657830373</v>
      </c>
      <c r="K181" s="160">
        <f t="shared" si="41"/>
        <v>1933.3313659343605</v>
      </c>
      <c r="L181" s="160">
        <f t="shared" si="41"/>
        <v>2006.5878346201982</v>
      </c>
      <c r="M181" s="160">
        <f t="shared" si="41"/>
        <v>2056.1323529761289</v>
      </c>
      <c r="N181" s="160">
        <f t="shared" si="41"/>
        <v>2010.3687080757743</v>
      </c>
      <c r="O181" s="160">
        <f t="shared" si="41"/>
        <v>2013.8430661074435</v>
      </c>
      <c r="P181" s="160">
        <f t="shared" si="41"/>
        <v>1951.2145919928269</v>
      </c>
      <c r="Q181" s="160">
        <f t="shared" si="41"/>
        <v>1974.7798228115148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1397.4638633595969</v>
      </c>
      <c r="F182" s="156">
        <f t="shared" si="42"/>
        <v>1425.8516478801544</v>
      </c>
      <c r="G182" s="156">
        <f t="shared" si="42"/>
        <v>1425.6317004835628</v>
      </c>
      <c r="H182" s="156">
        <f t="shared" si="42"/>
        <v>1461.1354475851217</v>
      </c>
      <c r="I182" s="156">
        <f t="shared" si="42"/>
        <v>1403.2381231270215</v>
      </c>
      <c r="J182" s="156">
        <f t="shared" si="42"/>
        <v>1409.6317037091412</v>
      </c>
      <c r="K182" s="156">
        <f t="shared" si="42"/>
        <v>1466.7660155356032</v>
      </c>
      <c r="L182" s="156">
        <f t="shared" si="42"/>
        <v>1521.7483779157824</v>
      </c>
      <c r="M182" s="156">
        <f t="shared" si="42"/>
        <v>1574.2414154041292</v>
      </c>
      <c r="N182" s="156">
        <f t="shared" si="42"/>
        <v>1529.3394685211997</v>
      </c>
      <c r="O182" s="156">
        <f t="shared" si="42"/>
        <v>1531.253141967173</v>
      </c>
      <c r="P182" s="156">
        <f t="shared" si="42"/>
        <v>1474.2118093659305</v>
      </c>
      <c r="Q182" s="156">
        <f t="shared" si="42"/>
        <v>1498.0158336884504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424.36131404431876</v>
      </c>
      <c r="F183" s="156">
        <f t="shared" si="42"/>
        <v>426.89325890517154</v>
      </c>
      <c r="G183" s="156">
        <f t="shared" si="42"/>
        <v>432.06323059344925</v>
      </c>
      <c r="H183" s="156">
        <f t="shared" si="42"/>
        <v>429.21092421912044</v>
      </c>
      <c r="I183" s="156">
        <f t="shared" si="42"/>
        <v>432.35797725726968</v>
      </c>
      <c r="J183" s="156">
        <f t="shared" si="42"/>
        <v>450.11786207389599</v>
      </c>
      <c r="K183" s="156">
        <f t="shared" si="42"/>
        <v>466.56535039875729</v>
      </c>
      <c r="L183" s="156">
        <f t="shared" si="42"/>
        <v>484.83945670441568</v>
      </c>
      <c r="M183" s="156">
        <f t="shared" si="42"/>
        <v>481.89093757199976</v>
      </c>
      <c r="N183" s="156">
        <f t="shared" si="42"/>
        <v>481.02923955457487</v>
      </c>
      <c r="O183" s="156">
        <f t="shared" si="42"/>
        <v>482.58992414027045</v>
      </c>
      <c r="P183" s="156">
        <f t="shared" si="42"/>
        <v>477.00278262689613</v>
      </c>
      <c r="Q183" s="156">
        <f t="shared" si="42"/>
        <v>476.76398912306456</v>
      </c>
    </row>
    <row r="184" spans="1:17" ht="12" customHeight="1" x14ac:dyDescent="0.25">
      <c r="A184" s="158" t="s">
        <v>62</v>
      </c>
      <c r="B184" s="157">
        <f t="shared" si="36"/>
        <v>1490.0393517191812</v>
      </c>
      <c r="C184" s="157">
        <f t="shared" si="36"/>
        <v>1490.4689420349412</v>
      </c>
      <c r="D184" s="157">
        <f t="shared" si="36"/>
        <v>1546.3252813877509</v>
      </c>
      <c r="E184" s="157">
        <f t="shared" si="36"/>
        <v>1526.0296687044611</v>
      </c>
      <c r="F184" s="157">
        <f t="shared" si="36"/>
        <v>1510.3862125543083</v>
      </c>
      <c r="G184" s="157">
        <f t="shared" si="36"/>
        <v>1538.1639128673514</v>
      </c>
      <c r="H184" s="157">
        <f t="shared" si="36"/>
        <v>1486.1724937636727</v>
      </c>
      <c r="I184" s="157">
        <f t="shared" si="36"/>
        <v>1473.6758523325343</v>
      </c>
      <c r="J184" s="157">
        <f t="shared" si="36"/>
        <v>1524.4634088770817</v>
      </c>
      <c r="K184" s="157">
        <f t="shared" si="36"/>
        <v>1558.7511641054748</v>
      </c>
      <c r="L184" s="157">
        <f t="shared" si="36"/>
        <v>1661.782111156298</v>
      </c>
      <c r="M184" s="157">
        <f t="shared" si="36"/>
        <v>1572.2956447877114</v>
      </c>
      <c r="N184" s="157">
        <f t="shared" si="36"/>
        <v>1586.5044766007777</v>
      </c>
      <c r="O184" s="157">
        <f t="shared" si="36"/>
        <v>1587.5711679124281</v>
      </c>
      <c r="P184" s="157">
        <f t="shared" si="36"/>
        <v>1543.3452416965099</v>
      </c>
      <c r="Q184" s="157">
        <f t="shared" si="36"/>
        <v>1596.1404263254769</v>
      </c>
    </row>
    <row r="185" spans="1:17" ht="12" customHeight="1" x14ac:dyDescent="0.25">
      <c r="A185" s="23" t="s">
        <v>203</v>
      </c>
      <c r="B185" s="156">
        <f>IF(B109=0,0,B109/0.086*1000000/B$16)</f>
        <v>1576.1217651453089</v>
      </c>
      <c r="C185" s="156">
        <f t="shared" ref="C185:Q185" si="43">IF(C109=0,0,C109/0.086*1000000/C$16)</f>
        <v>1565.0299693327565</v>
      </c>
      <c r="D185" s="156">
        <f t="shared" si="43"/>
        <v>1614.2804221647834</v>
      </c>
      <c r="E185" s="156">
        <f t="shared" si="43"/>
        <v>1589.6167702713828</v>
      </c>
      <c r="F185" s="156">
        <f t="shared" si="43"/>
        <v>1571.9312885089889</v>
      </c>
      <c r="G185" s="156">
        <f t="shared" si="43"/>
        <v>1603.7291556158336</v>
      </c>
      <c r="H185" s="156">
        <f t="shared" si="43"/>
        <v>1554.1562878239772</v>
      </c>
      <c r="I185" s="156">
        <f t="shared" si="43"/>
        <v>1493.8702227581309</v>
      </c>
      <c r="J185" s="156">
        <f t="shared" si="43"/>
        <v>1548.3991395219007</v>
      </c>
      <c r="K185" s="156">
        <f t="shared" si="43"/>
        <v>1584.627545039481</v>
      </c>
      <c r="L185" s="156">
        <f t="shared" si="43"/>
        <v>1667.5696335490986</v>
      </c>
      <c r="M185" s="156">
        <f t="shared" si="43"/>
        <v>1579.4885063849574</v>
      </c>
      <c r="N185" s="156">
        <f t="shared" si="43"/>
        <v>1588.2763316650719</v>
      </c>
      <c r="O185" s="156">
        <f t="shared" si="43"/>
        <v>1594.8408893321928</v>
      </c>
      <c r="P185" s="156">
        <f t="shared" si="43"/>
        <v>1548.7337595747686</v>
      </c>
      <c r="Q185" s="156">
        <f t="shared" si="43"/>
        <v>1608.937874298852</v>
      </c>
    </row>
    <row r="186" spans="1:17" ht="12" customHeight="1" x14ac:dyDescent="0.25">
      <c r="A186" s="29" t="s">
        <v>140</v>
      </c>
      <c r="B186" s="57">
        <f>IF(B110=0,0,B110/0.086*1000000/B$17)</f>
        <v>935.71453814436359</v>
      </c>
      <c r="C186" s="57">
        <f t="shared" ref="C186:Q186" si="44">IF(C110=0,0,C110/0.086*1000000/C$17)</f>
        <v>903.97617634168182</v>
      </c>
      <c r="D186" s="57">
        <f t="shared" si="44"/>
        <v>953.45732113492284</v>
      </c>
      <c r="E186" s="57">
        <f t="shared" si="44"/>
        <v>957.91329919717816</v>
      </c>
      <c r="F186" s="57">
        <f t="shared" si="44"/>
        <v>949.28477511587585</v>
      </c>
      <c r="G186" s="57">
        <f t="shared" si="44"/>
        <v>963.66775981562068</v>
      </c>
      <c r="H186" s="57">
        <f t="shared" si="44"/>
        <v>963.32139390787393</v>
      </c>
      <c r="I186" s="57">
        <f t="shared" si="44"/>
        <v>969.50007738088823</v>
      </c>
      <c r="J186" s="57">
        <f t="shared" si="44"/>
        <v>984.4188497596673</v>
      </c>
      <c r="K186" s="57">
        <f t="shared" si="44"/>
        <v>999.05347975654149</v>
      </c>
      <c r="L186" s="57">
        <f t="shared" si="44"/>
        <v>1027.6371771698896</v>
      </c>
      <c r="M186" s="57">
        <f t="shared" si="44"/>
        <v>1022.6986582756834</v>
      </c>
      <c r="N186" s="57">
        <f t="shared" si="44"/>
        <v>997.80140659608151</v>
      </c>
      <c r="O186" s="57">
        <f t="shared" si="44"/>
        <v>1030.6739830349702</v>
      </c>
      <c r="P186" s="57">
        <f t="shared" si="44"/>
        <v>992.18866113622289</v>
      </c>
      <c r="Q186" s="57">
        <f t="shared" si="44"/>
        <v>1003.778815227339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9924.2528674060213</v>
      </c>
      <c r="C188" s="168">
        <f t="shared" ref="C188:Q188" si="45">SUM(C189,C192,C194,C203)</f>
        <v>11211.701128840765</v>
      </c>
      <c r="D188" s="168">
        <f t="shared" si="45"/>
        <v>10623.716895161022</v>
      </c>
      <c r="E188" s="168">
        <f t="shared" si="45"/>
        <v>11115.377059310506</v>
      </c>
      <c r="F188" s="168">
        <f t="shared" si="45"/>
        <v>10886.351252359978</v>
      </c>
      <c r="G188" s="168">
        <f t="shared" si="45"/>
        <v>10691.354412702563</v>
      </c>
      <c r="H188" s="168">
        <f t="shared" si="45"/>
        <v>10579.395457878138</v>
      </c>
      <c r="I188" s="168">
        <f t="shared" si="45"/>
        <v>10150.881221909089</v>
      </c>
      <c r="J188" s="168">
        <f t="shared" si="45"/>
        <v>10270.019816948183</v>
      </c>
      <c r="K188" s="168">
        <f t="shared" si="45"/>
        <v>10408.093640958134</v>
      </c>
      <c r="L188" s="168">
        <f t="shared" si="45"/>
        <v>12339.550954621191</v>
      </c>
      <c r="M188" s="168">
        <f t="shared" si="45"/>
        <v>10552.917008018998</v>
      </c>
      <c r="N188" s="168">
        <f t="shared" si="45"/>
        <v>10925.480445568644</v>
      </c>
      <c r="O188" s="168">
        <f t="shared" si="45"/>
        <v>11198.549767156257</v>
      </c>
      <c r="P188" s="168">
        <f t="shared" si="45"/>
        <v>9804.2298719491537</v>
      </c>
      <c r="Q188" s="168">
        <f t="shared" si="45"/>
        <v>10702.055243489089</v>
      </c>
    </row>
    <row r="189" spans="1:17" ht="12" customHeight="1" x14ac:dyDescent="0.25">
      <c r="A189" s="158" t="s">
        <v>65</v>
      </c>
      <c r="B189" s="157">
        <f>SUM(B190:B191)</f>
        <v>8162.8039253548795</v>
      </c>
      <c r="C189" s="157">
        <f t="shared" ref="C189:Q189" si="46">SUM(C190:C191)</f>
        <v>9403.6336076238495</v>
      </c>
      <c r="D189" s="157">
        <f t="shared" si="46"/>
        <v>8667.2648277327135</v>
      </c>
      <c r="E189" s="157">
        <f t="shared" si="46"/>
        <v>9154.0117094673114</v>
      </c>
      <c r="F189" s="157">
        <f t="shared" si="46"/>
        <v>8907.2314990693321</v>
      </c>
      <c r="G189" s="157">
        <f t="shared" si="46"/>
        <v>8668.0746585686265</v>
      </c>
      <c r="H189" s="157">
        <f t="shared" si="46"/>
        <v>8556.7060657917191</v>
      </c>
      <c r="I189" s="157">
        <f t="shared" si="46"/>
        <v>8168.8541737174328</v>
      </c>
      <c r="J189" s="157">
        <f t="shared" si="46"/>
        <v>8178.7741865841062</v>
      </c>
      <c r="K189" s="157">
        <f t="shared" si="46"/>
        <v>8233.520571582123</v>
      </c>
      <c r="L189" s="157">
        <f t="shared" si="46"/>
        <v>10013.384839818789</v>
      </c>
      <c r="M189" s="157">
        <f t="shared" si="46"/>
        <v>8340.4795330951383</v>
      </c>
      <c r="N189" s="157">
        <f t="shared" si="46"/>
        <v>8683.887162971263</v>
      </c>
      <c r="O189" s="157">
        <f t="shared" si="46"/>
        <v>8939.7645444130612</v>
      </c>
      <c r="P189" s="157">
        <f t="shared" si="46"/>
        <v>7567.2514626705333</v>
      </c>
      <c r="Q189" s="157">
        <f t="shared" si="46"/>
        <v>8410.745264004292</v>
      </c>
    </row>
    <row r="190" spans="1:17" ht="12" customHeight="1" x14ac:dyDescent="0.25">
      <c r="A190" s="23" t="s">
        <v>161</v>
      </c>
      <c r="B190" s="156">
        <f>IF(B114=0,0,B114/0.086*1000000/B$7)</f>
        <v>7962.1068701993909</v>
      </c>
      <c r="C190" s="156">
        <f t="shared" ref="C190:Q191" si="47">IF(C114=0,0,C114/0.086*1000000/C$7)</f>
        <v>9189.3684678325826</v>
      </c>
      <c r="D190" s="156">
        <f t="shared" si="47"/>
        <v>8511.3336351217786</v>
      </c>
      <c r="E190" s="156">
        <f t="shared" si="47"/>
        <v>8940.806679229956</v>
      </c>
      <c r="F190" s="156">
        <f t="shared" si="47"/>
        <v>8691.5958606223921</v>
      </c>
      <c r="G190" s="156">
        <f t="shared" si="47"/>
        <v>8447.344945177405</v>
      </c>
      <c r="H190" s="156">
        <f t="shared" si="47"/>
        <v>8303.0225400928284</v>
      </c>
      <c r="I190" s="156">
        <f t="shared" si="47"/>
        <v>7974.4052751031713</v>
      </c>
      <c r="J190" s="156">
        <f t="shared" si="47"/>
        <v>7979.2719302689229</v>
      </c>
      <c r="K190" s="156">
        <f t="shared" si="47"/>
        <v>8040.7775416241066</v>
      </c>
      <c r="L190" s="156">
        <f t="shared" si="47"/>
        <v>9752.0560317785148</v>
      </c>
      <c r="M190" s="156">
        <f t="shared" si="47"/>
        <v>8154.6980539377582</v>
      </c>
      <c r="N190" s="156">
        <f t="shared" si="47"/>
        <v>8454.5935951456613</v>
      </c>
      <c r="O190" s="156">
        <f t="shared" si="47"/>
        <v>8702.4643844641541</v>
      </c>
      <c r="P190" s="156">
        <f t="shared" si="47"/>
        <v>7378.6505397042192</v>
      </c>
      <c r="Q190" s="156">
        <f t="shared" si="47"/>
        <v>8163.4480997378296</v>
      </c>
    </row>
    <row r="191" spans="1:17" ht="12" customHeight="1" x14ac:dyDescent="0.25">
      <c r="A191" s="23" t="s">
        <v>60</v>
      </c>
      <c r="B191" s="156">
        <f>IF(B115=0,0,B115/0.086*1000000/B$7)</f>
        <v>200.69705515548873</v>
      </c>
      <c r="C191" s="156">
        <f t="shared" si="47"/>
        <v>214.26513979126725</v>
      </c>
      <c r="D191" s="156">
        <f t="shared" si="47"/>
        <v>155.93119261093528</v>
      </c>
      <c r="E191" s="156">
        <f t="shared" si="47"/>
        <v>213.20503023735523</v>
      </c>
      <c r="F191" s="156">
        <f t="shared" si="47"/>
        <v>215.63563844693945</v>
      </c>
      <c r="G191" s="156">
        <f t="shared" si="47"/>
        <v>220.72971339122242</v>
      </c>
      <c r="H191" s="156">
        <f t="shared" si="47"/>
        <v>253.68352569889137</v>
      </c>
      <c r="I191" s="156">
        <f t="shared" si="47"/>
        <v>194.44889861426188</v>
      </c>
      <c r="J191" s="156">
        <f t="shared" si="47"/>
        <v>199.50225631518353</v>
      </c>
      <c r="K191" s="156">
        <f t="shared" si="47"/>
        <v>192.74302995801631</v>
      </c>
      <c r="L191" s="156">
        <f t="shared" si="47"/>
        <v>261.32880804027423</v>
      </c>
      <c r="M191" s="156">
        <f t="shared" si="47"/>
        <v>185.78147915738097</v>
      </c>
      <c r="N191" s="156">
        <f t="shared" si="47"/>
        <v>229.29356782560143</v>
      </c>
      <c r="O191" s="156">
        <f t="shared" si="47"/>
        <v>237.30015994890741</v>
      </c>
      <c r="P191" s="156">
        <f t="shared" si="47"/>
        <v>188.60092296631385</v>
      </c>
      <c r="Q191" s="156">
        <f t="shared" si="47"/>
        <v>247.29716426646232</v>
      </c>
    </row>
    <row r="192" spans="1:17" ht="12" customHeight="1" x14ac:dyDescent="0.25">
      <c r="A192" s="158" t="s">
        <v>112</v>
      </c>
      <c r="B192" s="157">
        <f>B193</f>
        <v>0.21606557068784205</v>
      </c>
      <c r="C192" s="157">
        <f t="shared" ref="C192:Q192" si="48">C193</f>
        <v>0.50866355234249871</v>
      </c>
      <c r="D192" s="157">
        <f t="shared" si="48"/>
        <v>0.6337866347707527</v>
      </c>
      <c r="E192" s="157">
        <f t="shared" si="48"/>
        <v>1.4265095628256077</v>
      </c>
      <c r="F192" s="157">
        <f t="shared" si="48"/>
        <v>1.97670586886234</v>
      </c>
      <c r="G192" s="157">
        <f t="shared" si="48"/>
        <v>2.6570063142405718</v>
      </c>
      <c r="H192" s="157">
        <f t="shared" si="48"/>
        <v>3.9218875752330171</v>
      </c>
      <c r="I192" s="157">
        <f t="shared" si="48"/>
        <v>5.6339774823659043</v>
      </c>
      <c r="J192" s="157">
        <f t="shared" si="48"/>
        <v>6.0235687546617864</v>
      </c>
      <c r="K192" s="157">
        <f t="shared" si="48"/>
        <v>7.5157122588380938</v>
      </c>
      <c r="L192" s="157">
        <f t="shared" si="48"/>
        <v>9.9814534975851075</v>
      </c>
      <c r="M192" s="157">
        <f t="shared" si="48"/>
        <v>13.559502531023931</v>
      </c>
      <c r="N192" s="157">
        <f t="shared" si="48"/>
        <v>17.182783520665279</v>
      </c>
      <c r="O192" s="157">
        <f t="shared" si="48"/>
        <v>17.32500568474244</v>
      </c>
      <c r="P192" s="157">
        <f t="shared" si="48"/>
        <v>25.490355739952811</v>
      </c>
      <c r="Q192" s="157">
        <f t="shared" si="48"/>
        <v>24.854399884738179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0.21606557068784205</v>
      </c>
      <c r="C193" s="156">
        <f t="shared" si="49"/>
        <v>0.50866355234249871</v>
      </c>
      <c r="D193" s="156">
        <f t="shared" si="49"/>
        <v>0.6337866347707527</v>
      </c>
      <c r="E193" s="156">
        <f t="shared" si="49"/>
        <v>1.4265095628256077</v>
      </c>
      <c r="F193" s="156">
        <f t="shared" si="49"/>
        <v>1.97670586886234</v>
      </c>
      <c r="G193" s="156">
        <f t="shared" si="49"/>
        <v>2.6570063142405718</v>
      </c>
      <c r="H193" s="156">
        <f t="shared" si="49"/>
        <v>3.9218875752330171</v>
      </c>
      <c r="I193" s="156">
        <f t="shared" si="49"/>
        <v>5.6339774823659043</v>
      </c>
      <c r="J193" s="156">
        <f t="shared" si="49"/>
        <v>6.0235687546617864</v>
      </c>
      <c r="K193" s="156">
        <f t="shared" si="49"/>
        <v>7.5157122588380938</v>
      </c>
      <c r="L193" s="156">
        <f t="shared" si="49"/>
        <v>9.9814534975851075</v>
      </c>
      <c r="M193" s="156">
        <f t="shared" si="49"/>
        <v>13.559502531023931</v>
      </c>
      <c r="N193" s="156">
        <f t="shared" si="49"/>
        <v>17.182783520665279</v>
      </c>
      <c r="O193" s="156">
        <f t="shared" si="49"/>
        <v>17.32500568474244</v>
      </c>
      <c r="P193" s="156">
        <f t="shared" si="49"/>
        <v>25.490355739952811</v>
      </c>
      <c r="Q193" s="156">
        <f t="shared" si="49"/>
        <v>24.854399884738179</v>
      </c>
    </row>
    <row r="194" spans="1:17" ht="12" customHeight="1" x14ac:dyDescent="0.25">
      <c r="A194" s="158" t="s">
        <v>63</v>
      </c>
      <c r="B194" s="157">
        <f t="shared" si="49"/>
        <v>1091.883043868261</v>
      </c>
      <c r="C194" s="157">
        <f t="shared" si="49"/>
        <v>1131.1505190211667</v>
      </c>
      <c r="D194" s="157">
        <f t="shared" si="49"/>
        <v>1245.6026515319393</v>
      </c>
      <c r="E194" s="157">
        <f t="shared" si="49"/>
        <v>1244.4132567720269</v>
      </c>
      <c r="F194" s="157">
        <f t="shared" si="49"/>
        <v>1257.4672605575277</v>
      </c>
      <c r="G194" s="157">
        <f t="shared" si="49"/>
        <v>1274.4001155193885</v>
      </c>
      <c r="H194" s="157">
        <f t="shared" si="49"/>
        <v>1280.3363982485664</v>
      </c>
      <c r="I194" s="157">
        <f t="shared" si="49"/>
        <v>1256.2065128915613</v>
      </c>
      <c r="J194" s="157">
        <f t="shared" si="49"/>
        <v>1326.2983869486966</v>
      </c>
      <c r="K194" s="157">
        <f t="shared" si="49"/>
        <v>1385.5819739671247</v>
      </c>
      <c r="L194" s="157">
        <f t="shared" si="49"/>
        <v>1491.647821661378</v>
      </c>
      <c r="M194" s="157">
        <f t="shared" si="49"/>
        <v>1412.5686524435393</v>
      </c>
      <c r="N194" s="157">
        <f t="shared" si="49"/>
        <v>1430.6044276372022</v>
      </c>
      <c r="O194" s="157">
        <f t="shared" si="49"/>
        <v>1440.3346375189703</v>
      </c>
      <c r="P194" s="157">
        <f t="shared" si="49"/>
        <v>1431.1800972640351</v>
      </c>
      <c r="Q194" s="157">
        <f t="shared" si="49"/>
        <v>1451.7024150122222</v>
      </c>
    </row>
    <row r="195" spans="1:17" ht="12" customHeight="1" x14ac:dyDescent="0.25">
      <c r="A195" s="167" t="s">
        <v>160</v>
      </c>
      <c r="B195" s="132">
        <f>IF(B119=0,0,B119/0.086*1000000/B$11)</f>
        <v>1081.2859402721951</v>
      </c>
      <c r="C195" s="132">
        <f t="shared" ref="C195:Q195" si="50">IF(C119=0,0,C119/0.086*1000000/C$11)</f>
        <v>1120.8754018036834</v>
      </c>
      <c r="D195" s="132">
        <f t="shared" si="50"/>
        <v>1241.0669872258547</v>
      </c>
      <c r="E195" s="132">
        <f t="shared" si="50"/>
        <v>1232.9323417304799</v>
      </c>
      <c r="F195" s="132">
        <f t="shared" si="50"/>
        <v>1243.0277799814801</v>
      </c>
      <c r="G195" s="132">
        <f t="shared" si="50"/>
        <v>1263.8059808836001</v>
      </c>
      <c r="H195" s="132">
        <f t="shared" si="50"/>
        <v>1255.0170610138105</v>
      </c>
      <c r="I195" s="132">
        <f t="shared" si="50"/>
        <v>1242.979060373571</v>
      </c>
      <c r="J195" s="132">
        <f t="shared" si="50"/>
        <v>1313.7590448008289</v>
      </c>
      <c r="K195" s="132">
        <f t="shared" si="50"/>
        <v>1371.8377550166363</v>
      </c>
      <c r="L195" s="132">
        <f t="shared" si="50"/>
        <v>1482.9735066651403</v>
      </c>
      <c r="M195" s="132">
        <f t="shared" si="50"/>
        <v>1396.8585611450192</v>
      </c>
      <c r="N195" s="132">
        <f t="shared" si="50"/>
        <v>1419.1750022064473</v>
      </c>
      <c r="O195" s="132">
        <f t="shared" si="50"/>
        <v>1429.6740921924697</v>
      </c>
      <c r="P195" s="132">
        <f t="shared" si="50"/>
        <v>1420.0122284501265</v>
      </c>
      <c r="Q195" s="132">
        <f t="shared" si="50"/>
        <v>1448.634268864859</v>
      </c>
    </row>
    <row r="196" spans="1:17" ht="12" customHeight="1" x14ac:dyDescent="0.25">
      <c r="A196" s="167" t="s">
        <v>159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1310.0718686797691</v>
      </c>
      <c r="F196" s="132">
        <f t="shared" si="51"/>
        <v>1312.2838899314625</v>
      </c>
      <c r="G196" s="132">
        <f t="shared" si="51"/>
        <v>1324.0640625140245</v>
      </c>
      <c r="H196" s="132">
        <f t="shared" si="51"/>
        <v>1311.9287846986572</v>
      </c>
      <c r="I196" s="132">
        <f t="shared" si="51"/>
        <v>1304.1860163477311</v>
      </c>
      <c r="J196" s="132">
        <f t="shared" si="51"/>
        <v>1367.549851748189</v>
      </c>
      <c r="K196" s="132">
        <f t="shared" si="51"/>
        <v>1421.4996103535796</v>
      </c>
      <c r="L196" s="132">
        <f t="shared" si="51"/>
        <v>1514.2140438735062</v>
      </c>
      <c r="M196" s="132">
        <f t="shared" si="51"/>
        <v>1447.8632329220563</v>
      </c>
      <c r="N196" s="132">
        <f t="shared" si="51"/>
        <v>1458.0143037265143</v>
      </c>
      <c r="O196" s="132">
        <f t="shared" si="51"/>
        <v>1460.9529113405495</v>
      </c>
      <c r="P196" s="132">
        <f t="shared" si="51"/>
        <v>1438.3005564912398</v>
      </c>
      <c r="Q196" s="132">
        <f t="shared" si="51"/>
        <v>1452.8772147466884</v>
      </c>
    </row>
    <row r="197" spans="1:17" ht="12" customHeight="1" x14ac:dyDescent="0.25">
      <c r="A197" s="166" t="s">
        <v>203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885.71055463545031</v>
      </c>
      <c r="F197" s="165">
        <f t="shared" si="52"/>
        <v>885.39063102629109</v>
      </c>
      <c r="G197" s="165">
        <f t="shared" si="52"/>
        <v>892.00083192057502</v>
      </c>
      <c r="H197" s="165">
        <f t="shared" si="52"/>
        <v>882.71786047953663</v>
      </c>
      <c r="I197" s="165">
        <f t="shared" si="52"/>
        <v>871.82803909046117</v>
      </c>
      <c r="J197" s="165">
        <f t="shared" si="52"/>
        <v>917.43198967429305</v>
      </c>
      <c r="K197" s="165">
        <f t="shared" si="52"/>
        <v>954.93425995482244</v>
      </c>
      <c r="L197" s="165">
        <f t="shared" si="52"/>
        <v>1029.3745871690905</v>
      </c>
      <c r="M197" s="165">
        <f t="shared" si="52"/>
        <v>965.9722953500567</v>
      </c>
      <c r="N197" s="165">
        <f t="shared" si="52"/>
        <v>976.98506417193948</v>
      </c>
      <c r="O197" s="165">
        <f t="shared" si="52"/>
        <v>978.36298720027889</v>
      </c>
      <c r="P197" s="165">
        <f t="shared" si="52"/>
        <v>961.29777386434716</v>
      </c>
      <c r="Q197" s="165">
        <f t="shared" si="52"/>
        <v>976.11322562362363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424.36131404431882</v>
      </c>
      <c r="F198" s="164">
        <f t="shared" si="52"/>
        <v>426.89325890517136</v>
      </c>
      <c r="G198" s="164">
        <f t="shared" si="52"/>
        <v>432.06323059344919</v>
      </c>
      <c r="H198" s="164">
        <f t="shared" si="52"/>
        <v>429.21092421912033</v>
      </c>
      <c r="I198" s="164">
        <f t="shared" si="52"/>
        <v>432.35797725726968</v>
      </c>
      <c r="J198" s="164">
        <f t="shared" si="52"/>
        <v>450.11786207389594</v>
      </c>
      <c r="K198" s="164">
        <f t="shared" si="52"/>
        <v>466.56535039875712</v>
      </c>
      <c r="L198" s="164">
        <f t="shared" si="52"/>
        <v>484.83945670441574</v>
      </c>
      <c r="M198" s="164">
        <f t="shared" si="52"/>
        <v>481.89093757199976</v>
      </c>
      <c r="N198" s="164">
        <f t="shared" si="52"/>
        <v>481.02923955457487</v>
      </c>
      <c r="O198" s="164">
        <f t="shared" si="52"/>
        <v>482.58992414027057</v>
      </c>
      <c r="P198" s="164">
        <f t="shared" si="52"/>
        <v>477.00278262689244</v>
      </c>
      <c r="Q198" s="164">
        <f t="shared" si="52"/>
        <v>476.76398912306473</v>
      </c>
    </row>
    <row r="199" spans="1:17" ht="12" customHeight="1" x14ac:dyDescent="0.25">
      <c r="A199" s="163" t="s">
        <v>142</v>
      </c>
      <c r="B199" s="162">
        <f>IF(B123=0,0,B123/0.086*1000000/B$13)</f>
        <v>1167.940711851496</v>
      </c>
      <c r="C199" s="162">
        <f t="shared" ref="C199:Q199" si="53">IF(C123=0,0,C123/0.086*1000000/C$13)</f>
        <v>1216.1472125585788</v>
      </c>
      <c r="D199" s="162">
        <f t="shared" si="53"/>
        <v>1287.081050927628</v>
      </c>
      <c r="E199" s="162">
        <f t="shared" si="53"/>
        <v>1356.5220380972526</v>
      </c>
      <c r="F199" s="162">
        <f t="shared" si="53"/>
        <v>1410.1536511939785</v>
      </c>
      <c r="G199" s="162">
        <f t="shared" si="53"/>
        <v>1460.1515555218998</v>
      </c>
      <c r="H199" s="162">
        <f t="shared" si="53"/>
        <v>1554.0548474607413</v>
      </c>
      <c r="I199" s="162">
        <f t="shared" si="53"/>
        <v>1538.4946247453452</v>
      </c>
      <c r="J199" s="162">
        <f t="shared" si="53"/>
        <v>1550.3243136368308</v>
      </c>
      <c r="K199" s="162">
        <f t="shared" si="53"/>
        <v>1616.3554820529346</v>
      </c>
      <c r="L199" s="162">
        <f t="shared" si="53"/>
        <v>1679.9447195009807</v>
      </c>
      <c r="M199" s="162">
        <f t="shared" si="53"/>
        <v>1740.7379695502614</v>
      </c>
      <c r="N199" s="162">
        <f t="shared" si="53"/>
        <v>1693.7972664305232</v>
      </c>
      <c r="O199" s="162">
        <f t="shared" si="53"/>
        <v>1708.0941667922341</v>
      </c>
      <c r="P199" s="162">
        <f t="shared" si="53"/>
        <v>1651.2668986858705</v>
      </c>
      <c r="Q199" s="162">
        <f t="shared" si="53"/>
        <v>1703.6531224137741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1405.4407288647733</v>
      </c>
      <c r="F200" s="160">
        <f t="shared" si="54"/>
        <v>1428.8654962983135</v>
      </c>
      <c r="G200" s="160">
        <f t="shared" si="54"/>
        <v>1434.221804815161</v>
      </c>
      <c r="H200" s="160">
        <f t="shared" si="54"/>
        <v>1470.4140813727936</v>
      </c>
      <c r="I200" s="160">
        <f t="shared" si="54"/>
        <v>1432.3794833417535</v>
      </c>
      <c r="J200" s="160">
        <f t="shared" si="54"/>
        <v>1461.0762270802934</v>
      </c>
      <c r="K200" s="160">
        <f t="shared" si="54"/>
        <v>1523.3999645504198</v>
      </c>
      <c r="L200" s="160">
        <f t="shared" si="54"/>
        <v>1581.4142380700844</v>
      </c>
      <c r="M200" s="160">
        <f t="shared" si="54"/>
        <v>1621.2197050962102</v>
      </c>
      <c r="N200" s="160">
        <f t="shared" si="54"/>
        <v>1588.5185631623456</v>
      </c>
      <c r="O200" s="160">
        <f t="shared" si="54"/>
        <v>1597.4113514500727</v>
      </c>
      <c r="P200" s="160">
        <f t="shared" si="54"/>
        <v>1559.9397978696772</v>
      </c>
      <c r="Q200" s="160">
        <f t="shared" si="54"/>
        <v>1584.1385186920224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981.07941482045464</v>
      </c>
      <c r="F201" s="156">
        <f t="shared" si="55"/>
        <v>1001.972237393142</v>
      </c>
      <c r="G201" s="156">
        <f t="shared" si="55"/>
        <v>1002.1585742217118</v>
      </c>
      <c r="H201" s="156">
        <f t="shared" si="55"/>
        <v>1041.2031571536731</v>
      </c>
      <c r="I201" s="156">
        <f t="shared" si="55"/>
        <v>1000.0215060844837</v>
      </c>
      <c r="J201" s="156">
        <f t="shared" si="55"/>
        <v>1010.9583650063975</v>
      </c>
      <c r="K201" s="156">
        <f t="shared" si="55"/>
        <v>1056.8346141516629</v>
      </c>
      <c r="L201" s="156">
        <f t="shared" si="55"/>
        <v>1096.574781365669</v>
      </c>
      <c r="M201" s="156">
        <f t="shared" si="55"/>
        <v>1139.3287675242107</v>
      </c>
      <c r="N201" s="156">
        <f t="shared" si="55"/>
        <v>1107.4893236077705</v>
      </c>
      <c r="O201" s="156">
        <f t="shared" si="55"/>
        <v>1114.8214273098022</v>
      </c>
      <c r="P201" s="156">
        <f t="shared" si="55"/>
        <v>1082.9370152427812</v>
      </c>
      <c r="Q201" s="156">
        <f t="shared" si="55"/>
        <v>1107.3745295689578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424.3613140443187</v>
      </c>
      <c r="F202" s="156">
        <f t="shared" si="55"/>
        <v>426.89325890517136</v>
      </c>
      <c r="G202" s="156">
        <f t="shared" si="55"/>
        <v>432.06323059344925</v>
      </c>
      <c r="H202" s="156">
        <f t="shared" si="55"/>
        <v>429.21092421912044</v>
      </c>
      <c r="I202" s="156">
        <f t="shared" si="55"/>
        <v>432.35797725726968</v>
      </c>
      <c r="J202" s="156">
        <f t="shared" si="55"/>
        <v>450.11786207389611</v>
      </c>
      <c r="K202" s="156">
        <f t="shared" si="55"/>
        <v>466.56535039875706</v>
      </c>
      <c r="L202" s="156">
        <f t="shared" si="55"/>
        <v>484.83945670441568</v>
      </c>
      <c r="M202" s="156">
        <f t="shared" si="55"/>
        <v>481.89093757199959</v>
      </c>
      <c r="N202" s="156">
        <f t="shared" si="55"/>
        <v>481.02923955457481</v>
      </c>
      <c r="O202" s="156">
        <f t="shared" si="55"/>
        <v>482.58992414027068</v>
      </c>
      <c r="P202" s="156">
        <f t="shared" si="55"/>
        <v>477.00278262689596</v>
      </c>
      <c r="Q202" s="156">
        <f t="shared" si="55"/>
        <v>476.76398912306456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669.34983261219327</v>
      </c>
      <c r="C203" s="157">
        <f t="shared" si="56"/>
        <v>676.40833864340755</v>
      </c>
      <c r="D203" s="157">
        <f t="shared" si="56"/>
        <v>710.21562926159822</v>
      </c>
      <c r="E203" s="157">
        <f t="shared" si="56"/>
        <v>715.52558350834249</v>
      </c>
      <c r="F203" s="157">
        <f t="shared" si="56"/>
        <v>719.67578686425588</v>
      </c>
      <c r="G203" s="157">
        <f t="shared" si="56"/>
        <v>746.22263230030626</v>
      </c>
      <c r="H203" s="157">
        <f t="shared" si="56"/>
        <v>738.43110626262103</v>
      </c>
      <c r="I203" s="157">
        <f t="shared" si="56"/>
        <v>720.18655781772964</v>
      </c>
      <c r="J203" s="157">
        <f t="shared" si="56"/>
        <v>758.92367466071914</v>
      </c>
      <c r="K203" s="157">
        <f t="shared" si="56"/>
        <v>781.4753831500467</v>
      </c>
      <c r="L203" s="157">
        <f t="shared" si="56"/>
        <v>824.53683964343838</v>
      </c>
      <c r="M203" s="157">
        <f t="shared" si="56"/>
        <v>786.30931994929733</v>
      </c>
      <c r="N203" s="157">
        <f t="shared" si="56"/>
        <v>793.80607143951192</v>
      </c>
      <c r="O203" s="157">
        <f t="shared" si="56"/>
        <v>801.12557953948328</v>
      </c>
      <c r="P203" s="157">
        <f t="shared" si="56"/>
        <v>780.30795627463112</v>
      </c>
      <c r="Q203" s="157">
        <f t="shared" si="56"/>
        <v>814.75316458783675</v>
      </c>
    </row>
    <row r="204" spans="1:17" ht="12" customHeight="1" x14ac:dyDescent="0.25">
      <c r="A204" s="23" t="s">
        <v>203</v>
      </c>
      <c r="B204" s="156">
        <f>IF(B128=0,0,B128/0.086*1000000/B$16)</f>
        <v>660.83524365817016</v>
      </c>
      <c r="C204" s="156">
        <f t="shared" ref="C204:Q204" si="57">IF(C128=0,0,C128/0.086*1000000/C$16)</f>
        <v>673.25070395169928</v>
      </c>
      <c r="D204" s="156">
        <f t="shared" si="57"/>
        <v>706.62033220232877</v>
      </c>
      <c r="E204" s="156">
        <f t="shared" si="57"/>
        <v>711.39431356124089</v>
      </c>
      <c r="F204" s="156">
        <f t="shared" si="57"/>
        <v>716.13285161084843</v>
      </c>
      <c r="G204" s="156">
        <f t="shared" si="57"/>
        <v>743.35735332145453</v>
      </c>
      <c r="H204" s="156">
        <f t="shared" si="57"/>
        <v>733.01547709579302</v>
      </c>
      <c r="I204" s="156">
        <f t="shared" si="57"/>
        <v>717.01677769512753</v>
      </c>
      <c r="J204" s="156">
        <f t="shared" si="57"/>
        <v>756.56740198610555</v>
      </c>
      <c r="K204" s="156">
        <f t="shared" si="57"/>
        <v>779.48955841418012</v>
      </c>
      <c r="L204" s="156">
        <f t="shared" si="57"/>
        <v>824.2939846532953</v>
      </c>
      <c r="M204" s="156">
        <f t="shared" si="57"/>
        <v>785.48706522037151</v>
      </c>
      <c r="N204" s="156">
        <f t="shared" si="57"/>
        <v>793.68691187234685</v>
      </c>
      <c r="O204" s="156">
        <f t="shared" si="57"/>
        <v>800.31368396495577</v>
      </c>
      <c r="P204" s="156">
        <f t="shared" si="57"/>
        <v>779.80439094536553</v>
      </c>
      <c r="Q204" s="156">
        <f t="shared" si="57"/>
        <v>814.14449318936408</v>
      </c>
    </row>
    <row r="205" spans="1:17" ht="12" customHeight="1" x14ac:dyDescent="0.25">
      <c r="A205" s="29" t="s">
        <v>140</v>
      </c>
      <c r="B205" s="57">
        <f>IF(B129=0,0,B129/0.086*1000000/B$17)</f>
        <v>724.17924255497371</v>
      </c>
      <c r="C205" s="57">
        <f t="shared" ref="C205:Q205" si="58">IF(C129=0,0,C129/0.086*1000000/C$17)</f>
        <v>701.24611208222848</v>
      </c>
      <c r="D205" s="57">
        <f t="shared" si="58"/>
        <v>741.5824458064418</v>
      </c>
      <c r="E205" s="57">
        <f t="shared" si="58"/>
        <v>752.4362466140002</v>
      </c>
      <c r="F205" s="57">
        <f t="shared" si="58"/>
        <v>751.97643858336505</v>
      </c>
      <c r="G205" s="57">
        <f t="shared" si="58"/>
        <v>771.32879650814778</v>
      </c>
      <c r="H205" s="57">
        <f t="shared" si="58"/>
        <v>780.08173352499045</v>
      </c>
      <c r="I205" s="57">
        <f t="shared" si="58"/>
        <v>799.32377854107301</v>
      </c>
      <c r="J205" s="57">
        <f t="shared" si="58"/>
        <v>812.0865488843923</v>
      </c>
      <c r="K205" s="57">
        <f t="shared" si="58"/>
        <v>824.42812484224942</v>
      </c>
      <c r="L205" s="57">
        <f t="shared" si="58"/>
        <v>851.14671710741118</v>
      </c>
      <c r="M205" s="57">
        <f t="shared" si="58"/>
        <v>849.13671000164447</v>
      </c>
      <c r="N205" s="57">
        <f t="shared" si="58"/>
        <v>833.39712175952241</v>
      </c>
      <c r="O205" s="57">
        <f t="shared" si="58"/>
        <v>863.32085962813039</v>
      </c>
      <c r="P205" s="57">
        <f t="shared" si="58"/>
        <v>831.81439111205407</v>
      </c>
      <c r="Q205" s="57">
        <f t="shared" si="58"/>
        <v>842.92702948484953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3526.8882132092654</v>
      </c>
      <c r="C207" s="168">
        <f t="shared" ref="C207:Q207" si="59">SUM(C208,C211,C213,C222)</f>
        <v>3941.6931111488148</v>
      </c>
      <c r="D207" s="168">
        <f t="shared" si="59"/>
        <v>3734.1882565086307</v>
      </c>
      <c r="E207" s="168">
        <f t="shared" si="59"/>
        <v>3828.8164588457294</v>
      </c>
      <c r="F207" s="168">
        <f t="shared" si="59"/>
        <v>3710.8151858702936</v>
      </c>
      <c r="G207" s="168">
        <f t="shared" si="59"/>
        <v>3619.9134425930501</v>
      </c>
      <c r="H207" s="168">
        <f t="shared" si="59"/>
        <v>3505.0848532279815</v>
      </c>
      <c r="I207" s="168">
        <f t="shared" si="59"/>
        <v>3404.4656032995763</v>
      </c>
      <c r="J207" s="168">
        <f t="shared" si="59"/>
        <v>3403.4560433478109</v>
      </c>
      <c r="K207" s="168">
        <f t="shared" si="59"/>
        <v>3415.3668013349734</v>
      </c>
      <c r="L207" s="168">
        <f t="shared" si="59"/>
        <v>4011.0098360540137</v>
      </c>
      <c r="M207" s="168">
        <f t="shared" si="59"/>
        <v>3411.6799609894024</v>
      </c>
      <c r="N207" s="168">
        <f t="shared" si="59"/>
        <v>3487.5386034322501</v>
      </c>
      <c r="O207" s="168">
        <f t="shared" si="59"/>
        <v>3531.7289231382847</v>
      </c>
      <c r="P207" s="168">
        <f t="shared" si="59"/>
        <v>3071.6250548622215</v>
      </c>
      <c r="Q207" s="168">
        <f t="shared" si="59"/>
        <v>3308.0482801358849</v>
      </c>
    </row>
    <row r="208" spans="1:17" ht="12" customHeight="1" x14ac:dyDescent="0.25">
      <c r="A208" s="158" t="s">
        <v>65</v>
      </c>
      <c r="B208" s="157">
        <f>SUM(B209:B210)</f>
        <v>2863.4448429592144</v>
      </c>
      <c r="C208" s="157">
        <f t="shared" ref="C208:Q208" si="60">SUM(C209:C210)</f>
        <v>3258.6366411253475</v>
      </c>
      <c r="D208" s="157">
        <f t="shared" si="60"/>
        <v>2994.9647164035414</v>
      </c>
      <c r="E208" s="157">
        <f t="shared" si="60"/>
        <v>3098.4817184470016</v>
      </c>
      <c r="F208" s="157">
        <f t="shared" si="60"/>
        <v>2981.5423430935166</v>
      </c>
      <c r="G208" s="157">
        <f t="shared" si="60"/>
        <v>2868.822117007152</v>
      </c>
      <c r="H208" s="157">
        <f t="shared" si="60"/>
        <v>2788.8136434141234</v>
      </c>
      <c r="I208" s="157">
        <f t="shared" si="60"/>
        <v>2663.4008170016546</v>
      </c>
      <c r="J208" s="157">
        <f t="shared" si="60"/>
        <v>2635.6432782363281</v>
      </c>
      <c r="K208" s="157">
        <f t="shared" si="60"/>
        <v>2627.1614550429922</v>
      </c>
      <c r="L208" s="157">
        <f t="shared" si="60"/>
        <v>3155.5331119402485</v>
      </c>
      <c r="M208" s="157">
        <f t="shared" si="60"/>
        <v>2611.382251328384</v>
      </c>
      <c r="N208" s="157">
        <f t="shared" si="60"/>
        <v>2678.2364629481167</v>
      </c>
      <c r="O208" s="157">
        <f t="shared" si="60"/>
        <v>2725.5053837387049</v>
      </c>
      <c r="P208" s="157">
        <f t="shared" si="60"/>
        <v>2289.2496034738342</v>
      </c>
      <c r="Q208" s="157">
        <f t="shared" si="60"/>
        <v>2497.7191443008342</v>
      </c>
    </row>
    <row r="209" spans="1:17" ht="12" customHeight="1" x14ac:dyDescent="0.25">
      <c r="A209" s="23" t="s">
        <v>161</v>
      </c>
      <c r="B209" s="156">
        <f>IF(B152=0,0,B152*1000000/B$7)</f>
        <v>2863.4448429592144</v>
      </c>
      <c r="C209" s="156">
        <f t="shared" ref="C209:Q210" si="61">IF(C152=0,0,C152*1000000/C$7)</f>
        <v>3258.6366411253475</v>
      </c>
      <c r="D209" s="156">
        <f t="shared" si="61"/>
        <v>2994.9647164035414</v>
      </c>
      <c r="E209" s="156">
        <f t="shared" si="61"/>
        <v>3098.4817184470016</v>
      </c>
      <c r="F209" s="156">
        <f t="shared" si="61"/>
        <v>2981.5423430935166</v>
      </c>
      <c r="G209" s="156">
        <f t="shared" si="61"/>
        <v>2868.822117007152</v>
      </c>
      <c r="H209" s="156">
        <f t="shared" si="61"/>
        <v>2788.8136434141234</v>
      </c>
      <c r="I209" s="156">
        <f t="shared" si="61"/>
        <v>2663.4008170016546</v>
      </c>
      <c r="J209" s="156">
        <f t="shared" si="61"/>
        <v>2635.6432782363281</v>
      </c>
      <c r="K209" s="156">
        <f t="shared" si="61"/>
        <v>2627.1614550429922</v>
      </c>
      <c r="L209" s="156">
        <f t="shared" si="61"/>
        <v>3155.5331119402485</v>
      </c>
      <c r="M209" s="156">
        <f t="shared" si="61"/>
        <v>2611.382251328384</v>
      </c>
      <c r="N209" s="156">
        <f t="shared" si="61"/>
        <v>2678.2364629481167</v>
      </c>
      <c r="O209" s="156">
        <f t="shared" si="61"/>
        <v>2725.5053837387049</v>
      </c>
      <c r="P209" s="156">
        <f t="shared" si="61"/>
        <v>2289.2496034738342</v>
      </c>
      <c r="Q209" s="156">
        <f t="shared" si="61"/>
        <v>2497.7191443008342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387.86737173625266</v>
      </c>
      <c r="C213" s="157">
        <f t="shared" si="63"/>
        <v>402.58283412575707</v>
      </c>
      <c r="D213" s="157">
        <f t="shared" si="63"/>
        <v>446.6767940205192</v>
      </c>
      <c r="E213" s="157">
        <f t="shared" si="63"/>
        <v>441.55946700419014</v>
      </c>
      <c r="F213" s="157">
        <f t="shared" si="63"/>
        <v>443.1339401913097</v>
      </c>
      <c r="G213" s="157">
        <f t="shared" si="63"/>
        <v>460.32772154390886</v>
      </c>
      <c r="H213" s="157">
        <f t="shared" si="63"/>
        <v>438.45978137650968</v>
      </c>
      <c r="I213" s="157">
        <f t="shared" si="63"/>
        <v>450.92959044487992</v>
      </c>
      <c r="J213" s="157">
        <f t="shared" si="63"/>
        <v>468.31601238718827</v>
      </c>
      <c r="K213" s="157">
        <f t="shared" si="63"/>
        <v>482.26101898557204</v>
      </c>
      <c r="L213" s="157">
        <f t="shared" si="63"/>
        <v>521.68013396763979</v>
      </c>
      <c r="M213" s="157">
        <f t="shared" si="63"/>
        <v>485.36843528413306</v>
      </c>
      <c r="N213" s="157">
        <f t="shared" si="63"/>
        <v>489.43882611929439</v>
      </c>
      <c r="O213" s="157">
        <f t="shared" si="63"/>
        <v>488.22267154634028</v>
      </c>
      <c r="P213" s="157">
        <f t="shared" si="63"/>
        <v>472.5658106528208</v>
      </c>
      <c r="Q213" s="157">
        <f t="shared" si="63"/>
        <v>492.20239972460462</v>
      </c>
    </row>
    <row r="214" spans="1:17" ht="12" customHeight="1" x14ac:dyDescent="0.25">
      <c r="A214" s="167" t="s">
        <v>160</v>
      </c>
      <c r="B214" s="132">
        <f>IF(B157=0,0,B157*1000000/B$11)</f>
        <v>441.90887509563663</v>
      </c>
      <c r="C214" s="132">
        <f t="shared" ref="C214:Q214" si="64">IF(C157=0,0,C157*1000000/C$11)</f>
        <v>451.25044269064824</v>
      </c>
      <c r="D214" s="132">
        <f t="shared" si="64"/>
        <v>495.52091579262736</v>
      </c>
      <c r="E214" s="132">
        <f t="shared" si="64"/>
        <v>485.33996240225338</v>
      </c>
      <c r="F214" s="132">
        <f t="shared" si="64"/>
        <v>484.65119683718814</v>
      </c>
      <c r="G214" s="132">
        <f t="shared" si="64"/>
        <v>486.89763110034357</v>
      </c>
      <c r="H214" s="132">
        <f t="shared" si="64"/>
        <v>480.48740214410299</v>
      </c>
      <c r="I214" s="132">
        <f t="shared" si="64"/>
        <v>473.5583594645945</v>
      </c>
      <c r="J214" s="132">
        <f t="shared" si="64"/>
        <v>496.23229464294207</v>
      </c>
      <c r="K214" s="132">
        <f t="shared" si="64"/>
        <v>513.671374348879</v>
      </c>
      <c r="L214" s="132">
        <f t="shared" si="64"/>
        <v>550.53766840227649</v>
      </c>
      <c r="M214" s="132">
        <f t="shared" si="64"/>
        <v>514.33303450876872</v>
      </c>
      <c r="N214" s="132">
        <f t="shared" si="64"/>
        <v>517.86460369896565</v>
      </c>
      <c r="O214" s="132">
        <f t="shared" si="64"/>
        <v>516.7304258444633</v>
      </c>
      <c r="P214" s="132">
        <f t="shared" si="64"/>
        <v>507.70490811669214</v>
      </c>
      <c r="Q214" s="132">
        <f t="shared" si="64"/>
        <v>512.23605790234672</v>
      </c>
    </row>
    <row r="215" spans="1:17" ht="12" customHeight="1" x14ac:dyDescent="0.25">
      <c r="A215" s="167" t="s">
        <v>159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315.4709755614719</v>
      </c>
      <c r="F215" s="132">
        <f t="shared" si="65"/>
        <v>315.02327794417153</v>
      </c>
      <c r="G215" s="132">
        <f t="shared" si="65"/>
        <v>316.48346021521604</v>
      </c>
      <c r="H215" s="132">
        <f t="shared" si="65"/>
        <v>312.31681139367009</v>
      </c>
      <c r="I215" s="132">
        <f t="shared" si="65"/>
        <v>307.8129336519886</v>
      </c>
      <c r="J215" s="132">
        <f t="shared" si="65"/>
        <v>322.55099151791228</v>
      </c>
      <c r="K215" s="132">
        <f t="shared" si="65"/>
        <v>333.88639332676888</v>
      </c>
      <c r="L215" s="132">
        <f t="shared" si="65"/>
        <v>357.8494844614807</v>
      </c>
      <c r="M215" s="132">
        <f t="shared" si="65"/>
        <v>334.31647243070194</v>
      </c>
      <c r="N215" s="132">
        <f t="shared" si="65"/>
        <v>336.61199240432796</v>
      </c>
      <c r="O215" s="132">
        <f t="shared" si="65"/>
        <v>335.87477679890321</v>
      </c>
      <c r="P215" s="132">
        <f t="shared" si="65"/>
        <v>330.00819027585226</v>
      </c>
      <c r="Q215" s="132">
        <f t="shared" si="65"/>
        <v>332.95343763652642</v>
      </c>
    </row>
    <row r="216" spans="1:17" ht="12" customHeight="1" x14ac:dyDescent="0.25">
      <c r="A216" s="166" t="s">
        <v>203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315.4709755614719</v>
      </c>
      <c r="F216" s="165">
        <f t="shared" si="65"/>
        <v>315.02327794417153</v>
      </c>
      <c r="G216" s="165">
        <f t="shared" si="65"/>
        <v>316.48346021521604</v>
      </c>
      <c r="H216" s="165">
        <f t="shared" si="65"/>
        <v>312.31681139367009</v>
      </c>
      <c r="I216" s="165">
        <f t="shared" si="65"/>
        <v>307.8129336519886</v>
      </c>
      <c r="J216" s="165">
        <f t="shared" si="65"/>
        <v>322.55099151791228</v>
      </c>
      <c r="K216" s="165">
        <f t="shared" si="65"/>
        <v>333.88639332676888</v>
      </c>
      <c r="L216" s="165">
        <f t="shared" si="65"/>
        <v>357.8494844614807</v>
      </c>
      <c r="M216" s="165">
        <f t="shared" si="65"/>
        <v>334.31647243070194</v>
      </c>
      <c r="N216" s="165">
        <f t="shared" si="65"/>
        <v>336.61199240432796</v>
      </c>
      <c r="O216" s="165">
        <f t="shared" si="65"/>
        <v>335.87477679890321</v>
      </c>
      <c r="P216" s="165">
        <f t="shared" si="65"/>
        <v>330.00819027585226</v>
      </c>
      <c r="Q216" s="165">
        <f t="shared" si="65"/>
        <v>332.95343763652642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275.57599851379848</v>
      </c>
      <c r="C222" s="157">
        <f t="shared" ref="C222:Q222" si="68">IF(C165=0,0,C165*1000000/C$5)</f>
        <v>280.47363589771021</v>
      </c>
      <c r="D222" s="157">
        <f t="shared" si="68"/>
        <v>292.54674608457009</v>
      </c>
      <c r="E222" s="157">
        <f t="shared" si="68"/>
        <v>288.77527339453752</v>
      </c>
      <c r="F222" s="157">
        <f t="shared" si="68"/>
        <v>286.13890258546718</v>
      </c>
      <c r="G222" s="157">
        <f t="shared" si="68"/>
        <v>290.76360404198942</v>
      </c>
      <c r="H222" s="157">
        <f t="shared" si="68"/>
        <v>277.81142843734858</v>
      </c>
      <c r="I222" s="157">
        <f t="shared" si="68"/>
        <v>290.13519585304186</v>
      </c>
      <c r="J222" s="157">
        <f t="shared" si="68"/>
        <v>299.49675272429442</v>
      </c>
      <c r="K222" s="157">
        <f t="shared" si="68"/>
        <v>305.94432730640881</v>
      </c>
      <c r="L222" s="157">
        <f t="shared" si="68"/>
        <v>333.79659014612508</v>
      </c>
      <c r="M222" s="157">
        <f t="shared" si="68"/>
        <v>314.9292743768857</v>
      </c>
      <c r="N222" s="157">
        <f t="shared" si="68"/>
        <v>319.8633143648392</v>
      </c>
      <c r="O222" s="157">
        <f t="shared" si="68"/>
        <v>318.00086785323936</v>
      </c>
      <c r="P222" s="157">
        <f t="shared" si="68"/>
        <v>309.80964073556669</v>
      </c>
      <c r="Q222" s="157">
        <f t="shared" si="68"/>
        <v>318.12673611044602</v>
      </c>
    </row>
    <row r="223" spans="1:17" ht="12" customHeight="1" x14ac:dyDescent="0.25">
      <c r="A223" s="23" t="s">
        <v>203</v>
      </c>
      <c r="B223" s="156">
        <f>IF(B166=0,0,B166*1000000/B$16)</f>
        <v>318.37084812805062</v>
      </c>
      <c r="C223" s="156">
        <f t="shared" ref="C223:Q223" si="69">IF(C166=0,0,C166*1000000/C$16)</f>
        <v>316.13034582791278</v>
      </c>
      <c r="D223" s="156">
        <f t="shared" si="69"/>
        <v>326.07875767373054</v>
      </c>
      <c r="E223" s="156">
        <f t="shared" si="69"/>
        <v>321.09678994453481</v>
      </c>
      <c r="F223" s="156">
        <f t="shared" si="69"/>
        <v>317.52438713102038</v>
      </c>
      <c r="G223" s="156">
        <f t="shared" si="69"/>
        <v>323.94744031342213</v>
      </c>
      <c r="H223" s="156">
        <f t="shared" si="69"/>
        <v>313.93390182163051</v>
      </c>
      <c r="I223" s="156">
        <f t="shared" si="69"/>
        <v>301.75633655366602</v>
      </c>
      <c r="J223" s="156">
        <f t="shared" si="69"/>
        <v>312.7709788620823</v>
      </c>
      <c r="K223" s="156">
        <f t="shared" si="69"/>
        <v>320.08898464439289</v>
      </c>
      <c r="L223" s="156">
        <f t="shared" si="69"/>
        <v>336.84298401695048</v>
      </c>
      <c r="M223" s="156">
        <f t="shared" si="69"/>
        <v>319.05091757928096</v>
      </c>
      <c r="N223" s="156">
        <f t="shared" si="69"/>
        <v>320.82602623490772</v>
      </c>
      <c r="O223" s="156">
        <f t="shared" si="69"/>
        <v>322.15204294141137</v>
      </c>
      <c r="P223" s="156">
        <f t="shared" si="69"/>
        <v>312.83857089233538</v>
      </c>
      <c r="Q223" s="156">
        <f t="shared" si="69"/>
        <v>324.99958249015299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244.77513411182485</v>
      </c>
      <c r="C226" s="184">
        <f>C169/RES_summary!C$19</f>
        <v>272.04272436692207</v>
      </c>
      <c r="D226" s="184">
        <f>D169/RES_summary!D$19</f>
        <v>256.86065606003802</v>
      </c>
      <c r="E226" s="184">
        <f>E169/RES_summary!E$19</f>
        <v>263.42962454536587</v>
      </c>
      <c r="F226" s="184">
        <f>F169/RES_summary!F$19</f>
        <v>254.94061173190181</v>
      </c>
      <c r="G226" s="184">
        <f>G169/RES_summary!G$19</f>
        <v>247.40293527887306</v>
      </c>
      <c r="H226" s="184">
        <f>H169/RES_summary!H$19</f>
        <v>240.63855608553533</v>
      </c>
      <c r="I226" s="184">
        <f>I169/RES_summary!I$19</f>
        <v>229.97458484813174</v>
      </c>
      <c r="J226" s="184">
        <f>J169/RES_summary!J$19</f>
        <v>228.91339634955321</v>
      </c>
      <c r="K226" s="184">
        <f>K169/RES_summary!K$19</f>
        <v>228.45290202665771</v>
      </c>
      <c r="L226" s="184">
        <f>L169/RES_summary!L$19</f>
        <v>265.96054714268587</v>
      </c>
      <c r="M226" s="184">
        <f>M169/RES_summary!M$19</f>
        <v>224.26627367919892</v>
      </c>
      <c r="N226" s="184">
        <f>N169/RES_summary!N$19</f>
        <v>225.79500224034209</v>
      </c>
      <c r="O226" s="184">
        <f>O169/RES_summary!O$19</f>
        <v>226.81768151447946</v>
      </c>
      <c r="P226" s="184">
        <f>P169/RES_summary!P$19</f>
        <v>195.88603162670387</v>
      </c>
      <c r="Q226" s="184">
        <f>Q169/RES_summary!Q$19</f>
        <v>208.82882533196641</v>
      </c>
    </row>
    <row r="227" spans="1:17" ht="12" customHeight="1" x14ac:dyDescent="0.25">
      <c r="A227" s="158" t="s">
        <v>65</v>
      </c>
      <c r="B227" s="178">
        <f>B170/RES_summary!B$19</f>
        <v>195.25699851778569</v>
      </c>
      <c r="C227" s="178">
        <f>C170/RES_summary!C$19</f>
        <v>221.85267739943046</v>
      </c>
      <c r="D227" s="178">
        <f>D170/RES_summary!D$19</f>
        <v>203.12552184879527</v>
      </c>
      <c r="E227" s="178">
        <f>E170/RES_summary!E$19</f>
        <v>210.5757558554163</v>
      </c>
      <c r="F227" s="178">
        <f>F170/RES_summary!F$19</f>
        <v>202.37986921131267</v>
      </c>
      <c r="G227" s="178">
        <f>G170/RES_summary!G$19</f>
        <v>194.38542256203689</v>
      </c>
      <c r="H227" s="178">
        <f>H170/RES_summary!H$19</f>
        <v>188.91502103956347</v>
      </c>
      <c r="I227" s="178">
        <f>I170/RES_summary!I$19</f>
        <v>179.04904393149192</v>
      </c>
      <c r="J227" s="178">
        <f>J170/RES_summary!J$19</f>
        <v>176.2293548066948</v>
      </c>
      <c r="K227" s="178">
        <f>K170/RES_summary!K$19</f>
        <v>174.53327610455375</v>
      </c>
      <c r="L227" s="178">
        <f>L170/RES_summary!L$19</f>
        <v>208.70217578926585</v>
      </c>
      <c r="M227" s="178">
        <f>M170/RES_summary!M$19</f>
        <v>170.8686108005065</v>
      </c>
      <c r="N227" s="178">
        <f>N170/RES_summary!N$19</f>
        <v>172.92473478513699</v>
      </c>
      <c r="O227" s="178">
        <f>O170/RES_summary!O$19</f>
        <v>174.49475730562571</v>
      </c>
      <c r="P227" s="178">
        <f>P170/RES_summary!P$19</f>
        <v>145.17505852779792</v>
      </c>
      <c r="Q227" s="178">
        <f>Q170/RES_summary!Q$19</f>
        <v>157.5533261980257</v>
      </c>
    </row>
    <row r="228" spans="1:17" ht="12" customHeight="1" x14ac:dyDescent="0.25">
      <c r="A228" s="23" t="s">
        <v>161</v>
      </c>
      <c r="B228" s="177">
        <f>B171/RES_summary!B$19</f>
        <v>192.53118098312717</v>
      </c>
      <c r="C228" s="177">
        <f>C171/RES_summary!C$19</f>
        <v>218.94468334896877</v>
      </c>
      <c r="D228" s="177">
        <f>D171/RES_summary!D$19</f>
        <v>201.01151805870865</v>
      </c>
      <c r="E228" s="177">
        <f>E171/RES_summary!E$19</f>
        <v>207.68902965379738</v>
      </c>
      <c r="F228" s="177">
        <f>F171/RES_summary!F$19</f>
        <v>199.46585511250456</v>
      </c>
      <c r="G228" s="177">
        <f>G171/RES_summary!G$19</f>
        <v>191.41056205990753</v>
      </c>
      <c r="H228" s="177">
        <f>H171/RES_summary!H$19</f>
        <v>185.50642716275587</v>
      </c>
      <c r="I228" s="177">
        <f>I171/RES_summary!I$19</f>
        <v>176.44692831400491</v>
      </c>
      <c r="J228" s="177">
        <f>J171/RES_summary!J$19</f>
        <v>173.57540384488919</v>
      </c>
      <c r="K228" s="177">
        <f>K171/RES_summary!K$19</f>
        <v>171.98454009059807</v>
      </c>
      <c r="L228" s="177">
        <f>L171/RES_summary!L$19</f>
        <v>205.26833594606256</v>
      </c>
      <c r="M228" s="177">
        <f>M171/RES_summary!M$19</f>
        <v>168.44790994851127</v>
      </c>
      <c r="N228" s="177">
        <f>N171/RES_summary!N$19</f>
        <v>169.98507365916774</v>
      </c>
      <c r="O228" s="177">
        <f>O171/RES_summary!O$19</f>
        <v>171.47893811673922</v>
      </c>
      <c r="P228" s="177">
        <f>P171/RES_summary!P$19</f>
        <v>142.7986651048179</v>
      </c>
      <c r="Q228" s="177">
        <f>Q171/RES_summary!Q$19</f>
        <v>154.46412154263007</v>
      </c>
    </row>
    <row r="229" spans="1:17" ht="12" customHeight="1" x14ac:dyDescent="0.25">
      <c r="A229" s="23" t="s">
        <v>60</v>
      </c>
      <c r="B229" s="177">
        <f>B172/RES_summary!B$19</f>
        <v>2.7258175346584932</v>
      </c>
      <c r="C229" s="177">
        <f>C172/RES_summary!C$19</f>
        <v>2.9079940504617054</v>
      </c>
      <c r="D229" s="177">
        <f>D172/RES_summary!D$19</f>
        <v>2.1140037900866289</v>
      </c>
      <c r="E229" s="177">
        <f>E172/RES_summary!E$19</f>
        <v>2.886726201618929</v>
      </c>
      <c r="F229" s="177">
        <f>F172/RES_summary!F$19</f>
        <v>2.9140140988081091</v>
      </c>
      <c r="G229" s="177">
        <f>G172/RES_summary!G$19</f>
        <v>2.9748605021293808</v>
      </c>
      <c r="H229" s="177">
        <f>H172/RES_summary!H$19</f>
        <v>3.4085938768075854</v>
      </c>
      <c r="I229" s="177">
        <f>I172/RES_summary!I$19</f>
        <v>2.6021156174870179</v>
      </c>
      <c r="J229" s="177">
        <f>J172/RES_summary!J$19</f>
        <v>2.6539509618056107</v>
      </c>
      <c r="K229" s="177">
        <f>K172/RES_summary!K$19</f>
        <v>2.5487360139556809</v>
      </c>
      <c r="L229" s="177">
        <f>L172/RES_summary!L$19</f>
        <v>3.4338398432032604</v>
      </c>
      <c r="M229" s="177">
        <f>M172/RES_summary!M$19</f>
        <v>2.4207008519952637</v>
      </c>
      <c r="N229" s="177">
        <f>N172/RES_summary!N$19</f>
        <v>2.9396611259692489</v>
      </c>
      <c r="O229" s="177">
        <f>O172/RES_summary!O$19</f>
        <v>3.0158191888865264</v>
      </c>
      <c r="P229" s="177">
        <f>P172/RES_summary!P$19</f>
        <v>2.3763934229800245</v>
      </c>
      <c r="Q229" s="177">
        <f>Q172/RES_summary!Q$19</f>
        <v>3.0892046553956631</v>
      </c>
    </row>
    <row r="230" spans="1:17" ht="12" customHeight="1" x14ac:dyDescent="0.25">
      <c r="A230" s="158" t="s">
        <v>112</v>
      </c>
      <c r="B230" s="178">
        <f>B173/RES_summary!B$19</f>
        <v>1.9343930962252296E-3</v>
      </c>
      <c r="C230" s="178">
        <f>C173/RES_summary!C$19</f>
        <v>4.0926587724484488E-3</v>
      </c>
      <c r="D230" s="178">
        <f>D173/RES_summary!D$19</f>
        <v>4.9672107787483736E-3</v>
      </c>
      <c r="E230" s="178">
        <f>E173/RES_summary!E$19</f>
        <v>1.0619863679588499E-2</v>
      </c>
      <c r="F230" s="178">
        <f>F173/RES_summary!F$19</f>
        <v>1.4364845661832182E-2</v>
      </c>
      <c r="G230" s="178">
        <f>G173/RES_summary!G$19</f>
        <v>1.8800180029836376E-2</v>
      </c>
      <c r="H230" s="178">
        <f>H173/RES_summary!H$19</f>
        <v>2.6680245481543317E-2</v>
      </c>
      <c r="I230" s="178">
        <f>I173/RES_summary!I$19</f>
        <v>3.7011634829044689E-2</v>
      </c>
      <c r="J230" s="178">
        <f>J173/RES_summary!J$19</f>
        <v>3.8512593168979897E-2</v>
      </c>
      <c r="K230" s="178">
        <f>K173/RES_summary!K$19</f>
        <v>4.5076195645508542E-2</v>
      </c>
      <c r="L230" s="178">
        <f>L173/RES_summary!L$19</f>
        <v>5.5940354470785554E-2</v>
      </c>
      <c r="M230" s="178">
        <f>M173/RES_summary!M$19</f>
        <v>6.9267647261109871E-2</v>
      </c>
      <c r="N230" s="178">
        <f>N173/RES_summary!N$19</f>
        <v>8.2159585778510139E-2</v>
      </c>
      <c r="O230" s="178">
        <f>O173/RES_summary!O$19</f>
        <v>7.9964203294962191E-2</v>
      </c>
      <c r="P230" s="178">
        <f>P173/RES_summary!P$19</f>
        <v>0.11124284202107916</v>
      </c>
      <c r="Q230" s="178">
        <f>Q173/RES_summary!Q$19</f>
        <v>0.10515812853246685</v>
      </c>
    </row>
    <row r="231" spans="1:17" ht="12" customHeight="1" x14ac:dyDescent="0.25">
      <c r="A231" s="23" t="s">
        <v>60</v>
      </c>
      <c r="B231" s="177">
        <f>B174/RES_summary!B$19</f>
        <v>1.9343930962252296E-3</v>
      </c>
      <c r="C231" s="177">
        <f>C174/RES_summary!C$19</f>
        <v>4.0926587724484488E-3</v>
      </c>
      <c r="D231" s="177">
        <f>D174/RES_summary!D$19</f>
        <v>4.9672107787483736E-3</v>
      </c>
      <c r="E231" s="177">
        <f>E174/RES_summary!E$19</f>
        <v>1.0619863679588499E-2</v>
      </c>
      <c r="F231" s="177">
        <f>F174/RES_summary!F$19</f>
        <v>1.4364845661832182E-2</v>
      </c>
      <c r="G231" s="177">
        <f>G174/RES_summary!G$19</f>
        <v>1.8800180029836376E-2</v>
      </c>
      <c r="H231" s="177">
        <f>H174/RES_summary!H$19</f>
        <v>2.6680245481543317E-2</v>
      </c>
      <c r="I231" s="177">
        <f>I174/RES_summary!I$19</f>
        <v>3.7011634829044689E-2</v>
      </c>
      <c r="J231" s="177">
        <f>J174/RES_summary!J$19</f>
        <v>3.8512593168979897E-2</v>
      </c>
      <c r="K231" s="177">
        <f>K174/RES_summary!K$19</f>
        <v>4.5076195645508542E-2</v>
      </c>
      <c r="L231" s="177">
        <f>L174/RES_summary!L$19</f>
        <v>5.5940354470785554E-2</v>
      </c>
      <c r="M231" s="177">
        <f>M174/RES_summary!M$19</f>
        <v>6.9267647261109871E-2</v>
      </c>
      <c r="N231" s="177">
        <f>N174/RES_summary!N$19</f>
        <v>8.2159585778510139E-2</v>
      </c>
      <c r="O231" s="177">
        <f>O174/RES_summary!O$19</f>
        <v>7.9964203294962191E-2</v>
      </c>
      <c r="P231" s="177">
        <f>P174/RES_summary!P$19</f>
        <v>0.11124284202107916</v>
      </c>
      <c r="Q231" s="177">
        <f>Q174/RES_summary!Q$19</f>
        <v>0.10515812853246685</v>
      </c>
    </row>
    <row r="232" spans="1:17" ht="12" customHeight="1" x14ac:dyDescent="0.25">
      <c r="A232" s="158" t="s">
        <v>63</v>
      </c>
      <c r="B232" s="178">
        <f>B175/RES_summary!B$19</f>
        <v>29.278856965370402</v>
      </c>
      <c r="C232" s="178">
        <f>C175/RES_summary!C$19</f>
        <v>29.9573962704964</v>
      </c>
      <c r="D232" s="178">
        <f>D175/RES_summary!D$19</f>
        <v>32.766192757562962</v>
      </c>
      <c r="E232" s="178">
        <f>E175/RES_summary!E$19</f>
        <v>32.181307481861722</v>
      </c>
      <c r="F232" s="178">
        <f>F175/RES_summary!F$19</f>
        <v>32.135620205856902</v>
      </c>
      <c r="G232" s="178">
        <f>G175/RES_summary!G$19</f>
        <v>32.268277110200891</v>
      </c>
      <c r="H232" s="178">
        <f>H175/RES_summary!H$19</f>
        <v>31.728043470835871</v>
      </c>
      <c r="I232" s="178">
        <f>I175/RES_summary!I$19</f>
        <v>31.167795568245111</v>
      </c>
      <c r="J232" s="178">
        <f>J175/RES_summary!J$19</f>
        <v>32.365802770377684</v>
      </c>
      <c r="K232" s="178">
        <f>K175/RES_summary!K$19</f>
        <v>33.262415375263792</v>
      </c>
      <c r="L232" s="178">
        <f>L175/RES_summary!L$19</f>
        <v>35.366745653721196</v>
      </c>
      <c r="M232" s="178">
        <f>M175/RES_summary!M$19</f>
        <v>32.84165228919305</v>
      </c>
      <c r="N232" s="178">
        <f>N175/RES_summary!N$19</f>
        <v>32.448306887365369</v>
      </c>
      <c r="O232" s="178">
        <f>O175/RES_summary!O$19</f>
        <v>32.066708995259631</v>
      </c>
      <c r="P232" s="178">
        <f>P175/RES_summary!P$19</f>
        <v>31.153401871682981</v>
      </c>
      <c r="Q232" s="178">
        <f>Q175/RES_summary!Q$19</f>
        <v>31.231558244612224</v>
      </c>
    </row>
    <row r="233" spans="1:17" ht="12" customHeight="1" x14ac:dyDescent="0.25">
      <c r="A233" s="167" t="s">
        <v>160</v>
      </c>
      <c r="B233" s="183">
        <f>B176/RES_summary!B$19</f>
        <v>29.712895576909848</v>
      </c>
      <c r="C233" s="183">
        <f>C176/RES_summary!C$19</f>
        <v>30.319086221244486</v>
      </c>
      <c r="D233" s="183">
        <f>D176/RES_summary!D$19</f>
        <v>33.257624361240296</v>
      </c>
      <c r="E233" s="183">
        <f>E176/RES_summary!E$19</f>
        <v>32.53199308661943</v>
      </c>
      <c r="F233" s="183">
        <f>F176/RES_summary!F$19</f>
        <v>32.423274360788234</v>
      </c>
      <c r="G233" s="183">
        <f>G176/RES_summary!G$19</f>
        <v>32.486276748235895</v>
      </c>
      <c r="H233" s="183">
        <f>H176/RES_summary!H$19</f>
        <v>31.961081902678792</v>
      </c>
      <c r="I233" s="183">
        <f>I176/RES_summary!I$19</f>
        <v>31.372641087875419</v>
      </c>
      <c r="J233" s="183">
        <f>J176/RES_summary!J$19</f>
        <v>32.680340945517507</v>
      </c>
      <c r="K233" s="183">
        <f>K176/RES_summary!K$19</f>
        <v>33.626991179212361</v>
      </c>
      <c r="L233" s="183">
        <f>L176/RES_summary!L$19</f>
        <v>35.81263357400649</v>
      </c>
      <c r="M233" s="183">
        <f>M176/RES_summary!M$19</f>
        <v>33.177189833623771</v>
      </c>
      <c r="N233" s="183">
        <f>N176/RES_summary!N$19</f>
        <v>32.868364695604441</v>
      </c>
      <c r="O233" s="183">
        <f>O176/RES_summary!O$19</f>
        <v>32.510808910922314</v>
      </c>
      <c r="P233" s="183">
        <f>P176/RES_summary!P$19</f>
        <v>31.669584232410919</v>
      </c>
      <c r="Q233" s="183">
        <f>Q176/RES_summary!Q$19</f>
        <v>31.677738022260204</v>
      </c>
    </row>
    <row r="234" spans="1:17" ht="12" customHeight="1" x14ac:dyDescent="0.25">
      <c r="A234" s="167" t="s">
        <v>159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26.891508554636903</v>
      </c>
      <c r="F234" s="183">
        <f>F177/RES_summary!F$19</f>
        <v>26.84399374143301</v>
      </c>
      <c r="G234" s="183">
        <f>G177/RES_summary!G$19</f>
        <v>26.939164687069045</v>
      </c>
      <c r="H234" s="183">
        <f>H177/RES_summary!H$19</f>
        <v>26.541753833037248</v>
      </c>
      <c r="I234" s="183">
        <f>I177/RES_summary!I$19</f>
        <v>26.178032173207495</v>
      </c>
      <c r="J234" s="183">
        <f>J177/RES_summary!J$19</f>
        <v>27.230077366401169</v>
      </c>
      <c r="K234" s="183">
        <f>K177/RES_summary!K$19</f>
        <v>28.027167685213765</v>
      </c>
      <c r="L234" s="183">
        <f>L177/RES_summary!L$19</f>
        <v>29.64896389010207</v>
      </c>
      <c r="M234" s="183">
        <f>M177/RES_summary!M$19</f>
        <v>27.844129768132198</v>
      </c>
      <c r="N234" s="183">
        <f>N177/RES_summary!N$19</f>
        <v>27.531478584893865</v>
      </c>
      <c r="O234" s="183">
        <f>O177/RES_summary!O$19</f>
        <v>27.265203089151953</v>
      </c>
      <c r="P234" s="183">
        <f>P177/RES_summary!P$19</f>
        <v>26.595519931779574</v>
      </c>
      <c r="Q234" s="183">
        <f>Q177/RES_summary!Q$19</f>
        <v>26.546204698016588</v>
      </c>
    </row>
    <row r="235" spans="1:17" ht="12" customHeight="1" x14ac:dyDescent="0.25">
      <c r="A235" s="166" t="s">
        <v>203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21.145795506303102</v>
      </c>
      <c r="F235" s="182">
        <f>F178/RES_summary!F$19</f>
        <v>21.0751283345123</v>
      </c>
      <c r="G235" s="182">
        <f>G178/RES_summary!G$19</f>
        <v>21.116079886352843</v>
      </c>
      <c r="H235" s="182">
        <f>H178/RES_summary!H$19</f>
        <v>20.774703236741423</v>
      </c>
      <c r="I235" s="182">
        <f>I178/RES_summary!I$19</f>
        <v>20.392216707119164</v>
      </c>
      <c r="J235" s="182">
        <f>J178/RES_summary!J$19</f>
        <v>21.242221614586377</v>
      </c>
      <c r="K235" s="182">
        <f>K178/RES_summary!K$19</f>
        <v>21.857544266487878</v>
      </c>
      <c r="L235" s="182">
        <f>L178/RES_summary!L$19</f>
        <v>23.278211823104282</v>
      </c>
      <c r="M235" s="182">
        <f>M178/RES_summary!M$19</f>
        <v>21.565173391855595</v>
      </c>
      <c r="N235" s="182">
        <f>N178/RES_summary!N$19</f>
        <v>21.364437052142904</v>
      </c>
      <c r="O235" s="182">
        <f>O178/RES_summary!O$19</f>
        <v>21.132025792099633</v>
      </c>
      <c r="P235" s="182">
        <f>P178/RES_summary!P$19</f>
        <v>20.585229751067242</v>
      </c>
      <c r="Q235" s="182">
        <f>Q178/RES_summary!Q$19</f>
        <v>20.590529714469195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5.7457130483337986</v>
      </c>
      <c r="F236" s="181">
        <f>F179/RES_summary!F$19</f>
        <v>5.7688654069207068</v>
      </c>
      <c r="G236" s="181">
        <f>G179/RES_summary!G$19</f>
        <v>5.8230848007162006</v>
      </c>
      <c r="H236" s="181">
        <f>H179/RES_summary!H$19</f>
        <v>5.7670505962958254</v>
      </c>
      <c r="I236" s="181">
        <f>I179/RES_summary!I$19</f>
        <v>5.7858154660883319</v>
      </c>
      <c r="J236" s="181">
        <f>J179/RES_summary!J$19</f>
        <v>5.9878557518147941</v>
      </c>
      <c r="K236" s="181">
        <f>K179/RES_summary!K$19</f>
        <v>6.1696234187258936</v>
      </c>
      <c r="L236" s="181">
        <f>L179/RES_summary!L$19</f>
        <v>6.3707520669977882</v>
      </c>
      <c r="M236" s="181">
        <f>M179/RES_summary!M$19</f>
        <v>6.2789563762766045</v>
      </c>
      <c r="N236" s="181">
        <f>N179/RES_summary!N$19</f>
        <v>6.16704153275096</v>
      </c>
      <c r="O236" s="181">
        <f>O179/RES_summary!O$19</f>
        <v>6.1331772970523115</v>
      </c>
      <c r="P236" s="181">
        <f>P179/RES_summary!P$19</f>
        <v>6.0102901807123255</v>
      </c>
      <c r="Q236" s="181">
        <f>Q179/RES_summary!Q$19</f>
        <v>5.9556749835473886</v>
      </c>
    </row>
    <row r="237" spans="1:17" ht="12" customHeight="1" x14ac:dyDescent="0.25">
      <c r="A237" s="163" t="s">
        <v>142</v>
      </c>
      <c r="B237" s="180">
        <f>B180/RES_summary!B$19</f>
        <v>26.163669470116854</v>
      </c>
      <c r="C237" s="180">
        <f>C180/RES_summary!C$19</f>
        <v>26.965464475597983</v>
      </c>
      <c r="D237" s="180">
        <f>D180/RES_summary!D$19</f>
        <v>28.272077903064645</v>
      </c>
      <c r="E237" s="180">
        <f>E180/RES_summary!E$19</f>
        <v>29.109542300737008</v>
      </c>
      <c r="F237" s="180">
        <f>F180/RES_summary!F$19</f>
        <v>29.643678530038613</v>
      </c>
      <c r="G237" s="180">
        <f>G180/RES_summary!G$19</f>
        <v>29.559684426113868</v>
      </c>
      <c r="H237" s="180">
        <f>H180/RES_summary!H$19</f>
        <v>30.203697704447855</v>
      </c>
      <c r="I237" s="180">
        <f>I180/RES_summary!I$19</f>
        <v>28.889439778570551</v>
      </c>
      <c r="J237" s="180">
        <f>J180/RES_summary!J$19</f>
        <v>28.849439792725875</v>
      </c>
      <c r="K237" s="180">
        <f>K180/RES_summary!K$19</f>
        <v>29.83964527322453</v>
      </c>
      <c r="L237" s="180">
        <f>L180/RES_summary!L$19</f>
        <v>30.762543353263364</v>
      </c>
      <c r="M237" s="180">
        <f>M180/RES_summary!M$19</f>
        <v>31.557070769369759</v>
      </c>
      <c r="N237" s="180">
        <f>N180/RES_summary!N$19</f>
        <v>30.164486558603439</v>
      </c>
      <c r="O237" s="180">
        <f>O180/RES_summary!O$19</f>
        <v>29.939249219746035</v>
      </c>
      <c r="P237" s="180">
        <f>P180/RES_summary!P$19</f>
        <v>28.577290998749103</v>
      </c>
      <c r="Q237" s="180">
        <f>Q180/RES_summary!Q$19</f>
        <v>28.78926593320638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24.666915543812991</v>
      </c>
      <c r="F238" s="179">
        <f>F181/RES_summary!F$19</f>
        <v>25.037256451446204</v>
      </c>
      <c r="G238" s="179">
        <f>G181/RES_summary!G$19</f>
        <v>25.036879677689686</v>
      </c>
      <c r="H238" s="179">
        <f>H181/RES_summary!H$19</f>
        <v>25.399454104187157</v>
      </c>
      <c r="I238" s="179">
        <f>I181/RES_summary!I$19</f>
        <v>24.563951322159372</v>
      </c>
      <c r="J238" s="179">
        <f>J181/RES_summary!J$19</f>
        <v>24.739991617086378</v>
      </c>
      <c r="K238" s="179">
        <f>K181/RES_summary!K$19</f>
        <v>25.565392846321672</v>
      </c>
      <c r="L238" s="179">
        <f>L181/RES_summary!L$19</f>
        <v>26.366405246619063</v>
      </c>
      <c r="M238" s="179">
        <f>M181/RES_summary!M$19</f>
        <v>26.791052376367077</v>
      </c>
      <c r="N238" s="179">
        <f>N181/RES_summary!N$19</f>
        <v>25.773957795843259</v>
      </c>
      <c r="O238" s="179">
        <f>O181/RES_summary!O$19</f>
        <v>25.593689289887347</v>
      </c>
      <c r="P238" s="179">
        <f>P181/RES_summary!P$19</f>
        <v>24.585529329899398</v>
      </c>
      <c r="Q238" s="179">
        <f>Q181/RES_summary!Q$19</f>
        <v>24.668697840131632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18.921202495479196</v>
      </c>
      <c r="F239" s="177">
        <f>F182/RES_summary!F$19</f>
        <v>19.268391044525494</v>
      </c>
      <c r="G239" s="177">
        <f>G182/RES_summary!G$19</f>
        <v>19.213794876973484</v>
      </c>
      <c r="H239" s="177">
        <f>H182/RES_summary!H$19</f>
        <v>19.632403507891336</v>
      </c>
      <c r="I239" s="177">
        <f>I182/RES_summary!I$19</f>
        <v>18.778135856071042</v>
      </c>
      <c r="J239" s="177">
        <f>J182/RES_summary!J$19</f>
        <v>18.75213586527158</v>
      </c>
      <c r="K239" s="177">
        <f>K182/RES_summary!K$19</f>
        <v>19.395769427595777</v>
      </c>
      <c r="L239" s="177">
        <f>L182/RES_summary!L$19</f>
        <v>19.995653179621275</v>
      </c>
      <c r="M239" s="177">
        <f>M182/RES_summary!M$19</f>
        <v>20.51209600009047</v>
      </c>
      <c r="N239" s="177">
        <f>N182/RES_summary!N$19</f>
        <v>19.606916263092305</v>
      </c>
      <c r="O239" s="177">
        <f>O182/RES_summary!O$19</f>
        <v>19.460511992835034</v>
      </c>
      <c r="P239" s="177">
        <f>P182/RES_summary!P$19</f>
        <v>18.575239149187023</v>
      </c>
      <c r="Q239" s="177">
        <f>Q182/RES_summary!Q$19</f>
        <v>18.713022856584246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5.7457130483337977</v>
      </c>
      <c r="F240" s="177">
        <f>F183/RES_summary!F$19</f>
        <v>5.7688654069207095</v>
      </c>
      <c r="G240" s="177">
        <f>G183/RES_summary!G$19</f>
        <v>5.8230848007162024</v>
      </c>
      <c r="H240" s="177">
        <f>H183/RES_summary!H$19</f>
        <v>5.7670505962958245</v>
      </c>
      <c r="I240" s="177">
        <f>I183/RES_summary!I$19</f>
        <v>5.7858154660883319</v>
      </c>
      <c r="J240" s="177">
        <f>J183/RES_summary!J$19</f>
        <v>5.9878557518147959</v>
      </c>
      <c r="K240" s="177">
        <f>K183/RES_summary!K$19</f>
        <v>6.1696234187258954</v>
      </c>
      <c r="L240" s="177">
        <f>L183/RES_summary!L$19</f>
        <v>6.3707520669977873</v>
      </c>
      <c r="M240" s="177">
        <f>M183/RES_summary!M$19</f>
        <v>6.2789563762766045</v>
      </c>
      <c r="N240" s="177">
        <f>N183/RES_summary!N$19</f>
        <v>6.16704153275096</v>
      </c>
      <c r="O240" s="177">
        <f>O183/RES_summary!O$19</f>
        <v>6.1331772970523097</v>
      </c>
      <c r="P240" s="177">
        <f>P183/RES_summary!P$19</f>
        <v>6.0102901807123708</v>
      </c>
      <c r="Q240" s="177">
        <f>Q183/RES_summary!Q$19</f>
        <v>5.9556749835473886</v>
      </c>
    </row>
    <row r="241" spans="1:17" ht="12" customHeight="1" x14ac:dyDescent="0.25">
      <c r="A241" s="158" t="s">
        <v>62</v>
      </c>
      <c r="B241" s="178">
        <f>B184/RES_summary!B$19</f>
        <v>20.237344235572564</v>
      </c>
      <c r="C241" s="178">
        <f>C184/RES_summary!C$19</f>
        <v>20.228558038222751</v>
      </c>
      <c r="D241" s="178">
        <f>D184/RES_summary!D$19</f>
        <v>20.963974242900981</v>
      </c>
      <c r="E241" s="178">
        <f>E184/RES_summary!E$19</f>
        <v>20.661941344408252</v>
      </c>
      <c r="F241" s="178">
        <f>F184/RES_summary!F$19</f>
        <v>20.410757469070411</v>
      </c>
      <c r="G241" s="178">
        <f>G184/RES_summary!G$19</f>
        <v>20.730435426605439</v>
      </c>
      <c r="H241" s="178">
        <f>H184/RES_summary!H$19</f>
        <v>19.968811329654475</v>
      </c>
      <c r="I241" s="178">
        <f>I184/RES_summary!I$19</f>
        <v>19.720733713565632</v>
      </c>
      <c r="J241" s="178">
        <f>J184/RES_summary!J$19</f>
        <v>20.279726179311751</v>
      </c>
      <c r="K241" s="178">
        <f>K184/RES_summary!K$19</f>
        <v>20.612134351194641</v>
      </c>
      <c r="L241" s="178">
        <f>L184/RES_summary!L$19</f>
        <v>21.835685345228036</v>
      </c>
      <c r="M241" s="178">
        <f>M184/RES_summary!M$19</f>
        <v>20.486742942238241</v>
      </c>
      <c r="N241" s="178">
        <f>N184/RES_summary!N$19</f>
        <v>20.339800982061252</v>
      </c>
      <c r="O241" s="178">
        <f>O184/RES_summary!O$19</f>
        <v>20.176251010299154</v>
      </c>
      <c r="P241" s="178">
        <f>P184/RES_summary!P$19</f>
        <v>19.44632838520188</v>
      </c>
      <c r="Q241" s="178">
        <f>Q184/RES_summary!Q$19</f>
        <v>19.938782760796034</v>
      </c>
    </row>
    <row r="242" spans="1:17" ht="12" customHeight="1" x14ac:dyDescent="0.25">
      <c r="A242" s="23" t="s">
        <v>203</v>
      </c>
      <c r="B242" s="177">
        <f>B185/RES_summary!B$19</f>
        <v>21.406494185285929</v>
      </c>
      <c r="C242" s="177">
        <f>C185/RES_summary!C$19</f>
        <v>21.240495976375382</v>
      </c>
      <c r="D242" s="177">
        <f>D185/RES_summary!D$19</f>
        <v>21.885261528357439</v>
      </c>
      <c r="E242" s="177">
        <f>E185/RES_summary!E$19</f>
        <v>21.522889850050387</v>
      </c>
      <c r="F242" s="177">
        <f>F185/RES_summary!F$19</f>
        <v>21.242453103130853</v>
      </c>
      <c r="G242" s="177">
        <f>G185/RES_summary!G$19</f>
        <v>21.614083794413904</v>
      </c>
      <c r="H242" s="177">
        <f>H185/RES_summary!H$19</f>
        <v>20.882268928123647</v>
      </c>
      <c r="I242" s="177">
        <f>I185/RES_summary!I$19</f>
        <v>19.990974825982551</v>
      </c>
      <c r="J242" s="177">
        <f>J185/RES_summary!J$19</f>
        <v>20.598139898232198</v>
      </c>
      <c r="K242" s="177">
        <f>K185/RES_summary!K$19</f>
        <v>20.954310480789072</v>
      </c>
      <c r="L242" s="177">
        <f>L185/RES_summary!L$19</f>
        <v>21.911732931159577</v>
      </c>
      <c r="M242" s="177">
        <f>M185/RES_summary!M$19</f>
        <v>20.580464696827068</v>
      </c>
      <c r="N242" s="177">
        <f>N185/RES_summary!N$19</f>
        <v>20.362517072629128</v>
      </c>
      <c r="O242" s="177">
        <f>O185/RES_summary!O$19</f>
        <v>20.268641025376709</v>
      </c>
      <c r="P242" s="177">
        <f>P185/RES_summary!P$19</f>
        <v>19.514224333133118</v>
      </c>
      <c r="Q242" s="177">
        <f>Q185/RES_summary!Q$19</f>
        <v>20.098646849710278</v>
      </c>
    </row>
    <row r="243" spans="1:17" ht="12" customHeight="1" x14ac:dyDescent="0.25">
      <c r="A243" s="29" t="s">
        <v>140</v>
      </c>
      <c r="B243" s="176">
        <f>B186/RES_summary!B$19</f>
        <v>12.708642354182674</v>
      </c>
      <c r="C243" s="176">
        <f>C186/RES_summary!C$19</f>
        <v>12.268712237191798</v>
      </c>
      <c r="D243" s="176">
        <f>D186/RES_summary!D$19</f>
        <v>12.926293686435375</v>
      </c>
      <c r="E243" s="176">
        <f>E186/RES_summary!E$19</f>
        <v>12.969831980949369</v>
      </c>
      <c r="F243" s="176">
        <f>F186/RES_summary!F$19</f>
        <v>12.828256212166998</v>
      </c>
      <c r="G243" s="176">
        <f>G186/RES_summary!G$19</f>
        <v>12.98772653580129</v>
      </c>
      <c r="H243" s="176">
        <f>H186/RES_summary!H$19</f>
        <v>12.943573673639134</v>
      </c>
      <c r="I243" s="176">
        <f>I186/RES_summary!I$19</f>
        <v>12.973852310226714</v>
      </c>
      <c r="J243" s="176">
        <f>J186/RES_summary!J$19</f>
        <v>13.095587996818082</v>
      </c>
      <c r="K243" s="176">
        <f>K186/RES_summary!K$19</f>
        <v>13.210976211580183</v>
      </c>
      <c r="L243" s="176">
        <f>L186/RES_summary!L$19</f>
        <v>13.503071130141418</v>
      </c>
      <c r="M243" s="176">
        <f>M186/RES_summary!M$19</f>
        <v>13.325588345247084</v>
      </c>
      <c r="N243" s="176">
        <f>N186/RES_summary!N$19</f>
        <v>12.792325725590789</v>
      </c>
      <c r="O243" s="176">
        <f>O186/RES_summary!O$19</f>
        <v>13.098711674666449</v>
      </c>
      <c r="P243" s="176">
        <f>P186/RES_summary!P$19</f>
        <v>12.501691781755545</v>
      </c>
      <c r="Q243" s="176">
        <f>Q186/RES_summary!Q$19</f>
        <v>12.539077017667086</v>
      </c>
    </row>
    <row r="245" spans="1:17" ht="12" customHeight="1" x14ac:dyDescent="0.25">
      <c r="A245" s="152" t="s">
        <v>71</v>
      </c>
      <c r="B245" s="184">
        <f>B188/RES_summary!B$19</f>
        <v>134.78873650339332</v>
      </c>
      <c r="C245" s="184">
        <f>C188/RES_summary!C$19</f>
        <v>152.16455747297695</v>
      </c>
      <c r="D245" s="184">
        <f>D188/RES_summary!D$19</f>
        <v>144.02876938942083</v>
      </c>
      <c r="E245" s="184">
        <f>E188/RES_summary!E$19</f>
        <v>150.49856076221081</v>
      </c>
      <c r="F245" s="184">
        <f>F188/RES_summary!F$19</f>
        <v>147.11381320096694</v>
      </c>
      <c r="G245" s="184">
        <f>G188/RES_summary!G$19</f>
        <v>144.09155644688249</v>
      </c>
      <c r="H245" s="184">
        <f>H188/RES_summary!H$19</f>
        <v>142.14901215482041</v>
      </c>
      <c r="I245" s="184">
        <f>I188/RES_summary!I$19</f>
        <v>135.83911632836589</v>
      </c>
      <c r="J245" s="184">
        <f>J188/RES_summary!J$19</f>
        <v>136.62065519645918</v>
      </c>
      <c r="K245" s="184">
        <f>K188/RES_summary!K$19</f>
        <v>137.63134835595028</v>
      </c>
      <c r="L245" s="184">
        <f>L188/RES_summary!L$19</f>
        <v>162.14072238329342</v>
      </c>
      <c r="M245" s="184">
        <f>M188/RES_summary!M$19</f>
        <v>137.5027010669163</v>
      </c>
      <c r="N245" s="184">
        <f>N188/RES_summary!N$19</f>
        <v>140.07026212267493</v>
      </c>
      <c r="O245" s="184">
        <f>O188/RES_summary!O$19</f>
        <v>142.32102196122469</v>
      </c>
      <c r="P245" s="184">
        <f>P188/RES_summary!P$19</f>
        <v>123.53442930523546</v>
      </c>
      <c r="Q245" s="184">
        <f>Q188/RES_summary!Q$19</f>
        <v>133.68871001231972</v>
      </c>
    </row>
    <row r="246" spans="1:17" ht="12" customHeight="1" x14ac:dyDescent="0.25">
      <c r="A246" s="158" t="s">
        <v>65</v>
      </c>
      <c r="B246" s="178">
        <f>B189/RES_summary!B$19</f>
        <v>110.86517465078512</v>
      </c>
      <c r="C246" s="178">
        <f>C189/RES_summary!C$19</f>
        <v>127.62556993793544</v>
      </c>
      <c r="D246" s="178">
        <f>D189/RES_summary!D$19</f>
        <v>117.50458897103661</v>
      </c>
      <c r="E246" s="178">
        <f>E189/RES_summary!E$19</f>
        <v>123.94231703739548</v>
      </c>
      <c r="F246" s="178">
        <f>F189/RES_summary!F$19</f>
        <v>120.36877742740357</v>
      </c>
      <c r="G246" s="178">
        <f>G189/RES_summary!G$19</f>
        <v>116.82302547813596</v>
      </c>
      <c r="H246" s="178">
        <f>H189/RES_summary!H$19</f>
        <v>114.97134400488758</v>
      </c>
      <c r="I246" s="178">
        <f>I189/RES_summary!I$19</f>
        <v>109.3156257190808</v>
      </c>
      <c r="J246" s="178">
        <f>J189/RES_summary!J$19</f>
        <v>108.80110340498342</v>
      </c>
      <c r="K246" s="178">
        <f>K189/RES_summary!K$19</f>
        <v>108.87589764987783</v>
      </c>
      <c r="L246" s="178">
        <f>L189/RES_summary!L$19</f>
        <v>131.57508384226119</v>
      </c>
      <c r="M246" s="178">
        <f>M189/RES_summary!M$19</f>
        <v>108.6750197241625</v>
      </c>
      <c r="N246" s="178">
        <f>N189/RES_summary!N$19</f>
        <v>111.33188670475978</v>
      </c>
      <c r="O246" s="178">
        <f>O189/RES_summary!O$19</f>
        <v>113.61439226578347</v>
      </c>
      <c r="P246" s="178">
        <f>P189/RES_summary!P$19</f>
        <v>95.348242856362589</v>
      </c>
      <c r="Q246" s="178">
        <f>Q189/RES_summary!Q$19</f>
        <v>105.06595780011847</v>
      </c>
    </row>
    <row r="247" spans="1:17" ht="12" customHeight="1" x14ac:dyDescent="0.25">
      <c r="A247" s="23" t="s">
        <v>161</v>
      </c>
      <c r="B247" s="177">
        <f>B190/RES_summary!B$19</f>
        <v>108.13935711612663</v>
      </c>
      <c r="C247" s="177">
        <f>C190/RES_summary!C$19</f>
        <v>124.71757588747374</v>
      </c>
      <c r="D247" s="177">
        <f>D190/RES_summary!D$19</f>
        <v>115.39058518094998</v>
      </c>
      <c r="E247" s="177">
        <f>E190/RES_summary!E$19</f>
        <v>121.05559083577656</v>
      </c>
      <c r="F247" s="177">
        <f>F190/RES_summary!F$19</f>
        <v>117.45476332859546</v>
      </c>
      <c r="G247" s="177">
        <f>G190/RES_summary!G$19</f>
        <v>113.84816497600659</v>
      </c>
      <c r="H247" s="177">
        <f>H190/RES_summary!H$19</f>
        <v>111.56275012808001</v>
      </c>
      <c r="I247" s="177">
        <f>I190/RES_summary!I$19</f>
        <v>106.71351010159378</v>
      </c>
      <c r="J247" s="177">
        <f>J190/RES_summary!J$19</f>
        <v>106.1471524431778</v>
      </c>
      <c r="K247" s="177">
        <f>K190/RES_summary!K$19</f>
        <v>106.32716163592215</v>
      </c>
      <c r="L247" s="177">
        <f>L190/RES_summary!L$19</f>
        <v>128.14124399905793</v>
      </c>
      <c r="M247" s="177">
        <f>M190/RES_summary!M$19</f>
        <v>106.25431887216725</v>
      </c>
      <c r="N247" s="177">
        <f>N190/RES_summary!N$19</f>
        <v>108.39222557879053</v>
      </c>
      <c r="O247" s="177">
        <f>O190/RES_summary!O$19</f>
        <v>110.59857307689694</v>
      </c>
      <c r="P247" s="177">
        <f>P190/RES_summary!P$19</f>
        <v>92.971849433382573</v>
      </c>
      <c r="Q247" s="177">
        <f>Q190/RES_summary!Q$19</f>
        <v>101.97675314472281</v>
      </c>
    </row>
    <row r="248" spans="1:17" ht="12" customHeight="1" x14ac:dyDescent="0.25">
      <c r="A248" s="23" t="s">
        <v>60</v>
      </c>
      <c r="B248" s="177">
        <f>B191/RES_summary!B$19</f>
        <v>2.7258175346584936</v>
      </c>
      <c r="C248" s="177">
        <f>C191/RES_summary!C$19</f>
        <v>2.907994050461705</v>
      </c>
      <c r="D248" s="177">
        <f>D191/RES_summary!D$19</f>
        <v>2.1140037900866293</v>
      </c>
      <c r="E248" s="177">
        <f>E191/RES_summary!E$19</f>
        <v>2.886726201618929</v>
      </c>
      <c r="F248" s="177">
        <f>F191/RES_summary!F$19</f>
        <v>2.9140140988081091</v>
      </c>
      <c r="G248" s="177">
        <f>G191/RES_summary!G$19</f>
        <v>2.9748605021293808</v>
      </c>
      <c r="H248" s="177">
        <f>H191/RES_summary!H$19</f>
        <v>3.4085938768075859</v>
      </c>
      <c r="I248" s="177">
        <f>I191/RES_summary!I$19</f>
        <v>2.6021156174870179</v>
      </c>
      <c r="J248" s="177">
        <f>J191/RES_summary!J$19</f>
        <v>2.6539509618056107</v>
      </c>
      <c r="K248" s="177">
        <f>K191/RES_summary!K$19</f>
        <v>2.5487360139556809</v>
      </c>
      <c r="L248" s="177">
        <f>L191/RES_summary!L$19</f>
        <v>3.4338398432032609</v>
      </c>
      <c r="M248" s="177">
        <f>M191/RES_summary!M$19</f>
        <v>2.4207008519952637</v>
      </c>
      <c r="N248" s="177">
        <f>N191/RES_summary!N$19</f>
        <v>2.9396611259692489</v>
      </c>
      <c r="O248" s="177">
        <f>O191/RES_summary!O$19</f>
        <v>3.0158191888865264</v>
      </c>
      <c r="P248" s="177">
        <f>P191/RES_summary!P$19</f>
        <v>2.3763934229800245</v>
      </c>
      <c r="Q248" s="177">
        <f>Q191/RES_summary!Q$19</f>
        <v>3.0892046553956645</v>
      </c>
    </row>
    <row r="249" spans="1:17" ht="12" customHeight="1" x14ac:dyDescent="0.25">
      <c r="A249" s="158" t="s">
        <v>112</v>
      </c>
      <c r="B249" s="178">
        <f>B192/RES_summary!B$19</f>
        <v>2.9345488939069124E-3</v>
      </c>
      <c r="C249" s="178">
        <f>C192/RES_summary!C$19</f>
        <v>6.9035522313135016E-3</v>
      </c>
      <c r="D249" s="178">
        <f>D192/RES_summary!D$19</f>
        <v>8.5924267337237105E-3</v>
      </c>
      <c r="E249" s="178">
        <f>E192/RES_summary!E$19</f>
        <v>1.9314471742454927E-2</v>
      </c>
      <c r="F249" s="178">
        <f>F192/RES_summary!F$19</f>
        <v>2.6712415501201892E-2</v>
      </c>
      <c r="G249" s="178">
        <f>G192/RES_summary!G$19</f>
        <v>3.5809511174117091E-2</v>
      </c>
      <c r="H249" s="178">
        <f>H192/RES_summary!H$19</f>
        <v>5.2696058751305161E-2</v>
      </c>
      <c r="I249" s="178">
        <f>I192/RES_summary!I$19</f>
        <v>7.5393899887891941E-2</v>
      </c>
      <c r="J249" s="178">
        <f>J192/RES_summary!J$19</f>
        <v>8.0130703207090523E-2</v>
      </c>
      <c r="K249" s="178">
        <f>K192/RES_summary!K$19</f>
        <v>9.9383964799149183E-2</v>
      </c>
      <c r="L249" s="178">
        <f>L192/RES_summary!L$19</f>
        <v>0.13115550853393132</v>
      </c>
      <c r="M249" s="178">
        <f>M192/RES_summary!M$19</f>
        <v>0.17667799545118171</v>
      </c>
      <c r="N249" s="178">
        <f>N192/RES_summary!N$19</f>
        <v>0.22029209641878561</v>
      </c>
      <c r="O249" s="178">
        <f>O192/RES_summary!O$19</f>
        <v>0.22018141329050955</v>
      </c>
      <c r="P249" s="178">
        <f>P192/RES_summary!P$19</f>
        <v>0.32118142783778603</v>
      </c>
      <c r="Q249" s="178">
        <f>Q192/RES_summary!Q$19</f>
        <v>0.31047799540583471</v>
      </c>
    </row>
    <row r="250" spans="1:17" ht="12" customHeight="1" x14ac:dyDescent="0.25">
      <c r="A250" s="23" t="s">
        <v>60</v>
      </c>
      <c r="B250" s="177">
        <f>B193/RES_summary!B$19</f>
        <v>2.9345488939069124E-3</v>
      </c>
      <c r="C250" s="177">
        <f>C193/RES_summary!C$19</f>
        <v>6.9035522313135016E-3</v>
      </c>
      <c r="D250" s="177">
        <f>D193/RES_summary!D$19</f>
        <v>8.5924267337237105E-3</v>
      </c>
      <c r="E250" s="177">
        <f>E193/RES_summary!E$19</f>
        <v>1.9314471742454927E-2</v>
      </c>
      <c r="F250" s="177">
        <f>F193/RES_summary!F$19</f>
        <v>2.6712415501201892E-2</v>
      </c>
      <c r="G250" s="177">
        <f>G193/RES_summary!G$19</f>
        <v>3.5809511174117091E-2</v>
      </c>
      <c r="H250" s="177">
        <f>H193/RES_summary!H$19</f>
        <v>5.2696058751305161E-2</v>
      </c>
      <c r="I250" s="177">
        <f>I193/RES_summary!I$19</f>
        <v>7.5393899887891941E-2</v>
      </c>
      <c r="J250" s="177">
        <f>J193/RES_summary!J$19</f>
        <v>8.0130703207090523E-2</v>
      </c>
      <c r="K250" s="177">
        <f>K193/RES_summary!K$19</f>
        <v>9.9383964799149183E-2</v>
      </c>
      <c r="L250" s="177">
        <f>L193/RES_summary!L$19</f>
        <v>0.13115550853393132</v>
      </c>
      <c r="M250" s="177">
        <f>M193/RES_summary!M$19</f>
        <v>0.17667799545118171</v>
      </c>
      <c r="N250" s="177">
        <f>N193/RES_summary!N$19</f>
        <v>0.22029209641878561</v>
      </c>
      <c r="O250" s="177">
        <f>O193/RES_summary!O$19</f>
        <v>0.22018141329050955</v>
      </c>
      <c r="P250" s="177">
        <f>P193/RES_summary!P$19</f>
        <v>0.32118142783778603</v>
      </c>
      <c r="Q250" s="177">
        <f>Q193/RES_summary!Q$19</f>
        <v>0.31047799540583471</v>
      </c>
    </row>
    <row r="251" spans="1:17" ht="12" customHeight="1" x14ac:dyDescent="0.25">
      <c r="A251" s="158" t="s">
        <v>63</v>
      </c>
      <c r="B251" s="178">
        <f>B194/RES_summary!B$19</f>
        <v>14.82968419475087</v>
      </c>
      <c r="C251" s="178">
        <f>C194/RES_summary!C$19</f>
        <v>15.351909240554336</v>
      </c>
      <c r="D251" s="178">
        <f>D194/RES_summary!D$19</f>
        <v>16.886991513305531</v>
      </c>
      <c r="E251" s="178">
        <f>E194/RES_summary!E$19</f>
        <v>16.848947466045097</v>
      </c>
      <c r="F251" s="178">
        <f>F194/RES_summary!F$19</f>
        <v>16.992911526337977</v>
      </c>
      <c r="G251" s="178">
        <f>G194/RES_summary!G$19</f>
        <v>17.17558777801824</v>
      </c>
      <c r="H251" s="178">
        <f>H194/RES_summary!H$19</f>
        <v>17.203114767901596</v>
      </c>
      <c r="I251" s="178">
        <f>I194/RES_summary!I$19</f>
        <v>16.810558502923236</v>
      </c>
      <c r="J251" s="178">
        <f>J194/RES_summary!J$19</f>
        <v>17.643564261863595</v>
      </c>
      <c r="K251" s="178">
        <f>K194/RES_summary!K$19</f>
        <v>18.322232861582847</v>
      </c>
      <c r="L251" s="178">
        <f>L194/RES_summary!L$19</f>
        <v>19.600134254080444</v>
      </c>
      <c r="M251" s="178">
        <f>M194/RES_summary!M$19</f>
        <v>18.405527590698089</v>
      </c>
      <c r="N251" s="178">
        <f>N194/RES_summary!N$19</f>
        <v>18.341082405605157</v>
      </c>
      <c r="O251" s="178">
        <f>O194/RES_summary!O$19</f>
        <v>18.305039656032605</v>
      </c>
      <c r="P251" s="178">
        <f>P194/RES_summary!P$19</f>
        <v>18.033034604213618</v>
      </c>
      <c r="Q251" s="178">
        <f>Q194/RES_summary!Q$19</f>
        <v>18.134481533612451</v>
      </c>
    </row>
    <row r="252" spans="1:17" ht="12" customHeight="1" x14ac:dyDescent="0.25">
      <c r="A252" s="167" t="s">
        <v>160</v>
      </c>
      <c r="B252" s="183">
        <f>B195/RES_summary!B$19</f>
        <v>14.685756966838285</v>
      </c>
      <c r="C252" s="183">
        <f>C195/RES_summary!C$19</f>
        <v>15.212455945607028</v>
      </c>
      <c r="D252" s="183">
        <f>D195/RES_summary!D$19</f>
        <v>16.825500214655957</v>
      </c>
      <c r="E252" s="183">
        <f>E195/RES_summary!E$19</f>
        <v>16.693499640859649</v>
      </c>
      <c r="F252" s="183">
        <f>F195/RES_summary!F$19</f>
        <v>16.797782139186964</v>
      </c>
      <c r="G252" s="183">
        <f>G195/RES_summary!G$19</f>
        <v>17.032806490451449</v>
      </c>
      <c r="H252" s="183">
        <f>H195/RES_summary!H$19</f>
        <v>16.862913969976496</v>
      </c>
      <c r="I252" s="183">
        <f>I195/RES_summary!I$19</f>
        <v>16.633548702292224</v>
      </c>
      <c r="J252" s="183">
        <f>J195/RES_summary!J$19</f>
        <v>17.47675512512297</v>
      </c>
      <c r="K252" s="183">
        <f>K195/RES_summary!K$19</f>
        <v>18.140486285167437</v>
      </c>
      <c r="L252" s="183">
        <f>L195/RES_summary!L$19</f>
        <v>19.486154441942833</v>
      </c>
      <c r="M252" s="183">
        <f>M195/RES_summary!M$19</f>
        <v>18.20082779196823</v>
      </c>
      <c r="N252" s="183">
        <f>N195/RES_summary!N$19</f>
        <v>18.194551310339069</v>
      </c>
      <c r="O252" s="183">
        <f>O195/RES_summary!O$19</f>
        <v>18.169556067793231</v>
      </c>
      <c r="P252" s="183">
        <f>P195/RES_summary!P$19</f>
        <v>17.892318166665664</v>
      </c>
      <c r="Q252" s="183">
        <f>Q195/RES_summary!Q$19</f>
        <v>18.09615464300704</v>
      </c>
    </row>
    <row r="253" spans="1:17" ht="12" customHeight="1" x14ac:dyDescent="0.25">
      <c r="A253" s="167" t="s">
        <v>159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17.737943542474436</v>
      </c>
      <c r="F253" s="183">
        <f>F196/RES_summary!F$19</f>
        <v>17.733681614229038</v>
      </c>
      <c r="G253" s="183">
        <f>G196/RES_summary!G$19</f>
        <v>17.844928176391925</v>
      </c>
      <c r="H253" s="183">
        <f>H196/RES_summary!H$19</f>
        <v>17.627602777956042</v>
      </c>
      <c r="I253" s="183">
        <f>I196/RES_summary!I$19</f>
        <v>17.452620330746903</v>
      </c>
      <c r="J253" s="183">
        <f>J196/RES_summary!J$19</f>
        <v>18.192326800706979</v>
      </c>
      <c r="K253" s="183">
        <f>K196/RES_summary!K$19</f>
        <v>18.797189457493282</v>
      </c>
      <c r="L253" s="183">
        <f>L196/RES_summary!L$19</f>
        <v>19.896652626944419</v>
      </c>
      <c r="M253" s="183">
        <f>M196/RES_summary!M$19</f>
        <v>18.865409928930443</v>
      </c>
      <c r="N253" s="183">
        <f>N196/RES_summary!N$19</f>
        <v>18.69249107341685</v>
      </c>
      <c r="O253" s="183">
        <f>O196/RES_summary!O$19</f>
        <v>18.567074817939883</v>
      </c>
      <c r="P253" s="183">
        <f>P196/RES_summary!P$19</f>
        <v>18.12275321327445</v>
      </c>
      <c r="Q253" s="183">
        <f>Q196/RES_summary!Q$19</f>
        <v>18.149156982154835</v>
      </c>
    </row>
    <row r="254" spans="1:17" ht="12" customHeight="1" x14ac:dyDescent="0.25">
      <c r="A254" s="166" t="s">
        <v>203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11.992230494140639</v>
      </c>
      <c r="F254" s="182">
        <f>F197/RES_summary!F$19</f>
        <v>11.964816207308333</v>
      </c>
      <c r="G254" s="182">
        <f>G197/RES_summary!G$19</f>
        <v>12.021843375675719</v>
      </c>
      <c r="H254" s="182">
        <f>H197/RES_summary!H$19</f>
        <v>11.860552181660214</v>
      </c>
      <c r="I254" s="182">
        <f>I197/RES_summary!I$19</f>
        <v>11.66680486465857</v>
      </c>
      <c r="J254" s="182">
        <f>J197/RES_summary!J$19</f>
        <v>12.204471048892183</v>
      </c>
      <c r="K254" s="182">
        <f>K197/RES_summary!K$19</f>
        <v>12.627566038767389</v>
      </c>
      <c r="L254" s="182">
        <f>L197/RES_summary!L$19</f>
        <v>13.525900559946633</v>
      </c>
      <c r="M254" s="182">
        <f>M197/RES_summary!M$19</f>
        <v>12.58645355265384</v>
      </c>
      <c r="N254" s="182">
        <f>N197/RES_summary!N$19</f>
        <v>12.525449540665891</v>
      </c>
      <c r="O254" s="182">
        <f>O197/RES_summary!O$19</f>
        <v>12.433897520887571</v>
      </c>
      <c r="P254" s="182">
        <f>P197/RES_summary!P$19</f>
        <v>12.112463032562125</v>
      </c>
      <c r="Q254" s="182">
        <f>Q197/RES_summary!Q$19</f>
        <v>12.193481998607444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5.7457130483337986</v>
      </c>
      <c r="F255" s="181">
        <f>F198/RES_summary!F$19</f>
        <v>5.7688654069207068</v>
      </c>
      <c r="G255" s="181">
        <f>G198/RES_summary!G$19</f>
        <v>5.8230848007162015</v>
      </c>
      <c r="H255" s="181">
        <f>H198/RES_summary!H$19</f>
        <v>5.7670505962958227</v>
      </c>
      <c r="I255" s="181">
        <f>I198/RES_summary!I$19</f>
        <v>5.7858154660883319</v>
      </c>
      <c r="J255" s="181">
        <f>J198/RES_summary!J$19</f>
        <v>5.987855751814795</v>
      </c>
      <c r="K255" s="181">
        <f>K198/RES_summary!K$19</f>
        <v>6.1696234187258927</v>
      </c>
      <c r="L255" s="181">
        <f>L198/RES_summary!L$19</f>
        <v>6.3707520669977882</v>
      </c>
      <c r="M255" s="181">
        <f>M198/RES_summary!M$19</f>
        <v>6.2789563762766045</v>
      </c>
      <c r="N255" s="181">
        <f>N198/RES_summary!N$19</f>
        <v>6.16704153275096</v>
      </c>
      <c r="O255" s="181">
        <f>O198/RES_summary!O$19</f>
        <v>6.1331772970523115</v>
      </c>
      <c r="P255" s="181">
        <f>P198/RES_summary!P$19</f>
        <v>6.0102901807123237</v>
      </c>
      <c r="Q255" s="181">
        <f>Q198/RES_summary!Q$19</f>
        <v>5.9556749835473912</v>
      </c>
    </row>
    <row r="256" spans="1:17" ht="12" customHeight="1" x14ac:dyDescent="0.25">
      <c r="A256" s="163" t="s">
        <v>142</v>
      </c>
      <c r="B256" s="180">
        <f>B199/RES_summary!B$19</f>
        <v>15.862680542770608</v>
      </c>
      <c r="C256" s="180">
        <f>C199/RES_summary!C$19</f>
        <v>16.505479435670999</v>
      </c>
      <c r="D256" s="180">
        <f>D199/RES_summary!D$19</f>
        <v>17.449326040868581</v>
      </c>
      <c r="E256" s="180">
        <f>E199/RES_summary!E$19</f>
        <v>18.366863605841658</v>
      </c>
      <c r="F256" s="180">
        <f>F199/RES_summary!F$19</f>
        <v>19.056254572112955</v>
      </c>
      <c r="G256" s="180">
        <f>G199/RES_summary!G$19</f>
        <v>19.679032437042114</v>
      </c>
      <c r="H256" s="180">
        <f>H199/RES_summary!H$19</f>
        <v>20.880905934606293</v>
      </c>
      <c r="I256" s="180">
        <f>I199/RES_summary!I$19</f>
        <v>20.588138678076657</v>
      </c>
      <c r="J256" s="180">
        <f>J199/RES_summary!J$19</f>
        <v>20.623750223590573</v>
      </c>
      <c r="K256" s="180">
        <f>K199/RES_summary!K$19</f>
        <v>21.373864618400798</v>
      </c>
      <c r="L256" s="180">
        <f>L199/RES_summary!L$19</f>
        <v>22.074340580592885</v>
      </c>
      <c r="M256" s="180">
        <f>M199/RES_summary!M$19</f>
        <v>22.681517582391429</v>
      </c>
      <c r="N256" s="180">
        <f>N199/RES_summary!N$19</f>
        <v>21.715349569622092</v>
      </c>
      <c r="O256" s="180">
        <f>O199/RES_summary!O$19</f>
        <v>21.707963305824482</v>
      </c>
      <c r="P256" s="180">
        <f>P199/RES_summary!P$19</f>
        <v>20.806153734054654</v>
      </c>
      <c r="Q256" s="180">
        <f>Q199/RES_summary!Q$19</f>
        <v>21.281817656708704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19.029206638884947</v>
      </c>
      <c r="F257" s="179">
        <f>F200/RES_summary!F$19</f>
        <v>19.309118991192562</v>
      </c>
      <c r="G257" s="179">
        <f>G200/RES_summary!G$19</f>
        <v>19.329567065921825</v>
      </c>
      <c r="H257" s="179">
        <f>H200/RES_summary!H$19</f>
        <v>19.75707496310967</v>
      </c>
      <c r="I257" s="179">
        <f>I200/RES_summary!I$19</f>
        <v>19.168105606838285</v>
      </c>
      <c r="J257" s="179">
        <f>J200/RES_summary!J$19</f>
        <v>19.436495254494737</v>
      </c>
      <c r="K257" s="179">
        <f>K200/RES_summary!K$19</f>
        <v>20.144668028484404</v>
      </c>
      <c r="L257" s="179">
        <f>L200/RES_summary!L$19</f>
        <v>20.779657857150973</v>
      </c>
      <c r="M257" s="179">
        <f>M200/RES_summary!M$19</f>
        <v>21.124215068141194</v>
      </c>
      <c r="N257" s="179">
        <f>N200/RES_summary!N$19</f>
        <v>20.365622604645456</v>
      </c>
      <c r="O257" s="179">
        <f>O200/RES_summary!O$19</f>
        <v>20.301308719242055</v>
      </c>
      <c r="P257" s="179">
        <f>P200/RES_summary!P$19</f>
        <v>19.655421710552314</v>
      </c>
      <c r="Q257" s="179">
        <f>Q200/RES_summary!Q$19</f>
        <v>19.788856460408105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13.283493590551153</v>
      </c>
      <c r="F258" s="177">
        <f>F201/RES_summary!F$19</f>
        <v>13.540253584271854</v>
      </c>
      <c r="G258" s="177">
        <f>G201/RES_summary!G$19</f>
        <v>13.506482265205623</v>
      </c>
      <c r="H258" s="177">
        <f>H201/RES_summary!H$19</f>
        <v>13.990024366813845</v>
      </c>
      <c r="I258" s="177">
        <f>I201/RES_summary!I$19</f>
        <v>13.382290140749953</v>
      </c>
      <c r="J258" s="177">
        <f>J201/RES_summary!J$19</f>
        <v>13.448639502679942</v>
      </c>
      <c r="K258" s="177">
        <f>K201/RES_summary!K$19</f>
        <v>13.975044609758513</v>
      </c>
      <c r="L258" s="177">
        <f>L201/RES_summary!L$19</f>
        <v>14.40890579015319</v>
      </c>
      <c r="M258" s="177">
        <f>M201/RES_summary!M$19</f>
        <v>14.845258691864593</v>
      </c>
      <c r="N258" s="177">
        <f>N201/RES_summary!N$19</f>
        <v>14.198581071894495</v>
      </c>
      <c r="O258" s="177">
        <f>O201/RES_summary!O$19</f>
        <v>14.168131422189743</v>
      </c>
      <c r="P258" s="177">
        <f>P201/RES_summary!P$19</f>
        <v>13.645131529839945</v>
      </c>
      <c r="Q258" s="177">
        <f>Q201/RES_summary!Q$19</f>
        <v>13.833181476860714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5.7457130483337968</v>
      </c>
      <c r="F259" s="177">
        <f>F202/RES_summary!F$19</f>
        <v>5.7688654069207068</v>
      </c>
      <c r="G259" s="177">
        <f>G202/RES_summary!G$19</f>
        <v>5.8230848007162024</v>
      </c>
      <c r="H259" s="177">
        <f>H202/RES_summary!H$19</f>
        <v>5.7670505962958245</v>
      </c>
      <c r="I259" s="177">
        <f>I202/RES_summary!I$19</f>
        <v>5.7858154660883319</v>
      </c>
      <c r="J259" s="177">
        <f>J202/RES_summary!J$19</f>
        <v>5.9878557518147977</v>
      </c>
      <c r="K259" s="177">
        <f>K202/RES_summary!K$19</f>
        <v>6.1696234187258927</v>
      </c>
      <c r="L259" s="177">
        <f>L202/RES_summary!L$19</f>
        <v>6.3707520669977873</v>
      </c>
      <c r="M259" s="177">
        <f>M202/RES_summary!M$19</f>
        <v>6.2789563762766019</v>
      </c>
      <c r="N259" s="177">
        <f>N202/RES_summary!N$19</f>
        <v>6.1670415327509591</v>
      </c>
      <c r="O259" s="177">
        <f>O202/RES_summary!O$19</f>
        <v>6.1331772970523124</v>
      </c>
      <c r="P259" s="177">
        <f>P202/RES_summary!P$19</f>
        <v>6.0102901807123681</v>
      </c>
      <c r="Q259" s="177">
        <f>Q202/RES_summary!Q$19</f>
        <v>5.9556749835473886</v>
      </c>
    </row>
    <row r="260" spans="1:17" ht="12" customHeight="1" x14ac:dyDescent="0.25">
      <c r="A260" s="158" t="s">
        <v>62</v>
      </c>
      <c r="B260" s="178">
        <f>B203/RES_summary!B$19</f>
        <v>9.0909431089634314</v>
      </c>
      <c r="C260" s="178">
        <f>C203/RES_summary!C$19</f>
        <v>9.1801747422558719</v>
      </c>
      <c r="D260" s="178">
        <f>D203/RES_summary!D$19</f>
        <v>9.6285964783449458</v>
      </c>
      <c r="E260" s="178">
        <f>E203/RES_summary!E$19</f>
        <v>9.687981787027784</v>
      </c>
      <c r="F260" s="178">
        <f>F203/RES_summary!F$19</f>
        <v>9.7254118317241769</v>
      </c>
      <c r="G260" s="178">
        <f>G203/RES_summary!G$19</f>
        <v>10.057133679554148</v>
      </c>
      <c r="H260" s="178">
        <f>H203/RES_summary!H$19</f>
        <v>9.9218573232799461</v>
      </c>
      <c r="I260" s="178">
        <f>I203/RES_summary!I$19</f>
        <v>9.6375382064739661</v>
      </c>
      <c r="J260" s="178">
        <f>J203/RES_summary!J$19</f>
        <v>10.095856826405091</v>
      </c>
      <c r="K260" s="178">
        <f>K203/RES_summary!K$19</f>
        <v>10.333833879690442</v>
      </c>
      <c r="L260" s="178">
        <f>L203/RES_summary!L$19</f>
        <v>10.834348778417846</v>
      </c>
      <c r="M260" s="178">
        <f>M203/RES_summary!M$19</f>
        <v>10.245475756604552</v>
      </c>
      <c r="N260" s="178">
        <f>N203/RES_summary!N$19</f>
        <v>10.177000915891179</v>
      </c>
      <c r="O260" s="178">
        <f>O203/RES_summary!O$19</f>
        <v>10.18140862611811</v>
      </c>
      <c r="P260" s="178">
        <f>P203/RES_summary!P$19</f>
        <v>9.831970416821445</v>
      </c>
      <c r="Q260" s="178">
        <f>Q203/RES_summary!Q$19</f>
        <v>10.177792683182961</v>
      </c>
    </row>
    <row r="261" spans="1:17" ht="12" customHeight="1" x14ac:dyDescent="0.25">
      <c r="A261" s="23" t="s">
        <v>203</v>
      </c>
      <c r="B261" s="177">
        <f>B204/RES_summary!B$19</f>
        <v>8.975300077463519</v>
      </c>
      <c r="C261" s="177">
        <f>C204/RES_summary!C$19</f>
        <v>9.1373195073540838</v>
      </c>
      <c r="D261" s="177">
        <f>D204/RES_summary!D$19</f>
        <v>9.579854007499188</v>
      </c>
      <c r="E261" s="177">
        <f>E204/RES_summary!E$19</f>
        <v>9.6320457465460834</v>
      </c>
      <c r="F261" s="177">
        <f>F204/RES_summary!F$19</f>
        <v>9.6775340163781109</v>
      </c>
      <c r="G261" s="177">
        <f>G204/RES_summary!G$19</f>
        <v>10.01851719638652</v>
      </c>
      <c r="H261" s="177">
        <f>H204/RES_summary!H$19</f>
        <v>9.8490907517564121</v>
      </c>
      <c r="I261" s="177">
        <f>I204/RES_summary!I$19</f>
        <v>9.5951202014361225</v>
      </c>
      <c r="J261" s="177">
        <f>J204/RES_summary!J$19</f>
        <v>10.064511656447777</v>
      </c>
      <c r="K261" s="177">
        <f>K204/RES_summary!K$19</f>
        <v>10.307574341159738</v>
      </c>
      <c r="L261" s="177">
        <f>L204/RES_summary!L$19</f>
        <v>10.831157683078883</v>
      </c>
      <c r="M261" s="177">
        <f>M204/RES_summary!M$19</f>
        <v>10.234761918325862</v>
      </c>
      <c r="N261" s="177">
        <f>N204/RES_summary!N$19</f>
        <v>10.175473229132653</v>
      </c>
      <c r="O261" s="177">
        <f>O204/RES_summary!O$19</f>
        <v>10.171090342921168</v>
      </c>
      <c r="P261" s="177">
        <f>P204/RES_summary!P$19</f>
        <v>9.8256254354836745</v>
      </c>
      <c r="Q261" s="177">
        <f>Q204/RES_summary!Q$19</f>
        <v>10.170189237654803</v>
      </c>
    </row>
    <row r="262" spans="1:17" ht="12" customHeight="1" x14ac:dyDescent="0.25">
      <c r="A262" s="29" t="s">
        <v>140</v>
      </c>
      <c r="B262" s="176">
        <f>B205/RES_summary!B$19</f>
        <v>9.8356225309969059</v>
      </c>
      <c r="C262" s="176">
        <f>C205/RES_summary!C$19</f>
        <v>9.5172715628454014</v>
      </c>
      <c r="D262" s="176">
        <f>D205/RES_summary!D$19</f>
        <v>10.053845384278736</v>
      </c>
      <c r="E262" s="176">
        <f>E205/RES_summary!E$19</f>
        <v>10.187740062841497</v>
      </c>
      <c r="F262" s="176">
        <f>F205/RES_summary!F$19</f>
        <v>10.161909968989809</v>
      </c>
      <c r="G262" s="176">
        <f>G205/RES_summary!G$19</f>
        <v>10.395499253968255</v>
      </c>
      <c r="H262" s="176">
        <f>H205/RES_summary!H$19</f>
        <v>10.481491902074858</v>
      </c>
      <c r="I262" s="176">
        <f>I205/RES_summary!I$19</f>
        <v>10.696552679871582</v>
      </c>
      <c r="J262" s="176">
        <f>J205/RES_summary!J$19</f>
        <v>10.803075199691881</v>
      </c>
      <c r="K262" s="176">
        <f>K205/RES_summary!K$19</f>
        <v>10.901819137953211</v>
      </c>
      <c r="L262" s="176">
        <f>L205/RES_summary!L$19</f>
        <v>11.184000461076822</v>
      </c>
      <c r="M262" s="176">
        <f>M205/RES_summary!M$19</f>
        <v>11.064105887649632</v>
      </c>
      <c r="N262" s="176">
        <f>N205/RES_summary!N$19</f>
        <v>10.684578484096441</v>
      </c>
      <c r="O262" s="176">
        <f>O205/RES_summary!O$19</f>
        <v>10.971840959538783</v>
      </c>
      <c r="P262" s="176">
        <f>P205/RES_summary!P$19</f>
        <v>10.48095744755121</v>
      </c>
      <c r="Q262" s="176">
        <f>Q205/RES_summary!Q$19</f>
        <v>10.52973701242145</v>
      </c>
    </row>
    <row r="264" spans="1:17" ht="12" customHeight="1" x14ac:dyDescent="0.25">
      <c r="A264" s="152" t="s">
        <v>195</v>
      </c>
      <c r="B264" s="184">
        <f>B207/RES_summary!B$19</f>
        <v>47.901319363645193</v>
      </c>
      <c r="C264" s="184">
        <f>C207/RES_summary!C$19</f>
        <v>53.496430297215397</v>
      </c>
      <c r="D264" s="184">
        <f>D207/RES_summary!D$19</f>
        <v>50.625458543453888</v>
      </c>
      <c r="E264" s="184">
        <f>E207/RES_summary!E$19</f>
        <v>51.840919422187447</v>
      </c>
      <c r="F264" s="184">
        <f>F207/RES_summary!F$19</f>
        <v>50.146477862276321</v>
      </c>
      <c r="G264" s="184">
        <f>G207/RES_summary!G$19</f>
        <v>48.786986382801544</v>
      </c>
      <c r="H264" s="184">
        <f>H207/RES_summary!H$19</f>
        <v>47.095729750243393</v>
      </c>
      <c r="I264" s="184">
        <f>I207/RES_summary!I$19</f>
        <v>45.558566691174043</v>
      </c>
      <c r="J264" s="184">
        <f>J207/RES_summary!J$19</f>
        <v>45.275705681422892</v>
      </c>
      <c r="K264" s="184">
        <f>K207/RES_summary!K$19</f>
        <v>45.163077333209806</v>
      </c>
      <c r="L264" s="184">
        <f>L207/RES_summary!L$19</f>
        <v>52.70435161667988</v>
      </c>
      <c r="M264" s="184">
        <f>M207/RES_summary!M$19</f>
        <v>44.453605524940748</v>
      </c>
      <c r="N264" s="184">
        <f>N207/RES_summary!N$19</f>
        <v>44.712033377336539</v>
      </c>
      <c r="O264" s="184">
        <f>O207/RES_summary!O$19</f>
        <v>44.884318066364742</v>
      </c>
      <c r="P264" s="184">
        <f>P207/RES_summary!P$19</f>
        <v>38.702830630044105</v>
      </c>
      <c r="Q264" s="184">
        <f>Q207/RES_summary!Q$19</f>
        <v>41.32371746995927</v>
      </c>
    </row>
    <row r="265" spans="1:17" ht="12" customHeight="1" x14ac:dyDescent="0.25">
      <c r="A265" s="158" t="s">
        <v>65</v>
      </c>
      <c r="B265" s="178">
        <f>B208/RES_summary!B$19</f>
        <v>38.890596358868414</v>
      </c>
      <c r="C265" s="178">
        <f>C208/RES_summary!C$19</f>
        <v>44.22602750144258</v>
      </c>
      <c r="D265" s="178">
        <f>D208/RES_summary!D$19</f>
        <v>40.603593518650491</v>
      </c>
      <c r="E265" s="178">
        <f>E208/RES_summary!E$19</f>
        <v>41.952426506638126</v>
      </c>
      <c r="F265" s="178">
        <f>F208/RES_summary!F$19</f>
        <v>40.291375240859153</v>
      </c>
      <c r="G265" s="178">
        <f>G208/RES_summary!G$19</f>
        <v>38.664235423499385</v>
      </c>
      <c r="H265" s="178">
        <f>H208/RES_summary!H$19</f>
        <v>37.471621707835546</v>
      </c>
      <c r="I265" s="178">
        <f>I208/RES_summary!I$19</f>
        <v>35.641635982192042</v>
      </c>
      <c r="J265" s="178">
        <f>J208/RES_summary!J$19</f>
        <v>35.061598512454701</v>
      </c>
      <c r="K265" s="178">
        <f>K208/RES_summary!K$19</f>
        <v>34.740249836286203</v>
      </c>
      <c r="L265" s="178">
        <f>L208/RES_summary!L$19</f>
        <v>41.463455206429799</v>
      </c>
      <c r="M265" s="178">
        <f>M208/RES_summary!M$19</f>
        <v>34.025863446382111</v>
      </c>
      <c r="N265" s="178">
        <f>N208/RES_summary!N$19</f>
        <v>34.336364909591239</v>
      </c>
      <c r="O265" s="178">
        <f>O208/RES_summary!O$19</f>
        <v>34.638120081598231</v>
      </c>
      <c r="P265" s="178">
        <f>P208/RES_summary!P$19</f>
        <v>28.844809535881854</v>
      </c>
      <c r="Q265" s="178">
        <f>Q208/RES_summary!Q$19</f>
        <v>31.201189190067179</v>
      </c>
    </row>
    <row r="266" spans="1:17" ht="12" customHeight="1" x14ac:dyDescent="0.25">
      <c r="A266" s="23" t="s">
        <v>161</v>
      </c>
      <c r="B266" s="177">
        <f>B209/RES_summary!B$19</f>
        <v>38.890596358868414</v>
      </c>
      <c r="C266" s="177">
        <f>C209/RES_summary!C$19</f>
        <v>44.22602750144258</v>
      </c>
      <c r="D266" s="177">
        <f>D209/RES_summary!D$19</f>
        <v>40.603593518650491</v>
      </c>
      <c r="E266" s="177">
        <f>E209/RES_summary!E$19</f>
        <v>41.952426506638126</v>
      </c>
      <c r="F266" s="177">
        <f>F209/RES_summary!F$19</f>
        <v>40.291375240859153</v>
      </c>
      <c r="G266" s="177">
        <f>G209/RES_summary!G$19</f>
        <v>38.664235423499385</v>
      </c>
      <c r="H266" s="177">
        <f>H209/RES_summary!H$19</f>
        <v>37.471621707835546</v>
      </c>
      <c r="I266" s="177">
        <f>I209/RES_summary!I$19</f>
        <v>35.641635982192042</v>
      </c>
      <c r="J266" s="177">
        <f>J209/RES_summary!J$19</f>
        <v>35.061598512454701</v>
      </c>
      <c r="K266" s="177">
        <f>K209/RES_summary!K$19</f>
        <v>34.740249836286203</v>
      </c>
      <c r="L266" s="177">
        <f>L209/RES_summary!L$19</f>
        <v>41.463455206429799</v>
      </c>
      <c r="M266" s="177">
        <f>M209/RES_summary!M$19</f>
        <v>34.025863446382111</v>
      </c>
      <c r="N266" s="177">
        <f>N209/RES_summary!N$19</f>
        <v>34.336364909591239</v>
      </c>
      <c r="O266" s="177">
        <f>O209/RES_summary!O$19</f>
        <v>34.638120081598231</v>
      </c>
      <c r="P266" s="177">
        <f>P209/RES_summary!P$19</f>
        <v>28.844809535881854</v>
      </c>
      <c r="Q266" s="177">
        <f>Q209/RES_summary!Q$19</f>
        <v>31.201189190067179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5.26791826706914</v>
      </c>
      <c r="C270" s="178">
        <f>C213/RES_summary!C$19</f>
        <v>5.4638308760640832</v>
      </c>
      <c r="D270" s="178">
        <f>D213/RES_summary!D$19</f>
        <v>6.0557250906121851</v>
      </c>
      <c r="E270" s="178">
        <f>E213/RES_summary!E$19</f>
        <v>5.9785704003082838</v>
      </c>
      <c r="F270" s="178">
        <f>F213/RES_summary!F$19</f>
        <v>5.9883355027866152</v>
      </c>
      <c r="G270" s="178">
        <f>G213/RES_summary!G$19</f>
        <v>6.2040163773920014</v>
      </c>
      <c r="H270" s="178">
        <f>H213/RES_summary!H$19</f>
        <v>5.8913219607342242</v>
      </c>
      <c r="I270" s="178">
        <f>I213/RES_summary!I$19</f>
        <v>6.0343408373390792</v>
      </c>
      <c r="J270" s="178">
        <f>J213/RES_summary!J$19</f>
        <v>6.2299432320222534</v>
      </c>
      <c r="K270" s="178">
        <f>K213/RES_summary!K$19</f>
        <v>6.3771749748005373</v>
      </c>
      <c r="L270" s="178">
        <f>L213/RES_summary!L$19</f>
        <v>6.8548356488490283</v>
      </c>
      <c r="M270" s="178">
        <f>M213/RES_summary!M$19</f>
        <v>6.3242675758254112</v>
      </c>
      <c r="N270" s="178">
        <f>N213/RES_summary!N$19</f>
        <v>6.274856745119159</v>
      </c>
      <c r="O270" s="178">
        <f>O213/RES_summary!O$19</f>
        <v>6.2047632062949907</v>
      </c>
      <c r="P270" s="178">
        <f>P213/RES_summary!P$19</f>
        <v>5.9543838211288458</v>
      </c>
      <c r="Q270" s="178">
        <f>Q213/RES_summary!Q$19</f>
        <v>6.1485296409942443</v>
      </c>
    </row>
    <row r="271" spans="1:17" ht="12" customHeight="1" x14ac:dyDescent="0.25">
      <c r="A271" s="167" t="s">
        <v>160</v>
      </c>
      <c r="B271" s="183">
        <f>B214/RES_summary!B$19</f>
        <v>6.0018965376630424</v>
      </c>
      <c r="C271" s="183">
        <f>C214/RES_summary!C$19</f>
        <v>6.1243448369201214</v>
      </c>
      <c r="D271" s="183">
        <f>D214/RES_summary!D$19</f>
        <v>6.7179188237629717</v>
      </c>
      <c r="E271" s="183">
        <f>E214/RES_summary!E$19</f>
        <v>6.5713439528119384</v>
      </c>
      <c r="F271" s="183">
        <f>F214/RES_summary!F$19</f>
        <v>6.5493831667129747</v>
      </c>
      <c r="G271" s="183">
        <f>G214/RES_summary!G$19</f>
        <v>6.5621094191950933</v>
      </c>
      <c r="H271" s="183">
        <f>H214/RES_summary!H$19</f>
        <v>6.4560219758832007</v>
      </c>
      <c r="I271" s="183">
        <f>I214/RES_summary!I$19</f>
        <v>6.3371590774542588</v>
      </c>
      <c r="J271" s="183">
        <f>J214/RES_summary!J$19</f>
        <v>6.6013096792550412</v>
      </c>
      <c r="K271" s="183">
        <f>K214/RES_summary!K$19</f>
        <v>6.7925295738386691</v>
      </c>
      <c r="L271" s="183">
        <f>L214/RES_summary!L$19</f>
        <v>7.2340213661121409</v>
      </c>
      <c r="M271" s="183">
        <f>M214/RES_summary!M$19</f>
        <v>6.7016713425452403</v>
      </c>
      <c r="N271" s="183">
        <f>N214/RES_summary!N$19</f>
        <v>6.6392897910123798</v>
      </c>
      <c r="O271" s="183">
        <f>O214/RES_summary!O$19</f>
        <v>6.5670648265840486</v>
      </c>
      <c r="P271" s="183">
        <f>P214/RES_summary!P$19</f>
        <v>6.3971405096393932</v>
      </c>
      <c r="Q271" s="183">
        <f>Q214/RES_summary!Q$19</f>
        <v>6.398787545450447</v>
      </c>
    </row>
    <row r="272" spans="1:17" ht="12" customHeight="1" x14ac:dyDescent="0.25">
      <c r="A272" s="167" t="s">
        <v>159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4.2713735693278574</v>
      </c>
      <c r="F272" s="183">
        <f>F215/RES_summary!F$19</f>
        <v>4.2570990583634236</v>
      </c>
      <c r="G272" s="183">
        <f>G215/RES_summary!G$19</f>
        <v>4.2653711224767124</v>
      </c>
      <c r="H272" s="183">
        <f>H215/RES_summary!H$19</f>
        <v>4.1964142843241232</v>
      </c>
      <c r="I272" s="183">
        <f>I215/RES_summary!I$19</f>
        <v>4.1191534003452972</v>
      </c>
      <c r="J272" s="183">
        <f>J215/RES_summary!J$19</f>
        <v>4.2908512915157759</v>
      </c>
      <c r="K272" s="183">
        <f>K215/RES_summary!K$19</f>
        <v>4.4151442229951021</v>
      </c>
      <c r="L272" s="183">
        <f>L215/RES_summary!L$19</f>
        <v>4.7021138879729047</v>
      </c>
      <c r="M272" s="183">
        <f>M215/RES_summary!M$19</f>
        <v>4.3560863726544357</v>
      </c>
      <c r="N272" s="183">
        <f>N215/RES_summary!N$19</f>
        <v>4.3155383641580505</v>
      </c>
      <c r="O272" s="183">
        <f>O215/RES_summary!O$19</f>
        <v>4.2685921372796578</v>
      </c>
      <c r="P272" s="183">
        <f>P215/RES_summary!P$19</f>
        <v>4.158141331265635</v>
      </c>
      <c r="Q272" s="183">
        <f>Q215/RES_summary!Q$19</f>
        <v>4.1592119045428042</v>
      </c>
    </row>
    <row r="273" spans="1:17" ht="12" customHeight="1" x14ac:dyDescent="0.25">
      <c r="A273" s="166" t="s">
        <v>203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4.2713735693278574</v>
      </c>
      <c r="F273" s="182">
        <f>F216/RES_summary!F$19</f>
        <v>4.2570990583634236</v>
      </c>
      <c r="G273" s="182">
        <f>G216/RES_summary!G$19</f>
        <v>4.2653711224767124</v>
      </c>
      <c r="H273" s="182">
        <f>H216/RES_summary!H$19</f>
        <v>4.1964142843241232</v>
      </c>
      <c r="I273" s="182">
        <f>I216/RES_summary!I$19</f>
        <v>4.1191534003452972</v>
      </c>
      <c r="J273" s="182">
        <f>J216/RES_summary!J$19</f>
        <v>4.2908512915157759</v>
      </c>
      <c r="K273" s="182">
        <f>K216/RES_summary!K$19</f>
        <v>4.4151442229951021</v>
      </c>
      <c r="L273" s="182">
        <f>L216/RES_summary!L$19</f>
        <v>4.7021138879729047</v>
      </c>
      <c r="M273" s="182">
        <f>M216/RES_summary!M$19</f>
        <v>4.3560863726544357</v>
      </c>
      <c r="N273" s="182">
        <f>N216/RES_summary!N$19</f>
        <v>4.3155383641580505</v>
      </c>
      <c r="O273" s="182">
        <f>O216/RES_summary!O$19</f>
        <v>4.2685921372796578</v>
      </c>
      <c r="P273" s="182">
        <f>P216/RES_summary!P$19</f>
        <v>4.158141331265635</v>
      </c>
      <c r="Q273" s="182">
        <f>Q216/RES_summary!Q$19</f>
        <v>4.1592119045428042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3.7428047377076408</v>
      </c>
      <c r="C279" s="178">
        <f>C222/RES_summary!C$19</f>
        <v>3.8065719197087309</v>
      </c>
      <c r="D279" s="178">
        <f>D222/RES_summary!D$19</f>
        <v>3.9661399341912111</v>
      </c>
      <c r="E279" s="178">
        <f>E222/RES_summary!E$19</f>
        <v>3.909922515241036</v>
      </c>
      <c r="F279" s="178">
        <f>F222/RES_summary!F$19</f>
        <v>3.8667671186305519</v>
      </c>
      <c r="G279" s="178">
        <f>G222/RES_summary!G$19</f>
        <v>3.9187345819101584</v>
      </c>
      <c r="H279" s="178">
        <f>H222/RES_summary!H$19</f>
        <v>3.7327860816736251</v>
      </c>
      <c r="I279" s="178">
        <f>I222/RES_summary!I$19</f>
        <v>3.8825898716429235</v>
      </c>
      <c r="J279" s="178">
        <f>J222/RES_summary!J$19</f>
        <v>3.9841639369459334</v>
      </c>
      <c r="K279" s="178">
        <f>K222/RES_summary!K$19</f>
        <v>4.0456525221230573</v>
      </c>
      <c r="L279" s="178">
        <f>L222/RES_summary!L$19</f>
        <v>4.3860607614010476</v>
      </c>
      <c r="M279" s="178">
        <f>M222/RES_summary!M$19</f>
        <v>4.1034745027332278</v>
      </c>
      <c r="N279" s="178">
        <f>N222/RES_summary!N$19</f>
        <v>4.1008117226261431</v>
      </c>
      <c r="O279" s="178">
        <f>O222/RES_summary!O$19</f>
        <v>4.0414347784715154</v>
      </c>
      <c r="P279" s="178">
        <f>P222/RES_summary!P$19</f>
        <v>3.9036372730334068</v>
      </c>
      <c r="Q279" s="178">
        <f>Q222/RES_summary!Q$19</f>
        <v>3.9739986388978439</v>
      </c>
    </row>
    <row r="280" spans="1:17" ht="12" customHeight="1" x14ac:dyDescent="0.25">
      <c r="A280" s="23" t="s">
        <v>203</v>
      </c>
      <c r="B280" s="177">
        <f>B223/RES_summary!B$19</f>
        <v>4.3240337516621663</v>
      </c>
      <c r="C280" s="177">
        <f>C223/RES_summary!C$19</f>
        <v>4.2905027188909033</v>
      </c>
      <c r="D280" s="177">
        <f>D223/RES_summary!D$19</f>
        <v>4.4207430088023569</v>
      </c>
      <c r="E280" s="177">
        <f>E223/RES_summary!E$19</f>
        <v>4.3475452514263173</v>
      </c>
      <c r="F280" s="177">
        <f>F223/RES_summary!F$19</f>
        <v>4.290898051357475</v>
      </c>
      <c r="G280" s="177">
        <f>G223/RES_summary!G$19</f>
        <v>4.3659660955851951</v>
      </c>
      <c r="H280" s="177">
        <f>H223/RES_summary!H$19</f>
        <v>4.2181421616697437</v>
      </c>
      <c r="I280" s="177">
        <f>I223/RES_summary!I$19</f>
        <v>4.0381040037650902</v>
      </c>
      <c r="J280" s="177">
        <f>J223/RES_summary!J$19</f>
        <v>4.1607491339070677</v>
      </c>
      <c r="K280" s="177">
        <f>K223/RES_summary!K$19</f>
        <v>4.2326942925582065</v>
      </c>
      <c r="L280" s="177">
        <f>L223/RES_summary!L$19</f>
        <v>4.4260901356218882</v>
      </c>
      <c r="M280" s="177">
        <f>M223/RES_summary!M$19</f>
        <v>4.1571788076882266</v>
      </c>
      <c r="N280" s="177">
        <f>N223/RES_summary!N$19</f>
        <v>4.1131541824988167</v>
      </c>
      <c r="O280" s="177">
        <f>O223/RES_summary!O$19</f>
        <v>4.0941915633385477</v>
      </c>
      <c r="P280" s="177">
        <f>P223/RES_summary!P$19</f>
        <v>3.941802143013903</v>
      </c>
      <c r="Q280" s="177">
        <f>Q223/RES_summary!Q$19</f>
        <v>4.0598533598566862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86.123309528500187</v>
      </c>
      <c r="D285" s="168">
        <f t="shared" ref="D285:Q285" si="71">SUM(D286,D289,D291,D300)</f>
        <v>46.471663832902493</v>
      </c>
      <c r="E285" s="168">
        <f t="shared" si="71"/>
        <v>111.37909537390941</v>
      </c>
      <c r="F285" s="168">
        <f t="shared" si="71"/>
        <v>71.932247764379639</v>
      </c>
      <c r="G285" s="168">
        <f t="shared" si="71"/>
        <v>68.973297915081986</v>
      </c>
      <c r="H285" s="168">
        <f t="shared" si="71"/>
        <v>73.362420818148365</v>
      </c>
      <c r="I285" s="168">
        <f t="shared" si="71"/>
        <v>0</v>
      </c>
      <c r="J285" s="168">
        <f t="shared" si="71"/>
        <v>72.535375898649477</v>
      </c>
      <c r="K285" s="168">
        <f t="shared" si="71"/>
        <v>62.37471659765604</v>
      </c>
      <c r="L285" s="168">
        <f t="shared" si="71"/>
        <v>53.971479569719527</v>
      </c>
      <c r="M285" s="168">
        <f t="shared" si="71"/>
        <v>52.954666867818233</v>
      </c>
      <c r="N285" s="168">
        <f t="shared" si="71"/>
        <v>75.066017522141735</v>
      </c>
      <c r="O285" s="168">
        <f t="shared" si="71"/>
        <v>60.8319843486804</v>
      </c>
      <c r="P285" s="168">
        <f t="shared" si="71"/>
        <v>0</v>
      </c>
      <c r="Q285" s="168">
        <f t="shared" si="71"/>
        <v>79.572788600177134</v>
      </c>
    </row>
    <row r="286" spans="1:17" ht="12" customHeight="1" x14ac:dyDescent="0.25">
      <c r="A286" s="158" t="s">
        <v>65</v>
      </c>
      <c r="B286" s="157"/>
      <c r="C286" s="157">
        <f>SUM(C287:C288)</f>
        <v>70.663363963794765</v>
      </c>
      <c r="D286" s="157">
        <f t="shared" ref="D286:Q286" si="72">SUM(D287:D288)</f>
        <v>37.073024840716641</v>
      </c>
      <c r="E286" s="157">
        <f t="shared" si="72"/>
        <v>90.714208854646998</v>
      </c>
      <c r="F286" s="157">
        <f t="shared" si="72"/>
        <v>57.950292400055709</v>
      </c>
      <c r="G286" s="157">
        <f t="shared" si="72"/>
        <v>55.292157256401055</v>
      </c>
      <c r="H286" s="157">
        <f t="shared" si="72"/>
        <v>59.169673980694824</v>
      </c>
      <c r="I286" s="157">
        <f t="shared" si="72"/>
        <v>0</v>
      </c>
      <c r="J286" s="157">
        <f t="shared" si="72"/>
        <v>57.728645636308151</v>
      </c>
      <c r="K286" s="157">
        <f t="shared" si="72"/>
        <v>49.438303135280734</v>
      </c>
      <c r="L286" s="157">
        <f t="shared" si="72"/>
        <v>43.987420926119327</v>
      </c>
      <c r="M286" s="157">
        <f t="shared" si="72"/>
        <v>42.218903768647529</v>
      </c>
      <c r="N286" s="157">
        <f t="shared" si="72"/>
        <v>60.44424056185251</v>
      </c>
      <c r="O286" s="157">
        <f t="shared" si="72"/>
        <v>49.292909005971758</v>
      </c>
      <c r="P286" s="157">
        <f t="shared" si="72"/>
        <v>0</v>
      </c>
      <c r="Q286" s="157">
        <f t="shared" si="72"/>
        <v>63.767500821325321</v>
      </c>
    </row>
    <row r="287" spans="1:17" ht="12" customHeight="1" x14ac:dyDescent="0.25">
      <c r="A287" s="23" t="s">
        <v>161</v>
      </c>
      <c r="B287" s="156"/>
      <c r="C287" s="156">
        <f>RES_hhdet_in_fec!C$64</f>
        <v>69.737124783807957</v>
      </c>
      <c r="D287" s="156">
        <f>RES_hhdet_in_fec!D$64</f>
        <v>36.687191911846234</v>
      </c>
      <c r="E287" s="156">
        <f>RES_hhdet_in_fec!E$64</f>
        <v>89.470632249657186</v>
      </c>
      <c r="F287" s="156">
        <f>RES_hhdet_in_fec!F$64</f>
        <v>57.115881498705171</v>
      </c>
      <c r="G287" s="156">
        <f>RES_hhdet_in_fec!G$64</f>
        <v>54.445970065347161</v>
      </c>
      <c r="H287" s="156">
        <f>RES_hhdet_in_fec!H$64</f>
        <v>58.102075505393806</v>
      </c>
      <c r="I287" s="156">
        <f>RES_hhdet_in_fec!I$64</f>
        <v>0</v>
      </c>
      <c r="J287" s="156">
        <f>RES_hhdet_in_fec!J$64</f>
        <v>56.859272910190704</v>
      </c>
      <c r="K287" s="156">
        <f>RES_hhdet_in_fec!K$64</f>
        <v>48.71634806469428</v>
      </c>
      <c r="L287" s="156">
        <f>RES_hhdet_in_fec!L$64</f>
        <v>43.263682622938539</v>
      </c>
      <c r="M287" s="156">
        <f>RES_hhdet_in_fec!M$64</f>
        <v>41.620787263548813</v>
      </c>
      <c r="N287" s="156">
        <f>RES_hhdet_in_fec!N$64</f>
        <v>59.416709222919479</v>
      </c>
      <c r="O287" s="156">
        <f>RES_hhdet_in_fec!O$64</f>
        <v>48.440972230611379</v>
      </c>
      <c r="P287" s="156">
        <f>RES_hhdet_in_fec!P$64</f>
        <v>0</v>
      </c>
      <c r="Q287" s="156">
        <f>RES_hhdet_in_fec!Q$64</f>
        <v>62.517188529266242</v>
      </c>
    </row>
    <row r="288" spans="1:17" ht="12" customHeight="1" x14ac:dyDescent="0.25">
      <c r="A288" s="23" t="s">
        <v>60</v>
      </c>
      <c r="B288" s="156"/>
      <c r="C288" s="156">
        <f>RES_hhdet_in_fec!C$65</f>
        <v>0.92623917998680294</v>
      </c>
      <c r="D288" s="156">
        <f>RES_hhdet_in_fec!D$65</f>
        <v>0.38583292887040799</v>
      </c>
      <c r="E288" s="156">
        <f>RES_hhdet_in_fec!E$65</f>
        <v>1.2435766049898076</v>
      </c>
      <c r="F288" s="156">
        <f>RES_hhdet_in_fec!F$65</f>
        <v>0.83441090135053486</v>
      </c>
      <c r="G288" s="156">
        <f>RES_hhdet_in_fec!G$65</f>
        <v>0.84618719105389262</v>
      </c>
      <c r="H288" s="156">
        <f>RES_hhdet_in_fec!H$65</f>
        <v>1.0675984753010168</v>
      </c>
      <c r="I288" s="156">
        <f>RES_hhdet_in_fec!I$65</f>
        <v>0</v>
      </c>
      <c r="J288" s="156">
        <f>RES_hhdet_in_fec!J$65</f>
        <v>0.86937272611744831</v>
      </c>
      <c r="K288" s="156">
        <f>RES_hhdet_in_fec!K$65</f>
        <v>0.7219550705864537</v>
      </c>
      <c r="L288" s="156">
        <f>RES_hhdet_in_fec!L$65</f>
        <v>0.7237383031807858</v>
      </c>
      <c r="M288" s="156">
        <f>RES_hhdet_in_fec!M$65</f>
        <v>0.5981165050987125</v>
      </c>
      <c r="N288" s="156">
        <f>RES_hhdet_in_fec!N$65</f>
        <v>1.0275313389330336</v>
      </c>
      <c r="O288" s="156">
        <f>RES_hhdet_in_fec!O$65</f>
        <v>0.8519367753603817</v>
      </c>
      <c r="P288" s="156">
        <f>RES_hhdet_in_fec!P$65</f>
        <v>0</v>
      </c>
      <c r="Q288" s="156">
        <f>RES_hhdet_in_fec!Q$65</f>
        <v>1.2503122920590772</v>
      </c>
    </row>
    <row r="289" spans="1:17" ht="12" customHeight="1" x14ac:dyDescent="0.25">
      <c r="A289" s="158" t="s">
        <v>112</v>
      </c>
      <c r="B289" s="157"/>
      <c r="C289" s="157">
        <f>C290</f>
        <v>8.7981311317073454E-3</v>
      </c>
      <c r="D289" s="157">
        <f t="shared" ref="D289:Q289" si="73">D290</f>
        <v>4.2571822817182563E-3</v>
      </c>
      <c r="E289" s="157">
        <f t="shared" si="73"/>
        <v>2.5304162865911254E-2</v>
      </c>
      <c r="F289" s="157">
        <f t="shared" si="73"/>
        <v>1.846393197663013E-2</v>
      </c>
      <c r="G289" s="157">
        <f t="shared" si="73"/>
        <v>2.1896653054675367E-2</v>
      </c>
      <c r="H289" s="157">
        <f t="shared" si="73"/>
        <v>3.6706736525455932E-2</v>
      </c>
      <c r="I289" s="157">
        <f t="shared" si="73"/>
        <v>0</v>
      </c>
      <c r="J289" s="157">
        <f t="shared" si="73"/>
        <v>2.4335816125277143E-2</v>
      </c>
      <c r="K289" s="157">
        <f t="shared" si="73"/>
        <v>4.8448030090432838E-2</v>
      </c>
      <c r="L289" s="157">
        <f t="shared" si="73"/>
        <v>6.0262095223308332E-2</v>
      </c>
      <c r="M289" s="157">
        <f t="shared" si="73"/>
        <v>9.7868271611871546E-2</v>
      </c>
      <c r="N289" s="157">
        <f t="shared" si="73"/>
        <v>0.12061723314589187</v>
      </c>
      <c r="O289" s="157">
        <f t="shared" si="73"/>
        <v>4.1738423709477682E-2</v>
      </c>
      <c r="P289" s="157">
        <f t="shared" si="73"/>
        <v>0</v>
      </c>
      <c r="Q289" s="157">
        <f t="shared" si="73"/>
        <v>5.5547112656737639E-2</v>
      </c>
    </row>
    <row r="290" spans="1:17" ht="12" customHeight="1" x14ac:dyDescent="0.25">
      <c r="A290" s="23" t="s">
        <v>60</v>
      </c>
      <c r="B290" s="156"/>
      <c r="C290" s="156">
        <f>RES_hhdet_in_fec!C$67</f>
        <v>8.7981311317073454E-3</v>
      </c>
      <c r="D290" s="156">
        <f>RES_hhdet_in_fec!D$67</f>
        <v>4.2571822817182563E-3</v>
      </c>
      <c r="E290" s="156">
        <f>RES_hhdet_in_fec!E$67</f>
        <v>2.5304162865911254E-2</v>
      </c>
      <c r="F290" s="156">
        <f>RES_hhdet_in_fec!F$67</f>
        <v>1.846393197663013E-2</v>
      </c>
      <c r="G290" s="156">
        <f>RES_hhdet_in_fec!G$67</f>
        <v>2.1896653054675367E-2</v>
      </c>
      <c r="H290" s="156">
        <f>RES_hhdet_in_fec!H$67</f>
        <v>3.6706736525455932E-2</v>
      </c>
      <c r="I290" s="156">
        <f>RES_hhdet_in_fec!I$67</f>
        <v>0</v>
      </c>
      <c r="J290" s="156">
        <f>RES_hhdet_in_fec!J$67</f>
        <v>2.4335816125277143E-2</v>
      </c>
      <c r="K290" s="156">
        <f>RES_hhdet_in_fec!K$67</f>
        <v>4.8448030090432838E-2</v>
      </c>
      <c r="L290" s="156">
        <f>RES_hhdet_in_fec!L$67</f>
        <v>6.0262095223308332E-2</v>
      </c>
      <c r="M290" s="156">
        <f>RES_hhdet_in_fec!M$67</f>
        <v>9.7868271611871546E-2</v>
      </c>
      <c r="N290" s="156">
        <f>RES_hhdet_in_fec!N$67</f>
        <v>0.12061723314589187</v>
      </c>
      <c r="O290" s="156">
        <f>RES_hhdet_in_fec!O$67</f>
        <v>4.1738423709477682E-2</v>
      </c>
      <c r="P290" s="156">
        <f>RES_hhdet_in_fec!P$67</f>
        <v>0</v>
      </c>
      <c r="Q290" s="156">
        <f>RES_hhdet_in_fec!Q$67</f>
        <v>5.5547112656737639E-2</v>
      </c>
    </row>
    <row r="291" spans="1:17" ht="12" customHeight="1" x14ac:dyDescent="0.25">
      <c r="A291" s="158" t="s">
        <v>63</v>
      </c>
      <c r="B291" s="157"/>
      <c r="C291" s="157">
        <f>SUM(C292:C293,C296:C297)</f>
        <v>9.1997275952018231</v>
      </c>
      <c r="D291" s="157">
        <f t="shared" ref="D291:Q291" si="74">SUM(D292:D293,D296:D297)</f>
        <v>5.6478565295973189</v>
      </c>
      <c r="E291" s="157">
        <f t="shared" si="74"/>
        <v>12.711077246029758</v>
      </c>
      <c r="F291" s="157">
        <f t="shared" si="74"/>
        <v>8.4921280711751237</v>
      </c>
      <c r="G291" s="157">
        <f t="shared" si="74"/>
        <v>8.4381021500278681</v>
      </c>
      <c r="H291" s="157">
        <f t="shared" si="74"/>
        <v>8.898084294634554</v>
      </c>
      <c r="I291" s="157">
        <f t="shared" si="74"/>
        <v>0</v>
      </c>
      <c r="J291" s="157">
        <f t="shared" si="74"/>
        <v>8.9796915299283739</v>
      </c>
      <c r="K291" s="157">
        <f t="shared" si="74"/>
        <v>7.7269830990398649</v>
      </c>
      <c r="L291" s="157">
        <f t="shared" si="74"/>
        <v>5.9515917506747478</v>
      </c>
      <c r="M291" s="157">
        <f t="shared" si="74"/>
        <v>6.3618022595501209</v>
      </c>
      <c r="N291" s="157">
        <f t="shared" si="74"/>
        <v>8.6928496438219263</v>
      </c>
      <c r="O291" s="157">
        <f t="shared" si="74"/>
        <v>7.0170592087566863</v>
      </c>
      <c r="P291" s="157">
        <f t="shared" si="74"/>
        <v>0</v>
      </c>
      <c r="Q291" s="157">
        <f t="shared" si="74"/>
        <v>9.7360754993989254</v>
      </c>
    </row>
    <row r="292" spans="1:17" ht="12" customHeight="1" x14ac:dyDescent="0.25">
      <c r="A292" s="167" t="s">
        <v>160</v>
      </c>
      <c r="B292" s="132"/>
      <c r="C292" s="132">
        <f>RES_hhdet_in_fec!C$69</f>
        <v>7.6878284625770839</v>
      </c>
      <c r="D292" s="132">
        <f>RES_hhdet_in_fec!D$69</f>
        <v>4.5723883816279765</v>
      </c>
      <c r="E292" s="132">
        <f>RES_hhdet_in_fec!E$69</f>
        <v>7.4759054245647416</v>
      </c>
      <c r="F292" s="132">
        <f>RES_hhdet_in_fec!F$69</f>
        <v>5.7942694337956082</v>
      </c>
      <c r="G292" s="132">
        <f>RES_hhdet_in_fec!G$69</f>
        <v>7.7207747790344499</v>
      </c>
      <c r="H292" s="132">
        <f>RES_hhdet_in_fec!H$69</f>
        <v>2.0490243990111892</v>
      </c>
      <c r="I292" s="132">
        <f>RES_hhdet_in_fec!I$69</f>
        <v>0</v>
      </c>
      <c r="J292" s="132">
        <f>RES_hhdet_in_fec!J$69</f>
        <v>4.22458628863955</v>
      </c>
      <c r="K292" s="132">
        <f>RES_hhdet_in_fec!K$69</f>
        <v>3.9944908516337794</v>
      </c>
      <c r="L292" s="132">
        <f>RES_hhdet_in_fec!L$69</f>
        <v>3.2525976592723347</v>
      </c>
      <c r="M292" s="132">
        <f>RES_hhdet_in_fec!M$69</f>
        <v>3.1484741347308263</v>
      </c>
      <c r="N292" s="132">
        <f>RES_hhdet_in_fec!N$69</f>
        <v>5.8408469833450001</v>
      </c>
      <c r="O292" s="132">
        <f>RES_hhdet_in_fec!O$69</f>
        <v>3.4506447438504062</v>
      </c>
      <c r="P292" s="132">
        <f>RES_hhdet_in_fec!P$69</f>
        <v>0</v>
      </c>
      <c r="Q292" s="132">
        <f>RES_hhdet_in_fec!Q$69</f>
        <v>6.5021418426860818</v>
      </c>
    </row>
    <row r="293" spans="1:17" ht="12" customHeight="1" x14ac:dyDescent="0.25">
      <c r="A293" s="167" t="s">
        <v>159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2.1699311536940709</v>
      </c>
      <c r="F293" s="132">
        <f t="shared" si="75"/>
        <v>0.39547053331091631</v>
      </c>
      <c r="G293" s="132">
        <f t="shared" si="75"/>
        <v>0.71732737099341859</v>
      </c>
      <c r="H293" s="132">
        <f t="shared" si="75"/>
        <v>0.83221064174101489</v>
      </c>
      <c r="I293" s="132">
        <f t="shared" si="75"/>
        <v>0</v>
      </c>
      <c r="J293" s="132">
        <f t="shared" si="75"/>
        <v>1.0527451692613539</v>
      </c>
      <c r="K293" s="132">
        <f t="shared" si="75"/>
        <v>1.7986735210868949</v>
      </c>
      <c r="L293" s="132">
        <f t="shared" si="75"/>
        <v>2.6989940914024131</v>
      </c>
      <c r="M293" s="132">
        <f t="shared" si="75"/>
        <v>2.432719117257824</v>
      </c>
      <c r="N293" s="132">
        <f t="shared" si="75"/>
        <v>2.8020387892990795</v>
      </c>
      <c r="O293" s="132">
        <f t="shared" si="75"/>
        <v>1.9455358099585629</v>
      </c>
      <c r="P293" s="132">
        <f t="shared" si="75"/>
        <v>0</v>
      </c>
      <c r="Q293" s="132">
        <f t="shared" si="75"/>
        <v>2.382298054340239</v>
      </c>
    </row>
    <row r="294" spans="1:17" ht="12" customHeight="1" x14ac:dyDescent="0.25">
      <c r="A294" s="166" t="s">
        <v>203</v>
      </c>
      <c r="B294" s="165"/>
      <c r="C294" s="165">
        <f>RES_hhdet_in_fec!C$71</f>
        <v>0</v>
      </c>
      <c r="D294" s="165">
        <f>RES_hhdet_in_fec!D$71</f>
        <v>0</v>
      </c>
      <c r="E294" s="165">
        <f>RES_hhdet_in_fec!E$71</f>
        <v>1.7062977462028348</v>
      </c>
      <c r="F294" s="165">
        <f>RES_hhdet_in_fec!F$71</f>
        <v>0.31048257283644631</v>
      </c>
      <c r="G294" s="165">
        <f>RES_hhdet_in_fec!G$71</f>
        <v>0.56227215084494453</v>
      </c>
      <c r="H294" s="165">
        <f>RES_hhdet_in_fec!H$71</f>
        <v>0.65138608478493665</v>
      </c>
      <c r="I294" s="165">
        <f>RES_hhdet_in_fec!I$71</f>
        <v>0</v>
      </c>
      <c r="J294" s="165">
        <f>RES_hhdet_in_fec!J$71</f>
        <v>0.82124798575592362</v>
      </c>
      <c r="K294" s="165">
        <f>RES_hhdet_in_fec!K$71</f>
        <v>1.4027313266069881</v>
      </c>
      <c r="L294" s="165">
        <f>RES_hhdet_in_fec!L$71</f>
        <v>2.1190540216464866</v>
      </c>
      <c r="M294" s="165">
        <f>RES_hhdet_in_fec!M$71</f>
        <v>1.8841317726291447</v>
      </c>
      <c r="N294" s="165">
        <f>RES_hhdet_in_fec!N$71</f>
        <v>2.1743830846952559</v>
      </c>
      <c r="O294" s="165">
        <f>RES_hhdet_in_fec!O$71</f>
        <v>1.507896815624878</v>
      </c>
      <c r="P294" s="165">
        <f>RES_hhdet_in_fec!P$71</f>
        <v>0</v>
      </c>
      <c r="Q294" s="165">
        <f>RES_hhdet_in_fec!Q$71</f>
        <v>1.8478264382659511</v>
      </c>
    </row>
    <row r="295" spans="1:17" ht="12" customHeight="1" x14ac:dyDescent="0.25">
      <c r="A295" s="147" t="s">
        <v>59</v>
      </c>
      <c r="B295" s="164"/>
      <c r="C295" s="164">
        <f>RES_hhdet_in_fec!C$72</f>
        <v>0</v>
      </c>
      <c r="D295" s="164">
        <f>RES_hhdet_in_fec!D$72</f>
        <v>0</v>
      </c>
      <c r="E295" s="164">
        <f>RES_hhdet_in_fec!E$72</f>
        <v>0.46363340749123622</v>
      </c>
      <c r="F295" s="164">
        <f>RES_hhdet_in_fec!F$72</f>
        <v>8.4987960474469992E-2</v>
      </c>
      <c r="G295" s="164">
        <f>RES_hhdet_in_fec!G$72</f>
        <v>0.15505522014847403</v>
      </c>
      <c r="H295" s="164">
        <f>RES_hhdet_in_fec!H$72</f>
        <v>0.18082455695607824</v>
      </c>
      <c r="I295" s="164">
        <f>RES_hhdet_in_fec!I$72</f>
        <v>0</v>
      </c>
      <c r="J295" s="164">
        <f>RES_hhdet_in_fec!J$72</f>
        <v>0.23149718350543033</v>
      </c>
      <c r="K295" s="164">
        <f>RES_hhdet_in_fec!K$72</f>
        <v>0.39594219447990675</v>
      </c>
      <c r="L295" s="164">
        <f>RES_hhdet_in_fec!L$72</f>
        <v>0.57994006975592649</v>
      </c>
      <c r="M295" s="164">
        <f>RES_hhdet_in_fec!M$72</f>
        <v>0.5485873446286792</v>
      </c>
      <c r="N295" s="164">
        <f>RES_hhdet_in_fec!N$72</f>
        <v>0.62765570460382358</v>
      </c>
      <c r="O295" s="164">
        <f>RES_hhdet_in_fec!O$72</f>
        <v>0.43763899433368503</v>
      </c>
      <c r="P295" s="164">
        <f>RES_hhdet_in_fec!P$72</f>
        <v>0</v>
      </c>
      <c r="Q295" s="164">
        <f>RES_hhdet_in_fec!Q$72</f>
        <v>0.53447161607428795</v>
      </c>
    </row>
    <row r="296" spans="1:17" ht="12" customHeight="1" x14ac:dyDescent="0.25">
      <c r="A296" s="163" t="s">
        <v>142</v>
      </c>
      <c r="B296" s="162"/>
      <c r="C296" s="162">
        <f>RES_hhdet_in_fec!C$73</f>
        <v>1.5118991326247391</v>
      </c>
      <c r="D296" s="162">
        <f>RES_hhdet_in_fec!D$73</f>
        <v>1.0754681479693426</v>
      </c>
      <c r="E296" s="162">
        <f>RES_hhdet_in_fec!E$73</f>
        <v>2.8751915089145239</v>
      </c>
      <c r="F296" s="162">
        <f>RES_hhdet_in_fec!F$73</f>
        <v>2.2636811316629997</v>
      </c>
      <c r="G296" s="162">
        <f>RES_hhdet_in_fec!G$73</f>
        <v>0</v>
      </c>
      <c r="H296" s="162">
        <f>RES_hhdet_in_fec!H$73</f>
        <v>5.7568119070481023</v>
      </c>
      <c r="I296" s="162">
        <f>RES_hhdet_in_fec!I$73</f>
        <v>0</v>
      </c>
      <c r="J296" s="162">
        <f>RES_hhdet_in_fec!J$73</f>
        <v>3.5486051530496048</v>
      </c>
      <c r="K296" s="162">
        <f>RES_hhdet_in_fec!K$73</f>
        <v>1.7854442649377171</v>
      </c>
      <c r="L296" s="162">
        <f>RES_hhdet_in_fec!L$73</f>
        <v>0</v>
      </c>
      <c r="M296" s="162">
        <f>RES_hhdet_in_fec!M$73</f>
        <v>0.65441349783494285</v>
      </c>
      <c r="N296" s="162">
        <f>RES_hhdet_in_fec!N$73</f>
        <v>3.0603914058638278E-2</v>
      </c>
      <c r="O296" s="162">
        <f>RES_hhdet_in_fec!O$73</f>
        <v>1.5062393245536303</v>
      </c>
      <c r="P296" s="162">
        <f>RES_hhdet_in_fec!P$73</f>
        <v>0</v>
      </c>
      <c r="Q296" s="162">
        <f>RES_hhdet_in_fec!Q$73</f>
        <v>0.79181794561198504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0.19004915885642165</v>
      </c>
      <c r="F297" s="160">
        <f t="shared" si="76"/>
        <v>3.8706972405598797E-2</v>
      </c>
      <c r="G297" s="160">
        <f t="shared" si="76"/>
        <v>0</v>
      </c>
      <c r="H297" s="160">
        <f t="shared" si="76"/>
        <v>0.26003734683424717</v>
      </c>
      <c r="I297" s="160">
        <f t="shared" si="76"/>
        <v>0</v>
      </c>
      <c r="J297" s="160">
        <f t="shared" si="76"/>
        <v>0.15375491897786489</v>
      </c>
      <c r="K297" s="160">
        <f t="shared" si="76"/>
        <v>0.14837446138147303</v>
      </c>
      <c r="L297" s="160">
        <f t="shared" si="76"/>
        <v>0</v>
      </c>
      <c r="M297" s="160">
        <f t="shared" si="76"/>
        <v>0.12619550972652804</v>
      </c>
      <c r="N297" s="160">
        <f t="shared" si="76"/>
        <v>1.9359957119208675E-2</v>
      </c>
      <c r="O297" s="160">
        <f t="shared" si="76"/>
        <v>0.11463933039408641</v>
      </c>
      <c r="P297" s="160">
        <f t="shared" si="76"/>
        <v>0</v>
      </c>
      <c r="Q297" s="160">
        <f t="shared" si="76"/>
        <v>5.9817656760620175E-2</v>
      </c>
    </row>
    <row r="298" spans="1:17" ht="12" customHeight="1" x14ac:dyDescent="0.25">
      <c r="A298" s="148" t="s">
        <v>60</v>
      </c>
      <c r="B298" s="156"/>
      <c r="C298" s="156">
        <f>RES_hhdet_in_fec!C$75</f>
        <v>0</v>
      </c>
      <c r="D298" s="156">
        <f>RES_hhdet_in_fec!D$75</f>
        <v>0</v>
      </c>
      <c r="E298" s="156">
        <f>RES_hhdet_in_fec!E$75</f>
        <v>0.14578063529794641</v>
      </c>
      <c r="F298" s="156">
        <f>RES_hhdet_in_fec!F$75</f>
        <v>2.9788450739683784E-2</v>
      </c>
      <c r="G298" s="156">
        <f>RES_hhdet_in_fec!G$75</f>
        <v>0</v>
      </c>
      <c r="H298" s="156">
        <f>RES_hhdet_in_fec!H$75</f>
        <v>0.2009947969444679</v>
      </c>
      <c r="I298" s="156">
        <f>RES_hhdet_in_fec!I$75</f>
        <v>0</v>
      </c>
      <c r="J298" s="156">
        <f>RES_hhdet_in_fec!J$75</f>
        <v>0.11654139480934489</v>
      </c>
      <c r="K298" s="156">
        <f>RES_hhdet_in_fec!K$75</f>
        <v>0.11256767534134825</v>
      </c>
      <c r="L298" s="156">
        <f>RES_hhdet_in_fec!L$75</f>
        <v>0</v>
      </c>
      <c r="M298" s="156">
        <f>RES_hhdet_in_fec!M$75</f>
        <v>9.6619362835268535E-2</v>
      </c>
      <c r="N298" s="156">
        <f>RES_hhdet_in_fec!N$75</f>
        <v>1.4727620069068359E-2</v>
      </c>
      <c r="O298" s="156">
        <f>RES_hhdet_in_fec!O$75</f>
        <v>8.7167584114815053E-2</v>
      </c>
      <c r="P298" s="156">
        <f>RES_hhdet_in_fec!P$75</f>
        <v>0</v>
      </c>
      <c r="Q298" s="156">
        <f>RES_hhdet_in_fec!Q$75</f>
        <v>4.5376095059536534E-2</v>
      </c>
    </row>
    <row r="299" spans="1:17" ht="12" customHeight="1" x14ac:dyDescent="0.25">
      <c r="A299" s="148" t="s">
        <v>59</v>
      </c>
      <c r="B299" s="156"/>
      <c r="C299" s="156">
        <f>RES_hhdet_in_fec!C$76</f>
        <v>0</v>
      </c>
      <c r="D299" s="156">
        <f>RES_hhdet_in_fec!D$76</f>
        <v>0</v>
      </c>
      <c r="E299" s="156">
        <f>RES_hhdet_in_fec!E$76</f>
        <v>4.4268523558475242E-2</v>
      </c>
      <c r="F299" s="156">
        <f>RES_hhdet_in_fec!F$76</f>
        <v>8.9185216659150093E-3</v>
      </c>
      <c r="G299" s="156">
        <f>RES_hhdet_in_fec!G$76</f>
        <v>0</v>
      </c>
      <c r="H299" s="156">
        <f>RES_hhdet_in_fec!H$76</f>
        <v>5.9042549889779271E-2</v>
      </c>
      <c r="I299" s="156">
        <f>RES_hhdet_in_fec!I$76</f>
        <v>0</v>
      </c>
      <c r="J299" s="156">
        <f>RES_hhdet_in_fec!J$76</f>
        <v>3.7213524168520001E-2</v>
      </c>
      <c r="K299" s="156">
        <f>RES_hhdet_in_fec!K$76</f>
        <v>3.5806786040124786E-2</v>
      </c>
      <c r="L299" s="156">
        <f>RES_hhdet_in_fec!L$76</f>
        <v>0</v>
      </c>
      <c r="M299" s="156">
        <f>RES_hhdet_in_fec!M$76</f>
        <v>2.9576146891259498E-2</v>
      </c>
      <c r="N299" s="156">
        <f>RES_hhdet_in_fec!N$76</f>
        <v>4.632337050140314E-3</v>
      </c>
      <c r="O299" s="156">
        <f>RES_hhdet_in_fec!O$76</f>
        <v>2.7471746279271354E-2</v>
      </c>
      <c r="P299" s="156">
        <f>RES_hhdet_in_fec!P$76</f>
        <v>0</v>
      </c>
      <c r="Q299" s="156">
        <f>RES_hhdet_in_fec!Q$76</f>
        <v>1.4441561701083645E-2</v>
      </c>
    </row>
    <row r="300" spans="1:17" ht="12" customHeight="1" x14ac:dyDescent="0.25">
      <c r="A300" s="158" t="s">
        <v>62</v>
      </c>
      <c r="B300" s="157"/>
      <c r="C300" s="157">
        <f>SUM(C301:C302)</f>
        <v>6.2514198383718877</v>
      </c>
      <c r="D300" s="157">
        <f t="shared" ref="D300:Q300" si="77">SUM(D301:D302)</f>
        <v>3.7465252803068134</v>
      </c>
      <c r="E300" s="157">
        <f t="shared" si="77"/>
        <v>7.9285051103667392</v>
      </c>
      <c r="F300" s="157">
        <f t="shared" si="77"/>
        <v>5.4713633611721644</v>
      </c>
      <c r="G300" s="157">
        <f t="shared" si="77"/>
        <v>5.2211418555983951</v>
      </c>
      <c r="H300" s="157">
        <f t="shared" si="77"/>
        <v>5.2579558062935448</v>
      </c>
      <c r="I300" s="157">
        <f t="shared" si="77"/>
        <v>0</v>
      </c>
      <c r="J300" s="157">
        <f t="shared" si="77"/>
        <v>5.8027029162876644</v>
      </c>
      <c r="K300" s="157">
        <f t="shared" si="77"/>
        <v>5.1609823332450109</v>
      </c>
      <c r="L300" s="157">
        <f t="shared" si="77"/>
        <v>3.9722047977021435</v>
      </c>
      <c r="M300" s="157">
        <f t="shared" si="77"/>
        <v>4.2760925680087061</v>
      </c>
      <c r="N300" s="157">
        <f t="shared" si="77"/>
        <v>5.8083100833213983</v>
      </c>
      <c r="O300" s="157">
        <f t="shared" si="77"/>
        <v>4.4802777102424836</v>
      </c>
      <c r="P300" s="157">
        <f t="shared" si="77"/>
        <v>0</v>
      </c>
      <c r="Q300" s="157">
        <f t="shared" si="77"/>
        <v>6.0136651667961463</v>
      </c>
    </row>
    <row r="301" spans="1:17" ht="12" customHeight="1" x14ac:dyDescent="0.25">
      <c r="A301" s="23" t="s">
        <v>203</v>
      </c>
      <c r="B301" s="156"/>
      <c r="C301" s="156">
        <f>RES_hhdet_in_fec!C$78</f>
        <v>5.7260758663368234</v>
      </c>
      <c r="D301" s="156">
        <f>RES_hhdet_in_fec!D$78</f>
        <v>3.5596828368002953</v>
      </c>
      <c r="E301" s="156">
        <f>RES_hhdet_in_fec!E$78</f>
        <v>6.3357844040196118</v>
      </c>
      <c r="F301" s="156">
        <f>RES_hhdet_in_fec!F$78</f>
        <v>4.9681099166466227</v>
      </c>
      <c r="G301" s="156">
        <f>RES_hhdet_in_fec!G$78</f>
        <v>4.3067445818506345</v>
      </c>
      <c r="H301" s="156">
        <f>RES_hhdet_in_fec!H$78</f>
        <v>4.0749533882444622</v>
      </c>
      <c r="I301" s="156">
        <f>RES_hhdet_in_fec!I$78</f>
        <v>0</v>
      </c>
      <c r="J301" s="156">
        <f>RES_hhdet_in_fec!J$78</f>
        <v>5.3886696996693439</v>
      </c>
      <c r="K301" s="156">
        <f>RES_hhdet_in_fec!K$78</f>
        <v>5.1609823332450109</v>
      </c>
      <c r="L301" s="156">
        <f>RES_hhdet_in_fec!L$78</f>
        <v>3.9722047977021435</v>
      </c>
      <c r="M301" s="156">
        <f>RES_hhdet_in_fec!M$78</f>
        <v>4.2760925680087061</v>
      </c>
      <c r="N301" s="156">
        <f>RES_hhdet_in_fec!N$78</f>
        <v>5.8083100833213983</v>
      </c>
      <c r="O301" s="156">
        <f>RES_hhdet_in_fec!O$78</f>
        <v>3.9587177739413906</v>
      </c>
      <c r="P301" s="156">
        <f>RES_hhdet_in_fec!P$78</f>
        <v>0</v>
      </c>
      <c r="Q301" s="156">
        <f>RES_hhdet_in_fec!Q$78</f>
        <v>4.9500338863659863</v>
      </c>
    </row>
    <row r="302" spans="1:17" ht="12" customHeight="1" x14ac:dyDescent="0.25">
      <c r="A302" s="29" t="s">
        <v>140</v>
      </c>
      <c r="B302" s="57"/>
      <c r="C302" s="57">
        <f>RES_hhdet_in_fec!C$79</f>
        <v>0.52534397203506467</v>
      </c>
      <c r="D302" s="57">
        <f>RES_hhdet_in_fec!D$79</f>
        <v>0.18684244350651799</v>
      </c>
      <c r="E302" s="57">
        <f>RES_hhdet_in_fec!E$79</f>
        <v>1.5927207063471274</v>
      </c>
      <c r="F302" s="57">
        <f>RES_hhdet_in_fec!F$79</f>
        <v>0.50325344452554133</v>
      </c>
      <c r="G302" s="57">
        <f>RES_hhdet_in_fec!G$79</f>
        <v>0.91439727374776081</v>
      </c>
      <c r="H302" s="57">
        <f>RES_hhdet_in_fec!H$79</f>
        <v>1.1830024180490821</v>
      </c>
      <c r="I302" s="57">
        <f>RES_hhdet_in_fec!I$79</f>
        <v>0</v>
      </c>
      <c r="J302" s="57">
        <f>RES_hhdet_in_fec!J$79</f>
        <v>0.4140332166183201</v>
      </c>
      <c r="K302" s="57">
        <f>RES_hhdet_in_fec!K$79</f>
        <v>0</v>
      </c>
      <c r="L302" s="57">
        <f>RES_hhdet_in_fec!L$79</f>
        <v>0</v>
      </c>
      <c r="M302" s="57">
        <f>RES_hhdet_in_fec!M$79</f>
        <v>0</v>
      </c>
      <c r="N302" s="57">
        <f>RES_hhdet_in_fec!N$79</f>
        <v>0</v>
      </c>
      <c r="O302" s="57">
        <f>RES_hhdet_in_fec!O$79</f>
        <v>0.52155993630109265</v>
      </c>
      <c r="P302" s="57">
        <f>RES_hhdet_in_fec!P$79</f>
        <v>0</v>
      </c>
      <c r="Q302" s="57">
        <f>RES_hhdet_in_fec!Q$79</f>
        <v>1.0636312804301604</v>
      </c>
    </row>
    <row r="304" spans="1:17" ht="12" customHeight="1" x14ac:dyDescent="0.25">
      <c r="A304" s="152" t="s">
        <v>192</v>
      </c>
      <c r="B304" s="168"/>
      <c r="C304" s="168">
        <f>SUM(C305,C308,C310,C319)</f>
        <v>54.15186976718693</v>
      </c>
      <c r="D304" s="168">
        <f t="shared" ref="D304:Q304" si="78">SUM(D305,D308,D310,D319)</f>
        <v>29.217931584258391</v>
      </c>
      <c r="E304" s="168">
        <f t="shared" si="78"/>
        <v>70.200617835367098</v>
      </c>
      <c r="F304" s="168">
        <f t="shared" si="78"/>
        <v>45.80188668485539</v>
      </c>
      <c r="G304" s="168">
        <f t="shared" si="78"/>
        <v>44.408529638521372</v>
      </c>
      <c r="H304" s="168">
        <f t="shared" si="78"/>
        <v>46.876109257623661</v>
      </c>
      <c r="I304" s="168">
        <f t="shared" si="78"/>
        <v>0</v>
      </c>
      <c r="J304" s="168">
        <f t="shared" si="78"/>
        <v>46.524932214768953</v>
      </c>
      <c r="K304" s="168">
        <f t="shared" si="78"/>
        <v>40.270472994971591</v>
      </c>
      <c r="L304" s="168">
        <f t="shared" si="78"/>
        <v>35.172550624815308</v>
      </c>
      <c r="M304" s="168">
        <f t="shared" si="78"/>
        <v>34.750964537302039</v>
      </c>
      <c r="N304" s="168">
        <f t="shared" si="78"/>
        <v>49.842372756578648</v>
      </c>
      <c r="O304" s="168">
        <f t="shared" si="78"/>
        <v>40.654792967064125</v>
      </c>
      <c r="P304" s="168">
        <f t="shared" si="78"/>
        <v>0</v>
      </c>
      <c r="Q304" s="168">
        <f t="shared" si="78"/>
        <v>54.061288506094328</v>
      </c>
    </row>
    <row r="305" spans="1:17" ht="12" customHeight="1" x14ac:dyDescent="0.25">
      <c r="A305" s="158" t="s">
        <v>65</v>
      </c>
      <c r="B305" s="157"/>
      <c r="C305" s="157">
        <f>SUM(C306:C307)</f>
        <v>45.562027571103329</v>
      </c>
      <c r="D305" s="157">
        <f t="shared" ref="D305:Q305" si="79">SUM(D306:D307)</f>
        <v>23.978063393965652</v>
      </c>
      <c r="E305" s="157">
        <f t="shared" si="79"/>
        <v>57.878734851990686</v>
      </c>
      <c r="F305" s="157">
        <f t="shared" si="79"/>
        <v>37.672889484846749</v>
      </c>
      <c r="G305" s="157">
        <f t="shared" si="79"/>
        <v>36.474440787401385</v>
      </c>
      <c r="H305" s="157">
        <f t="shared" si="79"/>
        <v>37.764496774127252</v>
      </c>
      <c r="I305" s="157">
        <f t="shared" si="79"/>
        <v>0</v>
      </c>
      <c r="J305" s="157">
        <f t="shared" si="79"/>
        <v>37.427586564358073</v>
      </c>
      <c r="K305" s="157">
        <f t="shared" si="79"/>
        <v>32.459819045637353</v>
      </c>
      <c r="L305" s="157">
        <f t="shared" si="79"/>
        <v>29.180626963669145</v>
      </c>
      <c r="M305" s="157">
        <f t="shared" si="79"/>
        <v>28.120526940898756</v>
      </c>
      <c r="N305" s="157">
        <f t="shared" si="79"/>
        <v>41.02454973368593</v>
      </c>
      <c r="O305" s="157">
        <f t="shared" si="79"/>
        <v>33.436286937677806</v>
      </c>
      <c r="P305" s="157">
        <f t="shared" si="79"/>
        <v>0</v>
      </c>
      <c r="Q305" s="157">
        <f t="shared" si="79"/>
        <v>44.230697561694143</v>
      </c>
    </row>
    <row r="306" spans="1:17" ht="12" customHeight="1" x14ac:dyDescent="0.25">
      <c r="A306" s="23" t="s">
        <v>161</v>
      </c>
      <c r="B306" s="156"/>
      <c r="C306" s="156">
        <f>RES_hhdet_in_tes!C$64</f>
        <v>44.523880551127846</v>
      </c>
      <c r="D306" s="156">
        <f>RES_hhdet_in_tes!D$64</f>
        <v>23.546678395833577</v>
      </c>
      <c r="E306" s="156">
        <f>RES_hhdet_in_tes!E$64</f>
        <v>56.530687918485441</v>
      </c>
      <c r="F306" s="156">
        <f>RES_hhdet_in_tes!F$64</f>
        <v>36.760864510863001</v>
      </c>
      <c r="G306" s="156">
        <f>RES_hhdet_in_tes!G$64</f>
        <v>35.545630967662511</v>
      </c>
      <c r="H306" s="156">
        <f>RES_hhdet_in_tes!H$64</f>
        <v>36.644880111565335</v>
      </c>
      <c r="I306" s="156">
        <f>RES_hhdet_in_tes!I$64</f>
        <v>0</v>
      </c>
      <c r="J306" s="156">
        <f>RES_hhdet_in_tes!J$64</f>
        <v>36.514627262917834</v>
      </c>
      <c r="K306" s="156">
        <f>RES_hhdet_in_tes!K$64</f>
        <v>31.699949215914824</v>
      </c>
      <c r="L306" s="156">
        <f>RES_hhdet_in_tes!L$64</f>
        <v>28.419072445964066</v>
      </c>
      <c r="M306" s="156">
        <f>RES_hhdet_in_tes!M$64</f>
        <v>27.494151314768967</v>
      </c>
      <c r="N306" s="156">
        <f>RES_hhdet_in_tes!N$64</f>
        <v>39.941317628024031</v>
      </c>
      <c r="O306" s="156">
        <f>RES_hhdet_in_tes!O$64</f>
        <v>32.548742730110597</v>
      </c>
      <c r="P306" s="156">
        <f>RES_hhdet_in_tes!P$64</f>
        <v>0</v>
      </c>
      <c r="Q306" s="156">
        <f>RES_hhdet_in_tes!Q$64</f>
        <v>42.930203284766428</v>
      </c>
    </row>
    <row r="307" spans="1:17" ht="12" customHeight="1" x14ac:dyDescent="0.25">
      <c r="A307" s="23" t="s">
        <v>60</v>
      </c>
      <c r="B307" s="156"/>
      <c r="C307" s="156">
        <f>RES_hhdet_in_tes!C$65</f>
        <v>1.0381470199754856</v>
      </c>
      <c r="D307" s="156">
        <f>RES_hhdet_in_tes!D$65</f>
        <v>0.43138499813207482</v>
      </c>
      <c r="E307" s="156">
        <f>RES_hhdet_in_tes!E$65</f>
        <v>1.3480469335052472</v>
      </c>
      <c r="F307" s="156">
        <f>RES_hhdet_in_tes!F$65</f>
        <v>0.91202497398374671</v>
      </c>
      <c r="G307" s="156">
        <f>RES_hhdet_in_tes!G$65</f>
        <v>0.92880981973887289</v>
      </c>
      <c r="H307" s="156">
        <f>RES_hhdet_in_tes!H$65</f>
        <v>1.1196166625619139</v>
      </c>
      <c r="I307" s="156">
        <f>RES_hhdet_in_tes!I$65</f>
        <v>0</v>
      </c>
      <c r="J307" s="156">
        <f>RES_hhdet_in_tes!J$65</f>
        <v>0.91295930144023951</v>
      </c>
      <c r="K307" s="156">
        <f>RES_hhdet_in_tes!K$65</f>
        <v>0.75986982972253192</v>
      </c>
      <c r="L307" s="156">
        <f>RES_hhdet_in_tes!L$65</f>
        <v>0.76155451770507809</v>
      </c>
      <c r="M307" s="156">
        <f>RES_hhdet_in_tes!M$65</f>
        <v>0.62637562612978825</v>
      </c>
      <c r="N307" s="156">
        <f>RES_hhdet_in_tes!N$65</f>
        <v>1.0832321056618968</v>
      </c>
      <c r="O307" s="156">
        <f>RES_hhdet_in_tes!O$65</f>
        <v>0.88754420756720764</v>
      </c>
      <c r="P307" s="156">
        <f>RES_hhdet_in_tes!P$65</f>
        <v>0</v>
      </c>
      <c r="Q307" s="156">
        <f>RES_hhdet_in_tes!Q$65</f>
        <v>1.3004942769277184</v>
      </c>
    </row>
    <row r="308" spans="1:17" ht="12" customHeight="1" x14ac:dyDescent="0.25">
      <c r="A308" s="158" t="s">
        <v>112</v>
      </c>
      <c r="B308" s="157"/>
      <c r="C308" s="157">
        <f>C309</f>
        <v>1.5810461077419825E-2</v>
      </c>
      <c r="D308" s="157">
        <f t="shared" ref="D308:Q308" si="80">D309</f>
        <v>7.8703118564023757E-3</v>
      </c>
      <c r="E308" s="157">
        <f t="shared" si="80"/>
        <v>4.7890005322962607E-2</v>
      </c>
      <c r="F308" s="157">
        <f t="shared" si="80"/>
        <v>3.6103933229847937E-2</v>
      </c>
      <c r="G308" s="157">
        <f t="shared" si="80"/>
        <v>4.4481126077986828E-2</v>
      </c>
      <c r="H308" s="157">
        <f t="shared" si="80"/>
        <v>7.7915730338171563E-2</v>
      </c>
      <c r="I308" s="157">
        <f t="shared" si="80"/>
        <v>0</v>
      </c>
      <c r="J308" s="157">
        <f t="shared" si="80"/>
        <v>5.8894704072640185E-2</v>
      </c>
      <c r="K308" s="157">
        <f t="shared" si="80"/>
        <v>0.12569187293111272</v>
      </c>
      <c r="L308" s="157">
        <f t="shared" si="80"/>
        <v>0.16869612059509789</v>
      </c>
      <c r="M308" s="157">
        <f t="shared" si="80"/>
        <v>0.2899311175170699</v>
      </c>
      <c r="N308" s="157">
        <f t="shared" si="80"/>
        <v>0.36908508228805365</v>
      </c>
      <c r="O308" s="157">
        <f t="shared" si="80"/>
        <v>0.12960474873482986</v>
      </c>
      <c r="P308" s="157">
        <f t="shared" si="80"/>
        <v>0</v>
      </c>
      <c r="Q308" s="157">
        <f t="shared" si="80"/>
        <v>0.18596295715069985</v>
      </c>
    </row>
    <row r="309" spans="1:17" ht="12" customHeight="1" x14ac:dyDescent="0.25">
      <c r="A309" s="23" t="s">
        <v>60</v>
      </c>
      <c r="B309" s="156"/>
      <c r="C309" s="156">
        <f>RES_hhdet_in_tes!C$67</f>
        <v>1.5810461077419825E-2</v>
      </c>
      <c r="D309" s="156">
        <f>RES_hhdet_in_tes!D$67</f>
        <v>7.8703118564023757E-3</v>
      </c>
      <c r="E309" s="156">
        <f>RES_hhdet_in_tes!E$67</f>
        <v>4.7890005322962607E-2</v>
      </c>
      <c r="F309" s="156">
        <f>RES_hhdet_in_tes!F$67</f>
        <v>3.6103933229847937E-2</v>
      </c>
      <c r="G309" s="156">
        <f>RES_hhdet_in_tes!G$67</f>
        <v>4.4481126077986828E-2</v>
      </c>
      <c r="H309" s="156">
        <f>RES_hhdet_in_tes!H$67</f>
        <v>7.7915730338171563E-2</v>
      </c>
      <c r="I309" s="156">
        <f>RES_hhdet_in_tes!I$67</f>
        <v>0</v>
      </c>
      <c r="J309" s="156">
        <f>RES_hhdet_in_tes!J$67</f>
        <v>5.8894704072640185E-2</v>
      </c>
      <c r="K309" s="156">
        <f>RES_hhdet_in_tes!K$67</f>
        <v>0.12569187293111272</v>
      </c>
      <c r="L309" s="156">
        <f>RES_hhdet_in_tes!L$67</f>
        <v>0.16869612059509789</v>
      </c>
      <c r="M309" s="156">
        <f>RES_hhdet_in_tes!M$67</f>
        <v>0.2899311175170699</v>
      </c>
      <c r="N309" s="156">
        <f>RES_hhdet_in_tes!N$67</f>
        <v>0.36908508228805365</v>
      </c>
      <c r="O309" s="156">
        <f>RES_hhdet_in_tes!O$67</f>
        <v>0.12960474873482986</v>
      </c>
      <c r="P309" s="156">
        <f>RES_hhdet_in_tes!P$67</f>
        <v>0</v>
      </c>
      <c r="Q309" s="156">
        <f>RES_hhdet_in_tes!Q$67</f>
        <v>0.18596295715069985</v>
      </c>
    </row>
    <row r="310" spans="1:17" ht="12" customHeight="1" x14ac:dyDescent="0.25">
      <c r="A310" s="158" t="s">
        <v>63</v>
      </c>
      <c r="B310" s="157"/>
      <c r="C310" s="157">
        <f>SUM(C311:C312,C315:C316)</f>
        <v>5.37641716436538</v>
      </c>
      <c r="D310" s="157">
        <f t="shared" ref="D310:Q310" si="81">SUM(D311:D312,D315:D316)</f>
        <v>3.3386272195714684</v>
      </c>
      <c r="E310" s="157">
        <f t="shared" si="81"/>
        <v>7.841235809106637</v>
      </c>
      <c r="F310" s="157">
        <f t="shared" si="81"/>
        <v>5.1959152855863815</v>
      </c>
      <c r="G310" s="157">
        <f t="shared" si="81"/>
        <v>4.9577064816690788</v>
      </c>
      <c r="H310" s="157">
        <f t="shared" si="81"/>
        <v>5.9701220722531456</v>
      </c>
      <c r="I310" s="157">
        <f t="shared" si="81"/>
        <v>0</v>
      </c>
      <c r="J310" s="157">
        <f t="shared" si="81"/>
        <v>5.8779264380069991</v>
      </c>
      <c r="K310" s="157">
        <f t="shared" si="81"/>
        <v>4.9910547865976582</v>
      </c>
      <c r="L310" s="157">
        <f t="shared" si="81"/>
        <v>3.7562254113769713</v>
      </c>
      <c r="M310" s="157">
        <f t="shared" si="81"/>
        <v>4.1184518986494973</v>
      </c>
      <c r="N310" s="157">
        <f t="shared" si="81"/>
        <v>5.4371336264728756</v>
      </c>
      <c r="O310" s="157">
        <f t="shared" si="81"/>
        <v>4.6018344456546068</v>
      </c>
      <c r="P310" s="157">
        <f t="shared" si="81"/>
        <v>0</v>
      </c>
      <c r="Q310" s="157">
        <f t="shared" si="81"/>
        <v>6.1884497596020029</v>
      </c>
    </row>
    <row r="311" spans="1:17" ht="12" customHeight="1" x14ac:dyDescent="0.25">
      <c r="A311" s="167" t="s">
        <v>160</v>
      </c>
      <c r="B311" s="132"/>
      <c r="C311" s="132">
        <f>RES_hhdet_in_tes!C$69</f>
        <v>4.3318552574618483</v>
      </c>
      <c r="D311" s="132">
        <f>RES_hhdet_in_tes!D$69</f>
        <v>2.5946361690403816</v>
      </c>
      <c r="E311" s="132">
        <f>RES_hhdet_in_tes!E$69</f>
        <v>4.2759384285079607</v>
      </c>
      <c r="F311" s="132">
        <f>RES_hhdet_in_tes!F$69</f>
        <v>3.3369408341607705</v>
      </c>
      <c r="G311" s="132">
        <f>RES_hhdet_in_tes!G$69</f>
        <v>4.4793858234556625</v>
      </c>
      <c r="H311" s="132">
        <f>RES_hhdet_in_tes!H$69</f>
        <v>1.191535813925598</v>
      </c>
      <c r="I311" s="132">
        <f>RES_hhdet_in_tes!I$69</f>
        <v>0</v>
      </c>
      <c r="J311" s="132">
        <f>RES_hhdet_in_tes!J$69</f>
        <v>2.4754887866667494</v>
      </c>
      <c r="K311" s="132">
        <f>RES_hhdet_in_tes!K$69</f>
        <v>2.3496036716029374</v>
      </c>
      <c r="L311" s="132">
        <f>RES_hhdet_in_tes!L$69</f>
        <v>1.9195669772979393</v>
      </c>
      <c r="M311" s="132">
        <f>RES_hhdet_in_tes!M$69</f>
        <v>1.863979360432175</v>
      </c>
      <c r="N311" s="132">
        <f>RES_hhdet_in_tes!N$69</f>
        <v>3.4678101097382013</v>
      </c>
      <c r="O311" s="132">
        <f>RES_hhdet_in_tes!O$69</f>
        <v>2.0539279057230737</v>
      </c>
      <c r="P311" s="132">
        <f>RES_hhdet_in_tes!P$69</f>
        <v>0</v>
      </c>
      <c r="Q311" s="132">
        <f>RES_hhdet_in_tes!Q$69</f>
        <v>3.8902081973755354</v>
      </c>
    </row>
    <row r="312" spans="1:17" ht="12" customHeight="1" x14ac:dyDescent="0.25">
      <c r="A312" s="167" t="s">
        <v>159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1.4313111596948696</v>
      </c>
      <c r="F312" s="132">
        <f t="shared" si="82"/>
        <v>0.26230678251590112</v>
      </c>
      <c r="G312" s="132">
        <f t="shared" si="82"/>
        <v>0.47832065821341607</v>
      </c>
      <c r="H312" s="132">
        <f t="shared" si="82"/>
        <v>0.55734315894644659</v>
      </c>
      <c r="I312" s="132">
        <f t="shared" si="82"/>
        <v>0</v>
      </c>
      <c r="J312" s="132">
        <f t="shared" si="82"/>
        <v>0.7181509484270524</v>
      </c>
      <c r="K312" s="132">
        <f t="shared" si="82"/>
        <v>1.2292497796062847</v>
      </c>
      <c r="L312" s="132">
        <f t="shared" si="82"/>
        <v>1.8366584340790322</v>
      </c>
      <c r="M312" s="132">
        <f t="shared" si="82"/>
        <v>1.6761957736048818</v>
      </c>
      <c r="N312" s="132">
        <f t="shared" si="82"/>
        <v>1.9314251935114541</v>
      </c>
      <c r="O312" s="132">
        <f t="shared" si="82"/>
        <v>1.3472231125801415</v>
      </c>
      <c r="P312" s="132">
        <f t="shared" si="82"/>
        <v>0</v>
      </c>
      <c r="Q312" s="132">
        <f t="shared" si="82"/>
        <v>1.6618542334504836</v>
      </c>
    </row>
    <row r="313" spans="1:17" ht="12" customHeight="1" x14ac:dyDescent="0.25">
      <c r="A313" s="166" t="s">
        <v>203</v>
      </c>
      <c r="B313" s="165"/>
      <c r="C313" s="165">
        <f>RES_hhdet_in_tes!C$71</f>
        <v>0</v>
      </c>
      <c r="D313" s="165">
        <f>RES_hhdet_in_tes!D$71</f>
        <v>0</v>
      </c>
      <c r="E313" s="165">
        <f>RES_hhdet_in_tes!E$71</f>
        <v>0.96767775220363328</v>
      </c>
      <c r="F313" s="165">
        <f>RES_hhdet_in_tes!F$71</f>
        <v>0.17697692509687013</v>
      </c>
      <c r="G313" s="165">
        <f>RES_hhdet_in_tes!G$71</f>
        <v>0.32223699527125033</v>
      </c>
      <c r="H313" s="165">
        <f>RES_hhdet_in_tes!H$71</f>
        <v>0.37500264233558844</v>
      </c>
      <c r="I313" s="165">
        <f>RES_hhdet_in_tes!I$71</f>
        <v>0</v>
      </c>
      <c r="J313" s="165">
        <f>RES_hhdet_in_tes!J$71</f>
        <v>0.48177743038739929</v>
      </c>
      <c r="K313" s="165">
        <f>RES_hhdet_in_tes!K$71</f>
        <v>0.82578476985721827</v>
      </c>
      <c r="L313" s="165">
        <f>RES_hhdet_in_tes!L$71</f>
        <v>1.2485748134486785</v>
      </c>
      <c r="M313" s="165">
        <f>RES_hhdet_in_tes!M$71</f>
        <v>1.1183091345011984</v>
      </c>
      <c r="N313" s="165">
        <f>RES_hhdet_in_tes!N$71</f>
        <v>1.2942078563997654</v>
      </c>
      <c r="O313" s="165">
        <f>RES_hhdet_in_tes!O$71</f>
        <v>0.90220103510367056</v>
      </c>
      <c r="P313" s="165">
        <f>RES_hhdet_in_tes!P$71</f>
        <v>0</v>
      </c>
      <c r="Q313" s="165">
        <f>RES_hhdet_in_tes!Q$71</f>
        <v>1.1165141003415433</v>
      </c>
    </row>
    <row r="314" spans="1:17" ht="12" customHeight="1" x14ac:dyDescent="0.25">
      <c r="A314" s="147" t="s">
        <v>59</v>
      </c>
      <c r="B314" s="164"/>
      <c r="C314" s="164">
        <f>RES_hhdet_in_tes!C$72</f>
        <v>0</v>
      </c>
      <c r="D314" s="164">
        <f>RES_hhdet_in_tes!D$72</f>
        <v>0</v>
      </c>
      <c r="E314" s="164">
        <f>RES_hhdet_in_tes!E$72</f>
        <v>0.46363340749123622</v>
      </c>
      <c r="F314" s="164">
        <f>RES_hhdet_in_tes!F$72</f>
        <v>8.5329857419030972E-2</v>
      </c>
      <c r="G314" s="164">
        <f>RES_hhdet_in_tes!G$72</f>
        <v>0.15608366294216572</v>
      </c>
      <c r="H314" s="164">
        <f>RES_hhdet_in_tes!H$72</f>
        <v>0.18234051661085818</v>
      </c>
      <c r="I314" s="164">
        <f>RES_hhdet_in_tes!I$72</f>
        <v>0</v>
      </c>
      <c r="J314" s="164">
        <f>RES_hhdet_in_tes!J$72</f>
        <v>0.23637351803965312</v>
      </c>
      <c r="K314" s="164">
        <f>RES_hhdet_in_tes!K$72</f>
        <v>0.40346500974906646</v>
      </c>
      <c r="L314" s="164">
        <f>RES_hhdet_in_tes!L$72</f>
        <v>0.58808362063035369</v>
      </c>
      <c r="M314" s="164">
        <f>RES_hhdet_in_tes!M$72</f>
        <v>0.55788663910368352</v>
      </c>
      <c r="N314" s="164">
        <f>RES_hhdet_in_tes!N$72</f>
        <v>0.63721733711168871</v>
      </c>
      <c r="O314" s="164">
        <f>RES_hhdet_in_tes!O$72</f>
        <v>0.44502207747647088</v>
      </c>
      <c r="P314" s="164">
        <f>RES_hhdet_in_tes!P$72</f>
        <v>0</v>
      </c>
      <c r="Q314" s="164">
        <f>RES_hhdet_in_tes!Q$72</f>
        <v>0.54534013310894025</v>
      </c>
    </row>
    <row r="315" spans="1:17" ht="12" customHeight="1" x14ac:dyDescent="0.25">
      <c r="A315" s="163" t="s">
        <v>142</v>
      </c>
      <c r="B315" s="162"/>
      <c r="C315" s="162">
        <f>RES_hhdet_in_tes!C$73</f>
        <v>1.0445619069035312</v>
      </c>
      <c r="D315" s="162">
        <f>RES_hhdet_in_tes!D$73</f>
        <v>0.7439910505310865</v>
      </c>
      <c r="E315" s="162">
        <f>RES_hhdet_in_tes!E$73</f>
        <v>1.9873734549500908</v>
      </c>
      <c r="F315" s="162">
        <f>RES_hhdet_in_tes!F$73</f>
        <v>1.5667443721246279</v>
      </c>
      <c r="G315" s="162">
        <f>RES_hhdet_in_tes!G$73</f>
        <v>0</v>
      </c>
      <c r="H315" s="162">
        <f>RES_hhdet_in_tes!H$73</f>
        <v>4.01866074176663</v>
      </c>
      <c r="I315" s="162">
        <f>RES_hhdet_in_tes!I$73</f>
        <v>0</v>
      </c>
      <c r="J315" s="162">
        <f>RES_hhdet_in_tes!J$73</f>
        <v>2.5628308140814515</v>
      </c>
      <c r="K315" s="162">
        <f>RES_hhdet_in_tes!K$73</f>
        <v>1.2947927356122124</v>
      </c>
      <c r="L315" s="162">
        <f>RES_hhdet_in_tes!L$73</f>
        <v>0</v>
      </c>
      <c r="M315" s="162">
        <f>RES_hhdet_in_tes!M$73</f>
        <v>0.47822863188039627</v>
      </c>
      <c r="N315" s="162">
        <f>RES_hhdet_in_tes!N$73</f>
        <v>2.2452685565653132E-2</v>
      </c>
      <c r="O315" s="162">
        <f>RES_hhdet_in_tes!O$73</f>
        <v>1.1090072495570182</v>
      </c>
      <c r="P315" s="162">
        <f>RES_hhdet_in_tes!P$73</f>
        <v>0</v>
      </c>
      <c r="Q315" s="162">
        <f>RES_hhdet_in_tes!Q$73</f>
        <v>0.58824624578111973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0.14661276595371542</v>
      </c>
      <c r="F316" s="160">
        <f t="shared" si="83"/>
        <v>2.9923296785082258E-2</v>
      </c>
      <c r="G316" s="160">
        <f t="shared" si="83"/>
        <v>0</v>
      </c>
      <c r="H316" s="160">
        <f t="shared" si="83"/>
        <v>0.20258235761447052</v>
      </c>
      <c r="I316" s="160">
        <f t="shared" si="83"/>
        <v>0</v>
      </c>
      <c r="J316" s="160">
        <f t="shared" si="83"/>
        <v>0.12145588883174596</v>
      </c>
      <c r="K316" s="160">
        <f t="shared" si="83"/>
        <v>0.11740859977622387</v>
      </c>
      <c r="L316" s="160">
        <f t="shared" si="83"/>
        <v>0</v>
      </c>
      <c r="M316" s="160">
        <f t="shared" si="83"/>
        <v>0.10004813273204444</v>
      </c>
      <c r="N316" s="160">
        <f t="shared" si="83"/>
        <v>1.5445637657566458E-2</v>
      </c>
      <c r="O316" s="160">
        <f t="shared" si="83"/>
        <v>9.1676177794372815E-2</v>
      </c>
      <c r="P316" s="160">
        <f t="shared" si="83"/>
        <v>0</v>
      </c>
      <c r="Q316" s="160">
        <f t="shared" si="83"/>
        <v>4.8141082994864096E-2</v>
      </c>
    </row>
    <row r="317" spans="1:17" ht="12" customHeight="1" x14ac:dyDescent="0.25">
      <c r="A317" s="148" t="s">
        <v>60</v>
      </c>
      <c r="B317" s="156"/>
      <c r="C317" s="156">
        <f>RES_hhdet_in_tes!C$75</f>
        <v>0</v>
      </c>
      <c r="D317" s="156">
        <f>RES_hhdet_in_tes!D$75</f>
        <v>0</v>
      </c>
      <c r="E317" s="156">
        <f>RES_hhdet_in_tes!E$75</f>
        <v>0.10234424239524018</v>
      </c>
      <c r="F317" s="156">
        <f>RES_hhdet_in_tes!F$75</f>
        <v>2.0983299483122435E-2</v>
      </c>
      <c r="G317" s="156">
        <f>RES_hhdet_in_tes!G$75</f>
        <v>0</v>
      </c>
      <c r="H317" s="156">
        <f>RES_hhdet_in_tes!H$75</f>
        <v>0.14344897332246392</v>
      </c>
      <c r="I317" s="156">
        <f>RES_hhdet_in_tes!I$75</f>
        <v>0</v>
      </c>
      <c r="J317" s="156">
        <f>RES_hhdet_in_tes!J$75</f>
        <v>8.4038631604532232E-2</v>
      </c>
      <c r="K317" s="156">
        <f>RES_hhdet_in_tes!K$75</f>
        <v>8.145035783771401E-2</v>
      </c>
      <c r="L317" s="156">
        <f>RES_hhdet_in_tes!L$75</f>
        <v>0</v>
      </c>
      <c r="M317" s="156">
        <f>RES_hhdet_in_tes!M$75</f>
        <v>7.0309850910635394E-2</v>
      </c>
      <c r="N317" s="156">
        <f>RES_hhdet_in_tes!N$75</f>
        <v>1.0768447532659257E-2</v>
      </c>
      <c r="O317" s="156">
        <f>RES_hhdet_in_tes!O$75</f>
        <v>6.3980118387323384E-2</v>
      </c>
      <c r="P317" s="156">
        <f>RES_hhdet_in_tes!P$75</f>
        <v>0</v>
      </c>
      <c r="Q317" s="156">
        <f>RES_hhdet_in_tes!Q$75</f>
        <v>3.3652492193924112E-2</v>
      </c>
    </row>
    <row r="318" spans="1:17" ht="12" customHeight="1" x14ac:dyDescent="0.25">
      <c r="A318" s="148" t="s">
        <v>59</v>
      </c>
      <c r="B318" s="156"/>
      <c r="C318" s="156">
        <f>RES_hhdet_in_tes!C$76</f>
        <v>0</v>
      </c>
      <c r="D318" s="156">
        <f>RES_hhdet_in_tes!D$76</f>
        <v>0</v>
      </c>
      <c r="E318" s="156">
        <f>RES_hhdet_in_tes!E$76</f>
        <v>4.4268523558475228E-2</v>
      </c>
      <c r="F318" s="156">
        <f>RES_hhdet_in_tes!F$76</f>
        <v>8.9399973019598216E-3</v>
      </c>
      <c r="G318" s="156">
        <f>RES_hhdet_in_tes!G$76</f>
        <v>0</v>
      </c>
      <c r="H318" s="156">
        <f>RES_hhdet_in_tes!H$76</f>
        <v>5.9133384292006597E-2</v>
      </c>
      <c r="I318" s="156">
        <f>RES_hhdet_in_tes!I$76</f>
        <v>0</v>
      </c>
      <c r="J318" s="156">
        <f>RES_hhdet_in_tes!J$76</f>
        <v>3.7417257227213736E-2</v>
      </c>
      <c r="K318" s="156">
        <f>RES_hhdet_in_tes!K$76</f>
        <v>3.5958241938509855E-2</v>
      </c>
      <c r="L318" s="156">
        <f>RES_hhdet_in_tes!L$76</f>
        <v>0</v>
      </c>
      <c r="M318" s="156">
        <f>RES_hhdet_in_tes!M$76</f>
        <v>2.9738281821409047E-2</v>
      </c>
      <c r="N318" s="156">
        <f>RES_hhdet_in_tes!N$76</f>
        <v>4.6771901249072004E-3</v>
      </c>
      <c r="O318" s="156">
        <f>RES_hhdet_in_tes!O$76</f>
        <v>2.7696059407049438E-2</v>
      </c>
      <c r="P318" s="156">
        <f>RES_hhdet_in_tes!P$76</f>
        <v>0</v>
      </c>
      <c r="Q318" s="156">
        <f>RES_hhdet_in_tes!Q$76</f>
        <v>1.4488590800939987E-2</v>
      </c>
    </row>
    <row r="319" spans="1:17" ht="12" customHeight="1" x14ac:dyDescent="0.25">
      <c r="A319" s="158" t="s">
        <v>62</v>
      </c>
      <c r="B319" s="157"/>
      <c r="C319" s="157">
        <f>SUM(C320:C321)</f>
        <v>3.1976145706408028</v>
      </c>
      <c r="D319" s="157">
        <f t="shared" ref="D319:Q319" si="84">SUM(D320:D321)</f>
        <v>1.893370658864872</v>
      </c>
      <c r="E319" s="157">
        <f t="shared" si="84"/>
        <v>4.4327571689468126</v>
      </c>
      <c r="F319" s="157">
        <f t="shared" si="84"/>
        <v>2.8969779811924119</v>
      </c>
      <c r="G319" s="157">
        <f t="shared" si="84"/>
        <v>2.9319012433729195</v>
      </c>
      <c r="H319" s="157">
        <f t="shared" si="84"/>
        <v>3.0635746809050897</v>
      </c>
      <c r="I319" s="157">
        <f t="shared" si="84"/>
        <v>0</v>
      </c>
      <c r="J319" s="157">
        <f t="shared" si="84"/>
        <v>3.1605245083312354</v>
      </c>
      <c r="K319" s="157">
        <f t="shared" si="84"/>
        <v>2.6939072898054648</v>
      </c>
      <c r="L319" s="157">
        <f t="shared" si="84"/>
        <v>2.0670021291740901</v>
      </c>
      <c r="M319" s="157">
        <f t="shared" si="84"/>
        <v>2.2220545802367138</v>
      </c>
      <c r="N319" s="157">
        <f t="shared" si="84"/>
        <v>3.0116043141317883</v>
      </c>
      <c r="O319" s="157">
        <f t="shared" si="84"/>
        <v>2.4870668349968801</v>
      </c>
      <c r="P319" s="157">
        <f t="shared" si="84"/>
        <v>0</v>
      </c>
      <c r="Q319" s="157">
        <f t="shared" si="84"/>
        <v>3.4561782276474866</v>
      </c>
    </row>
    <row r="320" spans="1:17" ht="12" customHeight="1" x14ac:dyDescent="0.25">
      <c r="A320" s="23" t="s">
        <v>203</v>
      </c>
      <c r="B320" s="156"/>
      <c r="C320" s="156">
        <f>RES_hhdet_in_tes!C$78</f>
        <v>2.7708337980911812</v>
      </c>
      <c r="D320" s="156">
        <f>RES_hhdet_in_tes!D$78</f>
        <v>1.7412594779197534</v>
      </c>
      <c r="E320" s="156">
        <f>RES_hhdet_in_tes!E$78</f>
        <v>3.1330927378061082</v>
      </c>
      <c r="F320" s="156">
        <f>RES_hhdet_in_tes!F$78</f>
        <v>2.4844515200333976</v>
      </c>
      <c r="G320" s="156">
        <f>RES_hhdet_in_tes!G$78</f>
        <v>2.1786161210157715</v>
      </c>
      <c r="H320" s="156">
        <f>RES_hhdet_in_tes!H$78</f>
        <v>2.0843365132112699</v>
      </c>
      <c r="I320" s="156">
        <f>RES_hhdet_in_tes!I$78</f>
        <v>0</v>
      </c>
      <c r="J320" s="156">
        <f>RES_hhdet_in_tes!J$78</f>
        <v>2.8164878277509553</v>
      </c>
      <c r="K320" s="156">
        <f>RES_hhdet_in_tes!K$78</f>
        <v>2.6939072898054648</v>
      </c>
      <c r="L320" s="156">
        <f>RES_hhdet_in_tes!L$78</f>
        <v>2.0670021291740901</v>
      </c>
      <c r="M320" s="156">
        <f>RES_hhdet_in_tes!M$78</f>
        <v>2.2220545802367138</v>
      </c>
      <c r="N320" s="156">
        <f>RES_hhdet_in_tes!N$78</f>
        <v>3.0116043141317883</v>
      </c>
      <c r="O320" s="156">
        <f>RES_hhdet_in_tes!O$78</f>
        <v>2.0491483951074771</v>
      </c>
      <c r="P320" s="156">
        <f>RES_hhdet_in_tes!P$78</f>
        <v>0</v>
      </c>
      <c r="Q320" s="156">
        <f>RES_hhdet_in_tes!Q$78</f>
        <v>2.5603731245038546</v>
      </c>
    </row>
    <row r="321" spans="1:17" ht="12" customHeight="1" x14ac:dyDescent="0.25">
      <c r="A321" s="29" t="s">
        <v>140</v>
      </c>
      <c r="B321" s="57"/>
      <c r="C321" s="57">
        <f>RES_hhdet_in_tes!C$79</f>
        <v>0.42678077254962132</v>
      </c>
      <c r="D321" s="57">
        <f>RES_hhdet_in_tes!D$79</f>
        <v>0.15211118094511844</v>
      </c>
      <c r="E321" s="57">
        <f>RES_hhdet_in_tes!E$79</f>
        <v>1.2996644311407042</v>
      </c>
      <c r="F321" s="57">
        <f>RES_hhdet_in_tes!F$79</f>
        <v>0.41252646115901409</v>
      </c>
      <c r="G321" s="57">
        <f>RES_hhdet_in_tes!G$79</f>
        <v>0.75328512235714784</v>
      </c>
      <c r="H321" s="57">
        <f>RES_hhdet_in_tes!H$79</f>
        <v>0.97923816769381977</v>
      </c>
      <c r="I321" s="57">
        <f>RES_hhdet_in_tes!I$79</f>
        <v>0</v>
      </c>
      <c r="J321" s="57">
        <f>RES_hhdet_in_tes!J$79</f>
        <v>0.34403668058028003</v>
      </c>
      <c r="K321" s="57">
        <f>RES_hhdet_in_tes!K$79</f>
        <v>0</v>
      </c>
      <c r="L321" s="57">
        <f>RES_hhdet_in_tes!L$79</f>
        <v>0</v>
      </c>
      <c r="M321" s="57">
        <f>RES_hhdet_in_tes!M$79</f>
        <v>0</v>
      </c>
      <c r="N321" s="57">
        <f>RES_hhdet_in_tes!N$79</f>
        <v>0</v>
      </c>
      <c r="O321" s="57">
        <f>RES_hhdet_in_tes!O$79</f>
        <v>0.43791843988940288</v>
      </c>
      <c r="P321" s="57">
        <f>RES_hhdet_in_tes!P$79</f>
        <v>0</v>
      </c>
      <c r="Q321" s="57">
        <f>RES_hhdet_in_tes!Q$79</f>
        <v>0.89580510314363204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0.62877135195631129</v>
      </c>
      <c r="D323" s="175">
        <f t="shared" si="85"/>
        <v>0.62872574757204513</v>
      </c>
      <c r="E323" s="175">
        <f t="shared" si="85"/>
        <v>0.63028540140048239</v>
      </c>
      <c r="F323" s="175">
        <f t="shared" si="85"/>
        <v>0.63673648618465906</v>
      </c>
      <c r="G323" s="175">
        <f t="shared" si="85"/>
        <v>0.64385104063308563</v>
      </c>
      <c r="H323" s="175">
        <f t="shared" si="85"/>
        <v>0.63896622732530484</v>
      </c>
      <c r="I323" s="175" t="str">
        <f t="shared" si="85"/>
        <v/>
      </c>
      <c r="J323" s="175">
        <f t="shared" si="85"/>
        <v>0.64141023105437844</v>
      </c>
      <c r="K323" s="175">
        <f t="shared" si="85"/>
        <v>0.64562173892882913</v>
      </c>
      <c r="L323" s="175">
        <f t="shared" si="85"/>
        <v>0.65168772294596722</v>
      </c>
      <c r="M323" s="175">
        <f t="shared" si="85"/>
        <v>0.65623988578844217</v>
      </c>
      <c r="N323" s="175">
        <f t="shared" si="85"/>
        <v>0.66398051211224796</v>
      </c>
      <c r="O323" s="175">
        <f t="shared" si="85"/>
        <v>0.66831278647818815</v>
      </c>
      <c r="P323" s="175" t="str">
        <f t="shared" si="85"/>
        <v/>
      </c>
      <c r="Q323" s="175">
        <f t="shared" si="85"/>
        <v>0.67939416799543939</v>
      </c>
    </row>
    <row r="324" spans="1:17" ht="12" customHeight="1" x14ac:dyDescent="0.25">
      <c r="A324" s="158" t="s">
        <v>65</v>
      </c>
      <c r="B324" s="169"/>
      <c r="C324" s="169">
        <f t="shared" si="85"/>
        <v>0.6447758076511555</v>
      </c>
      <c r="D324" s="169">
        <f t="shared" si="85"/>
        <v>0.64677925518586155</v>
      </c>
      <c r="E324" s="169">
        <f t="shared" si="85"/>
        <v>0.63803383816895565</v>
      </c>
      <c r="F324" s="169">
        <f t="shared" si="85"/>
        <v>0.65008972214971139</v>
      </c>
      <c r="G324" s="169">
        <f t="shared" si="85"/>
        <v>0.65966752966902586</v>
      </c>
      <c r="H324" s="169">
        <f t="shared" si="85"/>
        <v>0.63824074451464108</v>
      </c>
      <c r="I324" s="169" t="str">
        <f t="shared" si="85"/>
        <v/>
      </c>
      <c r="J324" s="169">
        <f t="shared" si="85"/>
        <v>0.64833647406441441</v>
      </c>
      <c r="K324" s="169">
        <f t="shared" si="85"/>
        <v>0.65657227265296247</v>
      </c>
      <c r="L324" s="169">
        <f t="shared" si="85"/>
        <v>0.6633857214015918</v>
      </c>
      <c r="M324" s="169">
        <f t="shared" si="85"/>
        <v>0.66606482951320811</v>
      </c>
      <c r="N324" s="169">
        <f t="shared" si="85"/>
        <v>0.67871726656414122</v>
      </c>
      <c r="O324" s="169">
        <f t="shared" si="85"/>
        <v>0.67831839532187177</v>
      </c>
      <c r="P324" s="169" t="str">
        <f t="shared" si="85"/>
        <v/>
      </c>
      <c r="Q324" s="169">
        <f t="shared" si="85"/>
        <v>0.69362444806528123</v>
      </c>
    </row>
    <row r="325" spans="1:17" ht="12" customHeight="1" x14ac:dyDescent="0.25">
      <c r="A325" s="23" t="s">
        <v>161</v>
      </c>
      <c r="B325" s="73"/>
      <c r="C325" s="73">
        <f t="shared" si="85"/>
        <v>0.63845305766700755</v>
      </c>
      <c r="D325" s="73">
        <f t="shared" si="85"/>
        <v>0.64182285884438028</v>
      </c>
      <c r="E325" s="73">
        <f t="shared" si="85"/>
        <v>0.63183512284503884</v>
      </c>
      <c r="F325" s="73">
        <f t="shared" si="85"/>
        <v>0.64361896457286361</v>
      </c>
      <c r="G325" s="73">
        <f t="shared" si="85"/>
        <v>0.65286064193548066</v>
      </c>
      <c r="H325" s="73">
        <f t="shared" si="85"/>
        <v>0.63069829765656948</v>
      </c>
      <c r="I325" s="73" t="str">
        <f t="shared" si="85"/>
        <v/>
      </c>
      <c r="J325" s="73">
        <f t="shared" si="85"/>
        <v>0.64219300377957234</v>
      </c>
      <c r="K325" s="73">
        <f t="shared" si="85"/>
        <v>0.65070454734862226</v>
      </c>
      <c r="L325" s="73">
        <f t="shared" si="85"/>
        <v>0.65688056871275646</v>
      </c>
      <c r="M325" s="73">
        <f t="shared" si="85"/>
        <v>0.6605870076573046</v>
      </c>
      <c r="N325" s="73">
        <f t="shared" si="85"/>
        <v>0.67222365813246709</v>
      </c>
      <c r="O325" s="73">
        <f t="shared" si="85"/>
        <v>0.6719258766144669</v>
      </c>
      <c r="P325" s="73" t="str">
        <f t="shared" si="85"/>
        <v/>
      </c>
      <c r="Q325" s="73">
        <f t="shared" si="85"/>
        <v>0.68669440028752193</v>
      </c>
    </row>
    <row r="326" spans="1:17" ht="12" customHeight="1" x14ac:dyDescent="0.25">
      <c r="A326" s="23" t="s">
        <v>60</v>
      </c>
      <c r="B326" s="73"/>
      <c r="C326" s="73">
        <f t="shared" si="85"/>
        <v>1.1208195921816622</v>
      </c>
      <c r="D326" s="73">
        <f t="shared" si="85"/>
        <v>1.1180616423668874</v>
      </c>
      <c r="E326" s="73">
        <f t="shared" si="85"/>
        <v>1.0840079558398381</v>
      </c>
      <c r="F326" s="73">
        <f t="shared" si="85"/>
        <v>1.0930166090922226</v>
      </c>
      <c r="G326" s="73">
        <f t="shared" si="85"/>
        <v>1.0976410770081229</v>
      </c>
      <c r="H326" s="73">
        <f t="shared" si="85"/>
        <v>1.048724486278636</v>
      </c>
      <c r="I326" s="73" t="str">
        <f t="shared" si="85"/>
        <v/>
      </c>
      <c r="J326" s="73">
        <f t="shared" si="85"/>
        <v>1.0501356598998055</v>
      </c>
      <c r="K326" s="73">
        <f t="shared" si="85"/>
        <v>1.052516784881474</v>
      </c>
      <c r="L326" s="73">
        <f t="shared" si="85"/>
        <v>1.0522512272158213</v>
      </c>
      <c r="M326" s="73">
        <f t="shared" si="85"/>
        <v>1.0472468503881396</v>
      </c>
      <c r="N326" s="73">
        <f t="shared" si="85"/>
        <v>1.0542083385862484</v>
      </c>
      <c r="O326" s="73">
        <f t="shared" si="85"/>
        <v>1.041795862365213</v>
      </c>
      <c r="P326" s="73" t="str">
        <f t="shared" si="85"/>
        <v/>
      </c>
      <c r="Q326" s="73">
        <f t="shared" si="85"/>
        <v>1.0401355606814029</v>
      </c>
    </row>
    <row r="327" spans="1:17" ht="12" customHeight="1" x14ac:dyDescent="0.25">
      <c r="A327" s="158" t="s">
        <v>112</v>
      </c>
      <c r="B327" s="169"/>
      <c r="C327" s="169">
        <f t="shared" si="85"/>
        <v>1.7970249409492129</v>
      </c>
      <c r="D327" s="169">
        <f t="shared" si="85"/>
        <v>1.8487138523995292</v>
      </c>
      <c r="E327" s="169">
        <f t="shared" si="85"/>
        <v>1.8925741814394534</v>
      </c>
      <c r="F327" s="169">
        <f t="shared" si="85"/>
        <v>1.9553762045670893</v>
      </c>
      <c r="G327" s="169">
        <f t="shared" si="85"/>
        <v>2.0314121051705309</v>
      </c>
      <c r="H327" s="169">
        <f t="shared" si="85"/>
        <v>2.1226547961880895</v>
      </c>
      <c r="I327" s="169" t="str">
        <f t="shared" si="85"/>
        <v/>
      </c>
      <c r="J327" s="169">
        <f t="shared" si="85"/>
        <v>2.4200833770874604</v>
      </c>
      <c r="K327" s="169">
        <f t="shared" si="85"/>
        <v>2.5943649864916476</v>
      </c>
      <c r="L327" s="169">
        <f t="shared" si="85"/>
        <v>2.7993736356157952</v>
      </c>
      <c r="M327" s="169">
        <f t="shared" si="85"/>
        <v>2.9624628364429078</v>
      </c>
      <c r="N327" s="169">
        <f t="shared" si="85"/>
        <v>3.0599697295462658</v>
      </c>
      <c r="O327" s="169">
        <f t="shared" si="85"/>
        <v>3.1051663483257053</v>
      </c>
      <c r="P327" s="169" t="str">
        <f t="shared" si="85"/>
        <v/>
      </c>
      <c r="Q327" s="169">
        <f t="shared" si="85"/>
        <v>3.3478420075565043</v>
      </c>
    </row>
    <row r="328" spans="1:17" ht="12" customHeight="1" x14ac:dyDescent="0.25">
      <c r="A328" s="23" t="s">
        <v>60</v>
      </c>
      <c r="B328" s="73"/>
      <c r="C328" s="73">
        <f t="shared" si="85"/>
        <v>1.7970249409492129</v>
      </c>
      <c r="D328" s="73">
        <f t="shared" si="85"/>
        <v>1.8487138523995292</v>
      </c>
      <c r="E328" s="73">
        <f t="shared" si="85"/>
        <v>1.8925741814394534</v>
      </c>
      <c r="F328" s="73">
        <f t="shared" si="85"/>
        <v>1.9553762045670893</v>
      </c>
      <c r="G328" s="73">
        <f t="shared" si="85"/>
        <v>2.0314121051705309</v>
      </c>
      <c r="H328" s="73">
        <f t="shared" si="85"/>
        <v>2.1226547961880895</v>
      </c>
      <c r="I328" s="73" t="str">
        <f t="shared" si="85"/>
        <v/>
      </c>
      <c r="J328" s="73">
        <f t="shared" si="85"/>
        <v>2.4200833770874604</v>
      </c>
      <c r="K328" s="73">
        <f t="shared" si="85"/>
        <v>2.5943649864916476</v>
      </c>
      <c r="L328" s="73">
        <f t="shared" si="85"/>
        <v>2.7993736356157952</v>
      </c>
      <c r="M328" s="73">
        <f t="shared" si="85"/>
        <v>2.9624628364429078</v>
      </c>
      <c r="N328" s="73">
        <f t="shared" si="85"/>
        <v>3.0599697295462658</v>
      </c>
      <c r="O328" s="73">
        <f t="shared" si="85"/>
        <v>3.1051663483257053</v>
      </c>
      <c r="P328" s="73" t="str">
        <f t="shared" si="85"/>
        <v/>
      </c>
      <c r="Q328" s="73">
        <f t="shared" si="85"/>
        <v>3.3478420075565043</v>
      </c>
    </row>
    <row r="329" spans="1:17" ht="12" customHeight="1" x14ac:dyDescent="0.25">
      <c r="A329" s="158" t="s">
        <v>63</v>
      </c>
      <c r="B329" s="169"/>
      <c r="C329" s="169">
        <f t="shared" si="85"/>
        <v>0.58441047397636914</v>
      </c>
      <c r="D329" s="169">
        <f t="shared" si="85"/>
        <v>0.59113173326474455</v>
      </c>
      <c r="E329" s="169">
        <f t="shared" si="85"/>
        <v>0.61688208303161784</v>
      </c>
      <c r="F329" s="169">
        <f t="shared" si="85"/>
        <v>0.61185079193787772</v>
      </c>
      <c r="G329" s="169">
        <f t="shared" si="85"/>
        <v>0.5875380972548081</v>
      </c>
      <c r="H329" s="169">
        <f t="shared" si="85"/>
        <v>0.67094465219362587</v>
      </c>
      <c r="I329" s="169" t="str">
        <f t="shared" si="85"/>
        <v/>
      </c>
      <c r="J329" s="169">
        <f t="shared" si="85"/>
        <v>0.65457999513863974</v>
      </c>
      <c r="K329" s="169">
        <f t="shared" si="85"/>
        <v>0.6459254178021735</v>
      </c>
      <c r="L329" s="169">
        <f t="shared" si="85"/>
        <v>0.63112954798203658</v>
      </c>
      <c r="M329" s="169">
        <f t="shared" si="85"/>
        <v>0.6473718815241416</v>
      </c>
      <c r="N329" s="169">
        <f t="shared" si="85"/>
        <v>0.6254719510002209</v>
      </c>
      <c r="O329" s="169">
        <f t="shared" si="85"/>
        <v>0.65580670032139865</v>
      </c>
      <c r="P329" s="169" t="str">
        <f t="shared" si="85"/>
        <v/>
      </c>
      <c r="Q329" s="169">
        <f t="shared" si="85"/>
        <v>0.63562055984303512</v>
      </c>
    </row>
    <row r="330" spans="1:17" ht="12" customHeight="1" x14ac:dyDescent="0.25">
      <c r="A330" s="167" t="s">
        <v>160</v>
      </c>
      <c r="B330" s="174"/>
      <c r="C330" s="174">
        <f t="shared" si="85"/>
        <v>0.56346929156243697</v>
      </c>
      <c r="D330" s="174">
        <f t="shared" si="85"/>
        <v>0.56745751945869793</v>
      </c>
      <c r="E330" s="174">
        <f t="shared" si="85"/>
        <v>0.57196261665615067</v>
      </c>
      <c r="F330" s="174">
        <f t="shared" si="85"/>
        <v>0.57590363587474147</v>
      </c>
      <c r="G330" s="174">
        <f t="shared" si="85"/>
        <v>0.58017309812213547</v>
      </c>
      <c r="H330" s="174">
        <f t="shared" si="85"/>
        <v>0.58151372648398192</v>
      </c>
      <c r="I330" s="174" t="str">
        <f t="shared" si="85"/>
        <v/>
      </c>
      <c r="J330" s="174">
        <f t="shared" si="85"/>
        <v>0.58597188399812161</v>
      </c>
      <c r="K330" s="174">
        <f t="shared" si="85"/>
        <v>0.58821105339168078</v>
      </c>
      <c r="L330" s="174">
        <f t="shared" si="85"/>
        <v>0.59016428663586429</v>
      </c>
      <c r="M330" s="174">
        <f t="shared" si="85"/>
        <v>0.59202625801197284</v>
      </c>
      <c r="N330" s="174">
        <f t="shared" si="85"/>
        <v>0.59371699337896677</v>
      </c>
      <c r="O330" s="174">
        <f t="shared" si="85"/>
        <v>0.59523018397750094</v>
      </c>
      <c r="P330" s="174" t="str">
        <f t="shared" si="85"/>
        <v/>
      </c>
      <c r="Q330" s="174">
        <f t="shared" si="85"/>
        <v>0.59829642162473373</v>
      </c>
    </row>
    <row r="331" spans="1:17" ht="12" customHeight="1" x14ac:dyDescent="0.25">
      <c r="A331" s="167" t="s">
        <v>159</v>
      </c>
      <c r="B331" s="174"/>
      <c r="C331" s="174" t="str">
        <f t="shared" si="85"/>
        <v/>
      </c>
      <c r="D331" s="174" t="str">
        <f t="shared" si="85"/>
        <v/>
      </c>
      <c r="E331" s="174">
        <f t="shared" si="85"/>
        <v>0.65961132327088745</v>
      </c>
      <c r="F331" s="174">
        <f t="shared" si="85"/>
        <v>0.66327769181649054</v>
      </c>
      <c r="G331" s="174">
        <f t="shared" si="85"/>
        <v>0.66680943395620773</v>
      </c>
      <c r="H331" s="174">
        <f t="shared" si="85"/>
        <v>0.6697140495349404</v>
      </c>
      <c r="I331" s="174" t="str">
        <f t="shared" si="85"/>
        <v/>
      </c>
      <c r="J331" s="174">
        <f t="shared" si="85"/>
        <v>0.68216978751936186</v>
      </c>
      <c r="K331" s="174">
        <f t="shared" si="85"/>
        <v>0.6834201789235651</v>
      </c>
      <c r="L331" s="174">
        <f t="shared" si="85"/>
        <v>0.68049738972370022</v>
      </c>
      <c r="M331" s="174">
        <f t="shared" si="85"/>
        <v>0.68902149932307022</v>
      </c>
      <c r="N331" s="174">
        <f t="shared" si="85"/>
        <v>0.68929281096590156</v>
      </c>
      <c r="O331" s="174">
        <f t="shared" si="85"/>
        <v>0.69246893615843308</v>
      </c>
      <c r="P331" s="174" t="str">
        <f t="shared" si="85"/>
        <v/>
      </c>
      <c r="Q331" s="174">
        <f t="shared" si="85"/>
        <v>0.69758451526365484</v>
      </c>
    </row>
    <row r="332" spans="1:17" ht="12" customHeight="1" x14ac:dyDescent="0.25">
      <c r="A332" s="166" t="s">
        <v>203</v>
      </c>
      <c r="B332" s="173"/>
      <c r="C332" s="173" t="str">
        <f t="shared" si="85"/>
        <v/>
      </c>
      <c r="D332" s="173" t="str">
        <f t="shared" si="85"/>
        <v/>
      </c>
      <c r="E332" s="173">
        <f t="shared" si="85"/>
        <v>0.56712127432453474</v>
      </c>
      <c r="F332" s="173">
        <f t="shared" si="85"/>
        <v>0.57000598610118036</v>
      </c>
      <c r="G332" s="173">
        <f t="shared" si="85"/>
        <v>0.5730979113708804</v>
      </c>
      <c r="H332" s="173">
        <f t="shared" si="85"/>
        <v>0.57569949849235769</v>
      </c>
      <c r="I332" s="173" t="str">
        <f t="shared" si="85"/>
        <v/>
      </c>
      <c r="J332" s="173">
        <f t="shared" si="85"/>
        <v>0.58664062347007617</v>
      </c>
      <c r="K332" s="173">
        <f t="shared" si="85"/>
        <v>0.58869774574342526</v>
      </c>
      <c r="L332" s="173">
        <f t="shared" si="85"/>
        <v>0.58921330022466656</v>
      </c>
      <c r="M332" s="173">
        <f t="shared" si="85"/>
        <v>0.59354082912188977</v>
      </c>
      <c r="N332" s="173">
        <f t="shared" si="85"/>
        <v>0.59520691892300626</v>
      </c>
      <c r="O332" s="173">
        <f t="shared" si="85"/>
        <v>0.59831748814310959</v>
      </c>
      <c r="P332" s="173" t="str">
        <f t="shared" si="85"/>
        <v/>
      </c>
      <c r="Q332" s="173">
        <f t="shared" si="85"/>
        <v>0.60423104530818894</v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>
        <f t="shared" si="85"/>
        <v>1</v>
      </c>
      <c r="F333" s="172">
        <f t="shared" si="85"/>
        <v>1.0040228868024628</v>
      </c>
      <c r="G333" s="172">
        <f t="shared" si="85"/>
        <v>1.0066327518203315</v>
      </c>
      <c r="H333" s="172">
        <f t="shared" si="85"/>
        <v>1.0083835939116841</v>
      </c>
      <c r="I333" s="172" t="str">
        <f t="shared" si="85"/>
        <v/>
      </c>
      <c r="J333" s="172">
        <f t="shared" si="85"/>
        <v>1.0210643363361196</v>
      </c>
      <c r="K333" s="172">
        <f t="shared" si="85"/>
        <v>1.018999781720767</v>
      </c>
      <c r="L333" s="172">
        <f t="shared" si="85"/>
        <v>1.014042055893559</v>
      </c>
      <c r="M333" s="172">
        <f t="shared" si="85"/>
        <v>1.0169513470663432</v>
      </c>
      <c r="N333" s="172">
        <f t="shared" si="85"/>
        <v>1.015233881310615</v>
      </c>
      <c r="O333" s="172">
        <f t="shared" si="85"/>
        <v>1.0168702589083196</v>
      </c>
      <c r="P333" s="172" t="str">
        <f t="shared" si="85"/>
        <v/>
      </c>
      <c r="Q333" s="172">
        <f t="shared" si="85"/>
        <v>1.0203350687067012</v>
      </c>
    </row>
    <row r="334" spans="1:17" ht="12" customHeight="1" x14ac:dyDescent="0.25">
      <c r="A334" s="163" t="s">
        <v>142</v>
      </c>
      <c r="B334" s="171"/>
      <c r="C334" s="171">
        <f t="shared" si="85"/>
        <v>0.69089391240678533</v>
      </c>
      <c r="D334" s="171">
        <f t="shared" si="85"/>
        <v>0.69178343583290836</v>
      </c>
      <c r="E334" s="171">
        <f t="shared" si="85"/>
        <v>0.69121428913108729</v>
      </c>
      <c r="F334" s="171">
        <f t="shared" si="85"/>
        <v>0.69212237987495551</v>
      </c>
      <c r="G334" s="171" t="str">
        <f t="shared" si="85"/>
        <v/>
      </c>
      <c r="H334" s="171">
        <f t="shared" si="85"/>
        <v>0.69807053046957424</v>
      </c>
      <c r="I334" s="171" t="str">
        <f t="shared" si="85"/>
        <v/>
      </c>
      <c r="J334" s="171">
        <f t="shared" si="85"/>
        <v>0.72220793904867175</v>
      </c>
      <c r="K334" s="171">
        <f t="shared" si="85"/>
        <v>0.72519358965113345</v>
      </c>
      <c r="L334" s="171" t="str">
        <f t="shared" si="85"/>
        <v/>
      </c>
      <c r="M334" s="171">
        <f t="shared" si="85"/>
        <v>0.73077440099045121</v>
      </c>
      <c r="N334" s="171">
        <f t="shared" si="85"/>
        <v>0.73365405230954839</v>
      </c>
      <c r="O334" s="171">
        <f t="shared" si="85"/>
        <v>0.73627559145401367</v>
      </c>
      <c r="P334" s="171" t="str">
        <f t="shared" si="85"/>
        <v/>
      </c>
      <c r="Q334" s="171">
        <f t="shared" si="85"/>
        <v>0.74290592811264511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>
        <f t="shared" si="85"/>
        <v>0.77144653960020126</v>
      </c>
      <c r="F335" s="170">
        <f t="shared" si="85"/>
        <v>0.77307252221963974</v>
      </c>
      <c r="G335" s="170" t="str">
        <f t="shared" si="85"/>
        <v/>
      </c>
      <c r="H335" s="170">
        <f t="shared" si="85"/>
        <v>0.77905100971361785</v>
      </c>
      <c r="I335" s="170" t="str">
        <f t="shared" si="85"/>
        <v/>
      </c>
      <c r="J335" s="170">
        <f t="shared" si="85"/>
        <v>0.78993172796787847</v>
      </c>
      <c r="K335" s="170">
        <f t="shared" si="85"/>
        <v>0.79129924842230459</v>
      </c>
      <c r="L335" s="170" t="str">
        <f t="shared" si="85"/>
        <v/>
      </c>
      <c r="M335" s="170">
        <f t="shared" si="85"/>
        <v>0.79280263575822729</v>
      </c>
      <c r="N335" s="170">
        <f t="shared" si="85"/>
        <v>0.79781362956850332</v>
      </c>
      <c r="O335" s="170">
        <f t="shared" si="85"/>
        <v>0.79969219533318092</v>
      </c>
      <c r="P335" s="170" t="str">
        <f t="shared" si="85"/>
        <v/>
      </c>
      <c r="Q335" s="170">
        <f t="shared" si="85"/>
        <v>0.80479720540569333</v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>
        <f t="shared" si="85"/>
        <v>0.70204277945468585</v>
      </c>
      <c r="F336" s="73">
        <f t="shared" si="85"/>
        <v>0.70441056725278961</v>
      </c>
      <c r="G336" s="73" t="str">
        <f t="shared" si="85"/>
        <v/>
      </c>
      <c r="H336" s="73">
        <f t="shared" si="85"/>
        <v>0.71369495879088307</v>
      </c>
      <c r="I336" s="73" t="str">
        <f t="shared" si="85"/>
        <v/>
      </c>
      <c r="J336" s="73">
        <f t="shared" si="85"/>
        <v>0.72110542131415767</v>
      </c>
      <c r="K336" s="73">
        <f t="shared" si="85"/>
        <v>0.72356791228676764</v>
      </c>
      <c r="L336" s="73" t="str">
        <f t="shared" si="85"/>
        <v/>
      </c>
      <c r="M336" s="73">
        <f t="shared" si="85"/>
        <v>0.72769938496189812</v>
      </c>
      <c r="N336" s="73">
        <f t="shared" si="85"/>
        <v>0.73117363716325479</v>
      </c>
      <c r="O336" s="73">
        <f t="shared" si="85"/>
        <v>0.7339898086776192</v>
      </c>
      <c r="P336" s="73" t="str">
        <f t="shared" si="85"/>
        <v/>
      </c>
      <c r="Q336" s="73">
        <f t="shared" si="85"/>
        <v>0.74163482225100563</v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>
        <f t="shared" si="85"/>
        <v>0.99999999999999967</v>
      </c>
      <c r="F337" s="73">
        <f t="shared" si="85"/>
        <v>1.0024079815970945</v>
      </c>
      <c r="G337" s="73" t="str">
        <f t="shared" si="85"/>
        <v/>
      </c>
      <c r="H337" s="73">
        <f t="shared" si="85"/>
        <v>1.0015384566282604</v>
      </c>
      <c r="I337" s="73" t="str">
        <f t="shared" si="85"/>
        <v/>
      </c>
      <c r="J337" s="73">
        <f t="shared" si="85"/>
        <v>1.0054747047812815</v>
      </c>
      <c r="K337" s="73">
        <f t="shared" si="85"/>
        <v>1.0042298099085283</v>
      </c>
      <c r="L337" s="73" t="str">
        <f t="shared" si="85"/>
        <v/>
      </c>
      <c r="M337" s="73">
        <f t="shared" si="85"/>
        <v>1.0054819490431144</v>
      </c>
      <c r="N337" s="73">
        <f t="shared" si="85"/>
        <v>1.0096826017367471</v>
      </c>
      <c r="O337" s="73">
        <f t="shared" si="85"/>
        <v>1.0081652300329862</v>
      </c>
      <c r="P337" s="73" t="str">
        <f t="shared" si="85"/>
        <v/>
      </c>
      <c r="Q337" s="73">
        <f t="shared" si="85"/>
        <v>1.0032565106759066</v>
      </c>
    </row>
    <row r="338" spans="1:17" ht="12" customHeight="1" x14ac:dyDescent="0.25">
      <c r="A338" s="158" t="s">
        <v>62</v>
      </c>
      <c r="B338" s="169"/>
      <c r="C338" s="169">
        <f t="shared" si="85"/>
        <v>0.51150213124600918</v>
      </c>
      <c r="D338" s="169">
        <f t="shared" si="85"/>
        <v>0.50536711144514646</v>
      </c>
      <c r="E338" s="169">
        <f t="shared" si="85"/>
        <v>0.55909116627179323</v>
      </c>
      <c r="F338" s="169">
        <f t="shared" si="85"/>
        <v>0.52948009297846632</v>
      </c>
      <c r="G338" s="169">
        <f t="shared" si="85"/>
        <v>0.56154406918271604</v>
      </c>
      <c r="H338" s="169">
        <f t="shared" si="85"/>
        <v>0.58265508379475606</v>
      </c>
      <c r="I338" s="169" t="str">
        <f t="shared" si="85"/>
        <v/>
      </c>
      <c r="J338" s="169">
        <f t="shared" si="85"/>
        <v>0.54466419424298418</v>
      </c>
      <c r="K338" s="169">
        <f t="shared" si="85"/>
        <v>0.52197568522030724</v>
      </c>
      <c r="L338" s="169">
        <f t="shared" si="85"/>
        <v>0.52036645501506307</v>
      </c>
      <c r="M338" s="169">
        <f t="shared" si="85"/>
        <v>0.5196460424783278</v>
      </c>
      <c r="N338" s="169">
        <f t="shared" si="85"/>
        <v>0.51849923143387788</v>
      </c>
      <c r="O338" s="169">
        <f t="shared" si="85"/>
        <v>0.55511443616790312</v>
      </c>
      <c r="P338" s="169" t="str">
        <f t="shared" si="85"/>
        <v/>
      </c>
      <c r="Q338" s="169">
        <f t="shared" si="85"/>
        <v>0.57472076209537415</v>
      </c>
    </row>
    <row r="339" spans="1:17" ht="12" customHeight="1" x14ac:dyDescent="0.25">
      <c r="A339" s="23" t="s">
        <v>203</v>
      </c>
      <c r="B339" s="73"/>
      <c r="C339" s="73">
        <f t="shared" ref="C339:Q340" si="86">IF(C320=0,"",C320/C301)</f>
        <v>0.48389750027251793</v>
      </c>
      <c r="D339" s="73">
        <f t="shared" si="86"/>
        <v>0.48916141065110325</v>
      </c>
      <c r="E339" s="73">
        <f t="shared" si="86"/>
        <v>0.49450747342639689</v>
      </c>
      <c r="F339" s="73">
        <f t="shared" si="86"/>
        <v>0.50007982144452112</v>
      </c>
      <c r="G339" s="73">
        <f t="shared" si="86"/>
        <v>0.50586146441022672</v>
      </c>
      <c r="H339" s="73">
        <f t="shared" si="86"/>
        <v>0.51149947364409643</v>
      </c>
      <c r="I339" s="73" t="str">
        <f t="shared" si="86"/>
        <v/>
      </c>
      <c r="J339" s="73">
        <f t="shared" si="86"/>
        <v>0.52266848493678852</v>
      </c>
      <c r="K339" s="73">
        <f t="shared" si="86"/>
        <v>0.52197568522030724</v>
      </c>
      <c r="L339" s="73">
        <f t="shared" si="86"/>
        <v>0.52036645501506307</v>
      </c>
      <c r="M339" s="73">
        <f t="shared" si="86"/>
        <v>0.5196460424783278</v>
      </c>
      <c r="N339" s="73">
        <f t="shared" si="86"/>
        <v>0.51849923143387788</v>
      </c>
      <c r="O339" s="73">
        <f t="shared" si="86"/>
        <v>0.51762932144245732</v>
      </c>
      <c r="P339" s="73" t="str">
        <f t="shared" si="86"/>
        <v/>
      </c>
      <c r="Q339" s="73">
        <f t="shared" si="86"/>
        <v>0.51724355494938334</v>
      </c>
    </row>
    <row r="340" spans="1:17" ht="12" customHeight="1" x14ac:dyDescent="0.25">
      <c r="A340" s="29" t="s">
        <v>140</v>
      </c>
      <c r="B340" s="65"/>
      <c r="C340" s="65">
        <f t="shared" si="86"/>
        <v>0.81238349589578118</v>
      </c>
      <c r="D340" s="65">
        <f t="shared" si="86"/>
        <v>0.8141147059009215</v>
      </c>
      <c r="E340" s="65">
        <f t="shared" si="86"/>
        <v>0.81600272160802012</v>
      </c>
      <c r="F340" s="65">
        <f t="shared" si="86"/>
        <v>0.81971910107428458</v>
      </c>
      <c r="G340" s="65">
        <f t="shared" si="86"/>
        <v>0.82380508339632663</v>
      </c>
      <c r="H340" s="65">
        <f t="shared" si="86"/>
        <v>0.82775669157862342</v>
      </c>
      <c r="I340" s="65" t="str">
        <f t="shared" si="86"/>
        <v/>
      </c>
      <c r="J340" s="65">
        <f t="shared" si="86"/>
        <v>0.8309398057244114</v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>
        <f t="shared" si="86"/>
        <v>0.83963205263641227</v>
      </c>
      <c r="P340" s="65" t="str">
        <f t="shared" si="86"/>
        <v/>
      </c>
      <c r="Q340" s="65">
        <f t="shared" si="86"/>
        <v>0.84221395104264418</v>
      </c>
    </row>
    <row r="342" spans="1:17" ht="12" customHeight="1" x14ac:dyDescent="0.25">
      <c r="A342" s="152" t="s">
        <v>190</v>
      </c>
      <c r="B342" s="168"/>
      <c r="C342" s="168">
        <f>SUM(C343,C346,C348,C357)</f>
        <v>195.30470479460973</v>
      </c>
      <c r="D342" s="168">
        <f t="shared" ref="D342:Q342" si="87">SUM(D343,D346,D348,D357)</f>
        <v>105.27125218022051</v>
      </c>
      <c r="E342" s="168">
        <f t="shared" si="87"/>
        <v>246.59672430283189</v>
      </c>
      <c r="F342" s="168">
        <f t="shared" si="87"/>
        <v>160.16136596808991</v>
      </c>
      <c r="G342" s="168">
        <f t="shared" si="87"/>
        <v>157.45324820627874</v>
      </c>
      <c r="H342" s="168">
        <f t="shared" si="87"/>
        <v>152.38379224703314</v>
      </c>
      <c r="I342" s="168">
        <f t="shared" si="87"/>
        <v>0</v>
      </c>
      <c r="J342" s="168">
        <f t="shared" si="87"/>
        <v>158.05927321809963</v>
      </c>
      <c r="K342" s="168">
        <f t="shared" si="87"/>
        <v>139.22376086325838</v>
      </c>
      <c r="L342" s="168">
        <f t="shared" si="87"/>
        <v>123.56431428253966</v>
      </c>
      <c r="M342" s="168">
        <f t="shared" si="87"/>
        <v>119.62291127024359</v>
      </c>
      <c r="N342" s="168">
        <f t="shared" si="87"/>
        <v>172.02631688101485</v>
      </c>
      <c r="O342" s="168">
        <f t="shared" si="87"/>
        <v>134.72271603478498</v>
      </c>
      <c r="P342" s="168">
        <f t="shared" si="87"/>
        <v>0</v>
      </c>
      <c r="Q342" s="168">
        <f t="shared" si="87"/>
        <v>178.07902325874554</v>
      </c>
    </row>
    <row r="343" spans="1:17" ht="12" customHeight="1" x14ac:dyDescent="0.25">
      <c r="A343" s="158" t="s">
        <v>65</v>
      </c>
      <c r="B343" s="157"/>
      <c r="C343" s="157">
        <f>SUM(C344:C345)</f>
        <v>163.79819605915927</v>
      </c>
      <c r="D343" s="157">
        <f t="shared" ref="D343:Q343" si="88">SUM(D344:D345)</f>
        <v>86.170685589146515</v>
      </c>
      <c r="E343" s="157">
        <f t="shared" si="88"/>
        <v>210.14815578070713</v>
      </c>
      <c r="F343" s="157">
        <f t="shared" si="88"/>
        <v>134.15348546157495</v>
      </c>
      <c r="G343" s="157">
        <f t="shared" si="88"/>
        <v>127.88241137044311</v>
      </c>
      <c r="H343" s="157">
        <f t="shared" si="88"/>
        <v>136.46985281627636</v>
      </c>
      <c r="I343" s="157">
        <f t="shared" si="88"/>
        <v>0</v>
      </c>
      <c r="J343" s="157">
        <f t="shared" si="88"/>
        <v>133.55076454323685</v>
      </c>
      <c r="K343" s="157">
        <f t="shared" si="88"/>
        <v>114.42470500934404</v>
      </c>
      <c r="L343" s="157">
        <f t="shared" si="88"/>
        <v>101.61751277360841</v>
      </c>
      <c r="M343" s="157">
        <f t="shared" si="88"/>
        <v>97.758688696529703</v>
      </c>
      <c r="N343" s="157">
        <f t="shared" si="88"/>
        <v>139.55765765590536</v>
      </c>
      <c r="O343" s="157">
        <f t="shared" si="88"/>
        <v>113.77790368220442</v>
      </c>
      <c r="P343" s="157">
        <f t="shared" si="88"/>
        <v>0</v>
      </c>
      <c r="Q343" s="157">
        <f t="shared" si="88"/>
        <v>146.84004732816024</v>
      </c>
    </row>
    <row r="344" spans="1:17" ht="12" customHeight="1" x14ac:dyDescent="0.25">
      <c r="A344" s="23" t="s">
        <v>161</v>
      </c>
      <c r="B344" s="156"/>
      <c r="C344" s="156">
        <f>RES_hhdet_in_emi!C$64</f>
        <v>163.79819605915927</v>
      </c>
      <c r="D344" s="156">
        <f>RES_hhdet_in_emi!D$64</f>
        <v>86.170685589146515</v>
      </c>
      <c r="E344" s="156">
        <f>RES_hhdet_in_emi!E$64</f>
        <v>210.14815578070713</v>
      </c>
      <c r="F344" s="156">
        <f>RES_hhdet_in_emi!F$64</f>
        <v>134.15348546157495</v>
      </c>
      <c r="G344" s="156">
        <f>RES_hhdet_in_emi!G$64</f>
        <v>127.88241137044311</v>
      </c>
      <c r="H344" s="156">
        <f>RES_hhdet_in_emi!H$64</f>
        <v>136.46985281627636</v>
      </c>
      <c r="I344" s="156">
        <f>RES_hhdet_in_emi!I$64</f>
        <v>0</v>
      </c>
      <c r="J344" s="156">
        <f>RES_hhdet_in_emi!J$64</f>
        <v>133.55076454323685</v>
      </c>
      <c r="K344" s="156">
        <f>RES_hhdet_in_emi!K$64</f>
        <v>114.42470500934404</v>
      </c>
      <c r="L344" s="156">
        <f>RES_hhdet_in_emi!L$64</f>
        <v>101.61751277360841</v>
      </c>
      <c r="M344" s="156">
        <f>RES_hhdet_in_emi!M$64</f>
        <v>97.758688696529703</v>
      </c>
      <c r="N344" s="156">
        <f>RES_hhdet_in_emi!N$64</f>
        <v>139.55765765590536</v>
      </c>
      <c r="O344" s="156">
        <f>RES_hhdet_in_emi!O$64</f>
        <v>113.77790368220442</v>
      </c>
      <c r="P344" s="156">
        <f>RES_hhdet_in_emi!P$64</f>
        <v>0</v>
      </c>
      <c r="Q344" s="156">
        <f>RES_hhdet_in_emi!Q$64</f>
        <v>146.84004732816024</v>
      </c>
    </row>
    <row r="345" spans="1:17" ht="12" customHeight="1" x14ac:dyDescent="0.25">
      <c r="A345" s="23" t="s">
        <v>60</v>
      </c>
      <c r="B345" s="156"/>
      <c r="C345" s="156">
        <f>RES_hhdet_in_emi!C$65</f>
        <v>0</v>
      </c>
      <c r="D345" s="156">
        <f>RES_hhdet_in_emi!D$65</f>
        <v>0</v>
      </c>
      <c r="E345" s="156">
        <f>RES_hhdet_in_emi!E$65</f>
        <v>0</v>
      </c>
      <c r="F345" s="156">
        <f>RES_hhdet_in_emi!F$65</f>
        <v>0</v>
      </c>
      <c r="G345" s="156">
        <f>RES_hhdet_in_emi!G$65</f>
        <v>0</v>
      </c>
      <c r="H345" s="156">
        <f>RES_hhdet_in_emi!H$65</f>
        <v>0</v>
      </c>
      <c r="I345" s="156">
        <f>RES_hhdet_in_emi!I$65</f>
        <v>0</v>
      </c>
      <c r="J345" s="156">
        <f>RES_hhdet_in_emi!J$65</f>
        <v>0</v>
      </c>
      <c r="K345" s="156">
        <f>RES_hhdet_in_emi!K$65</f>
        <v>0</v>
      </c>
      <c r="L345" s="156">
        <f>RES_hhdet_in_emi!L$65</f>
        <v>0</v>
      </c>
      <c r="M345" s="156">
        <f>RES_hhdet_in_emi!M$65</f>
        <v>0</v>
      </c>
      <c r="N345" s="156">
        <f>RES_hhdet_in_emi!N$65</f>
        <v>0</v>
      </c>
      <c r="O345" s="156">
        <f>RES_hhdet_in_emi!O$65</f>
        <v>0</v>
      </c>
      <c r="P345" s="156">
        <f>RES_hhdet_in_emi!P$65</f>
        <v>0</v>
      </c>
      <c r="Q345" s="156">
        <f>RES_hhdet_in_emi!Q$65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RES_hhdet_in_emi!C$67</f>
        <v>0</v>
      </c>
      <c r="D347" s="156">
        <f>RES_hhdet_in_emi!D$67</f>
        <v>0</v>
      </c>
      <c r="E347" s="156">
        <f>RES_hhdet_in_emi!E$67</f>
        <v>0</v>
      </c>
      <c r="F347" s="156">
        <f>RES_hhdet_in_emi!F$67</f>
        <v>0</v>
      </c>
      <c r="G347" s="156">
        <f>RES_hhdet_in_emi!G$67</f>
        <v>0</v>
      </c>
      <c r="H347" s="156">
        <f>RES_hhdet_in_emi!H$67</f>
        <v>0</v>
      </c>
      <c r="I347" s="156">
        <f>RES_hhdet_in_emi!I$67</f>
        <v>0</v>
      </c>
      <c r="J347" s="156">
        <f>RES_hhdet_in_emi!J$67</f>
        <v>0</v>
      </c>
      <c r="K347" s="156">
        <f>RES_hhdet_in_emi!K$67</f>
        <v>0</v>
      </c>
      <c r="L347" s="156">
        <f>RES_hhdet_in_emi!L$67</f>
        <v>0</v>
      </c>
      <c r="M347" s="156">
        <f>RES_hhdet_in_emi!M$67</f>
        <v>0</v>
      </c>
      <c r="N347" s="156">
        <f>RES_hhdet_in_emi!N$67</f>
        <v>0</v>
      </c>
      <c r="O347" s="156">
        <f>RES_hhdet_in_emi!O$67</f>
        <v>0</v>
      </c>
      <c r="P347" s="156">
        <f>RES_hhdet_in_emi!P$67</f>
        <v>0</v>
      </c>
      <c r="Q347" s="156">
        <f>RES_hhdet_in_emi!Q$67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18.057131516193049</v>
      </c>
      <c r="D348" s="157">
        <f t="shared" ref="D348:Q348" si="90">SUM(D349:D350,D353:D354)</f>
        <v>10.739602054348209</v>
      </c>
      <c r="E348" s="157">
        <f t="shared" si="90"/>
        <v>21.5671110600424</v>
      </c>
      <c r="F348" s="157">
        <f t="shared" si="90"/>
        <v>14.338809768466938</v>
      </c>
      <c r="G348" s="157">
        <f t="shared" si="90"/>
        <v>19.45517755705669</v>
      </c>
      <c r="H348" s="157">
        <f t="shared" si="90"/>
        <v>6.3427101022058263</v>
      </c>
      <c r="I348" s="157">
        <f t="shared" si="90"/>
        <v>0</v>
      </c>
      <c r="J348" s="157">
        <f t="shared" si="90"/>
        <v>11.851629305361863</v>
      </c>
      <c r="K348" s="157">
        <f t="shared" si="90"/>
        <v>12.676967386696589</v>
      </c>
      <c r="L348" s="157">
        <f t="shared" si="90"/>
        <v>12.616907535553388</v>
      </c>
      <c r="M348" s="157">
        <f t="shared" si="90"/>
        <v>11.820558585656384</v>
      </c>
      <c r="N348" s="157">
        <f t="shared" si="90"/>
        <v>18.826130704616602</v>
      </c>
      <c r="O348" s="157">
        <f t="shared" si="90"/>
        <v>11.64659663047944</v>
      </c>
      <c r="P348" s="157">
        <f t="shared" si="90"/>
        <v>0</v>
      </c>
      <c r="Q348" s="157">
        <f t="shared" si="90"/>
        <v>19.612362078465075</v>
      </c>
    </row>
    <row r="349" spans="1:17" ht="12" customHeight="1" x14ac:dyDescent="0.25">
      <c r="A349" s="167" t="s">
        <v>160</v>
      </c>
      <c r="B349" s="132"/>
      <c r="C349" s="132">
        <f>RES_hhdet_in_emi!C$69</f>
        <v>18.057131516193049</v>
      </c>
      <c r="D349" s="132">
        <f>RES_hhdet_in_emi!D$69</f>
        <v>10.739602054348209</v>
      </c>
      <c r="E349" s="132">
        <f>RES_hhdet_in_emi!E$69</f>
        <v>17.559367786509462</v>
      </c>
      <c r="F349" s="132">
        <f>RES_hhdet_in_emi!F$69</f>
        <v>13.609549915898072</v>
      </c>
      <c r="G349" s="132">
        <f>RES_hhdet_in_emi!G$69</f>
        <v>18.134515652967266</v>
      </c>
      <c r="H349" s="132">
        <f>RES_hhdet_in_emi!H$69</f>
        <v>4.8127378534706073</v>
      </c>
      <c r="I349" s="132">
        <f>RES_hhdet_in_emi!I$69</f>
        <v>0</v>
      </c>
      <c r="J349" s="132">
        <f>RES_hhdet_in_emi!J$69</f>
        <v>9.9226863069078757</v>
      </c>
      <c r="K349" s="132">
        <f>RES_hhdet_in_emi!K$69</f>
        <v>9.3822393409649933</v>
      </c>
      <c r="L349" s="132">
        <f>RES_hhdet_in_emi!L$69</f>
        <v>7.6396844685910326</v>
      </c>
      <c r="M349" s="132">
        <f>RES_hhdet_in_emi!M$69</f>
        <v>7.3951196755902657</v>
      </c>
      <c r="N349" s="132">
        <f>RES_hhdet_in_emi!N$69</f>
        <v>13.718951022076425</v>
      </c>
      <c r="O349" s="132">
        <f>RES_hhdet_in_emi!O$69</f>
        <v>8.1048564310031672</v>
      </c>
      <c r="P349" s="132">
        <f>RES_hhdet_in_emi!P$69</f>
        <v>0</v>
      </c>
      <c r="Q349" s="132">
        <f>RES_hhdet_in_emi!Q$69</f>
        <v>15.27219694896349</v>
      </c>
    </row>
    <row r="350" spans="1:17" ht="12" customHeight="1" x14ac:dyDescent="0.25">
      <c r="A350" s="167" t="s">
        <v>159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4.007743273532939</v>
      </c>
      <c r="F350" s="132">
        <f t="shared" si="91"/>
        <v>0.7292598525688665</v>
      </c>
      <c r="G350" s="132">
        <f t="shared" si="91"/>
        <v>1.3206619040894216</v>
      </c>
      <c r="H350" s="132">
        <f t="shared" si="91"/>
        <v>1.5299722487352188</v>
      </c>
      <c r="I350" s="132">
        <f t="shared" si="91"/>
        <v>0</v>
      </c>
      <c r="J350" s="132">
        <f t="shared" si="91"/>
        <v>1.9289429984539876</v>
      </c>
      <c r="K350" s="132">
        <f t="shared" si="91"/>
        <v>3.2947280457315955</v>
      </c>
      <c r="L350" s="132">
        <f t="shared" si="91"/>
        <v>4.9772230669623561</v>
      </c>
      <c r="M350" s="132">
        <f t="shared" si="91"/>
        <v>4.4254389100661182</v>
      </c>
      <c r="N350" s="132">
        <f t="shared" si="91"/>
        <v>5.1071796825401785</v>
      </c>
      <c r="O350" s="132">
        <f t="shared" si="91"/>
        <v>3.5417401994762727</v>
      </c>
      <c r="P350" s="132">
        <f t="shared" si="91"/>
        <v>0</v>
      </c>
      <c r="Q350" s="132">
        <f t="shared" si="91"/>
        <v>4.3401651295015871</v>
      </c>
    </row>
    <row r="351" spans="1:17" ht="12" customHeight="1" x14ac:dyDescent="0.25">
      <c r="A351" s="166" t="s">
        <v>203</v>
      </c>
      <c r="B351" s="165"/>
      <c r="C351" s="165">
        <f>RES_hhdet_in_emi!C$71</f>
        <v>0</v>
      </c>
      <c r="D351" s="165">
        <f>RES_hhdet_in_emi!D$71</f>
        <v>0</v>
      </c>
      <c r="E351" s="165">
        <f>RES_hhdet_in_emi!E$71</f>
        <v>4.007743273532939</v>
      </c>
      <c r="F351" s="165">
        <f>RES_hhdet_in_emi!F$71</f>
        <v>0.7292598525688665</v>
      </c>
      <c r="G351" s="165">
        <f>RES_hhdet_in_emi!G$71</f>
        <v>1.3206619040894216</v>
      </c>
      <c r="H351" s="165">
        <f>RES_hhdet_in_emi!H$71</f>
        <v>1.5299722487352188</v>
      </c>
      <c r="I351" s="165">
        <f>RES_hhdet_in_emi!I$71</f>
        <v>0</v>
      </c>
      <c r="J351" s="165">
        <f>RES_hhdet_in_emi!J$71</f>
        <v>1.9289429984539876</v>
      </c>
      <c r="K351" s="165">
        <f>RES_hhdet_in_emi!K$71</f>
        <v>3.2947280457315955</v>
      </c>
      <c r="L351" s="165">
        <f>RES_hhdet_in_emi!L$71</f>
        <v>4.9772230669623561</v>
      </c>
      <c r="M351" s="165">
        <f>RES_hhdet_in_emi!M$71</f>
        <v>4.4254389100661182</v>
      </c>
      <c r="N351" s="165">
        <f>RES_hhdet_in_emi!N$71</f>
        <v>5.1071796825401785</v>
      </c>
      <c r="O351" s="165">
        <f>RES_hhdet_in_emi!O$71</f>
        <v>3.5417401994762727</v>
      </c>
      <c r="P351" s="165">
        <f>RES_hhdet_in_emi!P$71</f>
        <v>0</v>
      </c>
      <c r="Q351" s="165">
        <f>RES_hhdet_in_emi!Q$71</f>
        <v>4.3401651295015871</v>
      </c>
    </row>
    <row r="352" spans="1:17" ht="12" customHeight="1" x14ac:dyDescent="0.25">
      <c r="A352" s="147" t="s">
        <v>59</v>
      </c>
      <c r="B352" s="164"/>
      <c r="C352" s="164">
        <f>RES_hhdet_in_emi!C$72</f>
        <v>0</v>
      </c>
      <c r="D352" s="164">
        <f>RES_hhdet_in_emi!D$72</f>
        <v>0</v>
      </c>
      <c r="E352" s="164">
        <f>RES_hhdet_in_emi!E$72</f>
        <v>0</v>
      </c>
      <c r="F352" s="164">
        <f>RES_hhdet_in_emi!F$72</f>
        <v>0</v>
      </c>
      <c r="G352" s="164">
        <f>RES_hhdet_in_emi!G$72</f>
        <v>0</v>
      </c>
      <c r="H352" s="164">
        <f>RES_hhdet_in_emi!H$72</f>
        <v>0</v>
      </c>
      <c r="I352" s="164">
        <f>RES_hhdet_in_emi!I$72</f>
        <v>0</v>
      </c>
      <c r="J352" s="164">
        <f>RES_hhdet_in_emi!J$72</f>
        <v>0</v>
      </c>
      <c r="K352" s="164">
        <f>RES_hhdet_in_emi!K$72</f>
        <v>0</v>
      </c>
      <c r="L352" s="164">
        <f>RES_hhdet_in_emi!L$72</f>
        <v>0</v>
      </c>
      <c r="M352" s="164">
        <f>RES_hhdet_in_emi!M$72</f>
        <v>0</v>
      </c>
      <c r="N352" s="164">
        <f>RES_hhdet_in_emi!N$72</f>
        <v>0</v>
      </c>
      <c r="O352" s="164">
        <f>RES_hhdet_in_emi!O$72</f>
        <v>0</v>
      </c>
      <c r="P352" s="164">
        <f>RES_hhdet_in_emi!P$72</f>
        <v>0</v>
      </c>
      <c r="Q352" s="164">
        <f>RES_hhdet_in_emi!Q$72</f>
        <v>0</v>
      </c>
    </row>
    <row r="353" spans="1:17" ht="12" customHeight="1" x14ac:dyDescent="0.25">
      <c r="A353" s="163" t="s">
        <v>142</v>
      </c>
      <c r="B353" s="162"/>
      <c r="C353" s="162">
        <f>RES_hhdet_in_emi!C$73</f>
        <v>0</v>
      </c>
      <c r="D353" s="162">
        <f>RES_hhdet_in_emi!D$73</f>
        <v>0</v>
      </c>
      <c r="E353" s="162">
        <f>RES_hhdet_in_emi!E$73</f>
        <v>0</v>
      </c>
      <c r="F353" s="162">
        <f>RES_hhdet_in_emi!F$73</f>
        <v>0</v>
      </c>
      <c r="G353" s="162">
        <f>RES_hhdet_in_emi!G$73</f>
        <v>0</v>
      </c>
      <c r="H353" s="162">
        <f>RES_hhdet_in_emi!H$73</f>
        <v>0</v>
      </c>
      <c r="I353" s="162">
        <f>RES_hhdet_in_emi!I$73</f>
        <v>0</v>
      </c>
      <c r="J353" s="162">
        <f>RES_hhdet_in_emi!J$73</f>
        <v>0</v>
      </c>
      <c r="K353" s="162">
        <f>RES_hhdet_in_emi!K$73</f>
        <v>0</v>
      </c>
      <c r="L353" s="162">
        <f>RES_hhdet_in_emi!L$73</f>
        <v>0</v>
      </c>
      <c r="M353" s="162">
        <f>RES_hhdet_in_emi!M$73</f>
        <v>0</v>
      </c>
      <c r="N353" s="162">
        <f>RES_hhdet_in_emi!N$73</f>
        <v>0</v>
      </c>
      <c r="O353" s="162">
        <f>RES_hhdet_in_emi!O$73</f>
        <v>0</v>
      </c>
      <c r="P353" s="162">
        <f>RES_hhdet_in_emi!P$73</f>
        <v>0</v>
      </c>
      <c r="Q353" s="162">
        <f>RES_hhdet_in_emi!Q$73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RES_hhdet_in_emi!C$75</f>
        <v>0</v>
      </c>
      <c r="D355" s="156">
        <f>RES_hhdet_in_emi!D$75</f>
        <v>0</v>
      </c>
      <c r="E355" s="156">
        <f>RES_hhdet_in_emi!E$75</f>
        <v>0</v>
      </c>
      <c r="F355" s="156">
        <f>RES_hhdet_in_emi!F$75</f>
        <v>0</v>
      </c>
      <c r="G355" s="156">
        <f>RES_hhdet_in_emi!G$75</f>
        <v>0</v>
      </c>
      <c r="H355" s="156">
        <f>RES_hhdet_in_emi!H$75</f>
        <v>0</v>
      </c>
      <c r="I355" s="156">
        <f>RES_hhdet_in_emi!I$75</f>
        <v>0</v>
      </c>
      <c r="J355" s="156">
        <f>RES_hhdet_in_emi!J$75</f>
        <v>0</v>
      </c>
      <c r="K355" s="156">
        <f>RES_hhdet_in_emi!K$75</f>
        <v>0</v>
      </c>
      <c r="L355" s="156">
        <f>RES_hhdet_in_emi!L$75</f>
        <v>0</v>
      </c>
      <c r="M355" s="156">
        <f>RES_hhdet_in_emi!M$75</f>
        <v>0</v>
      </c>
      <c r="N355" s="156">
        <f>RES_hhdet_in_emi!N$75</f>
        <v>0</v>
      </c>
      <c r="O355" s="156">
        <f>RES_hhdet_in_emi!O$75</f>
        <v>0</v>
      </c>
      <c r="P355" s="156">
        <f>RES_hhdet_in_emi!P$75</f>
        <v>0</v>
      </c>
      <c r="Q355" s="156">
        <f>RES_hhdet_in_emi!Q$75</f>
        <v>0</v>
      </c>
    </row>
    <row r="356" spans="1:17" ht="12" customHeight="1" x14ac:dyDescent="0.25">
      <c r="A356" s="148" t="s">
        <v>59</v>
      </c>
      <c r="B356" s="156"/>
      <c r="C356" s="156">
        <f>RES_hhdet_in_emi!C$76</f>
        <v>0</v>
      </c>
      <c r="D356" s="156">
        <f>RES_hhdet_in_emi!D$76</f>
        <v>0</v>
      </c>
      <c r="E356" s="156">
        <f>RES_hhdet_in_emi!E$76</f>
        <v>0</v>
      </c>
      <c r="F356" s="156">
        <f>RES_hhdet_in_emi!F$76</f>
        <v>0</v>
      </c>
      <c r="G356" s="156">
        <f>RES_hhdet_in_emi!G$76</f>
        <v>0</v>
      </c>
      <c r="H356" s="156">
        <f>RES_hhdet_in_emi!H$76</f>
        <v>0</v>
      </c>
      <c r="I356" s="156">
        <f>RES_hhdet_in_emi!I$76</f>
        <v>0</v>
      </c>
      <c r="J356" s="156">
        <f>RES_hhdet_in_emi!J$76</f>
        <v>0</v>
      </c>
      <c r="K356" s="156">
        <f>RES_hhdet_in_emi!K$76</f>
        <v>0</v>
      </c>
      <c r="L356" s="156">
        <f>RES_hhdet_in_emi!L$76</f>
        <v>0</v>
      </c>
      <c r="M356" s="156">
        <f>RES_hhdet_in_emi!M$76</f>
        <v>0</v>
      </c>
      <c r="N356" s="156">
        <f>RES_hhdet_in_emi!N$76</f>
        <v>0</v>
      </c>
      <c r="O356" s="156">
        <f>RES_hhdet_in_emi!O$76</f>
        <v>0</v>
      </c>
      <c r="P356" s="156">
        <f>RES_hhdet_in_emi!P$76</f>
        <v>0</v>
      </c>
      <c r="Q356" s="156">
        <f>RES_hhdet_in_emi!Q$76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13.449377219257428</v>
      </c>
      <c r="D357" s="157">
        <f t="shared" ref="D357:Q357" si="93">SUM(D358:D359)</f>
        <v>8.360964536725783</v>
      </c>
      <c r="E357" s="157">
        <f t="shared" si="93"/>
        <v>14.881457462082366</v>
      </c>
      <c r="F357" s="157">
        <f t="shared" si="93"/>
        <v>11.669070738048022</v>
      </c>
      <c r="G357" s="157">
        <f t="shared" si="93"/>
        <v>10.115659278778947</v>
      </c>
      <c r="H357" s="157">
        <f t="shared" si="93"/>
        <v>9.5712293285509755</v>
      </c>
      <c r="I357" s="157">
        <f t="shared" si="93"/>
        <v>0</v>
      </c>
      <c r="J357" s="157">
        <f t="shared" si="93"/>
        <v>12.656879369500919</v>
      </c>
      <c r="K357" s="157">
        <f t="shared" si="93"/>
        <v>12.12208846721775</v>
      </c>
      <c r="L357" s="157">
        <f t="shared" si="93"/>
        <v>9.3298939733778479</v>
      </c>
      <c r="M357" s="157">
        <f t="shared" si="93"/>
        <v>10.043663988057498</v>
      </c>
      <c r="N357" s="157">
        <f t="shared" si="93"/>
        <v>13.642528520492869</v>
      </c>
      <c r="O357" s="157">
        <f t="shared" si="93"/>
        <v>9.2982157221011157</v>
      </c>
      <c r="P357" s="157">
        <f t="shared" si="93"/>
        <v>0</v>
      </c>
      <c r="Q357" s="157">
        <f t="shared" si="93"/>
        <v>11.62661385212022</v>
      </c>
    </row>
    <row r="358" spans="1:17" ht="12" customHeight="1" x14ac:dyDescent="0.25">
      <c r="A358" s="23" t="s">
        <v>203</v>
      </c>
      <c r="B358" s="156"/>
      <c r="C358" s="156">
        <f>RES_hhdet_in_emi!C$78</f>
        <v>13.449377219257428</v>
      </c>
      <c r="D358" s="156">
        <f>RES_hhdet_in_emi!D$78</f>
        <v>8.360964536725783</v>
      </c>
      <c r="E358" s="156">
        <f>RES_hhdet_in_emi!E$78</f>
        <v>14.881457462082366</v>
      </c>
      <c r="F358" s="156">
        <f>RES_hhdet_in_emi!F$78</f>
        <v>11.669070738048022</v>
      </c>
      <c r="G358" s="156">
        <f>RES_hhdet_in_emi!G$78</f>
        <v>10.115659278778947</v>
      </c>
      <c r="H358" s="156">
        <f>RES_hhdet_in_emi!H$78</f>
        <v>9.5712293285509755</v>
      </c>
      <c r="I358" s="156">
        <f>RES_hhdet_in_emi!I$78</f>
        <v>0</v>
      </c>
      <c r="J358" s="156">
        <f>RES_hhdet_in_emi!J$78</f>
        <v>12.656879369500919</v>
      </c>
      <c r="K358" s="156">
        <f>RES_hhdet_in_emi!K$78</f>
        <v>12.12208846721775</v>
      </c>
      <c r="L358" s="156">
        <f>RES_hhdet_in_emi!L$78</f>
        <v>9.3298939733778479</v>
      </c>
      <c r="M358" s="156">
        <f>RES_hhdet_in_emi!M$78</f>
        <v>10.043663988057498</v>
      </c>
      <c r="N358" s="156">
        <f>RES_hhdet_in_emi!N$78</f>
        <v>13.642528520492869</v>
      </c>
      <c r="O358" s="156">
        <f>RES_hhdet_in_emi!O$78</f>
        <v>9.2982157221011157</v>
      </c>
      <c r="P358" s="156">
        <f>RES_hhdet_in_emi!P$78</f>
        <v>0</v>
      </c>
      <c r="Q358" s="156">
        <f>RES_hhdet_in_emi!Q$78</f>
        <v>11.62661385212022</v>
      </c>
    </row>
    <row r="359" spans="1:17" ht="12" customHeight="1" x14ac:dyDescent="0.25">
      <c r="A359" s="29" t="s">
        <v>140</v>
      </c>
      <c r="B359" s="57"/>
      <c r="C359" s="57">
        <f>RES_hhdet_in_emi!C$79</f>
        <v>0</v>
      </c>
      <c r="D359" s="57">
        <f>RES_hhdet_in_emi!D$79</f>
        <v>0</v>
      </c>
      <c r="E359" s="57">
        <f>RES_hhdet_in_emi!E$79</f>
        <v>0</v>
      </c>
      <c r="F359" s="57">
        <f>RES_hhdet_in_emi!F$79</f>
        <v>0</v>
      </c>
      <c r="G359" s="57">
        <f>RES_hhdet_in_emi!G$79</f>
        <v>0</v>
      </c>
      <c r="H359" s="57">
        <f>RES_hhdet_in_emi!H$79</f>
        <v>0</v>
      </c>
      <c r="I359" s="57">
        <f>RES_hhdet_in_emi!I$79</f>
        <v>0</v>
      </c>
      <c r="J359" s="57">
        <f>RES_hhdet_in_emi!J$79</f>
        <v>0</v>
      </c>
      <c r="K359" s="57">
        <f>RES_hhdet_in_emi!K$79</f>
        <v>0</v>
      </c>
      <c r="L359" s="57">
        <f>RES_hhdet_in_emi!L$79</f>
        <v>0</v>
      </c>
      <c r="M359" s="57">
        <f>RES_hhdet_in_emi!M$79</f>
        <v>0</v>
      </c>
      <c r="N359" s="57">
        <f>RES_hhdet_in_emi!N$79</f>
        <v>0</v>
      </c>
      <c r="O359" s="57">
        <f>RES_hhdet_in_emi!O$79</f>
        <v>0</v>
      </c>
      <c r="P359" s="57">
        <f>RES_hhdet_in_emi!P$79</f>
        <v>0</v>
      </c>
      <c r="Q359" s="57">
        <f>RES_hhdet_in_emi!Q$79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18229.448177787472</v>
      </c>
      <c r="D361" s="168">
        <f t="shared" si="94"/>
        <v>17408.134952040225</v>
      </c>
      <c r="E361" s="168">
        <f t="shared" si="94"/>
        <v>18163.359058887472</v>
      </c>
      <c r="F361" s="168">
        <f t="shared" si="94"/>
        <v>17900.765101255609</v>
      </c>
      <c r="G361" s="168">
        <f t="shared" si="94"/>
        <v>17649.292106577115</v>
      </c>
      <c r="H361" s="168">
        <f t="shared" si="94"/>
        <v>17896.211653896724</v>
      </c>
      <c r="I361" s="168">
        <f t="shared" si="94"/>
        <v>0</v>
      </c>
      <c r="J361" s="168">
        <f t="shared" si="94"/>
        <v>17491.591872978428</v>
      </c>
      <c r="K361" s="168">
        <f t="shared" si="94"/>
        <v>18046.557798541409</v>
      </c>
      <c r="L361" s="168">
        <f t="shared" si="94"/>
        <v>21521.469573986327</v>
      </c>
      <c r="M361" s="168">
        <f t="shared" si="94"/>
        <v>18717.629327493574</v>
      </c>
      <c r="N361" s="168">
        <f t="shared" si="94"/>
        <v>19776.70203393641</v>
      </c>
      <c r="O361" s="168">
        <f t="shared" si="94"/>
        <v>19824.428483234416</v>
      </c>
      <c r="P361" s="168">
        <f t="shared" si="94"/>
        <v>0</v>
      </c>
      <c r="Q361" s="168">
        <f t="shared" si="94"/>
        <v>18907.820577962073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14957.090461321059</v>
      </c>
      <c r="D362" s="157">
        <f t="shared" si="95"/>
        <v>13887.43518691499</v>
      </c>
      <c r="E362" s="157">
        <f t="shared" si="95"/>
        <v>14793.393155497213</v>
      </c>
      <c r="F362" s="157">
        <f t="shared" si="95"/>
        <v>14421.272851092059</v>
      </c>
      <c r="G362" s="157">
        <f t="shared" si="95"/>
        <v>14148.481573586354</v>
      </c>
      <c r="H362" s="157">
        <f t="shared" si="95"/>
        <v>14433.997641318656</v>
      </c>
      <c r="I362" s="157">
        <f t="shared" si="95"/>
        <v>0</v>
      </c>
      <c r="J362" s="157">
        <f t="shared" si="95"/>
        <v>13921.012972497741</v>
      </c>
      <c r="K362" s="157">
        <f t="shared" si="95"/>
        <v>14303.731442143051</v>
      </c>
      <c r="L362" s="157">
        <f t="shared" si="95"/>
        <v>17540.262906387583</v>
      </c>
      <c r="M362" s="157">
        <f t="shared" si="95"/>
        <v>14922.911201144987</v>
      </c>
      <c r="N362" s="157">
        <f t="shared" si="95"/>
        <v>15924.485868811871</v>
      </c>
      <c r="O362" s="157">
        <f t="shared" si="95"/>
        <v>16063.979496678488</v>
      </c>
      <c r="P362" s="157">
        <f t="shared" si="95"/>
        <v>0</v>
      </c>
      <c r="Q362" s="157">
        <f t="shared" si="95"/>
        <v>15152.220821276891</v>
      </c>
    </row>
    <row r="363" spans="1:17" ht="12" customHeight="1" x14ac:dyDescent="0.25">
      <c r="A363" s="23" t="s">
        <v>161</v>
      </c>
      <c r="B363" s="156"/>
      <c r="C363" s="156">
        <f t="shared" ref="C363:Q366" si="96">IF(C287=0,0,C287/0.086*1000000/C$49)</f>
        <v>14761.036347466805</v>
      </c>
      <c r="D363" s="156">
        <f t="shared" si="96"/>
        <v>13742.903419796259</v>
      </c>
      <c r="E363" s="156">
        <f t="shared" si="96"/>
        <v>14590.594521536021</v>
      </c>
      <c r="F363" s="156">
        <f t="shared" si="96"/>
        <v>14213.624765466693</v>
      </c>
      <c r="G363" s="156">
        <f t="shared" si="96"/>
        <v>13931.954230930633</v>
      </c>
      <c r="H363" s="156">
        <f t="shared" si="96"/>
        <v>14173.565010248254</v>
      </c>
      <c r="I363" s="156">
        <f t="shared" si="96"/>
        <v>0</v>
      </c>
      <c r="J363" s="156">
        <f t="shared" si="96"/>
        <v>13711.367503340833</v>
      </c>
      <c r="K363" s="156">
        <f t="shared" si="96"/>
        <v>14094.85187330541</v>
      </c>
      <c r="L363" s="156">
        <f t="shared" si="96"/>
        <v>17251.667670614715</v>
      </c>
      <c r="M363" s="156">
        <f t="shared" si="96"/>
        <v>14711.497860276682</v>
      </c>
      <c r="N363" s="156">
        <f t="shared" si="96"/>
        <v>15653.775075947226</v>
      </c>
      <c r="O363" s="156">
        <f t="shared" si="96"/>
        <v>15786.343318010324</v>
      </c>
      <c r="P363" s="156">
        <f t="shared" si="96"/>
        <v>0</v>
      </c>
      <c r="Q363" s="156">
        <f t="shared" si="96"/>
        <v>14855.125785391459</v>
      </c>
    </row>
    <row r="364" spans="1:17" ht="12" customHeight="1" x14ac:dyDescent="0.25">
      <c r="A364" s="23" t="s">
        <v>60</v>
      </c>
      <c r="B364" s="156"/>
      <c r="C364" s="156">
        <f t="shared" si="96"/>
        <v>196.05411385425461</v>
      </c>
      <c r="D364" s="156">
        <f t="shared" si="96"/>
        <v>144.53176711873061</v>
      </c>
      <c r="E364" s="156">
        <f t="shared" si="96"/>
        <v>202.79863396119202</v>
      </c>
      <c r="F364" s="156">
        <f t="shared" si="96"/>
        <v>207.64808562536527</v>
      </c>
      <c r="G364" s="156">
        <f t="shared" si="96"/>
        <v>216.52734265572161</v>
      </c>
      <c r="H364" s="156">
        <f t="shared" si="96"/>
        <v>260.43263107040224</v>
      </c>
      <c r="I364" s="156">
        <f t="shared" si="96"/>
        <v>0</v>
      </c>
      <c r="J364" s="156">
        <f t="shared" si="96"/>
        <v>209.64546915690823</v>
      </c>
      <c r="K364" s="156">
        <f t="shared" si="96"/>
        <v>208.87956883764153</v>
      </c>
      <c r="L364" s="156">
        <f t="shared" si="96"/>
        <v>288.59523577286882</v>
      </c>
      <c r="M364" s="156">
        <f t="shared" si="96"/>
        <v>211.41334086830557</v>
      </c>
      <c r="N364" s="156">
        <f t="shared" si="96"/>
        <v>270.71079286464504</v>
      </c>
      <c r="O364" s="156">
        <f t="shared" si="96"/>
        <v>277.63617866816463</v>
      </c>
      <c r="P364" s="156">
        <f t="shared" si="96"/>
        <v>0</v>
      </c>
      <c r="Q364" s="156">
        <f t="shared" si="96"/>
        <v>297.09503588543237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1.8622725532135127</v>
      </c>
      <c r="D365" s="157">
        <f t="shared" si="97"/>
        <v>1.5947267122188864</v>
      </c>
      <c r="E365" s="157">
        <f t="shared" si="97"/>
        <v>4.1265247690795723</v>
      </c>
      <c r="F365" s="157">
        <f t="shared" si="97"/>
        <v>4.5948586264377624</v>
      </c>
      <c r="G365" s="157">
        <f t="shared" si="97"/>
        <v>5.6030440416831881</v>
      </c>
      <c r="H365" s="157">
        <f t="shared" si="97"/>
        <v>8.9543327313549401</v>
      </c>
      <c r="I365" s="157">
        <f t="shared" si="97"/>
        <v>0</v>
      </c>
      <c r="J365" s="157">
        <f t="shared" si="97"/>
        <v>5.8684767023744158</v>
      </c>
      <c r="K365" s="157">
        <f t="shared" si="97"/>
        <v>14.017220805862955</v>
      </c>
      <c r="L365" s="157">
        <f t="shared" si="97"/>
        <v>24.029892438611853</v>
      </c>
      <c r="M365" s="157">
        <f t="shared" si="97"/>
        <v>34.593023416161621</v>
      </c>
      <c r="N365" s="157">
        <f t="shared" si="97"/>
        <v>31.777509435351792</v>
      </c>
      <c r="O365" s="157">
        <f t="shared" si="97"/>
        <v>13.602061558418077</v>
      </c>
      <c r="P365" s="157">
        <f t="shared" si="97"/>
        <v>0</v>
      </c>
      <c r="Q365" s="157">
        <f t="shared" si="97"/>
        <v>13.198919608242855</v>
      </c>
    </row>
    <row r="366" spans="1:17" ht="12" customHeight="1" x14ac:dyDescent="0.25">
      <c r="A366" s="23" t="s">
        <v>60</v>
      </c>
      <c r="B366" s="156"/>
      <c r="C366" s="156">
        <f t="shared" si="96"/>
        <v>1.8622725532135127</v>
      </c>
      <c r="D366" s="156">
        <f t="shared" si="96"/>
        <v>1.5947267122188864</v>
      </c>
      <c r="E366" s="156">
        <f t="shared" si="96"/>
        <v>4.1265247690795723</v>
      </c>
      <c r="F366" s="156">
        <f t="shared" si="96"/>
        <v>4.5948586264377624</v>
      </c>
      <c r="G366" s="156">
        <f t="shared" si="96"/>
        <v>5.6030440416831881</v>
      </c>
      <c r="H366" s="156">
        <f t="shared" si="96"/>
        <v>8.9543327313549401</v>
      </c>
      <c r="I366" s="156">
        <f t="shared" si="96"/>
        <v>0</v>
      </c>
      <c r="J366" s="156">
        <f t="shared" si="96"/>
        <v>5.8684767023744158</v>
      </c>
      <c r="K366" s="156">
        <f t="shared" si="96"/>
        <v>14.017220805862955</v>
      </c>
      <c r="L366" s="156">
        <f t="shared" si="96"/>
        <v>24.029892438611853</v>
      </c>
      <c r="M366" s="156">
        <f t="shared" si="96"/>
        <v>34.593023416161621</v>
      </c>
      <c r="N366" s="156">
        <f t="shared" si="96"/>
        <v>31.777509435351792</v>
      </c>
      <c r="O366" s="156">
        <f t="shared" si="96"/>
        <v>13.602061558418077</v>
      </c>
      <c r="P366" s="156">
        <f t="shared" si="96"/>
        <v>0</v>
      </c>
      <c r="Q366" s="156">
        <f t="shared" si="96"/>
        <v>13.198919608242855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1947.2772047966318</v>
      </c>
      <c r="D367" s="157">
        <f t="shared" si="98"/>
        <v>2115.6687871240133</v>
      </c>
      <c r="E367" s="157">
        <f t="shared" si="98"/>
        <v>2072.8832396225025</v>
      </c>
      <c r="F367" s="157">
        <f t="shared" si="98"/>
        <v>2113.3162738056672</v>
      </c>
      <c r="G367" s="157">
        <f t="shared" si="98"/>
        <v>2159.1910807908944</v>
      </c>
      <c r="H367" s="157">
        <f t="shared" si="98"/>
        <v>2170.6208447745371</v>
      </c>
      <c r="I367" s="157">
        <f t="shared" si="98"/>
        <v>0</v>
      </c>
      <c r="J367" s="157">
        <f t="shared" si="98"/>
        <v>2165.4137369635228</v>
      </c>
      <c r="K367" s="157">
        <f t="shared" si="98"/>
        <v>2235.6085079257214</v>
      </c>
      <c r="L367" s="157">
        <f t="shared" si="98"/>
        <v>2373.2349344522568</v>
      </c>
      <c r="M367" s="157">
        <f t="shared" si="98"/>
        <v>2248.6753971336302</v>
      </c>
      <c r="N367" s="157">
        <f t="shared" si="98"/>
        <v>2290.1960555049768</v>
      </c>
      <c r="O367" s="157">
        <f t="shared" si="98"/>
        <v>2286.7770949121768</v>
      </c>
      <c r="P367" s="157">
        <f t="shared" si="98"/>
        <v>0</v>
      </c>
      <c r="Q367" s="157">
        <f t="shared" si="98"/>
        <v>2313.4537813058068</v>
      </c>
    </row>
    <row r="368" spans="1:17" ht="12" customHeight="1" x14ac:dyDescent="0.25">
      <c r="A368" s="167" t="s">
        <v>160</v>
      </c>
      <c r="B368" s="132"/>
      <c r="C368" s="132">
        <f t="shared" ref="C368:Q368" si="99">IF(C292=0,0,C292/0.086*1000000/C$53)</f>
        <v>1988.9059817449479</v>
      </c>
      <c r="D368" s="132">
        <f t="shared" si="99"/>
        <v>2186.3676197538543</v>
      </c>
      <c r="E368" s="132">
        <f t="shared" si="99"/>
        <v>2154.6733002196029</v>
      </c>
      <c r="F368" s="132">
        <f t="shared" si="99"/>
        <v>2157.2016323979701</v>
      </c>
      <c r="G368" s="132">
        <f t="shared" si="99"/>
        <v>2176.9118862601604</v>
      </c>
      <c r="H368" s="132">
        <f t="shared" si="99"/>
        <v>2157.0148338239333</v>
      </c>
      <c r="I368" s="132">
        <f t="shared" si="99"/>
        <v>0</v>
      </c>
      <c r="J368" s="132">
        <f t="shared" si="99"/>
        <v>2240.7936208852589</v>
      </c>
      <c r="K368" s="132">
        <f t="shared" si="99"/>
        <v>2331.2830408312798</v>
      </c>
      <c r="L368" s="132">
        <f t="shared" si="99"/>
        <v>2511.9745180876444</v>
      </c>
      <c r="M368" s="132">
        <f t="shared" si="99"/>
        <v>2358.5733241233788</v>
      </c>
      <c r="N368" s="132">
        <f t="shared" si="99"/>
        <v>2387.151978119266</v>
      </c>
      <c r="O368" s="132">
        <f t="shared" si="99"/>
        <v>2398.9290792723632</v>
      </c>
      <c r="P368" s="132">
        <f t="shared" si="99"/>
        <v>0</v>
      </c>
      <c r="Q368" s="132">
        <f t="shared" si="99"/>
        <v>2418.791588527085</v>
      </c>
    </row>
    <row r="369" spans="1:17" ht="12" customHeight="1" x14ac:dyDescent="0.25">
      <c r="A369" s="167" t="s">
        <v>159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1986.1270151994529</v>
      </c>
      <c r="F369" s="132">
        <f t="shared" si="100"/>
        <v>1978.2251662232773</v>
      </c>
      <c r="G369" s="132">
        <f t="shared" si="100"/>
        <v>1985.2503206256772</v>
      </c>
      <c r="H369" s="132">
        <f t="shared" si="100"/>
        <v>1958.7082745778948</v>
      </c>
      <c r="I369" s="132">
        <f t="shared" si="100"/>
        <v>0</v>
      </c>
      <c r="J369" s="132">
        <f t="shared" si="100"/>
        <v>2004.3580732920366</v>
      </c>
      <c r="K369" s="132">
        <f t="shared" si="100"/>
        <v>2079.8783391706111</v>
      </c>
      <c r="L369" s="132">
        <f t="shared" si="100"/>
        <v>2225.130182434671</v>
      </c>
      <c r="M369" s="132">
        <f t="shared" si="100"/>
        <v>2101.1802714382061</v>
      </c>
      <c r="N369" s="132">
        <f t="shared" si="100"/>
        <v>2113.3238911601547</v>
      </c>
      <c r="O369" s="132">
        <f t="shared" si="100"/>
        <v>2108.1068147869128</v>
      </c>
      <c r="P369" s="132">
        <f t="shared" si="100"/>
        <v>0</v>
      </c>
      <c r="Q369" s="132">
        <f t="shared" si="100"/>
        <v>2081.3755092695005</v>
      </c>
    </row>
    <row r="370" spans="1:17" ht="12" customHeight="1" x14ac:dyDescent="0.25">
      <c r="A370" s="166" t="s">
        <v>203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1561.7657011551339</v>
      </c>
      <c r="F370" s="165">
        <f t="shared" si="101"/>
        <v>1553.097860709451</v>
      </c>
      <c r="G370" s="165">
        <f t="shared" si="101"/>
        <v>1556.1248780984502</v>
      </c>
      <c r="H370" s="165">
        <f t="shared" si="101"/>
        <v>1533.1158365675019</v>
      </c>
      <c r="I370" s="165">
        <f t="shared" si="101"/>
        <v>0</v>
      </c>
      <c r="J370" s="165">
        <f t="shared" si="101"/>
        <v>1563.6025493041757</v>
      </c>
      <c r="K370" s="165">
        <f t="shared" si="101"/>
        <v>1622.0344980243829</v>
      </c>
      <c r="L370" s="165">
        <f t="shared" si="101"/>
        <v>1747.0105165458663</v>
      </c>
      <c r="M370" s="165">
        <f t="shared" si="101"/>
        <v>1627.356188124485</v>
      </c>
      <c r="N370" s="165">
        <f t="shared" si="101"/>
        <v>1639.9400818325096</v>
      </c>
      <c r="O370" s="165">
        <f t="shared" si="101"/>
        <v>1633.8982488746863</v>
      </c>
      <c r="P370" s="165">
        <f t="shared" si="101"/>
        <v>0</v>
      </c>
      <c r="Q370" s="165">
        <f t="shared" si="101"/>
        <v>1614.4162511405693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424.36131404431882</v>
      </c>
      <c r="F371" s="164">
        <f t="shared" si="101"/>
        <v>425.12730551382629</v>
      </c>
      <c r="G371" s="164">
        <f t="shared" si="101"/>
        <v>429.12544252722688</v>
      </c>
      <c r="H371" s="164">
        <f t="shared" si="101"/>
        <v>425.59243801039304</v>
      </c>
      <c r="I371" s="164">
        <f t="shared" si="101"/>
        <v>0</v>
      </c>
      <c r="J371" s="164">
        <f t="shared" si="101"/>
        <v>440.75552398786095</v>
      </c>
      <c r="K371" s="164">
        <f t="shared" si="101"/>
        <v>457.84384114622827</v>
      </c>
      <c r="L371" s="164">
        <f t="shared" si="101"/>
        <v>478.119665888805</v>
      </c>
      <c r="M371" s="164">
        <f t="shared" si="101"/>
        <v>473.82408331372096</v>
      </c>
      <c r="N371" s="164">
        <f t="shared" si="101"/>
        <v>473.38380932764511</v>
      </c>
      <c r="O371" s="164">
        <f t="shared" si="101"/>
        <v>474.20856591222673</v>
      </c>
      <c r="P371" s="164">
        <f t="shared" si="101"/>
        <v>0</v>
      </c>
      <c r="Q371" s="164">
        <f t="shared" si="101"/>
        <v>466.9592581289312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1759.9656940723798</v>
      </c>
      <c r="D372" s="162">
        <f t="shared" si="102"/>
        <v>1859.9638468338128</v>
      </c>
      <c r="E372" s="162">
        <f t="shared" si="102"/>
        <v>1961.7977123228604</v>
      </c>
      <c r="F372" s="162">
        <f t="shared" si="102"/>
        <v>2036.5614496076255</v>
      </c>
      <c r="G372" s="162">
        <f t="shared" si="102"/>
        <v>0</v>
      </c>
      <c r="H372" s="162">
        <f t="shared" si="102"/>
        <v>2225.5110196608748</v>
      </c>
      <c r="I372" s="162">
        <f t="shared" si="102"/>
        <v>0</v>
      </c>
      <c r="J372" s="162">
        <f t="shared" si="102"/>
        <v>2146.5005632094999</v>
      </c>
      <c r="K372" s="162">
        <f t="shared" si="102"/>
        <v>2228.9410111976076</v>
      </c>
      <c r="L372" s="162">
        <f t="shared" si="102"/>
        <v>0</v>
      </c>
      <c r="M372" s="162">
        <f t="shared" si="102"/>
        <v>2382.0399845481143</v>
      </c>
      <c r="N372" s="162">
        <f t="shared" si="102"/>
        <v>2306.3118461721074</v>
      </c>
      <c r="O372" s="162">
        <f t="shared" si="102"/>
        <v>2317.9760341401279</v>
      </c>
      <c r="P372" s="162">
        <f t="shared" si="102"/>
        <v>0</v>
      </c>
      <c r="Q372" s="162">
        <f t="shared" si="102"/>
        <v>2293.0408958796634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1821.8251774039154</v>
      </c>
      <c r="F373" s="160">
        <f t="shared" si="103"/>
        <v>1848.0607074906591</v>
      </c>
      <c r="G373" s="160">
        <f t="shared" si="103"/>
        <v>0</v>
      </c>
      <c r="H373" s="160">
        <f t="shared" si="103"/>
        <v>1887.3753090776825</v>
      </c>
      <c r="I373" s="160">
        <f t="shared" si="103"/>
        <v>0</v>
      </c>
      <c r="J373" s="160">
        <f t="shared" si="103"/>
        <v>1849.5712806647048</v>
      </c>
      <c r="K373" s="160">
        <f t="shared" si="103"/>
        <v>1925.2820226111571</v>
      </c>
      <c r="L373" s="160">
        <f t="shared" si="103"/>
        <v>0</v>
      </c>
      <c r="M373" s="160">
        <f t="shared" si="103"/>
        <v>2044.9140184122632</v>
      </c>
      <c r="N373" s="160">
        <f t="shared" si="103"/>
        <v>1989.0825435978643</v>
      </c>
      <c r="O373" s="160">
        <f t="shared" si="103"/>
        <v>1995.9770516254032</v>
      </c>
      <c r="P373" s="160">
        <f t="shared" si="103"/>
        <v>0</v>
      </c>
      <c r="Q373" s="160">
        <f t="shared" si="103"/>
        <v>1968.3934263892634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1397.4638633595969</v>
      </c>
      <c r="F374" s="156">
        <f t="shared" si="104"/>
        <v>1422.2467407724141</v>
      </c>
      <c r="G374" s="156">
        <f t="shared" si="104"/>
        <v>0</v>
      </c>
      <c r="H374" s="156">
        <f t="shared" si="104"/>
        <v>1458.8389768792626</v>
      </c>
      <c r="I374" s="156">
        <f t="shared" si="104"/>
        <v>0</v>
      </c>
      <c r="J374" s="156">
        <f t="shared" si="104"/>
        <v>1401.916883576275</v>
      </c>
      <c r="K374" s="156">
        <f t="shared" si="104"/>
        <v>1460.6591973036718</v>
      </c>
      <c r="L374" s="156">
        <f t="shared" si="104"/>
        <v>0</v>
      </c>
      <c r="M374" s="156">
        <f t="shared" si="104"/>
        <v>1565.6522957121331</v>
      </c>
      <c r="N374" s="156">
        <f t="shared" si="104"/>
        <v>1513.1465326986649</v>
      </c>
      <c r="O374" s="156">
        <f t="shared" si="104"/>
        <v>1517.6684732953811</v>
      </c>
      <c r="P374" s="156">
        <f t="shared" si="104"/>
        <v>0</v>
      </c>
      <c r="Q374" s="156">
        <f t="shared" si="104"/>
        <v>1493.171281981859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424.36131404431876</v>
      </c>
      <c r="F375" s="156">
        <f t="shared" si="104"/>
        <v>425.81396671824479</v>
      </c>
      <c r="G375" s="156">
        <f t="shared" si="104"/>
        <v>0</v>
      </c>
      <c r="H375" s="156">
        <f t="shared" si="104"/>
        <v>428.53633219841976</v>
      </c>
      <c r="I375" s="156">
        <f t="shared" si="104"/>
        <v>0</v>
      </c>
      <c r="J375" s="156">
        <f t="shared" si="104"/>
        <v>447.65439708842985</v>
      </c>
      <c r="K375" s="156">
        <f t="shared" si="104"/>
        <v>464.62282530748547</v>
      </c>
      <c r="L375" s="156">
        <f t="shared" si="104"/>
        <v>0</v>
      </c>
      <c r="M375" s="156">
        <f t="shared" si="104"/>
        <v>479.26172270012995</v>
      </c>
      <c r="N375" s="156">
        <f t="shared" si="104"/>
        <v>475.93601089919889</v>
      </c>
      <c r="O375" s="156">
        <f t="shared" si="104"/>
        <v>478.30857833002221</v>
      </c>
      <c r="P375" s="156">
        <f t="shared" si="104"/>
        <v>0</v>
      </c>
      <c r="Q375" s="156">
        <f t="shared" si="104"/>
        <v>475.22214440740441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1323.2182391165647</v>
      </c>
      <c r="D376" s="157">
        <f t="shared" si="105"/>
        <v>1403.4362512890013</v>
      </c>
      <c r="E376" s="157">
        <f t="shared" si="105"/>
        <v>1292.9561389986773</v>
      </c>
      <c r="F376" s="157">
        <f t="shared" si="105"/>
        <v>1361.5811177314454</v>
      </c>
      <c r="G376" s="157">
        <f t="shared" si="105"/>
        <v>1336.0164081581834</v>
      </c>
      <c r="H376" s="157">
        <f t="shared" si="105"/>
        <v>1282.6388350721747</v>
      </c>
      <c r="I376" s="157">
        <f t="shared" si="105"/>
        <v>0</v>
      </c>
      <c r="J376" s="157">
        <f t="shared" si="105"/>
        <v>1399.2966868147894</v>
      </c>
      <c r="K376" s="157">
        <f t="shared" si="105"/>
        <v>1493.2006276667751</v>
      </c>
      <c r="L376" s="157">
        <f t="shared" si="105"/>
        <v>1583.9418407078788</v>
      </c>
      <c r="M376" s="157">
        <f t="shared" si="105"/>
        <v>1511.4497057987953</v>
      </c>
      <c r="N376" s="157">
        <f t="shared" si="105"/>
        <v>1530.2426001842102</v>
      </c>
      <c r="O376" s="157">
        <f t="shared" si="105"/>
        <v>1460.0698300853317</v>
      </c>
      <c r="P376" s="157">
        <f t="shared" si="105"/>
        <v>0</v>
      </c>
      <c r="Q376" s="157">
        <f t="shared" si="105"/>
        <v>1428.9470557711331</v>
      </c>
    </row>
    <row r="377" spans="1:17" ht="12" customHeight="1" x14ac:dyDescent="0.25">
      <c r="A377" s="23" t="s">
        <v>203</v>
      </c>
      <c r="B377" s="156"/>
      <c r="C377" s="156">
        <f t="shared" ref="C377:Q377" si="106">IF(C301=0,0,C301/0.086*1000000/C$58)</f>
        <v>1391.2502642649183</v>
      </c>
      <c r="D377" s="156">
        <f t="shared" si="106"/>
        <v>1444.4396943624076</v>
      </c>
      <c r="E377" s="156">
        <f t="shared" si="106"/>
        <v>1438.4359606007706</v>
      </c>
      <c r="F377" s="156">
        <f t="shared" si="106"/>
        <v>1431.8422244396513</v>
      </c>
      <c r="G377" s="156">
        <f t="shared" si="106"/>
        <v>1469.2526003166417</v>
      </c>
      <c r="H377" s="156">
        <f t="shared" si="106"/>
        <v>1432.8821893677309</v>
      </c>
      <c r="I377" s="156">
        <f t="shared" si="106"/>
        <v>0</v>
      </c>
      <c r="J377" s="156">
        <f t="shared" si="106"/>
        <v>1447.3163393679479</v>
      </c>
      <c r="K377" s="156">
        <f t="shared" si="106"/>
        <v>1493.2006276667751</v>
      </c>
      <c r="L377" s="156">
        <f t="shared" si="106"/>
        <v>1583.9418407078788</v>
      </c>
      <c r="M377" s="156">
        <f t="shared" si="106"/>
        <v>1511.4497057987953</v>
      </c>
      <c r="N377" s="156">
        <f t="shared" si="106"/>
        <v>1530.2426001842102</v>
      </c>
      <c r="O377" s="156">
        <f t="shared" si="106"/>
        <v>1545.6502179696247</v>
      </c>
      <c r="P377" s="156">
        <f t="shared" si="106"/>
        <v>0</v>
      </c>
      <c r="Q377" s="156">
        <f t="shared" si="106"/>
        <v>1573.6129262786646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863.16001578640351</v>
      </c>
      <c r="D378" s="57">
        <f t="shared" si="107"/>
        <v>910.834353944123</v>
      </c>
      <c r="E378" s="57">
        <f t="shared" si="107"/>
        <v>922.01135907355513</v>
      </c>
      <c r="F378" s="57">
        <f t="shared" si="107"/>
        <v>917.24638028901927</v>
      </c>
      <c r="G378" s="57">
        <f t="shared" si="107"/>
        <v>936.16905910334503</v>
      </c>
      <c r="H378" s="57">
        <f t="shared" si="107"/>
        <v>942.30029782027623</v>
      </c>
      <c r="I378" s="57">
        <f t="shared" si="107"/>
        <v>0</v>
      </c>
      <c r="J378" s="57">
        <f t="shared" si="107"/>
        <v>977.28589395239476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1028.033256831282</v>
      </c>
      <c r="P378" s="57">
        <f t="shared" si="107"/>
        <v>0</v>
      </c>
      <c r="Q378" s="57">
        <f t="shared" si="107"/>
        <v>1000.7726737417916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11462.154776164945</v>
      </c>
      <c r="D380" s="168">
        <f t="shared" si="108"/>
        <v>10944.942661556539</v>
      </c>
      <c r="E380" s="168">
        <f t="shared" si="108"/>
        <v>11448.100055211975</v>
      </c>
      <c r="F380" s="168">
        <f t="shared" si="108"/>
        <v>11398.070270590473</v>
      </c>
      <c r="G380" s="168">
        <f t="shared" si="108"/>
        <v>11363.515089256978</v>
      </c>
      <c r="H380" s="168">
        <f t="shared" si="108"/>
        <v>11435.074843905542</v>
      </c>
      <c r="I380" s="168">
        <f t="shared" si="108"/>
        <v>0</v>
      </c>
      <c r="J380" s="168">
        <f t="shared" si="108"/>
        <v>11219.285984755983</v>
      </c>
      <c r="K380" s="168">
        <f t="shared" si="108"/>
        <v>11651.250027573926</v>
      </c>
      <c r="L380" s="168">
        <f t="shared" si="108"/>
        <v>14025.277501122067</v>
      </c>
      <c r="M380" s="168">
        <f t="shared" si="108"/>
        <v>12283.254932104781</v>
      </c>
      <c r="N380" s="168">
        <f t="shared" si="108"/>
        <v>13131.344744384434</v>
      </c>
      <c r="O380" s="168">
        <f t="shared" si="108"/>
        <v>13248.919039967948</v>
      </c>
      <c r="P380" s="168">
        <f t="shared" si="108"/>
        <v>0</v>
      </c>
      <c r="Q380" s="168">
        <f t="shared" si="108"/>
        <v>12845.863030171595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9643.9700823096828</v>
      </c>
      <c r="D381" s="157">
        <f t="shared" si="109"/>
        <v>8982.1049866348021</v>
      </c>
      <c r="E381" s="157">
        <f t="shared" si="109"/>
        <v>9438.685414544243</v>
      </c>
      <c r="F381" s="157">
        <f t="shared" si="109"/>
        <v>9375.1212608116148</v>
      </c>
      <c r="G381" s="157">
        <f t="shared" si="109"/>
        <v>9333.2938882154413</v>
      </c>
      <c r="H381" s="157">
        <f t="shared" si="109"/>
        <v>9212.3654009177953</v>
      </c>
      <c r="I381" s="157">
        <f t="shared" si="109"/>
        <v>0</v>
      </c>
      <c r="J381" s="157">
        <f t="shared" si="109"/>
        <v>9025.5004659941605</v>
      </c>
      <c r="K381" s="157">
        <f t="shared" si="109"/>
        <v>9391.4334603855004</v>
      </c>
      <c r="L381" s="157">
        <f t="shared" si="109"/>
        <v>11635.959961727511</v>
      </c>
      <c r="M381" s="157">
        <f t="shared" si="109"/>
        <v>9939.6263050313828</v>
      </c>
      <c r="N381" s="157">
        <f t="shared" si="109"/>
        <v>10808.223520319285</v>
      </c>
      <c r="O381" s="157">
        <f t="shared" si="109"/>
        <v>10896.492794670401</v>
      </c>
      <c r="P381" s="157">
        <f t="shared" si="109"/>
        <v>0</v>
      </c>
      <c r="Q381" s="157">
        <f t="shared" si="109"/>
        <v>10509.950804121447</v>
      </c>
    </row>
    <row r="382" spans="1:17" ht="12" customHeight="1" x14ac:dyDescent="0.25">
      <c r="A382" s="23" t="s">
        <v>161</v>
      </c>
      <c r="B382" s="156"/>
      <c r="C382" s="156">
        <f t="shared" ref="C382:Q383" si="110">IF(C306=0,0,C306/0.086*1000000/C$49)</f>
        <v>9424.2287903740198</v>
      </c>
      <c r="D382" s="156">
        <f t="shared" si="110"/>
        <v>8820.5095617158458</v>
      </c>
      <c r="E382" s="156">
        <f t="shared" si="110"/>
        <v>9218.8500818968605</v>
      </c>
      <c r="F382" s="156">
        <f t="shared" si="110"/>
        <v>9148.1584543768859</v>
      </c>
      <c r="G382" s="156">
        <f t="shared" si="110"/>
        <v>9095.6245826211089</v>
      </c>
      <c r="H382" s="156">
        <f t="shared" si="110"/>
        <v>8939.2433236882935</v>
      </c>
      <c r="I382" s="156">
        <f t="shared" si="110"/>
        <v>0</v>
      </c>
      <c r="J382" s="156">
        <f t="shared" si="110"/>
        <v>8805.3442828960669</v>
      </c>
      <c r="K382" s="156">
        <f t="shared" si="110"/>
        <v>9171.5842081650771</v>
      </c>
      <c r="L382" s="156">
        <f t="shared" si="110"/>
        <v>11332.285270716869</v>
      </c>
      <c r="M382" s="156">
        <f t="shared" si="110"/>
        <v>9718.2243496770152</v>
      </c>
      <c r="N382" s="156">
        <f t="shared" si="110"/>
        <v>10522.837945136082</v>
      </c>
      <c r="O382" s="156">
        <f t="shared" si="110"/>
        <v>10607.252572491017</v>
      </c>
      <c r="P382" s="156">
        <f t="shared" si="110"/>
        <v>0</v>
      </c>
      <c r="Q382" s="156">
        <f t="shared" si="110"/>
        <v>10200.93169239509</v>
      </c>
    </row>
    <row r="383" spans="1:17" ht="12" customHeight="1" x14ac:dyDescent="0.25">
      <c r="A383" s="23" t="s">
        <v>60</v>
      </c>
      <c r="B383" s="156"/>
      <c r="C383" s="156">
        <f t="shared" si="110"/>
        <v>219.74129193566282</v>
      </c>
      <c r="D383" s="156">
        <f t="shared" si="110"/>
        <v>161.59542491895644</v>
      </c>
      <c r="E383" s="156">
        <f t="shared" si="110"/>
        <v>219.83533264738335</v>
      </c>
      <c r="F383" s="156">
        <f t="shared" si="110"/>
        <v>226.96280643472829</v>
      </c>
      <c r="G383" s="156">
        <f t="shared" si="110"/>
        <v>237.66930559433311</v>
      </c>
      <c r="H383" s="156">
        <f t="shared" si="110"/>
        <v>273.12207722950109</v>
      </c>
      <c r="I383" s="156">
        <f t="shared" si="110"/>
        <v>0</v>
      </c>
      <c r="J383" s="156">
        <f t="shared" si="110"/>
        <v>220.15618309809412</v>
      </c>
      <c r="K383" s="156">
        <f t="shared" si="110"/>
        <v>219.84925222042307</v>
      </c>
      <c r="L383" s="156">
        <f t="shared" si="110"/>
        <v>303.67469101064052</v>
      </c>
      <c r="M383" s="156">
        <f t="shared" si="110"/>
        <v>221.40195535436715</v>
      </c>
      <c r="N383" s="156">
        <f t="shared" si="110"/>
        <v>285.38557518320351</v>
      </c>
      <c r="O383" s="156">
        <f t="shared" si="110"/>
        <v>289.24022217938295</v>
      </c>
      <c r="P383" s="156">
        <f t="shared" si="110"/>
        <v>0</v>
      </c>
      <c r="Q383" s="156">
        <f t="shared" si="110"/>
        <v>309.01911172635573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3.3465502249698531</v>
      </c>
      <c r="D384" s="157">
        <f t="shared" si="111"/>
        <v>2.948193363670613</v>
      </c>
      <c r="E384" s="157">
        <f t="shared" si="111"/>
        <v>7.8097542370304005</v>
      </c>
      <c r="F384" s="157">
        <f t="shared" si="111"/>
        <v>8.9846772214862192</v>
      </c>
      <c r="G384" s="157">
        <f t="shared" si="111"/>
        <v>11.382091492078846</v>
      </c>
      <c r="H384" s="157">
        <f t="shared" si="111"/>
        <v>19.006957318874559</v>
      </c>
      <c r="I384" s="157">
        <f t="shared" si="111"/>
        <v>0</v>
      </c>
      <c r="J384" s="157">
        <f t="shared" si="111"/>
        <v>14.202202916241356</v>
      </c>
      <c r="K384" s="157">
        <f t="shared" si="111"/>
        <v>36.365786866653082</v>
      </c>
      <c r="L384" s="157">
        <f t="shared" si="111"/>
        <v>67.268647359333372</v>
      </c>
      <c r="M384" s="157">
        <f t="shared" si="111"/>
        <v>102.48054627057809</v>
      </c>
      <c r="N384" s="157">
        <f t="shared" si="111"/>
        <v>97.238216952547333</v>
      </c>
      <c r="O384" s="157">
        <f t="shared" si="111"/>
        <v>42.236663819054513</v>
      </c>
      <c r="P384" s="157">
        <f t="shared" si="111"/>
        <v>0</v>
      </c>
      <c r="Q384" s="157">
        <f t="shared" si="111"/>
        <v>44.187897518836671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3.3465502249698531</v>
      </c>
      <c r="D385" s="156">
        <f t="shared" si="112"/>
        <v>2.948193363670613</v>
      </c>
      <c r="E385" s="156">
        <f t="shared" si="112"/>
        <v>7.8097542370304005</v>
      </c>
      <c r="F385" s="156">
        <f t="shared" si="112"/>
        <v>8.9846772214862192</v>
      </c>
      <c r="G385" s="156">
        <f t="shared" si="112"/>
        <v>11.382091492078846</v>
      </c>
      <c r="H385" s="156">
        <f t="shared" si="112"/>
        <v>19.006957318874559</v>
      </c>
      <c r="I385" s="156">
        <f t="shared" si="112"/>
        <v>0</v>
      </c>
      <c r="J385" s="156">
        <f t="shared" si="112"/>
        <v>14.202202916241356</v>
      </c>
      <c r="K385" s="156">
        <f t="shared" si="112"/>
        <v>36.365786866653082</v>
      </c>
      <c r="L385" s="156">
        <f t="shared" si="112"/>
        <v>67.268647359333372</v>
      </c>
      <c r="M385" s="156">
        <f t="shared" si="112"/>
        <v>102.48054627057809</v>
      </c>
      <c r="N385" s="156">
        <f t="shared" si="112"/>
        <v>97.238216952547333</v>
      </c>
      <c r="O385" s="156">
        <f t="shared" si="112"/>
        <v>42.236663819054513</v>
      </c>
      <c r="P385" s="156">
        <f t="shared" si="112"/>
        <v>0</v>
      </c>
      <c r="Q385" s="156">
        <f t="shared" si="112"/>
        <v>44.187897518836671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1138.0091942185788</v>
      </c>
      <c r="D386" s="157">
        <f t="shared" si="113"/>
        <v>1250.638957146738</v>
      </c>
      <c r="E386" s="157">
        <f t="shared" si="113"/>
        <v>1278.7245307396577</v>
      </c>
      <c r="F386" s="157">
        <f t="shared" si="113"/>
        <v>1293.0342357432021</v>
      </c>
      <c r="G386" s="157">
        <f t="shared" si="113"/>
        <v>1268.6070192174348</v>
      </c>
      <c r="H386" s="157">
        <f t="shared" si="113"/>
        <v>1456.3664477414861</v>
      </c>
      <c r="I386" s="157">
        <f t="shared" si="113"/>
        <v>0</v>
      </c>
      <c r="J386" s="157">
        <f t="shared" si="113"/>
        <v>1417.4365134147263</v>
      </c>
      <c r="K386" s="157">
        <f t="shared" si="113"/>
        <v>1444.0363595240153</v>
      </c>
      <c r="L386" s="157">
        <f t="shared" si="113"/>
        <v>1497.818691436031</v>
      </c>
      <c r="M386" s="157">
        <f t="shared" si="113"/>
        <v>1455.7292227794446</v>
      </c>
      <c r="N386" s="157">
        <f t="shared" si="113"/>
        <v>1432.4533950097082</v>
      </c>
      <c r="O386" s="157">
        <f t="shared" si="113"/>
        <v>1499.6837409849084</v>
      </c>
      <c r="P386" s="157">
        <f t="shared" si="113"/>
        <v>0</v>
      </c>
      <c r="Q386" s="157">
        <f t="shared" si="113"/>
        <v>1470.4787876445837</v>
      </c>
    </row>
    <row r="387" spans="1:17" ht="12" customHeight="1" x14ac:dyDescent="0.25">
      <c r="A387" s="167" t="s">
        <v>160</v>
      </c>
      <c r="B387" s="132"/>
      <c r="C387" s="132">
        <f t="shared" ref="C387:Q387" si="114">IF(C311=0,0,C311/0.086*1000000/C$53)</f>
        <v>1120.687444518119</v>
      </c>
      <c r="D387" s="132">
        <f t="shared" si="114"/>
        <v>1240.6707461303399</v>
      </c>
      <c r="E387" s="132">
        <f t="shared" si="114"/>
        <v>1232.3925788327479</v>
      </c>
      <c r="F387" s="132">
        <f t="shared" si="114"/>
        <v>1242.3402634129186</v>
      </c>
      <c r="G387" s="132">
        <f t="shared" si="114"/>
        <v>1262.9857133904588</v>
      </c>
      <c r="H387" s="132">
        <f t="shared" si="114"/>
        <v>1254.3337340981823</v>
      </c>
      <c r="I387" s="132">
        <f t="shared" si="114"/>
        <v>0</v>
      </c>
      <c r="J387" s="132">
        <f t="shared" si="114"/>
        <v>1313.0420596811077</v>
      </c>
      <c r="K387" s="132">
        <f t="shared" si="114"/>
        <v>1371.286453201528</v>
      </c>
      <c r="L387" s="132">
        <f t="shared" si="114"/>
        <v>1482.4776495146634</v>
      </c>
      <c r="M387" s="132">
        <f t="shared" si="114"/>
        <v>1396.3373393276238</v>
      </c>
      <c r="N387" s="132">
        <f t="shared" si="114"/>
        <v>1417.2926951876234</v>
      </c>
      <c r="O387" s="132">
        <f t="shared" si="114"/>
        <v>1427.914997204266</v>
      </c>
      <c r="P387" s="132">
        <f t="shared" si="114"/>
        <v>0</v>
      </c>
      <c r="Q387" s="132">
        <f t="shared" si="114"/>
        <v>1447.1543520717605</v>
      </c>
    </row>
    <row r="388" spans="1:17" ht="12" customHeight="1" x14ac:dyDescent="0.25">
      <c r="A388" s="167" t="s">
        <v>159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1310.0718686797691</v>
      </c>
      <c r="F388" s="132">
        <f t="shared" si="115"/>
        <v>1312.1126221458687</v>
      </c>
      <c r="G388" s="132">
        <f t="shared" si="115"/>
        <v>1323.7836425577877</v>
      </c>
      <c r="H388" s="132">
        <f t="shared" si="115"/>
        <v>1311.7744504251577</v>
      </c>
      <c r="I388" s="132">
        <f t="shared" si="115"/>
        <v>0</v>
      </c>
      <c r="J388" s="132">
        <f t="shared" si="115"/>
        <v>1367.3125209703462</v>
      </c>
      <c r="K388" s="132">
        <f t="shared" si="115"/>
        <v>1421.4308266952264</v>
      </c>
      <c r="L388" s="132">
        <f t="shared" si="115"/>
        <v>1514.1952809422146</v>
      </c>
      <c r="M388" s="132">
        <f t="shared" si="115"/>
        <v>1447.7583809744081</v>
      </c>
      <c r="N388" s="132">
        <f t="shared" si="115"/>
        <v>1456.69896541918</v>
      </c>
      <c r="O388" s="132">
        <f t="shared" si="115"/>
        <v>1459.7984833438363</v>
      </c>
      <c r="P388" s="132">
        <f t="shared" si="115"/>
        <v>0</v>
      </c>
      <c r="Q388" s="132">
        <f t="shared" si="115"/>
        <v>1451.9353257154073</v>
      </c>
    </row>
    <row r="389" spans="1:17" ht="12" customHeight="1" x14ac:dyDescent="0.25">
      <c r="A389" s="166" t="s">
        <v>203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885.71055463545031</v>
      </c>
      <c r="F389" s="165">
        <f t="shared" si="115"/>
        <v>885.27507760532421</v>
      </c>
      <c r="G389" s="165">
        <f t="shared" si="115"/>
        <v>891.81191747048763</v>
      </c>
      <c r="H389" s="165">
        <f t="shared" si="115"/>
        <v>882.61401824260213</v>
      </c>
      <c r="I389" s="165">
        <f t="shared" si="115"/>
        <v>0</v>
      </c>
      <c r="J389" s="165">
        <f t="shared" si="115"/>
        <v>917.27277438320232</v>
      </c>
      <c r="K389" s="165">
        <f t="shared" si="115"/>
        <v>954.88805250502242</v>
      </c>
      <c r="L389" s="165">
        <f t="shared" si="115"/>
        <v>1029.3618319811892</v>
      </c>
      <c r="M389" s="165">
        <f t="shared" si="115"/>
        <v>965.90234117604484</v>
      </c>
      <c r="N389" s="165">
        <f t="shared" si="115"/>
        <v>976.10368332587063</v>
      </c>
      <c r="O389" s="165">
        <f t="shared" si="115"/>
        <v>977.58989614812742</v>
      </c>
      <c r="P389" s="165">
        <f t="shared" si="115"/>
        <v>0</v>
      </c>
      <c r="Q389" s="165">
        <f t="shared" si="115"/>
        <v>975.48041898919405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424.36131404431882</v>
      </c>
      <c r="F390" s="164">
        <f t="shared" si="115"/>
        <v>426.8375445405444</v>
      </c>
      <c r="G390" s="164">
        <f t="shared" si="115"/>
        <v>431.97172508729989</v>
      </c>
      <c r="H390" s="164">
        <f t="shared" si="115"/>
        <v>429.16043218255572</v>
      </c>
      <c r="I390" s="164">
        <f t="shared" si="115"/>
        <v>0</v>
      </c>
      <c r="J390" s="164">
        <f t="shared" si="115"/>
        <v>450.03974658714384</v>
      </c>
      <c r="K390" s="164">
        <f t="shared" si="115"/>
        <v>466.54277419020423</v>
      </c>
      <c r="L390" s="164">
        <f t="shared" si="115"/>
        <v>484.83344896102534</v>
      </c>
      <c r="M390" s="164">
        <f t="shared" si="115"/>
        <v>481.85603979836361</v>
      </c>
      <c r="N390" s="164">
        <f t="shared" si="115"/>
        <v>480.59528209330927</v>
      </c>
      <c r="O390" s="164">
        <f t="shared" si="115"/>
        <v>482.20858719570884</v>
      </c>
      <c r="P390" s="164">
        <f t="shared" si="115"/>
        <v>0</v>
      </c>
      <c r="Q390" s="164">
        <f t="shared" si="115"/>
        <v>476.45490672621321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1215.9495840793902</v>
      </c>
      <c r="D391" s="162">
        <f t="shared" si="116"/>
        <v>1286.6921804876886</v>
      </c>
      <c r="E391" s="162">
        <f t="shared" si="116"/>
        <v>1356.0226111422392</v>
      </c>
      <c r="F391" s="162">
        <f t="shared" si="116"/>
        <v>1409.549757264019</v>
      </c>
      <c r="G391" s="162">
        <f t="shared" si="116"/>
        <v>0</v>
      </c>
      <c r="H391" s="162">
        <f t="shared" si="116"/>
        <v>1553.5636580605496</v>
      </c>
      <c r="I391" s="162">
        <f t="shared" si="116"/>
        <v>0</v>
      </c>
      <c r="J391" s="162">
        <f t="shared" si="116"/>
        <v>1550.2197479223462</v>
      </c>
      <c r="K391" s="162">
        <f t="shared" si="116"/>
        <v>1616.4137330310207</v>
      </c>
      <c r="L391" s="162">
        <f t="shared" si="116"/>
        <v>0</v>
      </c>
      <c r="M391" s="162">
        <f t="shared" si="116"/>
        <v>1740.7338428434516</v>
      </c>
      <c r="N391" s="162">
        <f t="shared" si="116"/>
        <v>1692.0350318336821</v>
      </c>
      <c r="O391" s="162">
        <f t="shared" si="116"/>
        <v>1706.6691755127517</v>
      </c>
      <c r="P391" s="162">
        <f t="shared" si="116"/>
        <v>0</v>
      </c>
      <c r="Q391" s="162">
        <f t="shared" si="116"/>
        <v>1703.5136749537328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1405.4407288647733</v>
      </c>
      <c r="F392" s="160">
        <f t="shared" si="117"/>
        <v>1428.6849523548158</v>
      </c>
      <c r="G392" s="160">
        <f t="shared" si="117"/>
        <v>0</v>
      </c>
      <c r="H392" s="160">
        <f t="shared" si="117"/>
        <v>1470.36164024552</v>
      </c>
      <c r="I392" s="160">
        <f t="shared" si="117"/>
        <v>0</v>
      </c>
      <c r="J392" s="160">
        <f t="shared" si="117"/>
        <v>1461.0350377352322</v>
      </c>
      <c r="K392" s="160">
        <f t="shared" si="117"/>
        <v>1523.474217493183</v>
      </c>
      <c r="L392" s="160">
        <f t="shared" si="117"/>
        <v>0</v>
      </c>
      <c r="M392" s="160">
        <f t="shared" si="117"/>
        <v>1621.2132236961904</v>
      </c>
      <c r="N392" s="160">
        <f t="shared" si="117"/>
        <v>1586.9171636191629</v>
      </c>
      <c r="O392" s="160">
        <f t="shared" si="117"/>
        <v>1596.1672702489682</v>
      </c>
      <c r="P392" s="160">
        <f t="shared" si="117"/>
        <v>0</v>
      </c>
      <c r="Q392" s="160">
        <f t="shared" si="117"/>
        <v>1584.1575286970165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981.07941482045464</v>
      </c>
      <c r="F393" s="156">
        <f t="shared" si="117"/>
        <v>1001.8456334409276</v>
      </c>
      <c r="G393" s="156">
        <f t="shared" si="117"/>
        <v>0</v>
      </c>
      <c r="H393" s="156">
        <f t="shared" si="117"/>
        <v>1041.1660234863796</v>
      </c>
      <c r="I393" s="156">
        <f t="shared" si="117"/>
        <v>0</v>
      </c>
      <c r="J393" s="156">
        <f t="shared" si="117"/>
        <v>1010.9298649787007</v>
      </c>
      <c r="K393" s="156">
        <f t="shared" si="117"/>
        <v>1056.8861259554837</v>
      </c>
      <c r="L393" s="156">
        <f t="shared" si="117"/>
        <v>0</v>
      </c>
      <c r="M393" s="156">
        <f t="shared" si="117"/>
        <v>1139.3242126539033</v>
      </c>
      <c r="N393" s="156">
        <f t="shared" si="117"/>
        <v>1106.3728538742507</v>
      </c>
      <c r="O393" s="156">
        <f t="shared" si="117"/>
        <v>1113.9531923501311</v>
      </c>
      <c r="P393" s="156">
        <f t="shared" si="117"/>
        <v>0</v>
      </c>
      <c r="Q393" s="156">
        <f t="shared" si="117"/>
        <v>1107.3878183029221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424.3613140443187</v>
      </c>
      <c r="F394" s="156">
        <f t="shared" si="117"/>
        <v>426.83931891388812</v>
      </c>
      <c r="G394" s="156">
        <f t="shared" si="117"/>
        <v>0</v>
      </c>
      <c r="H394" s="156">
        <f t="shared" si="117"/>
        <v>429.19561675914076</v>
      </c>
      <c r="I394" s="156">
        <f t="shared" si="117"/>
        <v>0</v>
      </c>
      <c r="J394" s="156">
        <f t="shared" si="117"/>
        <v>450.10517275653154</v>
      </c>
      <c r="K394" s="156">
        <f t="shared" si="117"/>
        <v>466.58809153769943</v>
      </c>
      <c r="L394" s="156">
        <f t="shared" si="117"/>
        <v>0</v>
      </c>
      <c r="M394" s="156">
        <f t="shared" si="117"/>
        <v>481.88901104228722</v>
      </c>
      <c r="N394" s="156">
        <f t="shared" si="117"/>
        <v>480.54430974491197</v>
      </c>
      <c r="O394" s="156">
        <f t="shared" si="117"/>
        <v>482.21407789883744</v>
      </c>
      <c r="P394" s="156">
        <f t="shared" si="117"/>
        <v>0</v>
      </c>
      <c r="Q394" s="156">
        <f t="shared" si="117"/>
        <v>476.76971039409443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676.82894941171412</v>
      </c>
      <c r="D395" s="157">
        <f t="shared" si="118"/>
        <v>709.25052441132732</v>
      </c>
      <c r="E395" s="157">
        <f t="shared" si="118"/>
        <v>722.88035569104511</v>
      </c>
      <c r="F395" s="157">
        <f t="shared" si="118"/>
        <v>720.93009681416993</v>
      </c>
      <c r="G395" s="157">
        <f t="shared" si="118"/>
        <v>750.23209033202261</v>
      </c>
      <c r="H395" s="157">
        <f t="shared" si="118"/>
        <v>747.33603792738631</v>
      </c>
      <c r="I395" s="157">
        <f t="shared" si="118"/>
        <v>0</v>
      </c>
      <c r="J395" s="157">
        <f t="shared" si="118"/>
        <v>762.14680243085479</v>
      </c>
      <c r="K395" s="157">
        <f t="shared" si="118"/>
        <v>779.41442079775777</v>
      </c>
      <c r="L395" s="157">
        <f t="shared" si="118"/>
        <v>824.2302005991927</v>
      </c>
      <c r="M395" s="157">
        <f t="shared" si="118"/>
        <v>785.41885802337686</v>
      </c>
      <c r="N395" s="157">
        <f t="shared" si="118"/>
        <v>793.42961210289195</v>
      </c>
      <c r="O395" s="157">
        <f t="shared" si="118"/>
        <v>810.50584049358474</v>
      </c>
      <c r="P395" s="157">
        <f t="shared" si="118"/>
        <v>0</v>
      </c>
      <c r="Q395" s="157">
        <f t="shared" si="118"/>
        <v>821.24554088672676</v>
      </c>
    </row>
    <row r="396" spans="1:17" ht="12" customHeight="1" x14ac:dyDescent="0.25">
      <c r="A396" s="23" t="s">
        <v>203</v>
      </c>
      <c r="B396" s="156"/>
      <c r="C396" s="156">
        <f t="shared" ref="C396:Q396" si="119">IF(C320=0,0,C320/0.086*1000000/C$58)</f>
        <v>673.22252513127398</v>
      </c>
      <c r="D396" s="156">
        <f t="shared" si="119"/>
        <v>706.56415849476366</v>
      </c>
      <c r="E396" s="156">
        <f t="shared" si="119"/>
        <v>711.31733256235941</v>
      </c>
      <c r="F396" s="156">
        <f t="shared" si="119"/>
        <v>716.03540393450669</v>
      </c>
      <c r="G396" s="156">
        <f t="shared" si="119"/>
        <v>743.23827198470997</v>
      </c>
      <c r="H396" s="156">
        <f t="shared" si="119"/>
        <v>732.91848565559496</v>
      </c>
      <c r="I396" s="156">
        <f t="shared" si="119"/>
        <v>0</v>
      </c>
      <c r="J396" s="156">
        <f t="shared" si="119"/>
        <v>756.46663832170429</v>
      </c>
      <c r="K396" s="156">
        <f t="shared" si="119"/>
        <v>779.41442079775777</v>
      </c>
      <c r="L396" s="156">
        <f t="shared" si="119"/>
        <v>824.2302005991927</v>
      </c>
      <c r="M396" s="156">
        <f t="shared" si="119"/>
        <v>785.41885802337686</v>
      </c>
      <c r="N396" s="156">
        <f t="shared" si="119"/>
        <v>793.42961210289195</v>
      </c>
      <c r="O396" s="156">
        <f t="shared" si="119"/>
        <v>800.07387351500313</v>
      </c>
      <c r="P396" s="156">
        <f t="shared" si="119"/>
        <v>0</v>
      </c>
      <c r="Q396" s="156">
        <f t="shared" si="119"/>
        <v>813.94114410267844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701.21695114201611</v>
      </c>
      <c r="D397" s="57">
        <f t="shared" si="120"/>
        <v>741.5236421856755</v>
      </c>
      <c r="E397" s="57">
        <f t="shared" si="120"/>
        <v>752.36377835753046</v>
      </c>
      <c r="F397" s="57">
        <f t="shared" si="120"/>
        <v>751.88437831415638</v>
      </c>
      <c r="G397" s="57">
        <f t="shared" si="120"/>
        <v>771.22082980769187</v>
      </c>
      <c r="H397" s="57">
        <f t="shared" si="120"/>
        <v>779.99537699726329</v>
      </c>
      <c r="I397" s="57">
        <f t="shared" si="120"/>
        <v>0</v>
      </c>
      <c r="J397" s="57">
        <f t="shared" si="120"/>
        <v>812.06575085801069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863.16967361174534</v>
      </c>
      <c r="P397" s="57">
        <f t="shared" si="120"/>
        <v>0</v>
      </c>
      <c r="Q397" s="57">
        <f t="shared" si="120"/>
        <v>842.86470764758531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3555.1994371834744</v>
      </c>
      <c r="D399" s="168">
        <f t="shared" si="121"/>
        <v>3391.3472673522056</v>
      </c>
      <c r="E399" s="168">
        <f t="shared" si="121"/>
        <v>3458.4240021436253</v>
      </c>
      <c r="F399" s="168">
        <f t="shared" si="121"/>
        <v>3427.7108368678464</v>
      </c>
      <c r="G399" s="168">
        <f t="shared" si="121"/>
        <v>3464.9452339705203</v>
      </c>
      <c r="H399" s="168">
        <f t="shared" si="121"/>
        <v>3196.8678360208446</v>
      </c>
      <c r="I399" s="168">
        <f t="shared" si="121"/>
        <v>0</v>
      </c>
      <c r="J399" s="168">
        <f t="shared" si="121"/>
        <v>3277.9166131997331</v>
      </c>
      <c r="K399" s="168">
        <f t="shared" si="121"/>
        <v>3464.1572973518314</v>
      </c>
      <c r="L399" s="168">
        <f t="shared" si="121"/>
        <v>4237.3966032766739</v>
      </c>
      <c r="M399" s="168">
        <f t="shared" si="121"/>
        <v>3636.2976153284194</v>
      </c>
      <c r="N399" s="168">
        <f t="shared" si="121"/>
        <v>3897.6589647308197</v>
      </c>
      <c r="O399" s="168">
        <f t="shared" si="121"/>
        <v>3775.7912302505724</v>
      </c>
      <c r="P399" s="168">
        <f t="shared" si="121"/>
        <v>0</v>
      </c>
      <c r="Q399" s="168">
        <f t="shared" si="121"/>
        <v>3639.0507365003118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2981.6755057365285</v>
      </c>
      <c r="D400" s="157">
        <f t="shared" si="122"/>
        <v>2776.0163676814923</v>
      </c>
      <c r="E400" s="157">
        <f t="shared" si="122"/>
        <v>2947.246878533937</v>
      </c>
      <c r="F400" s="157">
        <f t="shared" si="122"/>
        <v>2871.1003626920278</v>
      </c>
      <c r="G400" s="157">
        <f t="shared" si="122"/>
        <v>2814.2039420245169</v>
      </c>
      <c r="H400" s="157">
        <f t="shared" si="122"/>
        <v>2863.0084382438426</v>
      </c>
      <c r="I400" s="157">
        <f t="shared" si="122"/>
        <v>0</v>
      </c>
      <c r="J400" s="157">
        <f t="shared" si="122"/>
        <v>2769.6462275752915</v>
      </c>
      <c r="K400" s="157">
        <f t="shared" si="122"/>
        <v>2847.1086716639415</v>
      </c>
      <c r="L400" s="157">
        <f t="shared" si="122"/>
        <v>3484.7739491818447</v>
      </c>
      <c r="M400" s="157">
        <f t="shared" si="122"/>
        <v>2971.6689120008941</v>
      </c>
      <c r="N400" s="157">
        <f t="shared" si="122"/>
        <v>3162.0054728928831</v>
      </c>
      <c r="O400" s="157">
        <f t="shared" si="122"/>
        <v>3188.7837742867359</v>
      </c>
      <c r="P400" s="157">
        <f t="shared" si="122"/>
        <v>0</v>
      </c>
      <c r="Q400" s="157">
        <f t="shared" si="122"/>
        <v>3000.6812290343105</v>
      </c>
    </row>
    <row r="401" spans="1:17" ht="12" customHeight="1" x14ac:dyDescent="0.25">
      <c r="A401" s="23" t="s">
        <v>161</v>
      </c>
      <c r="B401" s="156"/>
      <c r="C401" s="156">
        <f t="shared" ref="C401:Q401" si="123">IF(C344=0,0,C344*1000000/C$49)</f>
        <v>2981.6755057365285</v>
      </c>
      <c r="D401" s="156">
        <f t="shared" si="123"/>
        <v>2776.0163676814923</v>
      </c>
      <c r="E401" s="156">
        <f t="shared" si="123"/>
        <v>2947.246878533937</v>
      </c>
      <c r="F401" s="156">
        <f t="shared" si="123"/>
        <v>2871.1003626920278</v>
      </c>
      <c r="G401" s="156">
        <f t="shared" si="123"/>
        <v>2814.2039420245169</v>
      </c>
      <c r="H401" s="156">
        <f t="shared" si="123"/>
        <v>2863.0084382438426</v>
      </c>
      <c r="I401" s="156">
        <f t="shared" si="123"/>
        <v>0</v>
      </c>
      <c r="J401" s="156">
        <f t="shared" si="123"/>
        <v>2769.6462275752915</v>
      </c>
      <c r="K401" s="156">
        <f t="shared" si="123"/>
        <v>2847.1086716639415</v>
      </c>
      <c r="L401" s="156">
        <f t="shared" si="123"/>
        <v>3484.7739491818447</v>
      </c>
      <c r="M401" s="156">
        <f t="shared" si="123"/>
        <v>2971.6689120008941</v>
      </c>
      <c r="N401" s="156">
        <f t="shared" si="123"/>
        <v>3162.0054728928831</v>
      </c>
      <c r="O401" s="156">
        <f t="shared" si="123"/>
        <v>3188.7837742867359</v>
      </c>
      <c r="P401" s="156">
        <f t="shared" si="123"/>
        <v>0</v>
      </c>
      <c r="Q401" s="156">
        <f t="shared" si="123"/>
        <v>3000.6812290343105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328.70024237782354</v>
      </c>
      <c r="D405" s="157">
        <f t="shared" si="127"/>
        <v>345.97973639670676</v>
      </c>
      <c r="E405" s="157">
        <f t="shared" si="127"/>
        <v>302.47041909344341</v>
      </c>
      <c r="F405" s="157">
        <f t="shared" si="127"/>
        <v>306.87359173093608</v>
      </c>
      <c r="G405" s="157">
        <f t="shared" si="127"/>
        <v>428.13422727271285</v>
      </c>
      <c r="H405" s="157">
        <f t="shared" si="127"/>
        <v>133.06405897862848</v>
      </c>
      <c r="I405" s="157">
        <f t="shared" si="127"/>
        <v>0</v>
      </c>
      <c r="J405" s="157">
        <f t="shared" si="127"/>
        <v>245.78534243874935</v>
      </c>
      <c r="K405" s="157">
        <f t="shared" si="127"/>
        <v>315.42754490053056</v>
      </c>
      <c r="L405" s="157">
        <f t="shared" si="127"/>
        <v>432.67217922451908</v>
      </c>
      <c r="M405" s="157">
        <f t="shared" si="127"/>
        <v>359.32137531553536</v>
      </c>
      <c r="N405" s="157">
        <f t="shared" si="127"/>
        <v>426.55006770153767</v>
      </c>
      <c r="O405" s="157">
        <f t="shared" si="127"/>
        <v>326.41204626750476</v>
      </c>
      <c r="P405" s="157">
        <f t="shared" si="127"/>
        <v>0</v>
      </c>
      <c r="Q405" s="157">
        <f t="shared" si="127"/>
        <v>400.77926843999626</v>
      </c>
    </row>
    <row r="406" spans="1:17" ht="12" customHeight="1" x14ac:dyDescent="0.25">
      <c r="A406" s="167" t="s">
        <v>160</v>
      </c>
      <c r="B406" s="132"/>
      <c r="C406" s="132">
        <f t="shared" ref="C406:Q406" si="128">IF(C349=0,0,C349*1000000/C$53)</f>
        <v>401.75175437458284</v>
      </c>
      <c r="D406" s="132">
        <f t="shared" si="128"/>
        <v>441.63828507029592</v>
      </c>
      <c r="E406" s="132">
        <f t="shared" si="128"/>
        <v>435.23614811989927</v>
      </c>
      <c r="F406" s="132">
        <f t="shared" si="128"/>
        <v>435.74686199859633</v>
      </c>
      <c r="G406" s="132">
        <f t="shared" si="128"/>
        <v>439.72826139152085</v>
      </c>
      <c r="H406" s="132">
        <f t="shared" si="128"/>
        <v>435.70912936793263</v>
      </c>
      <c r="I406" s="132">
        <f t="shared" si="128"/>
        <v>0</v>
      </c>
      <c r="J406" s="132">
        <f t="shared" si="128"/>
        <v>452.63213879632826</v>
      </c>
      <c r="K406" s="132">
        <f t="shared" si="128"/>
        <v>470.91067159241209</v>
      </c>
      <c r="L406" s="132">
        <f t="shared" si="128"/>
        <v>507.40969098024175</v>
      </c>
      <c r="M406" s="132">
        <f t="shared" si="128"/>
        <v>476.42320928429478</v>
      </c>
      <c r="N406" s="132">
        <f t="shared" si="128"/>
        <v>482.19599315939712</v>
      </c>
      <c r="O406" s="132">
        <f t="shared" si="128"/>
        <v>484.57492463887957</v>
      </c>
      <c r="P406" s="132">
        <f t="shared" si="128"/>
        <v>0</v>
      </c>
      <c r="Q406" s="132">
        <f t="shared" si="128"/>
        <v>488.58707906578962</v>
      </c>
    </row>
    <row r="407" spans="1:17" ht="12" customHeight="1" x14ac:dyDescent="0.25">
      <c r="A407" s="167" t="s">
        <v>159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315.4709755614719</v>
      </c>
      <c r="F407" s="132">
        <f t="shared" si="129"/>
        <v>313.72010340479153</v>
      </c>
      <c r="G407" s="132">
        <f t="shared" si="129"/>
        <v>314.33154987723157</v>
      </c>
      <c r="H407" s="132">
        <f t="shared" si="129"/>
        <v>309.6838074065563</v>
      </c>
      <c r="I407" s="132">
        <f t="shared" si="129"/>
        <v>0</v>
      </c>
      <c r="J407" s="132">
        <f t="shared" si="129"/>
        <v>315.84201218822568</v>
      </c>
      <c r="K407" s="132">
        <f t="shared" si="129"/>
        <v>327.64505271670413</v>
      </c>
      <c r="L407" s="132">
        <f t="shared" si="129"/>
        <v>352.88975264550902</v>
      </c>
      <c r="M407" s="132">
        <f t="shared" si="129"/>
        <v>328.72001470765667</v>
      </c>
      <c r="N407" s="132">
        <f t="shared" si="129"/>
        <v>331.26191534070051</v>
      </c>
      <c r="O407" s="132">
        <f t="shared" si="129"/>
        <v>330.04148711899336</v>
      </c>
      <c r="P407" s="132">
        <f t="shared" si="129"/>
        <v>0</v>
      </c>
      <c r="Q407" s="132">
        <f t="shared" si="129"/>
        <v>326.10619463144388</v>
      </c>
    </row>
    <row r="408" spans="1:17" ht="12" customHeight="1" x14ac:dyDescent="0.25">
      <c r="A408" s="166" t="s">
        <v>203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315.4709755614719</v>
      </c>
      <c r="F408" s="165">
        <f t="shared" si="130"/>
        <v>313.72010340479153</v>
      </c>
      <c r="G408" s="165">
        <f t="shared" si="130"/>
        <v>314.33154987723157</v>
      </c>
      <c r="H408" s="165">
        <f t="shared" si="130"/>
        <v>309.6838074065563</v>
      </c>
      <c r="I408" s="165">
        <f t="shared" si="130"/>
        <v>0</v>
      </c>
      <c r="J408" s="165">
        <f t="shared" si="130"/>
        <v>315.84201218822568</v>
      </c>
      <c r="K408" s="165">
        <f t="shared" si="130"/>
        <v>327.64505271670413</v>
      </c>
      <c r="L408" s="165">
        <f t="shared" si="130"/>
        <v>352.88975264550902</v>
      </c>
      <c r="M408" s="165">
        <f t="shared" si="130"/>
        <v>328.72001470765667</v>
      </c>
      <c r="N408" s="165">
        <f t="shared" si="130"/>
        <v>331.26191534070051</v>
      </c>
      <c r="O408" s="165">
        <f t="shared" si="130"/>
        <v>330.04148711899336</v>
      </c>
      <c r="P408" s="165">
        <f t="shared" si="130"/>
        <v>0</v>
      </c>
      <c r="Q408" s="165">
        <f t="shared" si="130"/>
        <v>326.10619463144388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244.82368906912225</v>
      </c>
      <c r="D414" s="157">
        <f t="shared" si="136"/>
        <v>269.35116327400647</v>
      </c>
      <c r="E414" s="157">
        <f t="shared" si="136"/>
        <v>208.70670451624477</v>
      </c>
      <c r="F414" s="157">
        <f t="shared" si="136"/>
        <v>249.73688244488261</v>
      </c>
      <c r="G414" s="157">
        <f t="shared" si="136"/>
        <v>222.60706467329078</v>
      </c>
      <c r="H414" s="157">
        <f t="shared" si="136"/>
        <v>200.79533879837359</v>
      </c>
      <c r="I414" s="157">
        <f t="shared" si="136"/>
        <v>0</v>
      </c>
      <c r="J414" s="157">
        <f t="shared" si="136"/>
        <v>262.48504318569229</v>
      </c>
      <c r="K414" s="157">
        <f t="shared" si="136"/>
        <v>301.62108078735935</v>
      </c>
      <c r="L414" s="157">
        <f t="shared" si="136"/>
        <v>319.95047487031007</v>
      </c>
      <c r="M414" s="157">
        <f t="shared" si="136"/>
        <v>305.30732801198974</v>
      </c>
      <c r="N414" s="157">
        <f t="shared" si="136"/>
        <v>309.1034241363991</v>
      </c>
      <c r="O414" s="157">
        <f t="shared" si="136"/>
        <v>260.59540969633201</v>
      </c>
      <c r="P414" s="157">
        <f t="shared" si="136"/>
        <v>0</v>
      </c>
      <c r="Q414" s="157">
        <f t="shared" si="136"/>
        <v>237.59023902600478</v>
      </c>
    </row>
    <row r="415" spans="1:17" ht="12" customHeight="1" x14ac:dyDescent="0.25">
      <c r="A415" s="23" t="s">
        <v>203</v>
      </c>
      <c r="B415" s="156"/>
      <c r="C415" s="156">
        <f t="shared" ref="C415:Q415" si="137">IF(C358=0,0,C358*1000000/C$58)</f>
        <v>281.02747921354978</v>
      </c>
      <c r="D415" s="156">
        <f t="shared" si="137"/>
        <v>291.77155010075302</v>
      </c>
      <c r="E415" s="156">
        <f t="shared" si="137"/>
        <v>290.55881777772021</v>
      </c>
      <c r="F415" s="156">
        <f t="shared" si="137"/>
        <v>289.22690712184863</v>
      </c>
      <c r="G415" s="156">
        <f t="shared" si="137"/>
        <v>296.78366660587784</v>
      </c>
      <c r="H415" s="156">
        <f t="shared" si="137"/>
        <v>289.43697624436061</v>
      </c>
      <c r="I415" s="156">
        <f t="shared" si="137"/>
        <v>0</v>
      </c>
      <c r="J415" s="156">
        <f t="shared" si="137"/>
        <v>292.35262190017255</v>
      </c>
      <c r="K415" s="156">
        <f t="shared" si="137"/>
        <v>301.62108078735935</v>
      </c>
      <c r="L415" s="156">
        <f t="shared" si="137"/>
        <v>319.95047487031007</v>
      </c>
      <c r="M415" s="156">
        <f t="shared" si="137"/>
        <v>305.30732801198974</v>
      </c>
      <c r="N415" s="156">
        <f t="shared" si="137"/>
        <v>309.1034241363991</v>
      </c>
      <c r="O415" s="156">
        <f t="shared" si="137"/>
        <v>312.2157067343893</v>
      </c>
      <c r="P415" s="156">
        <f t="shared" si="137"/>
        <v>0</v>
      </c>
      <c r="Q415" s="156">
        <f t="shared" si="137"/>
        <v>317.86407182722553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241.19330340691698</v>
      </c>
      <c r="D418" s="184">
        <f>D361/RES_summary!D$21</f>
        <v>227.69755255140777</v>
      </c>
      <c r="E418" s="184">
        <f>E361/RES_summary!E$21</f>
        <v>236.29853384606056</v>
      </c>
      <c r="F418" s="184">
        <f>F361/RES_summary!F$21</f>
        <v>228.59607434853987</v>
      </c>
      <c r="G418" s="184">
        <f>G361/RES_summary!G$21</f>
        <v>220.10559306100734</v>
      </c>
      <c r="H418" s="184">
        <f>H361/RES_summary!H$21</f>
        <v>216.68612669620194</v>
      </c>
      <c r="I418" s="184">
        <f>I361/RES_summary!I$21</f>
        <v>0</v>
      </c>
      <c r="J418" s="184">
        <f>J361/RES_summary!J$21</f>
        <v>202.6758358420127</v>
      </c>
      <c r="K418" s="184">
        <f>K361/RES_summary!K$21</f>
        <v>201.29185458821973</v>
      </c>
      <c r="L418" s="184">
        <f>L361/RES_summary!L$21</f>
        <v>233.62967607177973</v>
      </c>
      <c r="M418" s="184">
        <f>M361/RES_summary!M$21</f>
        <v>194.5133692893283</v>
      </c>
      <c r="N418" s="184">
        <f>N361/RES_summary!N$21</f>
        <v>200.1619524366248</v>
      </c>
      <c r="O418" s="184">
        <f>O361/RES_summary!O$21</f>
        <v>197.22298391870726</v>
      </c>
      <c r="P418" s="184">
        <f>P361/RES_summary!P$21</f>
        <v>0</v>
      </c>
      <c r="Q418" s="184">
        <f>Q361/RES_summary!Q$21</f>
        <v>184.61779688416823</v>
      </c>
    </row>
    <row r="419" spans="1:17" ht="12" customHeight="1" x14ac:dyDescent="0.25">
      <c r="A419" s="158" t="s">
        <v>65</v>
      </c>
      <c r="B419" s="157"/>
      <c r="C419" s="178">
        <f>C362/RES_summary!C$21</f>
        <v>197.89683278059417</v>
      </c>
      <c r="D419" s="178">
        <f>D362/RES_summary!D$21</f>
        <v>181.6469720615444</v>
      </c>
      <c r="E419" s="178">
        <f>E362/RES_summary!E$21</f>
        <v>192.45653306302322</v>
      </c>
      <c r="F419" s="178">
        <f>F362/RES_summary!F$21</f>
        <v>184.16231609215319</v>
      </c>
      <c r="G419" s="178">
        <f>G362/RES_summary!G$21</f>
        <v>176.4467327562927</v>
      </c>
      <c r="H419" s="178">
        <f>H362/RES_summary!H$21</f>
        <v>174.76587236039086</v>
      </c>
      <c r="I419" s="178">
        <f>I362/RES_summary!I$21</f>
        <v>0</v>
      </c>
      <c r="J419" s="178">
        <f>J362/RES_summary!J$21</f>
        <v>161.3033828171553</v>
      </c>
      <c r="K419" s="178">
        <f>K362/RES_summary!K$21</f>
        <v>159.54425556731465</v>
      </c>
      <c r="L419" s="178">
        <f>L362/RES_summary!L$21</f>
        <v>190.41106495750066</v>
      </c>
      <c r="M419" s="178">
        <f>M362/RES_summary!M$21</f>
        <v>155.0787060985603</v>
      </c>
      <c r="N419" s="178">
        <f>N362/RES_summary!N$21</f>
        <v>161.17329257331087</v>
      </c>
      <c r="O419" s="178">
        <f>O362/RES_summary!O$21</f>
        <v>159.81222220974541</v>
      </c>
      <c r="P419" s="178">
        <f>P362/RES_summary!P$21</f>
        <v>0</v>
      </c>
      <c r="Q419" s="178">
        <f>Q362/RES_summary!Q$21</f>
        <v>147.9477560299585</v>
      </c>
    </row>
    <row r="420" spans="1:17" ht="12" customHeight="1" x14ac:dyDescent="0.25">
      <c r="A420" s="23" t="s">
        <v>161</v>
      </c>
      <c r="B420" s="156"/>
      <c r="C420" s="177">
        <f>C363/RES_summary!C$21</f>
        <v>195.30284645112081</v>
      </c>
      <c r="D420" s="177">
        <f>D363/RES_summary!D$21</f>
        <v>179.75650362655514</v>
      </c>
      <c r="E420" s="177">
        <f>E363/RES_summary!E$21</f>
        <v>189.81819839620036</v>
      </c>
      <c r="F420" s="177">
        <f>F363/RES_summary!F$21</f>
        <v>181.51061171239914</v>
      </c>
      <c r="G420" s="177">
        <f>G363/RES_summary!G$21</f>
        <v>173.74640467053334</v>
      </c>
      <c r="H420" s="177">
        <f>H363/RES_summary!H$21</f>
        <v>171.6125715846002</v>
      </c>
      <c r="I420" s="177">
        <f>I363/RES_summary!I$21</f>
        <v>0</v>
      </c>
      <c r="J420" s="177">
        <f>J363/RES_summary!J$21</f>
        <v>158.8742116473484</v>
      </c>
      <c r="K420" s="177">
        <f>K363/RES_summary!K$21</f>
        <v>157.21440650322805</v>
      </c>
      <c r="L420" s="177">
        <f>L363/RES_summary!L$21</f>
        <v>187.27817427744358</v>
      </c>
      <c r="M420" s="177">
        <f>M363/RES_summary!M$21</f>
        <v>152.88170131096126</v>
      </c>
      <c r="N420" s="177">
        <f>N363/RES_summary!N$21</f>
        <v>158.43340193065103</v>
      </c>
      <c r="O420" s="177">
        <f>O363/RES_summary!O$21</f>
        <v>157.05016348774842</v>
      </c>
      <c r="P420" s="177">
        <f>P363/RES_summary!P$21</f>
        <v>0</v>
      </c>
      <c r="Q420" s="177">
        <f>Q363/RES_summary!Q$21</f>
        <v>145.04689123889312</v>
      </c>
    </row>
    <row r="421" spans="1:17" ht="12" customHeight="1" x14ac:dyDescent="0.25">
      <c r="A421" s="23" t="s">
        <v>60</v>
      </c>
      <c r="B421" s="156"/>
      <c r="C421" s="177">
        <f>C364/RES_summary!C$21</f>
        <v>2.5939863294733452</v>
      </c>
      <c r="D421" s="177">
        <f>D364/RES_summary!D$21</f>
        <v>1.8904684349892411</v>
      </c>
      <c r="E421" s="177">
        <f>E364/RES_summary!E$21</f>
        <v>2.6383346668228449</v>
      </c>
      <c r="F421" s="177">
        <f>F364/RES_summary!F$21</f>
        <v>2.6517043797540514</v>
      </c>
      <c r="G421" s="177">
        <f>G364/RES_summary!G$21</f>
        <v>2.7003280857593821</v>
      </c>
      <c r="H421" s="177">
        <f>H364/RES_summary!H$21</f>
        <v>3.1533007757906604</v>
      </c>
      <c r="I421" s="177">
        <f>I364/RES_summary!I$21</f>
        <v>0</v>
      </c>
      <c r="J421" s="177">
        <f>J364/RES_summary!J$21</f>
        <v>2.4291711698068656</v>
      </c>
      <c r="K421" s="177">
        <f>K364/RES_summary!K$21</f>
        <v>2.3298490640866079</v>
      </c>
      <c r="L421" s="177">
        <f>L364/RES_summary!L$21</f>
        <v>3.132890680057101</v>
      </c>
      <c r="M421" s="177">
        <f>M364/RES_summary!M$21</f>
        <v>2.1970047875990284</v>
      </c>
      <c r="N421" s="177">
        <f>N364/RES_summary!N$21</f>
        <v>2.7398906426598337</v>
      </c>
      <c r="O421" s="177">
        <f>O364/RES_summary!O$21</f>
        <v>2.7620587219969694</v>
      </c>
      <c r="P421" s="177">
        <f>P364/RES_summary!P$21</f>
        <v>0</v>
      </c>
      <c r="Q421" s="177">
        <f>Q364/RES_summary!Q$21</f>
        <v>2.9008647910653682</v>
      </c>
    </row>
    <row r="422" spans="1:17" ht="12" customHeight="1" x14ac:dyDescent="0.25">
      <c r="A422" s="158" t="s">
        <v>112</v>
      </c>
      <c r="B422" s="157"/>
      <c r="C422" s="178">
        <f>C365/RES_summary!C$21</f>
        <v>2.4639674474672812E-2</v>
      </c>
      <c r="D422" s="178">
        <f>D365/RES_summary!D$21</f>
        <v>2.0858947288781023E-2</v>
      </c>
      <c r="E422" s="178">
        <f>E365/RES_summary!E$21</f>
        <v>5.3684549738383144E-2</v>
      </c>
      <c r="F422" s="178">
        <f>F365/RES_summary!F$21</f>
        <v>5.8677192748399394E-2</v>
      </c>
      <c r="G422" s="178">
        <f>G365/RES_summary!G$21</f>
        <v>6.9875965806132215E-2</v>
      </c>
      <c r="H422" s="178">
        <f>H365/RES_summary!H$21</f>
        <v>0.10841845828772637</v>
      </c>
      <c r="I422" s="178">
        <f>I365/RES_summary!I$21</f>
        <v>0</v>
      </c>
      <c r="J422" s="178">
        <f>J365/RES_summary!J$21</f>
        <v>6.7998294804175824E-2</v>
      </c>
      <c r="K422" s="178">
        <f>K365/RES_summary!K$21</f>
        <v>0.15634850721575186</v>
      </c>
      <c r="L422" s="178">
        <f>L365/RES_summary!L$21</f>
        <v>0.2608602524642894</v>
      </c>
      <c r="M422" s="178">
        <f>M365/RES_summary!M$21</f>
        <v>0.35949026561278008</v>
      </c>
      <c r="N422" s="178">
        <f>N365/RES_summary!N$21</f>
        <v>0.32162330813492263</v>
      </c>
      <c r="O422" s="178">
        <f>O365/RES_summary!O$21</f>
        <v>0.13531987417775354</v>
      </c>
      <c r="P422" s="178">
        <f>P365/RES_summary!P$21</f>
        <v>0</v>
      </c>
      <c r="Q422" s="178">
        <f>Q365/RES_summary!Q$21</f>
        <v>0.12887553323650608</v>
      </c>
    </row>
    <row r="423" spans="1:17" ht="12" customHeight="1" x14ac:dyDescent="0.25">
      <c r="A423" s="23" t="s">
        <v>60</v>
      </c>
      <c r="B423" s="156"/>
      <c r="C423" s="177">
        <f>C366/RES_summary!C$21</f>
        <v>2.4639674474672812E-2</v>
      </c>
      <c r="D423" s="177">
        <f>D366/RES_summary!D$21</f>
        <v>2.0858947288781023E-2</v>
      </c>
      <c r="E423" s="177">
        <f>E366/RES_summary!E$21</f>
        <v>5.3684549738383144E-2</v>
      </c>
      <c r="F423" s="177">
        <f>F366/RES_summary!F$21</f>
        <v>5.8677192748399394E-2</v>
      </c>
      <c r="G423" s="177">
        <f>G366/RES_summary!G$21</f>
        <v>6.9875965806132215E-2</v>
      </c>
      <c r="H423" s="177">
        <f>H366/RES_summary!H$21</f>
        <v>0.10841845828772637</v>
      </c>
      <c r="I423" s="177">
        <f>I366/RES_summary!I$21</f>
        <v>0</v>
      </c>
      <c r="J423" s="177">
        <f>J366/RES_summary!J$21</f>
        <v>6.7998294804175824E-2</v>
      </c>
      <c r="K423" s="177">
        <f>K366/RES_summary!K$21</f>
        <v>0.15634850721575186</v>
      </c>
      <c r="L423" s="177">
        <f>L366/RES_summary!L$21</f>
        <v>0.2608602524642894</v>
      </c>
      <c r="M423" s="177">
        <f>M366/RES_summary!M$21</f>
        <v>0.35949026561278008</v>
      </c>
      <c r="N423" s="177">
        <f>N366/RES_summary!N$21</f>
        <v>0.32162330813492263</v>
      </c>
      <c r="O423" s="177">
        <f>O366/RES_summary!O$21</f>
        <v>0.13531987417775354</v>
      </c>
      <c r="P423" s="177">
        <f>P366/RES_summary!P$21</f>
        <v>0</v>
      </c>
      <c r="Q423" s="177">
        <f>Q366/RES_summary!Q$21</f>
        <v>0.12887553323650608</v>
      </c>
    </row>
    <row r="424" spans="1:17" ht="12" customHeight="1" x14ac:dyDescent="0.25">
      <c r="A424" s="158" t="s">
        <v>63</v>
      </c>
      <c r="B424" s="157"/>
      <c r="C424" s="178">
        <f>C367/RES_summary!C$21</f>
        <v>25.764368569651989</v>
      </c>
      <c r="D424" s="178">
        <f>D367/RES_summary!D$21</f>
        <v>27.672844113670219</v>
      </c>
      <c r="E424" s="178">
        <f>E367/RES_summary!E$21</f>
        <v>26.967438609170546</v>
      </c>
      <c r="F424" s="178">
        <f>F367/RES_summary!F$21</f>
        <v>26.98743887851888</v>
      </c>
      <c r="G424" s="178">
        <f>G367/RES_summary!G$21</f>
        <v>26.927427485457756</v>
      </c>
      <c r="H424" s="178">
        <f>H367/RES_summary!H$21</f>
        <v>26.281731154974331</v>
      </c>
      <c r="I424" s="178">
        <f>I367/RES_summary!I$21</f>
        <v>0</v>
      </c>
      <c r="J424" s="178">
        <f>J367/RES_summary!J$21</f>
        <v>25.090743156479061</v>
      </c>
      <c r="K424" s="178">
        <f>K367/RES_summary!K$21</f>
        <v>24.936045295571141</v>
      </c>
      <c r="L424" s="178">
        <f>L367/RES_summary!L$21</f>
        <v>25.763022691001687</v>
      </c>
      <c r="M424" s="178">
        <f>M367/RES_summary!M$21</f>
        <v>23.368206533078698</v>
      </c>
      <c r="N424" s="178">
        <f>N367/RES_summary!N$21</f>
        <v>23.179300226393188</v>
      </c>
      <c r="O424" s="178">
        <f>O367/RES_summary!O$21</f>
        <v>22.749962380854949</v>
      </c>
      <c r="P424" s="178">
        <f>P367/RES_summary!P$21</f>
        <v>0</v>
      </c>
      <c r="Q424" s="178">
        <f>Q367/RES_summary!Q$21</f>
        <v>22.588787456330977</v>
      </c>
    </row>
    <row r="425" spans="1:17" ht="12" customHeight="1" x14ac:dyDescent="0.25">
      <c r="A425" s="167" t="s">
        <v>160</v>
      </c>
      <c r="B425" s="132"/>
      <c r="C425" s="183">
        <f>C368/RES_summary!C$21</f>
        <v>26.315157717575211</v>
      </c>
      <c r="D425" s="183">
        <f>D368/RES_summary!D$21</f>
        <v>28.597581381758189</v>
      </c>
      <c r="E425" s="183">
        <f>E368/RES_summary!E$21</f>
        <v>28.03149682327156</v>
      </c>
      <c r="F425" s="183">
        <f>F368/RES_summary!F$21</f>
        <v>27.547863007813483</v>
      </c>
      <c r="G425" s="183">
        <f>G368/RES_summary!G$21</f>
        <v>27.148424926815643</v>
      </c>
      <c r="H425" s="183">
        <f>H368/RES_summary!H$21</f>
        <v>26.116990489760386</v>
      </c>
      <c r="I425" s="183">
        <f>I368/RES_summary!I$21</f>
        <v>0</v>
      </c>
      <c r="J425" s="183">
        <f>J368/RES_summary!J$21</f>
        <v>25.96417315018439</v>
      </c>
      <c r="K425" s="183">
        <f>K368/RES_summary!K$21</f>
        <v>26.003201945632021</v>
      </c>
      <c r="L425" s="183">
        <f>L368/RES_summary!L$21</f>
        <v>27.269131921676557</v>
      </c>
      <c r="M425" s="183">
        <f>M368/RES_summary!M$21</f>
        <v>24.510264412453914</v>
      </c>
      <c r="N425" s="183">
        <f>N368/RES_summary!N$21</f>
        <v>24.160600684754176</v>
      </c>
      <c r="O425" s="183">
        <f>O368/RES_summary!O$21</f>
        <v>23.865704457688398</v>
      </c>
      <c r="P425" s="183">
        <f>P368/RES_summary!P$21</f>
        <v>0</v>
      </c>
      <c r="Q425" s="183">
        <f>Q368/RES_summary!Q$21</f>
        <v>23.617316038861965</v>
      </c>
    </row>
    <row r="426" spans="1:17" ht="12" customHeight="1" x14ac:dyDescent="0.25">
      <c r="A426" s="167" t="s">
        <v>159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25.838772454043504</v>
      </c>
      <c r="F426" s="183">
        <f>F369/RES_summary!F$21</f>
        <v>25.262300500463493</v>
      </c>
      <c r="G426" s="183">
        <f>G369/RES_summary!G$21</f>
        <v>24.758199737259268</v>
      </c>
      <c r="H426" s="183">
        <f>H369/RES_summary!H$21</f>
        <v>23.715908011943434</v>
      </c>
      <c r="I426" s="183">
        <f>I369/RES_summary!I$21</f>
        <v>0</v>
      </c>
      <c r="J426" s="183">
        <f>J369/RES_summary!J$21</f>
        <v>23.224584176281546</v>
      </c>
      <c r="K426" s="183">
        <f>K369/RES_summary!K$21</f>
        <v>23.199026256594845</v>
      </c>
      <c r="L426" s="183">
        <f>L369/RES_summary!L$21</f>
        <v>24.155248411480184</v>
      </c>
      <c r="M426" s="183">
        <f>M369/RES_summary!M$21</f>
        <v>21.835439036148482</v>
      </c>
      <c r="N426" s="183">
        <f>N369/RES_summary!N$21</f>
        <v>21.389159601014892</v>
      </c>
      <c r="O426" s="183">
        <f>O369/RES_summary!O$21</f>
        <v>20.972464188980382</v>
      </c>
      <c r="P426" s="183">
        <f>P369/RES_summary!P$21</f>
        <v>0</v>
      </c>
      <c r="Q426" s="183">
        <f>Q369/RES_summary!Q$21</f>
        <v>20.322752663406916</v>
      </c>
    </row>
    <row r="427" spans="1:17" ht="12" customHeight="1" x14ac:dyDescent="0.25">
      <c r="A427" s="166" t="s">
        <v>203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20.317989871672296</v>
      </c>
      <c r="F427" s="182">
        <f>F370/RES_summary!F$21</f>
        <v>19.833346341849545</v>
      </c>
      <c r="G427" s="182">
        <f>G370/RES_summary!G$21</f>
        <v>19.406545435508317</v>
      </c>
      <c r="H427" s="182">
        <f>H370/RES_summary!H$21</f>
        <v>18.562863405232747</v>
      </c>
      <c r="I427" s="182">
        <f>I370/RES_summary!I$21</f>
        <v>0</v>
      </c>
      <c r="J427" s="182">
        <f>J370/RES_summary!J$21</f>
        <v>18.117530748844526</v>
      </c>
      <c r="K427" s="182">
        <f>K370/RES_summary!K$21</f>
        <v>18.092222126692175</v>
      </c>
      <c r="L427" s="182">
        <f>L370/RES_summary!L$21</f>
        <v>18.964945663745528</v>
      </c>
      <c r="M427" s="182">
        <f>M370/RES_summary!M$21</f>
        <v>16.911465103167469</v>
      </c>
      <c r="N427" s="182">
        <f>N370/RES_summary!N$21</f>
        <v>16.597995363200447</v>
      </c>
      <c r="O427" s="182">
        <f>O370/RES_summary!O$21</f>
        <v>16.254808472039308</v>
      </c>
      <c r="P427" s="182">
        <f>P370/RES_summary!P$21</f>
        <v>0</v>
      </c>
      <c r="Q427" s="182">
        <f>Q370/RES_summary!Q$21</f>
        <v>15.763317105249072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5.5207825823712051</v>
      </c>
      <c r="F428" s="181">
        <f>F371/RES_summary!F$21</f>
        <v>5.4289541586139478</v>
      </c>
      <c r="G428" s="181">
        <f>G371/RES_summary!G$21</f>
        <v>5.3516543017509486</v>
      </c>
      <c r="H428" s="181">
        <f>H371/RES_summary!H$21</f>
        <v>5.1530446067106892</v>
      </c>
      <c r="I428" s="181">
        <f>I371/RES_summary!I$21</f>
        <v>0</v>
      </c>
      <c r="J428" s="181">
        <f>J371/RES_summary!J$21</f>
        <v>5.1070534274370196</v>
      </c>
      <c r="K428" s="181">
        <f>K371/RES_summary!K$21</f>
        <v>5.106804129902673</v>
      </c>
      <c r="L428" s="181">
        <f>L371/RES_summary!L$21</f>
        <v>5.1903027477346573</v>
      </c>
      <c r="M428" s="181">
        <f>M371/RES_summary!M$21</f>
        <v>4.9239739329810117</v>
      </c>
      <c r="N428" s="181">
        <f>N371/RES_summary!N$21</f>
        <v>4.7911642378144466</v>
      </c>
      <c r="O428" s="181">
        <f>O371/RES_summary!O$21</f>
        <v>4.7176557169410742</v>
      </c>
      <c r="P428" s="181">
        <f>P371/RES_summary!P$21</f>
        <v>0</v>
      </c>
      <c r="Q428" s="181">
        <f>Q371/RES_summary!Q$21</f>
        <v>4.559435558157845</v>
      </c>
    </row>
    <row r="429" spans="1:17" ht="12" customHeight="1" x14ac:dyDescent="0.25">
      <c r="A429" s="163" t="s">
        <v>142</v>
      </c>
      <c r="B429" s="162"/>
      <c r="C429" s="180">
        <f>C372/RES_summary!C$21</f>
        <v>23.286055370200781</v>
      </c>
      <c r="D429" s="180">
        <f>D372/RES_summary!D$21</f>
        <v>24.328236018673877</v>
      </c>
      <c r="E429" s="180">
        <f>E372/RES_summary!E$21</f>
        <v>25.522257288506296</v>
      </c>
      <c r="F429" s="180">
        <f>F372/RES_summary!F$21</f>
        <v>26.007265606609181</v>
      </c>
      <c r="G429" s="180">
        <f>G372/RES_summary!G$21</f>
        <v>0</v>
      </c>
      <c r="H429" s="180">
        <f>H372/RES_summary!H$21</f>
        <v>26.946337699634181</v>
      </c>
      <c r="I429" s="180">
        <f>I372/RES_summary!I$21</f>
        <v>0</v>
      </c>
      <c r="J429" s="180">
        <f>J372/RES_summary!J$21</f>
        <v>24.871595389548624</v>
      </c>
      <c r="K429" s="180">
        <f>K372/RES_summary!K$21</f>
        <v>24.86167583426748</v>
      </c>
      <c r="L429" s="180">
        <f>L372/RES_summary!L$21</f>
        <v>0</v>
      </c>
      <c r="M429" s="180">
        <f>M372/RES_summary!M$21</f>
        <v>24.754129653362337</v>
      </c>
      <c r="N429" s="180">
        <f>N372/RES_summary!N$21</f>
        <v>23.342409733704237</v>
      </c>
      <c r="O429" s="180">
        <f>O372/RES_summary!O$21</f>
        <v>23.060344488204912</v>
      </c>
      <c r="P429" s="180">
        <f>P372/RES_summary!P$21</f>
        <v>0</v>
      </c>
      <c r="Q429" s="180">
        <f>Q372/RES_summary!Q$21</f>
        <v>22.389474060062767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23.701266761763435</v>
      </c>
      <c r="F430" s="179">
        <f>F373/RES_summary!F$21</f>
        <v>23.600076337548135</v>
      </c>
      <c r="G430" s="179">
        <f>G373/RES_summary!G$21</f>
        <v>0</v>
      </c>
      <c r="H430" s="179">
        <f>H373/RES_summary!H$21</f>
        <v>22.852213264757694</v>
      </c>
      <c r="I430" s="179">
        <f>I373/RES_summary!I$21</f>
        <v>0</v>
      </c>
      <c r="J430" s="179">
        <f>J373/RES_summary!J$21</f>
        <v>21.431062877541862</v>
      </c>
      <c r="K430" s="179">
        <f>K373/RES_summary!K$21</f>
        <v>21.474654239496097</v>
      </c>
      <c r="L430" s="179">
        <f>L373/RES_summary!L$21</f>
        <v>0</v>
      </c>
      <c r="M430" s="179">
        <f>M373/RES_summary!M$21</f>
        <v>21.250720840170214</v>
      </c>
      <c r="N430" s="179">
        <f>N373/RES_summary!N$21</f>
        <v>20.131700664800366</v>
      </c>
      <c r="O430" s="179">
        <f>O373/RES_summary!O$21</f>
        <v>19.856943179357671</v>
      </c>
      <c r="P430" s="179">
        <f>P373/RES_summary!P$21</f>
        <v>0</v>
      </c>
      <c r="Q430" s="179">
        <f>Q373/RES_summary!Q$21</f>
        <v>19.219584630754575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18.180484179392231</v>
      </c>
      <c r="F431" s="177">
        <f>F374/RES_summary!F$21</f>
        <v>18.162353388614349</v>
      </c>
      <c r="G431" s="177">
        <f>G374/RES_summary!G$21</f>
        <v>0</v>
      </c>
      <c r="H431" s="177">
        <f>H374/RES_summary!H$21</f>
        <v>17.663524185275694</v>
      </c>
      <c r="I431" s="177">
        <f>I374/RES_summary!I$21</f>
        <v>0</v>
      </c>
      <c r="J431" s="177">
        <f>J374/RES_summary!J$21</f>
        <v>16.244071907416931</v>
      </c>
      <c r="K431" s="177">
        <f>K374/RES_summary!K$21</f>
        <v>16.292237114069486</v>
      </c>
      <c r="L431" s="177">
        <f>L374/RES_summary!L$21</f>
        <v>0</v>
      </c>
      <c r="M431" s="177">
        <f>M374/RES_summary!M$21</f>
        <v>16.27023902686286</v>
      </c>
      <c r="N431" s="177">
        <f>N374/RES_summary!N$21</f>
        <v>15.31470534308237</v>
      </c>
      <c r="O431" s="177">
        <f>O374/RES_summary!O$21</f>
        <v>15.098498559784414</v>
      </c>
      <c r="P431" s="177">
        <f>P374/RES_summary!P$21</f>
        <v>0</v>
      </c>
      <c r="Q431" s="177">
        <f>Q374/RES_summary!Q$21</f>
        <v>14.579469448292798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5.5207825823712051</v>
      </c>
      <c r="F432" s="177">
        <f>F375/RES_summary!F$21</f>
        <v>5.4377229489337813</v>
      </c>
      <c r="G432" s="177">
        <f>G375/RES_summary!G$21</f>
        <v>0</v>
      </c>
      <c r="H432" s="177">
        <f>H375/RES_summary!H$21</f>
        <v>5.1886890794820015</v>
      </c>
      <c r="I432" s="177">
        <f>I375/RES_summary!I$21</f>
        <v>0</v>
      </c>
      <c r="J432" s="177">
        <f>J375/RES_summary!J$21</f>
        <v>5.186990970124933</v>
      </c>
      <c r="K432" s="177">
        <f>K375/RES_summary!K$21</f>
        <v>5.1824171254266131</v>
      </c>
      <c r="L432" s="177">
        <f>L375/RES_summary!L$21</f>
        <v>0</v>
      </c>
      <c r="M432" s="177">
        <f>M375/RES_summary!M$21</f>
        <v>4.9804818133073505</v>
      </c>
      <c r="N432" s="177">
        <f>N375/RES_summary!N$21</f>
        <v>4.8169953217179922</v>
      </c>
      <c r="O432" s="177">
        <f>O375/RES_summary!O$21</f>
        <v>4.7584446195732601</v>
      </c>
      <c r="P432" s="177">
        <f>P375/RES_summary!P$21</f>
        <v>0</v>
      </c>
      <c r="Q432" s="177">
        <f>Q375/RES_summary!Q$21</f>
        <v>4.6401151824617779</v>
      </c>
    </row>
    <row r="433" spans="1:17" ht="12" customHeight="1" x14ac:dyDescent="0.25">
      <c r="A433" s="158" t="s">
        <v>62</v>
      </c>
      <c r="B433" s="157"/>
      <c r="C433" s="178">
        <f>C376/RES_summary!C$21</f>
        <v>17.507462382196135</v>
      </c>
      <c r="D433" s="178">
        <f>D376/RES_summary!D$21</f>
        <v>18.356877428904347</v>
      </c>
      <c r="E433" s="178">
        <f>E376/RES_summary!E$21</f>
        <v>16.820877624128432</v>
      </c>
      <c r="F433" s="178">
        <f>F376/RES_summary!F$21</f>
        <v>17.387642185119418</v>
      </c>
      <c r="G433" s="178">
        <f>G376/RES_summary!G$21</f>
        <v>16.66155685345073</v>
      </c>
      <c r="H433" s="178">
        <f>H376/RES_summary!H$21</f>
        <v>15.530104722549009</v>
      </c>
      <c r="I433" s="178">
        <f>I376/RES_summary!I$21</f>
        <v>0</v>
      </c>
      <c r="J433" s="178">
        <f>J376/RES_summary!J$21</f>
        <v>16.213711573574187</v>
      </c>
      <c r="K433" s="178">
        <f>K376/RES_summary!K$21</f>
        <v>16.655205218118219</v>
      </c>
      <c r="L433" s="178">
        <f>L376/RES_summary!L$21</f>
        <v>17.194728170813125</v>
      </c>
      <c r="M433" s="178">
        <f>M376/RES_summary!M$21</f>
        <v>15.706966392076536</v>
      </c>
      <c r="N433" s="178">
        <f>N376/RES_summary!N$21</f>
        <v>15.487736328785799</v>
      </c>
      <c r="O433" s="178">
        <f>O376/RES_summary!O$21</f>
        <v>14.525479453929133</v>
      </c>
      <c r="P433" s="178">
        <f>P376/RES_summary!P$21</f>
        <v>0</v>
      </c>
      <c r="Q433" s="178">
        <f>Q376/RES_summary!Q$21</f>
        <v>13.95237786464225</v>
      </c>
    </row>
    <row r="434" spans="1:17" ht="12" customHeight="1" x14ac:dyDescent="0.25">
      <c r="A434" s="23" t="s">
        <v>203</v>
      </c>
      <c r="B434" s="156"/>
      <c r="C434" s="177">
        <f>C377/RES_summary!C$21</f>
        <v>18.407592146024534</v>
      </c>
      <c r="D434" s="177">
        <f>D377/RES_summary!D$21</f>
        <v>18.893200456024573</v>
      </c>
      <c r="E434" s="177">
        <f>E377/RES_summary!E$21</f>
        <v>18.713515898651796</v>
      </c>
      <c r="F434" s="177">
        <f>F377/RES_summary!F$21</f>
        <v>18.284889486116246</v>
      </c>
      <c r="G434" s="177">
        <f>G377/RES_summary!G$21</f>
        <v>18.323155002268226</v>
      </c>
      <c r="H434" s="177">
        <f>H377/RES_summary!H$21</f>
        <v>17.349241148389197</v>
      </c>
      <c r="I434" s="177">
        <f>I377/RES_summary!I$21</f>
        <v>0</v>
      </c>
      <c r="J434" s="177">
        <f>J377/RES_summary!J$21</f>
        <v>16.770117376358176</v>
      </c>
      <c r="K434" s="177">
        <f>K377/RES_summary!K$21</f>
        <v>16.655205218118219</v>
      </c>
      <c r="L434" s="177">
        <f>L377/RES_summary!L$21</f>
        <v>17.194728170813125</v>
      </c>
      <c r="M434" s="177">
        <f>M377/RES_summary!M$21</f>
        <v>15.706966392076536</v>
      </c>
      <c r="N434" s="177">
        <f>N377/RES_summary!N$21</f>
        <v>15.487736328785799</v>
      </c>
      <c r="O434" s="177">
        <f>O377/RES_summary!O$21</f>
        <v>15.376874462755479</v>
      </c>
      <c r="P434" s="177">
        <f>P377/RES_summary!P$21</f>
        <v>0</v>
      </c>
      <c r="Q434" s="177">
        <f>Q377/RES_summary!Q$21</f>
        <v>15.364909477543215</v>
      </c>
    </row>
    <row r="435" spans="1:17" ht="12" customHeight="1" x14ac:dyDescent="0.25">
      <c r="A435" s="29" t="s">
        <v>140</v>
      </c>
      <c r="B435" s="57"/>
      <c r="C435" s="176">
        <f>C378/RES_summary!C$21</f>
        <v>11.420445289724471</v>
      </c>
      <c r="D435" s="176">
        <f>D378/RES_summary!D$21</f>
        <v>11.913668738448797</v>
      </c>
      <c r="E435" s="176">
        <f>E378/RES_summary!E$21</f>
        <v>11.995024248110612</v>
      </c>
      <c r="F435" s="176">
        <f>F378/RES_summary!F$21</f>
        <v>11.713405575595775</v>
      </c>
      <c r="G435" s="176">
        <f>G378/RES_summary!G$21</f>
        <v>11.675031764164578</v>
      </c>
      <c r="H435" s="176">
        <f>H378/RES_summary!H$21</f>
        <v>11.409308610568106</v>
      </c>
      <c r="I435" s="176">
        <f>I378/RES_summary!I$21</f>
        <v>0</v>
      </c>
      <c r="J435" s="176">
        <f>J378/RES_summary!J$21</f>
        <v>11.323854161003981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10.227371076618931</v>
      </c>
      <c r="P435" s="176">
        <f>P378/RES_summary!P$21</f>
        <v>0</v>
      </c>
      <c r="Q435" s="176">
        <f>Q378/RES_summary!Q$21</f>
        <v>9.771641604397006</v>
      </c>
    </row>
    <row r="437" spans="1:17" ht="12" customHeight="1" x14ac:dyDescent="0.25">
      <c r="A437" s="152" t="s">
        <v>185</v>
      </c>
      <c r="B437" s="168"/>
      <c r="C437" s="184">
        <f>C380/RES_summary!C$21</f>
        <v>151.655439465976</v>
      </c>
      <c r="D437" s="184">
        <f>D380/RES_summary!D$21</f>
        <v>143.15931394820888</v>
      </c>
      <c r="E437" s="184">
        <f>E380/RES_summary!E$21</f>
        <v>148.93551625550973</v>
      </c>
      <c r="F437" s="184">
        <f>F380/RES_summary!F$21</f>
        <v>145.5554611362964</v>
      </c>
      <c r="G437" s="184">
        <f>G380/RES_summary!G$21</f>
        <v>141.71521514149202</v>
      </c>
      <c r="H437" s="184">
        <f>H380/RES_summary!H$21</f>
        <v>138.45511688880515</v>
      </c>
      <c r="I437" s="184">
        <f>I380/RES_summary!I$21</f>
        <v>0</v>
      </c>
      <c r="J437" s="184">
        <f>J380/RES_summary!J$21</f>
        <v>129.99835469656466</v>
      </c>
      <c r="K437" s="184">
        <f>K380/RES_summary!K$21</f>
        <v>129.95839719145542</v>
      </c>
      <c r="L437" s="184">
        <f>L380/RES_summary!L$21</f>
        <v>152.25359161182209</v>
      </c>
      <c r="M437" s="184">
        <f>M380/RES_summary!M$21</f>
        <v>127.64743124675391</v>
      </c>
      <c r="N437" s="184">
        <f>N380/RES_summary!N$21</f>
        <v>132.90363568425755</v>
      </c>
      <c r="O437" s="184">
        <f>O380/RES_summary!O$21</f>
        <v>131.80664194025408</v>
      </c>
      <c r="P437" s="184">
        <f>P380/RES_summary!P$21</f>
        <v>0</v>
      </c>
      <c r="Q437" s="184">
        <f>Q380/RES_summary!Q$21</f>
        <v>125.42825451127054</v>
      </c>
    </row>
    <row r="438" spans="1:17" ht="12" customHeight="1" x14ac:dyDescent="0.25">
      <c r="A438" s="158" t="s">
        <v>65</v>
      </c>
      <c r="B438" s="157"/>
      <c r="C438" s="178">
        <f>C381/RES_summary!C$21</f>
        <v>127.5990901877133</v>
      </c>
      <c r="D438" s="178">
        <f>D381/RES_summary!D$21</f>
        <v>117.48549329673267</v>
      </c>
      <c r="E438" s="178">
        <f>E381/RES_summary!E$21</f>
        <v>122.79378047089119</v>
      </c>
      <c r="F438" s="178">
        <f>F381/RES_summary!F$21</f>
        <v>119.72202889879522</v>
      </c>
      <c r="G438" s="178">
        <f>G381/RES_summary!G$21</f>
        <v>116.39618031551439</v>
      </c>
      <c r="H438" s="178">
        <f>H381/RES_summary!H$21</f>
        <v>111.54270049104663</v>
      </c>
      <c r="I438" s="178">
        <f>I381/RES_summary!I$21</f>
        <v>0</v>
      </c>
      <c r="J438" s="178">
        <f>J381/RES_summary!J$21</f>
        <v>104.57886647033693</v>
      </c>
      <c r="K438" s="178">
        <f>K381/RES_summary!K$21</f>
        <v>104.75233446655685</v>
      </c>
      <c r="L438" s="178">
        <f>L381/RES_summary!L$21</f>
        <v>126.31598168967696</v>
      </c>
      <c r="M438" s="178">
        <f>M381/RES_summary!M$21</f>
        <v>103.29247193866649</v>
      </c>
      <c r="N438" s="178">
        <f>N381/RES_summary!N$21</f>
        <v>109.39109657850014</v>
      </c>
      <c r="O438" s="178">
        <f>O381/RES_summary!O$21</f>
        <v>108.4035701221369</v>
      </c>
      <c r="P438" s="178">
        <f>P381/RES_summary!P$21</f>
        <v>0</v>
      </c>
      <c r="Q438" s="178">
        <f>Q381/RES_summary!Q$21</f>
        <v>102.62018061877686</v>
      </c>
    </row>
    <row r="439" spans="1:17" ht="12" customHeight="1" x14ac:dyDescent="0.25">
      <c r="A439" s="23" t="s">
        <v>161</v>
      </c>
      <c r="B439" s="156"/>
      <c r="C439" s="177">
        <f>C382/RES_summary!C$21</f>
        <v>124.69169948778818</v>
      </c>
      <c r="D439" s="177">
        <f>D382/RES_summary!D$21</f>
        <v>115.37183305346583</v>
      </c>
      <c r="E439" s="177">
        <f>E382/RES_summary!E$21</f>
        <v>119.93380470188718</v>
      </c>
      <c r="F439" s="177">
        <f>F382/RES_summary!F$21</f>
        <v>116.82367196932144</v>
      </c>
      <c r="G439" s="177">
        <f>G382/RES_summary!G$21</f>
        <v>113.43218928718619</v>
      </c>
      <c r="H439" s="177">
        <f>H382/RES_summary!H$21</f>
        <v>108.23575675487353</v>
      </c>
      <c r="I439" s="177">
        <f>I382/RES_summary!I$21</f>
        <v>0</v>
      </c>
      <c r="J439" s="177">
        <f>J382/RES_summary!J$21</f>
        <v>102.02790720092221</v>
      </c>
      <c r="K439" s="177">
        <f>K382/RES_summary!K$21</f>
        <v>102.30012922036529</v>
      </c>
      <c r="L439" s="177">
        <f>L382/RES_summary!L$21</f>
        <v>123.01939362685386</v>
      </c>
      <c r="M439" s="177">
        <f>M382/RES_summary!M$21</f>
        <v>100.99166559456575</v>
      </c>
      <c r="N439" s="177">
        <f>N382/RES_summary!N$21</f>
        <v>106.50268101619372</v>
      </c>
      <c r="O439" s="177">
        <f>O382/RES_summary!O$21</f>
        <v>105.5260687739507</v>
      </c>
      <c r="P439" s="177">
        <f>P382/RES_summary!P$21</f>
        <v>0</v>
      </c>
      <c r="Q439" s="177">
        <f>Q382/RES_summary!Q$21</f>
        <v>99.602887992861127</v>
      </c>
    </row>
    <row r="440" spans="1:17" ht="12" customHeight="1" x14ac:dyDescent="0.25">
      <c r="A440" s="23" t="s">
        <v>60</v>
      </c>
      <c r="B440" s="156"/>
      <c r="C440" s="177">
        <f>C383/RES_summary!C$21</f>
        <v>2.9073906999251213</v>
      </c>
      <c r="D440" s="177">
        <f>D383/RES_summary!D$21</f>
        <v>2.1136602432668301</v>
      </c>
      <c r="E440" s="177">
        <f>E383/RES_summary!E$21</f>
        <v>2.8599757690040128</v>
      </c>
      <c r="F440" s="177">
        <f>F383/RES_summary!F$21</f>
        <v>2.8983569294737692</v>
      </c>
      <c r="G440" s="177">
        <f>G383/RES_summary!G$21</f>
        <v>2.9639910283282105</v>
      </c>
      <c r="H440" s="177">
        <f>H383/RES_summary!H$21</f>
        <v>3.3069437361730842</v>
      </c>
      <c r="I440" s="177">
        <f>I383/RES_summary!I$21</f>
        <v>0</v>
      </c>
      <c r="J440" s="177">
        <f>J383/RES_summary!J$21</f>
        <v>2.5509592694147147</v>
      </c>
      <c r="K440" s="177">
        <f>K383/RES_summary!K$21</f>
        <v>2.4522052461915487</v>
      </c>
      <c r="L440" s="177">
        <f>L383/RES_summary!L$21</f>
        <v>3.2965880628230937</v>
      </c>
      <c r="M440" s="177">
        <f>M383/RES_summary!M$21</f>
        <v>2.3008063441007458</v>
      </c>
      <c r="N440" s="177">
        <f>N383/RES_summary!N$21</f>
        <v>2.8884155623064318</v>
      </c>
      <c r="O440" s="177">
        <f>O383/RES_summary!O$21</f>
        <v>2.8775013481861911</v>
      </c>
      <c r="P440" s="177">
        <f>P383/RES_summary!P$21</f>
        <v>0</v>
      </c>
      <c r="Q440" s="177">
        <f>Q383/RES_summary!Q$21</f>
        <v>3.0172926259157178</v>
      </c>
    </row>
    <row r="441" spans="1:17" ht="12" customHeight="1" x14ac:dyDescent="0.25">
      <c r="A441" s="158" t="s">
        <v>112</v>
      </c>
      <c r="B441" s="157"/>
      <c r="C441" s="178">
        <f>C384/RES_summary!C$21</f>
        <v>4.4278109567856744E-2</v>
      </c>
      <c r="D441" s="178">
        <f>D384/RES_summary!D$21</f>
        <v>3.8562224799241082E-2</v>
      </c>
      <c r="E441" s="178">
        <f>E384/RES_summary!E$21</f>
        <v>0.10160199277706609</v>
      </c>
      <c r="F441" s="178">
        <f>F384/RES_summary!F$21</f>
        <v>0.11473598645101672</v>
      </c>
      <c r="G441" s="178">
        <f>G384/RES_summary!G$21</f>
        <v>0.14194688279905907</v>
      </c>
      <c r="H441" s="178">
        <f>H384/RES_summary!H$21</f>
        <v>0.23013496047976068</v>
      </c>
      <c r="I441" s="178">
        <f>I384/RES_summary!I$21</f>
        <v>0</v>
      </c>
      <c r="J441" s="178">
        <f>J384/RES_summary!J$21</f>
        <v>0.16456154292587852</v>
      </c>
      <c r="K441" s="178">
        <f>K384/RES_summary!K$21</f>
        <v>0.40562509281078324</v>
      </c>
      <c r="L441" s="178">
        <f>L384/RES_summary!L$21</f>
        <v>0.73024531332861198</v>
      </c>
      <c r="M441" s="178">
        <f>M384/RES_summary!M$21</f>
        <v>1.0649765519408507</v>
      </c>
      <c r="N441" s="178">
        <f>N384/RES_summary!N$21</f>
        <v>0.9841575872093945</v>
      </c>
      <c r="O441" s="178">
        <f>O384/RES_summary!O$21</f>
        <v>0.42019071955642884</v>
      </c>
      <c r="P441" s="178">
        <f>P384/RES_summary!P$21</f>
        <v>0</v>
      </c>
      <c r="Q441" s="178">
        <f>Q384/RES_summary!Q$21</f>
        <v>0.43145492391541951</v>
      </c>
    </row>
    <row r="442" spans="1:17" ht="12" customHeight="1" x14ac:dyDescent="0.25">
      <c r="A442" s="23" t="s">
        <v>60</v>
      </c>
      <c r="B442" s="156"/>
      <c r="C442" s="177">
        <f>C385/RES_summary!C$21</f>
        <v>4.4278109567856744E-2</v>
      </c>
      <c r="D442" s="177">
        <f>D385/RES_summary!D$21</f>
        <v>3.8562224799241082E-2</v>
      </c>
      <c r="E442" s="177">
        <f>E385/RES_summary!E$21</f>
        <v>0.10160199277706609</v>
      </c>
      <c r="F442" s="177">
        <f>F385/RES_summary!F$21</f>
        <v>0.11473598645101672</v>
      </c>
      <c r="G442" s="177">
        <f>G385/RES_summary!G$21</f>
        <v>0.14194688279905907</v>
      </c>
      <c r="H442" s="177">
        <f>H385/RES_summary!H$21</f>
        <v>0.23013496047976068</v>
      </c>
      <c r="I442" s="177">
        <f>I385/RES_summary!I$21</f>
        <v>0</v>
      </c>
      <c r="J442" s="177">
        <f>J385/RES_summary!J$21</f>
        <v>0.16456154292587852</v>
      </c>
      <c r="K442" s="177">
        <f>K385/RES_summary!K$21</f>
        <v>0.40562509281078324</v>
      </c>
      <c r="L442" s="177">
        <f>L385/RES_summary!L$21</f>
        <v>0.73024531332861198</v>
      </c>
      <c r="M442" s="177">
        <f>M385/RES_summary!M$21</f>
        <v>1.0649765519408507</v>
      </c>
      <c r="N442" s="177">
        <f>N385/RES_summary!N$21</f>
        <v>0.9841575872093945</v>
      </c>
      <c r="O442" s="177">
        <f>O385/RES_summary!O$21</f>
        <v>0.42019071955642884</v>
      </c>
      <c r="P442" s="177">
        <f>P385/RES_summary!P$21</f>
        <v>0</v>
      </c>
      <c r="Q442" s="177">
        <f>Q385/RES_summary!Q$21</f>
        <v>0.43145492391541951</v>
      </c>
    </row>
    <row r="443" spans="1:17" ht="12" customHeight="1" x14ac:dyDescent="0.25">
      <c r="A443" s="158" t="s">
        <v>63</v>
      </c>
      <c r="B443" s="157"/>
      <c r="C443" s="178">
        <f>C386/RES_summary!C$21</f>
        <v>15.056966847492188</v>
      </c>
      <c r="D443" s="178">
        <f>D386/RES_summary!D$21</f>
        <v>16.358296305278962</v>
      </c>
      <c r="E443" s="178">
        <f>E386/RES_summary!E$21</f>
        <v>16.635729703252402</v>
      </c>
      <c r="F443" s="178">
        <f>F386/RES_summary!F$21</f>
        <v>16.512285850196843</v>
      </c>
      <c r="G443" s="178">
        <f>G386/RES_summary!G$21</f>
        <v>15.820889508772671</v>
      </c>
      <c r="H443" s="178">
        <f>H386/RES_summary!H$21</f>
        <v>17.633586968820634</v>
      </c>
      <c r="I443" s="178">
        <f>I386/RES_summary!I$21</f>
        <v>0</v>
      </c>
      <c r="J443" s="178">
        <f>J386/RES_summary!J$21</f>
        <v>16.423898533392919</v>
      </c>
      <c r="K443" s="178">
        <f>K386/RES_summary!K$21</f>
        <v>16.106825475875713</v>
      </c>
      <c r="L443" s="178">
        <f>L386/RES_summary!L$21</f>
        <v>16.259804865622847</v>
      </c>
      <c r="M443" s="178">
        <f>M386/RES_summary!M$21</f>
        <v>15.127919831163897</v>
      </c>
      <c r="N443" s="178">
        <f>N386/RES_summary!N$21</f>
        <v>14.498002135422011</v>
      </c>
      <c r="O443" s="178">
        <f>O386/RES_summary!O$21</f>
        <v>14.919577761424433</v>
      </c>
      <c r="P443" s="178">
        <f>P386/RES_summary!P$21</f>
        <v>0</v>
      </c>
      <c r="Q443" s="178">
        <f>Q386/RES_summary!Q$21</f>
        <v>14.357897729168426</v>
      </c>
    </row>
    <row r="444" spans="1:17" ht="12" customHeight="1" x14ac:dyDescent="0.25">
      <c r="A444" s="167" t="s">
        <v>160</v>
      </c>
      <c r="B444" s="132"/>
      <c r="C444" s="183">
        <f>C387/RES_summary!C$21</f>
        <v>14.8277832764759</v>
      </c>
      <c r="D444" s="183">
        <f>D387/RES_summary!D$21</f>
        <v>16.227912593410746</v>
      </c>
      <c r="E444" s="183">
        <f>E387/RES_summary!E$21</f>
        <v>16.032968271826977</v>
      </c>
      <c r="F444" s="183">
        <f>F387/RES_summary!F$21</f>
        <v>15.864914466779078</v>
      </c>
      <c r="G444" s="183">
        <f>G387/RES_summary!G$21</f>
        <v>15.750785798926838</v>
      </c>
      <c r="H444" s="183">
        <f>H387/RES_summary!H$21</f>
        <v>15.187388464247277</v>
      </c>
      <c r="I444" s="183">
        <f>I387/RES_summary!I$21</f>
        <v>0</v>
      </c>
      <c r="J444" s="183">
        <f>J387/RES_summary!J$21</f>
        <v>15.214275457266989</v>
      </c>
      <c r="K444" s="183">
        <f>K387/RES_summary!K$21</f>
        <v>15.295370807996818</v>
      </c>
      <c r="L444" s="183">
        <f>L387/RES_summary!L$21</f>
        <v>16.093267787735517</v>
      </c>
      <c r="M444" s="183">
        <f>M387/RES_summary!M$21</f>
        <v>14.510720122989115</v>
      </c>
      <c r="N444" s="183">
        <f>N387/RES_summary!N$21</f>
        <v>14.344559196782052</v>
      </c>
      <c r="O444" s="183">
        <f>O387/RES_summary!O$21</f>
        <v>14.205587655102534</v>
      </c>
      <c r="P444" s="183">
        <f>P387/RES_summary!P$21</f>
        <v>0</v>
      </c>
      <c r="Q444" s="183">
        <f>Q387/RES_summary!Q$21</f>
        <v>14.130155674431547</v>
      </c>
    </row>
    <row r="445" spans="1:17" ht="12" customHeight="1" x14ac:dyDescent="0.25">
      <c r="A445" s="167" t="s">
        <v>159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17.043546890106992</v>
      </c>
      <c r="F445" s="183">
        <f>F388/RES_summary!F$21</f>
        <v>16.755920365921998</v>
      </c>
      <c r="G445" s="183">
        <f>G388/RES_summary!G$21</f>
        <v>16.509001152576584</v>
      </c>
      <c r="H445" s="183">
        <f>H388/RES_summary!H$21</f>
        <v>15.882876793076774</v>
      </c>
      <c r="I445" s="183">
        <f>I388/RES_summary!I$21</f>
        <v>0</v>
      </c>
      <c r="J445" s="183">
        <f>J388/RES_summary!J$21</f>
        <v>15.843109652759516</v>
      </c>
      <c r="K445" s="183">
        <f>K388/RES_summary!K$21</f>
        <v>15.854682675134534</v>
      </c>
      <c r="L445" s="183">
        <f>L388/RES_summary!L$21</f>
        <v>16.437583492139822</v>
      </c>
      <c r="M445" s="183">
        <f>M388/RES_summary!M$21</f>
        <v>15.045086943064518</v>
      </c>
      <c r="N445" s="183">
        <f>N388/RES_summary!N$21</f>
        <v>14.743393945581856</v>
      </c>
      <c r="O445" s="183">
        <f>O388/RES_summary!O$21</f>
        <v>14.52277996556408</v>
      </c>
      <c r="P445" s="183">
        <f>P388/RES_summary!P$21</f>
        <v>0</v>
      </c>
      <c r="Q445" s="183">
        <f>Q388/RES_summary!Q$21</f>
        <v>14.176837565525865</v>
      </c>
    </row>
    <row r="446" spans="1:17" ht="12" customHeight="1" x14ac:dyDescent="0.25">
      <c r="A446" s="166" t="s">
        <v>203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11.522764307735788</v>
      </c>
      <c r="F446" s="182">
        <f>F389/RES_summary!F$21</f>
        <v>11.305126139272186</v>
      </c>
      <c r="G446" s="182">
        <f>G389/RES_summary!G$21</f>
        <v>11.12185065601391</v>
      </c>
      <c r="H446" s="182">
        <f>H389/RES_summary!H$21</f>
        <v>10.686631152974631</v>
      </c>
      <c r="I446" s="182">
        <f>I389/RES_summary!I$21</f>
        <v>0</v>
      </c>
      <c r="J446" s="182">
        <f>J389/RES_summary!J$21</f>
        <v>10.62847953424043</v>
      </c>
      <c r="K446" s="182">
        <f>K389/RES_summary!K$21</f>
        <v>10.650850381473001</v>
      </c>
      <c r="L446" s="182">
        <f>L389/RES_summary!L$21</f>
        <v>11.174398223116981</v>
      </c>
      <c r="M446" s="182">
        <f>M389/RES_summary!M$21</f>
        <v>10.037645018999925</v>
      </c>
      <c r="N446" s="182">
        <f>N389/RES_summary!N$21</f>
        <v>9.8792416804288798</v>
      </c>
      <c r="O446" s="182">
        <f>O389/RES_summary!O$21</f>
        <v>9.7255361752378953</v>
      </c>
      <c r="P446" s="182">
        <f>P389/RES_summary!P$21</f>
        <v>0</v>
      </c>
      <c r="Q446" s="182">
        <f>Q389/RES_summary!Q$21</f>
        <v>9.524685572029103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5.5207825823712051</v>
      </c>
      <c r="F447" s="181">
        <f>F390/RES_summary!F$21</f>
        <v>5.4507942266498111</v>
      </c>
      <c r="G447" s="181">
        <f>G390/RES_summary!G$21</f>
        <v>5.387150496562672</v>
      </c>
      <c r="H447" s="181">
        <f>H390/RES_summary!H$21</f>
        <v>5.1962456401021448</v>
      </c>
      <c r="I447" s="181">
        <f>I390/RES_summary!I$21</f>
        <v>0</v>
      </c>
      <c r="J447" s="181">
        <f>J390/RES_summary!J$21</f>
        <v>5.2146301185190849</v>
      </c>
      <c r="K447" s="181">
        <f>K390/RES_summary!K$21</f>
        <v>5.2038322936615362</v>
      </c>
      <c r="L447" s="181">
        <f>L390/RES_summary!L$21</f>
        <v>5.2631852690228405</v>
      </c>
      <c r="M447" s="181">
        <f>M390/RES_summary!M$21</f>
        <v>5.0074419240645982</v>
      </c>
      <c r="N447" s="181">
        <f>N390/RES_summary!N$21</f>
        <v>4.8641522651529749</v>
      </c>
      <c r="O447" s="181">
        <f>O390/RES_summary!O$21</f>
        <v>4.797243790326184</v>
      </c>
      <c r="P447" s="181">
        <f>P390/RES_summary!P$21</f>
        <v>0</v>
      </c>
      <c r="Q447" s="181">
        <f>Q390/RES_summary!Q$21</f>
        <v>4.6521519934967612</v>
      </c>
    </row>
    <row r="448" spans="1:17" ht="12" customHeight="1" x14ac:dyDescent="0.25">
      <c r="A448" s="163" t="s">
        <v>142</v>
      </c>
      <c r="B448" s="162"/>
      <c r="C448" s="180">
        <f>C391/RES_summary!C$21</f>
        <v>16.088193899239055</v>
      </c>
      <c r="D448" s="180">
        <f>D391/RES_summary!D$21</f>
        <v>16.829870700752132</v>
      </c>
      <c r="E448" s="180">
        <f>E391/RES_summary!E$21</f>
        <v>17.641348928695589</v>
      </c>
      <c r="F448" s="180">
        <f>F391/RES_summary!F$21</f>
        <v>18.000210565686427</v>
      </c>
      <c r="G448" s="180">
        <f>G391/RES_summary!G$21</f>
        <v>0</v>
      </c>
      <c r="H448" s="180">
        <f>H391/RES_summary!H$21</f>
        <v>18.810444252195914</v>
      </c>
      <c r="I448" s="180">
        <f>I391/RES_summary!I$21</f>
        <v>0</v>
      </c>
      <c r="J448" s="180">
        <f>J391/RES_summary!J$21</f>
        <v>17.962463647138357</v>
      </c>
      <c r="K448" s="180">
        <f>K391/RES_summary!K$21</f>
        <v>18.029527942995276</v>
      </c>
      <c r="L448" s="180">
        <f>L391/RES_summary!L$21</f>
        <v>0</v>
      </c>
      <c r="M448" s="180">
        <f>M391/RES_summary!M$21</f>
        <v>18.089684269475825</v>
      </c>
      <c r="N448" s="180">
        <f>N391/RES_summary!N$21</f>
        <v>17.125253491801956</v>
      </c>
      <c r="O448" s="180">
        <f>O391/RES_summary!O$21</f>
        <v>16.978768777186378</v>
      </c>
      <c r="P448" s="180">
        <f>P391/RES_summary!P$21</f>
        <v>0</v>
      </c>
      <c r="Q448" s="180">
        <f>Q391/RES_summary!Q$21</f>
        <v>16.633273006544925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18.284260227503669</v>
      </c>
      <c r="F449" s="179">
        <f>F392/RES_summary!F$21</f>
        <v>18.244570538844375</v>
      </c>
      <c r="G449" s="179">
        <f>G392/RES_summary!G$21</f>
        <v>0</v>
      </c>
      <c r="H449" s="179">
        <f>H392/RES_summary!H$21</f>
        <v>17.803039818100412</v>
      </c>
      <c r="I449" s="179">
        <f>I392/RES_summary!I$21</f>
        <v>0</v>
      </c>
      <c r="J449" s="179">
        <f>J392/RES_summary!J$21</f>
        <v>16.929076531044895</v>
      </c>
      <c r="K449" s="179">
        <f>K392/RES_summary!K$21</f>
        <v>16.99287775984212</v>
      </c>
      <c r="L449" s="179">
        <f>L392/RES_summary!L$21</f>
        <v>0</v>
      </c>
      <c r="M449" s="179">
        <f>M392/RES_summary!M$21</f>
        <v>16.847627493849235</v>
      </c>
      <c r="N449" s="179">
        <f>N392/RES_summary!N$21</f>
        <v>16.061345176771031</v>
      </c>
      <c r="O449" s="179">
        <f>O392/RES_summary!O$21</f>
        <v>15.879442483706768</v>
      </c>
      <c r="P449" s="179">
        <f>P392/RES_summary!P$21</f>
        <v>0</v>
      </c>
      <c r="Q449" s="179">
        <f>Q392/RES_summary!Q$21</f>
        <v>15.467867999889496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12.763477645132465</v>
      </c>
      <c r="F450" s="177">
        <f>F393/RES_summary!F$21</f>
        <v>12.793753653119461</v>
      </c>
      <c r="G450" s="177">
        <f>G393/RES_summary!G$21</f>
        <v>0</v>
      </c>
      <c r="H450" s="177">
        <f>H393/RES_summary!H$21</f>
        <v>12.606368165512105</v>
      </c>
      <c r="I450" s="177">
        <f>I393/RES_summary!I$21</f>
        <v>0</v>
      </c>
      <c r="J450" s="177">
        <f>J393/RES_summary!J$21</f>
        <v>11.713688316655357</v>
      </c>
      <c r="K450" s="177">
        <f>K393/RES_summary!K$21</f>
        <v>11.788539995108252</v>
      </c>
      <c r="L450" s="177">
        <f>L393/RES_summary!L$21</f>
        <v>0</v>
      </c>
      <c r="M450" s="177">
        <f>M393/RES_summary!M$21</f>
        <v>11.839842933031177</v>
      </c>
      <c r="N450" s="177">
        <f>N393/RES_summary!N$21</f>
        <v>11.197708807785068</v>
      </c>
      <c r="O450" s="177">
        <f>O393/RES_summary!O$21</f>
        <v>11.082144069215468</v>
      </c>
      <c r="P450" s="177">
        <f>P393/RES_summary!P$21</f>
        <v>0</v>
      </c>
      <c r="Q450" s="177">
        <f>Q393/RES_summary!Q$21</f>
        <v>10.812642232798595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5.5207825823712042</v>
      </c>
      <c r="F451" s="177">
        <f>F394/RES_summary!F$21</f>
        <v>5.4508168857249126</v>
      </c>
      <c r="G451" s="177">
        <f>G394/RES_summary!G$21</f>
        <v>0</v>
      </c>
      <c r="H451" s="177">
        <f>H394/RES_summary!H$21</f>
        <v>5.1966716525883125</v>
      </c>
      <c r="I451" s="177">
        <f>I394/RES_summary!I$21</f>
        <v>0</v>
      </c>
      <c r="J451" s="177">
        <f>J394/RES_summary!J$21</f>
        <v>5.2153882143895398</v>
      </c>
      <c r="K451" s="177">
        <f>K394/RES_summary!K$21</f>
        <v>5.204337764733868</v>
      </c>
      <c r="L451" s="177">
        <f>L394/RES_summary!L$21</f>
        <v>0</v>
      </c>
      <c r="M451" s="177">
        <f>M394/RES_summary!M$21</f>
        <v>5.0077845608180587</v>
      </c>
      <c r="N451" s="177">
        <f>N394/RES_summary!N$21</f>
        <v>4.8636363689859614</v>
      </c>
      <c r="O451" s="177">
        <f>O394/RES_summary!O$21</f>
        <v>4.7972984144913013</v>
      </c>
      <c r="P451" s="177">
        <f>P394/RES_summary!P$21</f>
        <v>0</v>
      </c>
      <c r="Q451" s="177">
        <f>Q394/RES_summary!Q$21</f>
        <v>4.6552257670909016</v>
      </c>
    </row>
    <row r="452" spans="1:17" ht="12" customHeight="1" x14ac:dyDescent="0.25">
      <c r="A452" s="158" t="s">
        <v>62</v>
      </c>
      <c r="B452" s="157"/>
      <c r="C452" s="178">
        <f>C395/RES_summary!C$21</f>
        <v>8.9551043212026542</v>
      </c>
      <c r="D452" s="178">
        <f>D395/RES_summary!D$21</f>
        <v>9.2769621213979967</v>
      </c>
      <c r="E452" s="178">
        <f>E395/RES_summary!E$21</f>
        <v>9.4044040885890734</v>
      </c>
      <c r="F452" s="178">
        <f>F395/RES_summary!F$21</f>
        <v>9.2064104008533345</v>
      </c>
      <c r="G452" s="178">
        <f>G395/RES_summary!G$21</f>
        <v>9.3561984344058917</v>
      </c>
      <c r="H452" s="178">
        <f>H395/RES_summary!H$21</f>
        <v>9.0486944684581303</v>
      </c>
      <c r="I452" s="178">
        <f>I395/RES_summary!I$21</f>
        <v>0</v>
      </c>
      <c r="J452" s="178">
        <f>J395/RES_summary!J$21</f>
        <v>8.8310281499089331</v>
      </c>
      <c r="K452" s="178">
        <f>K395/RES_summary!K$21</f>
        <v>8.6936121562120956</v>
      </c>
      <c r="L452" s="178">
        <f>L395/RES_summary!L$21</f>
        <v>8.9475597431936666</v>
      </c>
      <c r="M452" s="178">
        <f>M395/RES_summary!M$21</f>
        <v>8.1620629249826706</v>
      </c>
      <c r="N452" s="178">
        <f>N395/RES_summary!N$21</f>
        <v>8.030379383125986</v>
      </c>
      <c r="O452" s="178">
        <f>O395/RES_summary!O$21</f>
        <v>8.063303337136329</v>
      </c>
      <c r="P452" s="178">
        <f>P395/RES_summary!P$21</f>
        <v>0</v>
      </c>
      <c r="Q452" s="178">
        <f>Q395/RES_summary!Q$21</f>
        <v>8.0187212394098228</v>
      </c>
    </row>
    <row r="453" spans="1:17" ht="12" customHeight="1" x14ac:dyDescent="0.25">
      <c r="A453" s="23" t="s">
        <v>203</v>
      </c>
      <c r="B453" s="156"/>
      <c r="C453" s="177">
        <f>C396/RES_summary!C$21</f>
        <v>8.907387825497306</v>
      </c>
      <c r="D453" s="177">
        <f>D396/RES_summary!D$21</f>
        <v>9.2418245867830464</v>
      </c>
      <c r="E453" s="177">
        <f>E396/RES_summary!E$21</f>
        <v>9.253973465967011</v>
      </c>
      <c r="F453" s="177">
        <f>F396/RES_summary!F$21</f>
        <v>9.1439042693498127</v>
      </c>
      <c r="G453" s="177">
        <f>G396/RES_summary!G$21</f>
        <v>9.2689780220629761</v>
      </c>
      <c r="H453" s="177">
        <f>H396/RES_summary!H$21</f>
        <v>8.8741277155255744</v>
      </c>
      <c r="I453" s="177">
        <f>I396/RES_summary!I$21</f>
        <v>0</v>
      </c>
      <c r="J453" s="177">
        <f>J396/RES_summary!J$21</f>
        <v>8.7652118413132385</v>
      </c>
      <c r="K453" s="177">
        <f>K396/RES_summary!K$21</f>
        <v>8.6936121562120956</v>
      </c>
      <c r="L453" s="177">
        <f>L396/RES_summary!L$21</f>
        <v>8.9475597431936666</v>
      </c>
      <c r="M453" s="177">
        <f>M396/RES_summary!M$21</f>
        <v>8.1620629249826706</v>
      </c>
      <c r="N453" s="177">
        <f>N396/RES_summary!N$21</f>
        <v>8.030379383125986</v>
      </c>
      <c r="O453" s="177">
        <f>O396/RES_summary!O$21</f>
        <v>7.9595210940619703</v>
      </c>
      <c r="P453" s="177">
        <f>P396/RES_summary!P$21</f>
        <v>0</v>
      </c>
      <c r="Q453" s="177">
        <f>Q396/RES_summary!Q$21</f>
        <v>7.9474003996399256</v>
      </c>
    </row>
    <row r="454" spans="1:17" ht="12" customHeight="1" x14ac:dyDescent="0.25">
      <c r="A454" s="29" t="s">
        <v>140</v>
      </c>
      <c r="B454" s="57"/>
      <c r="C454" s="176">
        <f>C397/RES_summary!C$21</f>
        <v>9.2777812691528734</v>
      </c>
      <c r="D454" s="176">
        <f>D397/RES_summary!D$21</f>
        <v>9.6990929212032437</v>
      </c>
      <c r="E454" s="176">
        <f>E397/RES_summary!E$21</f>
        <v>9.7879724322124542</v>
      </c>
      <c r="F454" s="176">
        <f>F397/RES_summary!F$21</f>
        <v>9.6017022889458836</v>
      </c>
      <c r="G454" s="176">
        <f>G397/RES_summary!G$21</f>
        <v>9.617950516132364</v>
      </c>
      <c r="H454" s="176">
        <f>H397/RES_summary!H$21</f>
        <v>9.4441315486833552</v>
      </c>
      <c r="I454" s="176">
        <f>I397/RES_summary!I$21</f>
        <v>0</v>
      </c>
      <c r="J454" s="176">
        <f>J397/RES_summary!J$21</f>
        <v>9.409441176596216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8.5872285701358262</v>
      </c>
      <c r="P454" s="176">
        <f>P397/RES_summary!P$21</f>
        <v>0</v>
      </c>
      <c r="Q454" s="176">
        <f>Q397/RES_summary!Q$21</f>
        <v>8.2298128838118849</v>
      </c>
    </row>
    <row r="456" spans="1:17" ht="12" customHeight="1" x14ac:dyDescent="0.25">
      <c r="A456" s="152" t="s">
        <v>184</v>
      </c>
      <c r="B456" s="168"/>
      <c r="C456" s="184">
        <f>C399/RES_summary!C$21</f>
        <v>47.038741280690196</v>
      </c>
      <c r="D456" s="184">
        <f>D399/RES_summary!D$21</f>
        <v>44.358656154460718</v>
      </c>
      <c r="E456" s="184">
        <f>E399/RES_summary!E$21</f>
        <v>44.9928076890982</v>
      </c>
      <c r="F456" s="184">
        <f>F399/RES_summary!F$21</f>
        <v>43.772500051127814</v>
      </c>
      <c r="G456" s="184">
        <f>G399/RES_summary!G$21</f>
        <v>43.21158157741548</v>
      </c>
      <c r="H456" s="184">
        <f>H399/RES_summary!H$21</f>
        <v>38.707460681836167</v>
      </c>
      <c r="I456" s="184">
        <f>I399/RES_summary!I$21</f>
        <v>0</v>
      </c>
      <c r="J456" s="184">
        <f>J399/RES_summary!J$21</f>
        <v>37.981362372568931</v>
      </c>
      <c r="K456" s="184">
        <f>K399/RES_summary!K$21</f>
        <v>38.639315860314596</v>
      </c>
      <c r="L456" s="184">
        <f>L399/RES_summary!L$21</f>
        <v>45.999720995252609</v>
      </c>
      <c r="M456" s="184">
        <f>M399/RES_summary!M$21</f>
        <v>37.788359226525749</v>
      </c>
      <c r="N456" s="184">
        <f>N399/RES_summary!N$21</f>
        <v>39.448590921473709</v>
      </c>
      <c r="O456" s="184">
        <f>O399/RES_summary!O$21</f>
        <v>37.563393755026873</v>
      </c>
      <c r="P456" s="184">
        <f>P399/RES_summary!P$21</f>
        <v>0</v>
      </c>
      <c r="Q456" s="184">
        <f>Q399/RES_summary!Q$21</f>
        <v>35.532044899212231</v>
      </c>
    </row>
    <row r="457" spans="1:17" ht="12" customHeight="1" x14ac:dyDescent="0.25">
      <c r="A457" s="158" t="s">
        <v>65</v>
      </c>
      <c r="B457" s="157"/>
      <c r="C457" s="178">
        <f>C400/RES_summary!C$21</f>
        <v>39.450462674584834</v>
      </c>
      <c r="D457" s="178">
        <f>D400/RES_summary!D$21</f>
        <v>36.310158124644119</v>
      </c>
      <c r="E457" s="178">
        <f>E400/RES_summary!E$21</f>
        <v>38.342583771099278</v>
      </c>
      <c r="F457" s="178">
        <f>F400/RES_summary!F$21</f>
        <v>36.66448156040159</v>
      </c>
      <c r="G457" s="178">
        <f>G400/RES_summary!G$21</f>
        <v>35.096140055560618</v>
      </c>
      <c r="H457" s="178">
        <f>H400/RES_summary!H$21</f>
        <v>34.665113554718161</v>
      </c>
      <c r="I457" s="178">
        <f>I400/RES_summary!I$21</f>
        <v>0</v>
      </c>
      <c r="J457" s="178">
        <f>J400/RES_summary!J$21</f>
        <v>32.092011306739678</v>
      </c>
      <c r="K457" s="178">
        <f>K400/RES_summary!K$21</f>
        <v>31.756736721268677</v>
      </c>
      <c r="L457" s="178">
        <f>L400/RES_summary!L$21</f>
        <v>37.829508163086381</v>
      </c>
      <c r="M457" s="178">
        <f>M400/RES_summary!M$21</f>
        <v>30.881546074673157</v>
      </c>
      <c r="N457" s="178">
        <f>N400/RES_summary!N$21</f>
        <v>32.002969351687995</v>
      </c>
      <c r="O457" s="178">
        <f>O400/RES_summary!O$21</f>
        <v>31.723560231168911</v>
      </c>
      <c r="P457" s="178">
        <f>P400/RES_summary!P$21</f>
        <v>0</v>
      </c>
      <c r="Q457" s="178">
        <f>Q400/RES_summary!Q$21</f>
        <v>29.298943015234688</v>
      </c>
    </row>
    <row r="458" spans="1:17" ht="12" customHeight="1" x14ac:dyDescent="0.25">
      <c r="A458" s="23" t="s">
        <v>161</v>
      </c>
      <c r="B458" s="156"/>
      <c r="C458" s="177">
        <f>C401/RES_summary!C$21</f>
        <v>39.450462674584834</v>
      </c>
      <c r="D458" s="177">
        <f>D401/RES_summary!D$21</f>
        <v>36.310158124644119</v>
      </c>
      <c r="E458" s="177">
        <f>E401/RES_summary!E$21</f>
        <v>38.342583771099278</v>
      </c>
      <c r="F458" s="177">
        <f>F401/RES_summary!F$21</f>
        <v>36.66448156040159</v>
      </c>
      <c r="G458" s="177">
        <f>G401/RES_summary!G$21</f>
        <v>35.096140055560618</v>
      </c>
      <c r="H458" s="177">
        <f>H401/RES_summary!H$21</f>
        <v>34.665113554718161</v>
      </c>
      <c r="I458" s="177">
        <f>I401/RES_summary!I$21</f>
        <v>0</v>
      </c>
      <c r="J458" s="177">
        <f>J401/RES_summary!J$21</f>
        <v>32.092011306739678</v>
      </c>
      <c r="K458" s="177">
        <f>K401/RES_summary!K$21</f>
        <v>31.756736721268677</v>
      </c>
      <c r="L458" s="177">
        <f>L401/RES_summary!L$21</f>
        <v>37.829508163086381</v>
      </c>
      <c r="M458" s="177">
        <f>M401/RES_summary!M$21</f>
        <v>30.881546074673157</v>
      </c>
      <c r="N458" s="177">
        <f>N401/RES_summary!N$21</f>
        <v>32.002969351687995</v>
      </c>
      <c r="O458" s="177">
        <f>O401/RES_summary!O$21</f>
        <v>31.723560231168911</v>
      </c>
      <c r="P458" s="177">
        <f>P401/RES_summary!P$21</f>
        <v>0</v>
      </c>
      <c r="Q458" s="177">
        <f>Q401/RES_summary!Q$21</f>
        <v>29.298943015234688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4.3490234326656338</v>
      </c>
      <c r="D462" s="178">
        <f>D405/RES_summary!D$21</f>
        <v>4.5253980065612085</v>
      </c>
      <c r="E462" s="178">
        <f>E405/RES_summary!E$21</f>
        <v>3.9350274545506889</v>
      </c>
      <c r="F462" s="178">
        <f>F405/RES_summary!F$21</f>
        <v>3.918832407113594</v>
      </c>
      <c r="G462" s="178">
        <f>G405/RES_summary!G$21</f>
        <v>5.3392927849190857</v>
      </c>
      <c r="H462" s="178">
        <f>H405/RES_summary!H$21</f>
        <v>1.6111306739197984</v>
      </c>
      <c r="I462" s="178">
        <f>I405/RES_summary!I$21</f>
        <v>0</v>
      </c>
      <c r="J462" s="178">
        <f>J405/RES_summary!J$21</f>
        <v>2.8479254534542546</v>
      </c>
      <c r="K462" s="178">
        <f>K405/RES_summary!K$21</f>
        <v>3.5182884298505113</v>
      </c>
      <c r="L462" s="178">
        <f>L405/RES_summary!L$21</f>
        <v>4.6969404542745581</v>
      </c>
      <c r="M462" s="178">
        <f>M405/RES_summary!M$21</f>
        <v>3.7340632271009513</v>
      </c>
      <c r="N462" s="178">
        <f>N405/RES_summary!N$21</f>
        <v>4.3171553182429259</v>
      </c>
      <c r="O462" s="178">
        <f>O405/RES_summary!O$21</f>
        <v>3.2473045972715622</v>
      </c>
      <c r="P462" s="178">
        <f>P405/RES_summary!P$21</f>
        <v>0</v>
      </c>
      <c r="Q462" s="178">
        <f>Q405/RES_summary!Q$21</f>
        <v>3.9132477099174841</v>
      </c>
    </row>
    <row r="463" spans="1:17" ht="12" customHeight="1" x14ac:dyDescent="0.25">
      <c r="A463" s="167" t="s">
        <v>160</v>
      </c>
      <c r="B463" s="132"/>
      <c r="C463" s="183">
        <f>C406/RES_summary!C$21</f>
        <v>5.3155658823069647</v>
      </c>
      <c r="D463" s="183">
        <f>D406/RES_summary!D$21</f>
        <v>5.77660713801634</v>
      </c>
      <c r="E463" s="183">
        <f>E406/RES_summary!E$21</f>
        <v>5.6622601218256419</v>
      </c>
      <c r="F463" s="183">
        <f>F406/RES_summary!F$21</f>
        <v>5.5645678550123625</v>
      </c>
      <c r="G463" s="183">
        <f>G406/RES_summary!G$21</f>
        <v>5.4838828194813667</v>
      </c>
      <c r="H463" s="183">
        <f>H406/RES_summary!H$21</f>
        <v>5.2755368250438845</v>
      </c>
      <c r="I463" s="183">
        <f>I406/RES_summary!I$21</f>
        <v>0</v>
      </c>
      <c r="J463" s="183">
        <f>J406/RES_summary!J$21</f>
        <v>5.2446682798049338</v>
      </c>
      <c r="K463" s="183">
        <f>K406/RES_summary!K$21</f>
        <v>5.2525519541395331</v>
      </c>
      <c r="L463" s="183">
        <f>L406/RES_summary!L$21</f>
        <v>5.5082651922007191</v>
      </c>
      <c r="M463" s="183">
        <f>M406/RES_summary!M$21</f>
        <v>4.9509840174793256</v>
      </c>
      <c r="N463" s="183">
        <f>N406/RES_summary!N$21</f>
        <v>4.8803532197775255</v>
      </c>
      <c r="O463" s="183">
        <f>O406/RES_summary!O$21</f>
        <v>4.8207852574557597</v>
      </c>
      <c r="P463" s="183">
        <f>P406/RES_summary!P$21</f>
        <v>0</v>
      </c>
      <c r="Q463" s="183">
        <f>Q406/RES_summary!Q$21</f>
        <v>4.770611702775061</v>
      </c>
    </row>
    <row r="464" spans="1:17" ht="12" customHeight="1" x14ac:dyDescent="0.25">
      <c r="A464" s="167" t="s">
        <v>159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4.1041598503051455</v>
      </c>
      <c r="F464" s="183">
        <f>F407/RES_summary!F$21</f>
        <v>4.0062636248728296</v>
      </c>
      <c r="G464" s="183">
        <f>G407/RES_summary!G$21</f>
        <v>3.9200513984201684</v>
      </c>
      <c r="H464" s="183">
        <f>H407/RES_summary!H$21</f>
        <v>3.749630705381604</v>
      </c>
      <c r="I464" s="183">
        <f>I407/RES_summary!I$21</f>
        <v>0</v>
      </c>
      <c r="J464" s="183">
        <f>J407/RES_summary!J$21</f>
        <v>3.6596751330084474</v>
      </c>
      <c r="K464" s="183">
        <f>K407/RES_summary!K$21</f>
        <v>3.6545628836392785</v>
      </c>
      <c r="L464" s="183">
        <f>L407/RES_summary!L$21</f>
        <v>3.8308498551267718</v>
      </c>
      <c r="M464" s="183">
        <f>M407/RES_summary!M$21</f>
        <v>3.4160542713443052</v>
      </c>
      <c r="N464" s="183">
        <f>N407/RES_summary!N$21</f>
        <v>3.3527345271578017</v>
      </c>
      <c r="O464" s="183">
        <f>O407/RES_summary!O$21</f>
        <v>3.2834120268144815</v>
      </c>
      <c r="P464" s="183">
        <f>P407/RES_summary!P$21</f>
        <v>0</v>
      </c>
      <c r="Q464" s="183">
        <f>Q407/RES_summary!Q$21</f>
        <v>3.1841325632901665</v>
      </c>
    </row>
    <row r="465" spans="1:17" ht="12" customHeight="1" x14ac:dyDescent="0.25">
      <c r="A465" s="166" t="s">
        <v>203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4.1041598503051455</v>
      </c>
      <c r="F465" s="182">
        <f>F408/RES_summary!F$21</f>
        <v>4.0062636248728296</v>
      </c>
      <c r="G465" s="182">
        <f>G408/RES_summary!G$21</f>
        <v>3.9200513984201684</v>
      </c>
      <c r="H465" s="182">
        <f>H408/RES_summary!H$21</f>
        <v>3.749630705381604</v>
      </c>
      <c r="I465" s="182">
        <f>I408/RES_summary!I$21</f>
        <v>0</v>
      </c>
      <c r="J465" s="182">
        <f>J408/RES_summary!J$21</f>
        <v>3.6596751330084474</v>
      </c>
      <c r="K465" s="182">
        <f>K408/RES_summary!K$21</f>
        <v>3.6545628836392785</v>
      </c>
      <c r="L465" s="182">
        <f>L408/RES_summary!L$21</f>
        <v>3.8308498551267718</v>
      </c>
      <c r="M465" s="182">
        <f>M408/RES_summary!M$21</f>
        <v>3.4160542713443052</v>
      </c>
      <c r="N465" s="182">
        <f>N408/RES_summary!N$21</f>
        <v>3.3527345271578017</v>
      </c>
      <c r="O465" s="182">
        <f>O408/RES_summary!O$21</f>
        <v>3.2834120268144815</v>
      </c>
      <c r="P465" s="182">
        <f>P408/RES_summary!P$21</f>
        <v>0</v>
      </c>
      <c r="Q465" s="182">
        <f>Q408/RES_summary!Q$21</f>
        <v>3.1841325632901665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3.2392551734397292</v>
      </c>
      <c r="D471" s="178">
        <f>D414/RES_summary!D$21</f>
        <v>3.5231000232553908</v>
      </c>
      <c r="E471" s="178">
        <f>E414/RES_summary!E$21</f>
        <v>2.7151964634482297</v>
      </c>
      <c r="F471" s="178">
        <f>F414/RES_summary!F$21</f>
        <v>3.189186083612626</v>
      </c>
      <c r="G471" s="178">
        <f>G414/RES_summary!G$21</f>
        <v>2.7761487369357796</v>
      </c>
      <c r="H471" s="178">
        <f>H414/RES_summary!H$21</f>
        <v>2.4312164531982048</v>
      </c>
      <c r="I471" s="178">
        <f>I414/RES_summary!I$21</f>
        <v>0</v>
      </c>
      <c r="J471" s="178">
        <f>J414/RES_summary!J$21</f>
        <v>3.0414256123749999</v>
      </c>
      <c r="K471" s="178">
        <f>K414/RES_summary!K$21</f>
        <v>3.3642907091954091</v>
      </c>
      <c r="L471" s="178">
        <f>L414/RES_summary!L$21</f>
        <v>3.4732723778916665</v>
      </c>
      <c r="M471" s="178">
        <f>M414/RES_summary!M$21</f>
        <v>3.1727499247516358</v>
      </c>
      <c r="N471" s="178">
        <f>N414/RES_summary!N$21</f>
        <v>3.1284662515427932</v>
      </c>
      <c r="O471" s="178">
        <f>O414/RES_summary!O$21</f>
        <v>2.592528926586402</v>
      </c>
      <c r="P471" s="178">
        <f>P414/RES_summary!P$21</f>
        <v>0</v>
      </c>
      <c r="Q471" s="178">
        <f>Q414/RES_summary!Q$21</f>
        <v>2.3198541740600556</v>
      </c>
    </row>
    <row r="472" spans="1:17" ht="12" customHeight="1" x14ac:dyDescent="0.25">
      <c r="A472" s="23" t="s">
        <v>203</v>
      </c>
      <c r="B472" s="156"/>
      <c r="C472" s="177">
        <f>C415/RES_summary!C$21</f>
        <v>3.7182664773268819</v>
      </c>
      <c r="D472" s="177">
        <f>D415/RES_summary!D$21</f>
        <v>3.8163575848362599</v>
      </c>
      <c r="E472" s="177">
        <f>E415/RES_summary!E$21</f>
        <v>3.7800619595924778</v>
      </c>
      <c r="F472" s="177">
        <f>F415/RES_summary!F$21</f>
        <v>3.6934809875465482</v>
      </c>
      <c r="G472" s="177">
        <f>G415/RES_summary!G$21</f>
        <v>3.7012104822472587</v>
      </c>
      <c r="H472" s="177">
        <f>H415/RES_summary!H$21</f>
        <v>3.5044834358223018</v>
      </c>
      <c r="I472" s="177">
        <f>I415/RES_summary!I$21</f>
        <v>0</v>
      </c>
      <c r="J472" s="177">
        <f>J415/RES_summary!J$21</f>
        <v>3.3875025460522563</v>
      </c>
      <c r="K472" s="177">
        <f>K415/RES_summary!K$21</f>
        <v>3.3642907091954091</v>
      </c>
      <c r="L472" s="177">
        <f>L415/RES_summary!L$21</f>
        <v>3.4732723778916665</v>
      </c>
      <c r="M472" s="177">
        <f>M415/RES_summary!M$21</f>
        <v>3.1727499247516358</v>
      </c>
      <c r="N472" s="177">
        <f>N415/RES_summary!N$21</f>
        <v>3.1284662515427932</v>
      </c>
      <c r="O472" s="177">
        <f>O415/RES_summary!O$21</f>
        <v>3.1060725589400673</v>
      </c>
      <c r="P472" s="177">
        <f>P415/RES_summary!P$21</f>
        <v>0</v>
      </c>
      <c r="Q472" s="177">
        <f>Q415/RES_summary!Q$21</f>
        <v>3.1036556755658831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9" tint="0.59999389629810485"/>
    <pageSetUpPr fitToPage="1"/>
  </sheetPr>
  <dimension ref="A1:Q59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RES_hhdet_num!B$81</f>
        <v>593164</v>
      </c>
      <c r="C5" s="151">
        <f>RES_hhdet_num!C$81</f>
        <v>595977</v>
      </c>
      <c r="D5" s="151">
        <f>RES_hhdet_num!D$81</f>
        <v>635481</v>
      </c>
      <c r="E5" s="151">
        <f>RES_hhdet_num!E$81</f>
        <v>639626</v>
      </c>
      <c r="F5" s="151">
        <f>RES_hhdet_num!F$81</f>
        <v>678676.00000000012</v>
      </c>
      <c r="G5" s="151">
        <f>RES_hhdet_num!G$81</f>
        <v>727551</v>
      </c>
      <c r="H5" s="151">
        <f>RES_hhdet_num!H$81</f>
        <v>752726</v>
      </c>
      <c r="I5" s="151">
        <f>RES_hhdet_num!I$81</f>
        <v>837940</v>
      </c>
      <c r="J5" s="151">
        <f>RES_hhdet_num!J$81</f>
        <v>891003.99999999977</v>
      </c>
      <c r="K5" s="151">
        <f>RES_hhdet_num!K$81</f>
        <v>895207.99999999988</v>
      </c>
      <c r="L5" s="151">
        <f>RES_hhdet_num!L$81</f>
        <v>897292</v>
      </c>
      <c r="M5" s="151">
        <f>RES_hhdet_num!M$81</f>
        <v>937994</v>
      </c>
      <c r="N5" s="151">
        <f>RES_hhdet_num!N$81</f>
        <v>1065625</v>
      </c>
      <c r="O5" s="151">
        <f>RES_hhdet_num!O$81</f>
        <v>1089746</v>
      </c>
      <c r="P5" s="151">
        <f>RES_hhdet_num!P$81</f>
        <v>1240932.9999999998</v>
      </c>
      <c r="Q5" s="151">
        <f>RES_hhdet_num!Q$81</f>
        <v>1269184.9999999995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157</v>
      </c>
      <c r="B7" s="67">
        <f>RES_hhdet_num!B$83</f>
        <v>593164</v>
      </c>
      <c r="C7" s="67">
        <f>RES_hhdet_num!C$83</f>
        <v>595977</v>
      </c>
      <c r="D7" s="67">
        <f>RES_hhdet_num!D$83</f>
        <v>635481</v>
      </c>
      <c r="E7" s="67">
        <f>RES_hhdet_num!E$83</f>
        <v>639626</v>
      </c>
      <c r="F7" s="67">
        <f>RES_hhdet_num!F$83</f>
        <v>678676.00000000012</v>
      </c>
      <c r="G7" s="67">
        <f>RES_hhdet_num!G$83</f>
        <v>727551</v>
      </c>
      <c r="H7" s="67">
        <f>RES_hhdet_num!H$83</f>
        <v>752726</v>
      </c>
      <c r="I7" s="67">
        <f>RES_hhdet_num!I$83</f>
        <v>837940</v>
      </c>
      <c r="J7" s="67">
        <f>RES_hhdet_num!J$83</f>
        <v>891003.99999999977</v>
      </c>
      <c r="K7" s="67">
        <f>RES_hhdet_num!K$83</f>
        <v>895207.99999999988</v>
      </c>
      <c r="L7" s="67">
        <f>RES_hhdet_num!L$83</f>
        <v>897292</v>
      </c>
      <c r="M7" s="67">
        <f>RES_hhdet_num!M$83</f>
        <v>937994</v>
      </c>
      <c r="N7" s="67">
        <f>RES_hhdet_num!N$83</f>
        <v>1065625</v>
      </c>
      <c r="O7" s="67">
        <f>RES_hhdet_num!O$83</f>
        <v>1089746</v>
      </c>
      <c r="P7" s="67">
        <f>RES_hhdet_num!P$83</f>
        <v>1240932.9999999998</v>
      </c>
      <c r="Q7" s="67">
        <f>RES_hhdet_num!Q$83</f>
        <v>1269184.9999999995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RES_hhdet_num!B$86</f>
        <v>163</v>
      </c>
      <c r="C9" s="67">
        <f>RES_hhdet_num!C$86</f>
        <v>379</v>
      </c>
      <c r="D9" s="67">
        <f>RES_hhdet_num!D$86</f>
        <v>503</v>
      </c>
      <c r="E9" s="67">
        <f>RES_hhdet_num!E$86</f>
        <v>1115</v>
      </c>
      <c r="F9" s="67">
        <f>RES_hhdet_num!F$86</f>
        <v>1643</v>
      </c>
      <c r="G9" s="67">
        <f>RES_hhdet_num!G$86</f>
        <v>2347</v>
      </c>
      <c r="H9" s="67">
        <f>RES_hhdet_num!H$86</f>
        <v>3523</v>
      </c>
      <c r="I9" s="67">
        <f>RES_hhdet_num!I$86</f>
        <v>5573</v>
      </c>
      <c r="J9" s="67">
        <f>RES_hhdet_num!J$86</f>
        <v>6509.9999999999991</v>
      </c>
      <c r="K9" s="67">
        <f>RES_hhdet_num!K$86</f>
        <v>7801.9999999999991</v>
      </c>
      <c r="L9" s="67">
        <f>RES_hhdet_num!L$86</f>
        <v>10127</v>
      </c>
      <c r="M9" s="67">
        <f>RES_hhdet_num!M$86</f>
        <v>13672</v>
      </c>
      <c r="N9" s="67">
        <f>RES_hhdet_num!N$86</f>
        <v>19334</v>
      </c>
      <c r="O9" s="67">
        <f>RES_hhdet_num!O$86</f>
        <v>21039</v>
      </c>
      <c r="P9" s="67">
        <f>RES_hhdet_num!P$86</f>
        <v>30922.999999999996</v>
      </c>
      <c r="Q9" s="67">
        <f>RES_hhdet_num!Q$86</f>
        <v>32261.999999999996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156</v>
      </c>
      <c r="B11" s="67">
        <f>RES_hhdet_num!B$88</f>
        <v>130347</v>
      </c>
      <c r="C11" s="67">
        <f>RES_hhdet_num!C$88</f>
        <v>130586</v>
      </c>
      <c r="D11" s="67">
        <f>RES_hhdet_num!D$88</f>
        <v>146717</v>
      </c>
      <c r="E11" s="67">
        <f>RES_hhdet_num!E$88</f>
        <v>168470.00000000003</v>
      </c>
      <c r="F11" s="67">
        <f>RES_hhdet_num!F$88</f>
        <v>185062</v>
      </c>
      <c r="G11" s="67">
        <f>RES_hhdet_num!G$88</f>
        <v>201860.99999999997</v>
      </c>
      <c r="H11" s="67">
        <f>RES_hhdet_num!H$88</f>
        <v>218193.99999999994</v>
      </c>
      <c r="I11" s="67">
        <f>RES_hhdet_num!I$88</f>
        <v>254042.99999999997</v>
      </c>
      <c r="J11" s="67">
        <f>RES_hhdet_num!J$88</f>
        <v>274399.99999999994</v>
      </c>
      <c r="K11" s="67">
        <f>RES_hhdet_num!K$88</f>
        <v>287893.99999999988</v>
      </c>
      <c r="L11" s="67">
        <f>RES_hhdet_num!L$88</f>
        <v>285585.99999999994</v>
      </c>
      <c r="M11" s="67">
        <f>RES_hhdet_num!M$88</f>
        <v>332992.00000000006</v>
      </c>
      <c r="N11" s="67">
        <f>RES_hhdet_num!N$88</f>
        <v>345354.00000000012</v>
      </c>
      <c r="O11" s="67">
        <f>RES_hhdet_num!O$88</f>
        <v>360971.00000000012</v>
      </c>
      <c r="P11" s="67">
        <f>RES_hhdet_num!P$88</f>
        <v>444077</v>
      </c>
      <c r="Q11" s="67">
        <f>RES_hhdet_num!Q$88</f>
        <v>447646.99999999994</v>
      </c>
    </row>
    <row r="12" spans="1:17" ht="12" customHeight="1" x14ac:dyDescent="0.25">
      <c r="A12" s="23" t="s">
        <v>155</v>
      </c>
      <c r="B12" s="67">
        <f>RES_hhdet_num!B$89</f>
        <v>0</v>
      </c>
      <c r="C12" s="67">
        <f>RES_hhdet_num!C$89</f>
        <v>0</v>
      </c>
      <c r="D12" s="67">
        <f>RES_hhdet_num!D$89</f>
        <v>0</v>
      </c>
      <c r="E12" s="67">
        <f>RES_hhdet_num!E$89</f>
        <v>1606</v>
      </c>
      <c r="F12" s="67">
        <f>RES_hhdet_num!F$89</f>
        <v>2012</v>
      </c>
      <c r="G12" s="67">
        <f>RES_hhdet_num!G$89</f>
        <v>2636</v>
      </c>
      <c r="H12" s="67">
        <f>RES_hhdet_num!H$89</f>
        <v>3663</v>
      </c>
      <c r="I12" s="67">
        <f>RES_hhdet_num!I$89</f>
        <v>5165</v>
      </c>
      <c r="J12" s="67">
        <f>RES_hhdet_num!J$89</f>
        <v>6774.9999999999982</v>
      </c>
      <c r="K12" s="67">
        <f>RES_hhdet_num!K$89</f>
        <v>9244.9999999999982</v>
      </c>
      <c r="L12" s="67">
        <f>RES_hhdet_num!L$89</f>
        <v>12276</v>
      </c>
      <c r="M12" s="67">
        <f>RES_hhdet_num!M$89</f>
        <v>17991</v>
      </c>
      <c r="N12" s="67">
        <f>RES_hhdet_num!N$89</f>
        <v>22776</v>
      </c>
      <c r="O12" s="67">
        <f>RES_hhdet_num!O$89</f>
        <v>26982</v>
      </c>
      <c r="P12" s="67">
        <f>RES_hhdet_num!P$89</f>
        <v>36367.999999999993</v>
      </c>
      <c r="Q12" s="67">
        <f>RES_hhdet_num!Q$89</f>
        <v>39383.999999999993</v>
      </c>
    </row>
    <row r="13" spans="1:17" ht="12" customHeight="1" x14ac:dyDescent="0.25">
      <c r="A13" s="23" t="s">
        <v>144</v>
      </c>
      <c r="B13" s="67">
        <f>RES_hhdet_num!B$92</f>
        <v>60889</v>
      </c>
      <c r="C13" s="67">
        <f>RES_hhdet_num!C$92</f>
        <v>63674</v>
      </c>
      <c r="D13" s="67">
        <f>RES_hhdet_num!D$92</f>
        <v>65035.000000000007</v>
      </c>
      <c r="E13" s="67">
        <f>RES_hhdet_num!E$92</f>
        <v>61779</v>
      </c>
      <c r="F13" s="67">
        <f>RES_hhdet_num!F$92</f>
        <v>61274.000000000007</v>
      </c>
      <c r="G13" s="67">
        <f>RES_hhdet_num!G$92</f>
        <v>42523.000000000007</v>
      </c>
      <c r="H13" s="67">
        <f>RES_hhdet_num!H$92</f>
        <v>40091.000000000007</v>
      </c>
      <c r="I13" s="67">
        <f>RES_hhdet_num!I$92</f>
        <v>30681</v>
      </c>
      <c r="J13" s="67">
        <f>RES_hhdet_num!J$92</f>
        <v>9811.9999999999982</v>
      </c>
      <c r="K13" s="67">
        <f>RES_hhdet_num!K$92</f>
        <v>0</v>
      </c>
      <c r="L13" s="67">
        <f>RES_hhdet_num!L$92</f>
        <v>50939.999999999985</v>
      </c>
      <c r="M13" s="67">
        <f>RES_hhdet_num!M$92</f>
        <v>61436.000000000036</v>
      </c>
      <c r="N13" s="67">
        <f>RES_hhdet_num!N$92</f>
        <v>68386.999999999985</v>
      </c>
      <c r="O13" s="67">
        <f>RES_hhdet_num!O$92</f>
        <v>68849.000000000015</v>
      </c>
      <c r="P13" s="67">
        <f>RES_hhdet_num!P$92</f>
        <v>69947</v>
      </c>
      <c r="Q13" s="67">
        <f>RES_hhdet_num!Q$92</f>
        <v>73772.999999999971</v>
      </c>
    </row>
    <row r="14" spans="1:17" ht="12" customHeight="1" x14ac:dyDescent="0.25">
      <c r="A14" s="23" t="s">
        <v>143</v>
      </c>
      <c r="B14" s="67">
        <f>RES_hhdet_num!B$93</f>
        <v>0</v>
      </c>
      <c r="C14" s="67">
        <f>RES_hhdet_num!C$93</f>
        <v>0</v>
      </c>
      <c r="D14" s="67">
        <f>RES_hhdet_num!D$93</f>
        <v>0</v>
      </c>
      <c r="E14" s="67">
        <f>RES_hhdet_num!E$93</f>
        <v>589.00000000000102</v>
      </c>
      <c r="F14" s="67">
        <f>RES_hhdet_num!F$93</f>
        <v>666.00000000000011</v>
      </c>
      <c r="G14" s="67">
        <f>RES_hhdet_num!G$93</f>
        <v>555</v>
      </c>
      <c r="H14" s="67">
        <f>RES_hhdet_num!H$93</f>
        <v>673.00000000000023</v>
      </c>
      <c r="I14" s="67">
        <f>RES_hhdet_num!I$93</f>
        <v>624</v>
      </c>
      <c r="J14" s="67">
        <f>RES_hhdet_num!J$93</f>
        <v>241.99999999999994</v>
      </c>
      <c r="K14" s="67">
        <f>RES_hhdet_num!K$93</f>
        <v>0</v>
      </c>
      <c r="L14" s="67">
        <f>RES_hhdet_num!L$93</f>
        <v>2189.9999999999991</v>
      </c>
      <c r="M14" s="67">
        <f>RES_hhdet_num!M$93</f>
        <v>3319.0000000000023</v>
      </c>
      <c r="N14" s="67">
        <f>RES_hhdet_num!N$93</f>
        <v>4510</v>
      </c>
      <c r="O14" s="67">
        <f>RES_hhdet_num!O$93</f>
        <v>5145.9999999999991</v>
      </c>
      <c r="P14" s="67">
        <f>RES_hhdet_num!P$93</f>
        <v>5727.9999999999982</v>
      </c>
      <c r="Q14" s="67">
        <f>RES_hhdet_num!Q$93</f>
        <v>6489.9999999999982</v>
      </c>
    </row>
    <row r="15" spans="1:17" ht="12" customHeight="1" x14ac:dyDescent="0.25">
      <c r="A15" s="23" t="s">
        <v>142</v>
      </c>
      <c r="B15" s="67">
        <f>RES_hhdet_num!B$96</f>
        <v>401928</v>
      </c>
      <c r="C15" s="67">
        <f>RES_hhdet_num!C$96</f>
        <v>401717</v>
      </c>
      <c r="D15" s="67">
        <f>RES_hhdet_num!D$96</f>
        <v>423729</v>
      </c>
      <c r="E15" s="67">
        <f>RES_hhdet_num!E$96</f>
        <v>403336</v>
      </c>
      <c r="F15" s="67">
        <f>RES_hhdet_num!F$96</f>
        <v>425041.00000000012</v>
      </c>
      <c r="G15" s="67">
        <f>RES_hhdet_num!G$96</f>
        <v>473789</v>
      </c>
      <c r="H15" s="67">
        <f>RES_hhdet_num!H$96</f>
        <v>482013.00000000006</v>
      </c>
      <c r="I15" s="67">
        <f>RES_hhdet_num!I$96</f>
        <v>536519</v>
      </c>
      <c r="J15" s="67">
        <f>RES_hhdet_num!J$96</f>
        <v>585321.99999999988</v>
      </c>
      <c r="K15" s="67">
        <f>RES_hhdet_num!K$96</f>
        <v>579462</v>
      </c>
      <c r="L15" s="67">
        <f>RES_hhdet_num!L$96</f>
        <v>523785.00000000006</v>
      </c>
      <c r="M15" s="67">
        <f>RES_hhdet_num!M$96</f>
        <v>495485.99999999994</v>
      </c>
      <c r="N15" s="67">
        <f>RES_hhdet_num!N$96</f>
        <v>585954</v>
      </c>
      <c r="O15" s="67">
        <f>RES_hhdet_num!O$96</f>
        <v>584135.99999999988</v>
      </c>
      <c r="P15" s="67">
        <f>RES_hhdet_num!P$96</f>
        <v>632975.99999999977</v>
      </c>
      <c r="Q15" s="67">
        <f>RES_hhdet_num!Q$96</f>
        <v>645131.99999999977</v>
      </c>
    </row>
    <row r="16" spans="1:17" ht="12" customHeight="1" x14ac:dyDescent="0.25">
      <c r="A16" s="23" t="s">
        <v>141</v>
      </c>
      <c r="B16" s="67">
        <f>RES_hhdet_num!B$97</f>
        <v>0</v>
      </c>
      <c r="C16" s="67">
        <f>RES_hhdet_num!C$97</f>
        <v>0</v>
      </c>
      <c r="D16" s="67">
        <f>RES_hhdet_num!D$97</f>
        <v>0</v>
      </c>
      <c r="E16" s="67">
        <f>RES_hhdet_num!E$97</f>
        <v>3846</v>
      </c>
      <c r="F16" s="67">
        <f>RES_hhdet_num!F$97</f>
        <v>4621</v>
      </c>
      <c r="G16" s="67">
        <f>RES_hhdet_num!G$97</f>
        <v>6187</v>
      </c>
      <c r="H16" s="67">
        <f>RES_hhdet_num!H$97</f>
        <v>8092</v>
      </c>
      <c r="I16" s="67">
        <f>RES_hhdet_num!I$97</f>
        <v>10908</v>
      </c>
      <c r="J16" s="67">
        <f>RES_hhdet_num!J$97</f>
        <v>14452.999999999996</v>
      </c>
      <c r="K16" s="67">
        <f>RES_hhdet_num!K$97</f>
        <v>18606.999999999996</v>
      </c>
      <c r="L16" s="67">
        <f>RES_hhdet_num!L$97</f>
        <v>22515</v>
      </c>
      <c r="M16" s="67">
        <f>RES_hhdet_num!M$97</f>
        <v>26770.000000000007</v>
      </c>
      <c r="N16" s="67">
        <f>RES_hhdet_num!N$97</f>
        <v>38644</v>
      </c>
      <c r="O16" s="67">
        <f>RES_hhdet_num!O$97</f>
        <v>43662</v>
      </c>
      <c r="P16" s="67">
        <f>RES_hhdet_num!P$97</f>
        <v>51836.999999999985</v>
      </c>
      <c r="Q16" s="67">
        <f>RES_hhdet_num!Q$97</f>
        <v>56758.999999999985</v>
      </c>
    </row>
    <row r="17" spans="1:17" ht="12" customHeight="1" x14ac:dyDescent="0.25">
      <c r="A17" s="146" t="s">
        <v>62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</row>
    <row r="18" spans="1:17" ht="12" customHeight="1" x14ac:dyDescent="0.25">
      <c r="A18" s="23" t="s">
        <v>55</v>
      </c>
      <c r="B18" s="67">
        <f>RES_hhdet_num!B$101</f>
        <v>0</v>
      </c>
      <c r="C18" s="67">
        <f>RES_hhdet_num!C$101</f>
        <v>0</v>
      </c>
      <c r="D18" s="67">
        <f>RES_hhdet_num!D$101</f>
        <v>0</v>
      </c>
      <c r="E18" s="67">
        <f>RES_hhdet_num!E$101</f>
        <v>0</v>
      </c>
      <c r="F18" s="67">
        <f>RES_hhdet_num!F$101</f>
        <v>0</v>
      </c>
      <c r="G18" s="67">
        <f>RES_hhdet_num!G$101</f>
        <v>0</v>
      </c>
      <c r="H18" s="67">
        <f>RES_hhdet_num!H$101</f>
        <v>0</v>
      </c>
      <c r="I18" s="67">
        <f>RES_hhdet_num!I$101</f>
        <v>0</v>
      </c>
      <c r="J18" s="67">
        <f>RES_hhdet_num!J$101</f>
        <v>0</v>
      </c>
      <c r="K18" s="67">
        <f>RES_hhdet_num!K$101</f>
        <v>0</v>
      </c>
      <c r="L18" s="67">
        <f>RES_hhdet_num!L$101</f>
        <v>0</v>
      </c>
      <c r="M18" s="67">
        <f>RES_hhdet_num!M$101</f>
        <v>0</v>
      </c>
      <c r="N18" s="67">
        <f>RES_hhdet_num!N$101</f>
        <v>0</v>
      </c>
      <c r="O18" s="67">
        <f>RES_hhdet_num!O$101</f>
        <v>0</v>
      </c>
      <c r="P18" s="67">
        <f>RES_hhdet_num!P$101</f>
        <v>0</v>
      </c>
      <c r="Q18" s="67">
        <f>RES_hhdet_num!Q$101</f>
        <v>0</v>
      </c>
    </row>
    <row r="19" spans="1:17" ht="12" customHeight="1" x14ac:dyDescent="0.25">
      <c r="A19" s="23" t="s">
        <v>57</v>
      </c>
      <c r="B19" s="67">
        <f>RES_hhdet_num!B$102</f>
        <v>77034</v>
      </c>
      <c r="C19" s="67">
        <f>RES_hhdet_num!C$102</f>
        <v>84230.000000000015</v>
      </c>
      <c r="D19" s="67">
        <f>RES_hhdet_num!D$102</f>
        <v>57276</v>
      </c>
      <c r="E19" s="67">
        <f>RES_hhdet_num!E$102</f>
        <v>52912.999999999993</v>
      </c>
      <c r="F19" s="67">
        <f>RES_hhdet_num!F$102</f>
        <v>55785</v>
      </c>
      <c r="G19" s="67">
        <f>RES_hhdet_num!G$102</f>
        <v>30609</v>
      </c>
      <c r="H19" s="67">
        <f>RES_hhdet_num!H$102</f>
        <v>31716.000000000018</v>
      </c>
      <c r="I19" s="67">
        <f>RES_hhdet_num!I$102</f>
        <v>19324</v>
      </c>
      <c r="J19" s="67">
        <f>RES_hhdet_num!J$102</f>
        <v>19626.000000000004</v>
      </c>
      <c r="K19" s="67">
        <f>RES_hhdet_num!K$102</f>
        <v>6106.9999999999991</v>
      </c>
      <c r="L19" s="67">
        <f>RES_hhdet_num!L$102</f>
        <v>20953.999999999996</v>
      </c>
      <c r="M19" s="67">
        <f>RES_hhdet_num!M$102</f>
        <v>40475.000000000007</v>
      </c>
      <c r="N19" s="67">
        <f>RES_hhdet_num!N$102</f>
        <v>81951.999999999971</v>
      </c>
      <c r="O19" s="67">
        <f>RES_hhdet_num!O$102</f>
        <v>83027.999999999985</v>
      </c>
      <c r="P19" s="67">
        <f>RES_hhdet_num!P$102</f>
        <v>101889.00000000003</v>
      </c>
      <c r="Q19" s="67">
        <f>RES_hhdet_num!Q$102</f>
        <v>104362.99999999993</v>
      </c>
    </row>
    <row r="20" spans="1:17" ht="12" customHeight="1" x14ac:dyDescent="0.25">
      <c r="A20" s="29" t="s">
        <v>140</v>
      </c>
      <c r="B20" s="83">
        <f>RES_hhdet_num!B$103</f>
        <v>516130</v>
      </c>
      <c r="C20" s="83">
        <f>RES_hhdet_num!C$103</f>
        <v>511746.99999999994</v>
      </c>
      <c r="D20" s="83">
        <f>RES_hhdet_num!D$103</f>
        <v>578205</v>
      </c>
      <c r="E20" s="83">
        <f>RES_hhdet_num!E$103</f>
        <v>586713</v>
      </c>
      <c r="F20" s="83">
        <f>RES_hhdet_num!F$103</f>
        <v>622891.00000000012</v>
      </c>
      <c r="G20" s="83">
        <f>RES_hhdet_num!G$103</f>
        <v>696942</v>
      </c>
      <c r="H20" s="83">
        <f>RES_hhdet_num!H$103</f>
        <v>721009.99999999988</v>
      </c>
      <c r="I20" s="83">
        <f>RES_hhdet_num!I$103</f>
        <v>818616</v>
      </c>
      <c r="J20" s="83">
        <f>RES_hhdet_num!J$103</f>
        <v>871377.99999999988</v>
      </c>
      <c r="K20" s="83">
        <f>RES_hhdet_num!K$103</f>
        <v>889101</v>
      </c>
      <c r="L20" s="83">
        <f>RES_hhdet_num!L$103</f>
        <v>876338.00000000012</v>
      </c>
      <c r="M20" s="83">
        <f>RES_hhdet_num!M$103</f>
        <v>897519</v>
      </c>
      <c r="N20" s="83">
        <f>RES_hhdet_num!N$103</f>
        <v>983673</v>
      </c>
      <c r="O20" s="83">
        <f>RES_hhdet_num!O$103</f>
        <v>1006718.0000000001</v>
      </c>
      <c r="P20" s="83">
        <f>RES_hhdet_num!P$103</f>
        <v>1139043.9999999998</v>
      </c>
      <c r="Q20" s="83">
        <f>RES_hhdet_num!Q$103</f>
        <v>1164822.0000000002</v>
      </c>
    </row>
    <row r="22" spans="1:17" ht="12" customHeight="1" x14ac:dyDescent="0.25">
      <c r="A22" s="152" t="s">
        <v>23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</row>
    <row r="23" spans="1:17" ht="12" customHeight="1" x14ac:dyDescent="0.25">
      <c r="A23" s="150" t="s">
        <v>65</v>
      </c>
      <c r="B23" s="149"/>
      <c r="C23" s="149"/>
      <c r="D23" s="149"/>
      <c r="E23" s="149"/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</row>
    <row r="24" spans="1:17" ht="12" customHeight="1" x14ac:dyDescent="0.25">
      <c r="A24" s="23" t="s">
        <v>157</v>
      </c>
      <c r="B24" s="67"/>
      <c r="C24" s="67">
        <f>B7+C41-C7</f>
        <v>37072.75</v>
      </c>
      <c r="D24" s="67">
        <f t="shared" ref="D24:Q24" si="0">C7+D41-D7</f>
        <v>37072.75</v>
      </c>
      <c r="E24" s="67">
        <f t="shared" si="0"/>
        <v>37072.75</v>
      </c>
      <c r="F24" s="67">
        <f t="shared" si="0"/>
        <v>37072.749999999884</v>
      </c>
      <c r="G24" s="67">
        <f t="shared" si="0"/>
        <v>37072.750000000116</v>
      </c>
      <c r="H24" s="67">
        <f t="shared" si="0"/>
        <v>37072.75</v>
      </c>
      <c r="I24" s="67">
        <f t="shared" si="0"/>
        <v>37072.75</v>
      </c>
      <c r="J24" s="67">
        <f t="shared" si="0"/>
        <v>37072.750000000233</v>
      </c>
      <c r="K24" s="67">
        <f t="shared" si="0"/>
        <v>37072.749999999884</v>
      </c>
      <c r="L24" s="67">
        <f t="shared" si="0"/>
        <v>37072.749999999884</v>
      </c>
      <c r="M24" s="67">
        <f t="shared" si="0"/>
        <v>37072.75</v>
      </c>
      <c r="N24" s="67">
        <f t="shared" si="0"/>
        <v>37072.75</v>
      </c>
      <c r="O24" s="67">
        <f t="shared" si="0"/>
        <v>37072.75</v>
      </c>
      <c r="P24" s="67">
        <f t="shared" si="0"/>
        <v>37072.750000000233</v>
      </c>
      <c r="Q24" s="67">
        <f t="shared" si="0"/>
        <v>37072.750000000233</v>
      </c>
    </row>
    <row r="25" spans="1:17" ht="12" customHeight="1" x14ac:dyDescent="0.25">
      <c r="A25" s="146" t="s">
        <v>112</v>
      </c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</row>
    <row r="26" spans="1:17" ht="12" customHeight="1" x14ac:dyDescent="0.25">
      <c r="A26" s="23" t="s">
        <v>60</v>
      </c>
      <c r="B26" s="67"/>
      <c r="C26" s="67">
        <f>B9+C43-C9</f>
        <v>22</v>
      </c>
      <c r="D26" s="67">
        <f t="shared" ref="D26:Q26" si="1">C9+D43-D9</f>
        <v>25</v>
      </c>
      <c r="E26" s="67">
        <f t="shared" si="1"/>
        <v>15</v>
      </c>
      <c r="F26" s="67">
        <f t="shared" si="1"/>
        <v>21</v>
      </c>
      <c r="G26" s="67">
        <f t="shared" si="1"/>
        <v>21</v>
      </c>
      <c r="H26" s="67">
        <f t="shared" si="1"/>
        <v>23</v>
      </c>
      <c r="I26" s="67">
        <f t="shared" si="1"/>
        <v>30</v>
      </c>
      <c r="J26" s="67">
        <f t="shared" si="1"/>
        <v>63.000000000000909</v>
      </c>
      <c r="K26" s="67">
        <f t="shared" si="1"/>
        <v>403.00000000000091</v>
      </c>
      <c r="L26" s="67">
        <f t="shared" si="1"/>
        <v>286</v>
      </c>
      <c r="M26" s="67">
        <f t="shared" si="1"/>
        <v>881</v>
      </c>
      <c r="N26" s="67">
        <f t="shared" si="1"/>
        <v>664</v>
      </c>
      <c r="O26" s="67">
        <f t="shared" si="1"/>
        <v>846</v>
      </c>
      <c r="P26" s="67">
        <f t="shared" si="1"/>
        <v>1255.0000000000036</v>
      </c>
      <c r="Q26" s="67">
        <f t="shared" si="1"/>
        <v>2058.0000000000036</v>
      </c>
    </row>
    <row r="27" spans="1:17" ht="12" customHeight="1" x14ac:dyDescent="0.25">
      <c r="A27" s="146" t="s">
        <v>63</v>
      </c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</row>
    <row r="28" spans="1:17" ht="12" customHeight="1" x14ac:dyDescent="0.25">
      <c r="A28" s="23" t="s">
        <v>156</v>
      </c>
      <c r="B28" s="67"/>
      <c r="C28" s="67">
        <f t="shared" ref="C28:Q33" si="2">B11+C45-C11</f>
        <v>7708.3073440801818</v>
      </c>
      <c r="D28" s="67">
        <f t="shared" si="2"/>
        <v>6110.25</v>
      </c>
      <c r="E28" s="67">
        <f t="shared" si="2"/>
        <v>6110.25</v>
      </c>
      <c r="F28" s="67">
        <f t="shared" si="2"/>
        <v>6110.25</v>
      </c>
      <c r="G28" s="67">
        <f t="shared" si="2"/>
        <v>6110.25</v>
      </c>
      <c r="H28" s="67">
        <f t="shared" si="2"/>
        <v>6110.25</v>
      </c>
      <c r="I28" s="67">
        <f t="shared" si="2"/>
        <v>6110.2500000000291</v>
      </c>
      <c r="J28" s="67">
        <f t="shared" si="2"/>
        <v>6110.25</v>
      </c>
      <c r="K28" s="67">
        <f t="shared" si="2"/>
        <v>6110.2500000000582</v>
      </c>
      <c r="L28" s="67">
        <f t="shared" si="2"/>
        <v>11088.723039862525</v>
      </c>
      <c r="M28" s="67">
        <f t="shared" si="2"/>
        <v>6110.2499999998836</v>
      </c>
      <c r="N28" s="67">
        <f t="shared" si="2"/>
        <v>24554.394601844368</v>
      </c>
      <c r="O28" s="67">
        <f t="shared" si="2"/>
        <v>6110.25</v>
      </c>
      <c r="P28" s="67">
        <f t="shared" si="2"/>
        <v>6110.2500000000582</v>
      </c>
      <c r="Q28" s="67">
        <f t="shared" si="2"/>
        <v>20095.183141727641</v>
      </c>
    </row>
    <row r="29" spans="1:17" ht="12" customHeight="1" x14ac:dyDescent="0.25">
      <c r="A29" s="23" t="s">
        <v>155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90.503019746271093</v>
      </c>
      <c r="G29" s="67">
        <f t="shared" si="2"/>
        <v>105.73725634294942</v>
      </c>
      <c r="H29" s="67">
        <f t="shared" si="2"/>
        <v>116.19082235201677</v>
      </c>
      <c r="I29" s="67">
        <f t="shared" si="2"/>
        <v>295.02699959719575</v>
      </c>
      <c r="J29" s="67">
        <f t="shared" si="2"/>
        <v>241.0815039863146</v>
      </c>
      <c r="K29" s="67">
        <f t="shared" si="2"/>
        <v>225.99489310333956</v>
      </c>
      <c r="L29" s="67">
        <f t="shared" si="2"/>
        <v>44.155951706337873</v>
      </c>
      <c r="M29" s="67">
        <f t="shared" si="2"/>
        <v>1269.1168717449909</v>
      </c>
      <c r="N29" s="67">
        <f t="shared" si="2"/>
        <v>735.63535138007137</v>
      </c>
      <c r="O29" s="67">
        <f t="shared" si="2"/>
        <v>518.55996861564927</v>
      </c>
      <c r="P29" s="67">
        <f t="shared" si="2"/>
        <v>1950.8928245395582</v>
      </c>
      <c r="Q29" s="67">
        <f t="shared" si="2"/>
        <v>169.09959270824038</v>
      </c>
    </row>
    <row r="30" spans="1:17" ht="12" customHeight="1" x14ac:dyDescent="0.25">
      <c r="A30" s="23" t="s">
        <v>144</v>
      </c>
      <c r="B30" s="67"/>
      <c r="C30" s="67">
        <f t="shared" si="2"/>
        <v>5708.25</v>
      </c>
      <c r="D30" s="67">
        <f t="shared" si="2"/>
        <v>5708.2499999999927</v>
      </c>
      <c r="E30" s="67">
        <f t="shared" si="2"/>
        <v>5708.25</v>
      </c>
      <c r="F30" s="67">
        <f t="shared" si="2"/>
        <v>5708.2499999999927</v>
      </c>
      <c r="G30" s="67">
        <f t="shared" si="2"/>
        <v>21591.47826364178</v>
      </c>
      <c r="H30" s="67">
        <f t="shared" si="2"/>
        <v>5708.25</v>
      </c>
      <c r="I30" s="67">
        <f t="shared" si="2"/>
        <v>11524.612261501141</v>
      </c>
      <c r="J30" s="67">
        <f t="shared" si="2"/>
        <v>20869</v>
      </c>
      <c r="K30" s="67">
        <f t="shared" si="2"/>
        <v>9811.9999999999982</v>
      </c>
      <c r="L30" s="67">
        <f t="shared" si="2"/>
        <v>0</v>
      </c>
      <c r="M30" s="67">
        <f t="shared" si="2"/>
        <v>5708.2500000000073</v>
      </c>
      <c r="N30" s="67">
        <f t="shared" si="2"/>
        <v>5616.2709521121433</v>
      </c>
      <c r="O30" s="67">
        <f t="shared" si="2"/>
        <v>2885.3978042104573</v>
      </c>
      <c r="P30" s="67">
        <f t="shared" si="2"/>
        <v>274.83791952714091</v>
      </c>
      <c r="Q30" s="67">
        <f t="shared" si="2"/>
        <v>12.438444116385654</v>
      </c>
    </row>
    <row r="31" spans="1:17" ht="12" customHeight="1" x14ac:dyDescent="0.25">
      <c r="A31" s="23" t="s">
        <v>143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23.014732522848703</v>
      </c>
      <c r="G31" s="67">
        <f t="shared" si="2"/>
        <v>158.55878361074372</v>
      </c>
      <c r="H31" s="67">
        <f t="shared" si="2"/>
        <v>0</v>
      </c>
      <c r="I31" s="67">
        <f t="shared" si="2"/>
        <v>130.27961103756945</v>
      </c>
      <c r="J31" s="67">
        <f t="shared" si="2"/>
        <v>382.00000000000006</v>
      </c>
      <c r="K31" s="67">
        <f t="shared" si="2"/>
        <v>241.99999999999994</v>
      </c>
      <c r="L31" s="67">
        <f t="shared" si="2"/>
        <v>0</v>
      </c>
      <c r="M31" s="67">
        <f t="shared" si="2"/>
        <v>83.506833599412857</v>
      </c>
      <c r="N31" s="67">
        <f t="shared" si="2"/>
        <v>0</v>
      </c>
      <c r="O31" s="67">
        <f t="shared" si="2"/>
        <v>0</v>
      </c>
      <c r="P31" s="67">
        <f t="shared" si="2"/>
        <v>143.44521891485329</v>
      </c>
      <c r="Q31" s="67">
        <f t="shared" si="2"/>
        <v>34.165083533054712</v>
      </c>
    </row>
    <row r="32" spans="1:17" ht="12" customHeight="1" x14ac:dyDescent="0.25">
      <c r="A32" s="23" t="s">
        <v>142</v>
      </c>
      <c r="B32" s="67"/>
      <c r="C32" s="67">
        <f t="shared" si="2"/>
        <v>37680.75</v>
      </c>
      <c r="D32" s="67">
        <f t="shared" si="2"/>
        <v>37680.75</v>
      </c>
      <c r="E32" s="67">
        <f t="shared" si="2"/>
        <v>38653.971075655019</v>
      </c>
      <c r="F32" s="67">
        <f t="shared" si="2"/>
        <v>37680.749999999884</v>
      </c>
      <c r="G32" s="67">
        <f t="shared" si="2"/>
        <v>37680.75</v>
      </c>
      <c r="H32" s="67">
        <f t="shared" si="2"/>
        <v>37680.749999999942</v>
      </c>
      <c r="I32" s="67">
        <f t="shared" si="2"/>
        <v>37680.75</v>
      </c>
      <c r="J32" s="67">
        <f t="shared" si="2"/>
        <v>37680.750000000116</v>
      </c>
      <c r="K32" s="67">
        <f t="shared" si="2"/>
        <v>66996.944072236307</v>
      </c>
      <c r="L32" s="67">
        <f t="shared" si="2"/>
        <v>91561.947959195764</v>
      </c>
      <c r="M32" s="67">
        <f t="shared" si="2"/>
        <v>55941.721075655136</v>
      </c>
      <c r="N32" s="67">
        <f t="shared" si="2"/>
        <v>88501.987187972874</v>
      </c>
      <c r="O32" s="67">
        <f t="shared" si="2"/>
        <v>97103.385471195215</v>
      </c>
      <c r="P32" s="67">
        <f t="shared" si="2"/>
        <v>76579.806203795713</v>
      </c>
      <c r="Q32" s="67">
        <f t="shared" si="2"/>
        <v>92865.304869068787</v>
      </c>
    </row>
    <row r="33" spans="1:17" ht="12" customHeight="1" x14ac:dyDescent="0.25">
      <c r="A33" s="23" t="s">
        <v>141</v>
      </c>
      <c r="B33" s="67"/>
      <c r="C33" s="67">
        <f t="shared" si="2"/>
        <v>0</v>
      </c>
      <c r="D33" s="67">
        <f t="shared" si="2"/>
        <v>0</v>
      </c>
      <c r="E33" s="67">
        <f t="shared" si="2"/>
        <v>0</v>
      </c>
      <c r="F33" s="67">
        <f t="shared" si="2"/>
        <v>279.49720985332715</v>
      </c>
      <c r="G33" s="67">
        <f t="shared" si="2"/>
        <v>388.37365489401418</v>
      </c>
      <c r="H33" s="67">
        <f t="shared" si="2"/>
        <v>277.18080527406346</v>
      </c>
      <c r="I33" s="67">
        <f t="shared" si="2"/>
        <v>579.07666855735442</v>
      </c>
      <c r="J33" s="67">
        <f t="shared" si="2"/>
        <v>754.66058285439067</v>
      </c>
      <c r="K33" s="67">
        <f t="shared" si="2"/>
        <v>151.07933992789913</v>
      </c>
      <c r="L33" s="67">
        <f t="shared" si="2"/>
        <v>402.76333687581064</v>
      </c>
      <c r="M33" s="67">
        <f t="shared" si="2"/>
        <v>1013.3684017631349</v>
      </c>
      <c r="N33" s="67">
        <f t="shared" si="2"/>
        <v>4714.5544917192165</v>
      </c>
      <c r="O33" s="67">
        <f t="shared" si="2"/>
        <v>930.22948893587454</v>
      </c>
      <c r="P33" s="67">
        <f t="shared" si="2"/>
        <v>3521.4827468445437</v>
      </c>
      <c r="Q33" s="67">
        <f t="shared" si="2"/>
        <v>2930.481963960061</v>
      </c>
    </row>
    <row r="34" spans="1:17" ht="12" customHeight="1" x14ac:dyDescent="0.25">
      <c r="A34" s="146" t="s">
        <v>62</v>
      </c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</row>
    <row r="35" spans="1:17" ht="12" customHeight="1" x14ac:dyDescent="0.25">
      <c r="A35" s="23" t="s">
        <v>55</v>
      </c>
      <c r="B35" s="67"/>
      <c r="C35" s="67">
        <f t="shared" ref="C35:Q37" si="3">B18+C52-C18</f>
        <v>0</v>
      </c>
      <c r="D35" s="67">
        <f t="shared" si="3"/>
        <v>0</v>
      </c>
      <c r="E35" s="67">
        <f t="shared" si="3"/>
        <v>0</v>
      </c>
      <c r="F35" s="67">
        <f t="shared" si="3"/>
        <v>0</v>
      </c>
      <c r="G35" s="67">
        <f t="shared" si="3"/>
        <v>0</v>
      </c>
      <c r="H35" s="67">
        <f t="shared" si="3"/>
        <v>0</v>
      </c>
      <c r="I35" s="67">
        <f t="shared" si="3"/>
        <v>0</v>
      </c>
      <c r="J35" s="67">
        <f t="shared" si="3"/>
        <v>0</v>
      </c>
      <c r="K35" s="67">
        <f t="shared" si="3"/>
        <v>0</v>
      </c>
      <c r="L35" s="67">
        <f t="shared" si="3"/>
        <v>0</v>
      </c>
      <c r="M35" s="67">
        <f t="shared" si="3"/>
        <v>0</v>
      </c>
      <c r="N35" s="67">
        <f t="shared" si="3"/>
        <v>0</v>
      </c>
      <c r="O35" s="67">
        <f t="shared" si="3"/>
        <v>0</v>
      </c>
      <c r="P35" s="67">
        <f t="shared" si="3"/>
        <v>0</v>
      </c>
      <c r="Q35" s="67">
        <f t="shared" si="3"/>
        <v>0</v>
      </c>
    </row>
    <row r="36" spans="1:17" ht="12" customHeight="1" x14ac:dyDescent="0.25">
      <c r="A36" s="23" t="s">
        <v>57</v>
      </c>
      <c r="B36" s="67"/>
      <c r="C36" s="67">
        <f t="shared" si="3"/>
        <v>7221.7499999999854</v>
      </c>
      <c r="D36" s="67">
        <f t="shared" si="3"/>
        <v>31089.040308188996</v>
      </c>
      <c r="E36" s="67">
        <f t="shared" si="3"/>
        <v>11356.790308188989</v>
      </c>
      <c r="F36" s="67">
        <f t="shared" si="3"/>
        <v>10258.737251385843</v>
      </c>
      <c r="G36" s="67">
        <f t="shared" si="3"/>
        <v>27781.272326848943</v>
      </c>
      <c r="H36" s="67">
        <f t="shared" si="3"/>
        <v>9827.0223268489462</v>
      </c>
      <c r="I36" s="67">
        <f t="shared" si="3"/>
        <v>15428.4922211046</v>
      </c>
      <c r="J36" s="67">
        <f t="shared" si="3"/>
        <v>10258.242221104581</v>
      </c>
      <c r="K36" s="67">
        <f t="shared" si="3"/>
        <v>13835.18442181723</v>
      </c>
      <c r="L36" s="67">
        <f t="shared" si="3"/>
        <v>6107</v>
      </c>
      <c r="M36" s="67">
        <f t="shared" si="3"/>
        <v>20953.999999999993</v>
      </c>
      <c r="N36" s="67">
        <f t="shared" si="3"/>
        <v>40475</v>
      </c>
      <c r="O36" s="67">
        <f t="shared" si="3"/>
        <v>79689.291944189448</v>
      </c>
      <c r="P36" s="67">
        <f t="shared" si="3"/>
        <v>80517.572608606628</v>
      </c>
      <c r="Q36" s="67">
        <f t="shared" si="3"/>
        <v>97911.351558868206</v>
      </c>
    </row>
    <row r="37" spans="1:17" ht="12" customHeight="1" x14ac:dyDescent="0.25">
      <c r="A37" s="29" t="s">
        <v>140</v>
      </c>
      <c r="B37" s="83"/>
      <c r="C37" s="83">
        <f t="shared" si="3"/>
        <v>48387.000000000058</v>
      </c>
      <c r="D37" s="83">
        <f t="shared" si="3"/>
        <v>48387</v>
      </c>
      <c r="E37" s="83">
        <f t="shared" si="3"/>
        <v>48387</v>
      </c>
      <c r="F37" s="83">
        <f t="shared" si="3"/>
        <v>48386.999999999884</v>
      </c>
      <c r="G37" s="83">
        <f t="shared" si="3"/>
        <v>48387</v>
      </c>
      <c r="H37" s="83">
        <f t="shared" si="3"/>
        <v>48387.000000000116</v>
      </c>
      <c r="I37" s="83">
        <f t="shared" si="3"/>
        <v>48386.999999999884</v>
      </c>
      <c r="J37" s="83">
        <f t="shared" si="3"/>
        <v>48387.000000000116</v>
      </c>
      <c r="K37" s="83">
        <f t="shared" si="3"/>
        <v>84803.955857906607</v>
      </c>
      <c r="L37" s="83">
        <f t="shared" si="3"/>
        <v>124297.50383390416</v>
      </c>
      <c r="M37" s="83">
        <f t="shared" si="3"/>
        <v>90702.803056803299</v>
      </c>
      <c r="N37" s="83">
        <f t="shared" si="3"/>
        <v>121882.3094074293</v>
      </c>
      <c r="O37" s="83">
        <f t="shared" si="3"/>
        <v>137393.90551710746</v>
      </c>
      <c r="P37" s="83">
        <f t="shared" si="3"/>
        <v>109693.34336251207</v>
      </c>
      <c r="Q37" s="83">
        <f t="shared" si="3"/>
        <v>171183.93674323219</v>
      </c>
    </row>
    <row r="39" spans="1:17" ht="12" customHeight="1" x14ac:dyDescent="0.25">
      <c r="A39" s="152" t="s">
        <v>22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</row>
    <row r="40" spans="1:17" ht="12" customHeight="1" x14ac:dyDescent="0.25">
      <c r="A40" s="150" t="s">
        <v>65</v>
      </c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</row>
    <row r="41" spans="1:17" ht="12" customHeight="1" x14ac:dyDescent="0.25">
      <c r="A41" s="23" t="s">
        <v>157</v>
      </c>
      <c r="B41" s="67"/>
      <c r="C41" s="67">
        <f>RES_hhdet_in!C$83</f>
        <v>39885.75</v>
      </c>
      <c r="D41" s="67">
        <f>RES_hhdet_in!D$83</f>
        <v>76576.75</v>
      </c>
      <c r="E41" s="67">
        <f>RES_hhdet_in!E$83</f>
        <v>41217.75</v>
      </c>
      <c r="F41" s="67">
        <f>RES_hhdet_in!F$83</f>
        <v>76122.750000000015</v>
      </c>
      <c r="G41" s="67">
        <f>RES_hhdet_in!G$83</f>
        <v>85947.75</v>
      </c>
      <c r="H41" s="67">
        <f>RES_hhdet_in!H$83</f>
        <v>62247.75</v>
      </c>
      <c r="I41" s="67">
        <f>RES_hhdet_in!I$83</f>
        <v>122286.75000000001</v>
      </c>
      <c r="J41" s="67">
        <f>RES_hhdet_in!J$83</f>
        <v>90136.75</v>
      </c>
      <c r="K41" s="67">
        <f>RES_hhdet_in!K$83</f>
        <v>41276.749999999993</v>
      </c>
      <c r="L41" s="67">
        <f>RES_hhdet_in!L$83</f>
        <v>39156.75</v>
      </c>
      <c r="M41" s="67">
        <f>RES_hhdet_in!M$83</f>
        <v>77774.75</v>
      </c>
      <c r="N41" s="67">
        <f>RES_hhdet_in!N$83</f>
        <v>164703.75</v>
      </c>
      <c r="O41" s="67">
        <f>RES_hhdet_in!O$83</f>
        <v>61193.75</v>
      </c>
      <c r="P41" s="67">
        <f>RES_hhdet_in!P$83</f>
        <v>188259.75</v>
      </c>
      <c r="Q41" s="67">
        <f>RES_hhdet_in!Q$83</f>
        <v>65324.750000000007</v>
      </c>
    </row>
    <row r="42" spans="1:17" ht="12" customHeight="1" x14ac:dyDescent="0.25">
      <c r="A42" s="146" t="s">
        <v>112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60</v>
      </c>
      <c r="B43" s="67"/>
      <c r="C43" s="67">
        <f>RES_hhdet_in!C$86</f>
        <v>238</v>
      </c>
      <c r="D43" s="67">
        <f>RES_hhdet_in!D$86</f>
        <v>149</v>
      </c>
      <c r="E43" s="67">
        <f>RES_hhdet_in!E$86</f>
        <v>627</v>
      </c>
      <c r="F43" s="67">
        <f>RES_hhdet_in!F$86</f>
        <v>549</v>
      </c>
      <c r="G43" s="67">
        <f>RES_hhdet_in!G$86</f>
        <v>725</v>
      </c>
      <c r="H43" s="67">
        <f>RES_hhdet_in!H$86</f>
        <v>1199</v>
      </c>
      <c r="I43" s="67">
        <f>RES_hhdet_in!I$86</f>
        <v>2080</v>
      </c>
      <c r="J43" s="67">
        <f>RES_hhdet_in!J$86</f>
        <v>1000</v>
      </c>
      <c r="K43" s="67">
        <f>RES_hhdet_in!K$86</f>
        <v>1695</v>
      </c>
      <c r="L43" s="67">
        <f>RES_hhdet_in!L$86</f>
        <v>2611</v>
      </c>
      <c r="M43" s="67">
        <f>RES_hhdet_in!M$86</f>
        <v>4426</v>
      </c>
      <c r="N43" s="67">
        <f>RES_hhdet_in!N$86</f>
        <v>6326</v>
      </c>
      <c r="O43" s="67">
        <f>RES_hhdet_in!O$86</f>
        <v>2551</v>
      </c>
      <c r="P43" s="67">
        <f>RES_hhdet_in!P$86</f>
        <v>11139</v>
      </c>
      <c r="Q43" s="67">
        <f>RES_hhdet_in!Q$86</f>
        <v>3397</v>
      </c>
    </row>
    <row r="44" spans="1:17" ht="12" customHeight="1" x14ac:dyDescent="0.25">
      <c r="A44" s="146" t="s">
        <v>63</v>
      </c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7" ht="12" customHeight="1" x14ac:dyDescent="0.25">
      <c r="A45" s="23" t="s">
        <v>156</v>
      </c>
      <c r="B45" s="67"/>
      <c r="C45" s="67">
        <f>RES_hhdet_in!C$88</f>
        <v>7947.3073440801909</v>
      </c>
      <c r="D45" s="67">
        <f>RES_hhdet_in!D$88</f>
        <v>22241.25</v>
      </c>
      <c r="E45" s="67">
        <f>RES_hhdet_in!E$88</f>
        <v>27863.250000000036</v>
      </c>
      <c r="F45" s="67">
        <f>RES_hhdet_in!F$88</f>
        <v>22702.249999999978</v>
      </c>
      <c r="G45" s="67">
        <f>RES_hhdet_in!G$88</f>
        <v>22909.24999999996</v>
      </c>
      <c r="H45" s="67">
        <f>RES_hhdet_in!H$88</f>
        <v>22443.249999999971</v>
      </c>
      <c r="I45" s="67">
        <f>RES_hhdet_in!I$88</f>
        <v>41959.250000000065</v>
      </c>
      <c r="J45" s="67">
        <f>RES_hhdet_in!J$88</f>
        <v>26467.249999999982</v>
      </c>
      <c r="K45" s="67">
        <f>RES_hhdet_in!K$88</f>
        <v>19604.249999999978</v>
      </c>
      <c r="L45" s="67">
        <f>RES_hhdet_in!L$88</f>
        <v>8780.7230398625616</v>
      </c>
      <c r="M45" s="67">
        <f>RES_hhdet_in!M$88</f>
        <v>53516.250000000015</v>
      </c>
      <c r="N45" s="67">
        <f>RES_hhdet_in!N$88</f>
        <v>36916.394601844455</v>
      </c>
      <c r="O45" s="67">
        <f>RES_hhdet_in!O$88</f>
        <v>21727.250000000004</v>
      </c>
      <c r="P45" s="67">
        <f>RES_hhdet_in!P$88</f>
        <v>89216.249999999942</v>
      </c>
      <c r="Q45" s="67">
        <f>RES_hhdet_in!Q$88</f>
        <v>23665.183141727561</v>
      </c>
    </row>
    <row r="46" spans="1:17" ht="12" customHeight="1" x14ac:dyDescent="0.25">
      <c r="A46" s="23" t="s">
        <v>155</v>
      </c>
      <c r="B46" s="67"/>
      <c r="C46" s="67">
        <f>RES_hhdet_in!C$89</f>
        <v>0</v>
      </c>
      <c r="D46" s="67">
        <f>RES_hhdet_in!D$89</f>
        <v>0</v>
      </c>
      <c r="E46" s="67">
        <f>RES_hhdet_in!E$89</f>
        <v>1606</v>
      </c>
      <c r="F46" s="67">
        <f>RES_hhdet_in!F$89</f>
        <v>496.50301974627087</v>
      </c>
      <c r="G46" s="67">
        <f>RES_hhdet_in!G$89</f>
        <v>729.73725634294954</v>
      </c>
      <c r="H46" s="67">
        <f>RES_hhdet_in!H$89</f>
        <v>1143.190822352017</v>
      </c>
      <c r="I46" s="67">
        <f>RES_hhdet_in!I$89</f>
        <v>1797.0269995971958</v>
      </c>
      <c r="J46" s="67">
        <f>RES_hhdet_in!J$89</f>
        <v>1851.081503986313</v>
      </c>
      <c r="K46" s="67">
        <f>RES_hhdet_in!K$89</f>
        <v>2695.9948931033391</v>
      </c>
      <c r="L46" s="67">
        <f>RES_hhdet_in!L$89</f>
        <v>3075.1559517063401</v>
      </c>
      <c r="M46" s="67">
        <f>RES_hhdet_in!M$89</f>
        <v>6984.11687174499</v>
      </c>
      <c r="N46" s="67">
        <f>RES_hhdet_in!N$89</f>
        <v>5520.6353513800732</v>
      </c>
      <c r="O46" s="67">
        <f>RES_hhdet_in!O$89</f>
        <v>4724.5599686156484</v>
      </c>
      <c r="P46" s="67">
        <f>RES_hhdet_in!P$89</f>
        <v>11336.892824539551</v>
      </c>
      <c r="Q46" s="67">
        <f>RES_hhdet_in!Q$89</f>
        <v>3185.0995927082395</v>
      </c>
    </row>
    <row r="47" spans="1:17" ht="12" customHeight="1" x14ac:dyDescent="0.25">
      <c r="A47" s="23" t="s">
        <v>144</v>
      </c>
      <c r="B47" s="67"/>
      <c r="C47" s="67">
        <f>RES_hhdet_in!C$92</f>
        <v>8493.25</v>
      </c>
      <c r="D47" s="67">
        <f>RES_hhdet_in!D$92</f>
        <v>7069.2500000000036</v>
      </c>
      <c r="E47" s="67">
        <f>RES_hhdet_in!E$92</f>
        <v>2452.2499999999914</v>
      </c>
      <c r="F47" s="67">
        <f>RES_hhdet_in!F$92</f>
        <v>5203.2500000000009</v>
      </c>
      <c r="G47" s="67">
        <f>RES_hhdet_in!G$92</f>
        <v>2840.4782636417781</v>
      </c>
      <c r="H47" s="67">
        <f>RES_hhdet_in!H$92</f>
        <v>3276.2499999999968</v>
      </c>
      <c r="I47" s="67">
        <f>RES_hhdet_in!I$92</f>
        <v>2114.6122615011327</v>
      </c>
      <c r="J47" s="67">
        <f>RES_hhdet_in!J$92</f>
        <v>0</v>
      </c>
      <c r="K47" s="67">
        <f>RES_hhdet_in!K$92</f>
        <v>0</v>
      </c>
      <c r="L47" s="67">
        <f>RES_hhdet_in!L$92</f>
        <v>50939.999999999985</v>
      </c>
      <c r="M47" s="67">
        <f>RES_hhdet_in!M$92</f>
        <v>16204.250000000055</v>
      </c>
      <c r="N47" s="67">
        <f>RES_hhdet_in!N$92</f>
        <v>12567.270952112094</v>
      </c>
      <c r="O47" s="67">
        <f>RES_hhdet_in!O$92</f>
        <v>3347.3978042104841</v>
      </c>
      <c r="P47" s="67">
        <f>RES_hhdet_in!P$92</f>
        <v>1372.8379195271229</v>
      </c>
      <c r="Q47" s="67">
        <f>RES_hhdet_in!Q$92</f>
        <v>3838.4384441163625</v>
      </c>
    </row>
    <row r="48" spans="1:17" ht="12" customHeight="1" x14ac:dyDescent="0.25">
      <c r="A48" s="23" t="s">
        <v>143</v>
      </c>
      <c r="B48" s="67"/>
      <c r="C48" s="67">
        <f>RES_hhdet_in!C$93</f>
        <v>0</v>
      </c>
      <c r="D48" s="67">
        <f>RES_hhdet_in!D$93</f>
        <v>0</v>
      </c>
      <c r="E48" s="67">
        <f>RES_hhdet_in!E$93</f>
        <v>589.00000000000102</v>
      </c>
      <c r="F48" s="67">
        <f>RES_hhdet_in!F$93</f>
        <v>100.01473252284782</v>
      </c>
      <c r="G48" s="67">
        <f>RES_hhdet_in!G$93</f>
        <v>47.558783610743561</v>
      </c>
      <c r="H48" s="67">
        <f>RES_hhdet_in!H$93</f>
        <v>118.00000000000027</v>
      </c>
      <c r="I48" s="67">
        <f>RES_hhdet_in!I$93</f>
        <v>81.279611037569225</v>
      </c>
      <c r="J48" s="67">
        <f>RES_hhdet_in!J$93</f>
        <v>0</v>
      </c>
      <c r="K48" s="67">
        <f>RES_hhdet_in!K$93</f>
        <v>0</v>
      </c>
      <c r="L48" s="67">
        <f>RES_hhdet_in!L$93</f>
        <v>2189.9999999999991</v>
      </c>
      <c r="M48" s="67">
        <f>RES_hhdet_in!M$93</f>
        <v>1212.506833599416</v>
      </c>
      <c r="N48" s="67">
        <f>RES_hhdet_in!N$93</f>
        <v>1190.9999999999977</v>
      </c>
      <c r="O48" s="67">
        <f>RES_hhdet_in!O$93</f>
        <v>636.00000000000034</v>
      </c>
      <c r="P48" s="67">
        <f>RES_hhdet_in!P$93</f>
        <v>725.44521891485238</v>
      </c>
      <c r="Q48" s="67">
        <f>RES_hhdet_in!Q$93</f>
        <v>796.16508353305449</v>
      </c>
    </row>
    <row r="49" spans="1:17" ht="12" customHeight="1" x14ac:dyDescent="0.25">
      <c r="A49" s="23" t="s">
        <v>142</v>
      </c>
      <c r="B49" s="67"/>
      <c r="C49" s="67">
        <f>RES_hhdet_in!C$96</f>
        <v>37469.749999999993</v>
      </c>
      <c r="D49" s="67">
        <f>RES_hhdet_in!D$96</f>
        <v>59692.75</v>
      </c>
      <c r="E49" s="67">
        <f>RES_hhdet_in!E$96</f>
        <v>18260.971075655045</v>
      </c>
      <c r="F49" s="67">
        <f>RES_hhdet_in!F$96</f>
        <v>59385.750000000029</v>
      </c>
      <c r="G49" s="67">
        <f>RES_hhdet_in!G$96</f>
        <v>86428.749999999913</v>
      </c>
      <c r="H49" s="67">
        <f>RES_hhdet_in!H$96</f>
        <v>45904.750000000029</v>
      </c>
      <c r="I49" s="67">
        <f>RES_hhdet_in!I$96</f>
        <v>92186.749999999942</v>
      </c>
      <c r="J49" s="67">
        <f>RES_hhdet_in!J$96</f>
        <v>86483.750000000044</v>
      </c>
      <c r="K49" s="67">
        <f>RES_hhdet_in!K$96</f>
        <v>61136.944072236467</v>
      </c>
      <c r="L49" s="67">
        <f>RES_hhdet_in!L$96</f>
        <v>35884.947959195815</v>
      </c>
      <c r="M49" s="67">
        <f>RES_hhdet_in!M$96</f>
        <v>27642.721075654979</v>
      </c>
      <c r="N49" s="67">
        <f>RES_hhdet_in!N$96</f>
        <v>178969.9871879729</v>
      </c>
      <c r="O49" s="67">
        <f>RES_hhdet_in!O$96</f>
        <v>95285.38547119507</v>
      </c>
      <c r="P49" s="67">
        <f>RES_hhdet_in!P$96</f>
        <v>125419.80620379555</v>
      </c>
      <c r="Q49" s="67">
        <f>RES_hhdet_in!Q$96</f>
        <v>105021.30486906879</v>
      </c>
    </row>
    <row r="50" spans="1:17" ht="12" customHeight="1" x14ac:dyDescent="0.25">
      <c r="A50" s="23" t="s">
        <v>141</v>
      </c>
      <c r="B50" s="67"/>
      <c r="C50" s="67">
        <f>RES_hhdet_in!C$97</f>
        <v>0</v>
      </c>
      <c r="D50" s="67">
        <f>RES_hhdet_in!D$97</f>
        <v>0</v>
      </c>
      <c r="E50" s="67">
        <f>RES_hhdet_in!E$97</f>
        <v>3846</v>
      </c>
      <c r="F50" s="67">
        <f>RES_hhdet_in!F$97</f>
        <v>1054.4972098533271</v>
      </c>
      <c r="G50" s="67">
        <f>RES_hhdet_in!G$97</f>
        <v>1954.3736548940142</v>
      </c>
      <c r="H50" s="67">
        <f>RES_hhdet_in!H$97</f>
        <v>2182.1808052740644</v>
      </c>
      <c r="I50" s="67">
        <f>RES_hhdet_in!I$97</f>
        <v>3395.0766685573549</v>
      </c>
      <c r="J50" s="67">
        <f>RES_hhdet_in!J$97</f>
        <v>4299.660582854387</v>
      </c>
      <c r="K50" s="67">
        <f>RES_hhdet_in!K$97</f>
        <v>4305.0793399278991</v>
      </c>
      <c r="L50" s="67">
        <f>RES_hhdet_in!L$97</f>
        <v>4310.7633368758161</v>
      </c>
      <c r="M50" s="67">
        <f>RES_hhdet_in!M$97</f>
        <v>5268.3684017631422</v>
      </c>
      <c r="N50" s="67">
        <f>RES_hhdet_in!N$97</f>
        <v>16588.554491719213</v>
      </c>
      <c r="O50" s="67">
        <f>RES_hhdet_in!O$97</f>
        <v>5948.2294889358745</v>
      </c>
      <c r="P50" s="67">
        <f>RES_hhdet_in!P$97</f>
        <v>11696.482746844531</v>
      </c>
      <c r="Q50" s="67">
        <f>RES_hhdet_in!Q$97</f>
        <v>7852.4819639600646</v>
      </c>
    </row>
    <row r="51" spans="1:17" ht="12" customHeight="1" x14ac:dyDescent="0.25">
      <c r="A51" s="146" t="s">
        <v>62</v>
      </c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12" customHeight="1" x14ac:dyDescent="0.25">
      <c r="A52" s="23" t="s">
        <v>55</v>
      </c>
      <c r="B52" s="67"/>
      <c r="C52" s="67">
        <f>RES_hhdet_in!C$101</f>
        <v>0</v>
      </c>
      <c r="D52" s="67">
        <f>RES_hhdet_in!D$101</f>
        <v>0</v>
      </c>
      <c r="E52" s="67">
        <f>RES_hhdet_in!E$101</f>
        <v>0</v>
      </c>
      <c r="F52" s="67">
        <f>RES_hhdet_in!F$101</f>
        <v>0</v>
      </c>
      <c r="G52" s="67">
        <f>RES_hhdet_in!G$101</f>
        <v>0</v>
      </c>
      <c r="H52" s="67">
        <f>RES_hhdet_in!H$101</f>
        <v>0</v>
      </c>
      <c r="I52" s="67">
        <f>RES_hhdet_in!I$101</f>
        <v>0</v>
      </c>
      <c r="J52" s="67">
        <f>RES_hhdet_in!J$101</f>
        <v>0</v>
      </c>
      <c r="K52" s="67">
        <f>RES_hhdet_in!K$101</f>
        <v>0</v>
      </c>
      <c r="L52" s="67">
        <f>RES_hhdet_in!L$101</f>
        <v>0</v>
      </c>
      <c r="M52" s="67">
        <f>RES_hhdet_in!M$101</f>
        <v>0</v>
      </c>
      <c r="N52" s="67">
        <f>RES_hhdet_in!N$101</f>
        <v>0</v>
      </c>
      <c r="O52" s="67">
        <f>RES_hhdet_in!O$101</f>
        <v>0</v>
      </c>
      <c r="P52" s="67">
        <f>RES_hhdet_in!P$101</f>
        <v>0</v>
      </c>
      <c r="Q52" s="67">
        <f>RES_hhdet_in!Q$101</f>
        <v>0</v>
      </c>
    </row>
    <row r="53" spans="1:17" ht="12" customHeight="1" x14ac:dyDescent="0.25">
      <c r="A53" s="23" t="s">
        <v>57</v>
      </c>
      <c r="B53" s="67"/>
      <c r="C53" s="67">
        <f>RES_hhdet_in!C$102</f>
        <v>14417.750000000004</v>
      </c>
      <c r="D53" s="67">
        <f>RES_hhdet_in!D$102</f>
        <v>4135.0403081889781</v>
      </c>
      <c r="E53" s="67">
        <f>RES_hhdet_in!E$102</f>
        <v>6993.7903081889835</v>
      </c>
      <c r="F53" s="67">
        <f>RES_hhdet_in!F$102</f>
        <v>13130.737251385845</v>
      </c>
      <c r="G53" s="67">
        <f>RES_hhdet_in!G$102</f>
        <v>2605.2723268489453</v>
      </c>
      <c r="H53" s="67">
        <f>RES_hhdet_in!H$102</f>
        <v>10934.022326848964</v>
      </c>
      <c r="I53" s="67">
        <f>RES_hhdet_in!I$102</f>
        <v>3036.49222110458</v>
      </c>
      <c r="J53" s="67">
        <f>RES_hhdet_in!J$102</f>
        <v>10560.242221104585</v>
      </c>
      <c r="K53" s="67">
        <f>RES_hhdet_in!K$102</f>
        <v>316.18442181722719</v>
      </c>
      <c r="L53" s="67">
        <f>RES_hhdet_in!L$102</f>
        <v>20953.999999999996</v>
      </c>
      <c r="M53" s="67">
        <f>RES_hhdet_in!M$102</f>
        <v>40475.000000000007</v>
      </c>
      <c r="N53" s="67">
        <f>RES_hhdet_in!N$102</f>
        <v>81951.999999999971</v>
      </c>
      <c r="O53" s="67">
        <f>RES_hhdet_in!O$102</f>
        <v>80765.291944189463</v>
      </c>
      <c r="P53" s="67">
        <f>RES_hhdet_in!P$102</f>
        <v>99378.572608606686</v>
      </c>
      <c r="Q53" s="67">
        <f>RES_hhdet_in!Q$102</f>
        <v>100385.3515588681</v>
      </c>
    </row>
    <row r="54" spans="1:17" ht="12" customHeight="1" x14ac:dyDescent="0.25">
      <c r="A54" s="29" t="s">
        <v>140</v>
      </c>
      <c r="B54" s="83"/>
      <c r="C54" s="83">
        <f>RES_hhdet_in!C$103</f>
        <v>44004</v>
      </c>
      <c r="D54" s="83">
        <f>RES_hhdet_in!D$103</f>
        <v>114845.00000000003</v>
      </c>
      <c r="E54" s="83">
        <f>RES_hhdet_in!E$103</f>
        <v>56895</v>
      </c>
      <c r="F54" s="83">
        <f>RES_hhdet_in!F$103</f>
        <v>84565</v>
      </c>
      <c r="G54" s="83">
        <f>RES_hhdet_in!G$103</f>
        <v>122437.99999999994</v>
      </c>
      <c r="H54" s="83">
        <f>RES_hhdet_in!H$103</f>
        <v>72454.999999999971</v>
      </c>
      <c r="I54" s="83">
        <f>RES_hhdet_in!I$103</f>
        <v>145993.00000000003</v>
      </c>
      <c r="J54" s="83">
        <f>RES_hhdet_in!J$103</f>
        <v>101148.99999999997</v>
      </c>
      <c r="K54" s="83">
        <f>RES_hhdet_in!K$103</f>
        <v>102526.95585790672</v>
      </c>
      <c r="L54" s="83">
        <f>RES_hhdet_in!L$103</f>
        <v>111534.50383390432</v>
      </c>
      <c r="M54" s="83">
        <f>RES_hhdet_in!M$103</f>
        <v>111883.80305680312</v>
      </c>
      <c r="N54" s="83">
        <f>RES_hhdet_in!N$103</f>
        <v>208036.30940742942</v>
      </c>
      <c r="O54" s="83">
        <f>RES_hhdet_in!O$103</f>
        <v>160438.90551710757</v>
      </c>
      <c r="P54" s="83">
        <f>RES_hhdet_in!P$103</f>
        <v>242019.34336251166</v>
      </c>
      <c r="Q54" s="83">
        <f>RES_hhdet_in!Q$103</f>
        <v>196961.93674323277</v>
      </c>
    </row>
    <row r="56" spans="1:17" ht="12" customHeight="1" x14ac:dyDescent="0.25">
      <c r="A56" s="193" t="s">
        <v>21</v>
      </c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</row>
    <row r="57" spans="1:17" ht="12" customHeight="1" x14ac:dyDescent="0.25">
      <c r="A57" s="192" t="s">
        <v>65</v>
      </c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</row>
    <row r="58" spans="1:17" ht="12" customHeight="1" x14ac:dyDescent="0.25">
      <c r="A58" s="148" t="s">
        <v>157</v>
      </c>
      <c r="B58" s="67"/>
      <c r="C58" s="67">
        <f>RES_hhdet_in_new!C$83</f>
        <v>16000.939836773814</v>
      </c>
      <c r="D58" s="67">
        <f>RES_hhdet_in_new!D$83</f>
        <v>33370.209788910353</v>
      </c>
      <c r="E58" s="67">
        <f>RES_hhdet_in_new!E$83</f>
        <v>18788.639752072526</v>
      </c>
      <c r="F58" s="67">
        <f>RES_hhdet_in_new!F$83</f>
        <v>35583.628067997619</v>
      </c>
      <c r="G58" s="67">
        <f>RES_hhdet_in_new!G$83</f>
        <v>40522.249483008345</v>
      </c>
      <c r="H58" s="67">
        <f>RES_hhdet_in_new!H$83</f>
        <v>26757.233497664874</v>
      </c>
      <c r="I58" s="67">
        <f>RES_hhdet_in_new!I$83</f>
        <v>48185.512807167033</v>
      </c>
      <c r="J58" s="67">
        <f>RES_hhdet_in_new!J$83</f>
        <v>46477.462140978896</v>
      </c>
      <c r="K58" s="67">
        <f>RES_hhdet_in_new!K$83</f>
        <v>18743.605683532533</v>
      </c>
      <c r="L58" s="67">
        <f>RES_hhdet_in_new!L$83</f>
        <v>17782.968477419603</v>
      </c>
      <c r="M58" s="67">
        <f>RES_hhdet_in_new!M$83</f>
        <v>37190.866822505726</v>
      </c>
      <c r="N58" s="67">
        <f>RES_hhdet_in_new!N$83</f>
        <v>104749.86068739678</v>
      </c>
      <c r="O58" s="67">
        <f>RES_hhdet_in_new!O$83</f>
        <v>30055.355274489222</v>
      </c>
      <c r="P58" s="67">
        <f>RES_hhdet_in_new!P$83</f>
        <v>89855.494290791452</v>
      </c>
      <c r="Q58" s="67">
        <f>RES_hhdet_in_new!Q$83</f>
        <v>32643.056274163697</v>
      </c>
    </row>
    <row r="59" spans="1:17" ht="12" customHeight="1" x14ac:dyDescent="0.25">
      <c r="A59" s="191" t="s">
        <v>112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12" customHeight="1" x14ac:dyDescent="0.25">
      <c r="A60" s="148" t="s">
        <v>60</v>
      </c>
      <c r="B60" s="67"/>
      <c r="C60" s="67">
        <f>RES_hhdet_in_new!C$86</f>
        <v>95</v>
      </c>
      <c r="D60" s="67">
        <f>RES_hhdet_in_new!D$86</f>
        <v>65</v>
      </c>
      <c r="E60" s="67">
        <f>RES_hhdet_in_new!E$86</f>
        <v>283</v>
      </c>
      <c r="F60" s="67">
        <f>RES_hhdet_in_new!F$86</f>
        <v>254</v>
      </c>
      <c r="G60" s="67">
        <f>RES_hhdet_in_new!G$86</f>
        <v>338</v>
      </c>
      <c r="H60" s="67">
        <f>RES_hhdet_in_new!H$86</f>
        <v>509</v>
      </c>
      <c r="I60" s="67">
        <f>RES_hhdet_in_new!I$86</f>
        <v>811</v>
      </c>
      <c r="J60" s="67">
        <f>RES_hhdet_in_new!J$86</f>
        <v>515.99999999999989</v>
      </c>
      <c r="K60" s="67">
        <f>RES_hhdet_in_new!K$86</f>
        <v>769.99999999999989</v>
      </c>
      <c r="L60" s="67">
        <f>RES_hhdet_in_new!L$86</f>
        <v>1186</v>
      </c>
      <c r="M60" s="67">
        <f>RES_hhdet_in_new!M$86</f>
        <v>2116</v>
      </c>
      <c r="N60" s="67">
        <f>RES_hhdet_in_new!N$86</f>
        <v>4023</v>
      </c>
      <c r="O60" s="67">
        <f>RES_hhdet_in_new!O$86</f>
        <v>1253</v>
      </c>
      <c r="P60" s="67">
        <f>RES_hhdet_in_new!P$86</f>
        <v>5316.9999999999991</v>
      </c>
      <c r="Q60" s="67">
        <f>RES_hhdet_in_new!Q$86</f>
        <v>1696.9999999999995</v>
      </c>
    </row>
    <row r="61" spans="1:17" ht="12" customHeight="1" x14ac:dyDescent="0.25">
      <c r="A61" s="191" t="s">
        <v>63</v>
      </c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12" customHeight="1" x14ac:dyDescent="0.25">
      <c r="A62" s="148" t="s">
        <v>156</v>
      </c>
      <c r="B62" s="67"/>
      <c r="C62" s="67">
        <f>RES_hhdet_in_new!C$88</f>
        <v>2679.8231087988665</v>
      </c>
      <c r="D62" s="67">
        <f>RES_hhdet_in_new!D$88</f>
        <v>7837.1200625442107</v>
      </c>
      <c r="E62" s="67">
        <f>RES_hhdet_in_new!E$88</f>
        <v>9124.6499139425632</v>
      </c>
      <c r="F62" s="67">
        <f>RES_hhdet_in_new!F$88</f>
        <v>8324.3885886105272</v>
      </c>
      <c r="G62" s="67">
        <f>RES_hhdet_in_new!G$88</f>
        <v>8097.2034532033931</v>
      </c>
      <c r="H62" s="67">
        <f>RES_hhdet_in_new!H$88</f>
        <v>6921.1412209325681</v>
      </c>
      <c r="I62" s="67">
        <f>RES_hhdet_in_new!I$88</f>
        <v>14511.044348242092</v>
      </c>
      <c r="J62" s="67">
        <f>RES_hhdet_in_new!J$88</f>
        <v>9764.2457112685242</v>
      </c>
      <c r="K62" s="67">
        <f>RES_hhdet_in_new!K$88</f>
        <v>7037.5958631793064</v>
      </c>
      <c r="L62" s="67">
        <f>RES_hhdet_in_new!L$88</f>
        <v>1027.2337588796759</v>
      </c>
      <c r="M62" s="67">
        <f>RES_hhdet_in_new!M$88</f>
        <v>23489.842996837742</v>
      </c>
      <c r="N62" s="67">
        <f>RES_hhdet_in_new!N$88</f>
        <v>11154.487668621079</v>
      </c>
      <c r="O62" s="67">
        <f>RES_hhdet_in_new!O$88</f>
        <v>6937.4068056911756</v>
      </c>
      <c r="P62" s="67">
        <f>RES_hhdet_in_new!P$88</f>
        <v>23821.673802327608</v>
      </c>
      <c r="Q62" s="67">
        <f>RES_hhdet_in_new!Q$88</f>
        <v>1922.0222775001344</v>
      </c>
    </row>
    <row r="63" spans="1:17" ht="12" customHeight="1" x14ac:dyDescent="0.25">
      <c r="A63" s="148" t="s">
        <v>155</v>
      </c>
      <c r="B63" s="67"/>
      <c r="C63" s="67">
        <f>RES_hhdet_in_new!C$89</f>
        <v>0</v>
      </c>
      <c r="D63" s="67">
        <f>RES_hhdet_in_new!D$89</f>
        <v>0</v>
      </c>
      <c r="E63" s="67">
        <f>RES_hhdet_in_new!E$89</f>
        <v>1606</v>
      </c>
      <c r="F63" s="67">
        <f>RES_hhdet_in_new!F$89</f>
        <v>496.50301974627087</v>
      </c>
      <c r="G63" s="67">
        <f>RES_hhdet_in_new!G$89</f>
        <v>729.73725634294954</v>
      </c>
      <c r="H63" s="67">
        <f>RES_hhdet_in_new!H$89</f>
        <v>1143.190822352017</v>
      </c>
      <c r="I63" s="67">
        <f>RES_hhdet_in_new!I$89</f>
        <v>1797.0269995971958</v>
      </c>
      <c r="J63" s="67">
        <f>RES_hhdet_in_new!J$89</f>
        <v>1851.0815039863126</v>
      </c>
      <c r="K63" s="67">
        <f>RES_hhdet_in_new!K$89</f>
        <v>2695.9948931033387</v>
      </c>
      <c r="L63" s="67">
        <f>RES_hhdet_in_new!L$89</f>
        <v>3075.1559517063401</v>
      </c>
      <c r="M63" s="67">
        <f>RES_hhdet_in_new!M$89</f>
        <v>6984.11687174499</v>
      </c>
      <c r="N63" s="67">
        <f>RES_hhdet_in_new!N$89</f>
        <v>5520.6353513800732</v>
      </c>
      <c r="O63" s="67">
        <f>RES_hhdet_in_new!O$89</f>
        <v>4724.5599686156484</v>
      </c>
      <c r="P63" s="67">
        <f>RES_hhdet_in_new!P$89</f>
        <v>11336.892824539549</v>
      </c>
      <c r="Q63" s="67">
        <f>RES_hhdet_in_new!Q$89</f>
        <v>3185.0995927082386</v>
      </c>
    </row>
    <row r="64" spans="1:17" ht="12" customHeight="1" x14ac:dyDescent="0.25">
      <c r="A64" s="148" t="s">
        <v>144</v>
      </c>
      <c r="B64" s="67"/>
      <c r="C64" s="67">
        <f>RES_hhdet_in_new!C$92</f>
        <v>0</v>
      </c>
      <c r="D64" s="67">
        <f>RES_hhdet_in_new!D$92</f>
        <v>0</v>
      </c>
      <c r="E64" s="67">
        <f>RES_hhdet_in_new!E$92</f>
        <v>0</v>
      </c>
      <c r="F64" s="67">
        <f>RES_hhdet_in_new!F$92</f>
        <v>0</v>
      </c>
      <c r="G64" s="67">
        <f>RES_hhdet_in_new!G$92</f>
        <v>0</v>
      </c>
      <c r="H64" s="67">
        <f>RES_hhdet_in_new!H$92</f>
        <v>0</v>
      </c>
      <c r="I64" s="67">
        <f>RES_hhdet_in_new!I$92</f>
        <v>0</v>
      </c>
      <c r="J64" s="67">
        <f>RES_hhdet_in_new!J$92</f>
        <v>0</v>
      </c>
      <c r="K64" s="67">
        <f>RES_hhdet_in_new!K$92</f>
        <v>0</v>
      </c>
      <c r="L64" s="67">
        <f>RES_hhdet_in_new!L$92</f>
        <v>0</v>
      </c>
      <c r="M64" s="67">
        <f>RES_hhdet_in_new!M$92</f>
        <v>0</v>
      </c>
      <c r="N64" s="67">
        <f>RES_hhdet_in_new!N$92</f>
        <v>0</v>
      </c>
      <c r="O64" s="67">
        <f>RES_hhdet_in_new!O$92</f>
        <v>0</v>
      </c>
      <c r="P64" s="67">
        <f>RES_hhdet_in_new!P$92</f>
        <v>0</v>
      </c>
      <c r="Q64" s="67">
        <f>RES_hhdet_in_new!Q$92</f>
        <v>0</v>
      </c>
    </row>
    <row r="65" spans="1:17" ht="12" customHeight="1" x14ac:dyDescent="0.25">
      <c r="A65" s="148" t="s">
        <v>143</v>
      </c>
      <c r="B65" s="67"/>
      <c r="C65" s="67">
        <f>RES_hhdet_in_new!C$93</f>
        <v>0</v>
      </c>
      <c r="D65" s="67">
        <f>RES_hhdet_in_new!D$93</f>
        <v>0</v>
      </c>
      <c r="E65" s="67">
        <f>RES_hhdet_in_new!E$93</f>
        <v>0</v>
      </c>
      <c r="F65" s="67">
        <f>RES_hhdet_in_new!F$93</f>
        <v>0</v>
      </c>
      <c r="G65" s="67">
        <f>RES_hhdet_in_new!G$93</f>
        <v>0</v>
      </c>
      <c r="H65" s="67">
        <f>RES_hhdet_in_new!H$93</f>
        <v>0</v>
      </c>
      <c r="I65" s="67">
        <f>RES_hhdet_in_new!I$93</f>
        <v>0</v>
      </c>
      <c r="J65" s="67">
        <f>RES_hhdet_in_new!J$93</f>
        <v>0</v>
      </c>
      <c r="K65" s="67">
        <f>RES_hhdet_in_new!K$93</f>
        <v>0</v>
      </c>
      <c r="L65" s="67">
        <f>RES_hhdet_in_new!L$93</f>
        <v>0</v>
      </c>
      <c r="M65" s="67">
        <f>RES_hhdet_in_new!M$93</f>
        <v>0</v>
      </c>
      <c r="N65" s="67">
        <f>RES_hhdet_in_new!N$93</f>
        <v>0</v>
      </c>
      <c r="O65" s="67">
        <f>RES_hhdet_in_new!O$93</f>
        <v>0</v>
      </c>
      <c r="P65" s="67">
        <f>RES_hhdet_in_new!P$93</f>
        <v>0</v>
      </c>
      <c r="Q65" s="67">
        <f>RES_hhdet_in_new!Q$93</f>
        <v>0</v>
      </c>
    </row>
    <row r="66" spans="1:17" ht="12" customHeight="1" x14ac:dyDescent="0.25">
      <c r="A66" s="148" t="s">
        <v>142</v>
      </c>
      <c r="B66" s="67"/>
      <c r="C66" s="67">
        <f>RES_hhdet_in_new!C$96</f>
        <v>13321.116727974948</v>
      </c>
      <c r="D66" s="67">
        <f>RES_hhdet_in_new!D$96</f>
        <v>25533.089726366143</v>
      </c>
      <c r="E66" s="67">
        <f>RES_hhdet_in_new!E$96</f>
        <v>4211.9898381299627</v>
      </c>
      <c r="F66" s="67">
        <f>RES_hhdet_in_new!F$96</f>
        <v>25708.239249787497</v>
      </c>
      <c r="G66" s="67">
        <f>RES_hhdet_in_new!G$96</f>
        <v>29740.935118567988</v>
      </c>
      <c r="H66" s="67">
        <f>RES_hhdet_in_new!H$96</f>
        <v>16510.720649106228</v>
      </c>
      <c r="I66" s="67">
        <f>RES_hhdet_in_new!I$96</f>
        <v>28482.364790770393</v>
      </c>
      <c r="J66" s="67">
        <f>RES_hhdet_in_new!J$96</f>
        <v>30562.474342869678</v>
      </c>
      <c r="K66" s="67">
        <f>RES_hhdet_in_new!K$96</f>
        <v>4704.9355873219893</v>
      </c>
      <c r="L66" s="67">
        <f>RES_hhdet_in_new!L$96</f>
        <v>9369.8154299577709</v>
      </c>
      <c r="M66" s="67">
        <f>RES_hhdet_in_new!M$96</f>
        <v>2335.7135752801078</v>
      </c>
      <c r="N66" s="67">
        <f>RES_hhdet_in_new!N$96</f>
        <v>71486.183175676415</v>
      </c>
      <c r="O66" s="67">
        <f>RES_hhdet_in_new!O$96</f>
        <v>12445.159011246524</v>
      </c>
      <c r="P66" s="67">
        <f>RES_hhdet_in_new!P$96</f>
        <v>43000.444917079767</v>
      </c>
      <c r="Q66" s="67">
        <f>RES_hhdet_in_new!Q$96</f>
        <v>20785.239773543904</v>
      </c>
    </row>
    <row r="67" spans="1:17" ht="12" customHeight="1" x14ac:dyDescent="0.25">
      <c r="A67" s="148" t="s">
        <v>141</v>
      </c>
      <c r="B67" s="67"/>
      <c r="C67" s="67">
        <f>RES_hhdet_in_new!C$97</f>
        <v>0</v>
      </c>
      <c r="D67" s="67">
        <f>RES_hhdet_in_new!D$97</f>
        <v>0</v>
      </c>
      <c r="E67" s="67">
        <f>RES_hhdet_in_new!E$97</f>
        <v>3846</v>
      </c>
      <c r="F67" s="67">
        <f>RES_hhdet_in_new!F$97</f>
        <v>1054.4972098533271</v>
      </c>
      <c r="G67" s="67">
        <f>RES_hhdet_in_new!G$97</f>
        <v>1954.3736548940142</v>
      </c>
      <c r="H67" s="67">
        <f>RES_hhdet_in_new!H$97</f>
        <v>2182.1808052740644</v>
      </c>
      <c r="I67" s="67">
        <f>RES_hhdet_in_new!I$97</f>
        <v>3395.0766685573549</v>
      </c>
      <c r="J67" s="67">
        <f>RES_hhdet_in_new!J$97</f>
        <v>4299.6605828543861</v>
      </c>
      <c r="K67" s="67">
        <f>RES_hhdet_in_new!K$97</f>
        <v>4305.0793399278982</v>
      </c>
      <c r="L67" s="67">
        <f>RES_hhdet_in_new!L$97</f>
        <v>4310.7633368758161</v>
      </c>
      <c r="M67" s="67">
        <f>RES_hhdet_in_new!M$97</f>
        <v>4381.1933786428854</v>
      </c>
      <c r="N67" s="67">
        <f>RES_hhdet_in_new!N$97</f>
        <v>16588.554491719213</v>
      </c>
      <c r="O67" s="67">
        <f>RES_hhdet_in_new!O$97</f>
        <v>5948.2294889358745</v>
      </c>
      <c r="P67" s="67">
        <f>RES_hhdet_in_new!P$97</f>
        <v>11696.482746844529</v>
      </c>
      <c r="Q67" s="67">
        <f>RES_hhdet_in_new!Q$97</f>
        <v>6750.6946304114153</v>
      </c>
    </row>
    <row r="68" spans="1:17" ht="12" customHeight="1" x14ac:dyDescent="0.25">
      <c r="A68" s="191" t="s">
        <v>62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148" t="s">
        <v>55</v>
      </c>
      <c r="B69" s="67"/>
      <c r="C69" s="67">
        <f>RES_hhdet_in_new!C$101</f>
        <v>0</v>
      </c>
      <c r="D69" s="67">
        <f>RES_hhdet_in_new!D$101</f>
        <v>0</v>
      </c>
      <c r="E69" s="67">
        <f>RES_hhdet_in_new!E$101</f>
        <v>0</v>
      </c>
      <c r="F69" s="67">
        <f>RES_hhdet_in_new!F$101</f>
        <v>0</v>
      </c>
      <c r="G69" s="67">
        <f>RES_hhdet_in_new!G$101</f>
        <v>0</v>
      </c>
      <c r="H69" s="67">
        <f>RES_hhdet_in_new!H$101</f>
        <v>0</v>
      </c>
      <c r="I69" s="67">
        <f>RES_hhdet_in_new!I$101</f>
        <v>0</v>
      </c>
      <c r="J69" s="67">
        <f>RES_hhdet_in_new!J$101</f>
        <v>0</v>
      </c>
      <c r="K69" s="67">
        <f>RES_hhdet_in_new!K$101</f>
        <v>0</v>
      </c>
      <c r="L69" s="67">
        <f>RES_hhdet_in_new!L$101</f>
        <v>0</v>
      </c>
      <c r="M69" s="67">
        <f>RES_hhdet_in_new!M$101</f>
        <v>0</v>
      </c>
      <c r="N69" s="67">
        <f>RES_hhdet_in_new!N$101</f>
        <v>0</v>
      </c>
      <c r="O69" s="67">
        <f>RES_hhdet_in_new!O$101</f>
        <v>0</v>
      </c>
      <c r="P69" s="67">
        <f>RES_hhdet_in_new!P$101</f>
        <v>0</v>
      </c>
      <c r="Q69" s="67">
        <f>RES_hhdet_in_new!Q$101</f>
        <v>0</v>
      </c>
    </row>
    <row r="70" spans="1:17" ht="12" customHeight="1" x14ac:dyDescent="0.25">
      <c r="A70" s="148" t="s">
        <v>57</v>
      </c>
      <c r="B70" s="67"/>
      <c r="C70" s="67">
        <f>RES_hhdet_in_new!C$102</f>
        <v>0</v>
      </c>
      <c r="D70" s="67">
        <f>RES_hhdet_in_new!D$102</f>
        <v>0</v>
      </c>
      <c r="E70" s="67">
        <f>RES_hhdet_in_new!E$102</f>
        <v>0</v>
      </c>
      <c r="F70" s="67">
        <f>RES_hhdet_in_new!F$102</f>
        <v>0</v>
      </c>
      <c r="G70" s="67">
        <f>RES_hhdet_in_new!G$102</f>
        <v>0</v>
      </c>
      <c r="H70" s="67">
        <f>RES_hhdet_in_new!H$102</f>
        <v>0</v>
      </c>
      <c r="I70" s="67">
        <f>RES_hhdet_in_new!I$102</f>
        <v>0</v>
      </c>
      <c r="J70" s="67">
        <f>RES_hhdet_in_new!J$102</f>
        <v>0</v>
      </c>
      <c r="K70" s="67">
        <f>RES_hhdet_in_new!K$102</f>
        <v>0</v>
      </c>
      <c r="L70" s="67">
        <f>RES_hhdet_in_new!L$102</f>
        <v>0</v>
      </c>
      <c r="M70" s="67">
        <f>RES_hhdet_in_new!M$102</f>
        <v>0</v>
      </c>
      <c r="N70" s="67">
        <f>RES_hhdet_in_new!N$102</f>
        <v>0</v>
      </c>
      <c r="O70" s="67">
        <f>RES_hhdet_in_new!O$102</f>
        <v>0</v>
      </c>
      <c r="P70" s="67">
        <f>RES_hhdet_in_new!P$102</f>
        <v>0</v>
      </c>
      <c r="Q70" s="67">
        <f>RES_hhdet_in_new!Q$102</f>
        <v>0</v>
      </c>
    </row>
    <row r="71" spans="1:17" ht="12" customHeight="1" x14ac:dyDescent="0.25">
      <c r="A71" s="159" t="s">
        <v>140</v>
      </c>
      <c r="B71" s="83"/>
      <c r="C71" s="83">
        <f>RES_hhdet_in_new!C$103</f>
        <v>16000.939836773814</v>
      </c>
      <c r="D71" s="83">
        <f>RES_hhdet_in_new!D$103</f>
        <v>33370.209788910353</v>
      </c>
      <c r="E71" s="83">
        <f>RES_hhdet_in_new!E$103</f>
        <v>18788.639752072526</v>
      </c>
      <c r="F71" s="83">
        <f>RES_hhdet_in_new!F$103</f>
        <v>35583.628067997619</v>
      </c>
      <c r="G71" s="83">
        <f>RES_hhdet_in_new!G$103</f>
        <v>40522.249483008345</v>
      </c>
      <c r="H71" s="83">
        <f>RES_hhdet_in_new!H$103</f>
        <v>26757.233497664878</v>
      </c>
      <c r="I71" s="83">
        <f>RES_hhdet_in_new!I$103</f>
        <v>48185.512807167033</v>
      </c>
      <c r="J71" s="83">
        <f>RES_hhdet_in_new!J$103</f>
        <v>46477.462140978903</v>
      </c>
      <c r="K71" s="83">
        <f>RES_hhdet_in_new!K$103</f>
        <v>18743.605683532533</v>
      </c>
      <c r="L71" s="83">
        <f>RES_hhdet_in_new!L$103</f>
        <v>17782.968477419603</v>
      </c>
      <c r="M71" s="83">
        <f>RES_hhdet_in_new!M$103</f>
        <v>37190.866822505726</v>
      </c>
      <c r="N71" s="83">
        <f>RES_hhdet_in_new!N$103</f>
        <v>104749.86068739678</v>
      </c>
      <c r="O71" s="83">
        <f>RES_hhdet_in_new!O$103</f>
        <v>30055.355274489222</v>
      </c>
      <c r="P71" s="83">
        <f>RES_hhdet_in_new!P$103</f>
        <v>89855.494290791452</v>
      </c>
      <c r="Q71" s="83">
        <f>RES_hhdet_in_new!Q$103</f>
        <v>32643.056274163693</v>
      </c>
    </row>
    <row r="73" spans="1:17" ht="12" customHeight="1" x14ac:dyDescent="0.25">
      <c r="A73" s="193" t="s">
        <v>202</v>
      </c>
      <c r="B73" s="151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</row>
    <row r="74" spans="1:17" ht="12" customHeight="1" x14ac:dyDescent="0.25">
      <c r="A74" s="192" t="s">
        <v>65</v>
      </c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</row>
    <row r="75" spans="1:17" ht="12" customHeight="1" x14ac:dyDescent="0.25">
      <c r="A75" s="148" t="s">
        <v>157</v>
      </c>
      <c r="B75" s="67"/>
      <c r="C75" s="67">
        <f>C41-C58</f>
        <v>23884.810163226186</v>
      </c>
      <c r="D75" s="67">
        <f t="shared" ref="D75:Q75" si="4">D41-D58</f>
        <v>43206.540211089647</v>
      </c>
      <c r="E75" s="67">
        <f t="shared" si="4"/>
        <v>22429.110247927474</v>
      </c>
      <c r="F75" s="67">
        <f t="shared" si="4"/>
        <v>40539.121932002396</v>
      </c>
      <c r="G75" s="67">
        <f t="shared" si="4"/>
        <v>45425.500516991655</v>
      </c>
      <c r="H75" s="67">
        <f t="shared" si="4"/>
        <v>35490.516502335129</v>
      </c>
      <c r="I75" s="67">
        <f t="shared" si="4"/>
        <v>74101.237192832981</v>
      </c>
      <c r="J75" s="67">
        <f t="shared" si="4"/>
        <v>43659.287859021104</v>
      </c>
      <c r="K75" s="67">
        <f t="shared" si="4"/>
        <v>22533.14431646746</v>
      </c>
      <c r="L75" s="67">
        <f t="shared" si="4"/>
        <v>21373.781522580397</v>
      </c>
      <c r="M75" s="67">
        <f t="shared" si="4"/>
        <v>40583.883177494274</v>
      </c>
      <c r="N75" s="67">
        <f t="shared" si="4"/>
        <v>59953.88931260322</v>
      </c>
      <c r="O75" s="67">
        <f t="shared" si="4"/>
        <v>31138.394725510778</v>
      </c>
      <c r="P75" s="67">
        <f t="shared" si="4"/>
        <v>98404.255709208548</v>
      </c>
      <c r="Q75" s="67">
        <f t="shared" si="4"/>
        <v>32681.69372583631</v>
      </c>
    </row>
    <row r="76" spans="1:17" ht="12" customHeight="1" x14ac:dyDescent="0.25">
      <c r="A76" s="191" t="s">
        <v>112</v>
      </c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12" customHeight="1" x14ac:dyDescent="0.25">
      <c r="A77" s="148" t="s">
        <v>60</v>
      </c>
      <c r="B77" s="67"/>
      <c r="C77" s="67">
        <f>C43-C60</f>
        <v>143</v>
      </c>
      <c r="D77" s="67">
        <f t="shared" ref="D77:Q77" si="5">D43-D60</f>
        <v>84</v>
      </c>
      <c r="E77" s="67">
        <f t="shared" si="5"/>
        <v>344</v>
      </c>
      <c r="F77" s="67">
        <f t="shared" si="5"/>
        <v>295</v>
      </c>
      <c r="G77" s="67">
        <f t="shared" si="5"/>
        <v>387</v>
      </c>
      <c r="H77" s="67">
        <f t="shared" si="5"/>
        <v>690</v>
      </c>
      <c r="I77" s="67">
        <f t="shared" si="5"/>
        <v>1269</v>
      </c>
      <c r="J77" s="67">
        <f t="shared" si="5"/>
        <v>484.00000000000011</v>
      </c>
      <c r="K77" s="67">
        <f t="shared" si="5"/>
        <v>925.00000000000011</v>
      </c>
      <c r="L77" s="67">
        <f t="shared" si="5"/>
        <v>1425</v>
      </c>
      <c r="M77" s="67">
        <f t="shared" si="5"/>
        <v>2310</v>
      </c>
      <c r="N77" s="67">
        <f t="shared" si="5"/>
        <v>2303</v>
      </c>
      <c r="O77" s="67">
        <f t="shared" si="5"/>
        <v>1298</v>
      </c>
      <c r="P77" s="67">
        <f t="shared" si="5"/>
        <v>5822.0000000000009</v>
      </c>
      <c r="Q77" s="67">
        <f t="shared" si="5"/>
        <v>1700.0000000000005</v>
      </c>
    </row>
    <row r="78" spans="1:17" ht="12" customHeight="1" x14ac:dyDescent="0.25">
      <c r="A78" s="191" t="s">
        <v>63</v>
      </c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12" customHeight="1" x14ac:dyDescent="0.25">
      <c r="A79" s="148" t="s">
        <v>156</v>
      </c>
      <c r="B79" s="67"/>
      <c r="C79" s="67">
        <f t="shared" ref="C79:Q84" si="6">C45-C62</f>
        <v>5267.4842352813248</v>
      </c>
      <c r="D79" s="67">
        <f t="shared" si="6"/>
        <v>14404.129937455789</v>
      </c>
      <c r="E79" s="67">
        <f t="shared" si="6"/>
        <v>18738.600086057471</v>
      </c>
      <c r="F79" s="67">
        <f t="shared" si="6"/>
        <v>14377.861411389451</v>
      </c>
      <c r="G79" s="67">
        <f t="shared" si="6"/>
        <v>14812.046546796566</v>
      </c>
      <c r="H79" s="67">
        <f t="shared" si="6"/>
        <v>15522.108779067403</v>
      </c>
      <c r="I79" s="67">
        <f t="shared" si="6"/>
        <v>27448.205651757973</v>
      </c>
      <c r="J79" s="67">
        <f t="shared" si="6"/>
        <v>16703.004288731456</v>
      </c>
      <c r="K79" s="67">
        <f t="shared" si="6"/>
        <v>12566.654136820671</v>
      </c>
      <c r="L79" s="67">
        <f t="shared" si="6"/>
        <v>7753.4892809828852</v>
      </c>
      <c r="M79" s="67">
        <f t="shared" si="6"/>
        <v>30026.407003162272</v>
      </c>
      <c r="N79" s="67">
        <f t="shared" si="6"/>
        <v>25761.906933223378</v>
      </c>
      <c r="O79" s="67">
        <f t="shared" si="6"/>
        <v>14789.843194308829</v>
      </c>
      <c r="P79" s="67">
        <f t="shared" si="6"/>
        <v>65394.57619767233</v>
      </c>
      <c r="Q79" s="67">
        <f t="shared" si="6"/>
        <v>21743.160864227426</v>
      </c>
    </row>
    <row r="80" spans="1:17" ht="12" customHeight="1" x14ac:dyDescent="0.25">
      <c r="A80" s="148" t="s">
        <v>155</v>
      </c>
      <c r="B80" s="67"/>
      <c r="C80" s="67">
        <f t="shared" si="6"/>
        <v>0</v>
      </c>
      <c r="D80" s="67">
        <f t="shared" si="6"/>
        <v>0</v>
      </c>
      <c r="E80" s="67">
        <f t="shared" si="6"/>
        <v>0</v>
      </c>
      <c r="F80" s="67">
        <f t="shared" si="6"/>
        <v>0</v>
      </c>
      <c r="G80" s="67">
        <f t="shared" si="6"/>
        <v>0</v>
      </c>
      <c r="H80" s="67">
        <f t="shared" si="6"/>
        <v>0</v>
      </c>
      <c r="I80" s="67">
        <f t="shared" si="6"/>
        <v>0</v>
      </c>
      <c r="J80" s="67">
        <f t="shared" si="6"/>
        <v>0</v>
      </c>
      <c r="K80" s="67">
        <f t="shared" si="6"/>
        <v>0</v>
      </c>
      <c r="L80" s="67">
        <f t="shared" si="6"/>
        <v>0</v>
      </c>
      <c r="M80" s="67">
        <f t="shared" si="6"/>
        <v>0</v>
      </c>
      <c r="N80" s="67">
        <f t="shared" si="6"/>
        <v>0</v>
      </c>
      <c r="O80" s="67">
        <f t="shared" si="6"/>
        <v>0</v>
      </c>
      <c r="P80" s="67">
        <f t="shared" si="6"/>
        <v>0</v>
      </c>
      <c r="Q80" s="67">
        <f t="shared" si="6"/>
        <v>0</v>
      </c>
    </row>
    <row r="81" spans="1:17" ht="12" customHeight="1" x14ac:dyDescent="0.25">
      <c r="A81" s="148" t="s">
        <v>144</v>
      </c>
      <c r="B81" s="67"/>
      <c r="C81" s="67">
        <f t="shared" si="6"/>
        <v>8493.25</v>
      </c>
      <c r="D81" s="67">
        <f t="shared" si="6"/>
        <v>7069.2500000000036</v>
      </c>
      <c r="E81" s="67">
        <f t="shared" si="6"/>
        <v>2452.2499999999914</v>
      </c>
      <c r="F81" s="67">
        <f t="shared" si="6"/>
        <v>5203.2500000000009</v>
      </c>
      <c r="G81" s="67">
        <f t="shared" si="6"/>
        <v>2840.4782636417781</v>
      </c>
      <c r="H81" s="67">
        <f t="shared" si="6"/>
        <v>3276.2499999999968</v>
      </c>
      <c r="I81" s="67">
        <f t="shared" si="6"/>
        <v>2114.6122615011327</v>
      </c>
      <c r="J81" s="67">
        <f t="shared" si="6"/>
        <v>0</v>
      </c>
      <c r="K81" s="67">
        <f t="shared" si="6"/>
        <v>0</v>
      </c>
      <c r="L81" s="67">
        <f t="shared" si="6"/>
        <v>50939.999999999985</v>
      </c>
      <c r="M81" s="67">
        <f t="shared" si="6"/>
        <v>16204.250000000055</v>
      </c>
      <c r="N81" s="67">
        <f t="shared" si="6"/>
        <v>12567.270952112094</v>
      </c>
      <c r="O81" s="67">
        <f t="shared" si="6"/>
        <v>3347.3978042104841</v>
      </c>
      <c r="P81" s="67">
        <f t="shared" si="6"/>
        <v>1372.8379195271229</v>
      </c>
      <c r="Q81" s="67">
        <f t="shared" si="6"/>
        <v>3838.4384441163625</v>
      </c>
    </row>
    <row r="82" spans="1:17" ht="12" customHeight="1" x14ac:dyDescent="0.25">
      <c r="A82" s="148" t="s">
        <v>143</v>
      </c>
      <c r="B82" s="67"/>
      <c r="C82" s="67">
        <f t="shared" si="6"/>
        <v>0</v>
      </c>
      <c r="D82" s="67">
        <f t="shared" si="6"/>
        <v>0</v>
      </c>
      <c r="E82" s="67">
        <f t="shared" si="6"/>
        <v>589.00000000000102</v>
      </c>
      <c r="F82" s="67">
        <f t="shared" si="6"/>
        <v>100.01473252284782</v>
      </c>
      <c r="G82" s="67">
        <f t="shared" si="6"/>
        <v>47.558783610743561</v>
      </c>
      <c r="H82" s="67">
        <f t="shared" si="6"/>
        <v>118.00000000000027</v>
      </c>
      <c r="I82" s="67">
        <f t="shared" si="6"/>
        <v>81.279611037569225</v>
      </c>
      <c r="J82" s="67">
        <f t="shared" si="6"/>
        <v>0</v>
      </c>
      <c r="K82" s="67">
        <f t="shared" si="6"/>
        <v>0</v>
      </c>
      <c r="L82" s="67">
        <f t="shared" si="6"/>
        <v>2189.9999999999991</v>
      </c>
      <c r="M82" s="67">
        <f t="shared" si="6"/>
        <v>1212.506833599416</v>
      </c>
      <c r="N82" s="67">
        <f t="shared" si="6"/>
        <v>1190.9999999999977</v>
      </c>
      <c r="O82" s="67">
        <f t="shared" si="6"/>
        <v>636.00000000000034</v>
      </c>
      <c r="P82" s="67">
        <f t="shared" si="6"/>
        <v>725.44521891485238</v>
      </c>
      <c r="Q82" s="67">
        <f t="shared" si="6"/>
        <v>796.16508353305449</v>
      </c>
    </row>
    <row r="83" spans="1:17" ht="12" customHeight="1" x14ac:dyDescent="0.25">
      <c r="A83" s="148" t="s">
        <v>142</v>
      </c>
      <c r="B83" s="67"/>
      <c r="C83" s="67">
        <f t="shared" si="6"/>
        <v>24148.633272025043</v>
      </c>
      <c r="D83" s="67">
        <f t="shared" si="6"/>
        <v>34159.660273633854</v>
      </c>
      <c r="E83" s="67">
        <f t="shared" si="6"/>
        <v>14048.981237525082</v>
      </c>
      <c r="F83" s="67">
        <f t="shared" si="6"/>
        <v>33677.510750212532</v>
      </c>
      <c r="G83" s="67">
        <f t="shared" si="6"/>
        <v>56687.814881431928</v>
      </c>
      <c r="H83" s="67">
        <f t="shared" si="6"/>
        <v>29394.029350893801</v>
      </c>
      <c r="I83" s="67">
        <f t="shared" si="6"/>
        <v>63704.385209229549</v>
      </c>
      <c r="J83" s="67">
        <f t="shared" si="6"/>
        <v>55921.275657130362</v>
      </c>
      <c r="K83" s="67">
        <f t="shared" si="6"/>
        <v>56432.008484914477</v>
      </c>
      <c r="L83" s="67">
        <f t="shared" si="6"/>
        <v>26515.132529238042</v>
      </c>
      <c r="M83" s="67">
        <f t="shared" si="6"/>
        <v>25307.007500374872</v>
      </c>
      <c r="N83" s="67">
        <f t="shared" si="6"/>
        <v>107483.80401229649</v>
      </c>
      <c r="O83" s="67">
        <f t="shared" si="6"/>
        <v>82840.22645994855</v>
      </c>
      <c r="P83" s="67">
        <f t="shared" si="6"/>
        <v>82419.361286715779</v>
      </c>
      <c r="Q83" s="67">
        <f t="shared" si="6"/>
        <v>84236.065095524886</v>
      </c>
    </row>
    <row r="84" spans="1:17" ht="12" customHeight="1" x14ac:dyDescent="0.25">
      <c r="A84" s="148" t="s">
        <v>141</v>
      </c>
      <c r="B84" s="67"/>
      <c r="C84" s="67">
        <f t="shared" si="6"/>
        <v>0</v>
      </c>
      <c r="D84" s="67">
        <f t="shared" si="6"/>
        <v>0</v>
      </c>
      <c r="E84" s="67">
        <f t="shared" si="6"/>
        <v>0</v>
      </c>
      <c r="F84" s="67">
        <f t="shared" si="6"/>
        <v>0</v>
      </c>
      <c r="G84" s="67">
        <f t="shared" si="6"/>
        <v>0</v>
      </c>
      <c r="H84" s="67">
        <f t="shared" si="6"/>
        <v>0</v>
      </c>
      <c r="I84" s="67">
        <f t="shared" si="6"/>
        <v>0</v>
      </c>
      <c r="J84" s="67">
        <f t="shared" si="6"/>
        <v>0</v>
      </c>
      <c r="K84" s="67">
        <f t="shared" si="6"/>
        <v>0</v>
      </c>
      <c r="L84" s="67">
        <f t="shared" si="6"/>
        <v>0</v>
      </c>
      <c r="M84" s="67">
        <f t="shared" si="6"/>
        <v>887.17502312025681</v>
      </c>
      <c r="N84" s="67">
        <f t="shared" si="6"/>
        <v>0</v>
      </c>
      <c r="O84" s="67">
        <f t="shared" si="6"/>
        <v>0</v>
      </c>
      <c r="P84" s="67">
        <f t="shared" si="6"/>
        <v>0</v>
      </c>
      <c r="Q84" s="67">
        <f t="shared" si="6"/>
        <v>1101.7873335486493</v>
      </c>
    </row>
    <row r="85" spans="1:17" ht="12" customHeight="1" x14ac:dyDescent="0.25">
      <c r="A85" s="191" t="s">
        <v>62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148" t="s">
        <v>55</v>
      </c>
      <c r="B86" s="67"/>
      <c r="C86" s="67">
        <f t="shared" ref="C86:Q88" si="7">C52-C69</f>
        <v>0</v>
      </c>
      <c r="D86" s="67">
        <f t="shared" si="7"/>
        <v>0</v>
      </c>
      <c r="E86" s="67">
        <f t="shared" si="7"/>
        <v>0</v>
      </c>
      <c r="F86" s="67">
        <f t="shared" si="7"/>
        <v>0</v>
      </c>
      <c r="G86" s="67">
        <f t="shared" si="7"/>
        <v>0</v>
      </c>
      <c r="H86" s="67">
        <f t="shared" si="7"/>
        <v>0</v>
      </c>
      <c r="I86" s="67">
        <f t="shared" si="7"/>
        <v>0</v>
      </c>
      <c r="J86" s="67">
        <f t="shared" si="7"/>
        <v>0</v>
      </c>
      <c r="K86" s="67">
        <f t="shared" si="7"/>
        <v>0</v>
      </c>
      <c r="L86" s="67">
        <f t="shared" si="7"/>
        <v>0</v>
      </c>
      <c r="M86" s="67">
        <f t="shared" si="7"/>
        <v>0</v>
      </c>
      <c r="N86" s="67">
        <f t="shared" si="7"/>
        <v>0</v>
      </c>
      <c r="O86" s="67">
        <f t="shared" si="7"/>
        <v>0</v>
      </c>
      <c r="P86" s="67">
        <f t="shared" si="7"/>
        <v>0</v>
      </c>
      <c r="Q86" s="67">
        <f t="shared" si="7"/>
        <v>0</v>
      </c>
    </row>
    <row r="87" spans="1:17" ht="12" customHeight="1" x14ac:dyDescent="0.25">
      <c r="A87" s="148" t="s">
        <v>57</v>
      </c>
      <c r="B87" s="67"/>
      <c r="C87" s="67">
        <f t="shared" si="7"/>
        <v>14417.750000000004</v>
      </c>
      <c r="D87" s="67">
        <f t="shared" si="7"/>
        <v>4135.0403081889781</v>
      </c>
      <c r="E87" s="67">
        <f t="shared" si="7"/>
        <v>6993.7903081889835</v>
      </c>
      <c r="F87" s="67">
        <f t="shared" si="7"/>
        <v>13130.737251385845</v>
      </c>
      <c r="G87" s="67">
        <f t="shared" si="7"/>
        <v>2605.2723268489453</v>
      </c>
      <c r="H87" s="67">
        <f t="shared" si="7"/>
        <v>10934.022326848964</v>
      </c>
      <c r="I87" s="67">
        <f t="shared" si="7"/>
        <v>3036.49222110458</v>
      </c>
      <c r="J87" s="67">
        <f t="shared" si="7"/>
        <v>10560.242221104585</v>
      </c>
      <c r="K87" s="67">
        <f t="shared" si="7"/>
        <v>316.18442181722719</v>
      </c>
      <c r="L87" s="67">
        <f t="shared" si="7"/>
        <v>20953.999999999996</v>
      </c>
      <c r="M87" s="67">
        <f t="shared" si="7"/>
        <v>40475.000000000007</v>
      </c>
      <c r="N87" s="67">
        <f t="shared" si="7"/>
        <v>81951.999999999971</v>
      </c>
      <c r="O87" s="67">
        <f t="shared" si="7"/>
        <v>80765.291944189463</v>
      </c>
      <c r="P87" s="67">
        <f t="shared" si="7"/>
        <v>99378.572608606686</v>
      </c>
      <c r="Q87" s="67">
        <f t="shared" si="7"/>
        <v>100385.3515588681</v>
      </c>
    </row>
    <row r="88" spans="1:17" ht="12" customHeight="1" x14ac:dyDescent="0.25">
      <c r="A88" s="159" t="s">
        <v>140</v>
      </c>
      <c r="B88" s="83"/>
      <c r="C88" s="83">
        <f t="shared" si="7"/>
        <v>28003.060163226186</v>
      </c>
      <c r="D88" s="83">
        <f t="shared" si="7"/>
        <v>81474.790211089683</v>
      </c>
      <c r="E88" s="83">
        <f t="shared" si="7"/>
        <v>38106.36024792747</v>
      </c>
      <c r="F88" s="83">
        <f t="shared" si="7"/>
        <v>48981.371932002381</v>
      </c>
      <c r="G88" s="83">
        <f t="shared" si="7"/>
        <v>81915.750516991597</v>
      </c>
      <c r="H88" s="83">
        <f t="shared" si="7"/>
        <v>45697.766502335093</v>
      </c>
      <c r="I88" s="83">
        <f t="shared" si="7"/>
        <v>97807.487192832996</v>
      </c>
      <c r="J88" s="83">
        <f t="shared" si="7"/>
        <v>54671.537859021068</v>
      </c>
      <c r="K88" s="83">
        <f t="shared" si="7"/>
        <v>83783.350174374194</v>
      </c>
      <c r="L88" s="83">
        <f t="shared" si="7"/>
        <v>93751.535356484717</v>
      </c>
      <c r="M88" s="83">
        <f t="shared" si="7"/>
        <v>74692.936234297405</v>
      </c>
      <c r="N88" s="83">
        <f t="shared" si="7"/>
        <v>103286.44872003264</v>
      </c>
      <c r="O88" s="83">
        <f t="shared" si="7"/>
        <v>130383.55024261835</v>
      </c>
      <c r="P88" s="83">
        <f t="shared" si="7"/>
        <v>152163.84907172021</v>
      </c>
      <c r="Q88" s="83">
        <f t="shared" si="7"/>
        <v>164318.88046906909</v>
      </c>
    </row>
    <row r="90" spans="1:17" ht="12" customHeight="1" x14ac:dyDescent="0.25">
      <c r="A90" s="190" t="s">
        <v>201</v>
      </c>
      <c r="B90" s="215">
        <v>2015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</row>
    <row r="91" spans="1:17" s="28" customFormat="1" ht="12" customHeight="1" x14ac:dyDescent="0.25">
      <c r="A91" s="155" t="s">
        <v>174</v>
      </c>
      <c r="B91" s="154" t="s">
        <v>173</v>
      </c>
      <c r="C91" s="154">
        <v>2001</v>
      </c>
      <c r="D91" s="154">
        <v>2002</v>
      </c>
      <c r="E91" s="154">
        <v>2003</v>
      </c>
      <c r="F91" s="154">
        <v>2004</v>
      </c>
      <c r="G91" s="154">
        <v>2005</v>
      </c>
      <c r="H91" s="154">
        <v>2006</v>
      </c>
      <c r="I91" s="154">
        <v>2007</v>
      </c>
      <c r="J91" s="154">
        <v>2008</v>
      </c>
      <c r="K91" s="154">
        <v>2009</v>
      </c>
      <c r="L91" s="154">
        <v>2010</v>
      </c>
      <c r="M91" s="154">
        <v>2011</v>
      </c>
      <c r="N91" s="154">
        <v>2012</v>
      </c>
      <c r="O91" s="154">
        <v>2013</v>
      </c>
      <c r="P91" s="154">
        <v>2014</v>
      </c>
      <c r="Q91" s="154">
        <v>2015</v>
      </c>
    </row>
    <row r="92" spans="1:17" ht="12" customHeight="1" x14ac:dyDescent="0.25">
      <c r="A92" s="152" t="s">
        <v>20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</row>
    <row r="93" spans="1:17" ht="12.95" customHeight="1" x14ac:dyDescent="0.25">
      <c r="A93" s="150" t="s">
        <v>65</v>
      </c>
      <c r="B93" s="189">
        <f>RES_hhdet_numvin!B82</f>
        <v>0</v>
      </c>
      <c r="C93" s="189">
        <f>RES_hhdet_numvin!C82</f>
        <v>0</v>
      </c>
      <c r="D93" s="189">
        <f>RES_hhdet_numvin!D82</f>
        <v>0</v>
      </c>
      <c r="E93" s="189">
        <f>RES_hhdet_numvin!E82</f>
        <v>0</v>
      </c>
      <c r="F93" s="189">
        <f>RES_hhdet_numvin!F82</f>
        <v>0</v>
      </c>
      <c r="G93" s="189">
        <f>RES_hhdet_numvin!G82</f>
        <v>0</v>
      </c>
      <c r="H93" s="189">
        <f>RES_hhdet_numvin!H82</f>
        <v>0</v>
      </c>
      <c r="I93" s="189">
        <f>RES_hhdet_numvin!I82</f>
        <v>0</v>
      </c>
      <c r="J93" s="189">
        <f>RES_hhdet_numvin!J82</f>
        <v>0</v>
      </c>
      <c r="K93" s="189">
        <f>RES_hhdet_numvin!K82</f>
        <v>0</v>
      </c>
      <c r="L93" s="189">
        <f>RES_hhdet_numvin!L82</f>
        <v>0</v>
      </c>
      <c r="M93" s="189">
        <f>RES_hhdet_numvin!M82</f>
        <v>0</v>
      </c>
      <c r="N93" s="189">
        <f>RES_hhdet_numvin!N82</f>
        <v>0</v>
      </c>
      <c r="O93" s="189">
        <f>RES_hhdet_numvin!O82</f>
        <v>0</v>
      </c>
      <c r="P93" s="189">
        <f>RES_hhdet_numvin!P82</f>
        <v>0</v>
      </c>
      <c r="Q93" s="189">
        <f>RES_hhdet_numvin!Q82</f>
        <v>0</v>
      </c>
    </row>
    <row r="94" spans="1:17" ht="12" customHeight="1" x14ac:dyDescent="0.25">
      <c r="A94" s="23" t="s">
        <v>157</v>
      </c>
      <c r="B94" s="80">
        <f>RES_hhdet_numvin!B83</f>
        <v>37072.749999999993</v>
      </c>
      <c r="C94" s="80">
        <f>RES_hhdet_numvin!C83</f>
        <v>39885.75</v>
      </c>
      <c r="D94" s="80">
        <f>RES_hhdet_numvin!D83</f>
        <v>76576.749999999985</v>
      </c>
      <c r="E94" s="80">
        <f>RES_hhdet_numvin!E83</f>
        <v>41217.749999999993</v>
      </c>
      <c r="F94" s="80">
        <f>RES_hhdet_numvin!F83</f>
        <v>76122.749999999985</v>
      </c>
      <c r="G94" s="80">
        <f>RES_hhdet_numvin!G83</f>
        <v>85947.749999999971</v>
      </c>
      <c r="H94" s="80">
        <f>RES_hhdet_numvin!H83</f>
        <v>62247.749999999985</v>
      </c>
      <c r="I94" s="80">
        <f>RES_hhdet_numvin!I83</f>
        <v>122286.74999999997</v>
      </c>
      <c r="J94" s="80">
        <f>RES_hhdet_numvin!J83</f>
        <v>90136.749999999971</v>
      </c>
      <c r="K94" s="80">
        <f>RES_hhdet_numvin!K83</f>
        <v>41276.749999999993</v>
      </c>
      <c r="L94" s="80">
        <f>RES_hhdet_numvin!L83</f>
        <v>39156.749999999993</v>
      </c>
      <c r="M94" s="80">
        <f>RES_hhdet_numvin!M83</f>
        <v>77774.749999999985</v>
      </c>
      <c r="N94" s="80">
        <f>RES_hhdet_numvin!N83</f>
        <v>164703.74999999997</v>
      </c>
      <c r="O94" s="80">
        <f>RES_hhdet_numvin!O83</f>
        <v>61193.749999999985</v>
      </c>
      <c r="P94" s="80">
        <f>RES_hhdet_numvin!P83</f>
        <v>188259.74999999997</v>
      </c>
      <c r="Q94" s="80">
        <f>RES_hhdet_numvin!Q83</f>
        <v>65324.749999999993</v>
      </c>
    </row>
    <row r="95" spans="1:17" ht="12.95" customHeight="1" x14ac:dyDescent="0.25">
      <c r="A95" s="146" t="s">
        <v>112</v>
      </c>
      <c r="B95" s="188">
        <f>RES_hhdet_numvin!B85</f>
        <v>0</v>
      </c>
      <c r="C95" s="188">
        <f>RES_hhdet_numvin!C85</f>
        <v>0</v>
      </c>
      <c r="D95" s="188">
        <f>RES_hhdet_numvin!D85</f>
        <v>0</v>
      </c>
      <c r="E95" s="188">
        <f>RES_hhdet_numvin!E85</f>
        <v>0</v>
      </c>
      <c r="F95" s="188">
        <f>RES_hhdet_numvin!F85</f>
        <v>0</v>
      </c>
      <c r="G95" s="188">
        <f>RES_hhdet_numvin!G85</f>
        <v>0</v>
      </c>
      <c r="H95" s="188">
        <f>RES_hhdet_numvin!H85</f>
        <v>0</v>
      </c>
      <c r="I95" s="188">
        <f>RES_hhdet_numvin!I85</f>
        <v>0</v>
      </c>
      <c r="J95" s="188">
        <f>RES_hhdet_numvin!J85</f>
        <v>0</v>
      </c>
      <c r="K95" s="188">
        <f>RES_hhdet_numvin!K85</f>
        <v>0</v>
      </c>
      <c r="L95" s="188">
        <f>RES_hhdet_numvin!L85</f>
        <v>0</v>
      </c>
      <c r="M95" s="188">
        <f>RES_hhdet_numvin!M85</f>
        <v>0</v>
      </c>
      <c r="N95" s="188">
        <f>RES_hhdet_numvin!N85</f>
        <v>0</v>
      </c>
      <c r="O95" s="188">
        <f>RES_hhdet_numvin!O85</f>
        <v>0</v>
      </c>
      <c r="P95" s="188">
        <f>RES_hhdet_numvin!P85</f>
        <v>0</v>
      </c>
      <c r="Q95" s="188">
        <f>RES_hhdet_numvin!Q85</f>
        <v>0</v>
      </c>
    </row>
    <row r="96" spans="1:17" ht="12" customHeight="1" x14ac:dyDescent="0.25">
      <c r="A96" s="23" t="s">
        <v>60</v>
      </c>
      <c r="B96" s="80">
        <f>RES_hhdet_numvin!B86</f>
        <v>0</v>
      </c>
      <c r="C96" s="80">
        <f>RES_hhdet_numvin!C86</f>
        <v>0</v>
      </c>
      <c r="D96" s="80">
        <f>RES_hhdet_numvin!D86</f>
        <v>0</v>
      </c>
      <c r="E96" s="80">
        <f>RES_hhdet_numvin!E86</f>
        <v>0</v>
      </c>
      <c r="F96" s="80">
        <f>RES_hhdet_numvin!F86</f>
        <v>0</v>
      </c>
      <c r="G96" s="80">
        <f>RES_hhdet_numvin!G86</f>
        <v>0</v>
      </c>
      <c r="H96" s="80">
        <f>RES_hhdet_numvin!H86</f>
        <v>0</v>
      </c>
      <c r="I96" s="80">
        <f>RES_hhdet_numvin!I86</f>
        <v>0</v>
      </c>
      <c r="J96" s="80">
        <f>RES_hhdet_numvin!J86</f>
        <v>116.99999999999997</v>
      </c>
      <c r="K96" s="80">
        <f>RES_hhdet_numvin!K86</f>
        <v>1694.9999999999995</v>
      </c>
      <c r="L96" s="80">
        <f>RES_hhdet_numvin!L86</f>
        <v>2610.9999999999995</v>
      </c>
      <c r="M96" s="80">
        <f>RES_hhdet_numvin!M86</f>
        <v>4425.9999999999991</v>
      </c>
      <c r="N96" s="80">
        <f>RES_hhdet_numvin!N86</f>
        <v>6325.9999999999982</v>
      </c>
      <c r="O96" s="80">
        <f>RES_hhdet_numvin!O86</f>
        <v>2550.9999999999995</v>
      </c>
      <c r="P96" s="80">
        <f>RES_hhdet_numvin!P86</f>
        <v>11138.999999999998</v>
      </c>
      <c r="Q96" s="80">
        <f>RES_hhdet_numvin!Q86</f>
        <v>3396.9999999999991</v>
      </c>
    </row>
    <row r="97" spans="1:17" ht="12" customHeight="1" x14ac:dyDescent="0.25">
      <c r="A97" s="146" t="s">
        <v>63</v>
      </c>
      <c r="B97" s="188">
        <f>RES_hhdet_numvin!B87</f>
        <v>0</v>
      </c>
      <c r="C97" s="188">
        <f>RES_hhdet_numvin!C87</f>
        <v>0</v>
      </c>
      <c r="D97" s="188">
        <f>RES_hhdet_numvin!D87</f>
        <v>0</v>
      </c>
      <c r="E97" s="188">
        <f>RES_hhdet_numvin!E87</f>
        <v>0</v>
      </c>
      <c r="F97" s="188">
        <f>RES_hhdet_numvin!F87</f>
        <v>0</v>
      </c>
      <c r="G97" s="188">
        <f>RES_hhdet_numvin!G87</f>
        <v>0</v>
      </c>
      <c r="H97" s="188">
        <f>RES_hhdet_numvin!H87</f>
        <v>0</v>
      </c>
      <c r="I97" s="188">
        <f>RES_hhdet_numvin!I87</f>
        <v>0</v>
      </c>
      <c r="J97" s="188">
        <f>RES_hhdet_numvin!J87</f>
        <v>0</v>
      </c>
      <c r="K97" s="188">
        <f>RES_hhdet_numvin!K87</f>
        <v>0</v>
      </c>
      <c r="L97" s="188">
        <f>RES_hhdet_numvin!L87</f>
        <v>0</v>
      </c>
      <c r="M97" s="188">
        <f>RES_hhdet_numvin!M87</f>
        <v>0</v>
      </c>
      <c r="N97" s="188">
        <f>RES_hhdet_numvin!N87</f>
        <v>0</v>
      </c>
      <c r="O97" s="188">
        <f>RES_hhdet_numvin!O87</f>
        <v>0</v>
      </c>
      <c r="P97" s="188">
        <f>RES_hhdet_numvin!P87</f>
        <v>0</v>
      </c>
      <c r="Q97" s="188">
        <f>RES_hhdet_numvin!Q87</f>
        <v>0</v>
      </c>
    </row>
    <row r="98" spans="1:17" ht="12" customHeight="1" x14ac:dyDescent="0.25">
      <c r="A98" s="23" t="s">
        <v>156</v>
      </c>
      <c r="B98" s="80">
        <f>RES_hhdet_numvin!B88</f>
        <v>36368.951508238497</v>
      </c>
      <c r="C98" s="80">
        <f>RES_hhdet_numvin!C88</f>
        <v>10611.333933368158</v>
      </c>
      <c r="D98" s="80">
        <f>RES_hhdet_numvin!D88</f>
        <v>18119.077578504504</v>
      </c>
      <c r="E98" s="80">
        <f>RES_hhdet_numvin!E88</f>
        <v>23704.857742806347</v>
      </c>
      <c r="F98" s="80">
        <f>RES_hhdet_numvin!F88</f>
        <v>20178.411992531077</v>
      </c>
      <c r="G98" s="80">
        <f>RES_hhdet_numvin!G88</f>
        <v>24396.359844412589</v>
      </c>
      <c r="H98" s="80">
        <f>RES_hhdet_numvin!H88</f>
        <v>29869.68069350985</v>
      </c>
      <c r="I98" s="80">
        <f>RES_hhdet_numvin!I88</f>
        <v>43006.712755550237</v>
      </c>
      <c r="J98" s="80">
        <f>RES_hhdet_numvin!J88</f>
        <v>25173.788579456639</v>
      </c>
      <c r="K98" s="80">
        <f>RES_hhdet_numvin!K88</f>
        <v>15572.372894359321</v>
      </c>
      <c r="L98" s="80">
        <f>RES_hhdet_numvin!L88</f>
        <v>8780.7230398625597</v>
      </c>
      <c r="M98" s="80">
        <f>RES_hhdet_numvin!M88</f>
        <v>40165.720013558581</v>
      </c>
      <c r="N98" s="80">
        <f>RES_hhdet_numvin!N88</f>
        <v>36916.394601844448</v>
      </c>
      <c r="O98" s="80">
        <f>RES_hhdet_numvin!O88</f>
        <v>18608.939453442636</v>
      </c>
      <c r="P98" s="80">
        <f>RES_hhdet_numvin!P88</f>
        <v>74273.980901260918</v>
      </c>
      <c r="Q98" s="80">
        <f>RES_hhdet_numvin!Q88</f>
        <v>21899.694467293593</v>
      </c>
    </row>
    <row r="99" spans="1:17" ht="12" customHeight="1" x14ac:dyDescent="0.25">
      <c r="A99" s="23" t="s">
        <v>155</v>
      </c>
      <c r="B99" s="80">
        <f>RES_hhdet_numvin!B89</f>
        <v>0</v>
      </c>
      <c r="C99" s="80">
        <f>RES_hhdet_numvin!C89</f>
        <v>0</v>
      </c>
      <c r="D99" s="80">
        <f>RES_hhdet_numvin!D89</f>
        <v>0</v>
      </c>
      <c r="E99" s="80">
        <f>RES_hhdet_numvin!E89</f>
        <v>0</v>
      </c>
      <c r="F99" s="80">
        <f>RES_hhdet_numvin!F89</f>
        <v>0</v>
      </c>
      <c r="G99" s="80">
        <f>RES_hhdet_numvin!G89</f>
        <v>0</v>
      </c>
      <c r="H99" s="80">
        <f>RES_hhdet_numvin!H89</f>
        <v>0</v>
      </c>
      <c r="I99" s="80">
        <f>RES_hhdet_numvin!I89</f>
        <v>10.463042215502353</v>
      </c>
      <c r="J99" s="80">
        <f>RES_hhdet_numvin!J89</f>
        <v>1851.0815039863126</v>
      </c>
      <c r="K99" s="80">
        <f>RES_hhdet_numvin!K89</f>
        <v>2695.9948931033387</v>
      </c>
      <c r="L99" s="80">
        <f>RES_hhdet_numvin!L89</f>
        <v>3075.1559517063392</v>
      </c>
      <c r="M99" s="80">
        <f>RES_hhdet_numvin!M89</f>
        <v>6984.1168717449882</v>
      </c>
      <c r="N99" s="80">
        <f>RES_hhdet_numvin!N89</f>
        <v>5520.6353513800723</v>
      </c>
      <c r="O99" s="80">
        <f>RES_hhdet_numvin!O89</f>
        <v>4724.5599686156474</v>
      </c>
      <c r="P99" s="80">
        <f>RES_hhdet_numvin!P89</f>
        <v>11336.892824539549</v>
      </c>
      <c r="Q99" s="80">
        <f>RES_hhdet_numvin!Q89</f>
        <v>3185.0995927082386</v>
      </c>
    </row>
    <row r="100" spans="1:17" ht="12" customHeight="1" x14ac:dyDescent="0.25">
      <c r="A100" s="23" t="s">
        <v>144</v>
      </c>
      <c r="B100" s="80">
        <f>RES_hhdet_numvin!B92</f>
        <v>0</v>
      </c>
      <c r="C100" s="80">
        <f>RES_hhdet_numvin!C92</f>
        <v>0</v>
      </c>
      <c r="D100" s="80">
        <f>RES_hhdet_numvin!D92</f>
        <v>38442.278508163719</v>
      </c>
      <c r="E100" s="80">
        <f>RES_hhdet_numvin!E92</f>
        <v>5170.7580084315487</v>
      </c>
      <c r="F100" s="80">
        <f>RES_hhdet_numvin!F92</f>
        <v>4907.5417374460576</v>
      </c>
      <c r="G100" s="80">
        <f>RES_hhdet_numvin!G92</f>
        <v>1978.72609369935</v>
      </c>
      <c r="H100" s="80">
        <f>RES_hhdet_numvin!H92</f>
        <v>213.12345412239719</v>
      </c>
      <c r="I100" s="80">
        <f>RES_hhdet_numvin!I92</f>
        <v>2664.0109062041092</v>
      </c>
      <c r="J100" s="80">
        <f>RES_hhdet_numvin!J92</f>
        <v>53.429135627844808</v>
      </c>
      <c r="K100" s="80">
        <f>RES_hhdet_numvin!K92</f>
        <v>0</v>
      </c>
      <c r="L100" s="80">
        <f>RES_hhdet_numvin!L92</f>
        <v>3833.673583192417</v>
      </c>
      <c r="M100" s="80">
        <f>RES_hhdet_numvin!M92</f>
        <v>8299.4897681145376</v>
      </c>
      <c r="N100" s="80">
        <f>RES_hhdet_numvin!N92</f>
        <v>4494.3181166028826</v>
      </c>
      <c r="O100" s="80">
        <f>RES_hhdet_numvin!O92</f>
        <v>1330.5368401966814</v>
      </c>
      <c r="P100" s="80">
        <f>RES_hhdet_numvin!P92</f>
        <v>1283.0633846517414</v>
      </c>
      <c r="Q100" s="80">
        <f>RES_hhdet_numvin!Q92</f>
        <v>1102.0504635466884</v>
      </c>
    </row>
    <row r="101" spans="1:17" ht="12" customHeight="1" x14ac:dyDescent="0.25">
      <c r="A101" s="23" t="s">
        <v>143</v>
      </c>
      <c r="B101" s="80">
        <f>RES_hhdet_numvin!B93</f>
        <v>703.79849176149742</v>
      </c>
      <c r="C101" s="80">
        <f>RES_hhdet_numvin!C93</f>
        <v>0</v>
      </c>
      <c r="D101" s="80">
        <f>RES_hhdet_numvin!D93</f>
        <v>1652.7010194911372</v>
      </c>
      <c r="E101" s="80">
        <f>RES_hhdet_numvin!E93</f>
        <v>429.61765596331463</v>
      </c>
      <c r="F101" s="80">
        <f>RES_hhdet_numvin!F93</f>
        <v>377.62737892679638</v>
      </c>
      <c r="G101" s="80">
        <f>RES_hhdet_numvin!G93</f>
        <v>311.32095179663554</v>
      </c>
      <c r="H101" s="80">
        <f>RES_hhdet_numvin!H93</f>
        <v>14.983959036674257</v>
      </c>
      <c r="I101" s="80">
        <f>RES_hhdet_numvin!I93</f>
        <v>363.00360938935955</v>
      </c>
      <c r="J101" s="80">
        <f>RES_hhdet_numvin!J93</f>
        <v>7.3028463130501162</v>
      </c>
      <c r="K101" s="80">
        <f>RES_hhdet_numvin!K93</f>
        <v>0</v>
      </c>
      <c r="L101" s="80">
        <f>RES_hhdet_numvin!L93</f>
        <v>164.81635546115811</v>
      </c>
      <c r="M101" s="80">
        <f>RES_hhdet_numvin!M93</f>
        <v>454.46280581066799</v>
      </c>
      <c r="N101" s="80">
        <f>RES_hhdet_numvin!N93</f>
        <v>571.48208400837427</v>
      </c>
      <c r="O101" s="80">
        <f>RES_hhdet_numvin!O93</f>
        <v>291.28983633897593</v>
      </c>
      <c r="P101" s="80">
        <f>RES_hhdet_numvin!P93</f>
        <v>725.44521891485226</v>
      </c>
      <c r="Q101" s="80">
        <f>RES_hhdet_numvin!Q93</f>
        <v>422.14778678750383</v>
      </c>
    </row>
    <row r="102" spans="1:17" ht="12" customHeight="1" x14ac:dyDescent="0.25">
      <c r="A102" s="23" t="s">
        <v>142</v>
      </c>
      <c r="B102" s="80">
        <f>RES_hhdet_numvin!B96</f>
        <v>0</v>
      </c>
      <c r="C102" s="80">
        <f>RES_hhdet_numvin!C96</f>
        <v>29274.416066631838</v>
      </c>
      <c r="D102" s="80">
        <f>RES_hhdet_numvin!D96</f>
        <v>18362.692893840624</v>
      </c>
      <c r="E102" s="80">
        <f>RES_hhdet_numvin!E96</f>
        <v>11912.516592798784</v>
      </c>
      <c r="F102" s="80">
        <f>RES_hhdet_numvin!F96</f>
        <v>50659.168891096051</v>
      </c>
      <c r="G102" s="80">
        <f>RES_hhdet_numvin!G96</f>
        <v>59261.343110091395</v>
      </c>
      <c r="H102" s="80">
        <f>RES_hhdet_numvin!H96</f>
        <v>32149.961893331063</v>
      </c>
      <c r="I102" s="80">
        <f>RES_hhdet_numvin!I96</f>
        <v>76242.559686640758</v>
      </c>
      <c r="J102" s="80">
        <f>RES_hhdet_numvin!J96</f>
        <v>60273.145347973761</v>
      </c>
      <c r="K102" s="80">
        <f>RES_hhdet_numvin!K96</f>
        <v>18703.302872609431</v>
      </c>
      <c r="L102" s="80">
        <f>RES_hhdet_numvin!L96</f>
        <v>18991.617732901701</v>
      </c>
      <c r="M102" s="80">
        <f>RES_hhdet_numvin!M96</f>
        <v>17489.76716212833</v>
      </c>
      <c r="N102" s="80">
        <f>RES_hhdet_numvin!N96</f>
        <v>100612.36535444498</v>
      </c>
      <c r="O102" s="80">
        <f>RES_hhdet_numvin!O96</f>
        <v>30290.194412470173</v>
      </c>
      <c r="P102" s="80">
        <f>RES_hhdet_numvin!P96</f>
        <v>88943.88492378837</v>
      </c>
      <c r="Q102" s="80">
        <f>RES_hhdet_numvin!Q96</f>
        <v>31965.063059252549</v>
      </c>
    </row>
    <row r="103" spans="1:17" ht="12" customHeight="1" x14ac:dyDescent="0.25">
      <c r="A103" s="23" t="s">
        <v>141</v>
      </c>
      <c r="B103" s="80">
        <f>RES_hhdet_numvin!B97</f>
        <v>0</v>
      </c>
      <c r="C103" s="80">
        <f>RES_hhdet_numvin!C97</f>
        <v>0</v>
      </c>
      <c r="D103" s="80">
        <f>RES_hhdet_numvin!D97</f>
        <v>0</v>
      </c>
      <c r="E103" s="80">
        <f>RES_hhdet_numvin!E97</f>
        <v>0</v>
      </c>
      <c r="F103" s="80">
        <f>RES_hhdet_numvin!F97</f>
        <v>0</v>
      </c>
      <c r="G103" s="80">
        <f>RES_hhdet_numvin!G97</f>
        <v>0</v>
      </c>
      <c r="H103" s="80">
        <f>RES_hhdet_numvin!H97</f>
        <v>0</v>
      </c>
      <c r="I103" s="80">
        <f>RES_hhdet_numvin!I97</f>
        <v>0</v>
      </c>
      <c r="J103" s="80">
        <f>RES_hhdet_numvin!J97</f>
        <v>2778.0025866423671</v>
      </c>
      <c r="K103" s="80">
        <f>RES_hhdet_numvin!K97</f>
        <v>4305.0793399278982</v>
      </c>
      <c r="L103" s="80">
        <f>RES_hhdet_numvin!L97</f>
        <v>4310.7633368758152</v>
      </c>
      <c r="M103" s="80">
        <f>RES_hhdet_numvin!M97</f>
        <v>4381.1933786428845</v>
      </c>
      <c r="N103" s="80">
        <f>RES_hhdet_numvin!N97</f>
        <v>16588.554491719209</v>
      </c>
      <c r="O103" s="80">
        <f>RES_hhdet_numvin!O97</f>
        <v>5948.2294889358736</v>
      </c>
      <c r="P103" s="80">
        <f>RES_hhdet_numvin!P97</f>
        <v>11696.482746844529</v>
      </c>
      <c r="Q103" s="80">
        <f>RES_hhdet_numvin!Q97</f>
        <v>6750.6946304114153</v>
      </c>
    </row>
    <row r="104" spans="1:17" ht="12" customHeight="1" x14ac:dyDescent="0.25">
      <c r="A104" s="146" t="s">
        <v>62</v>
      </c>
      <c r="B104" s="188">
        <f>RES_hhdet_numvin!B100</f>
        <v>0</v>
      </c>
      <c r="C104" s="188">
        <f>RES_hhdet_numvin!C100</f>
        <v>0</v>
      </c>
      <c r="D104" s="188">
        <f>RES_hhdet_numvin!D100</f>
        <v>0</v>
      </c>
      <c r="E104" s="188">
        <f>RES_hhdet_numvin!E100</f>
        <v>0</v>
      </c>
      <c r="F104" s="188">
        <f>RES_hhdet_numvin!F100</f>
        <v>0</v>
      </c>
      <c r="G104" s="188">
        <f>RES_hhdet_numvin!G100</f>
        <v>0</v>
      </c>
      <c r="H104" s="188">
        <f>RES_hhdet_numvin!H100</f>
        <v>0</v>
      </c>
      <c r="I104" s="188">
        <f>RES_hhdet_numvin!I100</f>
        <v>0</v>
      </c>
      <c r="J104" s="188">
        <f>RES_hhdet_numvin!J100</f>
        <v>0</v>
      </c>
      <c r="K104" s="188">
        <f>RES_hhdet_numvin!K100</f>
        <v>0</v>
      </c>
      <c r="L104" s="188">
        <f>RES_hhdet_numvin!L100</f>
        <v>0</v>
      </c>
      <c r="M104" s="188">
        <f>RES_hhdet_numvin!M100</f>
        <v>0</v>
      </c>
      <c r="N104" s="188">
        <f>RES_hhdet_numvin!N100</f>
        <v>0</v>
      </c>
      <c r="O104" s="188">
        <f>RES_hhdet_numvin!O100</f>
        <v>0</v>
      </c>
      <c r="P104" s="188">
        <f>RES_hhdet_numvin!P100</f>
        <v>0</v>
      </c>
      <c r="Q104" s="188">
        <f>RES_hhdet_numvin!Q100</f>
        <v>0</v>
      </c>
    </row>
    <row r="105" spans="1:17" ht="12" customHeight="1" x14ac:dyDescent="0.25">
      <c r="A105" s="23" t="s">
        <v>55</v>
      </c>
      <c r="B105" s="80">
        <f>RES_hhdet_numvin!B101</f>
        <v>0</v>
      </c>
      <c r="C105" s="80">
        <f>RES_hhdet_numvin!C101</f>
        <v>0</v>
      </c>
      <c r="D105" s="80">
        <f>RES_hhdet_numvin!D101</f>
        <v>0</v>
      </c>
      <c r="E105" s="80">
        <f>RES_hhdet_numvin!E101</f>
        <v>0</v>
      </c>
      <c r="F105" s="80">
        <f>RES_hhdet_numvin!F101</f>
        <v>0</v>
      </c>
      <c r="G105" s="80">
        <f>RES_hhdet_numvin!G101</f>
        <v>0</v>
      </c>
      <c r="H105" s="80">
        <f>RES_hhdet_numvin!H101</f>
        <v>0</v>
      </c>
      <c r="I105" s="80">
        <f>RES_hhdet_numvin!I101</f>
        <v>0</v>
      </c>
      <c r="J105" s="80">
        <f>RES_hhdet_numvin!J101</f>
        <v>0</v>
      </c>
      <c r="K105" s="80">
        <f>RES_hhdet_numvin!K101</f>
        <v>0</v>
      </c>
      <c r="L105" s="80">
        <f>RES_hhdet_numvin!L101</f>
        <v>0</v>
      </c>
      <c r="M105" s="80">
        <f>RES_hhdet_numvin!M101</f>
        <v>0</v>
      </c>
      <c r="N105" s="80">
        <f>RES_hhdet_numvin!N101</f>
        <v>0</v>
      </c>
      <c r="O105" s="80">
        <f>RES_hhdet_numvin!O101</f>
        <v>0</v>
      </c>
      <c r="P105" s="80">
        <f>RES_hhdet_numvin!P101</f>
        <v>0</v>
      </c>
      <c r="Q105" s="80">
        <f>RES_hhdet_numvin!Q101</f>
        <v>0</v>
      </c>
    </row>
    <row r="106" spans="1:17" ht="12" customHeight="1" x14ac:dyDescent="0.25">
      <c r="A106" s="23" t="s">
        <v>57</v>
      </c>
      <c r="B106" s="80">
        <f>RES_hhdet_numvin!B102</f>
        <v>11016.486831927243</v>
      </c>
      <c r="C106" s="80">
        <f>RES_hhdet_numvin!C102</f>
        <v>12.638291620250911</v>
      </c>
      <c r="D106" s="80">
        <f>RES_hhdet_numvin!D102</f>
        <v>366.00639323870735</v>
      </c>
      <c r="E106" s="80">
        <f>RES_hhdet_numvin!E102</f>
        <v>794.74308944085271</v>
      </c>
      <c r="F106" s="80">
        <f>RES_hhdet_numvin!F102</f>
        <v>2977.4474652737849</v>
      </c>
      <c r="G106" s="80">
        <f>RES_hhdet_numvin!G102</f>
        <v>6651.5125324471273</v>
      </c>
      <c r="H106" s="80">
        <f>RES_hhdet_numvin!H102</f>
        <v>11586.559243446914</v>
      </c>
      <c r="I106" s="80">
        <f>RES_hhdet_numvin!I102</f>
        <v>45283.949750018117</v>
      </c>
      <c r="J106" s="80">
        <f>RES_hhdet_numvin!J102</f>
        <v>0</v>
      </c>
      <c r="K106" s="80">
        <f>RES_hhdet_numvin!K102</f>
        <v>1.1519942565102861</v>
      </c>
      <c r="L106" s="80">
        <f>RES_hhdet_numvin!L102</f>
        <v>27.273029235647119</v>
      </c>
      <c r="M106" s="80">
        <f>RES_hhdet_numvin!M102</f>
        <v>193.88778474227439</v>
      </c>
      <c r="N106" s="80">
        <f>RES_hhdet_numvin!N102</f>
        <v>1231.3897713466799</v>
      </c>
      <c r="O106" s="80">
        <f>RES_hhdet_numvin!O102</f>
        <v>1464.3420105202656</v>
      </c>
      <c r="P106" s="80">
        <f>RES_hhdet_numvin!P102</f>
        <v>10478.220446249183</v>
      </c>
      <c r="Q106" s="80">
        <f>RES_hhdet_numvin!Q102</f>
        <v>12277.391366236359</v>
      </c>
    </row>
    <row r="107" spans="1:17" ht="12" customHeight="1" x14ac:dyDescent="0.25">
      <c r="A107" s="29" t="s">
        <v>140</v>
      </c>
      <c r="B107" s="78">
        <f>RES_hhdet_numvin!B103</f>
        <v>26056.263168072746</v>
      </c>
      <c r="C107" s="78">
        <f>RES_hhdet_numvin!C103</f>
        <v>39873.111708379744</v>
      </c>
      <c r="D107" s="78">
        <f>RES_hhdet_numvin!D103</f>
        <v>76210.743606761273</v>
      </c>
      <c r="E107" s="78">
        <f>RES_hhdet_numvin!E103</f>
        <v>40423.006910559139</v>
      </c>
      <c r="F107" s="78">
        <f>RES_hhdet_numvin!F103</f>
        <v>73145.302534726201</v>
      </c>
      <c r="G107" s="78">
        <f>RES_hhdet_numvin!G103</f>
        <v>79296.237467552855</v>
      </c>
      <c r="H107" s="78">
        <f>RES_hhdet_numvin!H103</f>
        <v>50661.190756553071</v>
      </c>
      <c r="I107" s="78">
        <f>RES_hhdet_numvin!I103</f>
        <v>77002.800249981854</v>
      </c>
      <c r="J107" s="78">
        <f>RES_hhdet_numvin!J103</f>
        <v>90136.749999999985</v>
      </c>
      <c r="K107" s="78">
        <f>RES_hhdet_numvin!K103</f>
        <v>41275.598005743479</v>
      </c>
      <c r="L107" s="78">
        <f>RES_hhdet_numvin!L103</f>
        <v>39129.476970764343</v>
      </c>
      <c r="M107" s="78">
        <f>RES_hhdet_numvin!M103</f>
        <v>77580.862215257715</v>
      </c>
      <c r="N107" s="78">
        <f>RES_hhdet_numvin!N103</f>
        <v>163472.3602286533</v>
      </c>
      <c r="O107" s="78">
        <f>RES_hhdet_numvin!O103</f>
        <v>59729.407989479718</v>
      </c>
      <c r="P107" s="78">
        <f>RES_hhdet_numvin!P103</f>
        <v>177781.52955375079</v>
      </c>
      <c r="Q107" s="78">
        <f>RES_hhdet_numvin!Q103</f>
        <v>53047.358633763622</v>
      </c>
    </row>
    <row r="109" spans="1:17" s="28" customFormat="1" ht="12" customHeight="1" x14ac:dyDescent="0.25">
      <c r="A109" s="187" t="s">
        <v>200</v>
      </c>
      <c r="B109" s="186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</row>
    <row r="111" spans="1:17" ht="12" customHeight="1" x14ac:dyDescent="0.25">
      <c r="A111" s="152" t="s">
        <v>118</v>
      </c>
      <c r="B111" s="168">
        <f>SUM(B112,B115,B117,B130)</f>
        <v>1135.1050877321588</v>
      </c>
      <c r="C111" s="168">
        <f t="shared" ref="C111:Q111" si="8">SUM(C112,C115,C117,C130)</f>
        <v>1198.6286143020759</v>
      </c>
      <c r="D111" s="168">
        <f t="shared" si="8"/>
        <v>1240.6582530914661</v>
      </c>
      <c r="E111" s="168">
        <f t="shared" si="8"/>
        <v>1270.283148032019</v>
      </c>
      <c r="F111" s="168">
        <f t="shared" si="8"/>
        <v>1313.8765964863396</v>
      </c>
      <c r="G111" s="168">
        <f t="shared" si="8"/>
        <v>1356.3914053723086</v>
      </c>
      <c r="H111" s="168">
        <f t="shared" si="8"/>
        <v>1416.3010573073625</v>
      </c>
      <c r="I111" s="168">
        <f t="shared" si="8"/>
        <v>1477.6061568647872</v>
      </c>
      <c r="J111" s="168">
        <f t="shared" si="8"/>
        <v>1561.0032492125845</v>
      </c>
      <c r="K111" s="168">
        <f t="shared" si="8"/>
        <v>1654.8482335331748</v>
      </c>
      <c r="L111" s="168">
        <f t="shared" si="8"/>
        <v>1719.9074410835708</v>
      </c>
      <c r="M111" s="168">
        <f t="shared" si="8"/>
        <v>1768.9378203233625</v>
      </c>
      <c r="N111" s="168">
        <f t="shared" si="8"/>
        <v>1867.8850718448148</v>
      </c>
      <c r="O111" s="168">
        <f t="shared" si="8"/>
        <v>1937.5898029648838</v>
      </c>
      <c r="P111" s="168">
        <f t="shared" si="8"/>
        <v>1996.4587747987739</v>
      </c>
      <c r="Q111" s="168">
        <f t="shared" si="8"/>
        <v>2033.2756472520093</v>
      </c>
    </row>
    <row r="112" spans="1:17" ht="12" customHeight="1" x14ac:dyDescent="0.25">
      <c r="A112" s="158" t="s">
        <v>65</v>
      </c>
      <c r="B112" s="157">
        <f>SUM(B113:B114)</f>
        <v>973.86513734219523</v>
      </c>
      <c r="C112" s="157">
        <f t="shared" ref="C112:Q112" si="9">SUM(C113:C114)</f>
        <v>1033.3562747711885</v>
      </c>
      <c r="D112" s="157">
        <f t="shared" si="9"/>
        <v>1056.1950909926131</v>
      </c>
      <c r="E112" s="157">
        <f t="shared" si="9"/>
        <v>1082.4351744502717</v>
      </c>
      <c r="F112" s="157">
        <f t="shared" si="9"/>
        <v>1112.7920404309639</v>
      </c>
      <c r="G112" s="157">
        <f t="shared" si="9"/>
        <v>1142.4524428305824</v>
      </c>
      <c r="H112" s="157">
        <f t="shared" si="9"/>
        <v>1191.9029237998002</v>
      </c>
      <c r="I112" s="157">
        <f t="shared" si="9"/>
        <v>1231.7628331494366</v>
      </c>
      <c r="J112" s="157">
        <f t="shared" si="9"/>
        <v>1296.3420057656297</v>
      </c>
      <c r="K112" s="157">
        <f t="shared" si="9"/>
        <v>1380.301831058681</v>
      </c>
      <c r="L112" s="157">
        <f t="shared" si="9"/>
        <v>1435.7767525945762</v>
      </c>
      <c r="M112" s="157">
        <f t="shared" si="9"/>
        <v>1465.4729060860168</v>
      </c>
      <c r="N112" s="157">
        <f t="shared" si="9"/>
        <v>1530.4879327844308</v>
      </c>
      <c r="O112" s="157">
        <f t="shared" si="9"/>
        <v>1592.5121382785389</v>
      </c>
      <c r="P112" s="157">
        <f t="shared" si="9"/>
        <v>1610.2031513369827</v>
      </c>
      <c r="Q112" s="157">
        <f t="shared" si="9"/>
        <v>1638.5569669322531</v>
      </c>
    </row>
    <row r="113" spans="1:17" ht="12" customHeight="1" x14ac:dyDescent="0.25">
      <c r="A113" s="23" t="s">
        <v>157</v>
      </c>
      <c r="B113" s="156">
        <f>RES_hhdet_fec!B$83</f>
        <v>969.60960096640724</v>
      </c>
      <c r="C113" s="156">
        <f>RES_hhdet_fec!C$83</f>
        <v>1029.137147249101</v>
      </c>
      <c r="D113" s="156">
        <f>RES_hhdet_fec!D$83</f>
        <v>1052.7444806528288</v>
      </c>
      <c r="E113" s="156">
        <f>RES_hhdet_fec!E$83</f>
        <v>1077.7921691041513</v>
      </c>
      <c r="F113" s="156">
        <f>RES_hhdet_fec!F$83</f>
        <v>1107.7495209612493</v>
      </c>
      <c r="G113" s="156">
        <f>RES_hhdet_fec!G$83</f>
        <v>1136.9165003550099</v>
      </c>
      <c r="H113" s="156">
        <f>RES_hhdet_fec!H$83</f>
        <v>1185.0790320821218</v>
      </c>
      <c r="I113" s="156">
        <f>RES_hhdet_fec!I$83</f>
        <v>1226.0345881067926</v>
      </c>
      <c r="J113" s="156">
        <f>RES_hhdet_fec!J$83</f>
        <v>1290.0883318966494</v>
      </c>
      <c r="K113" s="156">
        <f>RES_hhdet_fec!K$83</f>
        <v>1373.8686030296435</v>
      </c>
      <c r="L113" s="156">
        <f>RES_hhdet_fec!L$83</f>
        <v>1428.2440068368001</v>
      </c>
      <c r="M113" s="156">
        <f>RES_hhdet_fec!M$83</f>
        <v>1458.8660443187778</v>
      </c>
      <c r="N113" s="156">
        <f>RES_hhdet_fec!N$83</f>
        <v>1522.1720250281221</v>
      </c>
      <c r="O113" s="156">
        <f>RES_hhdet_fec!O$83</f>
        <v>1583.7495800440295</v>
      </c>
      <c r="P113" s="156">
        <f>RES_hhdet_fec!P$83</f>
        <v>1601.8080346580111</v>
      </c>
      <c r="Q113" s="156">
        <f>RES_hhdet_fec!Q$83</f>
        <v>1628.3808805295901</v>
      </c>
    </row>
    <row r="114" spans="1:17" ht="12" customHeight="1" x14ac:dyDescent="0.25">
      <c r="A114" s="23" t="s">
        <v>60</v>
      </c>
      <c r="B114" s="156">
        <f>RES_hhdet_fec!B$84</f>
        <v>4.2555363757879547</v>
      </c>
      <c r="C114" s="156">
        <f>RES_hhdet_fec!C$84</f>
        <v>4.219127522087625</v>
      </c>
      <c r="D114" s="156">
        <f>RES_hhdet_fec!D$84</f>
        <v>3.4506103397843604</v>
      </c>
      <c r="E114" s="156">
        <f>RES_hhdet_fec!E$84</f>
        <v>4.6430053461203169</v>
      </c>
      <c r="F114" s="156">
        <f>RES_hhdet_fec!F$84</f>
        <v>5.0425194697144367</v>
      </c>
      <c r="G114" s="156">
        <f>RES_hhdet_fec!G$84</f>
        <v>5.5359424755725541</v>
      </c>
      <c r="H114" s="156">
        <f>RES_hhdet_fec!H$84</f>
        <v>6.8238917176784906</v>
      </c>
      <c r="I114" s="156">
        <f>RES_hhdet_fec!I$84</f>
        <v>5.7282450426439917</v>
      </c>
      <c r="J114" s="156">
        <f>RES_hhdet_fec!J$84</f>
        <v>6.2536738689803855</v>
      </c>
      <c r="K114" s="156">
        <f>RES_hhdet_fec!K$84</f>
        <v>6.4332280290374566</v>
      </c>
      <c r="L114" s="156">
        <f>RES_hhdet_fec!L$84</f>
        <v>7.5327457577761718</v>
      </c>
      <c r="M114" s="156">
        <f>RES_hhdet_fec!M$84</f>
        <v>6.6068617672390015</v>
      </c>
      <c r="N114" s="156">
        <f>RES_hhdet_fec!N$84</f>
        <v>8.3159077563086132</v>
      </c>
      <c r="O114" s="156">
        <f>RES_hhdet_fec!O$84</f>
        <v>8.7625582345094344</v>
      </c>
      <c r="P114" s="156">
        <f>RES_hhdet_fec!P$84</f>
        <v>8.395116678971478</v>
      </c>
      <c r="Q114" s="156">
        <f>RES_hhdet_fec!Q$84</f>
        <v>10.176086402662937</v>
      </c>
    </row>
    <row r="115" spans="1:17" ht="12" customHeight="1" x14ac:dyDescent="0.25">
      <c r="A115" s="158" t="s">
        <v>112</v>
      </c>
      <c r="B115" s="157">
        <f>B116</f>
        <v>7.2856389735239096E-3</v>
      </c>
      <c r="C115" s="157">
        <f t="shared" ref="C115:Q115" si="10">C116</f>
        <v>1.5465490148005264E-2</v>
      </c>
      <c r="D115" s="157">
        <f t="shared" si="10"/>
        <v>1.9973027276214039E-2</v>
      </c>
      <c r="E115" s="157">
        <f t="shared" si="10"/>
        <v>4.3160784605874691E-2</v>
      </c>
      <c r="F115" s="157">
        <f t="shared" si="10"/>
        <v>6.1940202118532642E-2</v>
      </c>
      <c r="G115" s="157">
        <f t="shared" si="10"/>
        <v>8.6834826886793906E-2</v>
      </c>
      <c r="H115" s="157">
        <f t="shared" si="10"/>
        <v>0.12796244033889473</v>
      </c>
      <c r="I115" s="157">
        <f t="shared" si="10"/>
        <v>0.19555356983176489</v>
      </c>
      <c r="J115" s="157">
        <f t="shared" si="10"/>
        <v>0.21702847425704233</v>
      </c>
      <c r="K115" s="157">
        <f t="shared" si="10"/>
        <v>0.25925880086606728</v>
      </c>
      <c r="L115" s="157">
        <f t="shared" si="10"/>
        <v>0.32496397825298323</v>
      </c>
      <c r="M115" s="157">
        <f t="shared" si="10"/>
        <v>0.42670051701986028</v>
      </c>
      <c r="N115" s="157">
        <f t="shared" si="10"/>
        <v>0.57888017307855466</v>
      </c>
      <c r="O115" s="157">
        <f t="shared" si="10"/>
        <v>0.58275285989513825</v>
      </c>
      <c r="P115" s="157">
        <f t="shared" si="10"/>
        <v>0.92840246316615727</v>
      </c>
      <c r="Q115" s="157">
        <f t="shared" si="10"/>
        <v>0.90576538430801701</v>
      </c>
    </row>
    <row r="116" spans="1:17" ht="12" customHeight="1" x14ac:dyDescent="0.25">
      <c r="A116" s="23" t="s">
        <v>60</v>
      </c>
      <c r="B116" s="156">
        <f>RES_hhdet_fec!B$86</f>
        <v>7.2856389735239096E-3</v>
      </c>
      <c r="C116" s="156">
        <f>RES_hhdet_fec!C$86</f>
        <v>1.5465490148005264E-2</v>
      </c>
      <c r="D116" s="156">
        <f>RES_hhdet_fec!D$86</f>
        <v>1.9973027276214039E-2</v>
      </c>
      <c r="E116" s="156">
        <f>RES_hhdet_fec!E$86</f>
        <v>4.3160784605874691E-2</v>
      </c>
      <c r="F116" s="156">
        <f>RES_hhdet_fec!F$86</f>
        <v>6.1940202118532642E-2</v>
      </c>
      <c r="G116" s="156">
        <f>RES_hhdet_fec!G$86</f>
        <v>8.6834826886793906E-2</v>
      </c>
      <c r="H116" s="156">
        <f>RES_hhdet_fec!H$86</f>
        <v>0.12796244033889473</v>
      </c>
      <c r="I116" s="156">
        <f>RES_hhdet_fec!I$86</f>
        <v>0.19555356983176489</v>
      </c>
      <c r="J116" s="156">
        <f>RES_hhdet_fec!J$86</f>
        <v>0.21702847425704233</v>
      </c>
      <c r="K116" s="156">
        <f>RES_hhdet_fec!K$86</f>
        <v>0.25925880086606728</v>
      </c>
      <c r="L116" s="156">
        <f>RES_hhdet_fec!L$86</f>
        <v>0.32496397825298323</v>
      </c>
      <c r="M116" s="156">
        <f>RES_hhdet_fec!M$86</f>
        <v>0.42670051701986028</v>
      </c>
      <c r="N116" s="156">
        <f>RES_hhdet_fec!N$86</f>
        <v>0.57888017307855466</v>
      </c>
      <c r="O116" s="156">
        <f>RES_hhdet_fec!O$86</f>
        <v>0.58275285989513825</v>
      </c>
      <c r="P116" s="156">
        <f>RES_hhdet_fec!P$86</f>
        <v>0.92840246316615727</v>
      </c>
      <c r="Q116" s="156">
        <f>RES_hhdet_fec!Q$86</f>
        <v>0.90576538430801701</v>
      </c>
    </row>
    <row r="117" spans="1:17" ht="12" customHeight="1" x14ac:dyDescent="0.25">
      <c r="A117" s="158" t="s">
        <v>63</v>
      </c>
      <c r="B117" s="157">
        <f>RES_hhdet_fec!B$87</f>
        <v>109.29252674452346</v>
      </c>
      <c r="C117" s="157">
        <f>RES_hhdet_fec!C$87</f>
        <v>112.5412621824635</v>
      </c>
      <c r="D117" s="157">
        <f>RES_hhdet_fec!D$87</f>
        <v>129.03841095723175</v>
      </c>
      <c r="E117" s="157">
        <f>RES_hhdet_fec!E$87</f>
        <v>132.42149942961882</v>
      </c>
      <c r="F117" s="157">
        <f>RES_hhdet_fec!F$87</f>
        <v>142.35177700697309</v>
      </c>
      <c r="G117" s="157">
        <f>RES_hhdet_fec!G$87</f>
        <v>152.48455883980512</v>
      </c>
      <c r="H117" s="157">
        <f>RES_hhdet_fec!H$87</f>
        <v>159.69731340883652</v>
      </c>
      <c r="I117" s="157">
        <f>RES_hhdet_fec!I$87</f>
        <v>174.02226935539437</v>
      </c>
      <c r="J117" s="157">
        <f>RES_hhdet_fec!J$87</f>
        <v>187.57163483516615</v>
      </c>
      <c r="K117" s="157">
        <f>RES_hhdet_fec!K$87</f>
        <v>196.86178060948157</v>
      </c>
      <c r="L117" s="157">
        <f>RES_hhdet_fec!L$87</f>
        <v>202.99302208355709</v>
      </c>
      <c r="M117" s="157">
        <f>RES_hhdet_fec!M$87</f>
        <v>218.31387347131667</v>
      </c>
      <c r="N117" s="157">
        <f>RES_hhdet_fec!N$87</f>
        <v>239.92921729465527</v>
      </c>
      <c r="O117" s="157">
        <f>RES_hhdet_fec!O$87</f>
        <v>245.2190985491716</v>
      </c>
      <c r="P117" s="157">
        <f>RES_hhdet_fec!P$87</f>
        <v>273.42577986800444</v>
      </c>
      <c r="Q117" s="157">
        <f>RES_hhdet_fec!Q$87</f>
        <v>279.77574298296594</v>
      </c>
    </row>
    <row r="118" spans="1:17" ht="12" customHeight="1" x14ac:dyDescent="0.25">
      <c r="A118" s="167" t="s">
        <v>156</v>
      </c>
      <c r="B118" s="132">
        <f>RES_hhdet_fec!B$88</f>
        <v>30.772316783199212</v>
      </c>
      <c r="C118" s="132">
        <f>RES_hhdet_fec!C$88</f>
        <v>31.167382750899083</v>
      </c>
      <c r="D118" s="132">
        <f>RES_hhdet_fec!D$88</f>
        <v>38.73675934717118</v>
      </c>
      <c r="E118" s="132">
        <f>RES_hhdet_fec!E$88</f>
        <v>43.514360451995763</v>
      </c>
      <c r="F118" s="132">
        <f>RES_hhdet_fec!F$88</f>
        <v>47.732233893094332</v>
      </c>
      <c r="G118" s="132">
        <f>RES_hhdet_fec!G$88</f>
        <v>52.306453780208308</v>
      </c>
      <c r="H118" s="132">
        <f>RES_hhdet_fec!H$88</f>
        <v>55.794226947953582</v>
      </c>
      <c r="I118" s="132">
        <f>RES_hhdet_fec!I$88</f>
        <v>64.98937889472181</v>
      </c>
      <c r="J118" s="132">
        <f>RES_hhdet_fec!J$88</f>
        <v>72.465917834890703</v>
      </c>
      <c r="K118" s="132">
        <f>RES_hhdet_fec!K$88</f>
        <v>79.289134257221022</v>
      </c>
      <c r="L118" s="132">
        <f>RES_hhdet_fec!L$88</f>
        <v>78.612108365195311</v>
      </c>
      <c r="M118" s="132">
        <f>RES_hhdet_fec!M$88</f>
        <v>92.344864914258579</v>
      </c>
      <c r="N118" s="132">
        <f>RES_hhdet_fec!N$88</f>
        <v>94.513324829763008</v>
      </c>
      <c r="O118" s="132">
        <f>RES_hhdet_fec!O$88</f>
        <v>98.208466427219051</v>
      </c>
      <c r="P118" s="132">
        <f>RES_hhdet_fec!P$88</f>
        <v>118.27359555127821</v>
      </c>
      <c r="Q118" s="132">
        <f>RES_hhdet_fec!Q$88</f>
        <v>117.95361467324933</v>
      </c>
    </row>
    <row r="119" spans="1:17" ht="12" customHeight="1" x14ac:dyDescent="0.25">
      <c r="A119" s="167" t="s">
        <v>155</v>
      </c>
      <c r="B119" s="132">
        <f>SUM(B120:B121)</f>
        <v>0</v>
      </c>
      <c r="C119" s="132">
        <f t="shared" ref="C119:Q119" si="11">SUM(C120:C121)</f>
        <v>0</v>
      </c>
      <c r="D119" s="132">
        <f t="shared" si="11"/>
        <v>0</v>
      </c>
      <c r="E119" s="132">
        <f t="shared" si="11"/>
        <v>0.32824153110309395</v>
      </c>
      <c r="F119" s="132">
        <f t="shared" si="11"/>
        <v>0.41118134003087192</v>
      </c>
      <c r="G119" s="132">
        <f t="shared" si="11"/>
        <v>0.54192517876124258</v>
      </c>
      <c r="H119" s="132">
        <f t="shared" si="11"/>
        <v>0.74404013685027703</v>
      </c>
      <c r="I119" s="132">
        <f t="shared" si="11"/>
        <v>1.0509020884036226</v>
      </c>
      <c r="J119" s="132">
        <f t="shared" si="11"/>
        <v>1.4252414407972742</v>
      </c>
      <c r="K119" s="132">
        <f t="shared" si="11"/>
        <v>2.0259648262762493</v>
      </c>
      <c r="L119" s="132">
        <f t="shared" si="11"/>
        <v>2.7083197792080647</v>
      </c>
      <c r="M119" s="132">
        <f t="shared" si="11"/>
        <v>3.9885991309488222</v>
      </c>
      <c r="N119" s="132">
        <f t="shared" si="11"/>
        <v>4.9937421102808246</v>
      </c>
      <c r="O119" s="132">
        <f t="shared" si="11"/>
        <v>5.8914276498491009</v>
      </c>
      <c r="P119" s="132">
        <f t="shared" si="11"/>
        <v>7.7878616429125822</v>
      </c>
      <c r="Q119" s="132">
        <f t="shared" si="11"/>
        <v>8.3602273371794933</v>
      </c>
    </row>
    <row r="120" spans="1:17" ht="12" customHeight="1" x14ac:dyDescent="0.25">
      <c r="A120" s="166" t="s">
        <v>55</v>
      </c>
      <c r="B120" s="165">
        <f>RES_hhdet_fec!B$90</f>
        <v>0</v>
      </c>
      <c r="C120" s="165">
        <f>RES_hhdet_fec!C$90</f>
        <v>0</v>
      </c>
      <c r="D120" s="165">
        <f>RES_hhdet_fec!D$90</f>
        <v>0</v>
      </c>
      <c r="E120" s="165">
        <f>RES_hhdet_fec!E$90</f>
        <v>0.26963044385254881</v>
      </c>
      <c r="F120" s="165">
        <f>RES_hhdet_fec!F$90</f>
        <v>0.33731514565599235</v>
      </c>
      <c r="G120" s="165">
        <f>RES_hhdet_fec!G$90</f>
        <v>0.44397817263862999</v>
      </c>
      <c r="H120" s="165">
        <f>RES_hhdet_fec!H$90</f>
        <v>0.60883096992461816</v>
      </c>
      <c r="I120" s="165">
        <f>RES_hhdet_fec!I$90</f>
        <v>0.85885299848571595</v>
      </c>
      <c r="J120" s="165">
        <f>RES_hhdet_fec!J$90</f>
        <v>1.1629802684599186</v>
      </c>
      <c r="K120" s="165">
        <f>RES_hhdet_fec!K$90</f>
        <v>1.6550127131347094</v>
      </c>
      <c r="L120" s="165">
        <f>RES_hhdet_fec!L$90</f>
        <v>2.1964573105447718</v>
      </c>
      <c r="M120" s="165">
        <f>RES_hhdet_fec!M$90</f>
        <v>3.2430049431730477</v>
      </c>
      <c r="N120" s="165">
        <f>RES_hhdet_fec!N$90</f>
        <v>4.0515328217126552</v>
      </c>
      <c r="O120" s="165">
        <f>RES_hhdet_fec!O$90</f>
        <v>4.7716008951979623</v>
      </c>
      <c r="P120" s="165">
        <f>RES_hhdet_fec!P$90</f>
        <v>6.2959648438351481</v>
      </c>
      <c r="Q120" s="165">
        <f>RES_hhdet_fec!Q$90</f>
        <v>6.7454162636839348</v>
      </c>
    </row>
    <row r="121" spans="1:17" ht="12" customHeight="1" x14ac:dyDescent="0.25">
      <c r="A121" s="147" t="s">
        <v>59</v>
      </c>
      <c r="B121" s="164">
        <f>RES_hhdet_fec!B$91</f>
        <v>0</v>
      </c>
      <c r="C121" s="164">
        <f>RES_hhdet_fec!C$91</f>
        <v>0</v>
      </c>
      <c r="D121" s="164">
        <f>RES_hhdet_fec!D$91</f>
        <v>0</v>
      </c>
      <c r="E121" s="164">
        <f>RES_hhdet_fec!E$91</f>
        <v>5.8611087250545132E-2</v>
      </c>
      <c r="F121" s="164">
        <f>RES_hhdet_fec!F$91</f>
        <v>7.3866194374879568E-2</v>
      </c>
      <c r="G121" s="164">
        <f>RES_hhdet_fec!G$91</f>
        <v>9.7947006122612576E-2</v>
      </c>
      <c r="H121" s="164">
        <f>RES_hhdet_fec!H$91</f>
        <v>0.1352091669256589</v>
      </c>
      <c r="I121" s="164">
        <f>RES_hhdet_fec!I$91</f>
        <v>0.19204908991790662</v>
      </c>
      <c r="J121" s="164">
        <f>RES_hhdet_fec!J$91</f>
        <v>0.26226117233735552</v>
      </c>
      <c r="K121" s="164">
        <f>RES_hhdet_fec!K$91</f>
        <v>0.3709521131415397</v>
      </c>
      <c r="L121" s="164">
        <f>RES_hhdet_fec!L$91</f>
        <v>0.51186246866329299</v>
      </c>
      <c r="M121" s="164">
        <f>RES_hhdet_fec!M$91</f>
        <v>0.74559418777577469</v>
      </c>
      <c r="N121" s="164">
        <f>RES_hhdet_fec!N$91</f>
        <v>0.94220928856816966</v>
      </c>
      <c r="O121" s="164">
        <f>RES_hhdet_fec!O$91</f>
        <v>1.1198267546511391</v>
      </c>
      <c r="P121" s="164">
        <f>RES_hhdet_fec!P$91</f>
        <v>1.4918967990774341</v>
      </c>
      <c r="Q121" s="164">
        <f>RES_hhdet_fec!Q$91</f>
        <v>1.6148110734955579</v>
      </c>
    </row>
    <row r="122" spans="1:17" ht="12" customHeight="1" x14ac:dyDescent="0.25">
      <c r="A122" s="163" t="s">
        <v>144</v>
      </c>
      <c r="B122" s="162">
        <f>RES_hhdet_fec!B$92</f>
        <v>11.933188846855908</v>
      </c>
      <c r="C122" s="162">
        <f>RES_hhdet_fec!C$92</f>
        <v>12.732726073697094</v>
      </c>
      <c r="D122" s="162">
        <f>RES_hhdet_fec!D$92</f>
        <v>14.308998505537692</v>
      </c>
      <c r="E122" s="162">
        <f>RES_hhdet_fec!E$92</f>
        <v>13.29751833932489</v>
      </c>
      <c r="F122" s="162">
        <f>RES_hhdet_fec!F$92</f>
        <v>13.170102824723259</v>
      </c>
      <c r="G122" s="162">
        <f>RES_hhdet_fec!G$92</f>
        <v>9.1821653594706873</v>
      </c>
      <c r="H122" s="162">
        <f>RES_hhdet_fec!H$92</f>
        <v>8.5429811227094081</v>
      </c>
      <c r="I122" s="162">
        <f>RES_hhdet_fec!I$92</f>
        <v>6.5406812738203373</v>
      </c>
      <c r="J122" s="162">
        <f>RES_hhdet_fec!J$92</f>
        <v>2.1593511893962578</v>
      </c>
      <c r="K122" s="162">
        <f>RES_hhdet_fec!K$92</f>
        <v>0</v>
      </c>
      <c r="L122" s="162">
        <f>RES_hhdet_fec!L$92</f>
        <v>11.904908353678408</v>
      </c>
      <c r="M122" s="162">
        <f>RES_hhdet_fec!M$92</f>
        <v>13.435471035950897</v>
      </c>
      <c r="N122" s="162">
        <f>RES_hhdet_fec!N$92</f>
        <v>14.374268512566628</v>
      </c>
      <c r="O122" s="162">
        <f>RES_hhdet_fec!O$92</f>
        <v>14.304862852788261</v>
      </c>
      <c r="P122" s="162">
        <f>RES_hhdet_fec!P$92</f>
        <v>14.212652428613746</v>
      </c>
      <c r="Q122" s="162">
        <f>RES_hhdet_fec!Q$92</f>
        <v>14.84307069138822</v>
      </c>
    </row>
    <row r="123" spans="1:17" ht="12" customHeight="1" x14ac:dyDescent="0.25">
      <c r="A123" s="161" t="s">
        <v>143</v>
      </c>
      <c r="B123" s="160">
        <f>SUM(B124:B125)</f>
        <v>0</v>
      </c>
      <c r="C123" s="160">
        <f t="shared" ref="C123:Q123" si="12">SUM(C124:C125)</f>
        <v>0</v>
      </c>
      <c r="D123" s="160">
        <f t="shared" si="12"/>
        <v>0</v>
      </c>
      <c r="E123" s="160">
        <f t="shared" si="12"/>
        <v>0.1039015109527742</v>
      </c>
      <c r="F123" s="160">
        <f t="shared" si="12"/>
        <v>0.11749734065405276</v>
      </c>
      <c r="G123" s="160">
        <f t="shared" si="12"/>
        <v>9.8520601391303683E-2</v>
      </c>
      <c r="H123" s="160">
        <f t="shared" si="12"/>
        <v>0.11805798052345484</v>
      </c>
      <c r="I123" s="160">
        <f t="shared" si="12"/>
        <v>0.10966926375412626</v>
      </c>
      <c r="J123" s="160">
        <f t="shared" si="12"/>
        <v>4.3985254300152474E-2</v>
      </c>
      <c r="K123" s="160">
        <f t="shared" si="12"/>
        <v>0</v>
      </c>
      <c r="L123" s="160">
        <f t="shared" si="12"/>
        <v>0.42399305042650204</v>
      </c>
      <c r="M123" s="160">
        <f t="shared" si="12"/>
        <v>0.60934005994877305</v>
      </c>
      <c r="N123" s="160">
        <f t="shared" si="12"/>
        <v>0.80274419943800635</v>
      </c>
      <c r="O123" s="160">
        <f t="shared" si="12"/>
        <v>0.90854809524517011</v>
      </c>
      <c r="P123" s="160">
        <f t="shared" si="12"/>
        <v>0.99149886197858872</v>
      </c>
      <c r="Q123" s="160">
        <f t="shared" si="12"/>
        <v>1.1148599987314134</v>
      </c>
    </row>
    <row r="124" spans="1:17" ht="12" customHeight="1" x14ac:dyDescent="0.25">
      <c r="A124" s="148" t="s">
        <v>57</v>
      </c>
      <c r="B124" s="156">
        <f>RES_hhdet_fec!B$94</f>
        <v>0</v>
      </c>
      <c r="C124" s="156">
        <f>RES_hhdet_fec!C$94</f>
        <v>0</v>
      </c>
      <c r="D124" s="156">
        <f>RES_hhdet_fec!D$94</f>
        <v>0</v>
      </c>
      <c r="E124" s="156">
        <f>RES_hhdet_fec!E$94</f>
        <v>8.2405912951173277E-2</v>
      </c>
      <c r="F124" s="156">
        <f>RES_hhdet_fec!F$94</f>
        <v>9.3046602357000172E-2</v>
      </c>
      <c r="G124" s="156">
        <f>RES_hhdet_fec!G$94</f>
        <v>7.7898223395078348E-2</v>
      </c>
      <c r="H124" s="156">
        <f>RES_hhdet_fec!H$94</f>
        <v>9.3216110651500594E-2</v>
      </c>
      <c r="I124" s="156">
        <f>RES_hhdet_fec!I$94</f>
        <v>8.6467205262592148E-2</v>
      </c>
      <c r="J124" s="156">
        <f>RES_hhdet_fec!J$94</f>
        <v>3.4617401354670556E-2</v>
      </c>
      <c r="K124" s="156">
        <f>RES_hhdet_fec!K$94</f>
        <v>0</v>
      </c>
      <c r="L124" s="156">
        <f>RES_hhdet_fec!L$94</f>
        <v>0.33267838715079234</v>
      </c>
      <c r="M124" s="156">
        <f>RES_hhdet_fec!M$94</f>
        <v>0.47179200207384692</v>
      </c>
      <c r="N124" s="156">
        <f>RES_hhdet_fec!N$94</f>
        <v>0.616172198584369</v>
      </c>
      <c r="O124" s="156">
        <f>RES_hhdet_fec!O$94</f>
        <v>0.69497502877734862</v>
      </c>
      <c r="P124" s="156">
        <f>RES_hhdet_fec!P$94</f>
        <v>0.75652347523432051</v>
      </c>
      <c r="Q124" s="156">
        <f>RES_hhdet_fec!Q$94</f>
        <v>0.8487589458422663</v>
      </c>
    </row>
    <row r="125" spans="1:17" ht="12" customHeight="1" x14ac:dyDescent="0.25">
      <c r="A125" s="148" t="s">
        <v>59</v>
      </c>
      <c r="B125" s="156">
        <f>RES_hhdet_fec!B$95</f>
        <v>0</v>
      </c>
      <c r="C125" s="156">
        <f>RES_hhdet_fec!C$95</f>
        <v>0</v>
      </c>
      <c r="D125" s="156">
        <f>RES_hhdet_fec!D$95</f>
        <v>0</v>
      </c>
      <c r="E125" s="156">
        <f>RES_hhdet_fec!E$95</f>
        <v>2.1495598001600922E-2</v>
      </c>
      <c r="F125" s="156">
        <f>RES_hhdet_fec!F$95</f>
        <v>2.445073829705259E-2</v>
      </c>
      <c r="G125" s="156">
        <f>RES_hhdet_fec!G$95</f>
        <v>2.0622377996225332E-2</v>
      </c>
      <c r="H125" s="156">
        <f>RES_hhdet_fec!H$95</f>
        <v>2.4841869871954251E-2</v>
      </c>
      <c r="I125" s="156">
        <f>RES_hhdet_fec!I$95</f>
        <v>2.3202058491534117E-2</v>
      </c>
      <c r="J125" s="156">
        <f>RES_hhdet_fec!J$95</f>
        <v>9.3678529454819179E-3</v>
      </c>
      <c r="K125" s="156">
        <f>RES_hhdet_fec!K$95</f>
        <v>0</v>
      </c>
      <c r="L125" s="156">
        <f>RES_hhdet_fec!L$95</f>
        <v>9.1314663275709682E-2</v>
      </c>
      <c r="M125" s="156">
        <f>RES_hhdet_fec!M$95</f>
        <v>0.13754805787492613</v>
      </c>
      <c r="N125" s="156">
        <f>RES_hhdet_fec!N$95</f>
        <v>0.18657200085363734</v>
      </c>
      <c r="O125" s="156">
        <f>RES_hhdet_fec!O$95</f>
        <v>0.21357306646782148</v>
      </c>
      <c r="P125" s="156">
        <f>RES_hhdet_fec!P$95</f>
        <v>0.23497538674426821</v>
      </c>
      <c r="Q125" s="156">
        <f>RES_hhdet_fec!Q$95</f>
        <v>0.26610105288914715</v>
      </c>
    </row>
    <row r="126" spans="1:17" ht="12" customHeight="1" x14ac:dyDescent="0.25">
      <c r="A126" s="163" t="s">
        <v>142</v>
      </c>
      <c r="B126" s="162">
        <f>RES_hhdet_fec!B$96</f>
        <v>66.587021114468342</v>
      </c>
      <c r="C126" s="162">
        <f>RES_hhdet_fec!C$96</f>
        <v>68.641153357867324</v>
      </c>
      <c r="D126" s="162">
        <f>RES_hhdet_fec!D$96</f>
        <v>75.992653104522859</v>
      </c>
      <c r="E126" s="162">
        <f>RES_hhdet_fec!E$96</f>
        <v>74.574897987864901</v>
      </c>
      <c r="F126" s="162">
        <f>RES_hhdet_fec!F$96</f>
        <v>80.184469666044649</v>
      </c>
      <c r="G126" s="162">
        <f>RES_hhdet_fec!G$96</f>
        <v>89.367047885656248</v>
      </c>
      <c r="H126" s="162">
        <f>RES_hhdet_fec!H$96</f>
        <v>93.182492496504736</v>
      </c>
      <c r="I126" s="162">
        <f>RES_hhdet_fec!I$96</f>
        <v>99.6096871600772</v>
      </c>
      <c r="J126" s="162">
        <f>RES_hhdet_fec!J$96</f>
        <v>109.16554851499519</v>
      </c>
      <c r="K126" s="162">
        <f>RES_hhdet_fec!K$96</f>
        <v>112.45296080755341</v>
      </c>
      <c r="L126" s="162">
        <f>RES_hhdet_fec!L$96</f>
        <v>105.45835657675207</v>
      </c>
      <c r="M126" s="162">
        <f>RES_hhdet_fec!M$96</f>
        <v>103.2019293045409</v>
      </c>
      <c r="N126" s="162">
        <f>RES_hhdet_fec!N$96</f>
        <v>118.5639104440871</v>
      </c>
      <c r="O126" s="162">
        <f>RES_hhdet_fec!O$96</f>
        <v>118.34394975216506</v>
      </c>
      <c r="P126" s="162">
        <f>RES_hhdet_fec!P$96</f>
        <v>123.46169185398004</v>
      </c>
      <c r="Q126" s="162">
        <f>RES_hhdet_fec!Q$96</f>
        <v>127.86452887760298</v>
      </c>
    </row>
    <row r="127" spans="1:17" ht="12" customHeight="1" x14ac:dyDescent="0.25">
      <c r="A127" s="161" t="s">
        <v>141</v>
      </c>
      <c r="B127" s="160">
        <f>SUM(B128:B129)</f>
        <v>0</v>
      </c>
      <c r="C127" s="160">
        <f t="shared" ref="C127:Q127" si="13">SUM(C128:C129)</f>
        <v>0</v>
      </c>
      <c r="D127" s="160">
        <f t="shared" si="13"/>
        <v>0</v>
      </c>
      <c r="E127" s="160">
        <f t="shared" si="13"/>
        <v>0.60257960837740954</v>
      </c>
      <c r="F127" s="160">
        <f t="shared" si="13"/>
        <v>0.7362919424259291</v>
      </c>
      <c r="G127" s="160">
        <f t="shared" si="13"/>
        <v>0.98844603431731881</v>
      </c>
      <c r="H127" s="160">
        <f t="shared" si="13"/>
        <v>1.3155147242950334</v>
      </c>
      <c r="I127" s="160">
        <f t="shared" si="13"/>
        <v>1.7219506746172986</v>
      </c>
      <c r="J127" s="160">
        <f t="shared" si="13"/>
        <v>2.3115906007865514</v>
      </c>
      <c r="K127" s="160">
        <f t="shared" si="13"/>
        <v>3.0937207184308941</v>
      </c>
      <c r="L127" s="160">
        <f t="shared" si="13"/>
        <v>3.8853359582967424</v>
      </c>
      <c r="M127" s="160">
        <f t="shared" si="13"/>
        <v>4.7336690256687026</v>
      </c>
      <c r="N127" s="160">
        <f t="shared" si="13"/>
        <v>6.6812271985196965</v>
      </c>
      <c r="O127" s="160">
        <f t="shared" si="13"/>
        <v>7.5618437719049529</v>
      </c>
      <c r="P127" s="160">
        <f t="shared" si="13"/>
        <v>8.6984795292413004</v>
      </c>
      <c r="Q127" s="160">
        <f t="shared" si="13"/>
        <v>9.6394414048144519</v>
      </c>
    </row>
    <row r="128" spans="1:17" ht="12" customHeight="1" x14ac:dyDescent="0.25">
      <c r="A128" s="148" t="s">
        <v>60</v>
      </c>
      <c r="B128" s="156">
        <f>RES_hhdet_fec!B$98</f>
        <v>0</v>
      </c>
      <c r="C128" s="156">
        <f>RES_hhdet_fec!C$98</f>
        <v>0</v>
      </c>
      <c r="D128" s="156">
        <f>RES_hhdet_fec!D$98</f>
        <v>0</v>
      </c>
      <c r="E128" s="156">
        <f>RES_hhdet_fec!E$98</f>
        <v>0.46221955758936684</v>
      </c>
      <c r="F128" s="156">
        <f>RES_hhdet_fec!F$98</f>
        <v>0.56664199997746056</v>
      </c>
      <c r="G128" s="156">
        <f>RES_hhdet_fec!G$98</f>
        <v>0.75855296645669512</v>
      </c>
      <c r="H128" s="156">
        <f>RES_hhdet_fec!H$98</f>
        <v>1.0168216915998569</v>
      </c>
      <c r="I128" s="156">
        <f>RES_hhdet_fec!I$98</f>
        <v>1.3163608444479811</v>
      </c>
      <c r="J128" s="156">
        <f>RES_hhdet_fec!J$98</f>
        <v>1.7521130031789061</v>
      </c>
      <c r="K128" s="156">
        <f>RES_hhdet_fec!K$98</f>
        <v>2.3471219115921023</v>
      </c>
      <c r="L128" s="156">
        <f>RES_hhdet_fec!L$98</f>
        <v>2.9465461666745494</v>
      </c>
      <c r="M128" s="156">
        <f>RES_hhdet_fec!M$98</f>
        <v>3.6242500713716934</v>
      </c>
      <c r="N128" s="156">
        <f>RES_hhdet_fec!N$98</f>
        <v>5.0825823202518556</v>
      </c>
      <c r="O128" s="156">
        <f>RES_hhdet_fec!O$98</f>
        <v>5.7497514228730786</v>
      </c>
      <c r="P128" s="156">
        <f>RES_hhdet_fec!P$98</f>
        <v>6.5720097103407014</v>
      </c>
      <c r="Q128" s="156">
        <f>RES_hhdet_fec!Q$98</f>
        <v>7.3122257405717548</v>
      </c>
    </row>
    <row r="129" spans="1:17" ht="12" customHeight="1" x14ac:dyDescent="0.25">
      <c r="A129" s="148" t="s">
        <v>59</v>
      </c>
      <c r="B129" s="156">
        <f>RES_hhdet_fec!B$99</f>
        <v>0</v>
      </c>
      <c r="C129" s="156">
        <f>RES_hhdet_fec!C$99</f>
        <v>0</v>
      </c>
      <c r="D129" s="156">
        <f>RES_hhdet_fec!D$99</f>
        <v>0</v>
      </c>
      <c r="E129" s="156">
        <f>RES_hhdet_fec!E$99</f>
        <v>0.1403600507880427</v>
      </c>
      <c r="F129" s="156">
        <f>RES_hhdet_fec!F$99</f>
        <v>0.16964994244846848</v>
      </c>
      <c r="G129" s="156">
        <f>RES_hhdet_fec!G$99</f>
        <v>0.22989306786062366</v>
      </c>
      <c r="H129" s="156">
        <f>RES_hhdet_fec!H$99</f>
        <v>0.29869303269517644</v>
      </c>
      <c r="I129" s="156">
        <f>RES_hhdet_fec!I$99</f>
        <v>0.40558983016931754</v>
      </c>
      <c r="J129" s="156">
        <f>RES_hhdet_fec!J$99</f>
        <v>0.55947759760764537</v>
      </c>
      <c r="K129" s="156">
        <f>RES_hhdet_fec!K$99</f>
        <v>0.74659880683879176</v>
      </c>
      <c r="L129" s="156">
        <f>RES_hhdet_fec!L$99</f>
        <v>0.93878979162219289</v>
      </c>
      <c r="M129" s="156">
        <f>RES_hhdet_fec!M$99</f>
        <v>1.109418954297009</v>
      </c>
      <c r="N129" s="156">
        <f>RES_hhdet_fec!N$99</f>
        <v>1.5986448782678411</v>
      </c>
      <c r="O129" s="156">
        <f>RES_hhdet_fec!O$99</f>
        <v>1.8120923490318745</v>
      </c>
      <c r="P129" s="156">
        <f>RES_hhdet_fec!P$99</f>
        <v>2.1264698189005982</v>
      </c>
      <c r="Q129" s="156">
        <f>RES_hhdet_fec!Q$99</f>
        <v>2.3272156642426967</v>
      </c>
    </row>
    <row r="130" spans="1:17" ht="12" customHeight="1" x14ac:dyDescent="0.25">
      <c r="A130" s="158" t="s">
        <v>62</v>
      </c>
      <c r="B130" s="157">
        <f>SUM(B131:B133)</f>
        <v>51.940138006466725</v>
      </c>
      <c r="C130" s="157">
        <f t="shared" ref="C130:Q130" si="14">SUM(C131:C133)</f>
        <v>52.715611858275807</v>
      </c>
      <c r="D130" s="157">
        <f t="shared" si="14"/>
        <v>55.404778114345191</v>
      </c>
      <c r="E130" s="157">
        <f t="shared" si="14"/>
        <v>55.383313367522682</v>
      </c>
      <c r="F130" s="157">
        <f t="shared" si="14"/>
        <v>58.670838846284127</v>
      </c>
      <c r="G130" s="157">
        <f t="shared" si="14"/>
        <v>61.367568875034237</v>
      </c>
      <c r="H130" s="157">
        <f t="shared" si="14"/>
        <v>64.572857658387022</v>
      </c>
      <c r="I130" s="157">
        <f t="shared" si="14"/>
        <v>71.625500790124335</v>
      </c>
      <c r="J130" s="157">
        <f t="shared" si="14"/>
        <v>76.872580137531799</v>
      </c>
      <c r="K130" s="157">
        <f t="shared" si="14"/>
        <v>77.425363064146296</v>
      </c>
      <c r="L130" s="157">
        <f t="shared" si="14"/>
        <v>80.812702427184504</v>
      </c>
      <c r="M130" s="157">
        <f t="shared" si="14"/>
        <v>84.724340249009359</v>
      </c>
      <c r="N130" s="157">
        <f t="shared" si="14"/>
        <v>96.889041592650258</v>
      </c>
      <c r="O130" s="157">
        <f t="shared" si="14"/>
        <v>99.275813277278019</v>
      </c>
      <c r="P130" s="157">
        <f t="shared" si="14"/>
        <v>111.90144113062074</v>
      </c>
      <c r="Q130" s="157">
        <f t="shared" si="14"/>
        <v>114.03717195248223</v>
      </c>
    </row>
    <row r="131" spans="1:17" ht="12" customHeight="1" x14ac:dyDescent="0.25">
      <c r="A131" s="23" t="s">
        <v>55</v>
      </c>
      <c r="B131" s="156">
        <f>RES_hhdet_fec!B$101</f>
        <v>0</v>
      </c>
      <c r="C131" s="156">
        <f>RES_hhdet_fec!C$101</f>
        <v>0</v>
      </c>
      <c r="D131" s="156">
        <f>RES_hhdet_fec!D$101</f>
        <v>0</v>
      </c>
      <c r="E131" s="156">
        <f>RES_hhdet_fec!E$101</f>
        <v>0</v>
      </c>
      <c r="F131" s="156">
        <f>RES_hhdet_fec!F$101</f>
        <v>0</v>
      </c>
      <c r="G131" s="156">
        <f>RES_hhdet_fec!G$101</f>
        <v>0</v>
      </c>
      <c r="H131" s="156">
        <f>RES_hhdet_fec!H$101</f>
        <v>0</v>
      </c>
      <c r="I131" s="156">
        <f>RES_hhdet_fec!I$101</f>
        <v>0</v>
      </c>
      <c r="J131" s="156">
        <f>RES_hhdet_fec!J$101</f>
        <v>0</v>
      </c>
      <c r="K131" s="156">
        <f>RES_hhdet_fec!K$101</f>
        <v>0</v>
      </c>
      <c r="L131" s="156">
        <f>RES_hhdet_fec!L$101</f>
        <v>0</v>
      </c>
      <c r="M131" s="156">
        <f>RES_hhdet_fec!M$101</f>
        <v>0</v>
      </c>
      <c r="N131" s="156">
        <f>RES_hhdet_fec!N$101</f>
        <v>0</v>
      </c>
      <c r="O131" s="156">
        <f>RES_hhdet_fec!O$101</f>
        <v>0</v>
      </c>
      <c r="P131" s="156">
        <f>RES_hhdet_fec!P$101</f>
        <v>0</v>
      </c>
      <c r="Q131" s="156">
        <f>RES_hhdet_fec!Q$101</f>
        <v>0</v>
      </c>
    </row>
    <row r="132" spans="1:17" ht="12" customHeight="1" x14ac:dyDescent="0.25">
      <c r="A132" s="23" t="s">
        <v>57</v>
      </c>
      <c r="B132" s="156">
        <f>RES_hhdet_fec!B$102</f>
        <v>10.406408373235989</v>
      </c>
      <c r="C132" s="156">
        <f>RES_hhdet_fec!C$102</f>
        <v>13.083661479123213</v>
      </c>
      <c r="D132" s="156">
        <f>RES_hhdet_fec!D$102</f>
        <v>8.5982642596266565</v>
      </c>
      <c r="E132" s="156">
        <f>RES_hhdet_fec!E$102</f>
        <v>7.5189946519282298</v>
      </c>
      <c r="F132" s="156">
        <f>RES_hhdet_fec!F$102</f>
        <v>8.2962439789354487</v>
      </c>
      <c r="G132" s="156">
        <f>RES_hhdet_fec!G$102</f>
        <v>4.0561725536673698</v>
      </c>
      <c r="H132" s="156">
        <f>RES_hhdet_fec!H$102</f>
        <v>4.9906980941423456</v>
      </c>
      <c r="I132" s="156">
        <f>RES_hhdet_fec!I$102</f>
        <v>2.8136444618932535</v>
      </c>
      <c r="J132" s="156">
        <f>RES_hhdet_fec!J$102</f>
        <v>2.8897104494255066</v>
      </c>
      <c r="K132" s="156">
        <f>RES_hhdet_fec!K$102</f>
        <v>0.91221307877173519</v>
      </c>
      <c r="L132" s="156">
        <f>RES_hhdet_fec!L$102</f>
        <v>3.1773979265646086</v>
      </c>
      <c r="M132" s="156">
        <f>RES_hhdet_fec!M$102</f>
        <v>5.5497819233642955</v>
      </c>
      <c r="N132" s="156">
        <f>RES_hhdet_fec!N$102</f>
        <v>11.973145473621987</v>
      </c>
      <c r="O132" s="156">
        <f>RES_hhdet_fec!O$102</f>
        <v>9.4998282088751722</v>
      </c>
      <c r="P132" s="156">
        <f>RES_hhdet_fec!P$102</f>
        <v>14.264805097743194</v>
      </c>
      <c r="Q132" s="156">
        <f>RES_hhdet_fec!Q$102</f>
        <v>13.111110780001185</v>
      </c>
    </row>
    <row r="133" spans="1:17" ht="12" customHeight="1" x14ac:dyDescent="0.25">
      <c r="A133" s="29" t="s">
        <v>140</v>
      </c>
      <c r="B133" s="57">
        <f>RES_hhdet_fec!B$103</f>
        <v>41.533729633230735</v>
      </c>
      <c r="C133" s="57">
        <f>RES_hhdet_fec!C$103</f>
        <v>39.631950379152592</v>
      </c>
      <c r="D133" s="57">
        <f>RES_hhdet_fec!D$103</f>
        <v>46.806513854718538</v>
      </c>
      <c r="E133" s="57">
        <f>RES_hhdet_fec!E$103</f>
        <v>47.86431871559445</v>
      </c>
      <c r="F133" s="57">
        <f>RES_hhdet_fec!F$103</f>
        <v>50.374594867348677</v>
      </c>
      <c r="G133" s="57">
        <f>RES_hhdet_fec!G$103</f>
        <v>57.311396321366864</v>
      </c>
      <c r="H133" s="57">
        <f>RES_hhdet_fec!H$103</f>
        <v>59.582159564244684</v>
      </c>
      <c r="I133" s="57">
        <f>RES_hhdet_fec!I$103</f>
        <v>68.811856328231087</v>
      </c>
      <c r="J133" s="57">
        <f>RES_hhdet_fec!J$103</f>
        <v>73.982869688106291</v>
      </c>
      <c r="K133" s="57">
        <f>RES_hhdet_fec!K$103</f>
        <v>76.513149985374568</v>
      </c>
      <c r="L133" s="57">
        <f>RES_hhdet_fec!L$103</f>
        <v>77.635304500619895</v>
      </c>
      <c r="M133" s="57">
        <f>RES_hhdet_fec!M$103</f>
        <v>79.174558325645066</v>
      </c>
      <c r="N133" s="57">
        <f>RES_hhdet_fec!N$103</f>
        <v>84.915896119028275</v>
      </c>
      <c r="O133" s="57">
        <f>RES_hhdet_fec!O$103</f>
        <v>89.775985068402846</v>
      </c>
      <c r="P133" s="57">
        <f>RES_hhdet_fec!P$103</f>
        <v>97.636636032877547</v>
      </c>
      <c r="Q133" s="57">
        <f>RES_hhdet_fec!Q$103</f>
        <v>100.92606117248104</v>
      </c>
    </row>
    <row r="135" spans="1:17" ht="12" customHeight="1" x14ac:dyDescent="0.25">
      <c r="A135" s="152" t="s">
        <v>119</v>
      </c>
      <c r="B135" s="168">
        <f>SUM(B136,B139,B141,B154)</f>
        <v>520.72976169357958</v>
      </c>
      <c r="C135" s="168">
        <f t="shared" ref="C135:Q135" si="15">SUM(C136,C139,C141,C154)</f>
        <v>553.71782460229485</v>
      </c>
      <c r="D135" s="168">
        <f t="shared" si="15"/>
        <v>585.70215628016217</v>
      </c>
      <c r="E135" s="168">
        <f t="shared" si="15"/>
        <v>605.90373363535093</v>
      </c>
      <c r="F135" s="168">
        <f t="shared" si="15"/>
        <v>637.48887567281326</v>
      </c>
      <c r="G135" s="168">
        <f t="shared" si="15"/>
        <v>671.91649599837797</v>
      </c>
      <c r="H135" s="168">
        <f t="shared" si="15"/>
        <v>710.08365271469927</v>
      </c>
      <c r="I135" s="168">
        <f t="shared" si="15"/>
        <v>754.66960953030002</v>
      </c>
      <c r="J135" s="168">
        <f t="shared" si="15"/>
        <v>807.62166982654151</v>
      </c>
      <c r="K135" s="168">
        <f t="shared" si="15"/>
        <v>860.60837869264958</v>
      </c>
      <c r="L135" s="168">
        <f t="shared" si="15"/>
        <v>899.0708346330249</v>
      </c>
      <c r="M135" s="168">
        <f t="shared" si="15"/>
        <v>930.7719652758193</v>
      </c>
      <c r="N135" s="168">
        <f t="shared" si="15"/>
        <v>998.24357998223752</v>
      </c>
      <c r="O135" s="168">
        <f t="shared" si="15"/>
        <v>1042.1895386280655</v>
      </c>
      <c r="P135" s="168">
        <f t="shared" si="15"/>
        <v>1085.4999425627407</v>
      </c>
      <c r="Q135" s="168">
        <f t="shared" si="15"/>
        <v>1113.6918073831839</v>
      </c>
    </row>
    <row r="136" spans="1:17" ht="12" customHeight="1" x14ac:dyDescent="0.25">
      <c r="A136" s="158" t="s">
        <v>65</v>
      </c>
      <c r="B136" s="157">
        <f>SUM(B137:B138)</f>
        <v>426.32245942797243</v>
      </c>
      <c r="C136" s="157">
        <f t="shared" ref="C136:Q136" si="16">SUM(C137:C138)</f>
        <v>456.59226497000247</v>
      </c>
      <c r="D136" s="157">
        <f t="shared" si="16"/>
        <v>474.3200905724068</v>
      </c>
      <c r="E136" s="157">
        <f t="shared" si="16"/>
        <v>491.40700387934629</v>
      </c>
      <c r="F136" s="157">
        <f t="shared" si="16"/>
        <v>513.16285692569454</v>
      </c>
      <c r="G136" s="157">
        <f t="shared" si="16"/>
        <v>535.18841845346594</v>
      </c>
      <c r="H136" s="157">
        <f t="shared" si="16"/>
        <v>565.1861916240623</v>
      </c>
      <c r="I136" s="157">
        <f t="shared" si="16"/>
        <v>593.02068807879982</v>
      </c>
      <c r="J136" s="157">
        <f t="shared" si="16"/>
        <v>631.556932156161</v>
      </c>
      <c r="K136" s="157">
        <f t="shared" si="16"/>
        <v>677.38038844384732</v>
      </c>
      <c r="L136" s="157">
        <f t="shared" si="16"/>
        <v>710.28495334881654</v>
      </c>
      <c r="M136" s="157">
        <f t="shared" si="16"/>
        <v>731.61135414587534</v>
      </c>
      <c r="N136" s="157">
        <f t="shared" si="16"/>
        <v>774.88364361822585</v>
      </c>
      <c r="O136" s="157">
        <f t="shared" si="16"/>
        <v>812.13170650046413</v>
      </c>
      <c r="P136" s="157">
        <f t="shared" si="16"/>
        <v>829.50234192352548</v>
      </c>
      <c r="Q136" s="157">
        <f t="shared" si="16"/>
        <v>849.97497221880644</v>
      </c>
    </row>
    <row r="137" spans="1:17" ht="12" customHeight="1" x14ac:dyDescent="0.25">
      <c r="A137" s="23" t="s">
        <v>157</v>
      </c>
      <c r="B137" s="156">
        <f>RES_hhdet_tes!B$83</f>
        <v>422.06692305218451</v>
      </c>
      <c r="C137" s="156">
        <f>RES_hhdet_tes!C$83</f>
        <v>452.37313744791487</v>
      </c>
      <c r="D137" s="156">
        <f>RES_hhdet_tes!D$83</f>
        <v>470.86948023262244</v>
      </c>
      <c r="E137" s="156">
        <f>RES_hhdet_tes!E$83</f>
        <v>486.76399853322596</v>
      </c>
      <c r="F137" s="156">
        <f>RES_hhdet_tes!F$83</f>
        <v>508.12033745598006</v>
      </c>
      <c r="G137" s="156">
        <f>RES_hhdet_tes!G$83</f>
        <v>529.65247597789335</v>
      </c>
      <c r="H137" s="156">
        <f>RES_hhdet_tes!H$83</f>
        <v>558.36229990638378</v>
      </c>
      <c r="I137" s="156">
        <f>RES_hhdet_tes!I$83</f>
        <v>587.29244303615587</v>
      </c>
      <c r="J137" s="156">
        <f>RES_hhdet_tes!J$83</f>
        <v>625.3032582871806</v>
      </c>
      <c r="K137" s="156">
        <f>RES_hhdet_tes!K$83</f>
        <v>670.9471604148099</v>
      </c>
      <c r="L137" s="156">
        <f>RES_hhdet_tes!L$83</f>
        <v>702.75220759104036</v>
      </c>
      <c r="M137" s="156">
        <f>RES_hhdet_tes!M$83</f>
        <v>725.00449237863631</v>
      </c>
      <c r="N137" s="156">
        <f>RES_hhdet_tes!N$83</f>
        <v>766.56773586191719</v>
      </c>
      <c r="O137" s="156">
        <f>RES_hhdet_tes!O$83</f>
        <v>803.36914826595466</v>
      </c>
      <c r="P137" s="156">
        <f>RES_hhdet_tes!P$83</f>
        <v>821.107225244554</v>
      </c>
      <c r="Q137" s="156">
        <f>RES_hhdet_tes!Q$83</f>
        <v>839.79888581614352</v>
      </c>
    </row>
    <row r="138" spans="1:17" ht="12" customHeight="1" x14ac:dyDescent="0.25">
      <c r="A138" s="23" t="s">
        <v>60</v>
      </c>
      <c r="B138" s="156">
        <f>RES_hhdet_tes!B$84</f>
        <v>4.2555363757879539</v>
      </c>
      <c r="C138" s="156">
        <f>RES_hhdet_tes!C$84</f>
        <v>4.2191275220876232</v>
      </c>
      <c r="D138" s="156">
        <f>RES_hhdet_tes!D$84</f>
        <v>3.4506103397843608</v>
      </c>
      <c r="E138" s="156">
        <f>RES_hhdet_tes!E$84</f>
        <v>4.6430053461203187</v>
      </c>
      <c r="F138" s="156">
        <f>RES_hhdet_tes!F$84</f>
        <v>5.0425194697144384</v>
      </c>
      <c r="G138" s="156">
        <f>RES_hhdet_tes!G$84</f>
        <v>5.5359424755725515</v>
      </c>
      <c r="H138" s="156">
        <f>RES_hhdet_tes!H$84</f>
        <v>6.8238917176784923</v>
      </c>
      <c r="I138" s="156">
        <f>RES_hhdet_tes!I$84</f>
        <v>5.7282450426439917</v>
      </c>
      <c r="J138" s="156">
        <f>RES_hhdet_tes!J$84</f>
        <v>6.2536738689803837</v>
      </c>
      <c r="K138" s="156">
        <f>RES_hhdet_tes!K$84</f>
        <v>6.4332280290374584</v>
      </c>
      <c r="L138" s="156">
        <f>RES_hhdet_tes!L$84</f>
        <v>7.5327457577761718</v>
      </c>
      <c r="M138" s="156">
        <f>RES_hhdet_tes!M$84</f>
        <v>6.6068617672390015</v>
      </c>
      <c r="N138" s="156">
        <f>RES_hhdet_tes!N$84</f>
        <v>8.3159077563086097</v>
      </c>
      <c r="O138" s="156">
        <f>RES_hhdet_tes!O$84</f>
        <v>8.7625582345094326</v>
      </c>
      <c r="P138" s="156">
        <f>RES_hhdet_tes!P$84</f>
        <v>8.3951166789714744</v>
      </c>
      <c r="Q138" s="156">
        <f>RES_hhdet_tes!Q$84</f>
        <v>10.176086402662939</v>
      </c>
    </row>
    <row r="139" spans="1:17" ht="12" customHeight="1" x14ac:dyDescent="0.25">
      <c r="A139" s="158" t="s">
        <v>112</v>
      </c>
      <c r="B139" s="157">
        <f>B140</f>
        <v>1.1052595169451692E-2</v>
      </c>
      <c r="C139" s="157">
        <f t="shared" ref="C139:Q139" si="17">C140</f>
        <v>2.6034828059799085E-2</v>
      </c>
      <c r="D139" s="157">
        <f t="shared" si="17"/>
        <v>3.4637362205416425E-2</v>
      </c>
      <c r="E139" s="157">
        <f t="shared" si="17"/>
        <v>7.8456305320563247E-2</v>
      </c>
      <c r="F139" s="157">
        <f t="shared" si="17"/>
        <v>0.11539249522218563</v>
      </c>
      <c r="G139" s="157">
        <f t="shared" si="17"/>
        <v>0.16622398770900826</v>
      </c>
      <c r="H139" s="157">
        <f t="shared" si="17"/>
        <v>0.25386751016679177</v>
      </c>
      <c r="I139" s="157">
        <f t="shared" si="17"/>
        <v>0.40603139466436655</v>
      </c>
      <c r="J139" s="157">
        <f t="shared" si="17"/>
        <v>0.46154587710716855</v>
      </c>
      <c r="K139" s="157">
        <f t="shared" si="17"/>
        <v>0.57858566532965261</v>
      </c>
      <c r="L139" s="157">
        <f t="shared" si="17"/>
        <v>0.77024331934432866</v>
      </c>
      <c r="M139" s="157">
        <f t="shared" si="17"/>
        <v>1.0937976799053581</v>
      </c>
      <c r="N139" s="157">
        <f t="shared" si="17"/>
        <v>1.574654669068468</v>
      </c>
      <c r="O139" s="157">
        <f t="shared" si="17"/>
        <v>1.6236600350434387</v>
      </c>
      <c r="P139" s="157">
        <f t="shared" si="17"/>
        <v>2.7203849188021025</v>
      </c>
      <c r="Q139" s="157">
        <f t="shared" si="17"/>
        <v>2.7128500490196896</v>
      </c>
    </row>
    <row r="140" spans="1:17" ht="12" customHeight="1" x14ac:dyDescent="0.25">
      <c r="A140" s="23" t="s">
        <v>60</v>
      </c>
      <c r="B140" s="156">
        <f>RES_hhdet_tes!B$86</f>
        <v>1.1052595169451692E-2</v>
      </c>
      <c r="C140" s="156">
        <f>RES_hhdet_tes!C$86</f>
        <v>2.6034828059799085E-2</v>
      </c>
      <c r="D140" s="156">
        <f>RES_hhdet_tes!D$86</f>
        <v>3.4637362205416425E-2</v>
      </c>
      <c r="E140" s="156">
        <f>RES_hhdet_tes!E$86</f>
        <v>7.8456305320563247E-2</v>
      </c>
      <c r="F140" s="156">
        <f>RES_hhdet_tes!F$86</f>
        <v>0.11539249522218563</v>
      </c>
      <c r="G140" s="156">
        <f>RES_hhdet_tes!G$86</f>
        <v>0.16622398770900826</v>
      </c>
      <c r="H140" s="156">
        <f>RES_hhdet_tes!H$86</f>
        <v>0.25386751016679177</v>
      </c>
      <c r="I140" s="156">
        <f>RES_hhdet_tes!I$86</f>
        <v>0.40603139466436655</v>
      </c>
      <c r="J140" s="156">
        <f>RES_hhdet_tes!J$86</f>
        <v>0.46154587710716855</v>
      </c>
      <c r="K140" s="156">
        <f>RES_hhdet_tes!K$86</f>
        <v>0.57858566532965261</v>
      </c>
      <c r="L140" s="156">
        <f>RES_hhdet_tes!L$86</f>
        <v>0.77024331934432866</v>
      </c>
      <c r="M140" s="156">
        <f>RES_hhdet_tes!M$86</f>
        <v>1.0937976799053581</v>
      </c>
      <c r="N140" s="156">
        <f>RES_hhdet_tes!N$86</f>
        <v>1.574654669068468</v>
      </c>
      <c r="O140" s="156">
        <f>RES_hhdet_tes!O$86</f>
        <v>1.6236600350434387</v>
      </c>
      <c r="P140" s="156">
        <f>RES_hhdet_tes!P$86</f>
        <v>2.7203849188021025</v>
      </c>
      <c r="Q140" s="156">
        <f>RES_hhdet_tes!Q$86</f>
        <v>2.7128500490196896</v>
      </c>
    </row>
    <row r="141" spans="1:17" ht="12" customHeight="1" x14ac:dyDescent="0.25">
      <c r="A141" s="158" t="s">
        <v>63</v>
      </c>
      <c r="B141" s="157">
        <f>RES_hhdet_tes!B$87</f>
        <v>58.200440123547203</v>
      </c>
      <c r="C141" s="157">
        <f>RES_hhdet_tes!C$87</f>
        <v>61.001595512446421</v>
      </c>
      <c r="D141" s="157">
        <f>RES_hhdet_tes!D$87</f>
        <v>70.986925897851535</v>
      </c>
      <c r="E141" s="157">
        <f>RES_hhdet_tes!E$87</f>
        <v>73.375176069850582</v>
      </c>
      <c r="F141" s="157">
        <f>RES_hhdet_tes!F$87</f>
        <v>80.454183511696371</v>
      </c>
      <c r="G141" s="157">
        <f>RES_hhdet_tes!G$87</f>
        <v>88.533998184976483</v>
      </c>
      <c r="H141" s="157">
        <f>RES_hhdet_tes!H$87</f>
        <v>94.054279099818018</v>
      </c>
      <c r="I141" s="157">
        <f>RES_hhdet_tes!I$87</f>
        <v>103.70763352419824</v>
      </c>
      <c r="J141" s="157">
        <f>RES_hhdet_tes!J$87</f>
        <v>113.4499368424141</v>
      </c>
      <c r="K141" s="157">
        <f>RES_hhdet_tes!K$87</f>
        <v>119.19899036180634</v>
      </c>
      <c r="L141" s="157">
        <f>RES_hhdet_tes!L$87</f>
        <v>122.40479172071944</v>
      </c>
      <c r="M141" s="157">
        <f>RES_hhdet_tes!M$87</f>
        <v>129.95251933438769</v>
      </c>
      <c r="N141" s="157">
        <f>RES_hhdet_tes!N$87</f>
        <v>145.69443368427051</v>
      </c>
      <c r="O141" s="157">
        <f>RES_hhdet_tes!O$87</f>
        <v>149.255034217836</v>
      </c>
      <c r="P141" s="157">
        <f>RES_hhdet_tes!P$87</f>
        <v>165.11932626081003</v>
      </c>
      <c r="Q141" s="157">
        <f>RES_hhdet_tes!Q$87</f>
        <v>170.42721099705182</v>
      </c>
    </row>
    <row r="142" spans="1:17" ht="12" customHeight="1" x14ac:dyDescent="0.25">
      <c r="A142" s="167" t="s">
        <v>156</v>
      </c>
      <c r="B142" s="132">
        <f>RES_hhdet_tes!B$88</f>
        <v>12.167505234617643</v>
      </c>
      <c r="C142" s="132">
        <f>RES_hhdet_tes!C$88</f>
        <v>12.439703306847543</v>
      </c>
      <c r="D142" s="132">
        <f>RES_hhdet_tes!D$88</f>
        <v>15.830470977192286</v>
      </c>
      <c r="E142" s="132">
        <f>RES_hhdet_tes!E$88</f>
        <v>18.190688738435767</v>
      </c>
      <c r="F142" s="132">
        <f>RES_hhdet_tes!F$88</f>
        <v>20.26627835613235</v>
      </c>
      <c r="G142" s="132">
        <f>RES_hhdet_tes!G$88</f>
        <v>22.510375021567345</v>
      </c>
      <c r="H142" s="132">
        <f>RES_hhdet_tes!H$88</f>
        <v>24.292443718709201</v>
      </c>
      <c r="I142" s="132">
        <f>RES_hhdet_tes!I$88</f>
        <v>28.719111116664514</v>
      </c>
      <c r="J142" s="132">
        <f>RES_hhdet_tes!J$88</f>
        <v>32.319471883171737</v>
      </c>
      <c r="K142" s="132">
        <f>RES_hhdet_tes!K$88</f>
        <v>35.617957267040815</v>
      </c>
      <c r="L142" s="132">
        <f>RES_hhdet_tes!L$88</f>
        <v>35.469873669719099</v>
      </c>
      <c r="M142" s="132">
        <f>RES_hhdet_tes!M$88</f>
        <v>42.1154444708</v>
      </c>
      <c r="N142" s="132">
        <f>RES_hhdet_tes!N$88</f>
        <v>43.333116030754042</v>
      </c>
      <c r="O142" s="132">
        <f>RES_hhdet_tes!O$88</f>
        <v>45.262192891278907</v>
      </c>
      <c r="P142" s="132">
        <f>RES_hhdet_tes!P$88</f>
        <v>54.960099333160528</v>
      </c>
      <c r="Q142" s="132">
        <f>RES_hhdet_tes!Q$88</f>
        <v>54.988354940469684</v>
      </c>
    </row>
    <row r="143" spans="1:17" ht="12" customHeight="1" x14ac:dyDescent="0.25">
      <c r="A143" s="167" t="s">
        <v>155</v>
      </c>
      <c r="B143" s="132">
        <f>SUM(B144:B145)</f>
        <v>0</v>
      </c>
      <c r="C143" s="132">
        <f t="shared" ref="C143:Q143" si="18">SUM(C144:C145)</f>
        <v>0</v>
      </c>
      <c r="D143" s="132">
        <f t="shared" si="18"/>
        <v>0</v>
      </c>
      <c r="E143" s="132">
        <f t="shared" si="18"/>
        <v>0.18206246087739986</v>
      </c>
      <c r="F143" s="132">
        <f t="shared" si="18"/>
        <v>0.22857555968766888</v>
      </c>
      <c r="G143" s="132">
        <f t="shared" si="18"/>
        <v>0.30225513346937849</v>
      </c>
      <c r="H143" s="132">
        <f t="shared" si="18"/>
        <v>0.4166282313651829</v>
      </c>
      <c r="I143" s="132">
        <f t="shared" si="18"/>
        <v>0.59146162832115212</v>
      </c>
      <c r="J143" s="132">
        <f t="shared" si="18"/>
        <v>0.8054296700139556</v>
      </c>
      <c r="K143" s="132">
        <f t="shared" si="18"/>
        <v>1.14734379884264</v>
      </c>
      <c r="L143" s="132">
        <f t="shared" si="18"/>
        <v>1.5455843635699356</v>
      </c>
      <c r="M143" s="132">
        <f t="shared" si="18"/>
        <v>2.2829913950908916</v>
      </c>
      <c r="N143" s="132">
        <f t="shared" si="18"/>
        <v>2.8682616226120361</v>
      </c>
      <c r="O143" s="132">
        <f t="shared" si="18"/>
        <v>3.393578394156628</v>
      </c>
      <c r="P143" s="132">
        <f t="shared" si="18"/>
        <v>4.5053812929151853</v>
      </c>
      <c r="Q143" s="132">
        <f t="shared" si="18"/>
        <v>4.8452126914378866</v>
      </c>
    </row>
    <row r="144" spans="1:17" ht="12" customHeight="1" x14ac:dyDescent="0.25">
      <c r="A144" s="166" t="s">
        <v>55</v>
      </c>
      <c r="B144" s="165">
        <f>RES_hhdet_tes!B$90</f>
        <v>0</v>
      </c>
      <c r="C144" s="165">
        <f>RES_hhdet_tes!C$90</f>
        <v>0</v>
      </c>
      <c r="D144" s="165">
        <f>RES_hhdet_tes!D$90</f>
        <v>0</v>
      </c>
      <c r="E144" s="165">
        <f>RES_hhdet_tes!E$90</f>
        <v>0.12345137362685472</v>
      </c>
      <c r="F144" s="165">
        <f>RES_hhdet_tes!F$90</f>
        <v>0.15470936531278928</v>
      </c>
      <c r="G144" s="165">
        <f>RES_hhdet_tes!G$90</f>
        <v>0.2043081273467659</v>
      </c>
      <c r="H144" s="165">
        <f>RES_hhdet_tes!H$90</f>
        <v>0.28141906443952402</v>
      </c>
      <c r="I144" s="165">
        <f>RES_hhdet_tes!I$90</f>
        <v>0.39941253840324553</v>
      </c>
      <c r="J144" s="165">
        <f>RES_hhdet_tes!J$90</f>
        <v>0.54316849767660025</v>
      </c>
      <c r="K144" s="165">
        <f>RES_hhdet_tes!K$90</f>
        <v>0.77639168570110018</v>
      </c>
      <c r="L144" s="165">
        <f>RES_hhdet_tes!L$90</f>
        <v>1.0337218949066425</v>
      </c>
      <c r="M144" s="165">
        <f>RES_hhdet_tes!M$90</f>
        <v>1.5373972073151168</v>
      </c>
      <c r="N144" s="165">
        <f>RES_hhdet_tes!N$90</f>
        <v>1.9260523340438667</v>
      </c>
      <c r="O144" s="165">
        <f>RES_hhdet_tes!O$90</f>
        <v>2.2737516395054893</v>
      </c>
      <c r="P144" s="165">
        <f>RES_hhdet_tes!P$90</f>
        <v>3.0134844938377512</v>
      </c>
      <c r="Q144" s="165">
        <f>RES_hhdet_tes!Q$90</f>
        <v>3.2304016179423289</v>
      </c>
    </row>
    <row r="145" spans="1:17" ht="12" customHeight="1" x14ac:dyDescent="0.25">
      <c r="A145" s="147" t="s">
        <v>59</v>
      </c>
      <c r="B145" s="164">
        <f>RES_hhdet_tes!B$91</f>
        <v>0</v>
      </c>
      <c r="C145" s="164">
        <f>RES_hhdet_tes!C$91</f>
        <v>0</v>
      </c>
      <c r="D145" s="164">
        <f>RES_hhdet_tes!D$91</f>
        <v>0</v>
      </c>
      <c r="E145" s="164">
        <f>RES_hhdet_tes!E$91</f>
        <v>5.8611087250545132E-2</v>
      </c>
      <c r="F145" s="164">
        <f>RES_hhdet_tes!F$91</f>
        <v>7.3866194374879596E-2</v>
      </c>
      <c r="G145" s="164">
        <f>RES_hhdet_tes!G$91</f>
        <v>9.7947006122612562E-2</v>
      </c>
      <c r="H145" s="164">
        <f>RES_hhdet_tes!H$91</f>
        <v>0.13520916692565887</v>
      </c>
      <c r="I145" s="164">
        <f>RES_hhdet_tes!I$91</f>
        <v>0.19204908991790659</v>
      </c>
      <c r="J145" s="164">
        <f>RES_hhdet_tes!J$91</f>
        <v>0.26226117233735541</v>
      </c>
      <c r="K145" s="164">
        <f>RES_hhdet_tes!K$91</f>
        <v>0.37095211314153981</v>
      </c>
      <c r="L145" s="164">
        <f>RES_hhdet_tes!L$91</f>
        <v>0.5118624686632931</v>
      </c>
      <c r="M145" s="164">
        <f>RES_hhdet_tes!M$91</f>
        <v>0.7455941877757748</v>
      </c>
      <c r="N145" s="164">
        <f>RES_hhdet_tes!N$91</f>
        <v>0.94220928856816955</v>
      </c>
      <c r="O145" s="164">
        <f>RES_hhdet_tes!O$91</f>
        <v>1.1198267546511389</v>
      </c>
      <c r="P145" s="164">
        <f>RES_hhdet_tes!P$91</f>
        <v>1.4918967990774346</v>
      </c>
      <c r="Q145" s="164">
        <f>RES_hhdet_tes!Q$91</f>
        <v>1.6148110734955579</v>
      </c>
    </row>
    <row r="146" spans="1:17" ht="12" customHeight="1" x14ac:dyDescent="0.25">
      <c r="A146" s="163" t="s">
        <v>144</v>
      </c>
      <c r="B146" s="162">
        <f>RES_hhdet_tes!B$92</f>
        <v>5.6621204876874334</v>
      </c>
      <c r="C146" s="162">
        <f>RES_hhdet_tes!C$92</f>
        <v>6.1860596292262624</v>
      </c>
      <c r="D146" s="162">
        <f>RES_hhdet_tes!D$92</f>
        <v>7.0909356200793372</v>
      </c>
      <c r="E146" s="162">
        <f>RES_hhdet_tes!E$92</f>
        <v>6.6747064753914573</v>
      </c>
      <c r="F146" s="162">
        <f>RES_hhdet_tes!F$92</f>
        <v>6.7312788449877576</v>
      </c>
      <c r="G146" s="162">
        <f>RES_hhdet_tes!G$92</f>
        <v>4.8412971291208811</v>
      </c>
      <c r="H146" s="162">
        <f>RES_hhdet_tes!H$92</f>
        <v>4.5565583798683518</v>
      </c>
      <c r="I146" s="162">
        <f>RES_hhdet_tes!I$92</f>
        <v>3.5848161747942644</v>
      </c>
      <c r="J146" s="162">
        <f>RES_hhdet_tes!J$92</f>
        <v>1.1933892773520178</v>
      </c>
      <c r="K146" s="162">
        <f>RES_hhdet_tes!K$92</f>
        <v>0</v>
      </c>
      <c r="L146" s="162">
        <f>RES_hhdet_tes!L$92</f>
        <v>6.778442177540553</v>
      </c>
      <c r="M146" s="162">
        <f>RES_hhdet_tes!M$92</f>
        <v>7.6556467722564738</v>
      </c>
      <c r="N146" s="162">
        <f>RES_hhdet_tes!N$92</f>
        <v>8.1969013861141686</v>
      </c>
      <c r="O146" s="162">
        <f>RES_hhdet_tes!O$92</f>
        <v>8.1578915558420082</v>
      </c>
      <c r="P146" s="162">
        <f>RES_hhdet_tes!P$92</f>
        <v>8.1070283845719793</v>
      </c>
      <c r="Q146" s="162">
        <f>RES_hhdet_tes!Q$92</f>
        <v>8.4737563620947345</v>
      </c>
    </row>
    <row r="147" spans="1:17" ht="12" customHeight="1" x14ac:dyDescent="0.25">
      <c r="A147" s="161" t="s">
        <v>143</v>
      </c>
      <c r="B147" s="160">
        <f>SUM(B148:B149)</f>
        <v>0</v>
      </c>
      <c r="C147" s="160">
        <f t="shared" ref="C147:Q147" si="19">SUM(C148:C149)</f>
        <v>0</v>
      </c>
      <c r="D147" s="160">
        <f t="shared" si="19"/>
        <v>0</v>
      </c>
      <c r="E147" s="160">
        <f t="shared" si="19"/>
        <v>6.6771448918616833E-2</v>
      </c>
      <c r="F147" s="160">
        <f t="shared" si="19"/>
        <v>7.5634086071391271E-2</v>
      </c>
      <c r="G147" s="160">
        <f t="shared" si="19"/>
        <v>6.3483114769067789E-2</v>
      </c>
      <c r="H147" s="160">
        <f t="shared" si="19"/>
        <v>7.62806649772024E-2</v>
      </c>
      <c r="I147" s="160">
        <f t="shared" si="19"/>
        <v>7.0932936008817879E-2</v>
      </c>
      <c r="J147" s="160">
        <f t="shared" si="19"/>
        <v>2.8596729328192488E-2</v>
      </c>
      <c r="K147" s="160">
        <f t="shared" si="19"/>
        <v>0</v>
      </c>
      <c r="L147" s="160">
        <f t="shared" si="19"/>
        <v>0.2807357947976778</v>
      </c>
      <c r="M147" s="160">
        <f t="shared" si="19"/>
        <v>0.40676947291823651</v>
      </c>
      <c r="N147" s="160">
        <f t="shared" si="19"/>
        <v>0.53903036757630018</v>
      </c>
      <c r="O147" s="160">
        <f t="shared" si="19"/>
        <v>0.61149436992923323</v>
      </c>
      <c r="P147" s="160">
        <f t="shared" si="19"/>
        <v>0.66865056243973342</v>
      </c>
      <c r="Q147" s="160">
        <f t="shared" si="19"/>
        <v>0.75370674573267804</v>
      </c>
    </row>
    <row r="148" spans="1:17" ht="12" customHeight="1" x14ac:dyDescent="0.25">
      <c r="A148" s="148" t="s">
        <v>57</v>
      </c>
      <c r="B148" s="156">
        <f>RES_hhdet_tes!B$94</f>
        <v>0</v>
      </c>
      <c r="C148" s="156">
        <f>RES_hhdet_tes!C$94</f>
        <v>0</v>
      </c>
      <c r="D148" s="156">
        <f>RES_hhdet_tes!D$94</f>
        <v>0</v>
      </c>
      <c r="E148" s="156">
        <f>RES_hhdet_tes!E$94</f>
        <v>4.5275850917015907E-2</v>
      </c>
      <c r="F148" s="156">
        <f>RES_hhdet_tes!F$94</f>
        <v>5.1183347774338674E-2</v>
      </c>
      <c r="G148" s="156">
        <f>RES_hhdet_tes!G$94</f>
        <v>4.2860736772842446E-2</v>
      </c>
      <c r="H148" s="156">
        <f>RES_hhdet_tes!H$94</f>
        <v>5.1438795105248146E-2</v>
      </c>
      <c r="I148" s="156">
        <f>RES_hhdet_tes!I$94</f>
        <v>4.7730877517283769E-2</v>
      </c>
      <c r="J148" s="156">
        <f>RES_hhdet_tes!J$94</f>
        <v>1.922887638271057E-2</v>
      </c>
      <c r="K148" s="156">
        <f>RES_hhdet_tes!K$94</f>
        <v>0</v>
      </c>
      <c r="L148" s="156">
        <f>RES_hhdet_tes!L$94</f>
        <v>0.1894211315219681</v>
      </c>
      <c r="M148" s="156">
        <f>RES_hhdet_tes!M$94</f>
        <v>0.26922141504331037</v>
      </c>
      <c r="N148" s="156">
        <f>RES_hhdet_tes!N$94</f>
        <v>0.35245836672266273</v>
      </c>
      <c r="O148" s="156">
        <f>RES_hhdet_tes!O$94</f>
        <v>0.39792130346141169</v>
      </c>
      <c r="P148" s="156">
        <f>RES_hhdet_tes!P$94</f>
        <v>0.4336751756954651</v>
      </c>
      <c r="Q148" s="156">
        <f>RES_hhdet_tes!Q$94</f>
        <v>0.48760569284353084</v>
      </c>
    </row>
    <row r="149" spans="1:17" ht="12" customHeight="1" x14ac:dyDescent="0.25">
      <c r="A149" s="148" t="s">
        <v>59</v>
      </c>
      <c r="B149" s="156">
        <f>RES_hhdet_tes!B$95</f>
        <v>0</v>
      </c>
      <c r="C149" s="156">
        <f>RES_hhdet_tes!C$95</f>
        <v>0</v>
      </c>
      <c r="D149" s="156">
        <f>RES_hhdet_tes!D$95</f>
        <v>0</v>
      </c>
      <c r="E149" s="156">
        <f>RES_hhdet_tes!E$95</f>
        <v>2.1495598001600925E-2</v>
      </c>
      <c r="F149" s="156">
        <f>RES_hhdet_tes!F$95</f>
        <v>2.4450738297052597E-2</v>
      </c>
      <c r="G149" s="156">
        <f>RES_hhdet_tes!G$95</f>
        <v>2.0622377996225336E-2</v>
      </c>
      <c r="H149" s="156">
        <f>RES_hhdet_tes!H$95</f>
        <v>2.4841869871954251E-2</v>
      </c>
      <c r="I149" s="156">
        <f>RES_hhdet_tes!I$95</f>
        <v>2.3202058491534113E-2</v>
      </c>
      <c r="J149" s="156">
        <f>RES_hhdet_tes!J$95</f>
        <v>9.3678529454819196E-3</v>
      </c>
      <c r="K149" s="156">
        <f>RES_hhdet_tes!K$95</f>
        <v>0</v>
      </c>
      <c r="L149" s="156">
        <f>RES_hhdet_tes!L$95</f>
        <v>9.1314663275709682E-2</v>
      </c>
      <c r="M149" s="156">
        <f>RES_hhdet_tes!M$95</f>
        <v>0.13754805787492611</v>
      </c>
      <c r="N149" s="156">
        <f>RES_hhdet_tes!N$95</f>
        <v>0.1865720008536374</v>
      </c>
      <c r="O149" s="156">
        <f>RES_hhdet_tes!O$95</f>
        <v>0.21357306646782159</v>
      </c>
      <c r="P149" s="156">
        <f>RES_hhdet_tes!P$95</f>
        <v>0.23497538674426829</v>
      </c>
      <c r="Q149" s="156">
        <f>RES_hhdet_tes!Q$95</f>
        <v>0.26610105288914715</v>
      </c>
    </row>
    <row r="150" spans="1:17" ht="12" customHeight="1" x14ac:dyDescent="0.25">
      <c r="A150" s="163" t="s">
        <v>142</v>
      </c>
      <c r="B150" s="162">
        <f>RES_hhdet_tes!B$96</f>
        <v>40.370814401242129</v>
      </c>
      <c r="C150" s="162">
        <f>RES_hhdet_tes!C$96</f>
        <v>42.375832576372616</v>
      </c>
      <c r="D150" s="162">
        <f>RES_hhdet_tes!D$96</f>
        <v>48.065519300579908</v>
      </c>
      <c r="E150" s="162">
        <f>RES_hhdet_tes!E$96</f>
        <v>47.796088992510938</v>
      </c>
      <c r="F150" s="162">
        <f>RES_hhdet_tes!F$96</f>
        <v>52.584266423333077</v>
      </c>
      <c r="G150" s="162">
        <f>RES_hhdet_tes!G$96</f>
        <v>60.050910408979732</v>
      </c>
      <c r="H150" s="162">
        <f>RES_hhdet_tes!H$96</f>
        <v>63.692667436110611</v>
      </c>
      <c r="I150" s="162">
        <f>RES_hhdet_tes!I$96</f>
        <v>69.396952143958444</v>
      </c>
      <c r="J150" s="162">
        <f>RES_hhdet_tes!J$96</f>
        <v>77.287650816898889</v>
      </c>
      <c r="K150" s="162">
        <f>RES_hhdet_tes!K$96</f>
        <v>79.998606568445339</v>
      </c>
      <c r="L150" s="162">
        <f>RES_hhdet_tes!L$96</f>
        <v>75.266161090737285</v>
      </c>
      <c r="M150" s="162">
        <f>RES_hhdet_tes!M$96</f>
        <v>73.762109292451441</v>
      </c>
      <c r="N150" s="162">
        <f>RES_hhdet_tes!N$96</f>
        <v>85.445711896288302</v>
      </c>
      <c r="O150" s="162">
        <f>RES_hhdet_tes!O$96</f>
        <v>85.801856212349961</v>
      </c>
      <c r="P150" s="162">
        <f>RES_hhdet_tes!P$96</f>
        <v>89.916675929241052</v>
      </c>
      <c r="Q150" s="162">
        <f>RES_hhdet_tes!Q$96</f>
        <v>93.646800257631313</v>
      </c>
    </row>
    <row r="151" spans="1:17" ht="12" customHeight="1" x14ac:dyDescent="0.25">
      <c r="A151" s="161" t="s">
        <v>141</v>
      </c>
      <c r="B151" s="160">
        <f>SUM(B152:B153)</f>
        <v>0</v>
      </c>
      <c r="C151" s="160">
        <f t="shared" ref="C151:Q151" si="20">SUM(C152:C153)</f>
        <v>0</v>
      </c>
      <c r="D151" s="160">
        <f t="shared" si="20"/>
        <v>0</v>
      </c>
      <c r="E151" s="160">
        <f t="shared" si="20"/>
        <v>0.46485795371639704</v>
      </c>
      <c r="F151" s="160">
        <f t="shared" si="20"/>
        <v>0.56815024148412085</v>
      </c>
      <c r="G151" s="160">
        <f t="shared" si="20"/>
        <v>0.76567737707007066</v>
      </c>
      <c r="H151" s="160">
        <f t="shared" si="20"/>
        <v>1.0197006687874719</v>
      </c>
      <c r="I151" s="160">
        <f t="shared" si="20"/>
        <v>1.3443595244510465</v>
      </c>
      <c r="J151" s="160">
        <f t="shared" si="20"/>
        <v>1.815398465649313</v>
      </c>
      <c r="K151" s="160">
        <f t="shared" si="20"/>
        <v>2.4350827274775337</v>
      </c>
      <c r="L151" s="160">
        <f t="shared" si="20"/>
        <v>3.0639946243548901</v>
      </c>
      <c r="M151" s="160">
        <f t="shared" si="20"/>
        <v>3.7295579308706404</v>
      </c>
      <c r="N151" s="160">
        <f t="shared" si="20"/>
        <v>5.3114123809256588</v>
      </c>
      <c r="O151" s="160">
        <f t="shared" si="20"/>
        <v>6.0280207942792483</v>
      </c>
      <c r="P151" s="160">
        <f t="shared" si="20"/>
        <v>6.9614907584815455</v>
      </c>
      <c r="Q151" s="160">
        <f t="shared" si="20"/>
        <v>7.7193799996855539</v>
      </c>
    </row>
    <row r="152" spans="1:17" ht="12" customHeight="1" x14ac:dyDescent="0.25">
      <c r="A152" s="148" t="s">
        <v>60</v>
      </c>
      <c r="B152" s="156">
        <f>RES_hhdet_tes!B$98</f>
        <v>0</v>
      </c>
      <c r="C152" s="156">
        <f>RES_hhdet_tes!C$98</f>
        <v>0</v>
      </c>
      <c r="D152" s="156">
        <f>RES_hhdet_tes!D$98</f>
        <v>0</v>
      </c>
      <c r="E152" s="156">
        <f>RES_hhdet_tes!E$98</f>
        <v>0.32449790292835434</v>
      </c>
      <c r="F152" s="156">
        <f>RES_hhdet_tes!F$98</f>
        <v>0.39850029903565243</v>
      </c>
      <c r="G152" s="156">
        <f>RES_hhdet_tes!G$98</f>
        <v>0.53578430920944697</v>
      </c>
      <c r="H152" s="156">
        <f>RES_hhdet_tes!H$98</f>
        <v>0.72100763609229546</v>
      </c>
      <c r="I152" s="156">
        <f>RES_hhdet_tes!I$98</f>
        <v>0.93876969428172874</v>
      </c>
      <c r="J152" s="156">
        <f>RES_hhdet_tes!J$98</f>
        <v>1.2559208680416678</v>
      </c>
      <c r="K152" s="156">
        <f>RES_hhdet_tes!K$98</f>
        <v>1.6884839206387419</v>
      </c>
      <c r="L152" s="156">
        <f>RES_hhdet_tes!L$98</f>
        <v>2.1252048327326971</v>
      </c>
      <c r="M152" s="156">
        <f>RES_hhdet_tes!M$98</f>
        <v>2.6201389765736312</v>
      </c>
      <c r="N152" s="156">
        <f>RES_hhdet_tes!N$98</f>
        <v>3.7127675026578175</v>
      </c>
      <c r="O152" s="156">
        <f>RES_hhdet_tes!O$98</f>
        <v>4.215928445247374</v>
      </c>
      <c r="P152" s="156">
        <f>RES_hhdet_tes!P$98</f>
        <v>4.8350209395809474</v>
      </c>
      <c r="Q152" s="156">
        <f>RES_hhdet_tes!Q$98</f>
        <v>5.3921643354428577</v>
      </c>
    </row>
    <row r="153" spans="1:17" ht="12" customHeight="1" x14ac:dyDescent="0.25">
      <c r="A153" s="148" t="s">
        <v>59</v>
      </c>
      <c r="B153" s="156">
        <f>RES_hhdet_tes!B$99</f>
        <v>0</v>
      </c>
      <c r="C153" s="156">
        <f>RES_hhdet_tes!C$99</f>
        <v>0</v>
      </c>
      <c r="D153" s="156">
        <f>RES_hhdet_tes!D$99</f>
        <v>0</v>
      </c>
      <c r="E153" s="156">
        <f>RES_hhdet_tes!E$99</f>
        <v>0.1403600507880427</v>
      </c>
      <c r="F153" s="156">
        <f>RES_hhdet_tes!F$99</f>
        <v>0.16964994244846845</v>
      </c>
      <c r="G153" s="156">
        <f>RES_hhdet_tes!G$99</f>
        <v>0.22989306786062369</v>
      </c>
      <c r="H153" s="156">
        <f>RES_hhdet_tes!H$99</f>
        <v>0.29869303269517644</v>
      </c>
      <c r="I153" s="156">
        <f>RES_hhdet_tes!I$99</f>
        <v>0.4055898301693176</v>
      </c>
      <c r="J153" s="156">
        <f>RES_hhdet_tes!J$99</f>
        <v>0.55947759760764526</v>
      </c>
      <c r="K153" s="156">
        <f>RES_hhdet_tes!K$99</f>
        <v>0.74659880683879176</v>
      </c>
      <c r="L153" s="156">
        <f>RES_hhdet_tes!L$99</f>
        <v>0.93878979162219311</v>
      </c>
      <c r="M153" s="156">
        <f>RES_hhdet_tes!M$99</f>
        <v>1.1094189542970092</v>
      </c>
      <c r="N153" s="156">
        <f>RES_hhdet_tes!N$99</f>
        <v>1.5986448782678411</v>
      </c>
      <c r="O153" s="156">
        <f>RES_hhdet_tes!O$99</f>
        <v>1.8120923490318743</v>
      </c>
      <c r="P153" s="156">
        <f>RES_hhdet_tes!P$99</f>
        <v>2.1264698189005986</v>
      </c>
      <c r="Q153" s="156">
        <f>RES_hhdet_tes!Q$99</f>
        <v>2.3272156642426967</v>
      </c>
    </row>
    <row r="154" spans="1:17" ht="12" customHeight="1" x14ac:dyDescent="0.25">
      <c r="A154" s="158" t="s">
        <v>62</v>
      </c>
      <c r="B154" s="157">
        <f>SUM(B155:B157)</f>
        <v>36.19580954689043</v>
      </c>
      <c r="C154" s="157">
        <f t="shared" ref="C154:Q154" si="21">SUM(C155:C157)</f>
        <v>36.097929291786194</v>
      </c>
      <c r="D154" s="157">
        <f t="shared" si="21"/>
        <v>40.360502447698394</v>
      </c>
      <c r="E154" s="157">
        <f t="shared" si="21"/>
        <v>41.043097380833522</v>
      </c>
      <c r="F154" s="157">
        <f t="shared" si="21"/>
        <v>43.756442740200193</v>
      </c>
      <c r="G154" s="157">
        <f t="shared" si="21"/>
        <v>48.027855372226526</v>
      </c>
      <c r="H154" s="157">
        <f t="shared" si="21"/>
        <v>50.589314480652227</v>
      </c>
      <c r="I154" s="157">
        <f t="shared" si="21"/>
        <v>57.535256532637547</v>
      </c>
      <c r="J154" s="157">
        <f t="shared" si="21"/>
        <v>62.153254950859271</v>
      </c>
      <c r="K154" s="157">
        <f t="shared" si="21"/>
        <v>63.450414221666286</v>
      </c>
      <c r="L154" s="157">
        <f t="shared" si="21"/>
        <v>65.610846244144597</v>
      </c>
      <c r="M154" s="157">
        <f t="shared" si="21"/>
        <v>68.114294115650893</v>
      </c>
      <c r="N154" s="157">
        <f t="shared" si="21"/>
        <v>76.090848010672744</v>
      </c>
      <c r="O154" s="157">
        <f t="shared" si="21"/>
        <v>79.179137874721803</v>
      </c>
      <c r="P154" s="157">
        <f t="shared" si="21"/>
        <v>88.15788945960314</v>
      </c>
      <c r="Q154" s="157">
        <f t="shared" si="21"/>
        <v>90.576774118305991</v>
      </c>
    </row>
    <row r="155" spans="1:17" ht="12" customHeight="1" x14ac:dyDescent="0.25">
      <c r="A155" s="23" t="s">
        <v>55</v>
      </c>
      <c r="B155" s="156">
        <f>RES_hhdet_tes!B$101</f>
        <v>0</v>
      </c>
      <c r="C155" s="156">
        <f>RES_hhdet_tes!C$101</f>
        <v>0</v>
      </c>
      <c r="D155" s="156">
        <f>RES_hhdet_tes!D$101</f>
        <v>0</v>
      </c>
      <c r="E155" s="156">
        <f>RES_hhdet_tes!E$101</f>
        <v>0</v>
      </c>
      <c r="F155" s="156">
        <f>RES_hhdet_tes!F$101</f>
        <v>0</v>
      </c>
      <c r="G155" s="156">
        <f>RES_hhdet_tes!G$101</f>
        <v>0</v>
      </c>
      <c r="H155" s="156">
        <f>RES_hhdet_tes!H$101</f>
        <v>0</v>
      </c>
      <c r="I155" s="156">
        <f>RES_hhdet_tes!I$101</f>
        <v>0</v>
      </c>
      <c r="J155" s="156">
        <f>RES_hhdet_tes!J$101</f>
        <v>0</v>
      </c>
      <c r="K155" s="156">
        <f>RES_hhdet_tes!K$101</f>
        <v>0</v>
      </c>
      <c r="L155" s="156">
        <f>RES_hhdet_tes!L$101</f>
        <v>0</v>
      </c>
      <c r="M155" s="156">
        <f>RES_hhdet_tes!M$101</f>
        <v>0</v>
      </c>
      <c r="N155" s="156">
        <f>RES_hhdet_tes!N$101</f>
        <v>0</v>
      </c>
      <c r="O155" s="156">
        <f>RES_hhdet_tes!O$101</f>
        <v>0</v>
      </c>
      <c r="P155" s="156">
        <f>RES_hhdet_tes!P$101</f>
        <v>0</v>
      </c>
      <c r="Q155" s="156">
        <f>RES_hhdet_tes!Q$101</f>
        <v>0</v>
      </c>
    </row>
    <row r="156" spans="1:17" ht="12" customHeight="1" x14ac:dyDescent="0.25">
      <c r="A156" s="23" t="s">
        <v>57</v>
      </c>
      <c r="B156" s="156">
        <f>RES_hhdet_tes!B$102</f>
        <v>4.051535155339149</v>
      </c>
      <c r="C156" s="156">
        <f>RES_hhdet_tes!C$102</f>
        <v>5.2359181974881928</v>
      </c>
      <c r="D156" s="156">
        <f>RES_hhdet_tes!D$102</f>
        <v>3.4848481330322181</v>
      </c>
      <c r="E156" s="156">
        <f>RES_hhdet_tes!E$102</f>
        <v>3.0771824107044825</v>
      </c>
      <c r="F156" s="156">
        <f>RES_hhdet_tes!F$102</f>
        <v>3.4740981409159541</v>
      </c>
      <c r="G156" s="156">
        <f>RES_hhdet_tes!G$102</f>
        <v>1.7967120399721432</v>
      </c>
      <c r="H156" s="156">
        <f>RES_hhdet_tes!H$102</f>
        <v>2.2188956414108754</v>
      </c>
      <c r="I156" s="156">
        <f>RES_hhdet_tes!I$102</f>
        <v>1.2620823833381629</v>
      </c>
      <c r="J156" s="156">
        <f>RES_hhdet_tes!J$102</f>
        <v>1.2967006105938623</v>
      </c>
      <c r="K156" s="156">
        <f>RES_hhdet_tes!K$102</f>
        <v>0.41242538228459535</v>
      </c>
      <c r="L156" s="156">
        <f>RES_hhdet_tes!L$102</f>
        <v>1.4641160313677684</v>
      </c>
      <c r="M156" s="156">
        <f>RES_hhdet_tes!M$102</f>
        <v>2.572289664789841</v>
      </c>
      <c r="N156" s="156">
        <f>RES_hhdet_tes!N$102</f>
        <v>5.5888867727530442</v>
      </c>
      <c r="O156" s="156">
        <f>RES_hhdet_tes!O$102</f>
        <v>4.4347620466941589</v>
      </c>
      <c r="P156" s="156">
        <f>RES_hhdet_tes!P$102</f>
        <v>6.6751950069570549</v>
      </c>
      <c r="Q156" s="156">
        <f>RES_hhdet_tes!Q$102</f>
        <v>6.1368185611862618</v>
      </c>
    </row>
    <row r="157" spans="1:17" ht="12" customHeight="1" x14ac:dyDescent="0.25">
      <c r="A157" s="29" t="s">
        <v>140</v>
      </c>
      <c r="B157" s="57">
        <f>RES_hhdet_tes!B$103</f>
        <v>32.144274391551278</v>
      </c>
      <c r="C157" s="57">
        <f>RES_hhdet_tes!C$103</f>
        <v>30.862011094298001</v>
      </c>
      <c r="D157" s="57">
        <f>RES_hhdet_tes!D$103</f>
        <v>36.875654314666178</v>
      </c>
      <c r="E157" s="57">
        <f>RES_hhdet_tes!E$103</f>
        <v>37.965914970129042</v>
      </c>
      <c r="F157" s="57">
        <f>RES_hhdet_tes!F$103</f>
        <v>40.282344599284237</v>
      </c>
      <c r="G157" s="57">
        <f>RES_hhdet_tes!G$103</f>
        <v>46.231143332254383</v>
      </c>
      <c r="H157" s="57">
        <f>RES_hhdet_tes!H$103</f>
        <v>48.370418839241353</v>
      </c>
      <c r="I157" s="57">
        <f>RES_hhdet_tes!I$103</f>
        <v>56.273174149299386</v>
      </c>
      <c r="J157" s="57">
        <f>RES_hhdet_tes!J$103</f>
        <v>60.856554340265411</v>
      </c>
      <c r="K157" s="57">
        <f>RES_hhdet_tes!K$103</f>
        <v>63.03798883938169</v>
      </c>
      <c r="L157" s="57">
        <f>RES_hhdet_tes!L$103</f>
        <v>64.146730212776831</v>
      </c>
      <c r="M157" s="57">
        <f>RES_hhdet_tes!M$103</f>
        <v>65.542004450861057</v>
      </c>
      <c r="N157" s="57">
        <f>RES_hhdet_tes!N$103</f>
        <v>70.501961237919701</v>
      </c>
      <c r="O157" s="57">
        <f>RES_hhdet_tes!O$103</f>
        <v>74.744375828027643</v>
      </c>
      <c r="P157" s="57">
        <f>RES_hhdet_tes!P$103</f>
        <v>81.482694452646086</v>
      </c>
      <c r="Q157" s="57">
        <f>RES_hhdet_tes!Q$103</f>
        <v>84.439955557119731</v>
      </c>
    </row>
    <row r="159" spans="1:17" ht="12" customHeight="1" x14ac:dyDescent="0.25">
      <c r="A159" s="152" t="s">
        <v>199</v>
      </c>
      <c r="B159" s="175">
        <f t="shared" ref="B159:Q174" si="22">IF(B135=0,"",B135/B111)</f>
        <v>0.45875026666821861</v>
      </c>
      <c r="C159" s="175">
        <f t="shared" si="22"/>
        <v>0.4619594576629622</v>
      </c>
      <c r="D159" s="175">
        <f t="shared" si="22"/>
        <v>0.47208984006732913</v>
      </c>
      <c r="E159" s="175">
        <f t="shared" si="22"/>
        <v>0.47698321006150862</v>
      </c>
      <c r="F159" s="175">
        <f t="shared" si="22"/>
        <v>0.48519691832370748</v>
      </c>
      <c r="G159" s="175">
        <f t="shared" si="22"/>
        <v>0.49537065284923953</v>
      </c>
      <c r="H159" s="175">
        <f t="shared" si="22"/>
        <v>0.50136491041296916</v>
      </c>
      <c r="I159" s="175">
        <f t="shared" si="22"/>
        <v>0.51073799741845438</v>
      </c>
      <c r="J159" s="175">
        <f t="shared" si="22"/>
        <v>0.51737347134538603</v>
      </c>
      <c r="K159" s="175">
        <f t="shared" si="22"/>
        <v>0.52005275242383542</v>
      </c>
      <c r="L159" s="175">
        <f t="shared" si="22"/>
        <v>0.52274373210839475</v>
      </c>
      <c r="M159" s="175">
        <f t="shared" si="22"/>
        <v>0.52617562617643276</v>
      </c>
      <c r="N159" s="175">
        <f t="shared" si="22"/>
        <v>0.53442451841875005</v>
      </c>
      <c r="O159" s="175">
        <f t="shared" si="22"/>
        <v>0.5378793473382838</v>
      </c>
      <c r="P159" s="175">
        <f t="shared" si="22"/>
        <v>0.54371267579624816</v>
      </c>
      <c r="Q159" s="175">
        <f t="shared" si="22"/>
        <v>0.54773282161144687</v>
      </c>
    </row>
    <row r="160" spans="1:17" ht="12" customHeight="1" x14ac:dyDescent="0.25">
      <c r="A160" s="158" t="s">
        <v>65</v>
      </c>
      <c r="B160" s="169">
        <f t="shared" si="22"/>
        <v>0.43776334430808556</v>
      </c>
      <c r="C160" s="169">
        <f t="shared" si="22"/>
        <v>0.44185367246267865</v>
      </c>
      <c r="D160" s="169">
        <f t="shared" si="22"/>
        <v>0.44908378633595081</v>
      </c>
      <c r="E160" s="169">
        <f t="shared" si="22"/>
        <v>0.45398284856080506</v>
      </c>
      <c r="F160" s="169">
        <f t="shared" si="22"/>
        <v>0.46114892835408494</v>
      </c>
      <c r="G160" s="169">
        <f t="shared" si="22"/>
        <v>0.46845575219521901</v>
      </c>
      <c r="H160" s="169">
        <f t="shared" si="22"/>
        <v>0.47418810738566042</v>
      </c>
      <c r="I160" s="169">
        <f t="shared" si="22"/>
        <v>0.48144064110339574</v>
      </c>
      <c r="J160" s="169">
        <f t="shared" si="22"/>
        <v>0.48718388307039279</v>
      </c>
      <c r="K160" s="169">
        <f t="shared" si="22"/>
        <v>0.49074801844195315</v>
      </c>
      <c r="L160" s="169">
        <f t="shared" si="22"/>
        <v>0.49470431392991182</v>
      </c>
      <c r="M160" s="169">
        <f t="shared" si="22"/>
        <v>0.49923226223257994</v>
      </c>
      <c r="N160" s="169">
        <f t="shared" si="22"/>
        <v>0.50629843399579955</v>
      </c>
      <c r="O160" s="169">
        <f t="shared" si="22"/>
        <v>0.50996892706786889</v>
      </c>
      <c r="P160" s="169">
        <f t="shared" si="22"/>
        <v>0.51515384331149372</v>
      </c>
      <c r="Q160" s="169">
        <f t="shared" si="22"/>
        <v>0.5187338550762447</v>
      </c>
    </row>
    <row r="161" spans="1:17" ht="12" customHeight="1" x14ac:dyDescent="0.25">
      <c r="A161" s="23" t="s">
        <v>157</v>
      </c>
      <c r="B161" s="73">
        <f t="shared" si="22"/>
        <v>0.43529573410938954</v>
      </c>
      <c r="C161" s="73">
        <f t="shared" si="22"/>
        <v>0.43956545408657638</v>
      </c>
      <c r="D161" s="73">
        <f t="shared" si="22"/>
        <v>0.44727803269092087</v>
      </c>
      <c r="E161" s="73">
        <f t="shared" si="22"/>
        <v>0.45163066914637051</v>
      </c>
      <c r="F161" s="73">
        <f t="shared" si="22"/>
        <v>0.45869605704280403</v>
      </c>
      <c r="G161" s="73">
        <f t="shared" si="22"/>
        <v>0.46586752484681659</v>
      </c>
      <c r="H161" s="73">
        <f t="shared" si="22"/>
        <v>0.4711603908182988</v>
      </c>
      <c r="I161" s="73">
        <f t="shared" si="22"/>
        <v>0.47901784234573347</v>
      </c>
      <c r="J161" s="73">
        <f t="shared" si="22"/>
        <v>0.4846980185983687</v>
      </c>
      <c r="K161" s="73">
        <f t="shared" si="22"/>
        <v>0.48836341330986299</v>
      </c>
      <c r="L161" s="73">
        <f t="shared" si="22"/>
        <v>0.49203931837071674</v>
      </c>
      <c r="M161" s="73">
        <f t="shared" si="22"/>
        <v>0.49696440273046422</v>
      </c>
      <c r="N161" s="73">
        <f t="shared" si="22"/>
        <v>0.50360125088211027</v>
      </c>
      <c r="O161" s="73">
        <f t="shared" si="22"/>
        <v>0.50725768668782878</v>
      </c>
      <c r="P161" s="73">
        <f t="shared" si="22"/>
        <v>0.51261275226395142</v>
      </c>
      <c r="Q161" s="73">
        <f t="shared" si="22"/>
        <v>0.51572632414046771</v>
      </c>
    </row>
    <row r="162" spans="1:17" ht="12" customHeight="1" x14ac:dyDescent="0.25">
      <c r="A162" s="23" t="s">
        <v>60</v>
      </c>
      <c r="B162" s="73">
        <f t="shared" si="22"/>
        <v>0.99999999999999978</v>
      </c>
      <c r="C162" s="73">
        <f t="shared" si="22"/>
        <v>0.99999999999999956</v>
      </c>
      <c r="D162" s="73">
        <f t="shared" si="22"/>
        <v>1.0000000000000002</v>
      </c>
      <c r="E162" s="73">
        <f t="shared" si="22"/>
        <v>1.0000000000000004</v>
      </c>
      <c r="F162" s="73">
        <f t="shared" si="22"/>
        <v>1.0000000000000004</v>
      </c>
      <c r="G162" s="73">
        <f t="shared" si="22"/>
        <v>0.99999999999999956</v>
      </c>
      <c r="H162" s="73">
        <f t="shared" si="22"/>
        <v>1.0000000000000002</v>
      </c>
      <c r="I162" s="73">
        <f t="shared" si="22"/>
        <v>1</v>
      </c>
      <c r="J162" s="73">
        <f t="shared" si="22"/>
        <v>0.99999999999999967</v>
      </c>
      <c r="K162" s="73">
        <f t="shared" si="22"/>
        <v>1.0000000000000002</v>
      </c>
      <c r="L162" s="73">
        <f t="shared" si="22"/>
        <v>1</v>
      </c>
      <c r="M162" s="73">
        <f t="shared" si="22"/>
        <v>1</v>
      </c>
      <c r="N162" s="73">
        <f t="shared" si="22"/>
        <v>0.99999999999999956</v>
      </c>
      <c r="O162" s="73">
        <f t="shared" si="22"/>
        <v>0.99999999999999978</v>
      </c>
      <c r="P162" s="73">
        <f t="shared" si="22"/>
        <v>0.99999999999999956</v>
      </c>
      <c r="Q162" s="73">
        <f t="shared" si="22"/>
        <v>1.0000000000000002</v>
      </c>
    </row>
    <row r="163" spans="1:17" ht="12" customHeight="1" x14ac:dyDescent="0.25">
      <c r="A163" s="158" t="s">
        <v>112</v>
      </c>
      <c r="B163" s="169">
        <f t="shared" si="22"/>
        <v>1.5170385479732034</v>
      </c>
      <c r="C163" s="169">
        <f t="shared" si="22"/>
        <v>1.6834143509610688</v>
      </c>
      <c r="D163" s="169">
        <f t="shared" si="22"/>
        <v>1.7342069244889182</v>
      </c>
      <c r="E163" s="169">
        <f t="shared" si="22"/>
        <v>1.8177682828751083</v>
      </c>
      <c r="F163" s="169">
        <f t="shared" si="22"/>
        <v>1.8629660749469841</v>
      </c>
      <c r="G163" s="169">
        <f t="shared" si="22"/>
        <v>1.9142548406955837</v>
      </c>
      <c r="H163" s="169">
        <f t="shared" si="22"/>
        <v>1.983922075059299</v>
      </c>
      <c r="I163" s="169">
        <f t="shared" si="22"/>
        <v>2.07631798802587</v>
      </c>
      <c r="J163" s="169">
        <f t="shared" si="22"/>
        <v>2.1266604701857084</v>
      </c>
      <c r="K163" s="169">
        <f t="shared" si="22"/>
        <v>2.2316915120985579</v>
      </c>
      <c r="L163" s="169">
        <f t="shared" si="22"/>
        <v>2.3702421526385216</v>
      </c>
      <c r="M163" s="169">
        <f t="shared" si="22"/>
        <v>2.5633849416087036</v>
      </c>
      <c r="N163" s="169">
        <f t="shared" si="22"/>
        <v>2.7201737808608373</v>
      </c>
      <c r="O163" s="169">
        <f t="shared" si="22"/>
        <v>2.7861897328751049</v>
      </c>
      <c r="P163" s="169">
        <f t="shared" si="22"/>
        <v>2.9301784804886197</v>
      </c>
      <c r="Q163" s="169">
        <f t="shared" si="22"/>
        <v>2.9950913294089307</v>
      </c>
    </row>
    <row r="164" spans="1:17" ht="12" customHeight="1" x14ac:dyDescent="0.25">
      <c r="A164" s="23" t="s">
        <v>60</v>
      </c>
      <c r="B164" s="73">
        <f t="shared" si="22"/>
        <v>1.5170385479732034</v>
      </c>
      <c r="C164" s="73">
        <f t="shared" si="22"/>
        <v>1.6834143509610688</v>
      </c>
      <c r="D164" s="73">
        <f t="shared" si="22"/>
        <v>1.7342069244889182</v>
      </c>
      <c r="E164" s="73">
        <f t="shared" si="22"/>
        <v>1.8177682828751083</v>
      </c>
      <c r="F164" s="73">
        <f t="shared" si="22"/>
        <v>1.8629660749469841</v>
      </c>
      <c r="G164" s="73">
        <f t="shared" si="22"/>
        <v>1.9142548406955837</v>
      </c>
      <c r="H164" s="73">
        <f t="shared" si="22"/>
        <v>1.983922075059299</v>
      </c>
      <c r="I164" s="73">
        <f t="shared" si="22"/>
        <v>2.07631798802587</v>
      </c>
      <c r="J164" s="73">
        <f t="shared" si="22"/>
        <v>2.1266604701857084</v>
      </c>
      <c r="K164" s="73">
        <f t="shared" si="22"/>
        <v>2.2316915120985579</v>
      </c>
      <c r="L164" s="73">
        <f t="shared" si="22"/>
        <v>2.3702421526385216</v>
      </c>
      <c r="M164" s="73">
        <f t="shared" si="22"/>
        <v>2.5633849416087036</v>
      </c>
      <c r="N164" s="73">
        <f t="shared" si="22"/>
        <v>2.7201737808608373</v>
      </c>
      <c r="O164" s="73">
        <f t="shared" si="22"/>
        <v>2.7861897328751049</v>
      </c>
      <c r="P164" s="73">
        <f t="shared" si="22"/>
        <v>2.9301784804886197</v>
      </c>
      <c r="Q164" s="73">
        <f t="shared" si="22"/>
        <v>2.9950913294089307</v>
      </c>
    </row>
    <row r="165" spans="1:17" ht="12" customHeight="1" x14ac:dyDescent="0.25">
      <c r="A165" s="158" t="s">
        <v>63</v>
      </c>
      <c r="B165" s="169">
        <f t="shared" si="22"/>
        <v>0.53251985160516546</v>
      </c>
      <c r="C165" s="169">
        <f t="shared" si="22"/>
        <v>0.5420375987390682</v>
      </c>
      <c r="D165" s="169">
        <f t="shared" si="22"/>
        <v>0.5501224431644568</v>
      </c>
      <c r="E165" s="169">
        <f t="shared" si="22"/>
        <v>0.55410319612676651</v>
      </c>
      <c r="F165" s="169">
        <f t="shared" si="22"/>
        <v>0.56517863846374972</v>
      </c>
      <c r="G165" s="169">
        <f t="shared" si="22"/>
        <v>0.58060959652962085</v>
      </c>
      <c r="H165" s="169">
        <f t="shared" si="22"/>
        <v>0.58895342127035255</v>
      </c>
      <c r="I165" s="169">
        <f t="shared" si="22"/>
        <v>0.5959446104705306</v>
      </c>
      <c r="J165" s="169">
        <f t="shared" si="22"/>
        <v>0.60483525103415248</v>
      </c>
      <c r="K165" s="169">
        <f t="shared" si="22"/>
        <v>0.60549584583034743</v>
      </c>
      <c r="L165" s="169">
        <f t="shared" si="22"/>
        <v>0.60299999706558638</v>
      </c>
      <c r="M165" s="169">
        <f t="shared" si="22"/>
        <v>0.59525543323503716</v>
      </c>
      <c r="N165" s="169">
        <f t="shared" si="22"/>
        <v>0.60723923216631126</v>
      </c>
      <c r="O165" s="169">
        <f t="shared" si="22"/>
        <v>0.60865990904010769</v>
      </c>
      <c r="P165" s="169">
        <f t="shared" si="22"/>
        <v>0.60389084869949328</v>
      </c>
      <c r="Q165" s="169">
        <f t="shared" si="22"/>
        <v>0.60915649505549962</v>
      </c>
    </row>
    <row r="166" spans="1:17" ht="12" customHeight="1" x14ac:dyDescent="0.25">
      <c r="A166" s="167" t="s">
        <v>156</v>
      </c>
      <c r="B166" s="174">
        <f t="shared" si="22"/>
        <v>0.39540426287502495</v>
      </c>
      <c r="C166" s="174">
        <f t="shared" si="22"/>
        <v>0.39912569516247542</v>
      </c>
      <c r="D166" s="174">
        <f t="shared" si="22"/>
        <v>0.40866792276851455</v>
      </c>
      <c r="E166" s="174">
        <f t="shared" si="22"/>
        <v>0.41803874742691893</v>
      </c>
      <c r="F166" s="174">
        <f t="shared" si="22"/>
        <v>0.42458264998706413</v>
      </c>
      <c r="G166" s="174">
        <f t="shared" si="22"/>
        <v>0.43035559466822065</v>
      </c>
      <c r="H166" s="174">
        <f t="shared" si="22"/>
        <v>0.43539349942727718</v>
      </c>
      <c r="I166" s="174">
        <f t="shared" si="22"/>
        <v>0.44190468665945309</v>
      </c>
      <c r="J166" s="174">
        <f t="shared" si="22"/>
        <v>0.44599548103164494</v>
      </c>
      <c r="K166" s="174">
        <f t="shared" si="22"/>
        <v>0.44921612022516205</v>
      </c>
      <c r="L166" s="174">
        <f t="shared" si="22"/>
        <v>0.45120114963642183</v>
      </c>
      <c r="M166" s="174">
        <f t="shared" si="22"/>
        <v>0.45606698878063046</v>
      </c>
      <c r="N166" s="174">
        <f t="shared" si="22"/>
        <v>0.45848684414399199</v>
      </c>
      <c r="O166" s="174">
        <f t="shared" si="22"/>
        <v>0.46087872601922869</v>
      </c>
      <c r="P166" s="174">
        <f t="shared" si="22"/>
        <v>0.46468612945255611</v>
      </c>
      <c r="Q166" s="174">
        <f t="shared" si="22"/>
        <v>0.46618626392074847</v>
      </c>
    </row>
    <row r="167" spans="1:17" ht="12" customHeight="1" x14ac:dyDescent="0.25">
      <c r="A167" s="167" t="s">
        <v>155</v>
      </c>
      <c r="B167" s="174" t="str">
        <f t="shared" si="22"/>
        <v/>
      </c>
      <c r="C167" s="174" t="str">
        <f t="shared" si="22"/>
        <v/>
      </c>
      <c r="D167" s="174" t="str">
        <f t="shared" si="22"/>
        <v/>
      </c>
      <c r="E167" s="174">
        <f t="shared" si="22"/>
        <v>0.55466004032322702</v>
      </c>
      <c r="F167" s="174">
        <f t="shared" si="22"/>
        <v>0.55589964192078167</v>
      </c>
      <c r="G167" s="174">
        <f t="shared" si="22"/>
        <v>0.55774329246020116</v>
      </c>
      <c r="H167" s="174">
        <f t="shared" si="22"/>
        <v>0.55995397389297141</v>
      </c>
      <c r="I167" s="174">
        <f t="shared" si="22"/>
        <v>0.56281325810248839</v>
      </c>
      <c r="J167" s="174">
        <f t="shared" si="22"/>
        <v>0.56511805435814544</v>
      </c>
      <c r="K167" s="174">
        <f t="shared" si="22"/>
        <v>0.5663197030678333</v>
      </c>
      <c r="L167" s="174">
        <f t="shared" si="22"/>
        <v>0.57068015949795903</v>
      </c>
      <c r="M167" s="174">
        <f t="shared" si="22"/>
        <v>0.57237925400334866</v>
      </c>
      <c r="N167" s="174">
        <f t="shared" si="22"/>
        <v>0.57437119484144494</v>
      </c>
      <c r="O167" s="174">
        <f t="shared" si="22"/>
        <v>0.5760197011404441</v>
      </c>
      <c r="P167" s="174">
        <f t="shared" si="22"/>
        <v>0.57851326840344552</v>
      </c>
      <c r="Q167" s="174">
        <f t="shared" si="22"/>
        <v>0.57955513600573039</v>
      </c>
    </row>
    <row r="168" spans="1:17" ht="12" customHeight="1" x14ac:dyDescent="0.25">
      <c r="A168" s="166" t="s">
        <v>55</v>
      </c>
      <c r="B168" s="173" t="str">
        <f t="shared" si="22"/>
        <v/>
      </c>
      <c r="C168" s="173" t="str">
        <f t="shared" si="22"/>
        <v/>
      </c>
      <c r="D168" s="173" t="str">
        <f t="shared" si="22"/>
        <v/>
      </c>
      <c r="E168" s="173">
        <f t="shared" si="22"/>
        <v>0.45785398660088189</v>
      </c>
      <c r="F168" s="173">
        <f t="shared" si="22"/>
        <v>0.45864932928498903</v>
      </c>
      <c r="G168" s="173">
        <f t="shared" si="22"/>
        <v>0.46017606255850718</v>
      </c>
      <c r="H168" s="173">
        <f t="shared" si="22"/>
        <v>0.46222856316650196</v>
      </c>
      <c r="I168" s="173">
        <f t="shared" si="22"/>
        <v>0.46505343651063513</v>
      </c>
      <c r="J168" s="173">
        <f t="shared" si="22"/>
        <v>0.46704876463286288</v>
      </c>
      <c r="K168" s="173">
        <f t="shared" si="22"/>
        <v>0.46911523974372393</v>
      </c>
      <c r="L168" s="173">
        <f t="shared" si="22"/>
        <v>0.47063145272341111</v>
      </c>
      <c r="M168" s="173">
        <f t="shared" si="22"/>
        <v>0.47406563796689249</v>
      </c>
      <c r="N168" s="173">
        <f t="shared" si="22"/>
        <v>0.47538855509744826</v>
      </c>
      <c r="O168" s="173">
        <f t="shared" si="22"/>
        <v>0.47651756495262304</v>
      </c>
      <c r="P168" s="173">
        <f t="shared" si="22"/>
        <v>0.47863743978629109</v>
      </c>
      <c r="Q168" s="173">
        <f t="shared" si="22"/>
        <v>0.47890322726770918</v>
      </c>
    </row>
    <row r="169" spans="1:17" ht="12" customHeight="1" x14ac:dyDescent="0.25">
      <c r="A169" s="147" t="s">
        <v>59</v>
      </c>
      <c r="B169" s="172" t="str">
        <f t="shared" si="22"/>
        <v/>
      </c>
      <c r="C169" s="172" t="str">
        <f t="shared" si="22"/>
        <v/>
      </c>
      <c r="D169" s="172" t="str">
        <f t="shared" si="22"/>
        <v/>
      </c>
      <c r="E169" s="172">
        <f t="shared" si="22"/>
        <v>1</v>
      </c>
      <c r="F169" s="172">
        <f t="shared" si="22"/>
        <v>1.0000000000000004</v>
      </c>
      <c r="G169" s="172">
        <f t="shared" si="22"/>
        <v>0.99999999999999989</v>
      </c>
      <c r="H169" s="172">
        <f t="shared" si="22"/>
        <v>0.99999999999999978</v>
      </c>
      <c r="I169" s="172">
        <f t="shared" si="22"/>
        <v>0.99999999999999989</v>
      </c>
      <c r="J169" s="172">
        <f t="shared" si="22"/>
        <v>0.99999999999999956</v>
      </c>
      <c r="K169" s="172">
        <f t="shared" si="22"/>
        <v>1.0000000000000002</v>
      </c>
      <c r="L169" s="172">
        <f t="shared" si="22"/>
        <v>1.0000000000000002</v>
      </c>
      <c r="M169" s="172">
        <f t="shared" si="22"/>
        <v>1.0000000000000002</v>
      </c>
      <c r="N169" s="172">
        <f t="shared" si="22"/>
        <v>0.99999999999999989</v>
      </c>
      <c r="O169" s="172">
        <f t="shared" si="22"/>
        <v>0.99999999999999978</v>
      </c>
      <c r="P169" s="172">
        <f t="shared" si="22"/>
        <v>1.0000000000000002</v>
      </c>
      <c r="Q169" s="172">
        <f t="shared" si="22"/>
        <v>1</v>
      </c>
    </row>
    <row r="170" spans="1:17" ht="12" customHeight="1" x14ac:dyDescent="0.25">
      <c r="A170" s="163" t="s">
        <v>144</v>
      </c>
      <c r="B170" s="171">
        <f t="shared" si="22"/>
        <v>0.4744851154500298</v>
      </c>
      <c r="C170" s="171">
        <f t="shared" si="22"/>
        <v>0.48583937119367154</v>
      </c>
      <c r="D170" s="171">
        <f t="shared" si="22"/>
        <v>0.49555778605575301</v>
      </c>
      <c r="E170" s="171">
        <f t="shared" si="22"/>
        <v>0.50195128933586641</v>
      </c>
      <c r="F170" s="171">
        <f t="shared" si="22"/>
        <v>0.51110298336863602</v>
      </c>
      <c r="G170" s="171">
        <f t="shared" si="22"/>
        <v>0.52725004828272459</v>
      </c>
      <c r="H170" s="171">
        <f t="shared" si="22"/>
        <v>0.5333686583663243</v>
      </c>
      <c r="I170" s="171">
        <f t="shared" si="22"/>
        <v>0.54807993612879624</v>
      </c>
      <c r="J170" s="171">
        <f t="shared" si="22"/>
        <v>0.5526610415259422</v>
      </c>
      <c r="K170" s="171" t="str">
        <f t="shared" si="22"/>
        <v/>
      </c>
      <c r="L170" s="171">
        <f t="shared" si="22"/>
        <v>0.56938213854003616</v>
      </c>
      <c r="M170" s="171">
        <f t="shared" si="22"/>
        <v>0.56980858741545748</v>
      </c>
      <c r="N170" s="171">
        <f t="shared" si="22"/>
        <v>0.5702482445592324</v>
      </c>
      <c r="O170" s="171">
        <f t="shared" si="22"/>
        <v>0.57028799505420613</v>
      </c>
      <c r="P170" s="171">
        <f t="shared" si="22"/>
        <v>0.57040924804791782</v>
      </c>
      <c r="Q170" s="171">
        <f t="shared" si="22"/>
        <v>0.57088971266647071</v>
      </c>
    </row>
    <row r="171" spans="1:17" ht="12" customHeight="1" x14ac:dyDescent="0.25">
      <c r="A171" s="161" t="s">
        <v>143</v>
      </c>
      <c r="B171" s="170" t="str">
        <f t="shared" si="22"/>
        <v/>
      </c>
      <c r="C171" s="170" t="str">
        <f t="shared" si="22"/>
        <v/>
      </c>
      <c r="D171" s="170" t="str">
        <f t="shared" si="22"/>
        <v/>
      </c>
      <c r="E171" s="170">
        <f t="shared" si="22"/>
        <v>0.64264175088816666</v>
      </c>
      <c r="F171" s="170">
        <f t="shared" si="22"/>
        <v>0.64370891843484856</v>
      </c>
      <c r="G171" s="170">
        <f t="shared" si="22"/>
        <v>0.6443638576354791</v>
      </c>
      <c r="H171" s="170">
        <f t="shared" si="22"/>
        <v>0.64612883126564702</v>
      </c>
      <c r="I171" s="170">
        <f t="shared" si="22"/>
        <v>0.64678957057509245</v>
      </c>
      <c r="J171" s="170">
        <f t="shared" si="22"/>
        <v>0.65014354885958581</v>
      </c>
      <c r="K171" s="170" t="str">
        <f t="shared" si="22"/>
        <v/>
      </c>
      <c r="L171" s="170">
        <f t="shared" si="22"/>
        <v>0.66212357611824235</v>
      </c>
      <c r="M171" s="170">
        <f t="shared" si="22"/>
        <v>0.66755741113169786</v>
      </c>
      <c r="N171" s="170">
        <f t="shared" si="22"/>
        <v>0.67148459989330378</v>
      </c>
      <c r="O171" s="170">
        <f t="shared" si="22"/>
        <v>0.67304567928704151</v>
      </c>
      <c r="P171" s="170">
        <f t="shared" si="22"/>
        <v>0.6743835904212796</v>
      </c>
      <c r="Q171" s="170">
        <f t="shared" si="22"/>
        <v>0.67605506215158173</v>
      </c>
    </row>
    <row r="172" spans="1:17" ht="12" customHeight="1" x14ac:dyDescent="0.25">
      <c r="A172" s="148" t="s">
        <v>57</v>
      </c>
      <c r="B172" s="73" t="str">
        <f t="shared" si="22"/>
        <v/>
      </c>
      <c r="C172" s="73" t="str">
        <f t="shared" si="22"/>
        <v/>
      </c>
      <c r="D172" s="73" t="str">
        <f t="shared" si="22"/>
        <v/>
      </c>
      <c r="E172" s="73">
        <f t="shared" si="22"/>
        <v>0.5494247839210582</v>
      </c>
      <c r="F172" s="73">
        <f t="shared" si="22"/>
        <v>0.55008293132466002</v>
      </c>
      <c r="G172" s="73">
        <f t="shared" si="22"/>
        <v>0.55021456080538045</v>
      </c>
      <c r="H172" s="73">
        <f t="shared" si="22"/>
        <v>0.55182301370154929</v>
      </c>
      <c r="I172" s="73">
        <f t="shared" si="22"/>
        <v>0.55201133623238918</v>
      </c>
      <c r="J172" s="73">
        <f t="shared" si="22"/>
        <v>0.55546851092900484</v>
      </c>
      <c r="K172" s="73" t="str">
        <f t="shared" si="22"/>
        <v/>
      </c>
      <c r="L172" s="73">
        <f t="shared" si="22"/>
        <v>0.56938213854003572</v>
      </c>
      <c r="M172" s="73">
        <f t="shared" si="22"/>
        <v>0.57063581802976537</v>
      </c>
      <c r="N172" s="73">
        <f t="shared" si="22"/>
        <v>0.57201277099554593</v>
      </c>
      <c r="O172" s="73">
        <f t="shared" si="22"/>
        <v>0.57256921038078767</v>
      </c>
      <c r="P172" s="73">
        <f t="shared" si="22"/>
        <v>0.5732474799425642</v>
      </c>
      <c r="Q172" s="73">
        <f t="shared" si="22"/>
        <v>0.5744925520162325</v>
      </c>
    </row>
    <row r="173" spans="1:17" ht="12" customHeight="1" x14ac:dyDescent="0.25">
      <c r="A173" s="148" t="s">
        <v>59</v>
      </c>
      <c r="B173" s="73" t="str">
        <f t="shared" si="22"/>
        <v/>
      </c>
      <c r="C173" s="73" t="str">
        <f t="shared" si="22"/>
        <v/>
      </c>
      <c r="D173" s="73" t="str">
        <f t="shared" si="22"/>
        <v/>
      </c>
      <c r="E173" s="73">
        <f t="shared" si="22"/>
        <v>1.0000000000000002</v>
      </c>
      <c r="F173" s="73">
        <f t="shared" si="22"/>
        <v>1.0000000000000002</v>
      </c>
      <c r="G173" s="73">
        <f t="shared" si="22"/>
        <v>1.0000000000000002</v>
      </c>
      <c r="H173" s="73">
        <f t="shared" si="22"/>
        <v>1</v>
      </c>
      <c r="I173" s="73">
        <f t="shared" si="22"/>
        <v>0.99999999999999989</v>
      </c>
      <c r="J173" s="73">
        <f t="shared" si="22"/>
        <v>1.0000000000000002</v>
      </c>
      <c r="K173" s="73" t="str">
        <f t="shared" si="22"/>
        <v/>
      </c>
      <c r="L173" s="73">
        <f t="shared" si="22"/>
        <v>1</v>
      </c>
      <c r="M173" s="73">
        <f t="shared" si="22"/>
        <v>0.99999999999999978</v>
      </c>
      <c r="N173" s="73">
        <f t="shared" si="22"/>
        <v>1.0000000000000002</v>
      </c>
      <c r="O173" s="73">
        <f t="shared" si="22"/>
        <v>1.0000000000000004</v>
      </c>
      <c r="P173" s="73">
        <f t="shared" si="22"/>
        <v>1.0000000000000004</v>
      </c>
      <c r="Q173" s="73">
        <f t="shared" si="22"/>
        <v>1</v>
      </c>
    </row>
    <row r="174" spans="1:17" ht="12" customHeight="1" x14ac:dyDescent="0.25">
      <c r="A174" s="163" t="s">
        <v>142</v>
      </c>
      <c r="B174" s="171">
        <f t="shared" si="22"/>
        <v>0.60628653640837171</v>
      </c>
      <c r="C174" s="171">
        <f t="shared" si="22"/>
        <v>0.61735315482596997</v>
      </c>
      <c r="D174" s="171">
        <f t="shared" si="22"/>
        <v>0.63250218721103169</v>
      </c>
      <c r="E174" s="171">
        <f t="shared" si="22"/>
        <v>0.64091390376810831</v>
      </c>
      <c r="F174" s="171">
        <f t="shared" si="22"/>
        <v>0.65579116058680742</v>
      </c>
      <c r="G174" s="171">
        <f t="shared" si="22"/>
        <v>0.67195808555535974</v>
      </c>
      <c r="H174" s="171">
        <f t="shared" si="22"/>
        <v>0.68352611879854697</v>
      </c>
      <c r="I174" s="171">
        <f t="shared" si="22"/>
        <v>0.69668878723044736</v>
      </c>
      <c r="J174" s="171">
        <f t="shared" si="22"/>
        <v>0.70798573238774598</v>
      </c>
      <c r="K174" s="171">
        <f t="shared" si="22"/>
        <v>0.71139617840166169</v>
      </c>
      <c r="L174" s="171">
        <f t="shared" si="22"/>
        <v>0.71370504466337803</v>
      </c>
      <c r="M174" s="171">
        <f t="shared" si="22"/>
        <v>0.71473575920063637</v>
      </c>
      <c r="N174" s="171">
        <f t="shared" si="22"/>
        <v>0.72067218073566475</v>
      </c>
      <c r="O174" s="171">
        <f t="shared" si="22"/>
        <v>0.72502106269087274</v>
      </c>
      <c r="P174" s="171">
        <f t="shared" si="22"/>
        <v>0.7282961587436112</v>
      </c>
      <c r="Q174" s="171">
        <f t="shared" ref="Q174" si="23">IF(Q150=0,"",Q150/Q126)</f>
        <v>0.73239076606831099</v>
      </c>
    </row>
    <row r="175" spans="1:17" ht="12" customHeight="1" x14ac:dyDescent="0.25">
      <c r="A175" s="161" t="s">
        <v>141</v>
      </c>
      <c r="B175" s="170" t="str">
        <f t="shared" ref="B175:Q181" si="24">IF(B151=0,"",B151/B127)</f>
        <v/>
      </c>
      <c r="C175" s="170" t="str">
        <f t="shared" si="24"/>
        <v/>
      </c>
      <c r="D175" s="170" t="str">
        <f t="shared" si="24"/>
        <v/>
      </c>
      <c r="E175" s="170">
        <f t="shared" si="24"/>
        <v>0.77144653960020126</v>
      </c>
      <c r="F175" s="170">
        <f t="shared" si="24"/>
        <v>0.77163718458222397</v>
      </c>
      <c r="G175" s="170">
        <f t="shared" si="24"/>
        <v>0.77462739541354342</v>
      </c>
      <c r="H175" s="170">
        <f t="shared" si="24"/>
        <v>0.77513436372513111</v>
      </c>
      <c r="I175" s="170">
        <f t="shared" si="24"/>
        <v>0.7807189510523167</v>
      </c>
      <c r="J175" s="170">
        <f t="shared" si="24"/>
        <v>0.78534601457178355</v>
      </c>
      <c r="K175" s="170">
        <f t="shared" si="24"/>
        <v>0.78710489701623254</v>
      </c>
      <c r="L175" s="170">
        <f t="shared" si="24"/>
        <v>0.78860480978795133</v>
      </c>
      <c r="M175" s="170">
        <f t="shared" si="24"/>
        <v>0.78787889703458591</v>
      </c>
      <c r="N175" s="170">
        <f t="shared" si="24"/>
        <v>0.79497556707882411</v>
      </c>
      <c r="O175" s="170">
        <f t="shared" si="24"/>
        <v>0.79716283172571956</v>
      </c>
      <c r="P175" s="170">
        <f t="shared" si="24"/>
        <v>0.80031121934349614</v>
      </c>
      <c r="Q175" s="170">
        <f t="shared" si="24"/>
        <v>0.80081196362997586</v>
      </c>
    </row>
    <row r="176" spans="1:17" ht="12" customHeight="1" x14ac:dyDescent="0.25">
      <c r="A176" s="148" t="s">
        <v>60</v>
      </c>
      <c r="B176" s="73" t="str">
        <f t="shared" si="24"/>
        <v/>
      </c>
      <c r="C176" s="73" t="str">
        <f t="shared" si="24"/>
        <v/>
      </c>
      <c r="D176" s="73" t="str">
        <f t="shared" si="24"/>
        <v/>
      </c>
      <c r="E176" s="73">
        <f t="shared" si="24"/>
        <v>0.70204277945468585</v>
      </c>
      <c r="F176" s="73">
        <f t="shared" si="24"/>
        <v>0.70326643462980798</v>
      </c>
      <c r="G176" s="73">
        <f t="shared" si="24"/>
        <v>0.70632418947904052</v>
      </c>
      <c r="H176" s="73">
        <f t="shared" si="24"/>
        <v>0.70907971579350293</v>
      </c>
      <c r="I176" s="73">
        <f t="shared" si="24"/>
        <v>0.71315528583304522</v>
      </c>
      <c r="J176" s="73">
        <f t="shared" si="24"/>
        <v>0.71680357703128539</v>
      </c>
      <c r="K176" s="73">
        <f t="shared" si="24"/>
        <v>0.71938483991801161</v>
      </c>
      <c r="L176" s="73">
        <f t="shared" si="24"/>
        <v>0.72125285419545548</v>
      </c>
      <c r="M176" s="73">
        <f t="shared" si="24"/>
        <v>0.7229465199629479</v>
      </c>
      <c r="N176" s="73">
        <f t="shared" si="24"/>
        <v>0.73048841488785565</v>
      </c>
      <c r="O176" s="73">
        <f t="shared" si="24"/>
        <v>0.73323664540974665</v>
      </c>
      <c r="P176" s="73">
        <f t="shared" si="24"/>
        <v>0.73569899508415271</v>
      </c>
      <c r="Q176" s="73">
        <f t="shared" si="24"/>
        <v>0.73741765185455499</v>
      </c>
    </row>
    <row r="177" spans="1:17" ht="12" customHeight="1" x14ac:dyDescent="0.25">
      <c r="A177" s="148" t="s">
        <v>59</v>
      </c>
      <c r="B177" s="73" t="str">
        <f t="shared" si="24"/>
        <v/>
      </c>
      <c r="C177" s="73" t="str">
        <f t="shared" si="24"/>
        <v/>
      </c>
      <c r="D177" s="73" t="str">
        <f t="shared" si="24"/>
        <v/>
      </c>
      <c r="E177" s="73">
        <f t="shared" si="24"/>
        <v>1</v>
      </c>
      <c r="F177" s="73">
        <f t="shared" si="24"/>
        <v>0.99999999999999989</v>
      </c>
      <c r="G177" s="73">
        <f t="shared" si="24"/>
        <v>1.0000000000000002</v>
      </c>
      <c r="H177" s="73">
        <f t="shared" si="24"/>
        <v>1</v>
      </c>
      <c r="I177" s="73">
        <f t="shared" si="24"/>
        <v>1.0000000000000002</v>
      </c>
      <c r="J177" s="73">
        <f t="shared" si="24"/>
        <v>0.99999999999999978</v>
      </c>
      <c r="K177" s="73">
        <f t="shared" si="24"/>
        <v>1</v>
      </c>
      <c r="L177" s="73">
        <f t="shared" si="24"/>
        <v>1.0000000000000002</v>
      </c>
      <c r="M177" s="73">
        <f t="shared" si="24"/>
        <v>1.0000000000000002</v>
      </c>
      <c r="N177" s="73">
        <f t="shared" si="24"/>
        <v>1</v>
      </c>
      <c r="O177" s="73">
        <f t="shared" si="24"/>
        <v>0.99999999999999989</v>
      </c>
      <c r="P177" s="73">
        <f t="shared" si="24"/>
        <v>1.0000000000000002</v>
      </c>
      <c r="Q177" s="73">
        <f t="shared" si="24"/>
        <v>1</v>
      </c>
    </row>
    <row r="178" spans="1:17" ht="12" customHeight="1" x14ac:dyDescent="0.25">
      <c r="A178" s="158" t="s">
        <v>62</v>
      </c>
      <c r="B178" s="169">
        <f t="shared" si="24"/>
        <v>0.69687549814334204</v>
      </c>
      <c r="C178" s="169">
        <f t="shared" si="24"/>
        <v>0.68476733967983328</v>
      </c>
      <c r="D178" s="169">
        <f t="shared" si="24"/>
        <v>0.7284660966316262</v>
      </c>
      <c r="E178" s="169">
        <f t="shared" si="24"/>
        <v>0.74107334655968049</v>
      </c>
      <c r="F178" s="169">
        <f t="shared" si="24"/>
        <v>0.7457954172913871</v>
      </c>
      <c r="G178" s="169">
        <f t="shared" si="24"/>
        <v>0.782626006743529</v>
      </c>
      <c r="H178" s="169">
        <f t="shared" si="24"/>
        <v>0.78344549575748024</v>
      </c>
      <c r="I178" s="169">
        <f t="shared" si="24"/>
        <v>0.80327894252671617</v>
      </c>
      <c r="J178" s="169">
        <f t="shared" si="24"/>
        <v>0.80852307597405526</v>
      </c>
      <c r="K178" s="169">
        <f t="shared" si="24"/>
        <v>0.81950425171526964</v>
      </c>
      <c r="L178" s="169">
        <f t="shared" si="24"/>
        <v>0.81188778834939479</v>
      </c>
      <c r="M178" s="169">
        <f t="shared" si="24"/>
        <v>0.80395189759470942</v>
      </c>
      <c r="N178" s="169">
        <f t="shared" si="24"/>
        <v>0.78534008345939499</v>
      </c>
      <c r="O178" s="169">
        <f t="shared" si="24"/>
        <v>0.79756725491206937</v>
      </c>
      <c r="P178" s="169">
        <f t="shared" si="24"/>
        <v>0.78781728428946562</v>
      </c>
      <c r="Q178" s="169">
        <f t="shared" si="24"/>
        <v>0.7942741175311514</v>
      </c>
    </row>
    <row r="179" spans="1:17" ht="12" customHeight="1" x14ac:dyDescent="0.25">
      <c r="A179" s="23" t="s">
        <v>55</v>
      </c>
      <c r="B179" s="73" t="str">
        <f t="shared" si="24"/>
        <v/>
      </c>
      <c r="C179" s="73" t="str">
        <f t="shared" si="24"/>
        <v/>
      </c>
      <c r="D179" s="73" t="str">
        <f t="shared" si="24"/>
        <v/>
      </c>
      <c r="E179" s="73" t="str">
        <f t="shared" si="24"/>
        <v/>
      </c>
      <c r="F179" s="73" t="str">
        <f t="shared" si="24"/>
        <v/>
      </c>
      <c r="G179" s="73" t="str">
        <f t="shared" si="24"/>
        <v/>
      </c>
      <c r="H179" s="73" t="str">
        <f t="shared" si="24"/>
        <v/>
      </c>
      <c r="I179" s="73" t="str">
        <f t="shared" si="24"/>
        <v/>
      </c>
      <c r="J179" s="73" t="str">
        <f t="shared" si="24"/>
        <v/>
      </c>
      <c r="K179" s="73" t="str">
        <f t="shared" si="24"/>
        <v/>
      </c>
      <c r="L179" s="73" t="str">
        <f t="shared" si="24"/>
        <v/>
      </c>
      <c r="M179" s="73" t="str">
        <f t="shared" si="24"/>
        <v/>
      </c>
      <c r="N179" s="73" t="str">
        <f t="shared" si="24"/>
        <v/>
      </c>
      <c r="O179" s="73" t="str">
        <f t="shared" si="24"/>
        <v/>
      </c>
      <c r="P179" s="73" t="str">
        <f t="shared" si="24"/>
        <v/>
      </c>
      <c r="Q179" s="73" t="str">
        <f t="shared" si="24"/>
        <v/>
      </c>
    </row>
    <row r="180" spans="1:17" ht="12" customHeight="1" x14ac:dyDescent="0.25">
      <c r="A180" s="23" t="s">
        <v>57</v>
      </c>
      <c r="B180" s="73">
        <f t="shared" si="24"/>
        <v>0.38933078637959306</v>
      </c>
      <c r="C180" s="73">
        <f t="shared" si="24"/>
        <v>0.40018753204848828</v>
      </c>
      <c r="D180" s="73">
        <f t="shared" si="24"/>
        <v>0.40529670033467113</v>
      </c>
      <c r="E180" s="73">
        <f t="shared" si="24"/>
        <v>0.40925450185223178</v>
      </c>
      <c r="F180" s="73">
        <f t="shared" si="24"/>
        <v>0.41875554163267759</v>
      </c>
      <c r="G180" s="73">
        <f t="shared" si="24"/>
        <v>0.44295749655612021</v>
      </c>
      <c r="H180" s="73">
        <f t="shared" si="24"/>
        <v>0.44460626540708309</v>
      </c>
      <c r="I180" s="73">
        <f t="shared" si="24"/>
        <v>0.4485578758905911</v>
      </c>
      <c r="J180" s="73">
        <f t="shared" si="24"/>
        <v>0.44873029090220956</v>
      </c>
      <c r="K180" s="73">
        <f t="shared" si="24"/>
        <v>0.4521151821676494</v>
      </c>
      <c r="L180" s="73">
        <f t="shared" si="24"/>
        <v>0.46079089406052626</v>
      </c>
      <c r="M180" s="73">
        <f t="shared" si="24"/>
        <v>0.46349382738097045</v>
      </c>
      <c r="N180" s="73">
        <f t="shared" si="24"/>
        <v>0.46678517228959671</v>
      </c>
      <c r="O180" s="73">
        <f t="shared" si="24"/>
        <v>0.46682549928123984</v>
      </c>
      <c r="P180" s="73">
        <f t="shared" si="24"/>
        <v>0.46794856019540876</v>
      </c>
      <c r="Q180" s="73">
        <f t="shared" si="24"/>
        <v>0.4680624444533682</v>
      </c>
    </row>
    <row r="181" spans="1:17" ht="12" customHeight="1" x14ac:dyDescent="0.25">
      <c r="A181" s="29" t="s">
        <v>140</v>
      </c>
      <c r="B181" s="65">
        <f t="shared" si="24"/>
        <v>0.77393180615864932</v>
      </c>
      <c r="C181" s="65">
        <f t="shared" si="24"/>
        <v>0.77871542528303628</v>
      </c>
      <c r="D181" s="65">
        <f t="shared" si="24"/>
        <v>0.78783167721320835</v>
      </c>
      <c r="E181" s="65">
        <f t="shared" si="24"/>
        <v>0.79319869140348898</v>
      </c>
      <c r="F181" s="65">
        <f t="shared" si="24"/>
        <v>0.79965595168278092</v>
      </c>
      <c r="G181" s="65">
        <f t="shared" si="24"/>
        <v>0.80666579946890016</v>
      </c>
      <c r="H181" s="65">
        <f t="shared" si="24"/>
        <v>0.81182721796254753</v>
      </c>
      <c r="I181" s="65">
        <f t="shared" si="24"/>
        <v>0.81778311401566539</v>
      </c>
      <c r="J181" s="65">
        <f t="shared" si="24"/>
        <v>0.82257628822485229</v>
      </c>
      <c r="K181" s="65">
        <f t="shared" si="24"/>
        <v>0.82388437610307974</v>
      </c>
      <c r="L181" s="65">
        <f t="shared" si="24"/>
        <v>0.82625721152758069</v>
      </c>
      <c r="M181" s="65">
        <f t="shared" si="24"/>
        <v>0.82781648343760506</v>
      </c>
      <c r="N181" s="65">
        <f t="shared" si="24"/>
        <v>0.83025634139332072</v>
      </c>
      <c r="O181" s="65">
        <f t="shared" si="24"/>
        <v>0.83256536557162586</v>
      </c>
      <c r="P181" s="65">
        <f t="shared" si="24"/>
        <v>0.83455040816039705</v>
      </c>
      <c r="Q181" s="65">
        <f t="shared" si="24"/>
        <v>0.83665164949629001</v>
      </c>
    </row>
    <row r="183" spans="1:17" ht="12" customHeight="1" x14ac:dyDescent="0.25">
      <c r="A183" s="152" t="s">
        <v>121</v>
      </c>
      <c r="B183" s="168">
        <f>SUM(B184,B187,B189,B202)</f>
        <v>59.018329579521968</v>
      </c>
      <c r="C183" s="168">
        <f t="shared" ref="C183:Q183" si="25">SUM(C184,C187,C189,C202)</f>
        <v>68.20356043727945</v>
      </c>
      <c r="D183" s="168">
        <f t="shared" si="25"/>
        <v>60.518028607214973</v>
      </c>
      <c r="E183" s="168">
        <f t="shared" si="25"/>
        <v>55.212243604585325</v>
      </c>
      <c r="F183" s="168">
        <f t="shared" si="25"/>
        <v>56.957131905065467</v>
      </c>
      <c r="G183" s="168">
        <f t="shared" si="25"/>
        <v>35.179775415011719</v>
      </c>
      <c r="H183" s="168">
        <f t="shared" si="25"/>
        <v>36.000496860387294</v>
      </c>
      <c r="I183" s="168">
        <f t="shared" si="25"/>
        <v>24.94135519961111</v>
      </c>
      <c r="J183" s="168">
        <f t="shared" si="25"/>
        <v>13.430423212814155</v>
      </c>
      <c r="K183" s="168">
        <f t="shared" si="25"/>
        <v>2.409949096185148</v>
      </c>
      <c r="L183" s="168">
        <f t="shared" si="25"/>
        <v>40.724397875235425</v>
      </c>
      <c r="M183" s="168">
        <f t="shared" si="25"/>
        <v>51.402998937780843</v>
      </c>
      <c r="N183" s="168">
        <f t="shared" si="25"/>
        <v>71.234311004835178</v>
      </c>
      <c r="O183" s="168">
        <f t="shared" si="25"/>
        <v>64.724952454085681</v>
      </c>
      <c r="P183" s="168">
        <f t="shared" si="25"/>
        <v>77.232400775858736</v>
      </c>
      <c r="Q183" s="168">
        <f t="shared" si="25"/>
        <v>76.093647242424197</v>
      </c>
    </row>
    <row r="184" spans="1:17" ht="12" customHeight="1" x14ac:dyDescent="0.25">
      <c r="A184" s="158" t="s">
        <v>65</v>
      </c>
      <c r="B184" s="157">
        <f>SUM(B185:B186)</f>
        <v>0</v>
      </c>
      <c r="C184" s="157">
        <f t="shared" ref="C184:Q184" si="26">SUM(C185:C186)</f>
        <v>0</v>
      </c>
      <c r="D184" s="157">
        <f t="shared" si="26"/>
        <v>0</v>
      </c>
      <c r="E184" s="157">
        <f t="shared" si="26"/>
        <v>0</v>
      </c>
      <c r="F184" s="157">
        <f t="shared" si="26"/>
        <v>0</v>
      </c>
      <c r="G184" s="157">
        <f t="shared" si="26"/>
        <v>0</v>
      </c>
      <c r="H184" s="157">
        <f t="shared" si="26"/>
        <v>0</v>
      </c>
      <c r="I184" s="157">
        <f t="shared" si="26"/>
        <v>0</v>
      </c>
      <c r="J184" s="157">
        <f t="shared" si="26"/>
        <v>0</v>
      </c>
      <c r="K184" s="157">
        <f t="shared" si="26"/>
        <v>0</v>
      </c>
      <c r="L184" s="157">
        <f t="shared" si="26"/>
        <v>0</v>
      </c>
      <c r="M184" s="157">
        <f t="shared" si="26"/>
        <v>0</v>
      </c>
      <c r="N184" s="157">
        <f t="shared" si="26"/>
        <v>0</v>
      </c>
      <c r="O184" s="157">
        <f t="shared" si="26"/>
        <v>0</v>
      </c>
      <c r="P184" s="157">
        <f t="shared" si="26"/>
        <v>0</v>
      </c>
      <c r="Q184" s="157">
        <f t="shared" si="26"/>
        <v>0</v>
      </c>
    </row>
    <row r="185" spans="1:17" ht="12" customHeight="1" x14ac:dyDescent="0.25">
      <c r="A185" s="23" t="s">
        <v>157</v>
      </c>
      <c r="B185" s="156">
        <f>RES_hhdet_emi!B$83</f>
        <v>0</v>
      </c>
      <c r="C185" s="156">
        <f>RES_hhdet_emi!C$83</f>
        <v>0</v>
      </c>
      <c r="D185" s="156">
        <f>RES_hhdet_emi!D$83</f>
        <v>0</v>
      </c>
      <c r="E185" s="156">
        <f>RES_hhdet_emi!E$83</f>
        <v>0</v>
      </c>
      <c r="F185" s="156">
        <f>RES_hhdet_emi!F$83</f>
        <v>0</v>
      </c>
      <c r="G185" s="156">
        <f>RES_hhdet_emi!G$83</f>
        <v>0</v>
      </c>
      <c r="H185" s="156">
        <f>RES_hhdet_emi!H$83</f>
        <v>0</v>
      </c>
      <c r="I185" s="156">
        <f>RES_hhdet_emi!I$83</f>
        <v>0</v>
      </c>
      <c r="J185" s="156">
        <f>RES_hhdet_emi!J$83</f>
        <v>0</v>
      </c>
      <c r="K185" s="156">
        <f>RES_hhdet_emi!K$83</f>
        <v>0</v>
      </c>
      <c r="L185" s="156">
        <f>RES_hhdet_emi!L$83</f>
        <v>0</v>
      </c>
      <c r="M185" s="156">
        <f>RES_hhdet_emi!M$83</f>
        <v>0</v>
      </c>
      <c r="N185" s="156">
        <f>RES_hhdet_emi!N$83</f>
        <v>0</v>
      </c>
      <c r="O185" s="156">
        <f>RES_hhdet_emi!O$83</f>
        <v>0</v>
      </c>
      <c r="P185" s="156">
        <f>RES_hhdet_emi!P$83</f>
        <v>0</v>
      </c>
      <c r="Q185" s="156">
        <f>RES_hhdet_emi!Q$83</f>
        <v>0</v>
      </c>
    </row>
    <row r="186" spans="1:17" ht="12" customHeight="1" x14ac:dyDescent="0.25">
      <c r="A186" s="23" t="s">
        <v>60</v>
      </c>
      <c r="B186" s="156">
        <f>RES_hhdet_emi!B$84</f>
        <v>0</v>
      </c>
      <c r="C186" s="156">
        <f>RES_hhdet_emi!C$84</f>
        <v>0</v>
      </c>
      <c r="D186" s="156">
        <f>RES_hhdet_emi!D$84</f>
        <v>0</v>
      </c>
      <c r="E186" s="156">
        <f>RES_hhdet_emi!E$84</f>
        <v>0</v>
      </c>
      <c r="F186" s="156">
        <f>RES_hhdet_emi!F$84</f>
        <v>0</v>
      </c>
      <c r="G186" s="156">
        <f>RES_hhdet_emi!G$84</f>
        <v>0</v>
      </c>
      <c r="H186" s="156">
        <f>RES_hhdet_emi!H$84</f>
        <v>0</v>
      </c>
      <c r="I186" s="156">
        <f>RES_hhdet_emi!I$84</f>
        <v>0</v>
      </c>
      <c r="J186" s="156">
        <f>RES_hhdet_emi!J$84</f>
        <v>0</v>
      </c>
      <c r="K186" s="156">
        <f>RES_hhdet_emi!K$84</f>
        <v>0</v>
      </c>
      <c r="L186" s="156">
        <f>RES_hhdet_emi!L$84</f>
        <v>0</v>
      </c>
      <c r="M186" s="156">
        <f>RES_hhdet_emi!M$84</f>
        <v>0</v>
      </c>
      <c r="N186" s="156">
        <f>RES_hhdet_emi!N$84</f>
        <v>0</v>
      </c>
      <c r="O186" s="156">
        <f>RES_hhdet_emi!O$84</f>
        <v>0</v>
      </c>
      <c r="P186" s="156">
        <f>RES_hhdet_emi!P$84</f>
        <v>0</v>
      </c>
      <c r="Q186" s="156">
        <f>RES_hhdet_emi!Q$84</f>
        <v>0</v>
      </c>
    </row>
    <row r="187" spans="1:17" ht="12" customHeight="1" x14ac:dyDescent="0.25">
      <c r="A187" s="158" t="s">
        <v>112</v>
      </c>
      <c r="B187" s="157">
        <f>B188</f>
        <v>0</v>
      </c>
      <c r="C187" s="157">
        <f t="shared" ref="C187:Q187" si="27">C188</f>
        <v>0</v>
      </c>
      <c r="D187" s="157">
        <f t="shared" si="27"/>
        <v>0</v>
      </c>
      <c r="E187" s="157">
        <f t="shared" si="27"/>
        <v>0</v>
      </c>
      <c r="F187" s="157">
        <f t="shared" si="27"/>
        <v>0</v>
      </c>
      <c r="G187" s="157">
        <f t="shared" si="27"/>
        <v>0</v>
      </c>
      <c r="H187" s="157">
        <f t="shared" si="27"/>
        <v>0</v>
      </c>
      <c r="I187" s="157">
        <f t="shared" si="27"/>
        <v>0</v>
      </c>
      <c r="J187" s="157">
        <f t="shared" si="27"/>
        <v>0</v>
      </c>
      <c r="K187" s="157">
        <f t="shared" si="27"/>
        <v>0</v>
      </c>
      <c r="L187" s="157">
        <f t="shared" si="27"/>
        <v>0</v>
      </c>
      <c r="M187" s="157">
        <f t="shared" si="27"/>
        <v>0</v>
      </c>
      <c r="N187" s="157">
        <f t="shared" si="27"/>
        <v>0</v>
      </c>
      <c r="O187" s="157">
        <f t="shared" si="27"/>
        <v>0</v>
      </c>
      <c r="P187" s="157">
        <f t="shared" si="27"/>
        <v>0</v>
      </c>
      <c r="Q187" s="157">
        <f t="shared" si="27"/>
        <v>0</v>
      </c>
    </row>
    <row r="188" spans="1:17" ht="12" customHeight="1" x14ac:dyDescent="0.25">
      <c r="A188" s="23" t="s">
        <v>60</v>
      </c>
      <c r="B188" s="156">
        <f>RES_hhdet_emi!B$86</f>
        <v>0</v>
      </c>
      <c r="C188" s="156">
        <f>RES_hhdet_emi!C$86</f>
        <v>0</v>
      </c>
      <c r="D188" s="156">
        <f>RES_hhdet_emi!D$86</f>
        <v>0</v>
      </c>
      <c r="E188" s="156">
        <f>RES_hhdet_emi!E$86</f>
        <v>0</v>
      </c>
      <c r="F188" s="156">
        <f>RES_hhdet_emi!F$86</f>
        <v>0</v>
      </c>
      <c r="G188" s="156">
        <f>RES_hhdet_emi!G$86</f>
        <v>0</v>
      </c>
      <c r="H188" s="156">
        <f>RES_hhdet_emi!H$86</f>
        <v>0</v>
      </c>
      <c r="I188" s="156">
        <f>RES_hhdet_emi!I$86</f>
        <v>0</v>
      </c>
      <c r="J188" s="156">
        <f>RES_hhdet_emi!J$86</f>
        <v>0</v>
      </c>
      <c r="K188" s="156">
        <f>RES_hhdet_emi!K$86</f>
        <v>0</v>
      </c>
      <c r="L188" s="156">
        <f>RES_hhdet_emi!L$86</f>
        <v>0</v>
      </c>
      <c r="M188" s="156">
        <f>RES_hhdet_emi!M$86</f>
        <v>0</v>
      </c>
      <c r="N188" s="156">
        <f>RES_hhdet_emi!N$86</f>
        <v>0</v>
      </c>
      <c r="O188" s="156">
        <f>RES_hhdet_emi!O$86</f>
        <v>0</v>
      </c>
      <c r="P188" s="156">
        <f>RES_hhdet_emi!P$86</f>
        <v>0</v>
      </c>
      <c r="Q188" s="156">
        <f>RES_hhdet_emi!Q$86</f>
        <v>0</v>
      </c>
    </row>
    <row r="189" spans="1:17" ht="12" customHeight="1" x14ac:dyDescent="0.25">
      <c r="A189" s="158" t="s">
        <v>63</v>
      </c>
      <c r="B189" s="157">
        <f>RES_hhdet_emi!B$87</f>
        <v>31.525943165394303</v>
      </c>
      <c r="C189" s="157">
        <f>RES_hhdet_emi!C$87</f>
        <v>33.638217218499015</v>
      </c>
      <c r="D189" s="157">
        <f>RES_hhdet_emi!D$87</f>
        <v>37.80252532902368</v>
      </c>
      <c r="E189" s="157">
        <f>RES_hhdet_emi!E$87</f>
        <v>35.34803118829997</v>
      </c>
      <c r="F189" s="157">
        <f>RES_hhdet_emi!F$87</f>
        <v>35.039527187440079</v>
      </c>
      <c r="G189" s="157">
        <f>RES_hhdet_emi!G$87</f>
        <v>24.46389158571646</v>
      </c>
      <c r="H189" s="157">
        <f>RES_hhdet_emi!H$87</f>
        <v>22.815717293856977</v>
      </c>
      <c r="I189" s="157">
        <f>RES_hhdet_emi!I$87</f>
        <v>17.50807005415361</v>
      </c>
      <c r="J189" s="157">
        <f>RES_hhdet_emi!J$87</f>
        <v>5.7961815560220282</v>
      </c>
      <c r="K189" s="157">
        <f>RES_hhdet_emi!K$87</f>
        <v>0</v>
      </c>
      <c r="L189" s="157">
        <f>RES_hhdet_emi!L$87</f>
        <v>32.330123073063838</v>
      </c>
      <c r="M189" s="157">
        <f>RES_hhdet_emi!M$87</f>
        <v>36.741192128076868</v>
      </c>
      <c r="N189" s="157">
        <f>RES_hhdet_emi!N$87</f>
        <v>39.602807593921071</v>
      </c>
      <c r="O189" s="157">
        <f>RES_hhdet_emi!O$87</f>
        <v>39.627633704042054</v>
      </c>
      <c r="P189" s="157">
        <f>RES_hhdet_emi!P$87</f>
        <v>39.546628720439827</v>
      </c>
      <c r="Q189" s="157">
        <f>RES_hhdet_emi!Q$87</f>
        <v>41.455786517173827</v>
      </c>
    </row>
    <row r="190" spans="1:17" ht="12" customHeight="1" x14ac:dyDescent="0.25">
      <c r="A190" s="167" t="s">
        <v>156</v>
      </c>
      <c r="B190" s="132">
        <f>RES_hhdet_emi!B$88</f>
        <v>0</v>
      </c>
      <c r="C190" s="132">
        <f>RES_hhdet_emi!C$88</f>
        <v>0</v>
      </c>
      <c r="D190" s="132">
        <f>RES_hhdet_emi!D$88</f>
        <v>0</v>
      </c>
      <c r="E190" s="132">
        <f>RES_hhdet_emi!E$88</f>
        <v>0</v>
      </c>
      <c r="F190" s="132">
        <f>RES_hhdet_emi!F$88</f>
        <v>0</v>
      </c>
      <c r="G190" s="132">
        <f>RES_hhdet_emi!G$88</f>
        <v>0</v>
      </c>
      <c r="H190" s="132">
        <f>RES_hhdet_emi!H$88</f>
        <v>0</v>
      </c>
      <c r="I190" s="132">
        <f>RES_hhdet_emi!I$88</f>
        <v>0</v>
      </c>
      <c r="J190" s="132">
        <f>RES_hhdet_emi!J$88</f>
        <v>0</v>
      </c>
      <c r="K190" s="132">
        <f>RES_hhdet_emi!K$88</f>
        <v>0</v>
      </c>
      <c r="L190" s="132">
        <f>RES_hhdet_emi!L$88</f>
        <v>0</v>
      </c>
      <c r="M190" s="132">
        <f>RES_hhdet_emi!M$88</f>
        <v>0</v>
      </c>
      <c r="N190" s="132">
        <f>RES_hhdet_emi!N$88</f>
        <v>0</v>
      </c>
      <c r="O190" s="132">
        <f>RES_hhdet_emi!O$88</f>
        <v>0</v>
      </c>
      <c r="P190" s="132">
        <f>RES_hhdet_emi!P$88</f>
        <v>0</v>
      </c>
      <c r="Q190" s="132">
        <f>RES_hhdet_emi!Q$88</f>
        <v>0</v>
      </c>
    </row>
    <row r="191" spans="1:17" ht="12" customHeight="1" x14ac:dyDescent="0.25">
      <c r="A191" s="167" t="s">
        <v>155</v>
      </c>
      <c r="B191" s="132">
        <f>SUM(B192:B193)</f>
        <v>0</v>
      </c>
      <c r="C191" s="132">
        <f t="shared" ref="C191:Q191" si="28">SUM(C192:C193)</f>
        <v>0</v>
      </c>
      <c r="D191" s="132">
        <f t="shared" si="28"/>
        <v>0</v>
      </c>
      <c r="E191" s="132">
        <f t="shared" si="28"/>
        <v>0</v>
      </c>
      <c r="F191" s="132">
        <f t="shared" si="28"/>
        <v>0</v>
      </c>
      <c r="G191" s="132">
        <f t="shared" si="28"/>
        <v>0</v>
      </c>
      <c r="H191" s="132">
        <f t="shared" si="28"/>
        <v>0</v>
      </c>
      <c r="I191" s="132">
        <f t="shared" si="28"/>
        <v>0</v>
      </c>
      <c r="J191" s="132">
        <f t="shared" si="28"/>
        <v>0</v>
      </c>
      <c r="K191" s="132">
        <f t="shared" si="28"/>
        <v>0</v>
      </c>
      <c r="L191" s="132">
        <f t="shared" si="28"/>
        <v>0</v>
      </c>
      <c r="M191" s="132">
        <f t="shared" si="28"/>
        <v>0</v>
      </c>
      <c r="N191" s="132">
        <f t="shared" si="28"/>
        <v>0</v>
      </c>
      <c r="O191" s="132">
        <f t="shared" si="28"/>
        <v>0</v>
      </c>
      <c r="P191" s="132">
        <f t="shared" si="28"/>
        <v>0</v>
      </c>
      <c r="Q191" s="132">
        <f t="shared" si="28"/>
        <v>0</v>
      </c>
    </row>
    <row r="192" spans="1:17" ht="12" customHeight="1" x14ac:dyDescent="0.25">
      <c r="A192" s="166" t="s">
        <v>55</v>
      </c>
      <c r="B192" s="165">
        <f>RES_hhdet_emi!B$90</f>
        <v>0</v>
      </c>
      <c r="C192" s="165">
        <f>RES_hhdet_emi!C$90</f>
        <v>0</v>
      </c>
      <c r="D192" s="165">
        <f>RES_hhdet_emi!D$90</f>
        <v>0</v>
      </c>
      <c r="E192" s="165">
        <f>RES_hhdet_emi!E$90</f>
        <v>0</v>
      </c>
      <c r="F192" s="165">
        <f>RES_hhdet_emi!F$90</f>
        <v>0</v>
      </c>
      <c r="G192" s="165">
        <f>RES_hhdet_emi!G$90</f>
        <v>0</v>
      </c>
      <c r="H192" s="165">
        <f>RES_hhdet_emi!H$90</f>
        <v>0</v>
      </c>
      <c r="I192" s="165">
        <f>RES_hhdet_emi!I$90</f>
        <v>0</v>
      </c>
      <c r="J192" s="165">
        <f>RES_hhdet_emi!J$90</f>
        <v>0</v>
      </c>
      <c r="K192" s="165">
        <f>RES_hhdet_emi!K$90</f>
        <v>0</v>
      </c>
      <c r="L192" s="165">
        <f>RES_hhdet_emi!L$90</f>
        <v>0</v>
      </c>
      <c r="M192" s="165">
        <f>RES_hhdet_emi!M$90</f>
        <v>0</v>
      </c>
      <c r="N192" s="165">
        <f>RES_hhdet_emi!N$90</f>
        <v>0</v>
      </c>
      <c r="O192" s="165">
        <f>RES_hhdet_emi!O$90</f>
        <v>0</v>
      </c>
      <c r="P192" s="165">
        <f>RES_hhdet_emi!P$90</f>
        <v>0</v>
      </c>
      <c r="Q192" s="165">
        <f>RES_hhdet_emi!Q$90</f>
        <v>0</v>
      </c>
    </row>
    <row r="193" spans="1:17" ht="12" customHeight="1" x14ac:dyDescent="0.25">
      <c r="A193" s="147" t="s">
        <v>59</v>
      </c>
      <c r="B193" s="164">
        <f>RES_hhdet_emi!B$91</f>
        <v>0</v>
      </c>
      <c r="C193" s="164">
        <f>RES_hhdet_emi!C$91</f>
        <v>0</v>
      </c>
      <c r="D193" s="164">
        <f>RES_hhdet_emi!D$91</f>
        <v>0</v>
      </c>
      <c r="E193" s="164">
        <f>RES_hhdet_emi!E$91</f>
        <v>0</v>
      </c>
      <c r="F193" s="164">
        <f>RES_hhdet_emi!F$91</f>
        <v>0</v>
      </c>
      <c r="G193" s="164">
        <f>RES_hhdet_emi!G$91</f>
        <v>0</v>
      </c>
      <c r="H193" s="164">
        <f>RES_hhdet_emi!H$91</f>
        <v>0</v>
      </c>
      <c r="I193" s="164">
        <f>RES_hhdet_emi!I$91</f>
        <v>0</v>
      </c>
      <c r="J193" s="164">
        <f>RES_hhdet_emi!J$91</f>
        <v>0</v>
      </c>
      <c r="K193" s="164">
        <f>RES_hhdet_emi!K$91</f>
        <v>0</v>
      </c>
      <c r="L193" s="164">
        <f>RES_hhdet_emi!L$91</f>
        <v>0</v>
      </c>
      <c r="M193" s="164">
        <f>RES_hhdet_emi!M$91</f>
        <v>0</v>
      </c>
      <c r="N193" s="164">
        <f>RES_hhdet_emi!N$91</f>
        <v>0</v>
      </c>
      <c r="O193" s="164">
        <f>RES_hhdet_emi!O$91</f>
        <v>0</v>
      </c>
      <c r="P193" s="164">
        <f>RES_hhdet_emi!P$91</f>
        <v>0</v>
      </c>
      <c r="Q193" s="164">
        <f>RES_hhdet_emi!Q$91</f>
        <v>0</v>
      </c>
    </row>
    <row r="194" spans="1:17" ht="12" customHeight="1" x14ac:dyDescent="0.25">
      <c r="A194" s="163" t="s">
        <v>144</v>
      </c>
      <c r="B194" s="162">
        <f>RES_hhdet_emi!B$92</f>
        <v>31.525943165394303</v>
      </c>
      <c r="C194" s="162">
        <f>RES_hhdet_emi!C$92</f>
        <v>33.638217218499015</v>
      </c>
      <c r="D194" s="162">
        <f>RES_hhdet_emi!D$92</f>
        <v>37.80252532902368</v>
      </c>
      <c r="E194" s="162">
        <f>RES_hhdet_emi!E$92</f>
        <v>35.130325413126926</v>
      </c>
      <c r="F194" s="162">
        <f>RES_hhdet_emi!F$92</f>
        <v>34.793710085633911</v>
      </c>
      <c r="G194" s="162">
        <f>RES_hhdet_emi!G$92</f>
        <v>24.258094543957125</v>
      </c>
      <c r="H194" s="162">
        <f>RES_hhdet_emi!H$92</f>
        <v>22.569452373037208</v>
      </c>
      <c r="I194" s="162">
        <f>RES_hhdet_emi!I$92</f>
        <v>17.27963486941276</v>
      </c>
      <c r="J194" s="162">
        <f>RES_hhdet_emi!J$92</f>
        <v>5.7047268542112439</v>
      </c>
      <c r="K194" s="162">
        <f>RES_hhdet_emi!K$92</f>
        <v>0</v>
      </c>
      <c r="L194" s="162">
        <f>RES_hhdet_emi!L$92</f>
        <v>31.451229756259064</v>
      </c>
      <c r="M194" s="162">
        <f>RES_hhdet_emi!M$92</f>
        <v>35.494778614124435</v>
      </c>
      <c r="N194" s="162">
        <f>RES_hhdet_emi!N$92</f>
        <v>37.974960254709224</v>
      </c>
      <c r="O194" s="162">
        <f>RES_hhdet_emi!O$92</f>
        <v>37.791599468786018</v>
      </c>
      <c r="P194" s="162">
        <f>RES_hhdet_emi!P$92</f>
        <v>37.547991441703751</v>
      </c>
      <c r="Q194" s="162">
        <f>RES_hhdet_emi!Q$92</f>
        <v>39.213475041914364</v>
      </c>
    </row>
    <row r="195" spans="1:17" ht="12" customHeight="1" x14ac:dyDescent="0.25">
      <c r="A195" s="161" t="s">
        <v>143</v>
      </c>
      <c r="B195" s="160">
        <f>SUM(B196:B197)</f>
        <v>0</v>
      </c>
      <c r="C195" s="160">
        <f t="shared" ref="C195:Q195" si="29">SUM(C196:C197)</f>
        <v>0</v>
      </c>
      <c r="D195" s="160">
        <f t="shared" si="29"/>
        <v>0</v>
      </c>
      <c r="E195" s="160">
        <f t="shared" si="29"/>
        <v>0.21770577517304657</v>
      </c>
      <c r="F195" s="160">
        <f t="shared" si="29"/>
        <v>0.24581710180616997</v>
      </c>
      <c r="G195" s="160">
        <f t="shared" si="29"/>
        <v>0.20579704175933441</v>
      </c>
      <c r="H195" s="160">
        <f t="shared" si="29"/>
        <v>0.2462649208197685</v>
      </c>
      <c r="I195" s="160">
        <f t="shared" si="29"/>
        <v>0.22843518474084859</v>
      </c>
      <c r="J195" s="160">
        <f t="shared" si="29"/>
        <v>9.1454701810784619E-2</v>
      </c>
      <c r="K195" s="160">
        <f t="shared" si="29"/>
        <v>0</v>
      </c>
      <c r="L195" s="160">
        <f t="shared" si="29"/>
        <v>0.87889331680477367</v>
      </c>
      <c r="M195" s="160">
        <f t="shared" si="29"/>
        <v>1.2464135139524359</v>
      </c>
      <c r="N195" s="160">
        <f t="shared" si="29"/>
        <v>1.6278473392118462</v>
      </c>
      <c r="O195" s="160">
        <f t="shared" si="29"/>
        <v>1.8360342352560375</v>
      </c>
      <c r="P195" s="160">
        <f t="shared" si="29"/>
        <v>1.9986372787360751</v>
      </c>
      <c r="Q195" s="160">
        <f t="shared" si="29"/>
        <v>2.2423114752594651</v>
      </c>
    </row>
    <row r="196" spans="1:17" ht="12" customHeight="1" x14ac:dyDescent="0.25">
      <c r="A196" s="148" t="s">
        <v>57</v>
      </c>
      <c r="B196" s="156">
        <f>RES_hhdet_emi!B$94</f>
        <v>0</v>
      </c>
      <c r="C196" s="156">
        <f>RES_hhdet_emi!C$94</f>
        <v>0</v>
      </c>
      <c r="D196" s="156">
        <f>RES_hhdet_emi!D$94</f>
        <v>0</v>
      </c>
      <c r="E196" s="156">
        <f>RES_hhdet_emi!E$94</f>
        <v>0.21770577517304657</v>
      </c>
      <c r="F196" s="156">
        <f>RES_hhdet_emi!F$94</f>
        <v>0.24581710180616997</v>
      </c>
      <c r="G196" s="156">
        <f>RES_hhdet_emi!G$94</f>
        <v>0.20579704175933441</v>
      </c>
      <c r="H196" s="156">
        <f>RES_hhdet_emi!H$94</f>
        <v>0.2462649208197685</v>
      </c>
      <c r="I196" s="156">
        <f>RES_hhdet_emi!I$94</f>
        <v>0.22843518474084859</v>
      </c>
      <c r="J196" s="156">
        <f>RES_hhdet_emi!J$94</f>
        <v>9.1454701810784619E-2</v>
      </c>
      <c r="K196" s="156">
        <f>RES_hhdet_emi!K$94</f>
        <v>0</v>
      </c>
      <c r="L196" s="156">
        <f>RES_hhdet_emi!L$94</f>
        <v>0.87889331680477367</v>
      </c>
      <c r="M196" s="156">
        <f>RES_hhdet_emi!M$94</f>
        <v>1.2464135139524359</v>
      </c>
      <c r="N196" s="156">
        <f>RES_hhdet_emi!N$94</f>
        <v>1.6278473392118462</v>
      </c>
      <c r="O196" s="156">
        <f>RES_hhdet_emi!O$94</f>
        <v>1.8360342352560375</v>
      </c>
      <c r="P196" s="156">
        <f>RES_hhdet_emi!P$94</f>
        <v>1.9986372787360751</v>
      </c>
      <c r="Q196" s="156">
        <f>RES_hhdet_emi!Q$94</f>
        <v>2.2423114752594651</v>
      </c>
    </row>
    <row r="197" spans="1:17" ht="12" customHeight="1" x14ac:dyDescent="0.25">
      <c r="A197" s="148" t="s">
        <v>59</v>
      </c>
      <c r="B197" s="156">
        <f>RES_hhdet_emi!B$95</f>
        <v>0</v>
      </c>
      <c r="C197" s="156">
        <f>RES_hhdet_emi!C$95</f>
        <v>0</v>
      </c>
      <c r="D197" s="156">
        <f>RES_hhdet_emi!D$95</f>
        <v>0</v>
      </c>
      <c r="E197" s="156">
        <f>RES_hhdet_emi!E$95</f>
        <v>0</v>
      </c>
      <c r="F197" s="156">
        <f>RES_hhdet_emi!F$95</f>
        <v>0</v>
      </c>
      <c r="G197" s="156">
        <f>RES_hhdet_emi!G$95</f>
        <v>0</v>
      </c>
      <c r="H197" s="156">
        <f>RES_hhdet_emi!H$95</f>
        <v>0</v>
      </c>
      <c r="I197" s="156">
        <f>RES_hhdet_emi!I$95</f>
        <v>0</v>
      </c>
      <c r="J197" s="156">
        <f>RES_hhdet_emi!J$95</f>
        <v>0</v>
      </c>
      <c r="K197" s="156">
        <f>RES_hhdet_emi!K$95</f>
        <v>0</v>
      </c>
      <c r="L197" s="156">
        <f>RES_hhdet_emi!L$95</f>
        <v>0</v>
      </c>
      <c r="M197" s="156">
        <f>RES_hhdet_emi!M$95</f>
        <v>0</v>
      </c>
      <c r="N197" s="156">
        <f>RES_hhdet_emi!N$95</f>
        <v>0</v>
      </c>
      <c r="O197" s="156">
        <f>RES_hhdet_emi!O$95</f>
        <v>0</v>
      </c>
      <c r="P197" s="156">
        <f>RES_hhdet_emi!P$95</f>
        <v>0</v>
      </c>
      <c r="Q197" s="156">
        <f>RES_hhdet_emi!Q$95</f>
        <v>0</v>
      </c>
    </row>
    <row r="198" spans="1:17" ht="12" customHeight="1" x14ac:dyDescent="0.25">
      <c r="A198" s="163" t="s">
        <v>142</v>
      </c>
      <c r="B198" s="162">
        <f>RES_hhdet_emi!B$96</f>
        <v>0</v>
      </c>
      <c r="C198" s="162">
        <f>RES_hhdet_emi!C$96</f>
        <v>0</v>
      </c>
      <c r="D198" s="162">
        <f>RES_hhdet_emi!D$96</f>
        <v>0</v>
      </c>
      <c r="E198" s="162">
        <f>RES_hhdet_emi!E$96</f>
        <v>0</v>
      </c>
      <c r="F198" s="162">
        <f>RES_hhdet_emi!F$96</f>
        <v>0</v>
      </c>
      <c r="G198" s="162">
        <f>RES_hhdet_emi!G$96</f>
        <v>0</v>
      </c>
      <c r="H198" s="162">
        <f>RES_hhdet_emi!H$96</f>
        <v>0</v>
      </c>
      <c r="I198" s="162">
        <f>RES_hhdet_emi!I$96</f>
        <v>0</v>
      </c>
      <c r="J198" s="162">
        <f>RES_hhdet_emi!J$96</f>
        <v>0</v>
      </c>
      <c r="K198" s="162">
        <f>RES_hhdet_emi!K$96</f>
        <v>0</v>
      </c>
      <c r="L198" s="162">
        <f>RES_hhdet_emi!L$96</f>
        <v>0</v>
      </c>
      <c r="M198" s="162">
        <f>RES_hhdet_emi!M$96</f>
        <v>0</v>
      </c>
      <c r="N198" s="162">
        <f>RES_hhdet_emi!N$96</f>
        <v>0</v>
      </c>
      <c r="O198" s="162">
        <f>RES_hhdet_emi!O$96</f>
        <v>0</v>
      </c>
      <c r="P198" s="162">
        <f>RES_hhdet_emi!P$96</f>
        <v>0</v>
      </c>
      <c r="Q198" s="162">
        <f>RES_hhdet_emi!Q$96</f>
        <v>0</v>
      </c>
    </row>
    <row r="199" spans="1:17" ht="12" customHeight="1" x14ac:dyDescent="0.25">
      <c r="A199" s="161" t="s">
        <v>141</v>
      </c>
      <c r="B199" s="160">
        <f>SUM(B200:B201)</f>
        <v>0</v>
      </c>
      <c r="C199" s="160">
        <f t="shared" ref="C199:Q199" si="30">SUM(C200:C201)</f>
        <v>0</v>
      </c>
      <c r="D199" s="160">
        <f t="shared" si="30"/>
        <v>0</v>
      </c>
      <c r="E199" s="160">
        <f t="shared" si="30"/>
        <v>0</v>
      </c>
      <c r="F199" s="160">
        <f t="shared" si="30"/>
        <v>0</v>
      </c>
      <c r="G199" s="160">
        <f t="shared" si="30"/>
        <v>0</v>
      </c>
      <c r="H199" s="160">
        <f t="shared" si="30"/>
        <v>0</v>
      </c>
      <c r="I199" s="160">
        <f t="shared" si="30"/>
        <v>0</v>
      </c>
      <c r="J199" s="160">
        <f t="shared" si="30"/>
        <v>0</v>
      </c>
      <c r="K199" s="160">
        <f t="shared" si="30"/>
        <v>0</v>
      </c>
      <c r="L199" s="160">
        <f t="shared" si="30"/>
        <v>0</v>
      </c>
      <c r="M199" s="160">
        <f t="shared" si="30"/>
        <v>0</v>
      </c>
      <c r="N199" s="160">
        <f t="shared" si="30"/>
        <v>0</v>
      </c>
      <c r="O199" s="160">
        <f t="shared" si="30"/>
        <v>0</v>
      </c>
      <c r="P199" s="160">
        <f t="shared" si="30"/>
        <v>0</v>
      </c>
      <c r="Q199" s="160">
        <f t="shared" si="30"/>
        <v>0</v>
      </c>
    </row>
    <row r="200" spans="1:17" ht="12" customHeight="1" x14ac:dyDescent="0.25">
      <c r="A200" s="148" t="s">
        <v>60</v>
      </c>
      <c r="B200" s="156">
        <f>RES_hhdet_emi!B$98</f>
        <v>0</v>
      </c>
      <c r="C200" s="156">
        <f>RES_hhdet_emi!C$98</f>
        <v>0</v>
      </c>
      <c r="D200" s="156">
        <f>RES_hhdet_emi!D$98</f>
        <v>0</v>
      </c>
      <c r="E200" s="156">
        <f>RES_hhdet_emi!E$98</f>
        <v>0</v>
      </c>
      <c r="F200" s="156">
        <f>RES_hhdet_emi!F$98</f>
        <v>0</v>
      </c>
      <c r="G200" s="156">
        <f>RES_hhdet_emi!G$98</f>
        <v>0</v>
      </c>
      <c r="H200" s="156">
        <f>RES_hhdet_emi!H$98</f>
        <v>0</v>
      </c>
      <c r="I200" s="156">
        <f>RES_hhdet_emi!I$98</f>
        <v>0</v>
      </c>
      <c r="J200" s="156">
        <f>RES_hhdet_emi!J$98</f>
        <v>0</v>
      </c>
      <c r="K200" s="156">
        <f>RES_hhdet_emi!K$98</f>
        <v>0</v>
      </c>
      <c r="L200" s="156">
        <f>RES_hhdet_emi!L$98</f>
        <v>0</v>
      </c>
      <c r="M200" s="156">
        <f>RES_hhdet_emi!M$98</f>
        <v>0</v>
      </c>
      <c r="N200" s="156">
        <f>RES_hhdet_emi!N$98</f>
        <v>0</v>
      </c>
      <c r="O200" s="156">
        <f>RES_hhdet_emi!O$98</f>
        <v>0</v>
      </c>
      <c r="P200" s="156">
        <f>RES_hhdet_emi!P$98</f>
        <v>0</v>
      </c>
      <c r="Q200" s="156">
        <f>RES_hhdet_emi!Q$98</f>
        <v>0</v>
      </c>
    </row>
    <row r="201" spans="1:17" ht="12" customHeight="1" x14ac:dyDescent="0.25">
      <c r="A201" s="148" t="s">
        <v>59</v>
      </c>
      <c r="B201" s="156">
        <f>RES_hhdet_emi!B$99</f>
        <v>0</v>
      </c>
      <c r="C201" s="156">
        <f>RES_hhdet_emi!C$99</f>
        <v>0</v>
      </c>
      <c r="D201" s="156">
        <f>RES_hhdet_emi!D$99</f>
        <v>0</v>
      </c>
      <c r="E201" s="156">
        <f>RES_hhdet_emi!E$99</f>
        <v>0</v>
      </c>
      <c r="F201" s="156">
        <f>RES_hhdet_emi!F$99</f>
        <v>0</v>
      </c>
      <c r="G201" s="156">
        <f>RES_hhdet_emi!G$99</f>
        <v>0</v>
      </c>
      <c r="H201" s="156">
        <f>RES_hhdet_emi!H$99</f>
        <v>0</v>
      </c>
      <c r="I201" s="156">
        <f>RES_hhdet_emi!I$99</f>
        <v>0</v>
      </c>
      <c r="J201" s="156">
        <f>RES_hhdet_emi!J$99</f>
        <v>0</v>
      </c>
      <c r="K201" s="156">
        <f>RES_hhdet_emi!K$99</f>
        <v>0</v>
      </c>
      <c r="L201" s="156">
        <f>RES_hhdet_emi!L$99</f>
        <v>0</v>
      </c>
      <c r="M201" s="156">
        <f>RES_hhdet_emi!M$99</f>
        <v>0</v>
      </c>
      <c r="N201" s="156">
        <f>RES_hhdet_emi!N$99</f>
        <v>0</v>
      </c>
      <c r="O201" s="156">
        <f>RES_hhdet_emi!O$99</f>
        <v>0</v>
      </c>
      <c r="P201" s="156">
        <f>RES_hhdet_emi!P$99</f>
        <v>0</v>
      </c>
      <c r="Q201" s="156">
        <f>RES_hhdet_emi!Q$99</f>
        <v>0</v>
      </c>
    </row>
    <row r="202" spans="1:17" ht="12" customHeight="1" x14ac:dyDescent="0.25">
      <c r="A202" s="158" t="s">
        <v>62</v>
      </c>
      <c r="B202" s="157">
        <f>SUM(B203:B205)</f>
        <v>27.492386414127665</v>
      </c>
      <c r="C202" s="157">
        <f t="shared" ref="C202:Q202" si="31">SUM(C203:C205)</f>
        <v>34.565343218780434</v>
      </c>
      <c r="D202" s="157">
        <f t="shared" si="31"/>
        <v>22.715503278191292</v>
      </c>
      <c r="E202" s="157">
        <f t="shared" si="31"/>
        <v>19.864212416285358</v>
      </c>
      <c r="F202" s="157">
        <f t="shared" si="31"/>
        <v>21.917604717625384</v>
      </c>
      <c r="G202" s="157">
        <f t="shared" si="31"/>
        <v>10.715883829295262</v>
      </c>
      <c r="H202" s="157">
        <f t="shared" si="31"/>
        <v>13.184779566530318</v>
      </c>
      <c r="I202" s="157">
        <f t="shared" si="31"/>
        <v>7.4332851454575009</v>
      </c>
      <c r="J202" s="157">
        <f t="shared" si="31"/>
        <v>7.6342416567921259</v>
      </c>
      <c r="K202" s="157">
        <f t="shared" si="31"/>
        <v>2.409949096185148</v>
      </c>
      <c r="L202" s="157">
        <f t="shared" si="31"/>
        <v>8.3942748021715854</v>
      </c>
      <c r="M202" s="157">
        <f t="shared" si="31"/>
        <v>14.661806809703975</v>
      </c>
      <c r="N202" s="157">
        <f t="shared" si="31"/>
        <v>31.631503410914107</v>
      </c>
      <c r="O202" s="157">
        <f t="shared" si="31"/>
        <v>25.097318750043627</v>
      </c>
      <c r="P202" s="157">
        <f t="shared" si="31"/>
        <v>37.685772055418902</v>
      </c>
      <c r="Q202" s="157">
        <f t="shared" si="31"/>
        <v>34.637860725250363</v>
      </c>
    </row>
    <row r="203" spans="1:17" ht="12" customHeight="1" x14ac:dyDescent="0.25">
      <c r="A203" s="23" t="s">
        <v>55</v>
      </c>
      <c r="B203" s="156">
        <f>RES_hhdet_emi!B$101</f>
        <v>0</v>
      </c>
      <c r="C203" s="156">
        <f>RES_hhdet_emi!C$101</f>
        <v>0</v>
      </c>
      <c r="D203" s="156">
        <f>RES_hhdet_emi!D$101</f>
        <v>0</v>
      </c>
      <c r="E203" s="156">
        <f>RES_hhdet_emi!E$101</f>
        <v>0</v>
      </c>
      <c r="F203" s="156">
        <f>RES_hhdet_emi!F$101</f>
        <v>0</v>
      </c>
      <c r="G203" s="156">
        <f>RES_hhdet_emi!G$101</f>
        <v>0</v>
      </c>
      <c r="H203" s="156">
        <f>RES_hhdet_emi!H$101</f>
        <v>0</v>
      </c>
      <c r="I203" s="156">
        <f>RES_hhdet_emi!I$101</f>
        <v>0</v>
      </c>
      <c r="J203" s="156">
        <f>RES_hhdet_emi!J$101</f>
        <v>0</v>
      </c>
      <c r="K203" s="156">
        <f>RES_hhdet_emi!K$101</f>
        <v>0</v>
      </c>
      <c r="L203" s="156">
        <f>RES_hhdet_emi!L$101</f>
        <v>0</v>
      </c>
      <c r="M203" s="156">
        <f>RES_hhdet_emi!M$101</f>
        <v>0</v>
      </c>
      <c r="N203" s="156">
        <f>RES_hhdet_emi!N$101</f>
        <v>0</v>
      </c>
      <c r="O203" s="156">
        <f>RES_hhdet_emi!O$101</f>
        <v>0</v>
      </c>
      <c r="P203" s="156">
        <f>RES_hhdet_emi!P$101</f>
        <v>0</v>
      </c>
      <c r="Q203" s="156">
        <f>RES_hhdet_emi!Q$101</f>
        <v>0</v>
      </c>
    </row>
    <row r="204" spans="1:17" ht="12" customHeight="1" x14ac:dyDescent="0.25">
      <c r="A204" s="23" t="s">
        <v>57</v>
      </c>
      <c r="B204" s="156">
        <f>RES_hhdet_emi!B$102</f>
        <v>27.492386414127665</v>
      </c>
      <c r="C204" s="156">
        <f>RES_hhdet_emi!C$102</f>
        <v>34.565343218780434</v>
      </c>
      <c r="D204" s="156">
        <f>RES_hhdet_emi!D$102</f>
        <v>22.715503278191292</v>
      </c>
      <c r="E204" s="156">
        <f>RES_hhdet_emi!E$102</f>
        <v>19.864212416285358</v>
      </c>
      <c r="F204" s="156">
        <f>RES_hhdet_emi!F$102</f>
        <v>21.917604717625384</v>
      </c>
      <c r="G204" s="156">
        <f>RES_hhdet_emi!G$102</f>
        <v>10.715883829295262</v>
      </c>
      <c r="H204" s="156">
        <f>RES_hhdet_emi!H$102</f>
        <v>13.184779566530318</v>
      </c>
      <c r="I204" s="156">
        <f>RES_hhdet_emi!I$102</f>
        <v>7.4332851454575009</v>
      </c>
      <c r="J204" s="156">
        <f>RES_hhdet_emi!J$102</f>
        <v>7.6342416567921259</v>
      </c>
      <c r="K204" s="156">
        <f>RES_hhdet_emi!K$102</f>
        <v>2.409949096185148</v>
      </c>
      <c r="L204" s="156">
        <f>RES_hhdet_emi!L$102</f>
        <v>8.3942748021715854</v>
      </c>
      <c r="M204" s="156">
        <f>RES_hhdet_emi!M$102</f>
        <v>14.661806809703975</v>
      </c>
      <c r="N204" s="156">
        <f>RES_hhdet_emi!N$102</f>
        <v>31.631503410914107</v>
      </c>
      <c r="O204" s="156">
        <f>RES_hhdet_emi!O$102</f>
        <v>25.097318750043627</v>
      </c>
      <c r="P204" s="156">
        <f>RES_hhdet_emi!P$102</f>
        <v>37.685772055418902</v>
      </c>
      <c r="Q204" s="156">
        <f>RES_hhdet_emi!Q$102</f>
        <v>34.637860725250363</v>
      </c>
    </row>
    <row r="205" spans="1:17" ht="12" customHeight="1" x14ac:dyDescent="0.25">
      <c r="A205" s="29" t="s">
        <v>140</v>
      </c>
      <c r="B205" s="57">
        <f>RES_hhdet_emi!B$103</f>
        <v>0</v>
      </c>
      <c r="C205" s="57">
        <f>RES_hhdet_emi!C$103</f>
        <v>0</v>
      </c>
      <c r="D205" s="57">
        <f>RES_hhdet_emi!D$103</f>
        <v>0</v>
      </c>
      <c r="E205" s="57">
        <f>RES_hhdet_emi!E$103</f>
        <v>0</v>
      </c>
      <c r="F205" s="57">
        <f>RES_hhdet_emi!F$103</f>
        <v>0</v>
      </c>
      <c r="G205" s="57">
        <f>RES_hhdet_emi!G$103</f>
        <v>0</v>
      </c>
      <c r="H205" s="57">
        <f>RES_hhdet_emi!H$103</f>
        <v>0</v>
      </c>
      <c r="I205" s="57">
        <f>RES_hhdet_emi!I$103</f>
        <v>0</v>
      </c>
      <c r="J205" s="57">
        <f>RES_hhdet_emi!J$103</f>
        <v>0</v>
      </c>
      <c r="K205" s="57">
        <f>RES_hhdet_emi!K$103</f>
        <v>0</v>
      </c>
      <c r="L205" s="57">
        <f>RES_hhdet_emi!L$103</f>
        <v>0</v>
      </c>
      <c r="M205" s="57">
        <f>RES_hhdet_emi!M$103</f>
        <v>0</v>
      </c>
      <c r="N205" s="57">
        <f>RES_hhdet_emi!N$103</f>
        <v>0</v>
      </c>
      <c r="O205" s="57">
        <f>RES_hhdet_emi!O$103</f>
        <v>0</v>
      </c>
      <c r="P205" s="57">
        <f>RES_hhdet_emi!P$103</f>
        <v>0</v>
      </c>
      <c r="Q205" s="57">
        <f>RES_hhdet_emi!Q$103</f>
        <v>0</v>
      </c>
    </row>
    <row r="207" spans="1:17" ht="12" customHeight="1" x14ac:dyDescent="0.25">
      <c r="A207" s="152" t="s">
        <v>198</v>
      </c>
      <c r="B207" s="168">
        <f>IF(B111=0,0,B111/0.086*1000000/B$5)</f>
        <v>22251.681438823987</v>
      </c>
      <c r="C207" s="168">
        <f t="shared" ref="C207:Q207" si="32">IF(C111=0,0,C111/0.086*1000000/C$5)</f>
        <v>23386.040110219565</v>
      </c>
      <c r="D207" s="168">
        <f t="shared" si="32"/>
        <v>22701.321922885993</v>
      </c>
      <c r="E207" s="168">
        <f t="shared" si="32"/>
        <v>23092.767147430033</v>
      </c>
      <c r="F207" s="168">
        <f t="shared" si="32"/>
        <v>22510.940187754411</v>
      </c>
      <c r="G207" s="168">
        <f t="shared" si="32"/>
        <v>21678.195873175242</v>
      </c>
      <c r="H207" s="168">
        <f t="shared" si="32"/>
        <v>21878.63438413772</v>
      </c>
      <c r="I207" s="168">
        <f t="shared" si="32"/>
        <v>20504.411939146266</v>
      </c>
      <c r="J207" s="168">
        <f t="shared" si="32"/>
        <v>20371.626358848403</v>
      </c>
      <c r="K207" s="168">
        <f t="shared" si="32"/>
        <v>21494.916622900153</v>
      </c>
      <c r="L207" s="168">
        <f t="shared" si="32"/>
        <v>22288.08875319282</v>
      </c>
      <c r="M207" s="168">
        <f t="shared" si="32"/>
        <v>21928.759056416864</v>
      </c>
      <c r="N207" s="168">
        <f t="shared" si="32"/>
        <v>20382.023562379487</v>
      </c>
      <c r="O207" s="168">
        <f t="shared" si="32"/>
        <v>20674.647108559031</v>
      </c>
      <c r="P207" s="168">
        <f t="shared" si="32"/>
        <v>18707.405570054805</v>
      </c>
      <c r="Q207" s="168">
        <f t="shared" si="32"/>
        <v>18628.285147024035</v>
      </c>
    </row>
    <row r="208" spans="1:17" ht="12" customHeight="1" x14ac:dyDescent="0.25">
      <c r="A208" s="158" t="s">
        <v>65</v>
      </c>
      <c r="B208" s="157">
        <f>SUM(B209:B210)</f>
        <v>19090.863951469153</v>
      </c>
      <c r="C208" s="157">
        <f t="shared" ref="C208:Q208" si="33">SUM(C209:C210)</f>
        <v>20161.467031234908</v>
      </c>
      <c r="D208" s="157">
        <f t="shared" si="33"/>
        <v>19326.051081552348</v>
      </c>
      <c r="E208" s="157">
        <f t="shared" si="33"/>
        <v>19677.83598050052</v>
      </c>
      <c r="F208" s="157">
        <f t="shared" si="33"/>
        <v>19065.713728778683</v>
      </c>
      <c r="G208" s="157">
        <f t="shared" si="33"/>
        <v>18258.968416768268</v>
      </c>
      <c r="H208" s="157">
        <f t="shared" si="33"/>
        <v>18412.192913827203</v>
      </c>
      <c r="I208" s="157">
        <f t="shared" si="33"/>
        <v>17092.898824823402</v>
      </c>
      <c r="J208" s="157">
        <f t="shared" si="33"/>
        <v>16917.706601865673</v>
      </c>
      <c r="K208" s="157">
        <f t="shared" si="33"/>
        <v>17928.817985741876</v>
      </c>
      <c r="L208" s="157">
        <f t="shared" si="33"/>
        <v>18606.070842648311</v>
      </c>
      <c r="M208" s="157">
        <f t="shared" si="33"/>
        <v>18166.83542635366</v>
      </c>
      <c r="N208" s="157">
        <f t="shared" si="33"/>
        <v>16700.407095785922</v>
      </c>
      <c r="O208" s="157">
        <f t="shared" si="33"/>
        <v>16992.567995880534</v>
      </c>
      <c r="P208" s="157">
        <f t="shared" si="33"/>
        <v>15088.076840092721</v>
      </c>
      <c r="Q208" s="157">
        <f t="shared" si="33"/>
        <v>15011.986422455628</v>
      </c>
    </row>
    <row r="209" spans="1:17" ht="12" customHeight="1" x14ac:dyDescent="0.25">
      <c r="A209" s="23" t="s">
        <v>157</v>
      </c>
      <c r="B209" s="156">
        <f>IF(B113=0,0,B113/0.086*1000000/B$7)</f>
        <v>19007.441860590723</v>
      </c>
      <c r="C209" s="156">
        <f t="shared" ref="C209:Q210" si="34">IF(C113=0,0,C113/0.086*1000000/C$7)</f>
        <v>20079.149051933935</v>
      </c>
      <c r="D209" s="156">
        <f t="shared" si="34"/>
        <v>19262.912488826518</v>
      </c>
      <c r="E209" s="156">
        <f t="shared" si="34"/>
        <v>19593.429727069277</v>
      </c>
      <c r="F209" s="156">
        <f t="shared" si="34"/>
        <v>18979.319120272914</v>
      </c>
      <c r="G209" s="156">
        <f t="shared" si="34"/>
        <v>18170.491562039781</v>
      </c>
      <c r="H209" s="156">
        <f t="shared" si="34"/>
        <v>18306.779286408273</v>
      </c>
      <c r="I209" s="156">
        <f t="shared" si="34"/>
        <v>17013.409242638685</v>
      </c>
      <c r="J209" s="156">
        <f t="shared" si="34"/>
        <v>16836.094018744385</v>
      </c>
      <c r="K209" s="156">
        <f t="shared" si="34"/>
        <v>17845.256425655472</v>
      </c>
      <c r="L209" s="156">
        <f t="shared" si="34"/>
        <v>18508.454830301285</v>
      </c>
      <c r="M209" s="156">
        <f t="shared" si="34"/>
        <v>18084.933011159465</v>
      </c>
      <c r="N209" s="156">
        <f t="shared" si="34"/>
        <v>16609.665416660955</v>
      </c>
      <c r="O209" s="156">
        <f t="shared" si="34"/>
        <v>16899.068949286942</v>
      </c>
      <c r="P209" s="156">
        <f t="shared" si="34"/>
        <v>15009.412129103493</v>
      </c>
      <c r="Q209" s="156">
        <f t="shared" si="34"/>
        <v>14918.756053299456</v>
      </c>
    </row>
    <row r="210" spans="1:17" ht="12" customHeight="1" x14ac:dyDescent="0.25">
      <c r="A210" s="23" t="s">
        <v>60</v>
      </c>
      <c r="B210" s="156">
        <f>IF(B114=0,0,B114/0.086*1000000/B$7)</f>
        <v>83.422090878430637</v>
      </c>
      <c r="C210" s="156">
        <f t="shared" si="34"/>
        <v>82.317979300973207</v>
      </c>
      <c r="D210" s="156">
        <f t="shared" si="34"/>
        <v>63.138592725831607</v>
      </c>
      <c r="E210" s="156">
        <f t="shared" si="34"/>
        <v>84.406253431244195</v>
      </c>
      <c r="F210" s="156">
        <f t="shared" si="34"/>
        <v>86.394608505768417</v>
      </c>
      <c r="G210" s="156">
        <f t="shared" si="34"/>
        <v>88.476854728485833</v>
      </c>
      <c r="H210" s="156">
        <f t="shared" si="34"/>
        <v>105.41362741892878</v>
      </c>
      <c r="I210" s="156">
        <f t="shared" si="34"/>
        <v>79.489582184715346</v>
      </c>
      <c r="J210" s="156">
        <f t="shared" si="34"/>
        <v>81.612583121287727</v>
      </c>
      <c r="K210" s="156">
        <f t="shared" si="34"/>
        <v>83.561560086405521</v>
      </c>
      <c r="L210" s="156">
        <f t="shared" si="34"/>
        <v>97.616012347023855</v>
      </c>
      <c r="M210" s="156">
        <f t="shared" si="34"/>
        <v>81.902415194193992</v>
      </c>
      <c r="N210" s="156">
        <f t="shared" si="34"/>
        <v>90.741679124966112</v>
      </c>
      <c r="O210" s="156">
        <f t="shared" si="34"/>
        <v>93.499046593591061</v>
      </c>
      <c r="P210" s="156">
        <f t="shared" si="34"/>
        <v>78.66471098922662</v>
      </c>
      <c r="Q210" s="156">
        <f t="shared" si="34"/>
        <v>93.230369156171932</v>
      </c>
    </row>
    <row r="211" spans="1:17" ht="12" customHeight="1" x14ac:dyDescent="0.25">
      <c r="A211" s="158" t="s">
        <v>112</v>
      </c>
      <c r="B211" s="157">
        <f>B212</f>
        <v>0.142821769780833</v>
      </c>
      <c r="C211" s="157">
        <f t="shared" ref="C211:Q211" si="35">C212</f>
        <v>0.30174198130256519</v>
      </c>
      <c r="D211" s="157">
        <f t="shared" si="35"/>
        <v>0.3654625444534001</v>
      </c>
      <c r="E211" s="157">
        <f t="shared" si="35"/>
        <v>0.78462974994825629</v>
      </c>
      <c r="F211" s="157">
        <f t="shared" si="35"/>
        <v>1.0612352703720638</v>
      </c>
      <c r="G211" s="157">
        <f t="shared" si="35"/>
        <v>1.3878165096073327</v>
      </c>
      <c r="H211" s="157">
        <f t="shared" si="35"/>
        <v>1.9767290525076135</v>
      </c>
      <c r="I211" s="157">
        <f t="shared" si="35"/>
        <v>2.713653386846326</v>
      </c>
      <c r="J211" s="157">
        <f t="shared" si="35"/>
        <v>2.832295825793834</v>
      </c>
      <c r="K211" s="157">
        <f t="shared" si="35"/>
        <v>3.3675271214878286</v>
      </c>
      <c r="L211" s="157">
        <f t="shared" si="35"/>
        <v>4.2111719595387118</v>
      </c>
      <c r="M211" s="157">
        <f t="shared" si="35"/>
        <v>5.2896222351481832</v>
      </c>
      <c r="N211" s="157">
        <f t="shared" si="35"/>
        <v>6.3166355924823536</v>
      </c>
      <c r="O211" s="157">
        <f t="shared" si="35"/>
        <v>6.2181426179057375</v>
      </c>
      <c r="P211" s="157">
        <f t="shared" si="35"/>
        <v>8.6994039796477711</v>
      </c>
      <c r="Q211" s="157">
        <f t="shared" si="35"/>
        <v>8.298361256624192</v>
      </c>
    </row>
    <row r="212" spans="1:17" ht="12" customHeight="1" x14ac:dyDescent="0.25">
      <c r="A212" s="23" t="s">
        <v>60</v>
      </c>
      <c r="B212" s="156">
        <f t="shared" ref="B212:Q226" si="36">IF(B116=0,0,B116/0.086*1000000/B$5)</f>
        <v>0.142821769780833</v>
      </c>
      <c r="C212" s="156">
        <f t="shared" si="36"/>
        <v>0.30174198130256519</v>
      </c>
      <c r="D212" s="156">
        <f t="shared" si="36"/>
        <v>0.3654625444534001</v>
      </c>
      <c r="E212" s="156">
        <f t="shared" si="36"/>
        <v>0.78462974994825629</v>
      </c>
      <c r="F212" s="156">
        <f t="shared" si="36"/>
        <v>1.0612352703720638</v>
      </c>
      <c r="G212" s="156">
        <f t="shared" si="36"/>
        <v>1.3878165096073327</v>
      </c>
      <c r="H212" s="156">
        <f t="shared" si="36"/>
        <v>1.9767290525076135</v>
      </c>
      <c r="I212" s="156">
        <f t="shared" si="36"/>
        <v>2.713653386846326</v>
      </c>
      <c r="J212" s="156">
        <f t="shared" si="36"/>
        <v>2.832295825793834</v>
      </c>
      <c r="K212" s="156">
        <f t="shared" si="36"/>
        <v>3.3675271214878286</v>
      </c>
      <c r="L212" s="156">
        <f t="shared" si="36"/>
        <v>4.2111719595387118</v>
      </c>
      <c r="M212" s="156">
        <f t="shared" si="36"/>
        <v>5.2896222351481832</v>
      </c>
      <c r="N212" s="156">
        <f t="shared" si="36"/>
        <v>6.3166355924823536</v>
      </c>
      <c r="O212" s="156">
        <f t="shared" si="36"/>
        <v>6.2181426179057375</v>
      </c>
      <c r="P212" s="156">
        <f t="shared" si="36"/>
        <v>8.6994039796477711</v>
      </c>
      <c r="Q212" s="156">
        <f t="shared" si="36"/>
        <v>8.298361256624192</v>
      </c>
    </row>
    <row r="213" spans="1:17" ht="12" customHeight="1" x14ac:dyDescent="0.25">
      <c r="A213" s="158" t="s">
        <v>63</v>
      </c>
      <c r="B213" s="157">
        <f t="shared" si="36"/>
        <v>2142.4822380296932</v>
      </c>
      <c r="C213" s="157">
        <f t="shared" si="36"/>
        <v>2195.7547484266406</v>
      </c>
      <c r="D213" s="157">
        <f t="shared" si="36"/>
        <v>2361.1195913608408</v>
      </c>
      <c r="E213" s="157">
        <f t="shared" si="36"/>
        <v>2407.3206484548641</v>
      </c>
      <c r="F213" s="157">
        <f t="shared" si="36"/>
        <v>2438.9446820151511</v>
      </c>
      <c r="G213" s="157">
        <f t="shared" si="36"/>
        <v>2437.0473899137369</v>
      </c>
      <c r="H213" s="157">
        <f t="shared" si="36"/>
        <v>2466.9607596308792</v>
      </c>
      <c r="I213" s="157">
        <f t="shared" si="36"/>
        <v>2414.8683198635299</v>
      </c>
      <c r="J213" s="157">
        <f t="shared" si="36"/>
        <v>2447.8739953346358</v>
      </c>
      <c r="K213" s="157">
        <f t="shared" si="36"/>
        <v>2557.0487218649459</v>
      </c>
      <c r="L213" s="157">
        <f t="shared" si="36"/>
        <v>2630.5639387354177</v>
      </c>
      <c r="M213" s="157">
        <f t="shared" si="36"/>
        <v>2706.3429109964145</v>
      </c>
      <c r="N213" s="157">
        <f t="shared" si="36"/>
        <v>2618.0641592542352</v>
      </c>
      <c r="O213" s="157">
        <f t="shared" si="36"/>
        <v>2616.5591494264099</v>
      </c>
      <c r="P213" s="157">
        <f t="shared" si="36"/>
        <v>2562.0799296568707</v>
      </c>
      <c r="Q213" s="157">
        <f t="shared" si="36"/>
        <v>2563.2246786366209</v>
      </c>
    </row>
    <row r="214" spans="1:17" ht="12" customHeight="1" x14ac:dyDescent="0.25">
      <c r="A214" s="167" t="s">
        <v>156</v>
      </c>
      <c r="B214" s="132">
        <f>IF(B118=0,0,B118/0.086*1000000/B$11)</f>
        <v>2745.1160135173373</v>
      </c>
      <c r="C214" s="132">
        <f t="shared" ref="C214:Q214" si="37">IF(C118=0,0,C118/0.086*1000000/C$11)</f>
        <v>2775.2701463865646</v>
      </c>
      <c r="D214" s="132">
        <f t="shared" si="37"/>
        <v>3070.0425599585078</v>
      </c>
      <c r="E214" s="132">
        <f t="shared" si="37"/>
        <v>3003.3889445499067</v>
      </c>
      <c r="F214" s="132">
        <f t="shared" si="37"/>
        <v>2999.1352925024962</v>
      </c>
      <c r="G214" s="132">
        <f t="shared" si="37"/>
        <v>3013.0365887399325</v>
      </c>
      <c r="H214" s="132">
        <f t="shared" si="37"/>
        <v>2973.3635241581264</v>
      </c>
      <c r="I214" s="132">
        <f t="shared" si="37"/>
        <v>2974.6556774412488</v>
      </c>
      <c r="J214" s="132">
        <f t="shared" si="37"/>
        <v>3070.7979284566209</v>
      </c>
      <c r="K214" s="132">
        <f t="shared" si="37"/>
        <v>3202.4518656503687</v>
      </c>
      <c r="L214" s="132">
        <f t="shared" si="37"/>
        <v>3200.7671360508734</v>
      </c>
      <c r="M214" s="132">
        <f t="shared" si="37"/>
        <v>3224.6345227603269</v>
      </c>
      <c r="N214" s="132">
        <f t="shared" si="37"/>
        <v>3182.2192567142429</v>
      </c>
      <c r="O214" s="132">
        <f t="shared" si="37"/>
        <v>3163.5752233403996</v>
      </c>
      <c r="P214" s="132">
        <f t="shared" si="37"/>
        <v>3096.9277104541061</v>
      </c>
      <c r="Q214" s="132">
        <f t="shared" si="37"/>
        <v>3063.9179062772041</v>
      </c>
    </row>
    <row r="215" spans="1:17" ht="12" customHeight="1" x14ac:dyDescent="0.25">
      <c r="A215" s="167" t="s">
        <v>155</v>
      </c>
      <c r="B215" s="132">
        <f>IF(B119=0,0,B119/0.086*1000000/B$12)</f>
        <v>0</v>
      </c>
      <c r="C215" s="132">
        <f t="shared" ref="C215:Q215" si="38">IF(C119=0,0,C119/0.086*1000000/C$12)</f>
        <v>0</v>
      </c>
      <c r="D215" s="132">
        <f t="shared" si="38"/>
        <v>0</v>
      </c>
      <c r="E215" s="132">
        <f t="shared" si="38"/>
        <v>2376.5641280017808</v>
      </c>
      <c r="F215" s="132">
        <f t="shared" si="38"/>
        <v>2376.3311990318089</v>
      </c>
      <c r="G215" s="132">
        <f t="shared" si="38"/>
        <v>2390.5370132743524</v>
      </c>
      <c r="H215" s="132">
        <f t="shared" si="38"/>
        <v>2361.8972149219317</v>
      </c>
      <c r="I215" s="132">
        <f t="shared" si="38"/>
        <v>2365.8841675940989</v>
      </c>
      <c r="J215" s="132">
        <f t="shared" si="38"/>
        <v>2446.1365155707108</v>
      </c>
      <c r="K215" s="132">
        <f t="shared" si="38"/>
        <v>2548.1590630714904</v>
      </c>
      <c r="L215" s="132">
        <f t="shared" si="38"/>
        <v>2565.3380951374825</v>
      </c>
      <c r="M215" s="132">
        <f t="shared" si="38"/>
        <v>2577.9033773662168</v>
      </c>
      <c r="N215" s="132">
        <f t="shared" si="38"/>
        <v>2549.4717564188459</v>
      </c>
      <c r="O215" s="132">
        <f t="shared" si="38"/>
        <v>2538.91381931154</v>
      </c>
      <c r="P215" s="132">
        <f t="shared" si="38"/>
        <v>2490.0057944220657</v>
      </c>
      <c r="Q215" s="132">
        <f t="shared" si="38"/>
        <v>2468.3106282032531</v>
      </c>
    </row>
    <row r="216" spans="1:17" ht="12" customHeight="1" x14ac:dyDescent="0.25">
      <c r="A216" s="166" t="s">
        <v>55</v>
      </c>
      <c r="B216" s="165">
        <f t="shared" ref="B216:Q217" si="39">IF(B120=0,0,B120/0.086*1000000/B$12)</f>
        <v>0</v>
      </c>
      <c r="C216" s="165">
        <f t="shared" si="39"/>
        <v>0</v>
      </c>
      <c r="D216" s="165">
        <f t="shared" si="39"/>
        <v>0</v>
      </c>
      <c r="E216" s="165">
        <f t="shared" si="39"/>
        <v>1952.202813957462</v>
      </c>
      <c r="F216" s="165">
        <f t="shared" si="39"/>
        <v>1949.4379401266376</v>
      </c>
      <c r="G216" s="165">
        <f t="shared" si="39"/>
        <v>1958.473782680903</v>
      </c>
      <c r="H216" s="165">
        <f t="shared" si="39"/>
        <v>1932.6862907028112</v>
      </c>
      <c r="I216" s="165">
        <f t="shared" si="39"/>
        <v>1933.5261903368289</v>
      </c>
      <c r="J216" s="165">
        <f t="shared" si="39"/>
        <v>1996.0186534968147</v>
      </c>
      <c r="K216" s="165">
        <f t="shared" si="39"/>
        <v>2081.5937126727331</v>
      </c>
      <c r="L216" s="165">
        <f t="shared" si="39"/>
        <v>2080.4986384330664</v>
      </c>
      <c r="M216" s="165">
        <f t="shared" si="39"/>
        <v>2096.0124397942172</v>
      </c>
      <c r="N216" s="165">
        <f t="shared" si="39"/>
        <v>2068.4425168642711</v>
      </c>
      <c r="O216" s="165">
        <f t="shared" si="39"/>
        <v>2056.3238951712697</v>
      </c>
      <c r="P216" s="165">
        <f t="shared" si="39"/>
        <v>2013.0030117951731</v>
      </c>
      <c r="Q216" s="165">
        <f t="shared" si="39"/>
        <v>1991.5466390801887</v>
      </c>
    </row>
    <row r="217" spans="1:17" ht="12" customHeight="1" x14ac:dyDescent="0.25">
      <c r="A217" s="147" t="s">
        <v>59</v>
      </c>
      <c r="B217" s="164">
        <f t="shared" si="39"/>
        <v>0</v>
      </c>
      <c r="C217" s="164">
        <f t="shared" si="39"/>
        <v>0</v>
      </c>
      <c r="D217" s="164">
        <f t="shared" si="39"/>
        <v>0</v>
      </c>
      <c r="E217" s="164">
        <f t="shared" si="39"/>
        <v>424.36131404431882</v>
      </c>
      <c r="F217" s="164">
        <f t="shared" si="39"/>
        <v>426.89325890517114</v>
      </c>
      <c r="G217" s="164">
        <f t="shared" si="39"/>
        <v>432.0632305934493</v>
      </c>
      <c r="H217" s="164">
        <f t="shared" si="39"/>
        <v>429.21092421912056</v>
      </c>
      <c r="I217" s="164">
        <f t="shared" si="39"/>
        <v>432.35797725726974</v>
      </c>
      <c r="J217" s="164">
        <f t="shared" si="39"/>
        <v>450.11786207389622</v>
      </c>
      <c r="K217" s="164">
        <f t="shared" si="39"/>
        <v>466.56535039875712</v>
      </c>
      <c r="L217" s="164">
        <f t="shared" si="39"/>
        <v>484.83945670441574</v>
      </c>
      <c r="M217" s="164">
        <f t="shared" si="39"/>
        <v>481.89093757199964</v>
      </c>
      <c r="N217" s="164">
        <f t="shared" si="39"/>
        <v>481.02923955457487</v>
      </c>
      <c r="O217" s="164">
        <f t="shared" si="39"/>
        <v>482.58992414027063</v>
      </c>
      <c r="P217" s="164">
        <f t="shared" si="39"/>
        <v>477.00278262689227</v>
      </c>
      <c r="Q217" s="164">
        <f t="shared" si="39"/>
        <v>476.7639891230645</v>
      </c>
    </row>
    <row r="218" spans="1:17" ht="12" customHeight="1" x14ac:dyDescent="0.25">
      <c r="A218" s="163" t="s">
        <v>144</v>
      </c>
      <c r="B218" s="162">
        <f>IF(B122=0,0,B122/0.086*1000000/B$13)</f>
        <v>2278.8682659784481</v>
      </c>
      <c r="C218" s="162">
        <f t="shared" ref="C218:Q218" si="40">IF(C122=0,0,C122/0.086*1000000/C$13)</f>
        <v>2325.2026627087203</v>
      </c>
      <c r="D218" s="162">
        <f t="shared" si="40"/>
        <v>2558.3717006652396</v>
      </c>
      <c r="E218" s="162">
        <f t="shared" si="40"/>
        <v>2502.8295419352803</v>
      </c>
      <c r="F218" s="162">
        <f t="shared" si="40"/>
        <v>2499.277516075952</v>
      </c>
      <c r="G218" s="162">
        <f t="shared" si="40"/>
        <v>2510.8615254099659</v>
      </c>
      <c r="H218" s="162">
        <f t="shared" si="40"/>
        <v>2477.7877777792173</v>
      </c>
      <c r="I218" s="162">
        <f t="shared" si="40"/>
        <v>2478.8772665987271</v>
      </c>
      <c r="J218" s="162">
        <f t="shared" si="40"/>
        <v>2558.9823441114563</v>
      </c>
      <c r="K218" s="162">
        <f t="shared" si="40"/>
        <v>0</v>
      </c>
      <c r="L218" s="162">
        <f t="shared" si="40"/>
        <v>2717.494442544903</v>
      </c>
      <c r="M218" s="162">
        <f t="shared" si="40"/>
        <v>2542.9130704274007</v>
      </c>
      <c r="N218" s="162">
        <f t="shared" si="40"/>
        <v>2444.0706146324274</v>
      </c>
      <c r="O218" s="162">
        <f t="shared" si="40"/>
        <v>2415.9481556348728</v>
      </c>
      <c r="P218" s="162">
        <f t="shared" si="40"/>
        <v>2362.6946163912389</v>
      </c>
      <c r="Q218" s="162">
        <f t="shared" si="40"/>
        <v>2339.5259139346417</v>
      </c>
    </row>
    <row r="219" spans="1:17" ht="12" customHeight="1" x14ac:dyDescent="0.25">
      <c r="A219" s="161" t="s">
        <v>143</v>
      </c>
      <c r="B219" s="160">
        <f>IF(B123=0,0,B123/0.086*1000000/B$14)</f>
        <v>0</v>
      </c>
      <c r="C219" s="160">
        <f t="shared" ref="C219:Q219" si="41">IF(C123=0,0,C123/0.086*1000000/C$14)</f>
        <v>0</v>
      </c>
      <c r="D219" s="160">
        <f t="shared" si="41"/>
        <v>0</v>
      </c>
      <c r="E219" s="160">
        <f t="shared" si="41"/>
        <v>2051.2005163022468</v>
      </c>
      <c r="F219" s="160">
        <f t="shared" si="41"/>
        <v>2051.4236443545769</v>
      </c>
      <c r="G219" s="160">
        <f t="shared" si="41"/>
        <v>2064.1232221098617</v>
      </c>
      <c r="H219" s="160">
        <f t="shared" si="41"/>
        <v>2039.7729797756454</v>
      </c>
      <c r="I219" s="160">
        <f t="shared" si="41"/>
        <v>2043.6282005464793</v>
      </c>
      <c r="J219" s="160">
        <f t="shared" si="41"/>
        <v>2113.4563857463236</v>
      </c>
      <c r="K219" s="160">
        <f t="shared" si="41"/>
        <v>0</v>
      </c>
      <c r="L219" s="160">
        <f t="shared" si="41"/>
        <v>2251.2108443586185</v>
      </c>
      <c r="M219" s="160">
        <f t="shared" si="41"/>
        <v>2134.7844333498206</v>
      </c>
      <c r="N219" s="160">
        <f t="shared" si="41"/>
        <v>2069.6751390656586</v>
      </c>
      <c r="O219" s="160">
        <f t="shared" si="41"/>
        <v>2052.9562253029458</v>
      </c>
      <c r="P219" s="160">
        <f t="shared" si="41"/>
        <v>2012.7542832812073</v>
      </c>
      <c r="Q219" s="160">
        <f t="shared" si="41"/>
        <v>1997.4558331805888</v>
      </c>
    </row>
    <row r="220" spans="1:17" ht="12" customHeight="1" x14ac:dyDescent="0.25">
      <c r="A220" s="148" t="s">
        <v>57</v>
      </c>
      <c r="B220" s="156">
        <f t="shared" ref="B220:Q221" si="42">IF(B124=0,0,B124/0.086*1000000/B$14)</f>
        <v>0</v>
      </c>
      <c r="C220" s="156">
        <f t="shared" si="42"/>
        <v>0</v>
      </c>
      <c r="D220" s="156">
        <f t="shared" si="42"/>
        <v>0</v>
      </c>
      <c r="E220" s="156">
        <f t="shared" si="42"/>
        <v>1626.8392022579292</v>
      </c>
      <c r="F220" s="156">
        <f t="shared" si="42"/>
        <v>1624.5303854494057</v>
      </c>
      <c r="G220" s="156">
        <f t="shared" si="42"/>
        <v>1632.0599915164123</v>
      </c>
      <c r="H220" s="156">
        <f t="shared" si="42"/>
        <v>1610.5620555565251</v>
      </c>
      <c r="I220" s="156">
        <f t="shared" si="42"/>
        <v>1611.27022328921</v>
      </c>
      <c r="J220" s="156">
        <f t="shared" si="42"/>
        <v>1663.338523672428</v>
      </c>
      <c r="K220" s="156">
        <f t="shared" si="42"/>
        <v>0</v>
      </c>
      <c r="L220" s="156">
        <f t="shared" si="42"/>
        <v>1766.3713876542024</v>
      </c>
      <c r="M220" s="156">
        <f t="shared" si="42"/>
        <v>1652.893495777821</v>
      </c>
      <c r="N220" s="156">
        <f t="shared" si="42"/>
        <v>1588.6458995110841</v>
      </c>
      <c r="O220" s="156">
        <f t="shared" si="42"/>
        <v>1570.366301162675</v>
      </c>
      <c r="P220" s="156">
        <f t="shared" si="42"/>
        <v>1535.7515006543151</v>
      </c>
      <c r="Q220" s="156">
        <f t="shared" si="42"/>
        <v>1520.6918440575243</v>
      </c>
    </row>
    <row r="221" spans="1:17" ht="12" customHeight="1" x14ac:dyDescent="0.25">
      <c r="A221" s="148" t="s">
        <v>59</v>
      </c>
      <c r="B221" s="156">
        <f t="shared" si="42"/>
        <v>0</v>
      </c>
      <c r="C221" s="156">
        <f t="shared" si="42"/>
        <v>0</v>
      </c>
      <c r="D221" s="156">
        <f t="shared" si="42"/>
        <v>0</v>
      </c>
      <c r="E221" s="156">
        <f t="shared" si="42"/>
        <v>424.36131404431802</v>
      </c>
      <c r="F221" s="156">
        <f t="shared" si="42"/>
        <v>426.89325890517125</v>
      </c>
      <c r="G221" s="156">
        <f t="shared" si="42"/>
        <v>432.0632305934493</v>
      </c>
      <c r="H221" s="156">
        <f t="shared" si="42"/>
        <v>429.21092421912027</v>
      </c>
      <c r="I221" s="156">
        <f t="shared" si="42"/>
        <v>432.35797725726962</v>
      </c>
      <c r="J221" s="156">
        <f t="shared" si="42"/>
        <v>450.11786207389594</v>
      </c>
      <c r="K221" s="156">
        <f t="shared" si="42"/>
        <v>0</v>
      </c>
      <c r="L221" s="156">
        <f t="shared" si="42"/>
        <v>484.83945670441602</v>
      </c>
      <c r="M221" s="156">
        <f t="shared" si="42"/>
        <v>481.8909375719993</v>
      </c>
      <c r="N221" s="156">
        <f t="shared" si="42"/>
        <v>481.0292395545747</v>
      </c>
      <c r="O221" s="156">
        <f t="shared" si="42"/>
        <v>482.58992414027045</v>
      </c>
      <c r="P221" s="156">
        <f t="shared" si="42"/>
        <v>477.00278262689261</v>
      </c>
      <c r="Q221" s="156">
        <f t="shared" si="42"/>
        <v>476.76398912306456</v>
      </c>
    </row>
    <row r="222" spans="1:17" ht="12" customHeight="1" x14ac:dyDescent="0.25">
      <c r="A222" s="163" t="s">
        <v>142</v>
      </c>
      <c r="B222" s="162">
        <f>IF(B126=0,0,B126/0.086*1000000/B$15)</f>
        <v>1926.3840473356893</v>
      </c>
      <c r="C222" s="162">
        <f t="shared" ref="C222:Q222" si="43">IF(C126=0,0,C126/0.086*1000000/C$15)</f>
        <v>1986.8537951386502</v>
      </c>
      <c r="D222" s="162">
        <f t="shared" si="43"/>
        <v>2085.3788653016013</v>
      </c>
      <c r="E222" s="162">
        <f t="shared" si="43"/>
        <v>2149.9444051685946</v>
      </c>
      <c r="F222" s="162">
        <f t="shared" si="43"/>
        <v>2193.6179198155774</v>
      </c>
      <c r="G222" s="162">
        <f t="shared" si="43"/>
        <v>2193.2795392055409</v>
      </c>
      <c r="H222" s="162">
        <f t="shared" si="43"/>
        <v>2247.9006885924655</v>
      </c>
      <c r="I222" s="162">
        <f t="shared" si="43"/>
        <v>2158.8278817338578</v>
      </c>
      <c r="J222" s="162">
        <f t="shared" si="43"/>
        <v>2168.6641595525521</v>
      </c>
      <c r="K222" s="162">
        <f t="shared" si="43"/>
        <v>2256.5631008240248</v>
      </c>
      <c r="L222" s="162">
        <f t="shared" si="43"/>
        <v>2341.1513506396545</v>
      </c>
      <c r="M222" s="162">
        <f t="shared" si="43"/>
        <v>2421.9098698524917</v>
      </c>
      <c r="N222" s="162">
        <f t="shared" si="43"/>
        <v>2352.8299515710673</v>
      </c>
      <c r="O222" s="162">
        <f t="shared" si="43"/>
        <v>2355.7740645648678</v>
      </c>
      <c r="P222" s="162">
        <f t="shared" si="43"/>
        <v>2268.0181682552516</v>
      </c>
      <c r="Q222" s="162">
        <f t="shared" si="43"/>
        <v>2304.6397441360664</v>
      </c>
    </row>
    <row r="223" spans="1:17" ht="12" customHeight="1" x14ac:dyDescent="0.25">
      <c r="A223" s="161" t="s">
        <v>141</v>
      </c>
      <c r="B223" s="160">
        <f>IF(B127=0,0,B127/0.086*1000000/B$16)</f>
        <v>0</v>
      </c>
      <c r="C223" s="160">
        <f t="shared" ref="C223:Q223" si="44">IF(C127=0,0,C127/0.086*1000000/C$16)</f>
        <v>0</v>
      </c>
      <c r="D223" s="160">
        <f t="shared" si="44"/>
        <v>0</v>
      </c>
      <c r="E223" s="160">
        <f t="shared" si="44"/>
        <v>1821.8251774039159</v>
      </c>
      <c r="F223" s="160">
        <f t="shared" si="44"/>
        <v>1852.7449067853258</v>
      </c>
      <c r="G223" s="160">
        <f t="shared" si="44"/>
        <v>1857.6949310770124</v>
      </c>
      <c r="H223" s="160">
        <f t="shared" si="44"/>
        <v>1890.3463718042417</v>
      </c>
      <c r="I223" s="160">
        <f t="shared" si="44"/>
        <v>1835.596100384291</v>
      </c>
      <c r="J223" s="160">
        <f t="shared" si="44"/>
        <v>1859.7495657830373</v>
      </c>
      <c r="K223" s="160">
        <f t="shared" si="44"/>
        <v>1933.3313659343605</v>
      </c>
      <c r="L223" s="160">
        <f t="shared" si="44"/>
        <v>2006.5878346201976</v>
      </c>
      <c r="M223" s="160">
        <f t="shared" si="44"/>
        <v>2056.132352976128</v>
      </c>
      <c r="N223" s="160">
        <f t="shared" si="44"/>
        <v>2010.3687080757736</v>
      </c>
      <c r="O223" s="160">
        <f t="shared" si="44"/>
        <v>2013.8430661074431</v>
      </c>
      <c r="P223" s="160">
        <f t="shared" si="44"/>
        <v>1951.2145919928128</v>
      </c>
      <c r="Q223" s="160">
        <f t="shared" si="44"/>
        <v>1974.779822811515</v>
      </c>
    </row>
    <row r="224" spans="1:17" ht="12" customHeight="1" x14ac:dyDescent="0.25">
      <c r="A224" s="148" t="s">
        <v>60</v>
      </c>
      <c r="B224" s="156">
        <f t="shared" ref="B224:Q225" si="45">IF(B128=0,0,B128/0.086*1000000/B$16)</f>
        <v>0</v>
      </c>
      <c r="C224" s="156">
        <f t="shared" si="45"/>
        <v>0</v>
      </c>
      <c r="D224" s="156">
        <f t="shared" si="45"/>
        <v>0</v>
      </c>
      <c r="E224" s="156">
        <f t="shared" si="45"/>
        <v>1397.4638633595969</v>
      </c>
      <c r="F224" s="156">
        <f t="shared" si="45"/>
        <v>1425.8516478801544</v>
      </c>
      <c r="G224" s="156">
        <f t="shared" si="45"/>
        <v>1425.631700483563</v>
      </c>
      <c r="H224" s="156">
        <f t="shared" si="45"/>
        <v>1461.1354475851215</v>
      </c>
      <c r="I224" s="156">
        <f t="shared" si="45"/>
        <v>1403.2381231270215</v>
      </c>
      <c r="J224" s="156">
        <f t="shared" si="45"/>
        <v>1409.6317037091412</v>
      </c>
      <c r="K224" s="156">
        <f t="shared" si="45"/>
        <v>1466.7660155356032</v>
      </c>
      <c r="L224" s="156">
        <f t="shared" si="45"/>
        <v>1521.7483779157819</v>
      </c>
      <c r="M224" s="156">
        <f t="shared" si="45"/>
        <v>1574.2414154041285</v>
      </c>
      <c r="N224" s="156">
        <f t="shared" si="45"/>
        <v>1529.339468521199</v>
      </c>
      <c r="O224" s="156">
        <f t="shared" si="45"/>
        <v>1531.2531419671727</v>
      </c>
      <c r="P224" s="156">
        <f t="shared" si="45"/>
        <v>1474.2118093659203</v>
      </c>
      <c r="Q224" s="156">
        <f t="shared" si="45"/>
        <v>1498.0158336884501</v>
      </c>
    </row>
    <row r="225" spans="1:17" ht="12" customHeight="1" x14ac:dyDescent="0.25">
      <c r="A225" s="148" t="s">
        <v>59</v>
      </c>
      <c r="B225" s="156">
        <f t="shared" si="45"/>
        <v>0</v>
      </c>
      <c r="C225" s="156">
        <f t="shared" si="45"/>
        <v>0</v>
      </c>
      <c r="D225" s="156">
        <f t="shared" si="45"/>
        <v>0</v>
      </c>
      <c r="E225" s="156">
        <f t="shared" si="45"/>
        <v>424.36131404431882</v>
      </c>
      <c r="F225" s="156">
        <f t="shared" si="45"/>
        <v>426.89325890517125</v>
      </c>
      <c r="G225" s="156">
        <f t="shared" si="45"/>
        <v>432.0632305934493</v>
      </c>
      <c r="H225" s="156">
        <f t="shared" si="45"/>
        <v>429.21092421912039</v>
      </c>
      <c r="I225" s="156">
        <f t="shared" si="45"/>
        <v>432.35797725726968</v>
      </c>
      <c r="J225" s="156">
        <f t="shared" si="45"/>
        <v>450.11786207389588</v>
      </c>
      <c r="K225" s="156">
        <f t="shared" si="45"/>
        <v>466.56535039875712</v>
      </c>
      <c r="L225" s="156">
        <f t="shared" si="45"/>
        <v>484.83945670441562</v>
      </c>
      <c r="M225" s="156">
        <f t="shared" si="45"/>
        <v>481.89093757199953</v>
      </c>
      <c r="N225" s="156">
        <f t="shared" si="45"/>
        <v>481.02923955457487</v>
      </c>
      <c r="O225" s="156">
        <f t="shared" si="45"/>
        <v>482.58992414027068</v>
      </c>
      <c r="P225" s="156">
        <f t="shared" si="45"/>
        <v>477.00278262689238</v>
      </c>
      <c r="Q225" s="156">
        <f t="shared" si="45"/>
        <v>476.76398912306445</v>
      </c>
    </row>
    <row r="226" spans="1:17" ht="12" customHeight="1" x14ac:dyDescent="0.25">
      <c r="A226" s="158" t="s">
        <v>62</v>
      </c>
      <c r="B226" s="157">
        <f t="shared" si="36"/>
        <v>1018.1924275553646</v>
      </c>
      <c r="C226" s="157">
        <f t="shared" si="36"/>
        <v>1028.5165885767133</v>
      </c>
      <c r="D226" s="157">
        <f t="shared" si="36"/>
        <v>1013.7857874283544</v>
      </c>
      <c r="E226" s="157">
        <f t="shared" si="36"/>
        <v>1006.8258887247025</v>
      </c>
      <c r="F226" s="157">
        <f t="shared" si="36"/>
        <v>1005.2205416902041</v>
      </c>
      <c r="G226" s="157">
        <f t="shared" si="36"/>
        <v>980.79224998363009</v>
      </c>
      <c r="H226" s="157">
        <f t="shared" si="36"/>
        <v>997.50398162713623</v>
      </c>
      <c r="I226" s="157">
        <f t="shared" si="36"/>
        <v>993.93114107249085</v>
      </c>
      <c r="J226" s="157">
        <f t="shared" si="36"/>
        <v>1003.2134658223003</v>
      </c>
      <c r="K226" s="157">
        <f t="shared" si="36"/>
        <v>1005.6823881718421</v>
      </c>
      <c r="L226" s="157">
        <f t="shared" si="36"/>
        <v>1047.2427998495591</v>
      </c>
      <c r="M226" s="157">
        <f t="shared" si="36"/>
        <v>1050.2910968316473</v>
      </c>
      <c r="N226" s="157">
        <f t="shared" si="36"/>
        <v>1057.2356717468488</v>
      </c>
      <c r="O226" s="157">
        <f t="shared" si="36"/>
        <v>1059.3018206341792</v>
      </c>
      <c r="P226" s="157">
        <f t="shared" si="36"/>
        <v>1048.5493963255662</v>
      </c>
      <c r="Q226" s="157">
        <f t="shared" si="36"/>
        <v>1044.7756846751618</v>
      </c>
    </row>
    <row r="227" spans="1:17" ht="12" customHeight="1" x14ac:dyDescent="0.25">
      <c r="A227" s="23" t="s">
        <v>55</v>
      </c>
      <c r="B227" s="156">
        <f>IF(B131=0,0,B131/0.086*1000000/B$18)</f>
        <v>0</v>
      </c>
      <c r="C227" s="156">
        <f t="shared" ref="C227:Q227" si="46">IF(C131=0,0,C131/0.086*1000000/C$18)</f>
        <v>0</v>
      </c>
      <c r="D227" s="156">
        <f t="shared" si="46"/>
        <v>0</v>
      </c>
      <c r="E227" s="156">
        <f t="shared" si="46"/>
        <v>0</v>
      </c>
      <c r="F227" s="156">
        <f t="shared" si="46"/>
        <v>0</v>
      </c>
      <c r="G227" s="156">
        <f t="shared" si="46"/>
        <v>0</v>
      </c>
      <c r="H227" s="156">
        <f t="shared" si="46"/>
        <v>0</v>
      </c>
      <c r="I227" s="156">
        <f t="shared" si="46"/>
        <v>0</v>
      </c>
      <c r="J227" s="156">
        <f t="shared" si="46"/>
        <v>0</v>
      </c>
      <c r="K227" s="156">
        <f t="shared" si="46"/>
        <v>0</v>
      </c>
      <c r="L227" s="156">
        <f t="shared" si="46"/>
        <v>0</v>
      </c>
      <c r="M227" s="156">
        <f t="shared" si="46"/>
        <v>0</v>
      </c>
      <c r="N227" s="156">
        <f t="shared" si="46"/>
        <v>0</v>
      </c>
      <c r="O227" s="156">
        <f t="shared" si="46"/>
        <v>0</v>
      </c>
      <c r="P227" s="156">
        <f t="shared" si="46"/>
        <v>0</v>
      </c>
      <c r="Q227" s="156">
        <f t="shared" si="46"/>
        <v>0</v>
      </c>
    </row>
    <row r="228" spans="1:17" ht="12" customHeight="1" x14ac:dyDescent="0.25">
      <c r="A228" s="23" t="s">
        <v>57</v>
      </c>
      <c r="B228" s="156">
        <f>IF(B132=0,0,B132/0.086*1000000/B$19)</f>
        <v>1570.7966420801188</v>
      </c>
      <c r="C228" s="156">
        <f t="shared" ref="C228:Q228" si="47">IF(C132=0,0,C132/0.086*1000000/C$19)</f>
        <v>1806.1925512816806</v>
      </c>
      <c r="D228" s="156">
        <f t="shared" si="47"/>
        <v>1745.5795965570744</v>
      </c>
      <c r="E228" s="156">
        <f t="shared" si="47"/>
        <v>1652.3381847798935</v>
      </c>
      <c r="F228" s="156">
        <f t="shared" si="47"/>
        <v>1729.2812269146807</v>
      </c>
      <c r="G228" s="156">
        <f t="shared" si="47"/>
        <v>1540.8800397160016</v>
      </c>
      <c r="H228" s="156">
        <f t="shared" si="47"/>
        <v>1829.7191697471831</v>
      </c>
      <c r="I228" s="156">
        <f t="shared" si="47"/>
        <v>1693.0654144341859</v>
      </c>
      <c r="J228" s="156">
        <f t="shared" si="47"/>
        <v>1712.0801128933774</v>
      </c>
      <c r="K228" s="156">
        <f t="shared" si="47"/>
        <v>1736.8804360450556</v>
      </c>
      <c r="L228" s="156">
        <f t="shared" si="47"/>
        <v>1763.2188373672393</v>
      </c>
      <c r="M228" s="156">
        <f t="shared" si="47"/>
        <v>1594.3754897120805</v>
      </c>
      <c r="N228" s="156">
        <f t="shared" si="47"/>
        <v>1698.8312888801033</v>
      </c>
      <c r="O228" s="156">
        <f t="shared" si="47"/>
        <v>1330.4321278105083</v>
      </c>
      <c r="P228" s="156">
        <f t="shared" si="47"/>
        <v>1627.9463604309012</v>
      </c>
      <c r="Q228" s="156">
        <f t="shared" si="47"/>
        <v>1460.8125150833323</v>
      </c>
    </row>
    <row r="229" spans="1:17" ht="12" customHeight="1" x14ac:dyDescent="0.25">
      <c r="A229" s="29" t="s">
        <v>140</v>
      </c>
      <c r="B229" s="57">
        <f>IF(B133=0,0,B133/0.086*1000000/B$20)</f>
        <v>935.7145381443637</v>
      </c>
      <c r="C229" s="57">
        <f t="shared" ref="C229:Q229" si="48">IF(C133=0,0,C133/0.086*1000000/C$20)</f>
        <v>900.51652929226339</v>
      </c>
      <c r="D229" s="57">
        <f t="shared" si="48"/>
        <v>941.29554225292952</v>
      </c>
      <c r="E229" s="57">
        <f t="shared" si="48"/>
        <v>948.61004533761491</v>
      </c>
      <c r="F229" s="57">
        <f t="shared" si="48"/>
        <v>940.3749662600768</v>
      </c>
      <c r="G229" s="57">
        <f t="shared" si="48"/>
        <v>956.19375088913125</v>
      </c>
      <c r="H229" s="57">
        <f t="shared" si="48"/>
        <v>960.8962550957217</v>
      </c>
      <c r="I229" s="57">
        <f t="shared" si="48"/>
        <v>977.42759032532592</v>
      </c>
      <c r="J229" s="57">
        <f t="shared" si="48"/>
        <v>987.24770031592175</v>
      </c>
      <c r="K229" s="57">
        <f t="shared" si="48"/>
        <v>1000.6599818553925</v>
      </c>
      <c r="L229" s="57">
        <f t="shared" si="48"/>
        <v>1030.1231931565417</v>
      </c>
      <c r="M229" s="57">
        <f t="shared" si="48"/>
        <v>1025.7547741445114</v>
      </c>
      <c r="N229" s="57">
        <f t="shared" si="48"/>
        <v>1003.7829043990569</v>
      </c>
      <c r="O229" s="57">
        <f t="shared" si="48"/>
        <v>1036.9406359287937</v>
      </c>
      <c r="P229" s="57">
        <f t="shared" si="48"/>
        <v>996.72156765895784</v>
      </c>
      <c r="Q229" s="57">
        <f t="shared" si="48"/>
        <v>1007.5005887962304</v>
      </c>
    </row>
    <row r="231" spans="1:17" ht="12" customHeight="1" x14ac:dyDescent="0.25">
      <c r="A231" s="152" t="s">
        <v>74</v>
      </c>
      <c r="B231" s="168">
        <f t="shared" ref="B231:Q231" si="49">IF(B135=0,0,B135/0.086*1000000/B$5)</f>
        <v>10207.964793876756</v>
      </c>
      <c r="C231" s="168">
        <f t="shared" si="49"/>
        <v>10803.40240620131</v>
      </c>
      <c r="D231" s="168">
        <f t="shared" si="49"/>
        <v>10717.063435892202</v>
      </c>
      <c r="E231" s="168">
        <f t="shared" si="49"/>
        <v>11014.862203184124</v>
      </c>
      <c r="F231" s="168">
        <f t="shared" si="49"/>
        <v>10922.238807667742</v>
      </c>
      <c r="G231" s="168">
        <f t="shared" si="49"/>
        <v>10738.74204228851</v>
      </c>
      <c r="H231" s="168">
        <f t="shared" si="49"/>
        <v>10969.179567961313</v>
      </c>
      <c r="I231" s="168">
        <f t="shared" si="49"/>
        <v>10472.382292042614</v>
      </c>
      <c r="J231" s="168">
        <f t="shared" si="49"/>
        <v>10539.739046228562</v>
      </c>
      <c r="K231" s="168">
        <f t="shared" si="49"/>
        <v>11178.490552860079</v>
      </c>
      <c r="L231" s="168">
        <f t="shared" si="49"/>
        <v>11650.958696407155</v>
      </c>
      <c r="M231" s="168">
        <f t="shared" si="49"/>
        <v>11538.378527782264</v>
      </c>
      <c r="N231" s="168">
        <f t="shared" si="49"/>
        <v>10892.653126724274</v>
      </c>
      <c r="O231" s="168">
        <f t="shared" si="49"/>
        <v>11120.465693201064</v>
      </c>
      <c r="P231" s="168">
        <f t="shared" si="49"/>
        <v>10171.453539700136</v>
      </c>
      <c r="Q231" s="168">
        <f t="shared" si="49"/>
        <v>10203.32318536208</v>
      </c>
    </row>
    <row r="232" spans="1:17" ht="12" customHeight="1" x14ac:dyDescent="0.25">
      <c r="A232" s="158" t="s">
        <v>65</v>
      </c>
      <c r="B232" s="157">
        <f t="shared" ref="B232:Q232" si="50">SUM(B233:B234)</f>
        <v>8357.2804491258103</v>
      </c>
      <c r="C232" s="157">
        <f t="shared" si="50"/>
        <v>8908.4182499863618</v>
      </c>
      <c r="D232" s="157">
        <f t="shared" si="50"/>
        <v>8679.0161946255266</v>
      </c>
      <c r="E232" s="157">
        <f t="shared" si="50"/>
        <v>8933.4000319399274</v>
      </c>
      <c r="F232" s="157">
        <f t="shared" si="50"/>
        <v>8792.1334543320536</v>
      </c>
      <c r="G232" s="157">
        <f t="shared" si="50"/>
        <v>8553.5187839859245</v>
      </c>
      <c r="H232" s="157">
        <f t="shared" si="50"/>
        <v>8730.842910627387</v>
      </c>
      <c r="I232" s="157">
        <f t="shared" si="50"/>
        <v>8229.2161685384581</v>
      </c>
      <c r="J232" s="157">
        <f t="shared" si="50"/>
        <v>8242.0339949425379</v>
      </c>
      <c r="K232" s="157">
        <f t="shared" si="50"/>
        <v>8798.5318995092766</v>
      </c>
      <c r="L232" s="157">
        <f t="shared" si="50"/>
        <v>9204.5035111436664</v>
      </c>
      <c r="M232" s="157">
        <f t="shared" si="50"/>
        <v>9069.4703475055121</v>
      </c>
      <c r="N232" s="157">
        <f t="shared" si="50"/>
        <v>8455.3899596887495</v>
      </c>
      <c r="O232" s="157">
        <f t="shared" si="50"/>
        <v>8665.6816689870029</v>
      </c>
      <c r="P232" s="157">
        <f t="shared" si="50"/>
        <v>7772.6807723529037</v>
      </c>
      <c r="Q232" s="157">
        <f t="shared" si="50"/>
        <v>7787.2255892726516</v>
      </c>
    </row>
    <row r="233" spans="1:17" ht="12" customHeight="1" x14ac:dyDescent="0.25">
      <c r="A233" s="23" t="s">
        <v>157</v>
      </c>
      <c r="B233" s="156">
        <f t="shared" ref="B233:Q234" si="51">IF(B137=0,0,B137/0.086*1000000/B$7)</f>
        <v>8273.8583582473802</v>
      </c>
      <c r="C233" s="156">
        <f t="shared" si="51"/>
        <v>8826.1002706853888</v>
      </c>
      <c r="D233" s="156">
        <f t="shared" si="51"/>
        <v>8615.8776018996941</v>
      </c>
      <c r="E233" s="156">
        <f t="shared" si="51"/>
        <v>8848.993778508684</v>
      </c>
      <c r="F233" s="156">
        <f t="shared" si="51"/>
        <v>8705.7388458262849</v>
      </c>
      <c r="G233" s="156">
        <f t="shared" si="51"/>
        <v>8465.0419292574388</v>
      </c>
      <c r="H233" s="156">
        <f t="shared" si="51"/>
        <v>8625.4292832084575</v>
      </c>
      <c r="I233" s="156">
        <f t="shared" si="51"/>
        <v>8149.7265863537423</v>
      </c>
      <c r="J233" s="156">
        <f t="shared" si="51"/>
        <v>8160.4214118212503</v>
      </c>
      <c r="K233" s="156">
        <f t="shared" si="51"/>
        <v>8714.9703394228709</v>
      </c>
      <c r="L233" s="156">
        <f t="shared" si="51"/>
        <v>9106.8874987966428</v>
      </c>
      <c r="M233" s="156">
        <f t="shared" si="51"/>
        <v>8987.5679323113181</v>
      </c>
      <c r="N233" s="156">
        <f t="shared" si="51"/>
        <v>8364.6482805637843</v>
      </c>
      <c r="O233" s="156">
        <f t="shared" si="51"/>
        <v>8572.1826223934113</v>
      </c>
      <c r="P233" s="156">
        <f t="shared" si="51"/>
        <v>7694.0160613636772</v>
      </c>
      <c r="Q233" s="156">
        <f t="shared" si="51"/>
        <v>7693.9952201164797</v>
      </c>
    </row>
    <row r="234" spans="1:17" ht="12" customHeight="1" x14ac:dyDescent="0.25">
      <c r="A234" s="23" t="s">
        <v>60</v>
      </c>
      <c r="B234" s="156">
        <f t="shared" si="51"/>
        <v>83.422090878430623</v>
      </c>
      <c r="C234" s="156">
        <f t="shared" si="51"/>
        <v>82.317979300973164</v>
      </c>
      <c r="D234" s="156">
        <f t="shared" si="51"/>
        <v>63.138592725831607</v>
      </c>
      <c r="E234" s="156">
        <f t="shared" si="51"/>
        <v>84.406253431244224</v>
      </c>
      <c r="F234" s="156">
        <f t="shared" si="51"/>
        <v>86.394608505768446</v>
      </c>
      <c r="G234" s="156">
        <f t="shared" si="51"/>
        <v>88.47685472848579</v>
      </c>
      <c r="H234" s="156">
        <f t="shared" si="51"/>
        <v>105.41362741892883</v>
      </c>
      <c r="I234" s="156">
        <f t="shared" si="51"/>
        <v>79.489582184715346</v>
      </c>
      <c r="J234" s="156">
        <f t="shared" si="51"/>
        <v>81.612583121287699</v>
      </c>
      <c r="K234" s="156">
        <f t="shared" si="51"/>
        <v>83.561560086405535</v>
      </c>
      <c r="L234" s="156">
        <f t="shared" si="51"/>
        <v>97.616012347023855</v>
      </c>
      <c r="M234" s="156">
        <f t="shared" si="51"/>
        <v>81.902415194193992</v>
      </c>
      <c r="N234" s="156">
        <f t="shared" si="51"/>
        <v>90.741679124966069</v>
      </c>
      <c r="O234" s="156">
        <f t="shared" si="51"/>
        <v>93.499046593591032</v>
      </c>
      <c r="P234" s="156">
        <f t="shared" si="51"/>
        <v>78.664710989226577</v>
      </c>
      <c r="Q234" s="156">
        <f t="shared" si="51"/>
        <v>93.230369156171946</v>
      </c>
    </row>
    <row r="235" spans="1:17" ht="12" customHeight="1" x14ac:dyDescent="0.25">
      <c r="A235" s="158" t="s">
        <v>112</v>
      </c>
      <c r="B235" s="157">
        <f t="shared" ref="B235:Q235" si="52">B236</f>
        <v>0.21666613024727802</v>
      </c>
      <c r="C235" s="157">
        <f t="shared" si="52"/>
        <v>0.50795678161216473</v>
      </c>
      <c r="D235" s="157">
        <f t="shared" si="52"/>
        <v>0.63378767523242563</v>
      </c>
      <c r="E235" s="157">
        <f t="shared" si="52"/>
        <v>1.4262750732561678</v>
      </c>
      <c r="F235" s="157">
        <f t="shared" si="52"/>
        <v>1.977045306240345</v>
      </c>
      <c r="G235" s="157">
        <f t="shared" si="52"/>
        <v>2.6566344715130858</v>
      </c>
      <c r="H235" s="157">
        <f t="shared" si="52"/>
        <v>3.9216764036809062</v>
      </c>
      <c r="I235" s="157">
        <f t="shared" si="52"/>
        <v>5.6344073403763524</v>
      </c>
      <c r="J235" s="157">
        <f t="shared" si="52"/>
        <v>6.0233315725877352</v>
      </c>
      <c r="K235" s="157">
        <f t="shared" si="52"/>
        <v>7.5152816937860765</v>
      </c>
      <c r="L235" s="157">
        <f t="shared" si="52"/>
        <v>9.9814972905080168</v>
      </c>
      <c r="M235" s="157">
        <f t="shared" si="52"/>
        <v>13.559337984377427</v>
      </c>
      <c r="N235" s="157">
        <f t="shared" si="52"/>
        <v>17.182346521922859</v>
      </c>
      <c r="O235" s="157">
        <f t="shared" si="52"/>
        <v>17.324925119562092</v>
      </c>
      <c r="P235" s="157">
        <f t="shared" si="52"/>
        <v>25.490806334240965</v>
      </c>
      <c r="Q235" s="157">
        <f t="shared" si="52"/>
        <v>24.854349848018117</v>
      </c>
    </row>
    <row r="236" spans="1:17" ht="12" customHeight="1" x14ac:dyDescent="0.25">
      <c r="A236" s="23" t="s">
        <v>60</v>
      </c>
      <c r="B236" s="156">
        <f t="shared" ref="B236:Q237" si="53">IF(B140=0,0,B140/0.086*1000000/B$5)</f>
        <v>0.21666613024727802</v>
      </c>
      <c r="C236" s="156">
        <f t="shared" si="53"/>
        <v>0.50795678161216473</v>
      </c>
      <c r="D236" s="156">
        <f t="shared" si="53"/>
        <v>0.63378767523242563</v>
      </c>
      <c r="E236" s="156">
        <f t="shared" si="53"/>
        <v>1.4262750732561678</v>
      </c>
      <c r="F236" s="156">
        <f t="shared" si="53"/>
        <v>1.977045306240345</v>
      </c>
      <c r="G236" s="156">
        <f t="shared" si="53"/>
        <v>2.6566344715130858</v>
      </c>
      <c r="H236" s="156">
        <f t="shared" si="53"/>
        <v>3.9216764036809062</v>
      </c>
      <c r="I236" s="156">
        <f t="shared" si="53"/>
        <v>5.6344073403763524</v>
      </c>
      <c r="J236" s="156">
        <f t="shared" si="53"/>
        <v>6.0233315725877352</v>
      </c>
      <c r="K236" s="156">
        <f t="shared" si="53"/>
        <v>7.5152816937860765</v>
      </c>
      <c r="L236" s="156">
        <f t="shared" si="53"/>
        <v>9.9814972905080168</v>
      </c>
      <c r="M236" s="156">
        <f t="shared" si="53"/>
        <v>13.559337984377427</v>
      </c>
      <c r="N236" s="156">
        <f t="shared" si="53"/>
        <v>17.182346521922859</v>
      </c>
      <c r="O236" s="156">
        <f t="shared" si="53"/>
        <v>17.324925119562092</v>
      </c>
      <c r="P236" s="156">
        <f t="shared" si="53"/>
        <v>25.490806334240965</v>
      </c>
      <c r="Q236" s="156">
        <f t="shared" si="53"/>
        <v>24.854349848018117</v>
      </c>
    </row>
    <row r="237" spans="1:17" ht="12" customHeight="1" x14ac:dyDescent="0.25">
      <c r="A237" s="158" t="s">
        <v>63</v>
      </c>
      <c r="B237" s="157">
        <f t="shared" si="53"/>
        <v>1140.914323462275</v>
      </c>
      <c r="C237" s="157">
        <f t="shared" si="53"/>
        <v>1190.1816312570832</v>
      </c>
      <c r="D237" s="157">
        <f t="shared" si="53"/>
        <v>1298.9048782028897</v>
      </c>
      <c r="E237" s="157">
        <f t="shared" si="53"/>
        <v>1333.9040654108005</v>
      </c>
      <c r="F237" s="157">
        <f t="shared" si="53"/>
        <v>1378.4394346697263</v>
      </c>
      <c r="G237" s="157">
        <f t="shared" si="53"/>
        <v>1414.9731017813808</v>
      </c>
      <c r="H237" s="157">
        <f t="shared" si="53"/>
        <v>1452.924979524314</v>
      </c>
      <c r="I237" s="157">
        <f t="shared" si="53"/>
        <v>1439.1277602186958</v>
      </c>
      <c r="J237" s="157">
        <f t="shared" si="53"/>
        <v>1480.5604824681984</v>
      </c>
      <c r="K237" s="157">
        <f t="shared" si="53"/>
        <v>1548.2823786750243</v>
      </c>
      <c r="L237" s="157">
        <f t="shared" si="53"/>
        <v>1586.2300473382943</v>
      </c>
      <c r="M237" s="157">
        <f t="shared" si="53"/>
        <v>1610.9653219677423</v>
      </c>
      <c r="N237" s="157">
        <f t="shared" si="53"/>
        <v>1589.7912698276809</v>
      </c>
      <c r="O237" s="157">
        <f t="shared" si="53"/>
        <v>1592.5946538879402</v>
      </c>
      <c r="P237" s="157">
        <f t="shared" si="53"/>
        <v>1547.2166231564258</v>
      </c>
      <c r="Q237" s="157">
        <f t="shared" si="53"/>
        <v>1561.4049612780432</v>
      </c>
    </row>
    <row r="238" spans="1:17" ht="12" customHeight="1" x14ac:dyDescent="0.25">
      <c r="A238" s="167" t="s">
        <v>156</v>
      </c>
      <c r="B238" s="132">
        <f t="shared" ref="B238:Q238" si="54">IF(B142=0,0,B142/0.086*1000000/B$11)</f>
        <v>1085.4305738312498</v>
      </c>
      <c r="C238" s="132">
        <f t="shared" si="54"/>
        <v>1107.6816264402025</v>
      </c>
      <c r="D238" s="132">
        <f t="shared" si="54"/>
        <v>1254.6279157891761</v>
      </c>
      <c r="E238" s="132">
        <f t="shared" si="54"/>
        <v>1255.532952415499</v>
      </c>
      <c r="F238" s="132">
        <f t="shared" si="54"/>
        <v>1273.3808101604386</v>
      </c>
      <c r="G238" s="132">
        <f t="shared" si="54"/>
        <v>1296.677152904281</v>
      </c>
      <c r="H238" s="132">
        <f t="shared" si="54"/>
        <v>1294.5831498526279</v>
      </c>
      <c r="I238" s="132">
        <f t="shared" si="54"/>
        <v>1314.5142850594382</v>
      </c>
      <c r="J238" s="132">
        <f t="shared" si="54"/>
        <v>1369.5619992529894</v>
      </c>
      <c r="K238" s="132">
        <f t="shared" si="54"/>
        <v>1438.5930022952905</v>
      </c>
      <c r="L238" s="132">
        <f t="shared" si="54"/>
        <v>1444.1898115046315</v>
      </c>
      <c r="M238" s="132">
        <f t="shared" si="54"/>
        <v>1470.6493567133673</v>
      </c>
      <c r="N238" s="132">
        <f t="shared" si="54"/>
        <v>1459.0056643851528</v>
      </c>
      <c r="O238" s="132">
        <f t="shared" si="54"/>
        <v>1458.02451859912</v>
      </c>
      <c r="P238" s="132">
        <f t="shared" si="54"/>
        <v>1439.0993509652851</v>
      </c>
      <c r="Q238" s="132">
        <f t="shared" si="54"/>
        <v>1428.3564416872518</v>
      </c>
    </row>
    <row r="239" spans="1:17" ht="12" customHeight="1" x14ac:dyDescent="0.25">
      <c r="A239" s="167" t="s">
        <v>155</v>
      </c>
      <c r="B239" s="132">
        <f t="shared" ref="B239:Q241" si="55">IF(B143=0,0,B143/0.086*1000000/B$12)</f>
        <v>0</v>
      </c>
      <c r="C239" s="132">
        <f t="shared" si="55"/>
        <v>0</v>
      </c>
      <c r="D239" s="132">
        <f t="shared" si="55"/>
        <v>0</v>
      </c>
      <c r="E239" s="132">
        <f t="shared" si="55"/>
        <v>1318.1851550682027</v>
      </c>
      <c r="F239" s="132">
        <f t="shared" si="55"/>
        <v>1321.0016626269644</v>
      </c>
      <c r="G239" s="132">
        <f t="shared" si="55"/>
        <v>1333.3059845316127</v>
      </c>
      <c r="H239" s="132">
        <f t="shared" si="55"/>
        <v>1322.5537314222775</v>
      </c>
      <c r="I239" s="132">
        <f t="shared" si="55"/>
        <v>1331.5509766567284</v>
      </c>
      <c r="J239" s="132">
        <f t="shared" si="55"/>
        <v>1382.3559083737334</v>
      </c>
      <c r="K239" s="132">
        <f t="shared" si="55"/>
        <v>1443.0726839682548</v>
      </c>
      <c r="L239" s="132">
        <f t="shared" si="55"/>
        <v>1463.9875532992487</v>
      </c>
      <c r="M239" s="132">
        <f t="shared" si="55"/>
        <v>1475.5384120295882</v>
      </c>
      <c r="N239" s="132">
        <f t="shared" si="55"/>
        <v>1464.3431389488101</v>
      </c>
      <c r="O239" s="132">
        <f t="shared" si="55"/>
        <v>1462.4643794211768</v>
      </c>
      <c r="P239" s="132">
        <f t="shared" si="55"/>
        <v>1440.5013904746272</v>
      </c>
      <c r="Q239" s="132">
        <f t="shared" si="55"/>
        <v>1430.5221018327261</v>
      </c>
    </row>
    <row r="240" spans="1:17" ht="12" customHeight="1" x14ac:dyDescent="0.25">
      <c r="A240" s="166" t="s">
        <v>55</v>
      </c>
      <c r="B240" s="165">
        <f t="shared" si="55"/>
        <v>0</v>
      </c>
      <c r="C240" s="165">
        <f t="shared" si="55"/>
        <v>0</v>
      </c>
      <c r="D240" s="165">
        <f t="shared" si="55"/>
        <v>0</v>
      </c>
      <c r="E240" s="165">
        <f t="shared" si="55"/>
        <v>893.8238410238838</v>
      </c>
      <c r="F240" s="165">
        <f t="shared" si="55"/>
        <v>894.10840372179302</v>
      </c>
      <c r="G240" s="165">
        <f t="shared" si="55"/>
        <v>901.24275393816356</v>
      </c>
      <c r="H240" s="165">
        <f t="shared" si="55"/>
        <v>893.34280720315678</v>
      </c>
      <c r="I240" s="165">
        <f t="shared" si="55"/>
        <v>899.19299939945859</v>
      </c>
      <c r="J240" s="165">
        <f t="shared" si="55"/>
        <v>932.23804629983772</v>
      </c>
      <c r="K240" s="165">
        <f t="shared" si="55"/>
        <v>976.50733356949763</v>
      </c>
      <c r="L240" s="165">
        <f t="shared" si="55"/>
        <v>979.14809659483296</v>
      </c>
      <c r="M240" s="165">
        <f t="shared" si="55"/>
        <v>993.6474744575886</v>
      </c>
      <c r="N240" s="165">
        <f t="shared" si="55"/>
        <v>983.31389939423536</v>
      </c>
      <c r="O240" s="165">
        <f t="shared" si="55"/>
        <v>979.87445528090632</v>
      </c>
      <c r="P240" s="165">
        <f t="shared" si="55"/>
        <v>963.49860784773466</v>
      </c>
      <c r="Q240" s="165">
        <f t="shared" si="55"/>
        <v>953.75811270966187</v>
      </c>
    </row>
    <row r="241" spans="1:17" ht="12" customHeight="1" x14ac:dyDescent="0.25">
      <c r="A241" s="147" t="s">
        <v>59</v>
      </c>
      <c r="B241" s="164">
        <f t="shared" si="55"/>
        <v>0</v>
      </c>
      <c r="C241" s="164">
        <f t="shared" si="55"/>
        <v>0</v>
      </c>
      <c r="D241" s="164">
        <f t="shared" si="55"/>
        <v>0</v>
      </c>
      <c r="E241" s="164">
        <f t="shared" si="55"/>
        <v>424.36131404431882</v>
      </c>
      <c r="F241" s="164">
        <f t="shared" si="55"/>
        <v>426.89325890517131</v>
      </c>
      <c r="G241" s="164">
        <f t="shared" si="55"/>
        <v>432.06323059344925</v>
      </c>
      <c r="H241" s="164">
        <f t="shared" si="55"/>
        <v>429.2109242191205</v>
      </c>
      <c r="I241" s="164">
        <f t="shared" si="55"/>
        <v>432.35797725726968</v>
      </c>
      <c r="J241" s="164">
        <f t="shared" si="55"/>
        <v>450.11786207389599</v>
      </c>
      <c r="K241" s="164">
        <f t="shared" si="55"/>
        <v>466.56535039875723</v>
      </c>
      <c r="L241" s="164">
        <f t="shared" si="55"/>
        <v>484.8394567044158</v>
      </c>
      <c r="M241" s="164">
        <f t="shared" si="55"/>
        <v>481.89093757199964</v>
      </c>
      <c r="N241" s="164">
        <f t="shared" si="55"/>
        <v>481.02923955457481</v>
      </c>
      <c r="O241" s="164">
        <f t="shared" si="55"/>
        <v>482.58992414027051</v>
      </c>
      <c r="P241" s="164">
        <f t="shared" si="55"/>
        <v>477.0027826268925</v>
      </c>
      <c r="Q241" s="164">
        <f t="shared" si="55"/>
        <v>476.7639891230645</v>
      </c>
    </row>
    <row r="242" spans="1:17" ht="12" customHeight="1" x14ac:dyDescent="0.25">
      <c r="A242" s="163" t="s">
        <v>144</v>
      </c>
      <c r="B242" s="162">
        <f t="shared" ref="B242:Q242" si="56">IF(B146=0,0,B146/0.086*1000000/B$13)</f>
        <v>1081.2890722781931</v>
      </c>
      <c r="C242" s="162">
        <f t="shared" si="56"/>
        <v>1129.6749995482553</v>
      </c>
      <c r="D242" s="162">
        <f t="shared" si="56"/>
        <v>1267.8210158893578</v>
      </c>
      <c r="E242" s="162">
        <f t="shared" si="56"/>
        <v>1256.2985155623096</v>
      </c>
      <c r="F242" s="162">
        <f t="shared" si="56"/>
        <v>1277.3881947325731</v>
      </c>
      <c r="G242" s="162">
        <f t="shared" si="56"/>
        <v>1323.8518605036402</v>
      </c>
      <c r="H242" s="162">
        <f t="shared" si="56"/>
        <v>1321.574342750577</v>
      </c>
      <c r="I242" s="162">
        <f t="shared" si="56"/>
        <v>1358.6228939485557</v>
      </c>
      <c r="J242" s="162">
        <f t="shared" si="56"/>
        <v>1414.2498475431344</v>
      </c>
      <c r="K242" s="162">
        <f t="shared" si="56"/>
        <v>0</v>
      </c>
      <c r="L242" s="162">
        <f t="shared" si="56"/>
        <v>1547.2927971668801</v>
      </c>
      <c r="M242" s="162">
        <f t="shared" si="56"/>
        <v>1448.9737045805409</v>
      </c>
      <c r="N242" s="162">
        <f t="shared" si="56"/>
        <v>1393.726977572946</v>
      </c>
      <c r="O242" s="162">
        <f t="shared" si="56"/>
        <v>1377.7862298319185</v>
      </c>
      <c r="P242" s="162">
        <f t="shared" si="56"/>
        <v>1347.7028595025902</v>
      </c>
      <c r="Q242" s="162">
        <f t="shared" si="56"/>
        <v>1335.61127678191</v>
      </c>
    </row>
    <row r="243" spans="1:17" ht="12" customHeight="1" x14ac:dyDescent="0.25">
      <c r="A243" s="161" t="s">
        <v>143</v>
      </c>
      <c r="B243" s="160">
        <f t="shared" ref="B243:Q245" si="57">IF(B147=0,0,B147/0.086*1000000/B$14)</f>
        <v>0</v>
      </c>
      <c r="C243" s="160">
        <f t="shared" si="57"/>
        <v>0</v>
      </c>
      <c r="D243" s="160">
        <f t="shared" si="57"/>
        <v>0</v>
      </c>
      <c r="E243" s="160">
        <f t="shared" si="57"/>
        <v>1318.1870912191873</v>
      </c>
      <c r="F243" s="160">
        <f t="shared" si="57"/>
        <v>1320.5196953591603</v>
      </c>
      <c r="G243" s="160">
        <f t="shared" si="57"/>
        <v>1330.0464020336851</v>
      </c>
      <c r="H243" s="160">
        <f t="shared" si="57"/>
        <v>1317.9561314696841</v>
      </c>
      <c r="I243" s="160">
        <f t="shared" si="57"/>
        <v>1321.7974062466064</v>
      </c>
      <c r="J243" s="160">
        <f t="shared" si="57"/>
        <v>1374.0500349890685</v>
      </c>
      <c r="K243" s="160">
        <f t="shared" si="57"/>
        <v>0</v>
      </c>
      <c r="L243" s="160">
        <f t="shared" si="57"/>
        <v>1490.5797748628966</v>
      </c>
      <c r="M243" s="160">
        <f t="shared" si="57"/>
        <v>1425.0911696512551</v>
      </c>
      <c r="N243" s="160">
        <f t="shared" si="57"/>
        <v>1389.754982664622</v>
      </c>
      <c r="O243" s="160">
        <f t="shared" si="57"/>
        <v>1381.7333172055817</v>
      </c>
      <c r="P243" s="160">
        <f t="shared" si="57"/>
        <v>1357.3684601949901</v>
      </c>
      <c r="Q243" s="160">
        <f t="shared" si="57"/>
        <v>1350.3901274459422</v>
      </c>
    </row>
    <row r="244" spans="1:17" ht="12" customHeight="1" x14ac:dyDescent="0.25">
      <c r="A244" s="148" t="s">
        <v>57</v>
      </c>
      <c r="B244" s="156">
        <f t="shared" si="57"/>
        <v>0</v>
      </c>
      <c r="C244" s="156">
        <f t="shared" si="57"/>
        <v>0</v>
      </c>
      <c r="D244" s="156">
        <f t="shared" si="57"/>
        <v>0</v>
      </c>
      <c r="E244" s="156">
        <f t="shared" si="57"/>
        <v>893.82577717486924</v>
      </c>
      <c r="F244" s="156">
        <f t="shared" si="57"/>
        <v>893.62643645398896</v>
      </c>
      <c r="G244" s="156">
        <f t="shared" si="57"/>
        <v>897.98317144023565</v>
      </c>
      <c r="H244" s="156">
        <f t="shared" si="57"/>
        <v>888.74520725056368</v>
      </c>
      <c r="I244" s="156">
        <f t="shared" si="57"/>
        <v>889.43942898933688</v>
      </c>
      <c r="J244" s="156">
        <f t="shared" si="57"/>
        <v>923.93217291517283</v>
      </c>
      <c r="K244" s="156">
        <f t="shared" si="57"/>
        <v>0</v>
      </c>
      <c r="L244" s="156">
        <f t="shared" si="57"/>
        <v>1005.7403181584805</v>
      </c>
      <c r="M244" s="156">
        <f t="shared" si="57"/>
        <v>943.20023207925556</v>
      </c>
      <c r="N244" s="156">
        <f t="shared" si="57"/>
        <v>908.72574311004689</v>
      </c>
      <c r="O244" s="156">
        <f t="shared" si="57"/>
        <v>899.14339306531087</v>
      </c>
      <c r="P244" s="156">
        <f t="shared" si="57"/>
        <v>880.36567756809734</v>
      </c>
      <c r="Q244" s="156">
        <f t="shared" si="57"/>
        <v>873.62613832287786</v>
      </c>
    </row>
    <row r="245" spans="1:17" ht="12" customHeight="1" x14ac:dyDescent="0.25">
      <c r="A245" s="148" t="s">
        <v>59</v>
      </c>
      <c r="B245" s="156">
        <f t="shared" si="57"/>
        <v>0</v>
      </c>
      <c r="C245" s="156">
        <f t="shared" si="57"/>
        <v>0</v>
      </c>
      <c r="D245" s="156">
        <f t="shared" si="57"/>
        <v>0</v>
      </c>
      <c r="E245" s="156">
        <f t="shared" si="57"/>
        <v>424.36131404431814</v>
      </c>
      <c r="F245" s="156">
        <f t="shared" si="57"/>
        <v>426.89325890517136</v>
      </c>
      <c r="G245" s="156">
        <f t="shared" si="57"/>
        <v>432.06323059344936</v>
      </c>
      <c r="H245" s="156">
        <f t="shared" si="57"/>
        <v>429.21092421912027</v>
      </c>
      <c r="I245" s="156">
        <f t="shared" si="57"/>
        <v>432.35797725726962</v>
      </c>
      <c r="J245" s="156">
        <f t="shared" si="57"/>
        <v>450.11786207389594</v>
      </c>
      <c r="K245" s="156">
        <f t="shared" si="57"/>
        <v>0</v>
      </c>
      <c r="L245" s="156">
        <f t="shared" si="57"/>
        <v>484.83945670441602</v>
      </c>
      <c r="M245" s="156">
        <f t="shared" si="57"/>
        <v>481.89093757199919</v>
      </c>
      <c r="N245" s="156">
        <f t="shared" si="57"/>
        <v>481.02923955457487</v>
      </c>
      <c r="O245" s="156">
        <f t="shared" si="57"/>
        <v>482.58992414027074</v>
      </c>
      <c r="P245" s="156">
        <f t="shared" si="57"/>
        <v>477.00278262689278</v>
      </c>
      <c r="Q245" s="156">
        <f t="shared" si="57"/>
        <v>476.76398912306456</v>
      </c>
    </row>
    <row r="246" spans="1:17" ht="12" customHeight="1" x14ac:dyDescent="0.25">
      <c r="A246" s="163" t="s">
        <v>142</v>
      </c>
      <c r="B246" s="162">
        <f t="shared" ref="B246:Q246" si="58">IF(B150=0,0,B150/0.086*1000000/B$15)</f>
        <v>1167.9407118514957</v>
      </c>
      <c r="C246" s="162">
        <f t="shared" si="58"/>
        <v>1226.5904586067973</v>
      </c>
      <c r="D246" s="162">
        <f t="shared" si="58"/>
        <v>1319.0066934669223</v>
      </c>
      <c r="E246" s="162">
        <f t="shared" si="58"/>
        <v>1377.9292616010077</v>
      </c>
      <c r="F246" s="162">
        <f t="shared" si="58"/>
        <v>1438.5552415198758</v>
      </c>
      <c r="G246" s="162">
        <f t="shared" si="58"/>
        <v>1473.7919202522969</v>
      </c>
      <c r="H246" s="162">
        <f t="shared" si="58"/>
        <v>1536.4988331181894</v>
      </c>
      <c r="I246" s="162">
        <f t="shared" si="58"/>
        <v>1504.0311787644368</v>
      </c>
      <c r="J246" s="162">
        <f t="shared" si="58"/>
        <v>1535.3832833038693</v>
      </c>
      <c r="K246" s="162">
        <f t="shared" si="58"/>
        <v>1605.310366248415</v>
      </c>
      <c r="L246" s="162">
        <f t="shared" si="58"/>
        <v>1670.8915292720026</v>
      </c>
      <c r="M246" s="162">
        <f t="shared" si="58"/>
        <v>1731.025589544535</v>
      </c>
      <c r="N246" s="162">
        <f t="shared" si="58"/>
        <v>1695.6190920989097</v>
      </c>
      <c r="O246" s="162">
        <f t="shared" si="58"/>
        <v>1707.9858157504175</v>
      </c>
      <c r="P246" s="162">
        <f t="shared" si="58"/>
        <v>1651.7889199010206</v>
      </c>
      <c r="Q246" s="162">
        <f t="shared" si="58"/>
        <v>1687.8968677192897</v>
      </c>
    </row>
    <row r="247" spans="1:17" ht="12" customHeight="1" x14ac:dyDescent="0.25">
      <c r="A247" s="161" t="s">
        <v>141</v>
      </c>
      <c r="B247" s="160">
        <f t="shared" ref="B247:Q249" si="59">IF(B151=0,0,B151/0.086*1000000/B$16)</f>
        <v>0</v>
      </c>
      <c r="C247" s="160">
        <f t="shared" si="59"/>
        <v>0</v>
      </c>
      <c r="D247" s="160">
        <f t="shared" si="59"/>
        <v>0</v>
      </c>
      <c r="E247" s="160">
        <f t="shared" si="59"/>
        <v>1405.4407288647737</v>
      </c>
      <c r="F247" s="160">
        <f t="shared" si="59"/>
        <v>1429.6468636208836</v>
      </c>
      <c r="G247" s="160">
        <f t="shared" si="59"/>
        <v>1439.0213859331282</v>
      </c>
      <c r="H247" s="160">
        <f t="shared" si="59"/>
        <v>1465.2724321285907</v>
      </c>
      <c r="I247" s="160">
        <f t="shared" si="59"/>
        <v>1433.0846620477466</v>
      </c>
      <c r="J247" s="160">
        <f t="shared" si="59"/>
        <v>1460.5469095893134</v>
      </c>
      <c r="K247" s="160">
        <f t="shared" si="59"/>
        <v>1521.7345856820166</v>
      </c>
      <c r="L247" s="160">
        <f t="shared" si="59"/>
        <v>1582.4048176434781</v>
      </c>
      <c r="M247" s="160">
        <f t="shared" si="59"/>
        <v>1619.9832904199598</v>
      </c>
      <c r="N247" s="160">
        <f t="shared" si="59"/>
        <v>1598.1940037400611</v>
      </c>
      <c r="O247" s="160">
        <f t="shared" si="59"/>
        <v>1605.360841229415</v>
      </c>
      <c r="P247" s="160">
        <f t="shared" si="59"/>
        <v>1561.5789293185903</v>
      </c>
      <c r="Q247" s="160">
        <f t="shared" si="59"/>
        <v>1581.427307642545</v>
      </c>
    </row>
    <row r="248" spans="1:17" ht="12" customHeight="1" x14ac:dyDescent="0.25">
      <c r="A248" s="148" t="s">
        <v>60</v>
      </c>
      <c r="B248" s="156">
        <f t="shared" si="59"/>
        <v>0</v>
      </c>
      <c r="C248" s="156">
        <f t="shared" si="59"/>
        <v>0</v>
      </c>
      <c r="D248" s="156">
        <f t="shared" si="59"/>
        <v>0</v>
      </c>
      <c r="E248" s="156">
        <f t="shared" si="59"/>
        <v>981.07941482045487</v>
      </c>
      <c r="F248" s="156">
        <f t="shared" si="59"/>
        <v>1002.7536047157124</v>
      </c>
      <c r="G248" s="156">
        <f t="shared" si="59"/>
        <v>1006.9581553396789</v>
      </c>
      <c r="H248" s="156">
        <f t="shared" si="59"/>
        <v>1036.0615079094705</v>
      </c>
      <c r="I248" s="156">
        <f t="shared" si="59"/>
        <v>1000.7266847904768</v>
      </c>
      <c r="J248" s="156">
        <f t="shared" si="59"/>
        <v>1010.4290475154174</v>
      </c>
      <c r="K248" s="156">
        <f t="shared" si="59"/>
        <v>1055.1692352832592</v>
      </c>
      <c r="L248" s="156">
        <f t="shared" si="59"/>
        <v>1097.5653609390627</v>
      </c>
      <c r="M248" s="156">
        <f t="shared" si="59"/>
        <v>1138.09235284796</v>
      </c>
      <c r="N248" s="156">
        <f t="shared" si="59"/>
        <v>1117.1647641854863</v>
      </c>
      <c r="O248" s="156">
        <f t="shared" si="59"/>
        <v>1122.7709170891444</v>
      </c>
      <c r="P248" s="156">
        <f t="shared" si="59"/>
        <v>1084.5761466916981</v>
      </c>
      <c r="Q248" s="156">
        <f t="shared" si="59"/>
        <v>1104.6633185194805</v>
      </c>
    </row>
    <row r="249" spans="1:17" ht="12" customHeight="1" x14ac:dyDescent="0.25">
      <c r="A249" s="148" t="s">
        <v>59</v>
      </c>
      <c r="B249" s="156">
        <f t="shared" si="59"/>
        <v>0</v>
      </c>
      <c r="C249" s="156">
        <f t="shared" si="59"/>
        <v>0</v>
      </c>
      <c r="D249" s="156">
        <f t="shared" si="59"/>
        <v>0</v>
      </c>
      <c r="E249" s="156">
        <f t="shared" si="59"/>
        <v>424.36131404431882</v>
      </c>
      <c r="F249" s="156">
        <f t="shared" si="59"/>
        <v>426.89325890517119</v>
      </c>
      <c r="G249" s="156">
        <f t="shared" si="59"/>
        <v>432.06323059344936</v>
      </c>
      <c r="H249" s="156">
        <f t="shared" si="59"/>
        <v>429.21092421912039</v>
      </c>
      <c r="I249" s="156">
        <f t="shared" si="59"/>
        <v>432.35797725726974</v>
      </c>
      <c r="J249" s="156">
        <f t="shared" si="59"/>
        <v>450.11786207389582</v>
      </c>
      <c r="K249" s="156">
        <f t="shared" si="59"/>
        <v>466.56535039875712</v>
      </c>
      <c r="L249" s="156">
        <f t="shared" si="59"/>
        <v>484.83945670441568</v>
      </c>
      <c r="M249" s="156">
        <f t="shared" si="59"/>
        <v>481.89093757199959</v>
      </c>
      <c r="N249" s="156">
        <f t="shared" si="59"/>
        <v>481.02923955457487</v>
      </c>
      <c r="O249" s="156">
        <f t="shared" si="59"/>
        <v>482.58992414027057</v>
      </c>
      <c r="P249" s="156">
        <f t="shared" si="59"/>
        <v>477.0027826268925</v>
      </c>
      <c r="Q249" s="156">
        <f t="shared" si="59"/>
        <v>476.76398912306445</v>
      </c>
    </row>
    <row r="250" spans="1:17" ht="12" customHeight="1" x14ac:dyDescent="0.25">
      <c r="A250" s="158" t="s">
        <v>62</v>
      </c>
      <c r="B250" s="157">
        <f t="shared" ref="B250:Q250" si="60">IF(B154=0,0,B154/0.086*1000000/B$5)</f>
        <v>709.55335515842341</v>
      </c>
      <c r="C250" s="157">
        <f t="shared" si="60"/>
        <v>704.29456817625351</v>
      </c>
      <c r="D250" s="157">
        <f t="shared" si="60"/>
        <v>738.50857538855303</v>
      </c>
      <c r="E250" s="157">
        <f t="shared" si="60"/>
        <v>746.13183076013979</v>
      </c>
      <c r="F250" s="157">
        <f t="shared" si="60"/>
        <v>749.68887335971999</v>
      </c>
      <c r="G250" s="157">
        <f t="shared" si="60"/>
        <v>767.59352204968945</v>
      </c>
      <c r="H250" s="157">
        <f t="shared" si="60"/>
        <v>781.49000140593228</v>
      </c>
      <c r="I250" s="157">
        <f t="shared" si="60"/>
        <v>798.40395594508277</v>
      </c>
      <c r="J250" s="157">
        <f t="shared" si="60"/>
        <v>811.12123724523894</v>
      </c>
      <c r="K250" s="157">
        <f t="shared" si="60"/>
        <v>824.16099298199094</v>
      </c>
      <c r="L250" s="157">
        <f t="shared" si="60"/>
        <v>850.24364063468647</v>
      </c>
      <c r="M250" s="157">
        <f t="shared" si="60"/>
        <v>844.38352032463172</v>
      </c>
      <c r="N250" s="157">
        <f t="shared" si="60"/>
        <v>830.28955068591972</v>
      </c>
      <c r="O250" s="157">
        <f t="shared" si="60"/>
        <v>844.86444520655971</v>
      </c>
      <c r="P250" s="157">
        <f t="shared" si="60"/>
        <v>826.06533785656632</v>
      </c>
      <c r="Q250" s="157">
        <f t="shared" si="60"/>
        <v>829.83828496336855</v>
      </c>
    </row>
    <row r="251" spans="1:17" ht="12" customHeight="1" x14ac:dyDescent="0.25">
      <c r="A251" s="23" t="s">
        <v>55</v>
      </c>
      <c r="B251" s="156">
        <f t="shared" ref="B251:Q251" si="61">IF(B155=0,0,B155/0.086*1000000/B$18)</f>
        <v>0</v>
      </c>
      <c r="C251" s="156">
        <f t="shared" si="61"/>
        <v>0</v>
      </c>
      <c r="D251" s="156">
        <f t="shared" si="61"/>
        <v>0</v>
      </c>
      <c r="E251" s="156">
        <f t="shared" si="61"/>
        <v>0</v>
      </c>
      <c r="F251" s="156">
        <f t="shared" si="61"/>
        <v>0</v>
      </c>
      <c r="G251" s="156">
        <f t="shared" si="61"/>
        <v>0</v>
      </c>
      <c r="H251" s="156">
        <f t="shared" si="61"/>
        <v>0</v>
      </c>
      <c r="I251" s="156">
        <f t="shared" si="61"/>
        <v>0</v>
      </c>
      <c r="J251" s="156">
        <f t="shared" si="61"/>
        <v>0</v>
      </c>
      <c r="K251" s="156">
        <f t="shared" si="61"/>
        <v>0</v>
      </c>
      <c r="L251" s="156">
        <f t="shared" si="61"/>
        <v>0</v>
      </c>
      <c r="M251" s="156">
        <f t="shared" si="61"/>
        <v>0</v>
      </c>
      <c r="N251" s="156">
        <f t="shared" si="61"/>
        <v>0</v>
      </c>
      <c r="O251" s="156">
        <f t="shared" si="61"/>
        <v>0</v>
      </c>
      <c r="P251" s="156">
        <f t="shared" si="61"/>
        <v>0</v>
      </c>
      <c r="Q251" s="156">
        <f t="shared" si="61"/>
        <v>0</v>
      </c>
    </row>
    <row r="252" spans="1:17" ht="12" customHeight="1" x14ac:dyDescent="0.25">
      <c r="A252" s="23" t="s">
        <v>57</v>
      </c>
      <c r="B252" s="156">
        <f t="shared" ref="B252:Q252" si="62">IF(B156=0,0,B156/0.086*1000000/B$19)</f>
        <v>611.5594919034769</v>
      </c>
      <c r="C252" s="156">
        <f t="shared" si="62"/>
        <v>722.81573950177835</v>
      </c>
      <c r="D252" s="156">
        <f t="shared" si="62"/>
        <v>707.47765065610884</v>
      </c>
      <c r="E252" s="156">
        <f t="shared" si="62"/>
        <v>676.22684070351625</v>
      </c>
      <c r="F252" s="156">
        <f t="shared" si="62"/>
        <v>724.14609681187824</v>
      </c>
      <c r="G252" s="156">
        <f t="shared" si="62"/>
        <v>682.54436488589511</v>
      </c>
      <c r="H252" s="156">
        <f t="shared" si="62"/>
        <v>813.50460680504386</v>
      </c>
      <c r="I252" s="156">
        <f t="shared" si="62"/>
        <v>759.43782604242165</v>
      </c>
      <c r="J252" s="156">
        <f t="shared" si="62"/>
        <v>768.26220710653297</v>
      </c>
      <c r="K252" s="156">
        <f t="shared" si="62"/>
        <v>785.27001474593681</v>
      </c>
      <c r="L252" s="156">
        <f t="shared" si="62"/>
        <v>812.47518449481186</v>
      </c>
      <c r="M252" s="156">
        <f t="shared" si="62"/>
        <v>738.9831980090612</v>
      </c>
      <c r="N252" s="156">
        <f t="shared" si="62"/>
        <v>792.98925587085671</v>
      </c>
      <c r="O252" s="156">
        <f t="shared" si="62"/>
        <v>621.07964232494271</v>
      </c>
      <c r="P252" s="156">
        <f t="shared" si="62"/>
        <v>761.79515543899618</v>
      </c>
      <c r="Q252" s="156">
        <f t="shared" si="62"/>
        <v>683.75147669797741</v>
      </c>
    </row>
    <row r="253" spans="1:17" ht="12" customHeight="1" x14ac:dyDescent="0.25">
      <c r="A253" s="29" t="s">
        <v>140</v>
      </c>
      <c r="B253" s="57">
        <f t="shared" ref="B253:Q253" si="63">IF(B157=0,0,B157/0.086*1000000/B$20)</f>
        <v>724.17924255497371</v>
      </c>
      <c r="C253" s="57">
        <f t="shared" si="63"/>
        <v>701.24611208222871</v>
      </c>
      <c r="D253" s="57">
        <f t="shared" si="63"/>
        <v>741.58244580644191</v>
      </c>
      <c r="E253" s="57">
        <f t="shared" si="63"/>
        <v>752.43624661400042</v>
      </c>
      <c r="F253" s="57">
        <f t="shared" si="63"/>
        <v>751.97643858336471</v>
      </c>
      <c r="G253" s="57">
        <f t="shared" si="63"/>
        <v>771.32879650814732</v>
      </c>
      <c r="H253" s="57">
        <f t="shared" si="63"/>
        <v>780.08173352499011</v>
      </c>
      <c r="I253" s="57">
        <f t="shared" si="63"/>
        <v>799.3237785410729</v>
      </c>
      <c r="J253" s="57">
        <f t="shared" si="63"/>
        <v>812.0865488843923</v>
      </c>
      <c r="K253" s="57">
        <f t="shared" si="63"/>
        <v>824.42812484224919</v>
      </c>
      <c r="L253" s="57">
        <f t="shared" si="63"/>
        <v>851.1467171074114</v>
      </c>
      <c r="M253" s="57">
        <f t="shared" si="63"/>
        <v>849.13671000164447</v>
      </c>
      <c r="N253" s="57">
        <f t="shared" si="63"/>
        <v>833.39712175952241</v>
      </c>
      <c r="O253" s="57">
        <f t="shared" si="63"/>
        <v>863.32085962813028</v>
      </c>
      <c r="P253" s="57">
        <f t="shared" si="63"/>
        <v>831.81439111205407</v>
      </c>
      <c r="Q253" s="57">
        <f t="shared" si="63"/>
        <v>842.92702948484953</v>
      </c>
    </row>
    <row r="255" spans="1:17" ht="12" customHeight="1" x14ac:dyDescent="0.25">
      <c r="A255" s="152" t="s">
        <v>197</v>
      </c>
      <c r="B255" s="168">
        <f t="shared" ref="B255:Q255" si="64">IF(B183=0,0,B183*1000000/B$5)</f>
        <v>99.497490710026185</v>
      </c>
      <c r="C255" s="168">
        <f t="shared" si="64"/>
        <v>114.43992039504788</v>
      </c>
      <c r="D255" s="168">
        <f t="shared" si="64"/>
        <v>95.231845810047773</v>
      </c>
      <c r="E255" s="168">
        <f t="shared" si="64"/>
        <v>86.319573633006357</v>
      </c>
      <c r="F255" s="168">
        <f t="shared" si="64"/>
        <v>83.923892851766468</v>
      </c>
      <c r="G255" s="168">
        <f t="shared" si="64"/>
        <v>48.353689865056495</v>
      </c>
      <c r="H255" s="168">
        <f t="shared" si="64"/>
        <v>47.826827903363636</v>
      </c>
      <c r="I255" s="168">
        <f t="shared" si="64"/>
        <v>29.765084850479877</v>
      </c>
      <c r="J255" s="168">
        <f t="shared" si="64"/>
        <v>15.073359056540887</v>
      </c>
      <c r="K255" s="168">
        <f t="shared" si="64"/>
        <v>2.6920549148188444</v>
      </c>
      <c r="L255" s="168">
        <f t="shared" si="64"/>
        <v>45.385892078872232</v>
      </c>
      <c r="M255" s="168">
        <f t="shared" si="64"/>
        <v>54.800989065794496</v>
      </c>
      <c r="N255" s="168">
        <f t="shared" si="64"/>
        <v>66.847447277264678</v>
      </c>
      <c r="O255" s="168">
        <f t="shared" si="64"/>
        <v>59.394530885257367</v>
      </c>
      <c r="P255" s="168">
        <f t="shared" si="64"/>
        <v>62.237365575626356</v>
      </c>
      <c r="Q255" s="168">
        <f t="shared" si="64"/>
        <v>59.95473255862953</v>
      </c>
    </row>
    <row r="256" spans="1:17" ht="12" customHeight="1" x14ac:dyDescent="0.25">
      <c r="A256" s="158" t="s">
        <v>65</v>
      </c>
      <c r="B256" s="157">
        <f t="shared" ref="B256:Q256" si="65">SUM(B257:B258)</f>
        <v>0</v>
      </c>
      <c r="C256" s="157">
        <f t="shared" si="65"/>
        <v>0</v>
      </c>
      <c r="D256" s="157">
        <f t="shared" si="65"/>
        <v>0</v>
      </c>
      <c r="E256" s="157">
        <f t="shared" si="65"/>
        <v>0</v>
      </c>
      <c r="F256" s="157">
        <f t="shared" si="65"/>
        <v>0</v>
      </c>
      <c r="G256" s="157">
        <f t="shared" si="65"/>
        <v>0</v>
      </c>
      <c r="H256" s="157">
        <f t="shared" si="65"/>
        <v>0</v>
      </c>
      <c r="I256" s="157">
        <f t="shared" si="65"/>
        <v>0</v>
      </c>
      <c r="J256" s="157">
        <f t="shared" si="65"/>
        <v>0</v>
      </c>
      <c r="K256" s="157">
        <f t="shared" si="65"/>
        <v>0</v>
      </c>
      <c r="L256" s="157">
        <f t="shared" si="65"/>
        <v>0</v>
      </c>
      <c r="M256" s="157">
        <f t="shared" si="65"/>
        <v>0</v>
      </c>
      <c r="N256" s="157">
        <f t="shared" si="65"/>
        <v>0</v>
      </c>
      <c r="O256" s="157">
        <f t="shared" si="65"/>
        <v>0</v>
      </c>
      <c r="P256" s="157">
        <f t="shared" si="65"/>
        <v>0</v>
      </c>
      <c r="Q256" s="157">
        <f t="shared" si="65"/>
        <v>0</v>
      </c>
    </row>
    <row r="257" spans="1:17" ht="12" customHeight="1" x14ac:dyDescent="0.25">
      <c r="A257" s="23" t="s">
        <v>157</v>
      </c>
      <c r="B257" s="156">
        <f t="shared" ref="B257:Q257" si="66">IF(B185=0,0,B185*1000000/B$7)</f>
        <v>0</v>
      </c>
      <c r="C257" s="156">
        <f t="shared" si="66"/>
        <v>0</v>
      </c>
      <c r="D257" s="156">
        <f t="shared" si="66"/>
        <v>0</v>
      </c>
      <c r="E257" s="156">
        <f t="shared" si="66"/>
        <v>0</v>
      </c>
      <c r="F257" s="156">
        <f t="shared" si="66"/>
        <v>0</v>
      </c>
      <c r="G257" s="156">
        <f t="shared" si="66"/>
        <v>0</v>
      </c>
      <c r="H257" s="156">
        <f t="shared" si="66"/>
        <v>0</v>
      </c>
      <c r="I257" s="156">
        <f t="shared" si="66"/>
        <v>0</v>
      </c>
      <c r="J257" s="156">
        <f t="shared" si="66"/>
        <v>0</v>
      </c>
      <c r="K257" s="156">
        <f t="shared" si="66"/>
        <v>0</v>
      </c>
      <c r="L257" s="156">
        <f t="shared" si="66"/>
        <v>0</v>
      </c>
      <c r="M257" s="156">
        <f t="shared" si="66"/>
        <v>0</v>
      </c>
      <c r="N257" s="156">
        <f t="shared" si="66"/>
        <v>0</v>
      </c>
      <c r="O257" s="156">
        <f t="shared" si="66"/>
        <v>0</v>
      </c>
      <c r="P257" s="156">
        <f t="shared" si="66"/>
        <v>0</v>
      </c>
      <c r="Q257" s="156">
        <f t="shared" si="66"/>
        <v>0</v>
      </c>
    </row>
    <row r="258" spans="1:17" ht="12" customHeight="1" x14ac:dyDescent="0.25">
      <c r="A258" s="23" t="s">
        <v>60</v>
      </c>
      <c r="B258" s="156">
        <f t="shared" ref="B258:Q258" si="67">IF(B186=0,0,B186*1000000/B$7)</f>
        <v>0</v>
      </c>
      <c r="C258" s="156">
        <f t="shared" si="67"/>
        <v>0</v>
      </c>
      <c r="D258" s="156">
        <f t="shared" si="67"/>
        <v>0</v>
      </c>
      <c r="E258" s="156">
        <f t="shared" si="67"/>
        <v>0</v>
      </c>
      <c r="F258" s="156">
        <f t="shared" si="67"/>
        <v>0</v>
      </c>
      <c r="G258" s="156">
        <f t="shared" si="67"/>
        <v>0</v>
      </c>
      <c r="H258" s="156">
        <f t="shared" si="67"/>
        <v>0</v>
      </c>
      <c r="I258" s="156">
        <f t="shared" si="67"/>
        <v>0</v>
      </c>
      <c r="J258" s="156">
        <f t="shared" si="67"/>
        <v>0</v>
      </c>
      <c r="K258" s="156">
        <f t="shared" si="67"/>
        <v>0</v>
      </c>
      <c r="L258" s="156">
        <f t="shared" si="67"/>
        <v>0</v>
      </c>
      <c r="M258" s="156">
        <f t="shared" si="67"/>
        <v>0</v>
      </c>
      <c r="N258" s="156">
        <f t="shared" si="67"/>
        <v>0</v>
      </c>
      <c r="O258" s="156">
        <f t="shared" si="67"/>
        <v>0</v>
      </c>
      <c r="P258" s="156">
        <f t="shared" si="67"/>
        <v>0</v>
      </c>
      <c r="Q258" s="156">
        <f t="shared" si="67"/>
        <v>0</v>
      </c>
    </row>
    <row r="259" spans="1:17" ht="12" customHeight="1" x14ac:dyDescent="0.25">
      <c r="A259" s="158" t="s">
        <v>112</v>
      </c>
      <c r="B259" s="157">
        <f t="shared" ref="B259:Q259" si="68">B260</f>
        <v>0</v>
      </c>
      <c r="C259" s="157">
        <f t="shared" si="68"/>
        <v>0</v>
      </c>
      <c r="D259" s="157">
        <f t="shared" si="68"/>
        <v>0</v>
      </c>
      <c r="E259" s="157">
        <f t="shared" si="68"/>
        <v>0</v>
      </c>
      <c r="F259" s="157">
        <f t="shared" si="68"/>
        <v>0</v>
      </c>
      <c r="G259" s="157">
        <f t="shared" si="68"/>
        <v>0</v>
      </c>
      <c r="H259" s="157">
        <f t="shared" si="68"/>
        <v>0</v>
      </c>
      <c r="I259" s="157">
        <f t="shared" si="68"/>
        <v>0</v>
      </c>
      <c r="J259" s="157">
        <f t="shared" si="68"/>
        <v>0</v>
      </c>
      <c r="K259" s="157">
        <f t="shared" si="68"/>
        <v>0</v>
      </c>
      <c r="L259" s="157">
        <f t="shared" si="68"/>
        <v>0</v>
      </c>
      <c r="M259" s="157">
        <f t="shared" si="68"/>
        <v>0</v>
      </c>
      <c r="N259" s="157">
        <f t="shared" si="68"/>
        <v>0</v>
      </c>
      <c r="O259" s="157">
        <f t="shared" si="68"/>
        <v>0</v>
      </c>
      <c r="P259" s="157">
        <f t="shared" si="68"/>
        <v>0</v>
      </c>
      <c r="Q259" s="157">
        <f t="shared" si="68"/>
        <v>0</v>
      </c>
    </row>
    <row r="260" spans="1:17" ht="12" customHeight="1" x14ac:dyDescent="0.25">
      <c r="A260" s="23" t="s">
        <v>60</v>
      </c>
      <c r="B260" s="156">
        <f t="shared" ref="B260:Q260" si="69">IF(B188=0,0,B188*1000000/B$5)</f>
        <v>0</v>
      </c>
      <c r="C260" s="156">
        <f t="shared" si="69"/>
        <v>0</v>
      </c>
      <c r="D260" s="156">
        <f t="shared" si="69"/>
        <v>0</v>
      </c>
      <c r="E260" s="156">
        <f t="shared" si="69"/>
        <v>0</v>
      </c>
      <c r="F260" s="156">
        <f t="shared" si="69"/>
        <v>0</v>
      </c>
      <c r="G260" s="156">
        <f t="shared" si="69"/>
        <v>0</v>
      </c>
      <c r="H260" s="156">
        <f t="shared" si="69"/>
        <v>0</v>
      </c>
      <c r="I260" s="156">
        <f t="shared" si="69"/>
        <v>0</v>
      </c>
      <c r="J260" s="156">
        <f t="shared" si="69"/>
        <v>0</v>
      </c>
      <c r="K260" s="156">
        <f t="shared" si="69"/>
        <v>0</v>
      </c>
      <c r="L260" s="156">
        <f t="shared" si="69"/>
        <v>0</v>
      </c>
      <c r="M260" s="156">
        <f t="shared" si="69"/>
        <v>0</v>
      </c>
      <c r="N260" s="156">
        <f t="shared" si="69"/>
        <v>0</v>
      </c>
      <c r="O260" s="156">
        <f t="shared" si="69"/>
        <v>0</v>
      </c>
      <c r="P260" s="156">
        <f t="shared" si="69"/>
        <v>0</v>
      </c>
      <c r="Q260" s="156">
        <f t="shared" si="69"/>
        <v>0</v>
      </c>
    </row>
    <row r="261" spans="1:17" ht="12" customHeight="1" x14ac:dyDescent="0.25">
      <c r="A261" s="158" t="s">
        <v>63</v>
      </c>
      <c r="B261" s="157">
        <f t="shared" ref="B261:Q261" si="70">IF(B189=0,0,B189*1000000/B$5)</f>
        <v>53.148780380121352</v>
      </c>
      <c r="C261" s="157">
        <f t="shared" si="70"/>
        <v>56.442139912276836</v>
      </c>
      <c r="D261" s="157">
        <f t="shared" si="70"/>
        <v>59.486476116553732</v>
      </c>
      <c r="E261" s="157">
        <f t="shared" si="70"/>
        <v>55.263593394108383</v>
      </c>
      <c r="F261" s="157">
        <f t="shared" si="70"/>
        <v>51.629241622571115</v>
      </c>
      <c r="G261" s="157">
        <f t="shared" si="70"/>
        <v>33.624985170409303</v>
      </c>
      <c r="H261" s="157">
        <f t="shared" si="70"/>
        <v>30.310786785439827</v>
      </c>
      <c r="I261" s="157">
        <f t="shared" si="70"/>
        <v>20.894181032238119</v>
      </c>
      <c r="J261" s="157">
        <f t="shared" si="70"/>
        <v>6.5052250674767231</v>
      </c>
      <c r="K261" s="157">
        <f t="shared" si="70"/>
        <v>0</v>
      </c>
      <c r="L261" s="157">
        <f t="shared" si="70"/>
        <v>36.030771558270708</v>
      </c>
      <c r="M261" s="157">
        <f t="shared" si="70"/>
        <v>39.169964976403755</v>
      </c>
      <c r="N261" s="157">
        <f t="shared" si="70"/>
        <v>37.163925014823292</v>
      </c>
      <c r="O261" s="157">
        <f t="shared" si="70"/>
        <v>36.364101087815008</v>
      </c>
      <c r="P261" s="157">
        <f t="shared" si="70"/>
        <v>31.868464067310512</v>
      </c>
      <c r="Q261" s="157">
        <f t="shared" si="70"/>
        <v>32.66331269056429</v>
      </c>
    </row>
    <row r="262" spans="1:17" ht="12" customHeight="1" x14ac:dyDescent="0.25">
      <c r="A262" s="167" t="s">
        <v>156</v>
      </c>
      <c r="B262" s="132">
        <f t="shared" ref="B262:Q262" si="71">IF(B190=0,0,B190*1000000/B$11)</f>
        <v>0</v>
      </c>
      <c r="C262" s="132">
        <f t="shared" si="71"/>
        <v>0</v>
      </c>
      <c r="D262" s="132">
        <f t="shared" si="71"/>
        <v>0</v>
      </c>
      <c r="E262" s="132">
        <f t="shared" si="71"/>
        <v>0</v>
      </c>
      <c r="F262" s="132">
        <f t="shared" si="71"/>
        <v>0</v>
      </c>
      <c r="G262" s="132">
        <f t="shared" si="71"/>
        <v>0</v>
      </c>
      <c r="H262" s="132">
        <f t="shared" si="71"/>
        <v>0</v>
      </c>
      <c r="I262" s="132">
        <f t="shared" si="71"/>
        <v>0</v>
      </c>
      <c r="J262" s="132">
        <f t="shared" si="71"/>
        <v>0</v>
      </c>
      <c r="K262" s="132">
        <f t="shared" si="71"/>
        <v>0</v>
      </c>
      <c r="L262" s="132">
        <f t="shared" si="71"/>
        <v>0</v>
      </c>
      <c r="M262" s="132">
        <f t="shared" si="71"/>
        <v>0</v>
      </c>
      <c r="N262" s="132">
        <f t="shared" si="71"/>
        <v>0</v>
      </c>
      <c r="O262" s="132">
        <f t="shared" si="71"/>
        <v>0</v>
      </c>
      <c r="P262" s="132">
        <f t="shared" si="71"/>
        <v>0</v>
      </c>
      <c r="Q262" s="132">
        <f t="shared" si="71"/>
        <v>0</v>
      </c>
    </row>
    <row r="263" spans="1:17" ht="12" customHeight="1" x14ac:dyDescent="0.25">
      <c r="A263" s="167" t="s">
        <v>155</v>
      </c>
      <c r="B263" s="132">
        <f t="shared" ref="B263:Q263" si="72">IF(B191=0,0,B191*1000000/B$12)</f>
        <v>0</v>
      </c>
      <c r="C263" s="132">
        <f t="shared" si="72"/>
        <v>0</v>
      </c>
      <c r="D263" s="132">
        <f t="shared" si="72"/>
        <v>0</v>
      </c>
      <c r="E263" s="132">
        <f t="shared" si="72"/>
        <v>0</v>
      </c>
      <c r="F263" s="132">
        <f t="shared" si="72"/>
        <v>0</v>
      </c>
      <c r="G263" s="132">
        <f t="shared" si="72"/>
        <v>0</v>
      </c>
      <c r="H263" s="132">
        <f t="shared" si="72"/>
        <v>0</v>
      </c>
      <c r="I263" s="132">
        <f t="shared" si="72"/>
        <v>0</v>
      </c>
      <c r="J263" s="132">
        <f t="shared" si="72"/>
        <v>0</v>
      </c>
      <c r="K263" s="132">
        <f t="shared" si="72"/>
        <v>0</v>
      </c>
      <c r="L263" s="132">
        <f t="shared" si="72"/>
        <v>0</v>
      </c>
      <c r="M263" s="132">
        <f t="shared" si="72"/>
        <v>0</v>
      </c>
      <c r="N263" s="132">
        <f t="shared" si="72"/>
        <v>0</v>
      </c>
      <c r="O263" s="132">
        <f t="shared" si="72"/>
        <v>0</v>
      </c>
      <c r="P263" s="132">
        <f t="shared" si="72"/>
        <v>0</v>
      </c>
      <c r="Q263" s="132">
        <f t="shared" si="72"/>
        <v>0</v>
      </c>
    </row>
    <row r="264" spans="1:17" ht="12" customHeight="1" x14ac:dyDescent="0.25">
      <c r="A264" s="166" t="s">
        <v>55</v>
      </c>
      <c r="B264" s="165">
        <f t="shared" ref="B264:Q264" si="73">IF(B192=0,0,B192*1000000/B$12)</f>
        <v>0</v>
      </c>
      <c r="C264" s="165">
        <f t="shared" si="73"/>
        <v>0</v>
      </c>
      <c r="D264" s="165">
        <f t="shared" si="73"/>
        <v>0</v>
      </c>
      <c r="E264" s="165">
        <f t="shared" si="73"/>
        <v>0</v>
      </c>
      <c r="F264" s="165">
        <f t="shared" si="73"/>
        <v>0</v>
      </c>
      <c r="G264" s="165">
        <f t="shared" si="73"/>
        <v>0</v>
      </c>
      <c r="H264" s="165">
        <f t="shared" si="73"/>
        <v>0</v>
      </c>
      <c r="I264" s="165">
        <f t="shared" si="73"/>
        <v>0</v>
      </c>
      <c r="J264" s="165">
        <f t="shared" si="73"/>
        <v>0</v>
      </c>
      <c r="K264" s="165">
        <f t="shared" si="73"/>
        <v>0</v>
      </c>
      <c r="L264" s="165">
        <f t="shared" si="73"/>
        <v>0</v>
      </c>
      <c r="M264" s="165">
        <f t="shared" si="73"/>
        <v>0</v>
      </c>
      <c r="N264" s="165">
        <f t="shared" si="73"/>
        <v>0</v>
      </c>
      <c r="O264" s="165">
        <f t="shared" si="73"/>
        <v>0</v>
      </c>
      <c r="P264" s="165">
        <f t="shared" si="73"/>
        <v>0</v>
      </c>
      <c r="Q264" s="165">
        <f t="shared" si="73"/>
        <v>0</v>
      </c>
    </row>
    <row r="265" spans="1:17" ht="12" customHeight="1" x14ac:dyDescent="0.25">
      <c r="A265" s="147" t="s">
        <v>59</v>
      </c>
      <c r="B265" s="164">
        <f t="shared" ref="B265:Q265" si="74">IF(B193=0,0,B193*1000000/B$12)</f>
        <v>0</v>
      </c>
      <c r="C265" s="164">
        <f t="shared" si="74"/>
        <v>0</v>
      </c>
      <c r="D265" s="164">
        <f t="shared" si="74"/>
        <v>0</v>
      </c>
      <c r="E265" s="164">
        <f t="shared" si="74"/>
        <v>0</v>
      </c>
      <c r="F265" s="164">
        <f t="shared" si="74"/>
        <v>0</v>
      </c>
      <c r="G265" s="164">
        <f t="shared" si="74"/>
        <v>0</v>
      </c>
      <c r="H265" s="164">
        <f t="shared" si="74"/>
        <v>0</v>
      </c>
      <c r="I265" s="164">
        <f t="shared" si="74"/>
        <v>0</v>
      </c>
      <c r="J265" s="164">
        <f t="shared" si="74"/>
        <v>0</v>
      </c>
      <c r="K265" s="164">
        <f t="shared" si="74"/>
        <v>0</v>
      </c>
      <c r="L265" s="164">
        <f t="shared" si="74"/>
        <v>0</v>
      </c>
      <c r="M265" s="164">
        <f t="shared" si="74"/>
        <v>0</v>
      </c>
      <c r="N265" s="164">
        <f t="shared" si="74"/>
        <v>0</v>
      </c>
      <c r="O265" s="164">
        <f t="shared" si="74"/>
        <v>0</v>
      </c>
      <c r="P265" s="164">
        <f t="shared" si="74"/>
        <v>0</v>
      </c>
      <c r="Q265" s="164">
        <f t="shared" si="74"/>
        <v>0</v>
      </c>
    </row>
    <row r="266" spans="1:17" ht="12" customHeight="1" x14ac:dyDescent="0.25">
      <c r="A266" s="163" t="s">
        <v>144</v>
      </c>
      <c r="B266" s="162">
        <f t="shared" ref="B266:Q266" si="75">IF(B194=0,0,B194*1000000/B$13)</f>
        <v>517.76089548841833</v>
      </c>
      <c r="C266" s="162">
        <f t="shared" si="75"/>
        <v>528.28811160754799</v>
      </c>
      <c r="D266" s="162">
        <f t="shared" si="75"/>
        <v>581.26432427191014</v>
      </c>
      <c r="E266" s="162">
        <f t="shared" si="75"/>
        <v>568.64509644259249</v>
      </c>
      <c r="F266" s="162">
        <f t="shared" si="75"/>
        <v>567.83807301031277</v>
      </c>
      <c r="G266" s="162">
        <f t="shared" si="75"/>
        <v>570.46997022686833</v>
      </c>
      <c r="H266" s="162">
        <f t="shared" si="75"/>
        <v>562.9555853692151</v>
      </c>
      <c r="I266" s="162">
        <f t="shared" si="75"/>
        <v>563.20311819734559</v>
      </c>
      <c r="J266" s="162">
        <f t="shared" si="75"/>
        <v>581.40306300563032</v>
      </c>
      <c r="K266" s="162">
        <f t="shared" si="75"/>
        <v>0</v>
      </c>
      <c r="L266" s="162">
        <f t="shared" si="75"/>
        <v>617.4171526552625</v>
      </c>
      <c r="M266" s="162">
        <f t="shared" si="75"/>
        <v>577.75210974224251</v>
      </c>
      <c r="N266" s="162">
        <f t="shared" si="75"/>
        <v>555.29501593444991</v>
      </c>
      <c r="O266" s="162">
        <f t="shared" si="75"/>
        <v>548.9055682549639</v>
      </c>
      <c r="P266" s="162">
        <f t="shared" si="75"/>
        <v>536.8063168070646</v>
      </c>
      <c r="Q266" s="162">
        <f t="shared" si="75"/>
        <v>531.54236701658306</v>
      </c>
    </row>
    <row r="267" spans="1:17" ht="12" customHeight="1" x14ac:dyDescent="0.25">
      <c r="A267" s="161" t="s">
        <v>143</v>
      </c>
      <c r="B267" s="160">
        <f t="shared" ref="B267:Q267" si="76">IF(B195=0,0,B195*1000000/B$14)</f>
        <v>0</v>
      </c>
      <c r="C267" s="160">
        <f t="shared" si="76"/>
        <v>0</v>
      </c>
      <c r="D267" s="160">
        <f t="shared" si="76"/>
        <v>0</v>
      </c>
      <c r="E267" s="160">
        <f t="shared" si="76"/>
        <v>369.61931268768456</v>
      </c>
      <c r="F267" s="160">
        <f t="shared" si="76"/>
        <v>369.09474745671162</v>
      </c>
      <c r="G267" s="160">
        <f t="shared" si="76"/>
        <v>370.80548064744943</v>
      </c>
      <c r="H267" s="160">
        <f t="shared" si="76"/>
        <v>365.92113048999767</v>
      </c>
      <c r="I267" s="160">
        <f t="shared" si="76"/>
        <v>366.08202682828295</v>
      </c>
      <c r="J267" s="160">
        <f t="shared" si="76"/>
        <v>377.91199095365556</v>
      </c>
      <c r="K267" s="160">
        <f t="shared" si="76"/>
        <v>0</v>
      </c>
      <c r="L267" s="160">
        <f t="shared" si="76"/>
        <v>401.32114922592422</v>
      </c>
      <c r="M267" s="160">
        <f t="shared" si="76"/>
        <v>375.53887133246008</v>
      </c>
      <c r="N267" s="160">
        <f t="shared" si="76"/>
        <v>360.94176035739383</v>
      </c>
      <c r="O267" s="160">
        <f t="shared" si="76"/>
        <v>356.78861936572827</v>
      </c>
      <c r="P267" s="160">
        <f t="shared" si="76"/>
        <v>348.92410592459424</v>
      </c>
      <c r="Q267" s="160">
        <f t="shared" si="76"/>
        <v>345.50253856078058</v>
      </c>
    </row>
    <row r="268" spans="1:17" ht="12" customHeight="1" x14ac:dyDescent="0.25">
      <c r="A268" s="148" t="s">
        <v>57</v>
      </c>
      <c r="B268" s="156">
        <f t="shared" ref="B268:Q268" si="77">IF(B196=0,0,B196*1000000/B$14)</f>
        <v>0</v>
      </c>
      <c r="C268" s="156">
        <f t="shared" si="77"/>
        <v>0</v>
      </c>
      <c r="D268" s="156">
        <f t="shared" si="77"/>
        <v>0</v>
      </c>
      <c r="E268" s="156">
        <f t="shared" si="77"/>
        <v>369.61931268768456</v>
      </c>
      <c r="F268" s="156">
        <f t="shared" si="77"/>
        <v>369.09474745671162</v>
      </c>
      <c r="G268" s="156">
        <f t="shared" si="77"/>
        <v>370.80548064744943</v>
      </c>
      <c r="H268" s="156">
        <f t="shared" si="77"/>
        <v>365.92113048999767</v>
      </c>
      <c r="I268" s="156">
        <f t="shared" si="77"/>
        <v>366.08202682828295</v>
      </c>
      <c r="J268" s="156">
        <f t="shared" si="77"/>
        <v>377.91199095365556</v>
      </c>
      <c r="K268" s="156">
        <f t="shared" si="77"/>
        <v>0</v>
      </c>
      <c r="L268" s="156">
        <f t="shared" si="77"/>
        <v>401.32114922592422</v>
      </c>
      <c r="M268" s="156">
        <f t="shared" si="77"/>
        <v>375.53887133246008</v>
      </c>
      <c r="N268" s="156">
        <f t="shared" si="77"/>
        <v>360.94176035739383</v>
      </c>
      <c r="O268" s="156">
        <f t="shared" si="77"/>
        <v>356.78861936572827</v>
      </c>
      <c r="P268" s="156">
        <f t="shared" si="77"/>
        <v>348.92410592459424</v>
      </c>
      <c r="Q268" s="156">
        <f t="shared" si="77"/>
        <v>345.50253856078058</v>
      </c>
    </row>
    <row r="269" spans="1:17" ht="12" customHeight="1" x14ac:dyDescent="0.25">
      <c r="A269" s="148" t="s">
        <v>59</v>
      </c>
      <c r="B269" s="156">
        <f t="shared" ref="B269:Q269" si="78">IF(B197=0,0,B197*1000000/B$14)</f>
        <v>0</v>
      </c>
      <c r="C269" s="156">
        <f t="shared" si="78"/>
        <v>0</v>
      </c>
      <c r="D269" s="156">
        <f t="shared" si="78"/>
        <v>0</v>
      </c>
      <c r="E269" s="156">
        <f t="shared" si="78"/>
        <v>0</v>
      </c>
      <c r="F269" s="156">
        <f t="shared" si="78"/>
        <v>0</v>
      </c>
      <c r="G269" s="156">
        <f t="shared" si="78"/>
        <v>0</v>
      </c>
      <c r="H269" s="156">
        <f t="shared" si="78"/>
        <v>0</v>
      </c>
      <c r="I269" s="156">
        <f t="shared" si="78"/>
        <v>0</v>
      </c>
      <c r="J269" s="156">
        <f t="shared" si="78"/>
        <v>0</v>
      </c>
      <c r="K269" s="156">
        <f t="shared" si="78"/>
        <v>0</v>
      </c>
      <c r="L269" s="156">
        <f t="shared" si="78"/>
        <v>0</v>
      </c>
      <c r="M269" s="156">
        <f t="shared" si="78"/>
        <v>0</v>
      </c>
      <c r="N269" s="156">
        <f t="shared" si="78"/>
        <v>0</v>
      </c>
      <c r="O269" s="156">
        <f t="shared" si="78"/>
        <v>0</v>
      </c>
      <c r="P269" s="156">
        <f t="shared" si="78"/>
        <v>0</v>
      </c>
      <c r="Q269" s="156">
        <f t="shared" si="78"/>
        <v>0</v>
      </c>
    </row>
    <row r="270" spans="1:17" ht="12" customHeight="1" x14ac:dyDescent="0.25">
      <c r="A270" s="163" t="s">
        <v>142</v>
      </c>
      <c r="B270" s="162">
        <f t="shared" ref="B270:Q270" si="79">IF(B198=0,0,B198*1000000/B$15)</f>
        <v>0</v>
      </c>
      <c r="C270" s="162">
        <f t="shared" si="79"/>
        <v>0</v>
      </c>
      <c r="D270" s="162">
        <f t="shared" si="79"/>
        <v>0</v>
      </c>
      <c r="E270" s="162">
        <f t="shared" si="79"/>
        <v>0</v>
      </c>
      <c r="F270" s="162">
        <f t="shared" si="79"/>
        <v>0</v>
      </c>
      <c r="G270" s="162">
        <f t="shared" si="79"/>
        <v>0</v>
      </c>
      <c r="H270" s="162">
        <f t="shared" si="79"/>
        <v>0</v>
      </c>
      <c r="I270" s="162">
        <f t="shared" si="79"/>
        <v>0</v>
      </c>
      <c r="J270" s="162">
        <f t="shared" si="79"/>
        <v>0</v>
      </c>
      <c r="K270" s="162">
        <f t="shared" si="79"/>
        <v>0</v>
      </c>
      <c r="L270" s="162">
        <f t="shared" si="79"/>
        <v>0</v>
      </c>
      <c r="M270" s="162">
        <f t="shared" si="79"/>
        <v>0</v>
      </c>
      <c r="N270" s="162">
        <f t="shared" si="79"/>
        <v>0</v>
      </c>
      <c r="O270" s="162">
        <f t="shared" si="79"/>
        <v>0</v>
      </c>
      <c r="P270" s="162">
        <f t="shared" si="79"/>
        <v>0</v>
      </c>
      <c r="Q270" s="162">
        <f t="shared" si="79"/>
        <v>0</v>
      </c>
    </row>
    <row r="271" spans="1:17" ht="12" customHeight="1" x14ac:dyDescent="0.25">
      <c r="A271" s="161" t="s">
        <v>141</v>
      </c>
      <c r="B271" s="160">
        <f t="shared" ref="B271:Q271" si="80">IF(B199=0,0,B199*1000000/B$16)</f>
        <v>0</v>
      </c>
      <c r="C271" s="160">
        <f t="shared" si="80"/>
        <v>0</v>
      </c>
      <c r="D271" s="160">
        <f t="shared" si="80"/>
        <v>0</v>
      </c>
      <c r="E271" s="160">
        <f t="shared" si="80"/>
        <v>0</v>
      </c>
      <c r="F271" s="160">
        <f t="shared" si="80"/>
        <v>0</v>
      </c>
      <c r="G271" s="160">
        <f t="shared" si="80"/>
        <v>0</v>
      </c>
      <c r="H271" s="160">
        <f t="shared" si="80"/>
        <v>0</v>
      </c>
      <c r="I271" s="160">
        <f t="shared" si="80"/>
        <v>0</v>
      </c>
      <c r="J271" s="160">
        <f t="shared" si="80"/>
        <v>0</v>
      </c>
      <c r="K271" s="160">
        <f t="shared" si="80"/>
        <v>0</v>
      </c>
      <c r="L271" s="160">
        <f t="shared" si="80"/>
        <v>0</v>
      </c>
      <c r="M271" s="160">
        <f t="shared" si="80"/>
        <v>0</v>
      </c>
      <c r="N271" s="160">
        <f t="shared" si="80"/>
        <v>0</v>
      </c>
      <c r="O271" s="160">
        <f t="shared" si="80"/>
        <v>0</v>
      </c>
      <c r="P271" s="160">
        <f t="shared" si="80"/>
        <v>0</v>
      </c>
      <c r="Q271" s="160">
        <f t="shared" si="80"/>
        <v>0</v>
      </c>
    </row>
    <row r="272" spans="1:17" ht="12" customHeight="1" x14ac:dyDescent="0.25">
      <c r="A272" s="148" t="s">
        <v>60</v>
      </c>
      <c r="B272" s="156">
        <f t="shared" ref="B272:Q272" si="81">IF(B200=0,0,B200*1000000/B$16)</f>
        <v>0</v>
      </c>
      <c r="C272" s="156">
        <f t="shared" si="81"/>
        <v>0</v>
      </c>
      <c r="D272" s="156">
        <f t="shared" si="81"/>
        <v>0</v>
      </c>
      <c r="E272" s="156">
        <f t="shared" si="81"/>
        <v>0</v>
      </c>
      <c r="F272" s="156">
        <f t="shared" si="81"/>
        <v>0</v>
      </c>
      <c r="G272" s="156">
        <f t="shared" si="81"/>
        <v>0</v>
      </c>
      <c r="H272" s="156">
        <f t="shared" si="81"/>
        <v>0</v>
      </c>
      <c r="I272" s="156">
        <f t="shared" si="81"/>
        <v>0</v>
      </c>
      <c r="J272" s="156">
        <f t="shared" si="81"/>
        <v>0</v>
      </c>
      <c r="K272" s="156">
        <f t="shared" si="81"/>
        <v>0</v>
      </c>
      <c r="L272" s="156">
        <f t="shared" si="81"/>
        <v>0</v>
      </c>
      <c r="M272" s="156">
        <f t="shared" si="81"/>
        <v>0</v>
      </c>
      <c r="N272" s="156">
        <f t="shared" si="81"/>
        <v>0</v>
      </c>
      <c r="O272" s="156">
        <f t="shared" si="81"/>
        <v>0</v>
      </c>
      <c r="P272" s="156">
        <f t="shared" si="81"/>
        <v>0</v>
      </c>
      <c r="Q272" s="156">
        <f t="shared" si="81"/>
        <v>0</v>
      </c>
    </row>
    <row r="273" spans="1:17" ht="12" customHeight="1" x14ac:dyDescent="0.25">
      <c r="A273" s="148" t="s">
        <v>59</v>
      </c>
      <c r="B273" s="156">
        <f t="shared" ref="B273:Q273" si="82">IF(B201=0,0,B201*1000000/B$16)</f>
        <v>0</v>
      </c>
      <c r="C273" s="156">
        <f t="shared" si="82"/>
        <v>0</v>
      </c>
      <c r="D273" s="156">
        <f t="shared" si="82"/>
        <v>0</v>
      </c>
      <c r="E273" s="156">
        <f t="shared" si="82"/>
        <v>0</v>
      </c>
      <c r="F273" s="156">
        <f t="shared" si="82"/>
        <v>0</v>
      </c>
      <c r="G273" s="156">
        <f t="shared" si="82"/>
        <v>0</v>
      </c>
      <c r="H273" s="156">
        <f t="shared" si="82"/>
        <v>0</v>
      </c>
      <c r="I273" s="156">
        <f t="shared" si="82"/>
        <v>0</v>
      </c>
      <c r="J273" s="156">
        <f t="shared" si="82"/>
        <v>0</v>
      </c>
      <c r="K273" s="156">
        <f t="shared" si="82"/>
        <v>0</v>
      </c>
      <c r="L273" s="156">
        <f t="shared" si="82"/>
        <v>0</v>
      </c>
      <c r="M273" s="156">
        <f t="shared" si="82"/>
        <v>0</v>
      </c>
      <c r="N273" s="156">
        <f t="shared" si="82"/>
        <v>0</v>
      </c>
      <c r="O273" s="156">
        <f t="shared" si="82"/>
        <v>0</v>
      </c>
      <c r="P273" s="156">
        <f t="shared" si="82"/>
        <v>0</v>
      </c>
      <c r="Q273" s="156">
        <f t="shared" si="82"/>
        <v>0</v>
      </c>
    </row>
    <row r="274" spans="1:17" ht="12" customHeight="1" x14ac:dyDescent="0.25">
      <c r="A274" s="158" t="s">
        <v>62</v>
      </c>
      <c r="B274" s="157">
        <f t="shared" ref="B274:Q274" si="83">IF(B202=0,0,B202*1000000/B$5)</f>
        <v>46.348710329904826</v>
      </c>
      <c r="C274" s="157">
        <f t="shared" si="83"/>
        <v>57.997780482771041</v>
      </c>
      <c r="D274" s="157">
        <f t="shared" si="83"/>
        <v>35.745369693494048</v>
      </c>
      <c r="E274" s="157">
        <f t="shared" si="83"/>
        <v>31.055980238897977</v>
      </c>
      <c r="F274" s="157">
        <f t="shared" si="83"/>
        <v>32.294651229195345</v>
      </c>
      <c r="G274" s="157">
        <f t="shared" si="83"/>
        <v>14.728704694647194</v>
      </c>
      <c r="H274" s="157">
        <f t="shared" si="83"/>
        <v>17.516041117923812</v>
      </c>
      <c r="I274" s="157">
        <f t="shared" si="83"/>
        <v>8.8709038182417608</v>
      </c>
      <c r="J274" s="157">
        <f t="shared" si="83"/>
        <v>8.5681339890641652</v>
      </c>
      <c r="K274" s="157">
        <f t="shared" si="83"/>
        <v>2.6920549148188444</v>
      </c>
      <c r="L274" s="157">
        <f t="shared" si="83"/>
        <v>9.3551205206015275</v>
      </c>
      <c r="M274" s="157">
        <f t="shared" si="83"/>
        <v>15.631024089390738</v>
      </c>
      <c r="N274" s="157">
        <f t="shared" si="83"/>
        <v>29.683522262441393</v>
      </c>
      <c r="O274" s="157">
        <f t="shared" si="83"/>
        <v>23.030429797442366</v>
      </c>
      <c r="P274" s="157">
        <f t="shared" si="83"/>
        <v>30.368901508315847</v>
      </c>
      <c r="Q274" s="157">
        <f t="shared" si="83"/>
        <v>27.291419868065237</v>
      </c>
    </row>
    <row r="275" spans="1:17" ht="12" customHeight="1" x14ac:dyDescent="0.25">
      <c r="A275" s="23" t="s">
        <v>55</v>
      </c>
      <c r="B275" s="156">
        <f t="shared" ref="B275:Q275" si="84">IF(B203=0,0,B203*1000000/B$18)</f>
        <v>0</v>
      </c>
      <c r="C275" s="156">
        <f t="shared" si="84"/>
        <v>0</v>
      </c>
      <c r="D275" s="156">
        <f t="shared" si="84"/>
        <v>0</v>
      </c>
      <c r="E275" s="156">
        <f t="shared" si="84"/>
        <v>0</v>
      </c>
      <c r="F275" s="156">
        <f t="shared" si="84"/>
        <v>0</v>
      </c>
      <c r="G275" s="156">
        <f t="shared" si="84"/>
        <v>0</v>
      </c>
      <c r="H275" s="156">
        <f t="shared" si="84"/>
        <v>0</v>
      </c>
      <c r="I275" s="156">
        <f t="shared" si="84"/>
        <v>0</v>
      </c>
      <c r="J275" s="156">
        <f t="shared" si="84"/>
        <v>0</v>
      </c>
      <c r="K275" s="156">
        <f t="shared" si="84"/>
        <v>0</v>
      </c>
      <c r="L275" s="156">
        <f t="shared" si="84"/>
        <v>0</v>
      </c>
      <c r="M275" s="156">
        <f t="shared" si="84"/>
        <v>0</v>
      </c>
      <c r="N275" s="156">
        <f t="shared" si="84"/>
        <v>0</v>
      </c>
      <c r="O275" s="156">
        <f t="shared" si="84"/>
        <v>0</v>
      </c>
      <c r="P275" s="156">
        <f t="shared" si="84"/>
        <v>0</v>
      </c>
      <c r="Q275" s="156">
        <f t="shared" si="84"/>
        <v>0</v>
      </c>
    </row>
    <row r="276" spans="1:17" ht="12" customHeight="1" x14ac:dyDescent="0.25">
      <c r="A276" s="23" t="s">
        <v>57</v>
      </c>
      <c r="B276" s="156">
        <f t="shared" ref="B276:Q276" si="85">IF(B204=0,0,B204*1000000/B$19)</f>
        <v>356.88639320465853</v>
      </c>
      <c r="C276" s="156">
        <f t="shared" si="85"/>
        <v>410.36855299513746</v>
      </c>
      <c r="D276" s="156">
        <f t="shared" si="85"/>
        <v>396.59723580891284</v>
      </c>
      <c r="E276" s="156">
        <f t="shared" si="85"/>
        <v>375.41270418017046</v>
      </c>
      <c r="F276" s="156">
        <f t="shared" si="85"/>
        <v>392.89423174016997</v>
      </c>
      <c r="G276" s="156">
        <f t="shared" si="85"/>
        <v>350.08931455765497</v>
      </c>
      <c r="H276" s="156">
        <f t="shared" si="85"/>
        <v>415.71382162095824</v>
      </c>
      <c r="I276" s="156">
        <f t="shared" si="85"/>
        <v>384.66596695598741</v>
      </c>
      <c r="J276" s="156">
        <f t="shared" si="85"/>
        <v>388.9861233461798</v>
      </c>
      <c r="K276" s="156">
        <f t="shared" si="85"/>
        <v>394.62077880876831</v>
      </c>
      <c r="L276" s="156">
        <f t="shared" si="85"/>
        <v>400.60488699873952</v>
      </c>
      <c r="M276" s="156">
        <f t="shared" si="85"/>
        <v>362.24352834352004</v>
      </c>
      <c r="N276" s="156">
        <f t="shared" si="85"/>
        <v>385.97597875480915</v>
      </c>
      <c r="O276" s="156">
        <f t="shared" si="85"/>
        <v>302.27536192662274</v>
      </c>
      <c r="P276" s="156">
        <f t="shared" si="85"/>
        <v>369.87086000862598</v>
      </c>
      <c r="Q276" s="156">
        <f t="shared" si="85"/>
        <v>331.89790179709655</v>
      </c>
    </row>
    <row r="277" spans="1:17" ht="12" customHeight="1" x14ac:dyDescent="0.25">
      <c r="A277" s="29" t="s">
        <v>140</v>
      </c>
      <c r="B277" s="57">
        <f t="shared" ref="B277:Q277" si="86">IF(B205=0,0,B205*1000000/B$20)</f>
        <v>0</v>
      </c>
      <c r="C277" s="57">
        <f t="shared" si="86"/>
        <v>0</v>
      </c>
      <c r="D277" s="57">
        <f t="shared" si="86"/>
        <v>0</v>
      </c>
      <c r="E277" s="57">
        <f t="shared" si="86"/>
        <v>0</v>
      </c>
      <c r="F277" s="57">
        <f t="shared" si="86"/>
        <v>0</v>
      </c>
      <c r="G277" s="57">
        <f t="shared" si="86"/>
        <v>0</v>
      </c>
      <c r="H277" s="57">
        <f t="shared" si="86"/>
        <v>0</v>
      </c>
      <c r="I277" s="57">
        <f t="shared" si="86"/>
        <v>0</v>
      </c>
      <c r="J277" s="57">
        <f t="shared" si="86"/>
        <v>0</v>
      </c>
      <c r="K277" s="57">
        <f t="shared" si="86"/>
        <v>0</v>
      </c>
      <c r="L277" s="57">
        <f t="shared" si="86"/>
        <v>0</v>
      </c>
      <c r="M277" s="57">
        <f t="shared" si="86"/>
        <v>0</v>
      </c>
      <c r="N277" s="57">
        <f t="shared" si="86"/>
        <v>0</v>
      </c>
      <c r="O277" s="57">
        <f t="shared" si="86"/>
        <v>0</v>
      </c>
      <c r="P277" s="57">
        <f t="shared" si="86"/>
        <v>0</v>
      </c>
      <c r="Q277" s="57">
        <f t="shared" si="86"/>
        <v>0</v>
      </c>
    </row>
    <row r="279" spans="1:17" ht="12" customHeight="1" x14ac:dyDescent="0.25">
      <c r="A279" s="152" t="s">
        <v>196</v>
      </c>
      <c r="B279" s="184">
        <f>B207/RES_summary!B$19</f>
        <v>302.21680828644969</v>
      </c>
      <c r="C279" s="184">
        <f>C207/RES_summary!C$19</f>
        <v>317.39398005026766</v>
      </c>
      <c r="D279" s="184">
        <f>D207/RES_summary!D$19</f>
        <v>307.7683161489021</v>
      </c>
      <c r="E279" s="184">
        <f>E207/RES_summary!E$19</f>
        <v>312.66849528905385</v>
      </c>
      <c r="F279" s="184">
        <f>F207/RES_summary!F$19</f>
        <v>304.2038763025883</v>
      </c>
      <c r="G279" s="184">
        <f>G207/RES_summary!G$19</f>
        <v>292.16550717044368</v>
      </c>
      <c r="H279" s="184">
        <f>H207/RES_summary!H$19</f>
        <v>293.97013065484072</v>
      </c>
      <c r="I279" s="184">
        <f>I207/RES_summary!I$19</f>
        <v>274.39008867868409</v>
      </c>
      <c r="J279" s="184">
        <f>J207/RES_summary!J$19</f>
        <v>271.00093185510252</v>
      </c>
      <c r="K279" s="184">
        <f>K207/RES_summary!K$19</f>
        <v>284.23786907206761</v>
      </c>
      <c r="L279" s="184">
        <f>L207/RES_summary!L$19</f>
        <v>292.86372123875884</v>
      </c>
      <c r="M279" s="184">
        <f>M207/RES_summary!M$19</f>
        <v>285.72797445594142</v>
      </c>
      <c r="N279" s="184">
        <f>N207/RES_summary!N$19</f>
        <v>261.3079943894806</v>
      </c>
      <c r="O279" s="184">
        <f>O207/RES_summary!O$19</f>
        <v>262.75160323058498</v>
      </c>
      <c r="P279" s="184">
        <f>P207/RES_summary!P$19</f>
        <v>235.71547189956468</v>
      </c>
      <c r="Q279" s="184">
        <f>Q207/RES_summary!Q$19</f>
        <v>232.70216368602672</v>
      </c>
    </row>
    <row r="280" spans="1:17" ht="12" customHeight="1" x14ac:dyDescent="0.25">
      <c r="A280" s="158" t="s">
        <v>65</v>
      </c>
      <c r="B280" s="178">
        <f>B208/RES_summary!B$19</f>
        <v>259.2873705614569</v>
      </c>
      <c r="C280" s="178">
        <f>C208/RES_summary!C$19</f>
        <v>273.63026123860618</v>
      </c>
      <c r="D280" s="178">
        <f>D208/RES_summary!D$19</f>
        <v>262.00880368912362</v>
      </c>
      <c r="E280" s="178">
        <f>E208/RES_summary!E$19</f>
        <v>266.43144701056849</v>
      </c>
      <c r="F280" s="178">
        <f>F208/RES_summary!F$19</f>
        <v>257.6464586727916</v>
      </c>
      <c r="G280" s="178">
        <f>G208/RES_summary!G$19</f>
        <v>246.08324415480243</v>
      </c>
      <c r="H280" s="178">
        <f>H208/RES_summary!H$19</f>
        <v>247.39362893893147</v>
      </c>
      <c r="I280" s="178">
        <f>I208/RES_summary!I$19</f>
        <v>228.73721217846099</v>
      </c>
      <c r="J280" s="178">
        <f>J208/RES_summary!J$19</f>
        <v>225.05391436091452</v>
      </c>
      <c r="K280" s="178">
        <f>K208/RES_summary!K$19</f>
        <v>237.08159043608597</v>
      </c>
      <c r="L280" s="178">
        <f>L208/RES_summary!L$19</f>
        <v>244.48229747063289</v>
      </c>
      <c r="M280" s="178">
        <f>M208/RES_summary!M$19</f>
        <v>236.71075391416321</v>
      </c>
      <c r="N280" s="178">
        <f>N208/RES_summary!N$19</f>
        <v>214.10778327930669</v>
      </c>
      <c r="O280" s="178">
        <f>O208/RES_summary!O$19</f>
        <v>215.9565026903874</v>
      </c>
      <c r="P280" s="178">
        <f>P208/RES_summary!P$19</f>
        <v>190.11151167387288</v>
      </c>
      <c r="Q280" s="178">
        <f>Q208/RES_summary!Q$19</f>
        <v>187.52782095397313</v>
      </c>
    </row>
    <row r="281" spans="1:17" ht="12" customHeight="1" x14ac:dyDescent="0.25">
      <c r="A281" s="23" t="s">
        <v>157</v>
      </c>
      <c r="B281" s="177">
        <f>B209/RES_summary!B$19</f>
        <v>258.15435245155919</v>
      </c>
      <c r="C281" s="177">
        <f>C209/RES_summary!C$19</f>
        <v>272.51304639774844</v>
      </c>
      <c r="D281" s="177">
        <f>D209/RES_summary!D$19</f>
        <v>261.15281572361005</v>
      </c>
      <c r="E281" s="177">
        <f>E209/RES_summary!E$19</f>
        <v>265.28861401507493</v>
      </c>
      <c r="F281" s="177">
        <f>F209/RES_summary!F$19</f>
        <v>256.47895635703327</v>
      </c>
      <c r="G281" s="177">
        <f>G209/RES_summary!G$19</f>
        <v>244.89080704952741</v>
      </c>
      <c r="H281" s="177">
        <f>H209/RES_summary!H$19</f>
        <v>245.97724904606164</v>
      </c>
      <c r="I281" s="177">
        <f>I209/RES_summary!I$19</f>
        <v>227.67348240316053</v>
      </c>
      <c r="J281" s="177">
        <f>J209/RES_summary!J$19</f>
        <v>223.96823343945167</v>
      </c>
      <c r="K281" s="177">
        <f>K209/RES_summary!K$19</f>
        <v>235.97661477174714</v>
      </c>
      <c r="L281" s="177">
        <f>L209/RES_summary!L$19</f>
        <v>243.19963079853687</v>
      </c>
      <c r="M281" s="177">
        <f>M209/RES_summary!M$19</f>
        <v>235.64357947276957</v>
      </c>
      <c r="N281" s="177">
        <f>N209/RES_summary!N$19</f>
        <v>212.94442841873018</v>
      </c>
      <c r="O281" s="177">
        <f>O209/RES_summary!O$19</f>
        <v>214.76823455386247</v>
      </c>
      <c r="P281" s="177">
        <f>P209/RES_summary!P$19</f>
        <v>189.120327225381</v>
      </c>
      <c r="Q281" s="177">
        <f>Q209/RES_summary!Q$19</f>
        <v>186.36319906566399</v>
      </c>
    </row>
    <row r="282" spans="1:17" ht="12" customHeight="1" x14ac:dyDescent="0.25">
      <c r="A282" s="23" t="s">
        <v>60</v>
      </c>
      <c r="B282" s="177">
        <f>B210/RES_summary!B$19</f>
        <v>1.1330181098976717</v>
      </c>
      <c r="C282" s="177">
        <f>C210/RES_summary!C$19</f>
        <v>1.1172148408577298</v>
      </c>
      <c r="D282" s="177">
        <f>D210/RES_summary!D$19</f>
        <v>0.8559879655136019</v>
      </c>
      <c r="E282" s="177">
        <f>E210/RES_summary!E$19</f>
        <v>1.1428329954936001</v>
      </c>
      <c r="F282" s="177">
        <f>F210/RES_summary!F$19</f>
        <v>1.1675023157582762</v>
      </c>
      <c r="G282" s="177">
        <f>G210/RES_summary!G$19</f>
        <v>1.1924371052750089</v>
      </c>
      <c r="H282" s="177">
        <f>H210/RES_summary!H$19</f>
        <v>1.4163798928698312</v>
      </c>
      <c r="I282" s="177">
        <f>I210/RES_summary!I$19</f>
        <v>1.0637297753004338</v>
      </c>
      <c r="J282" s="177">
        <f>J210/RES_summary!J$19</f>
        <v>1.0856809214628287</v>
      </c>
      <c r="K282" s="177">
        <f>K210/RES_summary!K$19</f>
        <v>1.1049756643388573</v>
      </c>
      <c r="L282" s="177">
        <f>L210/RES_summary!L$19</f>
        <v>1.2826666720959963</v>
      </c>
      <c r="M282" s="177">
        <f>M210/RES_summary!M$19</f>
        <v>1.0671744413936024</v>
      </c>
      <c r="N282" s="177">
        <f>N210/RES_summary!N$19</f>
        <v>1.1633548605764885</v>
      </c>
      <c r="O282" s="177">
        <f>O210/RES_summary!O$19</f>
        <v>1.1882681365248933</v>
      </c>
      <c r="P282" s="177">
        <f>P210/RES_summary!P$19</f>
        <v>0.99118444849186549</v>
      </c>
      <c r="Q282" s="177">
        <f>Q210/RES_summary!Q$19</f>
        <v>1.164621888309139</v>
      </c>
    </row>
    <row r="283" spans="1:17" ht="12" customHeight="1" x14ac:dyDescent="0.25">
      <c r="A283" s="158" t="s">
        <v>112</v>
      </c>
      <c r="B283" s="178">
        <f>B211/RES_summary!B$19</f>
        <v>1.9397697893371718E-3</v>
      </c>
      <c r="C283" s="178">
        <f>C211/RES_summary!C$19</f>
        <v>4.0952246700382252E-3</v>
      </c>
      <c r="D283" s="178">
        <f>D211/RES_summary!D$19</f>
        <v>4.9546802738620896E-3</v>
      </c>
      <c r="E283" s="178">
        <f>E211/RES_summary!E$19</f>
        <v>1.0623629542059894E-2</v>
      </c>
      <c r="F283" s="178">
        <f>F211/RES_summary!F$19</f>
        <v>1.4341110598828852E-2</v>
      </c>
      <c r="G283" s="178">
        <f>G211/RES_summary!G$19</f>
        <v>1.8704144789589035E-2</v>
      </c>
      <c r="H283" s="178">
        <f>H211/RES_summary!H$19</f>
        <v>2.6560126543189861E-2</v>
      </c>
      <c r="I283" s="178">
        <f>I211/RES_summary!I$19</f>
        <v>3.6314115989759879E-2</v>
      </c>
      <c r="J283" s="178">
        <f>J211/RES_summary!J$19</f>
        <v>3.767764019224018E-2</v>
      </c>
      <c r="K283" s="178">
        <f>K211/RES_summary!K$19</f>
        <v>4.4530469684834206E-2</v>
      </c>
      <c r="L283" s="178">
        <f>L211/RES_summary!L$19</f>
        <v>5.5334466068569933E-2</v>
      </c>
      <c r="M283" s="178">
        <f>M211/RES_summary!M$19</f>
        <v>6.8922871695456522E-2</v>
      </c>
      <c r="N283" s="178">
        <f>N211/RES_summary!N$19</f>
        <v>8.0982507595927608E-2</v>
      </c>
      <c r="O283" s="178">
        <f>O211/RES_summary!O$19</f>
        <v>7.9025626575013039E-2</v>
      </c>
      <c r="P283" s="178">
        <f>P211/RES_summary!P$19</f>
        <v>0.10961349539510828</v>
      </c>
      <c r="Q283" s="178">
        <f>Q211/RES_summary!Q$19</f>
        <v>0.10366207110444839</v>
      </c>
    </row>
    <row r="284" spans="1:17" ht="12" customHeight="1" x14ac:dyDescent="0.25">
      <c r="A284" s="23" t="s">
        <v>60</v>
      </c>
      <c r="B284" s="177">
        <f>B212/RES_summary!B$19</f>
        <v>1.9397697893371718E-3</v>
      </c>
      <c r="C284" s="177">
        <f>C212/RES_summary!C$19</f>
        <v>4.0952246700382252E-3</v>
      </c>
      <c r="D284" s="177">
        <f>D212/RES_summary!D$19</f>
        <v>4.9546802738620896E-3</v>
      </c>
      <c r="E284" s="177">
        <f>E212/RES_summary!E$19</f>
        <v>1.0623629542059894E-2</v>
      </c>
      <c r="F284" s="177">
        <f>F212/RES_summary!F$19</f>
        <v>1.4341110598828852E-2</v>
      </c>
      <c r="G284" s="177">
        <f>G212/RES_summary!G$19</f>
        <v>1.8704144789589035E-2</v>
      </c>
      <c r="H284" s="177">
        <f>H212/RES_summary!H$19</f>
        <v>2.6560126543189861E-2</v>
      </c>
      <c r="I284" s="177">
        <f>I212/RES_summary!I$19</f>
        <v>3.6314115989759879E-2</v>
      </c>
      <c r="J284" s="177">
        <f>J212/RES_summary!J$19</f>
        <v>3.767764019224018E-2</v>
      </c>
      <c r="K284" s="177">
        <f>K212/RES_summary!K$19</f>
        <v>4.4530469684834206E-2</v>
      </c>
      <c r="L284" s="177">
        <f>L212/RES_summary!L$19</f>
        <v>5.5334466068569933E-2</v>
      </c>
      <c r="M284" s="177">
        <f>M212/RES_summary!M$19</f>
        <v>6.8922871695456522E-2</v>
      </c>
      <c r="N284" s="177">
        <f>N212/RES_summary!N$19</f>
        <v>8.0982507595927608E-2</v>
      </c>
      <c r="O284" s="177">
        <f>O212/RES_summary!O$19</f>
        <v>7.9025626575013039E-2</v>
      </c>
      <c r="P284" s="177">
        <f>P212/RES_summary!P$19</f>
        <v>0.10961349539510828</v>
      </c>
      <c r="Q284" s="177">
        <f>Q212/RES_summary!Q$19</f>
        <v>0.10366207110444839</v>
      </c>
    </row>
    <row r="285" spans="1:17" ht="12" customHeight="1" x14ac:dyDescent="0.25">
      <c r="A285" s="158" t="s">
        <v>63</v>
      </c>
      <c r="B285" s="178">
        <f>B213/RES_summary!B$19</f>
        <v>29.098661400842161</v>
      </c>
      <c r="C285" s="178">
        <f>C213/RES_summary!C$19</f>
        <v>29.800656097945197</v>
      </c>
      <c r="D285" s="178">
        <f>D213/RES_summary!D$19</f>
        <v>32.010373815575939</v>
      </c>
      <c r="E285" s="178">
        <f>E213/RES_summary!E$19</f>
        <v>32.594332243739707</v>
      </c>
      <c r="F285" s="178">
        <f>F213/RES_summary!F$19</f>
        <v>32.958926644929477</v>
      </c>
      <c r="G285" s="178">
        <f>G213/RES_summary!G$19</f>
        <v>32.845038897061222</v>
      </c>
      <c r="H285" s="178">
        <f>H213/RES_summary!H$19</f>
        <v>33.147076919702215</v>
      </c>
      <c r="I285" s="178">
        <f>I213/RES_summary!I$19</f>
        <v>32.315773522363592</v>
      </c>
      <c r="J285" s="178">
        <f>J213/RES_summary!J$19</f>
        <v>32.563729675486719</v>
      </c>
      <c r="K285" s="178">
        <f>K213/RES_summary!K$19</f>
        <v>33.813114633904689</v>
      </c>
      <c r="L285" s="178">
        <f>L213/RES_summary!L$19</f>
        <v>34.565401842460801</v>
      </c>
      <c r="M285" s="178">
        <f>M213/RES_summary!M$19</f>
        <v>35.263184576599308</v>
      </c>
      <c r="N285" s="178">
        <f>N213/RES_summary!N$19</f>
        <v>33.564925118644041</v>
      </c>
      <c r="O285" s="178">
        <f>O213/RES_summary!O$19</f>
        <v>33.253535494437862</v>
      </c>
      <c r="P285" s="178">
        <f>P213/RES_summary!P$19</f>
        <v>32.282503172443036</v>
      </c>
      <c r="Q285" s="178">
        <f>Q213/RES_summary!Q$19</f>
        <v>32.019475975621461</v>
      </c>
    </row>
    <row r="286" spans="1:17" ht="12" customHeight="1" x14ac:dyDescent="0.25">
      <c r="A286" s="167" t="s">
        <v>156</v>
      </c>
      <c r="B286" s="183">
        <f>B214/RES_summary!B$19</f>
        <v>37.283483599299544</v>
      </c>
      <c r="C286" s="183">
        <f>C214/RES_summary!C$19</f>
        <v>37.665805468767353</v>
      </c>
      <c r="D286" s="183">
        <f>D214/RES_summary!D$19</f>
        <v>41.621445323470198</v>
      </c>
      <c r="E286" s="183">
        <f>E214/RES_summary!E$19</f>
        <v>40.664901528039977</v>
      </c>
      <c r="F286" s="183">
        <f>F214/RES_summary!F$19</f>
        <v>40.529119349331275</v>
      </c>
      <c r="G286" s="183">
        <f>G214/RES_summary!G$19</f>
        <v>40.60787014853031</v>
      </c>
      <c r="H286" s="183">
        <f>H214/RES_summary!H$19</f>
        <v>39.951308127111481</v>
      </c>
      <c r="I286" s="183">
        <f>I214/RES_summary!I$19</f>
        <v>39.806849254884789</v>
      </c>
      <c r="J286" s="183">
        <f>J214/RES_summary!J$19</f>
        <v>40.850400723602604</v>
      </c>
      <c r="K286" s="183">
        <f>K214/RES_summary!K$19</f>
        <v>42.347598274866613</v>
      </c>
      <c r="L286" s="183">
        <f>L214/RES_summary!L$19</f>
        <v>42.057826701192603</v>
      </c>
      <c r="M286" s="183">
        <f>M214/RES_summary!M$19</f>
        <v>42.01643550273748</v>
      </c>
      <c r="N286" s="183">
        <f>N214/RES_summary!N$19</f>
        <v>40.797682778387731</v>
      </c>
      <c r="O286" s="183">
        <f>O214/RES_summary!O$19</f>
        <v>40.205496979395875</v>
      </c>
      <c r="P286" s="183">
        <f>P214/RES_summary!P$19</f>
        <v>39.021647014326717</v>
      </c>
      <c r="Q286" s="183">
        <f>Q214/RES_summary!Q$19</f>
        <v>38.274071956696915</v>
      </c>
    </row>
    <row r="287" spans="1:17" ht="12" customHeight="1" x14ac:dyDescent="0.25">
      <c r="A287" s="167" t="s">
        <v>155</v>
      </c>
      <c r="B287" s="183">
        <f>B215/RES_summary!B$19</f>
        <v>0</v>
      </c>
      <c r="C287" s="183">
        <f>C215/RES_summary!C$19</f>
        <v>0</v>
      </c>
      <c r="D287" s="183">
        <f>D215/RES_summary!D$19</f>
        <v>0</v>
      </c>
      <c r="E287" s="183">
        <f>E215/RES_summary!E$19</f>
        <v>32.177899041560089</v>
      </c>
      <c r="F287" s="183">
        <f>F215/RES_summary!F$19</f>
        <v>32.112792983986239</v>
      </c>
      <c r="G287" s="183">
        <f>G215/RES_summary!G$19</f>
        <v>32.21820039726019</v>
      </c>
      <c r="H287" s="183">
        <f>H215/RES_summary!H$19</f>
        <v>31.735400878918679</v>
      </c>
      <c r="I287" s="183">
        <f>I215/RES_summary!I$19</f>
        <v>31.660267481763679</v>
      </c>
      <c r="J287" s="183">
        <f>J215/RES_summary!J$19</f>
        <v>32.540616222156636</v>
      </c>
      <c r="K287" s="183">
        <f>K215/RES_summary!K$19</f>
        <v>33.695562297389102</v>
      </c>
      <c r="L287" s="183">
        <f>L215/RES_summary!L$19</f>
        <v>33.708339422772966</v>
      </c>
      <c r="M287" s="183">
        <f>M215/RES_summary!M$19</f>
        <v>33.589639453056023</v>
      </c>
      <c r="N287" s="183">
        <f>N215/RES_summary!N$19</f>
        <v>32.685535338703154</v>
      </c>
      <c r="O287" s="183">
        <f>O215/RES_summary!O$19</f>
        <v>32.266750333659758</v>
      </c>
      <c r="P287" s="183">
        <f>P215/RES_summary!P$19</f>
        <v>31.374360740024741</v>
      </c>
      <c r="Q287" s="183">
        <f>Q215/RES_summary!Q$19</f>
        <v>30.833821755400457</v>
      </c>
    </row>
    <row r="288" spans="1:17" ht="12" customHeight="1" x14ac:dyDescent="0.25">
      <c r="A288" s="166" t="s">
        <v>55</v>
      </c>
      <c r="B288" s="182">
        <f>B216/RES_summary!B$19</f>
        <v>0</v>
      </c>
      <c r="C288" s="182">
        <f>C216/RES_summary!C$19</f>
        <v>0</v>
      </c>
      <c r="D288" s="182">
        <f>D216/RES_summary!D$19</f>
        <v>0</v>
      </c>
      <c r="E288" s="182">
        <f>E216/RES_summary!E$19</f>
        <v>26.432185993226295</v>
      </c>
      <c r="F288" s="182">
        <f>F216/RES_summary!F$19</f>
        <v>26.343927577065532</v>
      </c>
      <c r="G288" s="182">
        <f>G216/RES_summary!G$19</f>
        <v>26.395115596543985</v>
      </c>
      <c r="H288" s="182">
        <f>H216/RES_summary!H$19</f>
        <v>25.968350282622854</v>
      </c>
      <c r="I288" s="182">
        <f>I216/RES_summary!I$19</f>
        <v>25.874452015675345</v>
      </c>
      <c r="J288" s="182">
        <f>J216/RES_summary!J$19</f>
        <v>26.552760470341841</v>
      </c>
      <c r="K288" s="182">
        <f>K216/RES_summary!K$19</f>
        <v>27.525938878663208</v>
      </c>
      <c r="L288" s="182">
        <f>L216/RES_summary!L$19</f>
        <v>27.337587355775174</v>
      </c>
      <c r="M288" s="182">
        <f>M216/RES_summary!M$19</f>
        <v>27.310683076779423</v>
      </c>
      <c r="N288" s="182">
        <f>N216/RES_summary!N$19</f>
        <v>26.518493805952193</v>
      </c>
      <c r="O288" s="182">
        <f>O216/RES_summary!O$19</f>
        <v>26.133573036607448</v>
      </c>
      <c r="P288" s="182">
        <f>P216/RES_summary!P$19</f>
        <v>25.364070559312417</v>
      </c>
      <c r="Q288" s="182">
        <f>Q216/RES_summary!Q$19</f>
        <v>24.878146771853068</v>
      </c>
    </row>
    <row r="289" spans="1:17" ht="12" customHeight="1" x14ac:dyDescent="0.25">
      <c r="A289" s="147" t="s">
        <v>59</v>
      </c>
      <c r="B289" s="181">
        <f>B217/RES_summary!B$19</f>
        <v>0</v>
      </c>
      <c r="C289" s="181">
        <f>C217/RES_summary!C$19</f>
        <v>0</v>
      </c>
      <c r="D289" s="181">
        <f>D217/RES_summary!D$19</f>
        <v>0</v>
      </c>
      <c r="E289" s="181">
        <f>E217/RES_summary!E$19</f>
        <v>5.7457130483337986</v>
      </c>
      <c r="F289" s="181">
        <f>F217/RES_summary!F$19</f>
        <v>5.7688654069207042</v>
      </c>
      <c r="G289" s="181">
        <f>G217/RES_summary!G$19</f>
        <v>5.8230848007162033</v>
      </c>
      <c r="H289" s="181">
        <f>H217/RES_summary!H$19</f>
        <v>5.7670505962958263</v>
      </c>
      <c r="I289" s="181">
        <f>I217/RES_summary!I$19</f>
        <v>5.7858154660883327</v>
      </c>
      <c r="J289" s="181">
        <f>J217/RES_summary!J$19</f>
        <v>5.9878557518147995</v>
      </c>
      <c r="K289" s="181">
        <f>K217/RES_summary!K$19</f>
        <v>6.1696234187258927</v>
      </c>
      <c r="L289" s="181">
        <f>L217/RES_summary!L$19</f>
        <v>6.3707520669977882</v>
      </c>
      <c r="M289" s="181">
        <f>M217/RES_summary!M$19</f>
        <v>6.2789563762766027</v>
      </c>
      <c r="N289" s="181">
        <f>N217/RES_summary!N$19</f>
        <v>6.16704153275096</v>
      </c>
      <c r="O289" s="181">
        <f>O217/RES_summary!O$19</f>
        <v>6.1331772970523124</v>
      </c>
      <c r="P289" s="181">
        <f>P217/RES_summary!P$19</f>
        <v>6.0102901807123219</v>
      </c>
      <c r="Q289" s="181">
        <f>Q217/RES_summary!Q$19</f>
        <v>5.9556749835473886</v>
      </c>
    </row>
    <row r="290" spans="1:17" ht="12" customHeight="1" x14ac:dyDescent="0.25">
      <c r="A290" s="163" t="s">
        <v>144</v>
      </c>
      <c r="B290" s="180">
        <f>B218/RES_summary!B$19</f>
        <v>30.95102254374542</v>
      </c>
      <c r="C290" s="180">
        <f>C218/RES_summary!C$19</f>
        <v>31.557515682960652</v>
      </c>
      <c r="D290" s="180">
        <f>D218/RES_summary!D$19</f>
        <v>34.684577095175797</v>
      </c>
      <c r="E290" s="180">
        <f>E218/RES_summary!E$19</f>
        <v>33.887491345054585</v>
      </c>
      <c r="F290" s="180">
        <f>F218/RES_summary!F$19</f>
        <v>33.774240525048995</v>
      </c>
      <c r="G290" s="180">
        <f>G218/RES_summary!G$19</f>
        <v>33.839860812121479</v>
      </c>
      <c r="H290" s="180">
        <f>H218/RES_summary!H$19</f>
        <v>33.292553089914044</v>
      </c>
      <c r="I290" s="180">
        <f>I218/RES_summary!I$19</f>
        <v>33.172341397756718</v>
      </c>
      <c r="J290" s="180">
        <f>J218/RES_summary!J$19</f>
        <v>34.041788693701612</v>
      </c>
      <c r="K290" s="180">
        <f>K218/RES_summary!K$19</f>
        <v>0</v>
      </c>
      <c r="L290" s="180">
        <f>L218/RES_summary!L$19</f>
        <v>35.707661778551504</v>
      </c>
      <c r="M290" s="180">
        <f>M218/RES_summary!M$19</f>
        <v>33.133721746928735</v>
      </c>
      <c r="N290" s="180">
        <f>N218/RES_summary!N$19</f>
        <v>31.334238649133685</v>
      </c>
      <c r="O290" s="180">
        <f>O218/RES_summary!O$19</f>
        <v>30.703994505049671</v>
      </c>
      <c r="P290" s="180">
        <f>P218/RES_summary!P$19</f>
        <v>29.770225185511404</v>
      </c>
      <c r="Q290" s="180">
        <f>Q218/RES_summary!Q$19</f>
        <v>29.225059519721441</v>
      </c>
    </row>
    <row r="291" spans="1:17" ht="12" customHeight="1" x14ac:dyDescent="0.25">
      <c r="A291" s="161" t="s">
        <v>143</v>
      </c>
      <c r="B291" s="179">
        <f>B219/RES_summary!B$19</f>
        <v>0</v>
      </c>
      <c r="C291" s="179">
        <f>C219/RES_summary!C$19</f>
        <v>0</v>
      </c>
      <c r="D291" s="179">
        <f>D219/RES_summary!D$19</f>
        <v>0</v>
      </c>
      <c r="E291" s="179">
        <f>E219/RES_summary!E$19</f>
        <v>27.772582422619219</v>
      </c>
      <c r="F291" s="179">
        <f>F219/RES_summary!F$19</f>
        <v>27.722121748203051</v>
      </c>
      <c r="G291" s="179">
        <f>G219/RES_summary!G$19</f>
        <v>27.818994328594282</v>
      </c>
      <c r="H291" s="179">
        <f>H219/RES_summary!H$19</f>
        <v>27.407210104740404</v>
      </c>
      <c r="I291" s="179">
        <f>I219/RES_summary!I$19</f>
        <v>27.347837374630693</v>
      </c>
      <c r="J291" s="179">
        <f>J219/RES_summary!J$19</f>
        <v>28.11501840272059</v>
      </c>
      <c r="K291" s="179">
        <f>K219/RES_summary!K$19</f>
        <v>0</v>
      </c>
      <c r="L291" s="179">
        <f>L219/RES_summary!L$19</f>
        <v>29.580732223056472</v>
      </c>
      <c r="M291" s="179">
        <f>M219/RES_summary!M$19</f>
        <v>27.815875511780416</v>
      </c>
      <c r="N291" s="179">
        <f>N219/RES_summary!N$19</f>
        <v>26.534296654687932</v>
      </c>
      <c r="O291" s="179">
        <f>O219/RES_summary!O$19</f>
        <v>26.090773725334699</v>
      </c>
      <c r="P291" s="179">
        <f>P219/RES_summary!P$19</f>
        <v>25.360936551294856</v>
      </c>
      <c r="Q291" s="179">
        <f>Q219/RES_summary!Q$19</f>
        <v>24.951963671366414</v>
      </c>
    </row>
    <row r="292" spans="1:17" ht="12" customHeight="1" x14ac:dyDescent="0.25">
      <c r="A292" s="148" t="s">
        <v>57</v>
      </c>
      <c r="B292" s="177">
        <f>B220/RES_summary!B$19</f>
        <v>0</v>
      </c>
      <c r="C292" s="177">
        <f>C220/RES_summary!C$19</f>
        <v>0</v>
      </c>
      <c r="D292" s="177">
        <f>D220/RES_summary!D$19</f>
        <v>0</v>
      </c>
      <c r="E292" s="177">
        <f>E220/RES_summary!E$19</f>
        <v>22.02686937428544</v>
      </c>
      <c r="F292" s="177">
        <f>F220/RES_summary!F$19</f>
        <v>21.953256341282344</v>
      </c>
      <c r="G292" s="177">
        <f>G220/RES_summary!G$19</f>
        <v>21.99590952787808</v>
      </c>
      <c r="H292" s="177">
        <f>H220/RES_summary!H$19</f>
        <v>21.640159508444583</v>
      </c>
      <c r="I292" s="177">
        <f>I220/RES_summary!I$19</f>
        <v>21.562021908542366</v>
      </c>
      <c r="J292" s="177">
        <f>J220/RES_summary!J$19</f>
        <v>22.127162650905799</v>
      </c>
      <c r="K292" s="177">
        <f>K220/RES_summary!K$19</f>
        <v>0</v>
      </c>
      <c r="L292" s="177">
        <f>L220/RES_summary!L$19</f>
        <v>23.20998015605868</v>
      </c>
      <c r="M292" s="177">
        <f>M220/RES_summary!M$19</f>
        <v>21.536919135503815</v>
      </c>
      <c r="N292" s="177">
        <f>N220/RES_summary!N$19</f>
        <v>20.367255121936974</v>
      </c>
      <c r="O292" s="177">
        <f>O220/RES_summary!O$19</f>
        <v>19.957596428282386</v>
      </c>
      <c r="P292" s="177">
        <f>P220/RES_summary!P$19</f>
        <v>19.350646370582535</v>
      </c>
      <c r="Q292" s="177">
        <f>Q220/RES_summary!Q$19</f>
        <v>18.996288687819028</v>
      </c>
    </row>
    <row r="293" spans="1:17" ht="12" customHeight="1" x14ac:dyDescent="0.25">
      <c r="A293" s="148" t="s">
        <v>59</v>
      </c>
      <c r="B293" s="177">
        <f>B221/RES_summary!B$19</f>
        <v>0</v>
      </c>
      <c r="C293" s="177">
        <f>C221/RES_summary!C$19</f>
        <v>0</v>
      </c>
      <c r="D293" s="177">
        <f>D221/RES_summary!D$19</f>
        <v>0</v>
      </c>
      <c r="E293" s="177">
        <f>E221/RES_summary!E$19</f>
        <v>5.7457130483337879</v>
      </c>
      <c r="F293" s="177">
        <f>F221/RES_summary!F$19</f>
        <v>5.7688654069207059</v>
      </c>
      <c r="G293" s="177">
        <f>G221/RES_summary!G$19</f>
        <v>5.8230848007162033</v>
      </c>
      <c r="H293" s="177">
        <f>H221/RES_summary!H$19</f>
        <v>5.7670505962958218</v>
      </c>
      <c r="I293" s="177">
        <f>I221/RES_summary!I$19</f>
        <v>5.785815466088331</v>
      </c>
      <c r="J293" s="177">
        <f>J221/RES_summary!J$19</f>
        <v>5.987855751814795</v>
      </c>
      <c r="K293" s="177">
        <f>K221/RES_summary!K$19</f>
        <v>0</v>
      </c>
      <c r="L293" s="177">
        <f>L221/RES_summary!L$19</f>
        <v>6.3707520669977917</v>
      </c>
      <c r="M293" s="177">
        <f>M221/RES_summary!M$19</f>
        <v>6.2789563762765983</v>
      </c>
      <c r="N293" s="177">
        <f>N221/RES_summary!N$19</f>
        <v>6.1670415327509573</v>
      </c>
      <c r="O293" s="177">
        <f>O221/RES_summary!O$19</f>
        <v>6.1331772970523097</v>
      </c>
      <c r="P293" s="177">
        <f>P221/RES_summary!P$19</f>
        <v>6.0102901807123263</v>
      </c>
      <c r="Q293" s="177">
        <f>Q221/RES_summary!Q$19</f>
        <v>5.9556749835473886</v>
      </c>
    </row>
    <row r="294" spans="1:17" ht="12" customHeight="1" x14ac:dyDescent="0.25">
      <c r="A294" s="163" t="s">
        <v>142</v>
      </c>
      <c r="B294" s="180">
        <f>B222/RES_summary!B$19</f>
        <v>26.163669470116858</v>
      </c>
      <c r="C294" s="180">
        <f>C222/RES_summary!C$19</f>
        <v>26.965464475597987</v>
      </c>
      <c r="D294" s="180">
        <f>D222/RES_summary!D$19</f>
        <v>28.272077903064638</v>
      </c>
      <c r="E294" s="180">
        <f>E222/RES_summary!E$19</f>
        <v>29.109542300737008</v>
      </c>
      <c r="F294" s="180">
        <f>F222/RES_summary!F$19</f>
        <v>29.643678530038617</v>
      </c>
      <c r="G294" s="180">
        <f>G222/RES_summary!G$19</f>
        <v>29.559684426113854</v>
      </c>
      <c r="H294" s="180">
        <f>H222/RES_summary!H$19</f>
        <v>30.203697704447812</v>
      </c>
      <c r="I294" s="180">
        <f>I222/RES_summary!I$19</f>
        <v>28.889439778570544</v>
      </c>
      <c r="J294" s="180">
        <f>J222/RES_summary!J$19</f>
        <v>28.849439792725871</v>
      </c>
      <c r="K294" s="180">
        <f>K222/RES_summary!K$19</f>
        <v>29.839645273224537</v>
      </c>
      <c r="L294" s="180">
        <f>L222/RES_summary!L$19</f>
        <v>30.762543353263357</v>
      </c>
      <c r="M294" s="180">
        <f>M222/RES_summary!M$19</f>
        <v>31.557070769369766</v>
      </c>
      <c r="N294" s="180">
        <f>N222/RES_summary!N$19</f>
        <v>30.164486558603429</v>
      </c>
      <c r="O294" s="180">
        <f>O222/RES_summary!O$19</f>
        <v>29.939249219746035</v>
      </c>
      <c r="P294" s="180">
        <f>P222/RES_summary!P$19</f>
        <v>28.577290998748939</v>
      </c>
      <c r="Q294" s="180">
        <f>Q222/RES_summary!Q$19</f>
        <v>28.789265933206394</v>
      </c>
    </row>
    <row r="295" spans="1:17" ht="12" customHeight="1" x14ac:dyDescent="0.25">
      <c r="A295" s="161" t="s">
        <v>141</v>
      </c>
      <c r="B295" s="179">
        <f>B223/RES_summary!B$19</f>
        <v>0</v>
      </c>
      <c r="C295" s="179">
        <f>C223/RES_summary!C$19</f>
        <v>0</v>
      </c>
      <c r="D295" s="179">
        <f>D223/RES_summary!D$19</f>
        <v>0</v>
      </c>
      <c r="E295" s="179">
        <f>E223/RES_summary!E$19</f>
        <v>24.666915543812998</v>
      </c>
      <c r="F295" s="179">
        <f>F223/RES_summary!F$19</f>
        <v>25.037256451446204</v>
      </c>
      <c r="G295" s="179">
        <f>G223/RES_summary!G$19</f>
        <v>25.03687967768969</v>
      </c>
      <c r="H295" s="179">
        <f>H223/RES_summary!H$19</f>
        <v>25.399454104187154</v>
      </c>
      <c r="I295" s="179">
        <f>I223/RES_summary!I$19</f>
        <v>24.563951322159372</v>
      </c>
      <c r="J295" s="179">
        <f>J223/RES_summary!J$19</f>
        <v>24.739991617086378</v>
      </c>
      <c r="K295" s="179">
        <f>K223/RES_summary!K$19</f>
        <v>25.565392846321672</v>
      </c>
      <c r="L295" s="179">
        <f>L223/RES_summary!L$19</f>
        <v>26.366405246619056</v>
      </c>
      <c r="M295" s="179">
        <f>M223/RES_summary!M$19</f>
        <v>26.791052376367062</v>
      </c>
      <c r="N295" s="179">
        <f>N223/RES_summary!N$19</f>
        <v>25.773957795843252</v>
      </c>
      <c r="O295" s="179">
        <f>O223/RES_summary!O$19</f>
        <v>25.59368928988734</v>
      </c>
      <c r="P295" s="179">
        <f>P223/RES_summary!P$19</f>
        <v>24.58552932989922</v>
      </c>
      <c r="Q295" s="179">
        <f>Q223/RES_summary!Q$19</f>
        <v>24.668697840131635</v>
      </c>
    </row>
    <row r="296" spans="1:17" ht="12" customHeight="1" x14ac:dyDescent="0.25">
      <c r="A296" s="148" t="s">
        <v>60</v>
      </c>
      <c r="B296" s="177">
        <f>B224/RES_summary!B$19</f>
        <v>0</v>
      </c>
      <c r="C296" s="177">
        <f>C224/RES_summary!C$19</f>
        <v>0</v>
      </c>
      <c r="D296" s="177">
        <f>D224/RES_summary!D$19</f>
        <v>0</v>
      </c>
      <c r="E296" s="177">
        <f>E224/RES_summary!E$19</f>
        <v>18.921202495479196</v>
      </c>
      <c r="F296" s="177">
        <f>F224/RES_summary!F$19</f>
        <v>19.268391044525494</v>
      </c>
      <c r="G296" s="177">
        <f>G224/RES_summary!G$19</f>
        <v>19.213794876973484</v>
      </c>
      <c r="H296" s="177">
        <f>H224/RES_summary!H$19</f>
        <v>19.632403507891333</v>
      </c>
      <c r="I296" s="177">
        <f>I224/RES_summary!I$19</f>
        <v>18.778135856071042</v>
      </c>
      <c r="J296" s="177">
        <f>J224/RES_summary!J$19</f>
        <v>18.75213586527158</v>
      </c>
      <c r="K296" s="177">
        <f>K224/RES_summary!K$19</f>
        <v>19.395769427595777</v>
      </c>
      <c r="L296" s="177">
        <f>L224/RES_summary!L$19</f>
        <v>19.995653179621268</v>
      </c>
      <c r="M296" s="177">
        <f>M224/RES_summary!M$19</f>
        <v>20.512096000090462</v>
      </c>
      <c r="N296" s="177">
        <f>N224/RES_summary!N$19</f>
        <v>19.606916263092295</v>
      </c>
      <c r="O296" s="177">
        <f>O224/RES_summary!O$19</f>
        <v>19.460511992835031</v>
      </c>
      <c r="P296" s="177">
        <f>P224/RES_summary!P$19</f>
        <v>18.575239149186896</v>
      </c>
      <c r="Q296" s="177">
        <f>Q224/RES_summary!Q$19</f>
        <v>18.713022856584242</v>
      </c>
    </row>
    <row r="297" spans="1:17" ht="12" customHeight="1" x14ac:dyDescent="0.25">
      <c r="A297" s="148" t="s">
        <v>59</v>
      </c>
      <c r="B297" s="177">
        <f>B225/RES_summary!B$19</f>
        <v>0</v>
      </c>
      <c r="C297" s="177">
        <f>C225/RES_summary!C$19</f>
        <v>0</v>
      </c>
      <c r="D297" s="177">
        <f>D225/RES_summary!D$19</f>
        <v>0</v>
      </c>
      <c r="E297" s="177">
        <f>E225/RES_summary!E$19</f>
        <v>5.7457130483337986</v>
      </c>
      <c r="F297" s="177">
        <f>F225/RES_summary!F$19</f>
        <v>5.7688654069207059</v>
      </c>
      <c r="G297" s="177">
        <f>G225/RES_summary!G$19</f>
        <v>5.8230848007162033</v>
      </c>
      <c r="H297" s="177">
        <f>H225/RES_summary!H$19</f>
        <v>5.7670505962958236</v>
      </c>
      <c r="I297" s="177">
        <f>I225/RES_summary!I$19</f>
        <v>5.7858154660883319</v>
      </c>
      <c r="J297" s="177">
        <f>J225/RES_summary!J$19</f>
        <v>5.9878557518147941</v>
      </c>
      <c r="K297" s="177">
        <f>K225/RES_summary!K$19</f>
        <v>6.1696234187258927</v>
      </c>
      <c r="L297" s="177">
        <f>L225/RES_summary!L$19</f>
        <v>6.3707520669977864</v>
      </c>
      <c r="M297" s="177">
        <f>M225/RES_summary!M$19</f>
        <v>6.278956376276601</v>
      </c>
      <c r="N297" s="177">
        <f>N225/RES_summary!N$19</f>
        <v>6.16704153275096</v>
      </c>
      <c r="O297" s="177">
        <f>O225/RES_summary!O$19</f>
        <v>6.1331772970523124</v>
      </c>
      <c r="P297" s="177">
        <f>P225/RES_summary!P$19</f>
        <v>6.0102901807123228</v>
      </c>
      <c r="Q297" s="177">
        <f>Q225/RES_summary!Q$19</f>
        <v>5.9556749835473877</v>
      </c>
    </row>
    <row r="298" spans="1:17" ht="12" customHeight="1" x14ac:dyDescent="0.25">
      <c r="A298" s="158" t="s">
        <v>62</v>
      </c>
      <c r="B298" s="178">
        <f>B226/RES_summary!B$19</f>
        <v>13.828836554361411</v>
      </c>
      <c r="C298" s="178">
        <f>C226/RES_summary!C$19</f>
        <v>13.958967489046259</v>
      </c>
      <c r="D298" s="178">
        <f>D226/RES_summary!D$19</f>
        <v>13.744183963928732</v>
      </c>
      <c r="E298" s="178">
        <f>E226/RES_summary!E$19</f>
        <v>13.632092405203641</v>
      </c>
      <c r="F298" s="178">
        <f>F226/RES_summary!F$19</f>
        <v>13.584149874268403</v>
      </c>
      <c r="G298" s="178">
        <f>G226/RES_summary!G$19</f>
        <v>13.218519973790414</v>
      </c>
      <c r="H298" s="178">
        <f>H226/RES_summary!H$19</f>
        <v>13.402864669663892</v>
      </c>
      <c r="I298" s="178">
        <f>I226/RES_summary!I$19</f>
        <v>13.300788861869782</v>
      </c>
      <c r="J298" s="178">
        <f>J226/RES_summary!J$19</f>
        <v>13.345610178509046</v>
      </c>
      <c r="K298" s="178">
        <f>K226/RES_summary!K$19</f>
        <v>13.298633532392101</v>
      </c>
      <c r="L298" s="178">
        <f>L226/RES_summary!L$19</f>
        <v>13.760687459596697</v>
      </c>
      <c r="M298" s="178">
        <f>M226/RES_summary!M$19</f>
        <v>13.685113093483514</v>
      </c>
      <c r="N298" s="178">
        <f>N226/RES_summary!N$19</f>
        <v>13.554303483933959</v>
      </c>
      <c r="O298" s="178">
        <f>O226/RES_summary!O$19</f>
        <v>13.46253941918466</v>
      </c>
      <c r="P298" s="178">
        <f>P226/RES_summary!P$19</f>
        <v>13.211843557853674</v>
      </c>
      <c r="Q298" s="178">
        <f>Q226/RES_summary!Q$19</f>
        <v>13.051204685327681</v>
      </c>
    </row>
    <row r="299" spans="1:17" ht="12" customHeight="1" x14ac:dyDescent="0.25">
      <c r="A299" s="23" t="s">
        <v>55</v>
      </c>
      <c r="B299" s="177">
        <f>B227/RES_summary!B$19</f>
        <v>0</v>
      </c>
      <c r="C299" s="177">
        <f>C227/RES_summary!C$19</f>
        <v>0</v>
      </c>
      <c r="D299" s="177">
        <f>D227/RES_summary!D$19</f>
        <v>0</v>
      </c>
      <c r="E299" s="177">
        <f>E227/RES_summary!E$19</f>
        <v>0</v>
      </c>
      <c r="F299" s="177">
        <f>F227/RES_summary!F$19</f>
        <v>0</v>
      </c>
      <c r="G299" s="177">
        <f>G227/RES_summary!G$19</f>
        <v>0</v>
      </c>
      <c r="H299" s="177">
        <f>H227/RES_summary!H$19</f>
        <v>0</v>
      </c>
      <c r="I299" s="177">
        <f>I227/RES_summary!I$19</f>
        <v>0</v>
      </c>
      <c r="J299" s="177">
        <f>J227/RES_summary!J$19</f>
        <v>0</v>
      </c>
      <c r="K299" s="177">
        <f>K227/RES_summary!K$19</f>
        <v>0</v>
      </c>
      <c r="L299" s="177">
        <f>L227/RES_summary!L$19</f>
        <v>0</v>
      </c>
      <c r="M299" s="177">
        <f>M227/RES_summary!M$19</f>
        <v>0</v>
      </c>
      <c r="N299" s="177">
        <f>N227/RES_summary!N$19</f>
        <v>0</v>
      </c>
      <c r="O299" s="177">
        <f>O227/RES_summary!O$19</f>
        <v>0</v>
      </c>
      <c r="P299" s="177">
        <f>P227/RES_summary!P$19</f>
        <v>0</v>
      </c>
      <c r="Q299" s="177">
        <f>Q227/RES_summary!Q$19</f>
        <v>0</v>
      </c>
    </row>
    <row r="300" spans="1:17" ht="12" customHeight="1" x14ac:dyDescent="0.25">
      <c r="A300" s="23" t="s">
        <v>57</v>
      </c>
      <c r="B300" s="177">
        <f>B228/RES_summary!B$19</f>
        <v>21.33416968698144</v>
      </c>
      <c r="C300" s="177">
        <f>C228/RES_summary!C$19</f>
        <v>24.513540551823567</v>
      </c>
      <c r="D300" s="177">
        <f>D228/RES_summary!D$19</f>
        <v>23.665322000242032</v>
      </c>
      <c r="E300" s="177">
        <f>E228/RES_summary!E$19</f>
        <v>22.372117236771754</v>
      </c>
      <c r="F300" s="177">
        <f>F228/RES_summary!F$19</f>
        <v>23.368817475287265</v>
      </c>
      <c r="G300" s="177">
        <f>G228/RES_summary!G$19</f>
        <v>20.767041728297595</v>
      </c>
      <c r="H300" s="177">
        <f>H228/RES_summary!H$19</f>
        <v>24.584842634520996</v>
      </c>
      <c r="I300" s="177">
        <f>I228/RES_summary!I$19</f>
        <v>22.656605348358603</v>
      </c>
      <c r="J300" s="177">
        <f>J228/RES_summary!J$19</f>
        <v>22.77556528044051</v>
      </c>
      <c r="K300" s="177">
        <f>K228/RES_summary!K$19</f>
        <v>22.96762544537847</v>
      </c>
      <c r="L300" s="177">
        <f>L228/RES_summary!L$19</f>
        <v>23.168555894936244</v>
      </c>
      <c r="M300" s="177">
        <f>M228/RES_summary!M$19</f>
        <v>20.774439539674983</v>
      </c>
      <c r="N300" s="177">
        <f>N228/RES_summary!N$19</f>
        <v>21.779888318975683</v>
      </c>
      <c r="O300" s="177">
        <f>O228/RES_summary!O$19</f>
        <v>16.908301879888963</v>
      </c>
      <c r="P300" s="177">
        <f>P228/RES_summary!P$19</f>
        <v>20.512312257258905</v>
      </c>
      <c r="Q300" s="177">
        <f>Q228/RES_summary!Q$19</f>
        <v>18.248283742522819</v>
      </c>
    </row>
    <row r="301" spans="1:17" ht="12" customHeight="1" x14ac:dyDescent="0.25">
      <c r="A301" s="29" t="s">
        <v>140</v>
      </c>
      <c r="B301" s="176">
        <f>B229/RES_summary!B$19</f>
        <v>12.708642354182675</v>
      </c>
      <c r="C301" s="176">
        <f>C229/RES_summary!C$19</f>
        <v>12.22175810808705</v>
      </c>
      <c r="D301" s="176">
        <f>D229/RES_summary!D$19</f>
        <v>12.761412970651469</v>
      </c>
      <c r="E301" s="176">
        <f>E229/RES_summary!E$19</f>
        <v>12.843868974134681</v>
      </c>
      <c r="F301" s="176">
        <f>F229/RES_summary!F$19</f>
        <v>12.707852605367686</v>
      </c>
      <c r="G301" s="176">
        <f>G229/RES_summary!G$19</f>
        <v>12.886996400259601</v>
      </c>
      <c r="H301" s="176">
        <f>H229/RES_summary!H$19</f>
        <v>12.910988533225554</v>
      </c>
      <c r="I301" s="176">
        <f>I229/RES_summary!I$19</f>
        <v>13.07993830704932</v>
      </c>
      <c r="J301" s="176">
        <f>J229/RES_summary!J$19</f>
        <v>13.133219805065478</v>
      </c>
      <c r="K301" s="176">
        <f>K229/RES_summary!K$19</f>
        <v>13.232219780059568</v>
      </c>
      <c r="L301" s="176">
        <f>L229/RES_summary!L$19</f>
        <v>13.535737183340155</v>
      </c>
      <c r="M301" s="176">
        <f>M229/RES_summary!M$19</f>
        <v>13.365409011553661</v>
      </c>
      <c r="N301" s="176">
        <f>N229/RES_summary!N$19</f>
        <v>12.869011594859703</v>
      </c>
      <c r="O301" s="176">
        <f>O229/RES_summary!O$19</f>
        <v>13.178353812502991</v>
      </c>
      <c r="P301" s="176">
        <f>P229/RES_summary!P$19</f>
        <v>12.558806927737807</v>
      </c>
      <c r="Q301" s="176">
        <f>Q229/RES_summary!Q$19</f>
        <v>12.585568938710546</v>
      </c>
    </row>
    <row r="303" spans="1:17" ht="12" customHeight="1" x14ac:dyDescent="0.25">
      <c r="A303" s="152" t="s">
        <v>71</v>
      </c>
      <c r="B303" s="184">
        <f>B231/RES_summary!B$19</f>
        <v>138.64204139302672</v>
      </c>
      <c r="C303" s="184">
        <f>C231/RES_summary!C$19</f>
        <v>146.6231508895107</v>
      </c>
      <c r="D303" s="184">
        <f>D231/RES_summary!D$19</f>
        <v>145.29429514852637</v>
      </c>
      <c r="E303" s="184">
        <f>E231/RES_summary!E$19</f>
        <v>149.13762256807459</v>
      </c>
      <c r="F303" s="184">
        <f>F231/RES_summary!F$19</f>
        <v>147.59878332414215</v>
      </c>
      <c r="G303" s="184">
        <f>G231/RES_summary!G$19</f>
        <v>144.73021802705185</v>
      </c>
      <c r="H303" s="184">
        <f>H231/RES_summary!H$19</f>
        <v>147.38630821985302</v>
      </c>
      <c r="I303" s="184">
        <f>I231/RES_summary!I$19</f>
        <v>140.14144440322326</v>
      </c>
      <c r="J303" s="184">
        <f>J231/RES_summary!J$19</f>
        <v>140.20869285170875</v>
      </c>
      <c r="K303" s="184">
        <f>K231/RES_summary!K$19</f>
        <v>147.81868615401453</v>
      </c>
      <c r="L303" s="184">
        <f>L231/RES_summary!L$19</f>
        <v>153.09267463950138</v>
      </c>
      <c r="M303" s="184">
        <f>M231/RES_summary!M$19</f>
        <v>150.34309587547875</v>
      </c>
      <c r="N303" s="184">
        <f>N231/RES_summary!N$19</f>
        <v>139.64939906056762</v>
      </c>
      <c r="O303" s="184">
        <f>O231/RES_summary!O$19</f>
        <v>141.32866085775467</v>
      </c>
      <c r="P303" s="184">
        <f>P231/RES_summary!P$19</f>
        <v>128.16148995308768</v>
      </c>
      <c r="Q303" s="184">
        <f>Q231/RES_summary!Q$19</f>
        <v>127.45861271083618</v>
      </c>
    </row>
    <row r="304" spans="1:17" ht="12" customHeight="1" x14ac:dyDescent="0.25">
      <c r="A304" s="158" t="s">
        <v>65</v>
      </c>
      <c r="B304" s="178">
        <f>B232/RES_summary!B$19</f>
        <v>113.50650647383321</v>
      </c>
      <c r="C304" s="178">
        <f>C232/RES_summary!C$19</f>
        <v>120.90453582520026</v>
      </c>
      <c r="D304" s="178">
        <f>D232/RES_summary!D$19</f>
        <v>117.66390561406448</v>
      </c>
      <c r="E304" s="178">
        <f>E232/RES_summary!E$19</f>
        <v>120.95530726003506</v>
      </c>
      <c r="F304" s="178">
        <f>F232/RES_summary!F$19</f>
        <v>118.81338831118286</v>
      </c>
      <c r="G304" s="178">
        <f>G232/RES_summary!G$19</f>
        <v>115.2791112431777</v>
      </c>
      <c r="H304" s="178">
        <f>H232/RES_summary!H$19</f>
        <v>117.31111668582224</v>
      </c>
      <c r="I304" s="178">
        <f>I232/RES_summary!I$19</f>
        <v>110.12339007540172</v>
      </c>
      <c r="J304" s="178">
        <f>J232/RES_summary!J$19</f>
        <v>109.64263989854196</v>
      </c>
      <c r="K304" s="178">
        <f>K232/RES_summary!K$19</f>
        <v>116.34732071557592</v>
      </c>
      <c r="L304" s="178">
        <f>L232/RES_summary!L$19</f>
        <v>120.94644723821803</v>
      </c>
      <c r="M304" s="178">
        <f>M232/RES_summary!M$19</f>
        <v>118.1736451713472</v>
      </c>
      <c r="N304" s="178">
        <f>N232/RES_summary!N$19</f>
        <v>108.40243538062499</v>
      </c>
      <c r="O304" s="178">
        <f>O232/RES_summary!O$19</f>
        <v>110.1311059703462</v>
      </c>
      <c r="P304" s="178">
        <f>P232/RES_summary!P$19</f>
        <v>97.936675896553524</v>
      </c>
      <c r="Q304" s="178">
        <f>Q232/RES_summary!Q$19</f>
        <v>97.277029497502269</v>
      </c>
    </row>
    <row r="305" spans="1:17" ht="12" customHeight="1" x14ac:dyDescent="0.25">
      <c r="A305" s="23" t="s">
        <v>157</v>
      </c>
      <c r="B305" s="177">
        <f>B233/RES_summary!B$19</f>
        <v>112.37348836393555</v>
      </c>
      <c r="C305" s="177">
        <f>C233/RES_summary!C$19</f>
        <v>119.78732098434253</v>
      </c>
      <c r="D305" s="177">
        <f>D233/RES_summary!D$19</f>
        <v>116.80791764855086</v>
      </c>
      <c r="E305" s="177">
        <f>E233/RES_summary!E$19</f>
        <v>119.81247426454146</v>
      </c>
      <c r="F305" s="177">
        <f>F233/RES_summary!F$19</f>
        <v>117.64588599542458</v>
      </c>
      <c r="G305" s="177">
        <f>G233/RES_summary!G$19</f>
        <v>114.08667413790268</v>
      </c>
      <c r="H305" s="177">
        <f>H233/RES_summary!H$19</f>
        <v>115.8947367929524</v>
      </c>
      <c r="I305" s="177">
        <f>I233/RES_summary!I$19</f>
        <v>109.05966030010127</v>
      </c>
      <c r="J305" s="177">
        <f>J233/RES_summary!J$19</f>
        <v>108.55695897707913</v>
      </c>
      <c r="K305" s="177">
        <f>K233/RES_summary!K$19</f>
        <v>115.24234505123705</v>
      </c>
      <c r="L305" s="177">
        <f>L233/RES_summary!L$19</f>
        <v>119.66378056612203</v>
      </c>
      <c r="M305" s="177">
        <f>M233/RES_summary!M$19</f>
        <v>117.1064707299536</v>
      </c>
      <c r="N305" s="177">
        <f>N233/RES_summary!N$19</f>
        <v>107.23908052004852</v>
      </c>
      <c r="O305" s="177">
        <f>O233/RES_summary!O$19</f>
        <v>108.94283783382129</v>
      </c>
      <c r="P305" s="177">
        <f>P233/RES_summary!P$19</f>
        <v>96.945491448061659</v>
      </c>
      <c r="Q305" s="177">
        <f>Q233/RES_summary!Q$19</f>
        <v>96.112407609193141</v>
      </c>
    </row>
    <row r="306" spans="1:17" ht="12" customHeight="1" x14ac:dyDescent="0.25">
      <c r="A306" s="23" t="s">
        <v>60</v>
      </c>
      <c r="B306" s="177">
        <f>B234/RES_summary!B$19</f>
        <v>1.1330181098976715</v>
      </c>
      <c r="C306" s="177">
        <f>C234/RES_summary!C$19</f>
        <v>1.1172148408577292</v>
      </c>
      <c r="D306" s="177">
        <f>D234/RES_summary!D$19</f>
        <v>0.8559879655136019</v>
      </c>
      <c r="E306" s="177">
        <f>E234/RES_summary!E$19</f>
        <v>1.1428329954936005</v>
      </c>
      <c r="F306" s="177">
        <f>F234/RES_summary!F$19</f>
        <v>1.1675023157582765</v>
      </c>
      <c r="G306" s="177">
        <f>G234/RES_summary!G$19</f>
        <v>1.1924371052750082</v>
      </c>
      <c r="H306" s="177">
        <f>H234/RES_summary!H$19</f>
        <v>1.4163798928698319</v>
      </c>
      <c r="I306" s="177">
        <f>I234/RES_summary!I$19</f>
        <v>1.0637297753004338</v>
      </c>
      <c r="J306" s="177">
        <f>J234/RES_summary!J$19</f>
        <v>1.0856809214628285</v>
      </c>
      <c r="K306" s="177">
        <f>K234/RES_summary!K$19</f>
        <v>1.1049756643388575</v>
      </c>
      <c r="L306" s="177">
        <f>L234/RES_summary!L$19</f>
        <v>1.2826666720959963</v>
      </c>
      <c r="M306" s="177">
        <f>M234/RES_summary!M$19</f>
        <v>1.0671744413936024</v>
      </c>
      <c r="N306" s="177">
        <f>N234/RES_summary!N$19</f>
        <v>1.1633548605764881</v>
      </c>
      <c r="O306" s="177">
        <f>O234/RES_summary!O$19</f>
        <v>1.188268136524893</v>
      </c>
      <c r="P306" s="177">
        <f>P234/RES_summary!P$19</f>
        <v>0.99118444849186493</v>
      </c>
      <c r="Q306" s="177">
        <f>Q234/RES_summary!Q$19</f>
        <v>1.1646218883091393</v>
      </c>
    </row>
    <row r="307" spans="1:17" ht="12" customHeight="1" x14ac:dyDescent="0.25">
      <c r="A307" s="158" t="s">
        <v>112</v>
      </c>
      <c r="B307" s="178">
        <f>B235/RES_summary!B$19</f>
        <v>2.9427055446183499E-3</v>
      </c>
      <c r="C307" s="178">
        <f>C235/RES_summary!C$19</f>
        <v>6.8939599799521557E-3</v>
      </c>
      <c r="D307" s="178">
        <f>D235/RES_summary!D$19</f>
        <v>8.5924408395602857E-3</v>
      </c>
      <c r="E307" s="178">
        <f>E235/RES_summary!E$19</f>
        <v>1.9311296830571492E-2</v>
      </c>
      <c r="F307" s="178">
        <f>F235/RES_summary!F$19</f>
        <v>2.6717002522680777E-2</v>
      </c>
      <c r="G307" s="178">
        <f>G235/RES_summary!G$19</f>
        <v>3.5804499704541894E-2</v>
      </c>
      <c r="H307" s="178">
        <f>H235/RES_summary!H$19</f>
        <v>5.269322136540279E-2</v>
      </c>
      <c r="I307" s="178">
        <f>I235/RES_summary!I$19</f>
        <v>7.5399652248796314E-2</v>
      </c>
      <c r="J307" s="178">
        <f>J235/RES_summary!J$19</f>
        <v>8.0127548006717467E-2</v>
      </c>
      <c r="K307" s="178">
        <f>K235/RES_summary!K$19</f>
        <v>9.9378271225406642E-2</v>
      </c>
      <c r="L307" s="178">
        <f>L235/RES_summary!L$19</f>
        <v>0.13115608396947043</v>
      </c>
      <c r="M307" s="178">
        <f>M235/RES_summary!M$19</f>
        <v>0.176675851436562</v>
      </c>
      <c r="N307" s="178">
        <f>N235/RES_summary!N$19</f>
        <v>0.2202864938708059</v>
      </c>
      <c r="O307" s="178">
        <f>O235/RES_summary!O$19</f>
        <v>0.22018038939732337</v>
      </c>
      <c r="P307" s="178">
        <f>P235/RES_summary!P$19</f>
        <v>0.32118710537788481</v>
      </c>
      <c r="Q307" s="178">
        <f>Q235/RES_summary!Q$19</f>
        <v>0.31047737035350542</v>
      </c>
    </row>
    <row r="308" spans="1:17" ht="12" customHeight="1" x14ac:dyDescent="0.25">
      <c r="A308" s="23" t="s">
        <v>60</v>
      </c>
      <c r="B308" s="177">
        <f>B236/RES_summary!B$19</f>
        <v>2.9427055446183499E-3</v>
      </c>
      <c r="C308" s="177">
        <f>C236/RES_summary!C$19</f>
        <v>6.8939599799521557E-3</v>
      </c>
      <c r="D308" s="177">
        <f>D236/RES_summary!D$19</f>
        <v>8.5924408395602857E-3</v>
      </c>
      <c r="E308" s="177">
        <f>E236/RES_summary!E$19</f>
        <v>1.9311296830571492E-2</v>
      </c>
      <c r="F308" s="177">
        <f>F236/RES_summary!F$19</f>
        <v>2.6717002522680777E-2</v>
      </c>
      <c r="G308" s="177">
        <f>G236/RES_summary!G$19</f>
        <v>3.5804499704541894E-2</v>
      </c>
      <c r="H308" s="177">
        <f>H236/RES_summary!H$19</f>
        <v>5.269322136540279E-2</v>
      </c>
      <c r="I308" s="177">
        <f>I236/RES_summary!I$19</f>
        <v>7.5399652248796314E-2</v>
      </c>
      <c r="J308" s="177">
        <f>J236/RES_summary!J$19</f>
        <v>8.0127548006717467E-2</v>
      </c>
      <c r="K308" s="177">
        <f>K236/RES_summary!K$19</f>
        <v>9.9378271225406642E-2</v>
      </c>
      <c r="L308" s="177">
        <f>L236/RES_summary!L$19</f>
        <v>0.13115608396947043</v>
      </c>
      <c r="M308" s="177">
        <f>M236/RES_summary!M$19</f>
        <v>0.176675851436562</v>
      </c>
      <c r="N308" s="177">
        <f>N236/RES_summary!N$19</f>
        <v>0.2202864938708059</v>
      </c>
      <c r="O308" s="177">
        <f>O236/RES_summary!O$19</f>
        <v>0.22018038939732337</v>
      </c>
      <c r="P308" s="177">
        <f>P236/RES_summary!P$19</f>
        <v>0.32118710537788481</v>
      </c>
      <c r="Q308" s="177">
        <f>Q236/RES_summary!Q$19</f>
        <v>0.31047737035350542</v>
      </c>
    </row>
    <row r="309" spans="1:17" ht="12" customHeight="1" x14ac:dyDescent="0.25">
      <c r="A309" s="158" t="s">
        <v>63</v>
      </c>
      <c r="B309" s="178">
        <f>B237/RES_summary!B$19</f>
        <v>15.495614851085424</v>
      </c>
      <c r="C309" s="178">
        <f>C237/RES_summary!C$19</f>
        <v>16.153076072178987</v>
      </c>
      <c r="D309" s="178">
        <f>D237/RES_summary!D$19</f>
        <v>17.609625050032189</v>
      </c>
      <c r="E309" s="178">
        <f>E237/RES_summary!E$19</f>
        <v>18.060623671873898</v>
      </c>
      <c r="F309" s="178">
        <f>F237/RES_summary!F$19</f>
        <v>18.627681286407846</v>
      </c>
      <c r="G309" s="178">
        <f>G237/RES_summary!G$19</f>
        <v>19.070144782022425</v>
      </c>
      <c r="H309" s="178">
        <f>H237/RES_summary!H$19</f>
        <v>19.522084356970154</v>
      </c>
      <c r="I309" s="178">
        <f>I237/RES_summary!I$19</f>
        <v>19.258411063838853</v>
      </c>
      <c r="J309" s="178">
        <f>J237/RES_summary!J$19</f>
        <v>19.695691612881291</v>
      </c>
      <c r="K309" s="178">
        <f>K237/RES_summary!K$19</f>
        <v>20.473700445414618</v>
      </c>
      <c r="L309" s="178">
        <f>L237/RES_summary!L$19</f>
        <v>20.842937209574679</v>
      </c>
      <c r="M309" s="178">
        <f>M237/RES_summary!M$19</f>
        <v>20.990602212390701</v>
      </c>
      <c r="N309" s="178">
        <f>N237/RES_summary!N$19</f>
        <v>20.381939356765141</v>
      </c>
      <c r="O309" s="178">
        <f>O237/RES_summary!O$19</f>
        <v>20.240093889306543</v>
      </c>
      <c r="P309" s="178">
        <f>P237/RES_summary!P$19</f>
        <v>19.49510823895071</v>
      </c>
      <c r="Q309" s="178">
        <f>Q237/RES_summary!Q$19</f>
        <v>19.504871758823342</v>
      </c>
    </row>
    <row r="310" spans="1:17" ht="12" customHeight="1" x14ac:dyDescent="0.25">
      <c r="A310" s="167" t="s">
        <v>156</v>
      </c>
      <c r="B310" s="183">
        <f>B238/RES_summary!B$19</f>
        <v>14.74204834999412</v>
      </c>
      <c r="C310" s="183">
        <f>C238/RES_summary!C$19</f>
        <v>15.033390791576338</v>
      </c>
      <c r="D310" s="183">
        <f>D238/RES_summary!D$19</f>
        <v>17.00934960296587</v>
      </c>
      <c r="E310" s="183">
        <f>E238/RES_summary!E$19</f>
        <v>16.999504499020833</v>
      </c>
      <c r="F310" s="183">
        <f>F238/RES_summary!F$19</f>
        <v>17.207960894981071</v>
      </c>
      <c r="G310" s="183">
        <f>G238/RES_summary!G$19</f>
        <v>17.475824105980653</v>
      </c>
      <c r="H310" s="183">
        <f>H238/RES_summary!H$19</f>
        <v>17.394539852160484</v>
      </c>
      <c r="I310" s="183">
        <f>I238/RES_summary!I$19</f>
        <v>17.590833246879946</v>
      </c>
      <c r="J310" s="183">
        <f>J238/RES_summary!J$19</f>
        <v>18.2190941210586</v>
      </c>
      <c r="K310" s="183">
        <f>K238/RES_summary!K$19</f>
        <v>19.023223797889344</v>
      </c>
      <c r="L310" s="183">
        <f>L238/RES_summary!L$19</f>
        <v>18.976539758787503</v>
      </c>
      <c r="M310" s="183">
        <f>M238/RES_summary!M$19</f>
        <v>19.162309219029051</v>
      </c>
      <c r="N310" s="183">
        <f>N238/RES_summary!N$19</f>
        <v>18.705200825450678</v>
      </c>
      <c r="O310" s="183">
        <f>O238/RES_summary!O$19</f>
        <v>18.529858226833916</v>
      </c>
      <c r="P310" s="183">
        <f>P238/RES_summary!P$19</f>
        <v>18.132818115951377</v>
      </c>
      <c r="Q310" s="183">
        <f>Q238/RES_summary!Q$19</f>
        <v>17.842846610526426</v>
      </c>
    </row>
    <row r="311" spans="1:17" ht="12" customHeight="1" x14ac:dyDescent="0.25">
      <c r="A311" s="167" t="s">
        <v>155</v>
      </c>
      <c r="B311" s="183">
        <f>B239/RES_summary!B$19</f>
        <v>0</v>
      </c>
      <c r="C311" s="183">
        <f>C239/RES_summary!C$19</f>
        <v>0</v>
      </c>
      <c r="D311" s="183">
        <f>D239/RES_summary!D$19</f>
        <v>0</v>
      </c>
      <c r="E311" s="183">
        <f>E239/RES_summary!E$19</f>
        <v>17.847794779908451</v>
      </c>
      <c r="F311" s="183">
        <f>F239/RES_summary!F$19</f>
        <v>17.851490120874143</v>
      </c>
      <c r="G311" s="183">
        <f>G239/RES_summary!G$19</f>
        <v>17.969485166710456</v>
      </c>
      <c r="H311" s="183">
        <f>H239/RES_summary!H$19</f>
        <v>17.770363835237013</v>
      </c>
      <c r="I311" s="183">
        <f>I239/RES_summary!I$19</f>
        <v>17.818818293807681</v>
      </c>
      <c r="J311" s="183">
        <f>J239/RES_summary!J$19</f>
        <v>18.389289727080264</v>
      </c>
      <c r="K311" s="183">
        <f>K239/RES_summary!K$19</f>
        <v>19.082460834961076</v>
      </c>
      <c r="L311" s="183">
        <f>L239/RES_summary!L$19</f>
        <v>19.236680518199414</v>
      </c>
      <c r="M311" s="183">
        <f>M239/RES_summary!M$19</f>
        <v>19.226012772381655</v>
      </c>
      <c r="N311" s="183">
        <f>N239/RES_summary!N$19</f>
        <v>18.773629986523208</v>
      </c>
      <c r="O311" s="183">
        <f>O239/RES_summary!O$19</f>
        <v>18.586283883968019</v>
      </c>
      <c r="P311" s="183">
        <f>P239/RES_summary!P$19</f>
        <v>18.15048397578046</v>
      </c>
      <c r="Q311" s="183">
        <f>Q239/RES_summary!Q$19</f>
        <v>17.869899761027558</v>
      </c>
    </row>
    <row r="312" spans="1:17" ht="12" customHeight="1" x14ac:dyDescent="0.25">
      <c r="A312" s="166" t="s">
        <v>55</v>
      </c>
      <c r="B312" s="182">
        <f>B240/RES_summary!B$19</f>
        <v>0</v>
      </c>
      <c r="C312" s="182">
        <f>C240/RES_summary!C$19</f>
        <v>0</v>
      </c>
      <c r="D312" s="182">
        <f>D240/RES_summary!D$19</f>
        <v>0</v>
      </c>
      <c r="E312" s="182">
        <f>E240/RES_summary!E$19</f>
        <v>12.10208173157465</v>
      </c>
      <c r="F312" s="182">
        <f>F240/RES_summary!F$19</f>
        <v>12.082624713953434</v>
      </c>
      <c r="G312" s="182">
        <f>G240/RES_summary!G$19</f>
        <v>12.146400365994255</v>
      </c>
      <c r="H312" s="182">
        <f>H240/RES_summary!H$19</f>
        <v>12.003313238941187</v>
      </c>
      <c r="I312" s="182">
        <f>I240/RES_summary!I$19</f>
        <v>12.033002827719347</v>
      </c>
      <c r="J312" s="182">
        <f>J240/RES_summary!J$19</f>
        <v>12.401433975265473</v>
      </c>
      <c r="K312" s="182">
        <f>K240/RES_summary!K$19</f>
        <v>12.912837416235185</v>
      </c>
      <c r="L312" s="182">
        <f>L240/RES_summary!L$19</f>
        <v>12.865928451201627</v>
      </c>
      <c r="M312" s="182">
        <f>M240/RES_summary!M$19</f>
        <v>12.947056396105053</v>
      </c>
      <c r="N312" s="182">
        <f>N240/RES_summary!N$19</f>
        <v>12.606588453772249</v>
      </c>
      <c r="O312" s="182">
        <f>O240/RES_summary!O$19</f>
        <v>12.453106586915707</v>
      </c>
      <c r="P312" s="182">
        <f>P240/RES_summary!P$19</f>
        <v>12.140193795068134</v>
      </c>
      <c r="Q312" s="182">
        <f>Q240/RES_summary!Q$19</f>
        <v>11.914224777480174</v>
      </c>
    </row>
    <row r="313" spans="1:17" ht="12" customHeight="1" x14ac:dyDescent="0.25">
      <c r="A313" s="147" t="s">
        <v>59</v>
      </c>
      <c r="B313" s="181">
        <f>B241/RES_summary!B$19</f>
        <v>0</v>
      </c>
      <c r="C313" s="181">
        <f>C241/RES_summary!C$19</f>
        <v>0</v>
      </c>
      <c r="D313" s="181">
        <f>D241/RES_summary!D$19</f>
        <v>0</v>
      </c>
      <c r="E313" s="181">
        <f>E241/RES_summary!E$19</f>
        <v>5.7457130483337986</v>
      </c>
      <c r="F313" s="181">
        <f>F241/RES_summary!F$19</f>
        <v>5.7688654069207059</v>
      </c>
      <c r="G313" s="181">
        <f>G241/RES_summary!G$19</f>
        <v>5.8230848007162024</v>
      </c>
      <c r="H313" s="181">
        <f>H241/RES_summary!H$19</f>
        <v>5.7670505962958254</v>
      </c>
      <c r="I313" s="181">
        <f>I241/RES_summary!I$19</f>
        <v>5.7858154660883319</v>
      </c>
      <c r="J313" s="181">
        <f>J241/RES_summary!J$19</f>
        <v>5.9878557518147959</v>
      </c>
      <c r="K313" s="181">
        <f>K241/RES_summary!K$19</f>
        <v>6.1696234187258945</v>
      </c>
      <c r="L313" s="181">
        <f>L241/RES_summary!L$19</f>
        <v>6.3707520669977891</v>
      </c>
      <c r="M313" s="181">
        <f>M241/RES_summary!M$19</f>
        <v>6.2789563762766027</v>
      </c>
      <c r="N313" s="181">
        <f>N241/RES_summary!N$19</f>
        <v>6.1670415327509591</v>
      </c>
      <c r="O313" s="181">
        <f>O241/RES_summary!O$19</f>
        <v>6.1331772970523106</v>
      </c>
      <c r="P313" s="181">
        <f>P241/RES_summary!P$19</f>
        <v>6.0102901807123246</v>
      </c>
      <c r="Q313" s="181">
        <f>Q241/RES_summary!Q$19</f>
        <v>5.9556749835473886</v>
      </c>
    </row>
    <row r="314" spans="1:17" ht="12" customHeight="1" x14ac:dyDescent="0.25">
      <c r="A314" s="163" t="s">
        <v>144</v>
      </c>
      <c r="B314" s="180">
        <f>B242/RES_summary!B$19</f>
        <v>14.685799504965519</v>
      </c>
      <c r="C314" s="180">
        <f>C242/RES_summary!C$19</f>
        <v>15.33188357584403</v>
      </c>
      <c r="D314" s="180">
        <f>D242/RES_summary!D$19</f>
        <v>17.188212235565398</v>
      </c>
      <c r="E314" s="180">
        <f>E242/RES_summary!E$19</f>
        <v>17.009869973008158</v>
      </c>
      <c r="F314" s="180">
        <f>F242/RES_summary!F$19</f>
        <v>17.262115093362425</v>
      </c>
      <c r="G314" s="180">
        <f>G242/RES_summary!G$19</f>
        <v>17.842068247071733</v>
      </c>
      <c r="H314" s="180">
        <f>H242/RES_summary!H$19</f>
        <v>17.757204375157077</v>
      </c>
      <c r="I314" s="180">
        <f>I242/RES_summary!I$19</f>
        <v>18.181094754525127</v>
      </c>
      <c r="J314" s="180">
        <f>J242/RES_summary!J$19</f>
        <v>18.813570394867174</v>
      </c>
      <c r="K314" s="180">
        <f>K242/RES_summary!K$19</f>
        <v>0</v>
      </c>
      <c r="L314" s="180">
        <f>L242/RES_summary!L$19</f>
        <v>20.331304825735963</v>
      </c>
      <c r="M314" s="180">
        <f>M242/RES_summary!M$19</f>
        <v>18.879879184434287</v>
      </c>
      <c r="N314" s="180">
        <f>N242/RES_summary!N$19</f>
        <v>17.86829458426854</v>
      </c>
      <c r="O314" s="180">
        <f>O242/RES_summary!O$19</f>
        <v>17.510119466440138</v>
      </c>
      <c r="P314" s="180">
        <f>P242/RES_summary!P$19</f>
        <v>16.981211762284744</v>
      </c>
      <c r="Q314" s="180">
        <f>Q242/RES_summary!Q$19</f>
        <v>16.684285831874277</v>
      </c>
    </row>
    <row r="315" spans="1:17" ht="12" customHeight="1" x14ac:dyDescent="0.25">
      <c r="A315" s="161" t="s">
        <v>143</v>
      </c>
      <c r="B315" s="179">
        <f>B243/RES_summary!B$19</f>
        <v>0</v>
      </c>
      <c r="C315" s="179">
        <f>C243/RES_summary!C$19</f>
        <v>0</v>
      </c>
      <c r="D315" s="179">
        <f>D243/RES_summary!D$19</f>
        <v>0</v>
      </c>
      <c r="E315" s="179">
        <f>E243/RES_summary!E$19</f>
        <v>17.847820994757939</v>
      </c>
      <c r="F315" s="179">
        <f>F243/RES_summary!F$19</f>
        <v>17.844977007254982</v>
      </c>
      <c r="G315" s="179">
        <f>G243/RES_summary!G$19</f>
        <v>17.925554501112526</v>
      </c>
      <c r="H315" s="179">
        <f>H243/RES_summary!H$19</f>
        <v>17.708588633227951</v>
      </c>
      <c r="I315" s="179">
        <f>I243/RES_summary!I$19</f>
        <v>17.688295991694851</v>
      </c>
      <c r="J315" s="179">
        <f>J243/RES_summary!J$19</f>
        <v>18.278797840597328</v>
      </c>
      <c r="K315" s="179">
        <f>K243/RES_summary!K$19</f>
        <v>0</v>
      </c>
      <c r="L315" s="179">
        <f>L243/RES_summary!L$19</f>
        <v>19.586100203726279</v>
      </c>
      <c r="M315" s="179">
        <f>M243/RES_summary!M$19</f>
        <v>18.568693845005729</v>
      </c>
      <c r="N315" s="179">
        <f>N243/RES_summary!N$19</f>
        <v>17.817371572623358</v>
      </c>
      <c r="O315" s="179">
        <f>O243/RES_summary!O$19</f>
        <v>17.560282525092386</v>
      </c>
      <c r="P315" s="179">
        <f>P243/RES_summary!P$19</f>
        <v>17.102999447908491</v>
      </c>
      <c r="Q315" s="179">
        <f>Q243/RES_summary!Q$19</f>
        <v>16.868901350649626</v>
      </c>
    </row>
    <row r="316" spans="1:17" ht="12" customHeight="1" x14ac:dyDescent="0.25">
      <c r="A316" s="148" t="s">
        <v>57</v>
      </c>
      <c r="B316" s="177">
        <f>B244/RES_summary!B$19</f>
        <v>0</v>
      </c>
      <c r="C316" s="177">
        <f>C244/RES_summary!C$19</f>
        <v>0</v>
      </c>
      <c r="D316" s="177">
        <f>D244/RES_summary!D$19</f>
        <v>0</v>
      </c>
      <c r="E316" s="177">
        <f>E244/RES_summary!E$19</f>
        <v>12.102107946424148</v>
      </c>
      <c r="F316" s="177">
        <f>F244/RES_summary!F$19</f>
        <v>12.076111600334274</v>
      </c>
      <c r="G316" s="177">
        <f>G244/RES_summary!G$19</f>
        <v>12.10246970039632</v>
      </c>
      <c r="H316" s="177">
        <f>H244/RES_summary!H$19</f>
        <v>11.941538036932126</v>
      </c>
      <c r="I316" s="177">
        <f>I244/RES_summary!I$19</f>
        <v>11.902480525606521</v>
      </c>
      <c r="J316" s="177">
        <f>J244/RES_summary!J$19</f>
        <v>12.290942088782534</v>
      </c>
      <c r="K316" s="177">
        <f>K244/RES_summary!K$19</f>
        <v>0</v>
      </c>
      <c r="L316" s="177">
        <f>L244/RES_summary!L$19</f>
        <v>13.215348136728487</v>
      </c>
      <c r="M316" s="177">
        <f>M244/RES_summary!M$19</f>
        <v>12.289737468729127</v>
      </c>
      <c r="N316" s="177">
        <f>N244/RES_summary!N$19</f>
        <v>11.650330039872395</v>
      </c>
      <c r="O316" s="177">
        <f>O244/RES_summary!O$19</f>
        <v>11.427105228040071</v>
      </c>
      <c r="P316" s="177">
        <f>P244/RES_summary!P$19</f>
        <v>11.092709267196163</v>
      </c>
      <c r="Q316" s="177">
        <f>Q244/RES_summary!Q$19</f>
        <v>10.913226367102242</v>
      </c>
    </row>
    <row r="317" spans="1:17" ht="12" customHeight="1" x14ac:dyDescent="0.25">
      <c r="A317" s="148" t="s">
        <v>59</v>
      </c>
      <c r="B317" s="177">
        <f>B245/RES_summary!B$19</f>
        <v>0</v>
      </c>
      <c r="C317" s="177">
        <f>C245/RES_summary!C$19</f>
        <v>0</v>
      </c>
      <c r="D317" s="177">
        <f>D245/RES_summary!D$19</f>
        <v>0</v>
      </c>
      <c r="E317" s="177">
        <f>E245/RES_summary!E$19</f>
        <v>5.7457130483337888</v>
      </c>
      <c r="F317" s="177">
        <f>F245/RES_summary!F$19</f>
        <v>5.7688654069207068</v>
      </c>
      <c r="G317" s="177">
        <f>G245/RES_summary!G$19</f>
        <v>5.8230848007162033</v>
      </c>
      <c r="H317" s="177">
        <f>H245/RES_summary!H$19</f>
        <v>5.7670505962958218</v>
      </c>
      <c r="I317" s="177">
        <f>I245/RES_summary!I$19</f>
        <v>5.785815466088331</v>
      </c>
      <c r="J317" s="177">
        <f>J245/RES_summary!J$19</f>
        <v>5.987855751814795</v>
      </c>
      <c r="K317" s="177">
        <f>K245/RES_summary!K$19</f>
        <v>0</v>
      </c>
      <c r="L317" s="177">
        <f>L245/RES_summary!L$19</f>
        <v>6.3707520669977917</v>
      </c>
      <c r="M317" s="177">
        <f>M245/RES_summary!M$19</f>
        <v>6.2789563762765965</v>
      </c>
      <c r="N317" s="177">
        <f>N245/RES_summary!N$19</f>
        <v>6.16704153275096</v>
      </c>
      <c r="O317" s="177">
        <f>O245/RES_summary!O$19</f>
        <v>6.1331772970523133</v>
      </c>
      <c r="P317" s="177">
        <f>P245/RES_summary!P$19</f>
        <v>6.0102901807123281</v>
      </c>
      <c r="Q317" s="177">
        <f>Q245/RES_summary!Q$19</f>
        <v>5.9556749835473886</v>
      </c>
    </row>
    <row r="318" spans="1:17" ht="12" customHeight="1" x14ac:dyDescent="0.25">
      <c r="A318" s="163" t="s">
        <v>142</v>
      </c>
      <c r="B318" s="180">
        <f>B246/RES_summary!B$19</f>
        <v>15.862680542770606</v>
      </c>
      <c r="C318" s="180">
        <f>C246/RES_summary!C$19</f>
        <v>16.647214565358038</v>
      </c>
      <c r="D318" s="180">
        <f>D246/RES_summary!D$19</f>
        <v>17.882151110689062</v>
      </c>
      <c r="E318" s="180">
        <f>E246/RES_summary!E$19</f>
        <v>18.656710392868241</v>
      </c>
      <c r="F318" s="180">
        <f>F246/RES_summary!F$19</f>
        <v>19.440062347276253</v>
      </c>
      <c r="G318" s="180">
        <f>G246/RES_summary!G$19</f>
        <v>19.862868956592049</v>
      </c>
      <c r="H318" s="180">
        <f>H246/RES_summary!H$19</f>
        <v>20.6450162652858</v>
      </c>
      <c r="I318" s="180">
        <f>I246/RES_summary!I$19</f>
        <v>20.126948763099353</v>
      </c>
      <c r="J318" s="180">
        <f>J246/RES_summary!J$19</f>
        <v>20.424991760629208</v>
      </c>
      <c r="K318" s="180">
        <f>K246/RES_summary!K$19</f>
        <v>21.227809612233145</v>
      </c>
      <c r="L318" s="180">
        <f>L246/RES_summary!L$19</f>
        <v>21.95538237789993</v>
      </c>
      <c r="M318" s="180">
        <f>M246/RES_summary!M$19</f>
        <v>22.554966934493709</v>
      </c>
      <c r="N318" s="180">
        <f>N246/RES_summary!N$19</f>
        <v>21.738706308960381</v>
      </c>
      <c r="O318" s="180">
        <f>O246/RES_summary!O$19</f>
        <v>21.706586285467157</v>
      </c>
      <c r="P318" s="180">
        <f>P246/RES_summary!P$19</f>
        <v>20.812731261687222</v>
      </c>
      <c r="Q318" s="180">
        <f>Q246/RES_summary!Q$19</f>
        <v>21.084992531365355</v>
      </c>
    </row>
    <row r="319" spans="1:17" ht="12" customHeight="1" x14ac:dyDescent="0.25">
      <c r="A319" s="161" t="s">
        <v>141</v>
      </c>
      <c r="B319" s="179">
        <f>B247/RES_summary!B$19</f>
        <v>0</v>
      </c>
      <c r="C319" s="179">
        <f>C247/RES_summary!C$19</f>
        <v>0</v>
      </c>
      <c r="D319" s="179">
        <f>D247/RES_summary!D$19</f>
        <v>0</v>
      </c>
      <c r="E319" s="179">
        <f>E247/RES_summary!E$19</f>
        <v>19.029206638884954</v>
      </c>
      <c r="F319" s="179">
        <f>F247/RES_summary!F$19</f>
        <v>19.31967807785707</v>
      </c>
      <c r="G319" s="179">
        <f>G247/RES_summary!G$19</f>
        <v>19.394252894011039</v>
      </c>
      <c r="H319" s="179">
        <f>H247/RES_summary!H$19</f>
        <v>19.687989696014775</v>
      </c>
      <c r="I319" s="179">
        <f>I247/RES_summary!I$19</f>
        <v>19.177542309936431</v>
      </c>
      <c r="J319" s="179">
        <f>J247/RES_summary!J$19</f>
        <v>19.429453817018121</v>
      </c>
      <c r="K319" s="179">
        <f>K247/RES_summary!K$19</f>
        <v>20.122645903483544</v>
      </c>
      <c r="L319" s="179">
        <f>L247/RES_summary!L$19</f>
        <v>20.792673994302064</v>
      </c>
      <c r="M319" s="179">
        <f>M247/RES_summary!M$19</f>
        <v>21.108104796687904</v>
      </c>
      <c r="N319" s="179">
        <f>N247/RES_summary!N$19</f>
        <v>20.489666714616167</v>
      </c>
      <c r="O319" s="179">
        <f>O247/RES_summary!O$19</f>
        <v>20.402337828634817</v>
      </c>
      <c r="P319" s="179">
        <f>P247/RES_summary!P$19</f>
        <v>19.676074956216933</v>
      </c>
      <c r="Q319" s="179">
        <f>Q247/RES_summary!Q$19</f>
        <v>19.754988357550356</v>
      </c>
    </row>
    <row r="320" spans="1:17" ht="12" customHeight="1" x14ac:dyDescent="0.25">
      <c r="A320" s="148" t="s">
        <v>60</v>
      </c>
      <c r="B320" s="177">
        <f>B248/RES_summary!B$19</f>
        <v>0</v>
      </c>
      <c r="C320" s="177">
        <f>C248/RES_summary!C$19</f>
        <v>0</v>
      </c>
      <c r="D320" s="177">
        <f>D248/RES_summary!D$19</f>
        <v>0</v>
      </c>
      <c r="E320" s="177">
        <f>E248/RES_summary!E$19</f>
        <v>13.283493590551155</v>
      </c>
      <c r="F320" s="177">
        <f>F248/RES_summary!F$19</f>
        <v>13.550812670936365</v>
      </c>
      <c r="G320" s="177">
        <f>G248/RES_summary!G$19</f>
        <v>13.571168093294839</v>
      </c>
      <c r="H320" s="177">
        <f>H248/RES_summary!H$19</f>
        <v>13.920939099718954</v>
      </c>
      <c r="I320" s="177">
        <f>I248/RES_summary!I$19</f>
        <v>13.391726843848097</v>
      </c>
      <c r="J320" s="177">
        <f>J248/RES_summary!J$19</f>
        <v>13.441598065203326</v>
      </c>
      <c r="K320" s="177">
        <f>K248/RES_summary!K$19</f>
        <v>13.953022484757646</v>
      </c>
      <c r="L320" s="177">
        <f>L248/RES_summary!L$19</f>
        <v>14.421921927304279</v>
      </c>
      <c r="M320" s="177">
        <f>M248/RES_summary!M$19</f>
        <v>14.829148420411302</v>
      </c>
      <c r="N320" s="177">
        <f>N248/RES_summary!N$19</f>
        <v>14.322625181865209</v>
      </c>
      <c r="O320" s="177">
        <f>O248/RES_summary!O$19</f>
        <v>14.269160531582504</v>
      </c>
      <c r="P320" s="177">
        <f>P248/RES_summary!P$19</f>
        <v>13.66578477550461</v>
      </c>
      <c r="Q320" s="177">
        <f>Q248/RES_summary!Q$19</f>
        <v>13.799313374002971</v>
      </c>
    </row>
    <row r="321" spans="1:17" ht="12" customHeight="1" x14ac:dyDescent="0.25">
      <c r="A321" s="148" t="s">
        <v>59</v>
      </c>
      <c r="B321" s="177">
        <f>B249/RES_summary!B$19</f>
        <v>0</v>
      </c>
      <c r="C321" s="177">
        <f>C249/RES_summary!C$19</f>
        <v>0</v>
      </c>
      <c r="D321" s="177">
        <f>D249/RES_summary!D$19</f>
        <v>0</v>
      </c>
      <c r="E321" s="177">
        <f>E249/RES_summary!E$19</f>
        <v>5.7457130483337986</v>
      </c>
      <c r="F321" s="177">
        <f>F249/RES_summary!F$19</f>
        <v>5.768865406920705</v>
      </c>
      <c r="G321" s="177">
        <f>G249/RES_summary!G$19</f>
        <v>5.8230848007162033</v>
      </c>
      <c r="H321" s="177">
        <f>H249/RES_summary!H$19</f>
        <v>5.7670505962958236</v>
      </c>
      <c r="I321" s="177">
        <f>I249/RES_summary!I$19</f>
        <v>5.7858154660883327</v>
      </c>
      <c r="J321" s="177">
        <f>J249/RES_summary!J$19</f>
        <v>5.9878557518147941</v>
      </c>
      <c r="K321" s="177">
        <f>K249/RES_summary!K$19</f>
        <v>6.1696234187258927</v>
      </c>
      <c r="L321" s="177">
        <f>L249/RES_summary!L$19</f>
        <v>6.3707520669977873</v>
      </c>
      <c r="M321" s="177">
        <f>M249/RES_summary!M$19</f>
        <v>6.2789563762766019</v>
      </c>
      <c r="N321" s="177">
        <f>N249/RES_summary!N$19</f>
        <v>6.16704153275096</v>
      </c>
      <c r="O321" s="177">
        <f>O249/RES_summary!O$19</f>
        <v>6.1331772970523115</v>
      </c>
      <c r="P321" s="177">
        <f>P249/RES_summary!P$19</f>
        <v>6.0102901807123246</v>
      </c>
      <c r="Q321" s="177">
        <f>Q249/RES_summary!Q$19</f>
        <v>5.9556749835473877</v>
      </c>
    </row>
    <row r="322" spans="1:17" ht="12" customHeight="1" x14ac:dyDescent="0.25">
      <c r="A322" s="158" t="s">
        <v>62</v>
      </c>
      <c r="B322" s="178">
        <f>B250/RES_summary!B$19</f>
        <v>9.6369773625634654</v>
      </c>
      <c r="C322" s="178">
        <f>C250/RES_summary!C$19</f>
        <v>9.5586450321514889</v>
      </c>
      <c r="D322" s="178">
        <f>D250/RES_summary!D$19</f>
        <v>10.012172043590157</v>
      </c>
      <c r="E322" s="178">
        <f>E250/RES_summary!E$19</f>
        <v>10.102380339335067</v>
      </c>
      <c r="F322" s="178">
        <f>F250/RES_summary!F$19</f>
        <v>10.130996724028748</v>
      </c>
      <c r="G322" s="178">
        <f>G250/RES_summary!G$19</f>
        <v>10.345157502147169</v>
      </c>
      <c r="H322" s="178">
        <f>H250/RES_summary!H$19</f>
        <v>10.500413955695246</v>
      </c>
      <c r="I322" s="178">
        <f>I250/RES_summary!I$19</f>
        <v>10.684243611733882</v>
      </c>
      <c r="J322" s="178">
        <f>J250/RES_summary!J$19</f>
        <v>10.790233792278794</v>
      </c>
      <c r="K322" s="178">
        <f>K250/RES_summary!K$19</f>
        <v>10.898286721798582</v>
      </c>
      <c r="L322" s="178">
        <f>L250/RES_summary!L$19</f>
        <v>11.172134107739215</v>
      </c>
      <c r="M322" s="178">
        <f>M250/RES_summary!M$19</f>
        <v>11.002172640304277</v>
      </c>
      <c r="N322" s="178">
        <f>N250/RES_summary!N$19</f>
        <v>10.644737829306663</v>
      </c>
      <c r="O322" s="178">
        <f>O250/RES_summary!O$19</f>
        <v>10.737280608704635</v>
      </c>
      <c r="P322" s="178">
        <f>P250/RES_summary!P$19</f>
        <v>10.408518712205556</v>
      </c>
      <c r="Q322" s="178">
        <f>Q250/RES_summary!Q$19</f>
        <v>10.366234084157073</v>
      </c>
    </row>
    <row r="323" spans="1:17" ht="12" customHeight="1" x14ac:dyDescent="0.25">
      <c r="A323" s="23" t="s">
        <v>55</v>
      </c>
      <c r="B323" s="177">
        <f>B251/RES_summary!B$19</f>
        <v>0</v>
      </c>
      <c r="C323" s="177">
        <f>C251/RES_summary!C$19</f>
        <v>0</v>
      </c>
      <c r="D323" s="177">
        <f>D251/RES_summary!D$19</f>
        <v>0</v>
      </c>
      <c r="E323" s="177">
        <f>E251/RES_summary!E$19</f>
        <v>0</v>
      </c>
      <c r="F323" s="177">
        <f>F251/RES_summary!F$19</f>
        <v>0</v>
      </c>
      <c r="G323" s="177">
        <f>G251/RES_summary!G$19</f>
        <v>0</v>
      </c>
      <c r="H323" s="177">
        <f>H251/RES_summary!H$19</f>
        <v>0</v>
      </c>
      <c r="I323" s="177">
        <f>I251/RES_summary!I$19</f>
        <v>0</v>
      </c>
      <c r="J323" s="177">
        <f>J251/RES_summary!J$19</f>
        <v>0</v>
      </c>
      <c r="K323" s="177">
        <f>K251/RES_summary!K$19</f>
        <v>0</v>
      </c>
      <c r="L323" s="177">
        <f>L251/RES_summary!L$19</f>
        <v>0</v>
      </c>
      <c r="M323" s="177">
        <f>M251/RES_summary!M$19</f>
        <v>0</v>
      </c>
      <c r="N323" s="177">
        <f>N251/RES_summary!N$19</f>
        <v>0</v>
      </c>
      <c r="O323" s="177">
        <f>O251/RES_summary!O$19</f>
        <v>0</v>
      </c>
      <c r="P323" s="177">
        <f>P251/RES_summary!P$19</f>
        <v>0</v>
      </c>
      <c r="Q323" s="177">
        <f>Q251/RES_summary!Q$19</f>
        <v>0</v>
      </c>
    </row>
    <row r="324" spans="1:17" ht="12" customHeight="1" x14ac:dyDescent="0.25">
      <c r="A324" s="23" t="s">
        <v>57</v>
      </c>
      <c r="B324" s="177">
        <f>B252/RES_summary!B$19</f>
        <v>8.3060490609881619</v>
      </c>
      <c r="C324" s="177">
        <f>C252/RES_summary!C$19</f>
        <v>9.8100132952048114</v>
      </c>
      <c r="D324" s="177">
        <f>D252/RES_summary!D$19</f>
        <v>9.5914769190555962</v>
      </c>
      <c r="E324" s="177">
        <f>E252/RES_summary!E$19</f>
        <v>9.1558896951147535</v>
      </c>
      <c r="F324" s="177">
        <f>F252/RES_summary!F$19</f>
        <v>9.7858218191790982</v>
      </c>
      <c r="G324" s="177">
        <f>G252/RES_summary!G$19</f>
        <v>9.1989168148431855</v>
      </c>
      <c r="H324" s="177">
        <f>H252/RES_summary!H$19</f>
        <v>10.930575069355216</v>
      </c>
      <c r="I324" s="177">
        <f>I252/RES_summary!I$19</f>
        <v>10.16279876995114</v>
      </c>
      <c r="J324" s="177">
        <f>J252/RES_summary!J$19</f>
        <v>10.220086033754333</v>
      </c>
      <c r="K324" s="177">
        <f>K252/RES_summary!K$19</f>
        <v>10.38401216219563</v>
      </c>
      <c r="L324" s="177">
        <f>L252/RES_summary!L$19</f>
        <v>10.675859584918948</v>
      </c>
      <c r="M324" s="177">
        <f>M252/RES_summary!M$19</f>
        <v>9.6288244939385237</v>
      </c>
      <c r="N324" s="177">
        <f>N252/RES_summary!N$19</f>
        <v>10.166528921421239</v>
      </c>
      <c r="O324" s="177">
        <f>O252/RES_summary!O$19</f>
        <v>7.8932264670770893</v>
      </c>
      <c r="P324" s="177">
        <f>P252/RES_summary!P$19</f>
        <v>9.5987069870629398</v>
      </c>
      <c r="Q324" s="177">
        <f>Q252/RES_summary!Q$19</f>
        <v>8.5413362956038892</v>
      </c>
    </row>
    <row r="325" spans="1:17" ht="12" customHeight="1" x14ac:dyDescent="0.25">
      <c r="A325" s="29" t="s">
        <v>140</v>
      </c>
      <c r="B325" s="176">
        <f>B253/RES_summary!B$19</f>
        <v>9.8356225309969059</v>
      </c>
      <c r="C325" s="176">
        <f>C253/RES_summary!C$19</f>
        <v>9.5172715628454032</v>
      </c>
      <c r="D325" s="176">
        <f>D253/RES_summary!D$19</f>
        <v>10.053845384278738</v>
      </c>
      <c r="E325" s="176">
        <f>E253/RES_summary!E$19</f>
        <v>10.187740062841501</v>
      </c>
      <c r="F325" s="176">
        <f>F253/RES_summary!F$19</f>
        <v>10.161909968989804</v>
      </c>
      <c r="G325" s="176">
        <f>G253/RES_summary!G$19</f>
        <v>10.395499253968248</v>
      </c>
      <c r="H325" s="176">
        <f>H253/RES_summary!H$19</f>
        <v>10.481491902074854</v>
      </c>
      <c r="I325" s="176">
        <f>I253/RES_summary!I$19</f>
        <v>10.69655267987158</v>
      </c>
      <c r="J325" s="176">
        <f>J253/RES_summary!J$19</f>
        <v>10.803075199691881</v>
      </c>
      <c r="K325" s="176">
        <f>K253/RES_summary!K$19</f>
        <v>10.901819137953208</v>
      </c>
      <c r="L325" s="176">
        <f>L253/RES_summary!L$19</f>
        <v>11.184000461076824</v>
      </c>
      <c r="M325" s="176">
        <f>M253/RES_summary!M$19</f>
        <v>11.064105887649632</v>
      </c>
      <c r="N325" s="176">
        <f>N253/RES_summary!N$19</f>
        <v>10.684578484096441</v>
      </c>
      <c r="O325" s="176">
        <f>O253/RES_summary!O$19</f>
        <v>10.971840959538781</v>
      </c>
      <c r="P325" s="176">
        <f>P253/RES_summary!P$19</f>
        <v>10.48095744755121</v>
      </c>
      <c r="Q325" s="176">
        <f>Q253/RES_summary!Q$19</f>
        <v>10.52973701242145</v>
      </c>
    </row>
    <row r="327" spans="1:17" ht="12" customHeight="1" x14ac:dyDescent="0.25">
      <c r="A327" s="152" t="s">
        <v>195</v>
      </c>
      <c r="B327" s="184">
        <f>B255/RES_summary!B$19</f>
        <v>1.3513501960543977</v>
      </c>
      <c r="C327" s="184">
        <f>C255/RES_summary!C$19</f>
        <v>1.5531719624027884</v>
      </c>
      <c r="D327" s="184">
        <f>D255/RES_summary!D$19</f>
        <v>1.2910853794449084</v>
      </c>
      <c r="E327" s="184">
        <f>E255/RES_summary!E$19</f>
        <v>1.1687387236669213</v>
      </c>
      <c r="F327" s="184">
        <f>F255/RES_summary!F$19</f>
        <v>1.1341140488569348</v>
      </c>
      <c r="G327" s="184">
        <f>G255/RES_summary!G$19</f>
        <v>0.65168155162154306</v>
      </c>
      <c r="H327" s="184">
        <f>H255/RES_summary!H$19</f>
        <v>0.64262049452921133</v>
      </c>
      <c r="I327" s="184">
        <f>I255/RES_summary!I$19</f>
        <v>0.39831643530625371</v>
      </c>
      <c r="J327" s="184">
        <f>J255/RES_summary!J$19</f>
        <v>0.20051881369475727</v>
      </c>
      <c r="K327" s="184">
        <f>K255/RES_summary!K$19</f>
        <v>3.5598368015900404E-2</v>
      </c>
      <c r="L327" s="184">
        <f>L255/RES_summary!L$19</f>
        <v>0.59636702783925966</v>
      </c>
      <c r="M327" s="184">
        <f>M255/RES_summary!M$19</f>
        <v>0.71404750098568426</v>
      </c>
      <c r="N327" s="184">
        <f>N255/RES_summary!N$19</f>
        <v>0.85701855483672662</v>
      </c>
      <c r="O327" s="184">
        <f>O255/RES_summary!O$19</f>
        <v>0.75483794868591425</v>
      </c>
      <c r="P327" s="184">
        <f>P255/RES_summary!P$19</f>
        <v>0.78419799803386159</v>
      </c>
      <c r="Q327" s="184">
        <f>Q255/RES_summary!Q$19</f>
        <v>0.74894687726202247</v>
      </c>
    </row>
    <row r="328" spans="1:17" ht="12" customHeight="1" x14ac:dyDescent="0.25">
      <c r="A328" s="158" t="s">
        <v>65</v>
      </c>
      <c r="B328" s="178">
        <f>B256/RES_summary!B$19</f>
        <v>0</v>
      </c>
      <c r="C328" s="178">
        <f>C256/RES_summary!C$19</f>
        <v>0</v>
      </c>
      <c r="D328" s="178">
        <f>D256/RES_summary!D$19</f>
        <v>0</v>
      </c>
      <c r="E328" s="178">
        <f>E256/RES_summary!E$19</f>
        <v>0</v>
      </c>
      <c r="F328" s="178">
        <f>F256/RES_summary!F$19</f>
        <v>0</v>
      </c>
      <c r="G328" s="178">
        <f>G256/RES_summary!G$19</f>
        <v>0</v>
      </c>
      <c r="H328" s="178">
        <f>H256/RES_summary!H$19</f>
        <v>0</v>
      </c>
      <c r="I328" s="178">
        <f>I256/RES_summary!I$19</f>
        <v>0</v>
      </c>
      <c r="J328" s="178">
        <f>J256/RES_summary!J$19</f>
        <v>0</v>
      </c>
      <c r="K328" s="178">
        <f>K256/RES_summary!K$19</f>
        <v>0</v>
      </c>
      <c r="L328" s="178">
        <f>L256/RES_summary!L$19</f>
        <v>0</v>
      </c>
      <c r="M328" s="178">
        <f>M256/RES_summary!M$19</f>
        <v>0</v>
      </c>
      <c r="N328" s="178">
        <f>N256/RES_summary!N$19</f>
        <v>0</v>
      </c>
      <c r="O328" s="178">
        <f>O256/RES_summary!O$19</f>
        <v>0</v>
      </c>
      <c r="P328" s="178">
        <f>P256/RES_summary!P$19</f>
        <v>0</v>
      </c>
      <c r="Q328" s="178">
        <f>Q256/RES_summary!Q$19</f>
        <v>0</v>
      </c>
    </row>
    <row r="329" spans="1:17" ht="12" customHeight="1" x14ac:dyDescent="0.25">
      <c r="A329" s="23" t="s">
        <v>157</v>
      </c>
      <c r="B329" s="177">
        <f>B257/RES_summary!B$19</f>
        <v>0</v>
      </c>
      <c r="C329" s="177">
        <f>C257/RES_summary!C$19</f>
        <v>0</v>
      </c>
      <c r="D329" s="177">
        <f>D257/RES_summary!D$19</f>
        <v>0</v>
      </c>
      <c r="E329" s="177">
        <f>E257/RES_summary!E$19</f>
        <v>0</v>
      </c>
      <c r="F329" s="177">
        <f>F257/RES_summary!F$19</f>
        <v>0</v>
      </c>
      <c r="G329" s="177">
        <f>G257/RES_summary!G$19</f>
        <v>0</v>
      </c>
      <c r="H329" s="177">
        <f>H257/RES_summary!H$19</f>
        <v>0</v>
      </c>
      <c r="I329" s="177">
        <f>I257/RES_summary!I$19</f>
        <v>0</v>
      </c>
      <c r="J329" s="177">
        <f>J257/RES_summary!J$19</f>
        <v>0</v>
      </c>
      <c r="K329" s="177">
        <f>K257/RES_summary!K$19</f>
        <v>0</v>
      </c>
      <c r="L329" s="177">
        <f>L257/RES_summary!L$19</f>
        <v>0</v>
      </c>
      <c r="M329" s="177">
        <f>M257/RES_summary!M$19</f>
        <v>0</v>
      </c>
      <c r="N329" s="177">
        <f>N257/RES_summary!N$19</f>
        <v>0</v>
      </c>
      <c r="O329" s="177">
        <f>O257/RES_summary!O$19</f>
        <v>0</v>
      </c>
      <c r="P329" s="177">
        <f>P257/RES_summary!P$19</f>
        <v>0</v>
      </c>
      <c r="Q329" s="177">
        <f>Q257/RES_summary!Q$19</f>
        <v>0</v>
      </c>
    </row>
    <row r="330" spans="1:17" ht="12" customHeight="1" x14ac:dyDescent="0.25">
      <c r="A330" s="23" t="s">
        <v>60</v>
      </c>
      <c r="B330" s="177">
        <f>B258/RES_summary!B$19</f>
        <v>0</v>
      </c>
      <c r="C330" s="177">
        <f>C258/RES_summary!C$19</f>
        <v>0</v>
      </c>
      <c r="D330" s="177">
        <f>D258/RES_summary!D$19</f>
        <v>0</v>
      </c>
      <c r="E330" s="177">
        <f>E258/RES_summary!E$19</f>
        <v>0</v>
      </c>
      <c r="F330" s="177">
        <f>F258/RES_summary!F$19</f>
        <v>0</v>
      </c>
      <c r="G330" s="177">
        <f>G258/RES_summary!G$19</f>
        <v>0</v>
      </c>
      <c r="H330" s="177">
        <f>H258/RES_summary!H$19</f>
        <v>0</v>
      </c>
      <c r="I330" s="177">
        <f>I258/RES_summary!I$19</f>
        <v>0</v>
      </c>
      <c r="J330" s="177">
        <f>J258/RES_summary!J$19</f>
        <v>0</v>
      </c>
      <c r="K330" s="177">
        <f>K258/RES_summary!K$19</f>
        <v>0</v>
      </c>
      <c r="L330" s="177">
        <f>L258/RES_summary!L$19</f>
        <v>0</v>
      </c>
      <c r="M330" s="177">
        <f>M258/RES_summary!M$19</f>
        <v>0</v>
      </c>
      <c r="N330" s="177">
        <f>N258/RES_summary!N$19</f>
        <v>0</v>
      </c>
      <c r="O330" s="177">
        <f>O258/RES_summary!O$19</f>
        <v>0</v>
      </c>
      <c r="P330" s="177">
        <f>P258/RES_summary!P$19</f>
        <v>0</v>
      </c>
      <c r="Q330" s="177">
        <f>Q258/RES_summary!Q$19</f>
        <v>0</v>
      </c>
    </row>
    <row r="331" spans="1:17" ht="12" customHeight="1" x14ac:dyDescent="0.25">
      <c r="A331" s="158" t="s">
        <v>112</v>
      </c>
      <c r="B331" s="178">
        <f>B259/RES_summary!B$19</f>
        <v>0</v>
      </c>
      <c r="C331" s="178">
        <f>C259/RES_summary!C$19</f>
        <v>0</v>
      </c>
      <c r="D331" s="178">
        <f>D259/RES_summary!D$19</f>
        <v>0</v>
      </c>
      <c r="E331" s="178">
        <f>E259/RES_summary!E$19</f>
        <v>0</v>
      </c>
      <c r="F331" s="178">
        <f>F259/RES_summary!F$19</f>
        <v>0</v>
      </c>
      <c r="G331" s="178">
        <f>G259/RES_summary!G$19</f>
        <v>0</v>
      </c>
      <c r="H331" s="178">
        <f>H259/RES_summary!H$19</f>
        <v>0</v>
      </c>
      <c r="I331" s="178">
        <f>I259/RES_summary!I$19</f>
        <v>0</v>
      </c>
      <c r="J331" s="178">
        <f>J259/RES_summary!J$19</f>
        <v>0</v>
      </c>
      <c r="K331" s="178">
        <f>K259/RES_summary!K$19</f>
        <v>0</v>
      </c>
      <c r="L331" s="178">
        <f>L259/RES_summary!L$19</f>
        <v>0</v>
      </c>
      <c r="M331" s="178">
        <f>M259/RES_summary!M$19</f>
        <v>0</v>
      </c>
      <c r="N331" s="178">
        <f>N259/RES_summary!N$19</f>
        <v>0</v>
      </c>
      <c r="O331" s="178">
        <f>O259/RES_summary!O$19</f>
        <v>0</v>
      </c>
      <c r="P331" s="178">
        <f>P259/RES_summary!P$19</f>
        <v>0</v>
      </c>
      <c r="Q331" s="178">
        <f>Q259/RES_summary!Q$19</f>
        <v>0</v>
      </c>
    </row>
    <row r="332" spans="1:17" ht="12" customHeight="1" x14ac:dyDescent="0.25">
      <c r="A332" s="23" t="s">
        <v>60</v>
      </c>
      <c r="B332" s="177">
        <f>B260/RES_summary!B$19</f>
        <v>0</v>
      </c>
      <c r="C332" s="177">
        <f>C260/RES_summary!C$19</f>
        <v>0</v>
      </c>
      <c r="D332" s="177">
        <f>D260/RES_summary!D$19</f>
        <v>0</v>
      </c>
      <c r="E332" s="177">
        <f>E260/RES_summary!E$19</f>
        <v>0</v>
      </c>
      <c r="F332" s="177">
        <f>F260/RES_summary!F$19</f>
        <v>0</v>
      </c>
      <c r="G332" s="177">
        <f>G260/RES_summary!G$19</f>
        <v>0</v>
      </c>
      <c r="H332" s="177">
        <f>H260/RES_summary!H$19</f>
        <v>0</v>
      </c>
      <c r="I332" s="177">
        <f>I260/RES_summary!I$19</f>
        <v>0</v>
      </c>
      <c r="J332" s="177">
        <f>J260/RES_summary!J$19</f>
        <v>0</v>
      </c>
      <c r="K332" s="177">
        <f>K260/RES_summary!K$19</f>
        <v>0</v>
      </c>
      <c r="L332" s="177">
        <f>L260/RES_summary!L$19</f>
        <v>0</v>
      </c>
      <c r="M332" s="177">
        <f>M260/RES_summary!M$19</f>
        <v>0</v>
      </c>
      <c r="N332" s="177">
        <f>N260/RES_summary!N$19</f>
        <v>0</v>
      </c>
      <c r="O332" s="177">
        <f>O260/RES_summary!O$19</f>
        <v>0</v>
      </c>
      <c r="P332" s="177">
        <f>P260/RES_summary!P$19</f>
        <v>0</v>
      </c>
      <c r="Q332" s="177">
        <f>Q260/RES_summary!Q$19</f>
        <v>0</v>
      </c>
    </row>
    <row r="333" spans="1:17" ht="12" customHeight="1" x14ac:dyDescent="0.25">
      <c r="A333" s="158" t="s">
        <v>63</v>
      </c>
      <c r="B333" s="178">
        <f>B261/RES_summary!B$19</f>
        <v>0.72185352891006804</v>
      </c>
      <c r="C333" s="178">
        <f>C261/RES_summary!C$19</f>
        <v>0.76602944940144535</v>
      </c>
      <c r="D333" s="178">
        <f>D261/RES_summary!D$19</f>
        <v>0.8064751757723253</v>
      </c>
      <c r="E333" s="178">
        <f>E261/RES_summary!E$19</f>
        <v>0.74825093417723854</v>
      </c>
      <c r="F333" s="178">
        <f>F261/RES_summary!F$19</f>
        <v>0.69769699982112598</v>
      </c>
      <c r="G333" s="178">
        <f>G261/RES_summary!G$19</f>
        <v>0.45317704957485166</v>
      </c>
      <c r="H333" s="178">
        <f>H261/RES_summary!H$19</f>
        <v>0.4072679215311063</v>
      </c>
      <c r="I333" s="178">
        <f>I261/RES_summary!I$19</f>
        <v>0.2796059795969455</v>
      </c>
      <c r="J333" s="178">
        <f>J261/RES_summary!J$19</f>
        <v>8.6538110613227498E-2</v>
      </c>
      <c r="K333" s="178">
        <f>K261/RES_summary!K$19</f>
        <v>0</v>
      </c>
      <c r="L333" s="178">
        <f>L261/RES_summary!L$19</f>
        <v>0.47344148502402122</v>
      </c>
      <c r="M333" s="178">
        <f>M261/RES_summary!M$19</f>
        <v>0.51037793444782209</v>
      </c>
      <c r="N333" s="178">
        <f>N261/RES_summary!N$19</f>
        <v>0.47646057711311912</v>
      </c>
      <c r="O333" s="178">
        <f>O261/RES_summary!O$19</f>
        <v>0.46214698663015735</v>
      </c>
      <c r="P333" s="178">
        <f>P261/RES_summary!P$19</f>
        <v>0.4015463297788765</v>
      </c>
      <c r="Q333" s="178">
        <f>Q261/RES_summary!Q$19</f>
        <v>0.40802593884825927</v>
      </c>
    </row>
    <row r="334" spans="1:17" ht="12" customHeight="1" x14ac:dyDescent="0.25">
      <c r="A334" s="167" t="s">
        <v>156</v>
      </c>
      <c r="B334" s="183">
        <f>B262/RES_summary!B$19</f>
        <v>0</v>
      </c>
      <c r="C334" s="183">
        <f>C262/RES_summary!C$19</f>
        <v>0</v>
      </c>
      <c r="D334" s="183">
        <f>D262/RES_summary!D$19</f>
        <v>0</v>
      </c>
      <c r="E334" s="183">
        <f>E262/RES_summary!E$19</f>
        <v>0</v>
      </c>
      <c r="F334" s="183">
        <f>F262/RES_summary!F$19</f>
        <v>0</v>
      </c>
      <c r="G334" s="183">
        <f>G262/RES_summary!G$19</f>
        <v>0</v>
      </c>
      <c r="H334" s="183">
        <f>H262/RES_summary!H$19</f>
        <v>0</v>
      </c>
      <c r="I334" s="183">
        <f>I262/RES_summary!I$19</f>
        <v>0</v>
      </c>
      <c r="J334" s="183">
        <f>J262/RES_summary!J$19</f>
        <v>0</v>
      </c>
      <c r="K334" s="183">
        <f>K262/RES_summary!K$19</f>
        <v>0</v>
      </c>
      <c r="L334" s="183">
        <f>L262/RES_summary!L$19</f>
        <v>0</v>
      </c>
      <c r="M334" s="183">
        <f>M262/RES_summary!M$19</f>
        <v>0</v>
      </c>
      <c r="N334" s="183">
        <f>N262/RES_summary!N$19</f>
        <v>0</v>
      </c>
      <c r="O334" s="183">
        <f>O262/RES_summary!O$19</f>
        <v>0</v>
      </c>
      <c r="P334" s="183">
        <f>P262/RES_summary!P$19</f>
        <v>0</v>
      </c>
      <c r="Q334" s="183">
        <f>Q262/RES_summary!Q$19</f>
        <v>0</v>
      </c>
    </row>
    <row r="335" spans="1:17" ht="12" customHeight="1" x14ac:dyDescent="0.25">
      <c r="A335" s="167" t="s">
        <v>155</v>
      </c>
      <c r="B335" s="183">
        <f>B263/RES_summary!B$19</f>
        <v>0</v>
      </c>
      <c r="C335" s="183">
        <f>C263/RES_summary!C$19</f>
        <v>0</v>
      </c>
      <c r="D335" s="183">
        <f>D263/RES_summary!D$19</f>
        <v>0</v>
      </c>
      <c r="E335" s="183">
        <f>E263/RES_summary!E$19</f>
        <v>0</v>
      </c>
      <c r="F335" s="183">
        <f>F263/RES_summary!F$19</f>
        <v>0</v>
      </c>
      <c r="G335" s="183">
        <f>G263/RES_summary!G$19</f>
        <v>0</v>
      </c>
      <c r="H335" s="183">
        <f>H263/RES_summary!H$19</f>
        <v>0</v>
      </c>
      <c r="I335" s="183">
        <f>I263/RES_summary!I$19</f>
        <v>0</v>
      </c>
      <c r="J335" s="183">
        <f>J263/RES_summary!J$19</f>
        <v>0</v>
      </c>
      <c r="K335" s="183">
        <f>K263/RES_summary!K$19</f>
        <v>0</v>
      </c>
      <c r="L335" s="183">
        <f>L263/RES_summary!L$19</f>
        <v>0</v>
      </c>
      <c r="M335" s="183">
        <f>M263/RES_summary!M$19</f>
        <v>0</v>
      </c>
      <c r="N335" s="183">
        <f>N263/RES_summary!N$19</f>
        <v>0</v>
      </c>
      <c r="O335" s="183">
        <f>O263/RES_summary!O$19</f>
        <v>0</v>
      </c>
      <c r="P335" s="183">
        <f>P263/RES_summary!P$19</f>
        <v>0</v>
      </c>
      <c r="Q335" s="183">
        <f>Q263/RES_summary!Q$19</f>
        <v>0</v>
      </c>
    </row>
    <row r="336" spans="1:17" ht="12" customHeight="1" x14ac:dyDescent="0.25">
      <c r="A336" s="166" t="s">
        <v>55</v>
      </c>
      <c r="B336" s="182">
        <f>B264/RES_summary!B$19</f>
        <v>0</v>
      </c>
      <c r="C336" s="182">
        <f>C264/RES_summary!C$19</f>
        <v>0</v>
      </c>
      <c r="D336" s="182">
        <f>D264/RES_summary!D$19</f>
        <v>0</v>
      </c>
      <c r="E336" s="182">
        <f>E264/RES_summary!E$19</f>
        <v>0</v>
      </c>
      <c r="F336" s="182">
        <f>F264/RES_summary!F$19</f>
        <v>0</v>
      </c>
      <c r="G336" s="182">
        <f>G264/RES_summary!G$19</f>
        <v>0</v>
      </c>
      <c r="H336" s="182">
        <f>H264/RES_summary!H$19</f>
        <v>0</v>
      </c>
      <c r="I336" s="182">
        <f>I264/RES_summary!I$19</f>
        <v>0</v>
      </c>
      <c r="J336" s="182">
        <f>J264/RES_summary!J$19</f>
        <v>0</v>
      </c>
      <c r="K336" s="182">
        <f>K264/RES_summary!K$19</f>
        <v>0</v>
      </c>
      <c r="L336" s="182">
        <f>L264/RES_summary!L$19</f>
        <v>0</v>
      </c>
      <c r="M336" s="182">
        <f>M264/RES_summary!M$19</f>
        <v>0</v>
      </c>
      <c r="N336" s="182">
        <f>N264/RES_summary!N$19</f>
        <v>0</v>
      </c>
      <c r="O336" s="182">
        <f>O264/RES_summary!O$19</f>
        <v>0</v>
      </c>
      <c r="P336" s="182">
        <f>P264/RES_summary!P$19</f>
        <v>0</v>
      </c>
      <c r="Q336" s="182">
        <f>Q264/RES_summary!Q$19</f>
        <v>0</v>
      </c>
    </row>
    <row r="337" spans="1:17" ht="12" customHeight="1" x14ac:dyDescent="0.25">
      <c r="A337" s="147" t="s">
        <v>59</v>
      </c>
      <c r="B337" s="181">
        <f>B265/RES_summary!B$19</f>
        <v>0</v>
      </c>
      <c r="C337" s="181">
        <f>C265/RES_summary!C$19</f>
        <v>0</v>
      </c>
      <c r="D337" s="181">
        <f>D265/RES_summary!D$19</f>
        <v>0</v>
      </c>
      <c r="E337" s="181">
        <f>E265/RES_summary!E$19</f>
        <v>0</v>
      </c>
      <c r="F337" s="181">
        <f>F265/RES_summary!F$19</f>
        <v>0</v>
      </c>
      <c r="G337" s="181">
        <f>G265/RES_summary!G$19</f>
        <v>0</v>
      </c>
      <c r="H337" s="181">
        <f>H265/RES_summary!H$19</f>
        <v>0</v>
      </c>
      <c r="I337" s="181">
        <f>I265/RES_summary!I$19</f>
        <v>0</v>
      </c>
      <c r="J337" s="181">
        <f>J265/RES_summary!J$19</f>
        <v>0</v>
      </c>
      <c r="K337" s="181">
        <f>K265/RES_summary!K$19</f>
        <v>0</v>
      </c>
      <c r="L337" s="181">
        <f>L265/RES_summary!L$19</f>
        <v>0</v>
      </c>
      <c r="M337" s="181">
        <f>M265/RES_summary!M$19</f>
        <v>0</v>
      </c>
      <c r="N337" s="181">
        <f>N265/RES_summary!N$19</f>
        <v>0</v>
      </c>
      <c r="O337" s="181">
        <f>O265/RES_summary!O$19</f>
        <v>0</v>
      </c>
      <c r="P337" s="181">
        <f>P265/RES_summary!P$19</f>
        <v>0</v>
      </c>
      <c r="Q337" s="181">
        <f>Q265/RES_summary!Q$19</f>
        <v>0</v>
      </c>
    </row>
    <row r="338" spans="1:17" ht="12" customHeight="1" x14ac:dyDescent="0.25">
      <c r="A338" s="163" t="s">
        <v>144</v>
      </c>
      <c r="B338" s="180">
        <f>B266/RES_summary!B$19</f>
        <v>7.0320998312077982</v>
      </c>
      <c r="C338" s="180">
        <f>C266/RES_summary!C$19</f>
        <v>7.1698956114886014</v>
      </c>
      <c r="D338" s="180">
        <f>D266/RES_summary!D$19</f>
        <v>7.880366743676066</v>
      </c>
      <c r="E338" s="180">
        <f>E266/RES_summary!E$19</f>
        <v>7.6992681527987079</v>
      </c>
      <c r="F338" s="180">
        <f>F266/RES_summary!F$19</f>
        <v>7.6735374658361124</v>
      </c>
      <c r="G338" s="180">
        <f>G266/RES_summary!G$19</f>
        <v>7.6884464533822943</v>
      </c>
      <c r="H338" s="180">
        <f>H266/RES_summary!H$19</f>
        <v>7.5640976524496573</v>
      </c>
      <c r="I338" s="180">
        <f>I266/RES_summary!I$19</f>
        <v>7.5367854491473629</v>
      </c>
      <c r="J338" s="180">
        <f>J266/RES_summary!J$19</f>
        <v>7.734324647550797</v>
      </c>
      <c r="K338" s="180">
        <f>K266/RES_summary!K$19</f>
        <v>0</v>
      </c>
      <c r="L338" s="180">
        <f>L266/RES_summary!L$19</f>
        <v>8.1128124930566905</v>
      </c>
      <c r="M338" s="180">
        <f>M266/RES_summary!M$19</f>
        <v>7.5280110301540981</v>
      </c>
      <c r="N338" s="180">
        <f>N266/RES_summary!N$19</f>
        <v>7.1191668709544862</v>
      </c>
      <c r="O338" s="180">
        <f>O266/RES_summary!O$19</f>
        <v>6.9759748412576021</v>
      </c>
      <c r="P338" s="180">
        <f>P266/RES_summary!P$19</f>
        <v>6.7638216219243361</v>
      </c>
      <c r="Q338" s="180">
        <f>Q266/RES_summary!Q$19</f>
        <v>6.6399594981136145</v>
      </c>
    </row>
    <row r="339" spans="1:17" ht="12" customHeight="1" x14ac:dyDescent="0.25">
      <c r="A339" s="161" t="s">
        <v>143</v>
      </c>
      <c r="B339" s="179">
        <f>B267/RES_summary!B$19</f>
        <v>0</v>
      </c>
      <c r="C339" s="179">
        <f>C267/RES_summary!C$19</f>
        <v>0</v>
      </c>
      <c r="D339" s="179">
        <f>D267/RES_summary!D$19</f>
        <v>0</v>
      </c>
      <c r="E339" s="179">
        <f>E267/RES_summary!E$19</f>
        <v>5.0045242993191525</v>
      </c>
      <c r="F339" s="179">
        <f>F267/RES_summary!F$19</f>
        <v>4.9877993527935853</v>
      </c>
      <c r="G339" s="179">
        <f>G267/RES_summary!G$19</f>
        <v>4.9974901946982895</v>
      </c>
      <c r="H339" s="179">
        <f>H267/RES_summary!H$19</f>
        <v>4.9166634740923829</v>
      </c>
      <c r="I339" s="179">
        <f>I267/RES_summary!I$19</f>
        <v>4.8989105419458978</v>
      </c>
      <c r="J339" s="179">
        <f>J267/RES_summary!J$19</f>
        <v>5.0273110209079626</v>
      </c>
      <c r="K339" s="179">
        <f>K267/RES_summary!K$19</f>
        <v>0</v>
      </c>
      <c r="L339" s="179">
        <f>L267/RES_summary!L$19</f>
        <v>5.2733281204868963</v>
      </c>
      <c r="M339" s="179">
        <f>M267/RES_summary!M$19</f>
        <v>4.8932071696001955</v>
      </c>
      <c r="N339" s="179">
        <f>N267/RES_summary!N$19</f>
        <v>4.6274584661204337</v>
      </c>
      <c r="O339" s="179">
        <f>O267/RES_summary!O$19</f>
        <v>4.5343836468174636</v>
      </c>
      <c r="P339" s="179">
        <f>P267/RES_summary!P$19</f>
        <v>4.3964840542508465</v>
      </c>
      <c r="Q339" s="179">
        <f>Q267/RES_summary!Q$19</f>
        <v>4.3159736737738692</v>
      </c>
    </row>
    <row r="340" spans="1:17" ht="12" customHeight="1" x14ac:dyDescent="0.25">
      <c r="A340" s="148" t="s">
        <v>57</v>
      </c>
      <c r="B340" s="177">
        <f>B268/RES_summary!B$19</f>
        <v>0</v>
      </c>
      <c r="C340" s="177">
        <f>C268/RES_summary!C$19</f>
        <v>0</v>
      </c>
      <c r="D340" s="177">
        <f>D268/RES_summary!D$19</f>
        <v>0</v>
      </c>
      <c r="E340" s="177">
        <f>E268/RES_summary!E$19</f>
        <v>5.0045242993191525</v>
      </c>
      <c r="F340" s="177">
        <f>F268/RES_summary!F$19</f>
        <v>4.9877993527935853</v>
      </c>
      <c r="G340" s="177">
        <f>G268/RES_summary!G$19</f>
        <v>4.9974901946982895</v>
      </c>
      <c r="H340" s="177">
        <f>H268/RES_summary!H$19</f>
        <v>4.9166634740923829</v>
      </c>
      <c r="I340" s="177">
        <f>I268/RES_summary!I$19</f>
        <v>4.8989105419458978</v>
      </c>
      <c r="J340" s="177">
        <f>J268/RES_summary!J$19</f>
        <v>5.0273110209079626</v>
      </c>
      <c r="K340" s="177">
        <f>K268/RES_summary!K$19</f>
        <v>0</v>
      </c>
      <c r="L340" s="177">
        <f>L268/RES_summary!L$19</f>
        <v>5.2733281204868963</v>
      </c>
      <c r="M340" s="177">
        <f>M268/RES_summary!M$19</f>
        <v>4.8932071696001955</v>
      </c>
      <c r="N340" s="177">
        <f>N268/RES_summary!N$19</f>
        <v>4.6274584661204337</v>
      </c>
      <c r="O340" s="177">
        <f>O268/RES_summary!O$19</f>
        <v>4.5343836468174636</v>
      </c>
      <c r="P340" s="177">
        <f>P268/RES_summary!P$19</f>
        <v>4.3964840542508465</v>
      </c>
      <c r="Q340" s="177">
        <f>Q268/RES_summary!Q$19</f>
        <v>4.3159736737738692</v>
      </c>
    </row>
    <row r="341" spans="1:17" ht="12" customHeight="1" x14ac:dyDescent="0.25">
      <c r="A341" s="148" t="s">
        <v>59</v>
      </c>
      <c r="B341" s="177">
        <f>B269/RES_summary!B$19</f>
        <v>0</v>
      </c>
      <c r="C341" s="177">
        <f>C269/RES_summary!C$19</f>
        <v>0</v>
      </c>
      <c r="D341" s="177">
        <f>D269/RES_summary!D$19</f>
        <v>0</v>
      </c>
      <c r="E341" s="177">
        <f>E269/RES_summary!E$19</f>
        <v>0</v>
      </c>
      <c r="F341" s="177">
        <f>F269/RES_summary!F$19</f>
        <v>0</v>
      </c>
      <c r="G341" s="177">
        <f>G269/RES_summary!G$19</f>
        <v>0</v>
      </c>
      <c r="H341" s="177">
        <f>H269/RES_summary!H$19</f>
        <v>0</v>
      </c>
      <c r="I341" s="177">
        <f>I269/RES_summary!I$19</f>
        <v>0</v>
      </c>
      <c r="J341" s="177">
        <f>J269/RES_summary!J$19</f>
        <v>0</v>
      </c>
      <c r="K341" s="177">
        <f>K269/RES_summary!K$19</f>
        <v>0</v>
      </c>
      <c r="L341" s="177">
        <f>L269/RES_summary!L$19</f>
        <v>0</v>
      </c>
      <c r="M341" s="177">
        <f>M269/RES_summary!M$19</f>
        <v>0</v>
      </c>
      <c r="N341" s="177">
        <f>N269/RES_summary!N$19</f>
        <v>0</v>
      </c>
      <c r="O341" s="177">
        <f>O269/RES_summary!O$19</f>
        <v>0</v>
      </c>
      <c r="P341" s="177">
        <f>P269/RES_summary!P$19</f>
        <v>0</v>
      </c>
      <c r="Q341" s="177">
        <f>Q269/RES_summary!Q$19</f>
        <v>0</v>
      </c>
    </row>
    <row r="342" spans="1:17" ht="12" customHeight="1" x14ac:dyDescent="0.25">
      <c r="A342" s="163" t="s">
        <v>142</v>
      </c>
      <c r="B342" s="180">
        <f>B270/RES_summary!B$19</f>
        <v>0</v>
      </c>
      <c r="C342" s="180">
        <f>C270/RES_summary!C$19</f>
        <v>0</v>
      </c>
      <c r="D342" s="180">
        <f>D270/RES_summary!D$19</f>
        <v>0</v>
      </c>
      <c r="E342" s="180">
        <f>E270/RES_summary!E$19</f>
        <v>0</v>
      </c>
      <c r="F342" s="180">
        <f>F270/RES_summary!F$19</f>
        <v>0</v>
      </c>
      <c r="G342" s="180">
        <f>G270/RES_summary!G$19</f>
        <v>0</v>
      </c>
      <c r="H342" s="180">
        <f>H270/RES_summary!H$19</f>
        <v>0</v>
      </c>
      <c r="I342" s="180">
        <f>I270/RES_summary!I$19</f>
        <v>0</v>
      </c>
      <c r="J342" s="180">
        <f>J270/RES_summary!J$19</f>
        <v>0</v>
      </c>
      <c r="K342" s="180">
        <f>K270/RES_summary!K$19</f>
        <v>0</v>
      </c>
      <c r="L342" s="180">
        <f>L270/RES_summary!L$19</f>
        <v>0</v>
      </c>
      <c r="M342" s="180">
        <f>M270/RES_summary!M$19</f>
        <v>0</v>
      </c>
      <c r="N342" s="180">
        <f>N270/RES_summary!N$19</f>
        <v>0</v>
      </c>
      <c r="O342" s="180">
        <f>O270/RES_summary!O$19</f>
        <v>0</v>
      </c>
      <c r="P342" s="180">
        <f>P270/RES_summary!P$19</f>
        <v>0</v>
      </c>
      <c r="Q342" s="180">
        <f>Q270/RES_summary!Q$19</f>
        <v>0</v>
      </c>
    </row>
    <row r="343" spans="1:17" ht="12" customHeight="1" x14ac:dyDescent="0.25">
      <c r="A343" s="161" t="s">
        <v>141</v>
      </c>
      <c r="B343" s="179">
        <f>B271/RES_summary!B$19</f>
        <v>0</v>
      </c>
      <c r="C343" s="179">
        <f>C271/RES_summary!C$19</f>
        <v>0</v>
      </c>
      <c r="D343" s="179">
        <f>D271/RES_summary!D$19</f>
        <v>0</v>
      </c>
      <c r="E343" s="179">
        <f>E271/RES_summary!E$19</f>
        <v>0</v>
      </c>
      <c r="F343" s="179">
        <f>F271/RES_summary!F$19</f>
        <v>0</v>
      </c>
      <c r="G343" s="179">
        <f>G271/RES_summary!G$19</f>
        <v>0</v>
      </c>
      <c r="H343" s="179">
        <f>H271/RES_summary!H$19</f>
        <v>0</v>
      </c>
      <c r="I343" s="179">
        <f>I271/RES_summary!I$19</f>
        <v>0</v>
      </c>
      <c r="J343" s="179">
        <f>J271/RES_summary!J$19</f>
        <v>0</v>
      </c>
      <c r="K343" s="179">
        <f>K271/RES_summary!K$19</f>
        <v>0</v>
      </c>
      <c r="L343" s="179">
        <f>L271/RES_summary!L$19</f>
        <v>0</v>
      </c>
      <c r="M343" s="179">
        <f>M271/RES_summary!M$19</f>
        <v>0</v>
      </c>
      <c r="N343" s="179">
        <f>N271/RES_summary!N$19</f>
        <v>0</v>
      </c>
      <c r="O343" s="179">
        <f>O271/RES_summary!O$19</f>
        <v>0</v>
      </c>
      <c r="P343" s="179">
        <f>P271/RES_summary!P$19</f>
        <v>0</v>
      </c>
      <c r="Q343" s="179">
        <f>Q271/RES_summary!Q$19</f>
        <v>0</v>
      </c>
    </row>
    <row r="344" spans="1:17" ht="12" customHeight="1" x14ac:dyDescent="0.25">
      <c r="A344" s="148" t="s">
        <v>60</v>
      </c>
      <c r="B344" s="177">
        <f>B272/RES_summary!B$19</f>
        <v>0</v>
      </c>
      <c r="C344" s="177">
        <f>C272/RES_summary!C$19</f>
        <v>0</v>
      </c>
      <c r="D344" s="177">
        <f>D272/RES_summary!D$19</f>
        <v>0</v>
      </c>
      <c r="E344" s="177">
        <f>E272/RES_summary!E$19</f>
        <v>0</v>
      </c>
      <c r="F344" s="177">
        <f>F272/RES_summary!F$19</f>
        <v>0</v>
      </c>
      <c r="G344" s="177">
        <f>G272/RES_summary!G$19</f>
        <v>0</v>
      </c>
      <c r="H344" s="177">
        <f>H272/RES_summary!H$19</f>
        <v>0</v>
      </c>
      <c r="I344" s="177">
        <f>I272/RES_summary!I$19</f>
        <v>0</v>
      </c>
      <c r="J344" s="177">
        <f>J272/RES_summary!J$19</f>
        <v>0</v>
      </c>
      <c r="K344" s="177">
        <f>K272/RES_summary!K$19</f>
        <v>0</v>
      </c>
      <c r="L344" s="177">
        <f>L272/RES_summary!L$19</f>
        <v>0</v>
      </c>
      <c r="M344" s="177">
        <f>M272/RES_summary!M$19</f>
        <v>0</v>
      </c>
      <c r="N344" s="177">
        <f>N272/RES_summary!N$19</f>
        <v>0</v>
      </c>
      <c r="O344" s="177">
        <f>O272/RES_summary!O$19</f>
        <v>0</v>
      </c>
      <c r="P344" s="177">
        <f>P272/RES_summary!P$19</f>
        <v>0</v>
      </c>
      <c r="Q344" s="177">
        <f>Q272/RES_summary!Q$19</f>
        <v>0</v>
      </c>
    </row>
    <row r="345" spans="1:17" ht="12" customHeight="1" x14ac:dyDescent="0.25">
      <c r="A345" s="148" t="s">
        <v>59</v>
      </c>
      <c r="B345" s="177">
        <f>B273/RES_summary!B$19</f>
        <v>0</v>
      </c>
      <c r="C345" s="177">
        <f>C273/RES_summary!C$19</f>
        <v>0</v>
      </c>
      <c r="D345" s="177">
        <f>D273/RES_summary!D$19</f>
        <v>0</v>
      </c>
      <c r="E345" s="177">
        <f>E273/RES_summary!E$19</f>
        <v>0</v>
      </c>
      <c r="F345" s="177">
        <f>F273/RES_summary!F$19</f>
        <v>0</v>
      </c>
      <c r="G345" s="177">
        <f>G273/RES_summary!G$19</f>
        <v>0</v>
      </c>
      <c r="H345" s="177">
        <f>H273/RES_summary!H$19</f>
        <v>0</v>
      </c>
      <c r="I345" s="177">
        <f>I273/RES_summary!I$19</f>
        <v>0</v>
      </c>
      <c r="J345" s="177">
        <f>J273/RES_summary!J$19</f>
        <v>0</v>
      </c>
      <c r="K345" s="177">
        <f>K273/RES_summary!K$19</f>
        <v>0</v>
      </c>
      <c r="L345" s="177">
        <f>L273/RES_summary!L$19</f>
        <v>0</v>
      </c>
      <c r="M345" s="177">
        <f>M273/RES_summary!M$19</f>
        <v>0</v>
      </c>
      <c r="N345" s="177">
        <f>N273/RES_summary!N$19</f>
        <v>0</v>
      </c>
      <c r="O345" s="177">
        <f>O273/RES_summary!O$19</f>
        <v>0</v>
      </c>
      <c r="P345" s="177">
        <f>P273/RES_summary!P$19</f>
        <v>0</v>
      </c>
      <c r="Q345" s="177">
        <f>Q273/RES_summary!Q$19</f>
        <v>0</v>
      </c>
    </row>
    <row r="346" spans="1:17" ht="12" customHeight="1" x14ac:dyDescent="0.25">
      <c r="A346" s="158" t="s">
        <v>62</v>
      </c>
      <c r="B346" s="178">
        <f>B274/RES_summary!B$19</f>
        <v>0.6294966671443295</v>
      </c>
      <c r="C346" s="178">
        <f>C274/RES_summary!C$19</f>
        <v>0.78714251300134308</v>
      </c>
      <c r="D346" s="178">
        <f>D274/RES_summary!D$19</f>
        <v>0.48461020367258323</v>
      </c>
      <c r="E346" s="178">
        <f>E274/RES_summary!E$19</f>
        <v>0.4204877894896828</v>
      </c>
      <c r="F346" s="178">
        <f>F274/RES_summary!F$19</f>
        <v>0.43641704903580864</v>
      </c>
      <c r="G346" s="178">
        <f>G274/RES_summary!G$19</f>
        <v>0.1985045020466914</v>
      </c>
      <c r="H346" s="178">
        <f>H274/RES_summary!H$19</f>
        <v>0.23535257299810511</v>
      </c>
      <c r="I346" s="178">
        <f>I274/RES_summary!I$19</f>
        <v>0.11871045570930824</v>
      </c>
      <c r="J346" s="178">
        <f>J274/RES_summary!J$19</f>
        <v>0.11398070308152979</v>
      </c>
      <c r="K346" s="178">
        <f>K274/RES_summary!K$19</f>
        <v>3.5598368015900404E-2</v>
      </c>
      <c r="L346" s="178">
        <f>L274/RES_summary!L$19</f>
        <v>0.12292554281523844</v>
      </c>
      <c r="M346" s="178">
        <f>M274/RES_summary!M$19</f>
        <v>0.20366956653786214</v>
      </c>
      <c r="N346" s="178">
        <f>N274/RES_summary!N$19</f>
        <v>0.38055797772360761</v>
      </c>
      <c r="O346" s="178">
        <f>O274/RES_summary!O$19</f>
        <v>0.29269096205575701</v>
      </c>
      <c r="P346" s="178">
        <f>P274/RES_summary!P$19</f>
        <v>0.38265166825498509</v>
      </c>
      <c r="Q346" s="178">
        <f>Q274/RES_summary!Q$19</f>
        <v>0.34092093841376309</v>
      </c>
    </row>
    <row r="347" spans="1:17" ht="12" customHeight="1" x14ac:dyDescent="0.25">
      <c r="A347" s="23" t="s">
        <v>55</v>
      </c>
      <c r="B347" s="177">
        <f>B275/RES_summary!B$19</f>
        <v>0</v>
      </c>
      <c r="C347" s="177">
        <f>C275/RES_summary!C$19</f>
        <v>0</v>
      </c>
      <c r="D347" s="177">
        <f>D275/RES_summary!D$19</f>
        <v>0</v>
      </c>
      <c r="E347" s="177">
        <f>E275/RES_summary!E$19</f>
        <v>0</v>
      </c>
      <c r="F347" s="177">
        <f>F275/RES_summary!F$19</f>
        <v>0</v>
      </c>
      <c r="G347" s="177">
        <f>G275/RES_summary!G$19</f>
        <v>0</v>
      </c>
      <c r="H347" s="177">
        <f>H275/RES_summary!H$19</f>
        <v>0</v>
      </c>
      <c r="I347" s="177">
        <f>I275/RES_summary!I$19</f>
        <v>0</v>
      </c>
      <c r="J347" s="177">
        <f>J275/RES_summary!J$19</f>
        <v>0</v>
      </c>
      <c r="K347" s="177">
        <f>K275/RES_summary!K$19</f>
        <v>0</v>
      </c>
      <c r="L347" s="177">
        <f>L275/RES_summary!L$19</f>
        <v>0</v>
      </c>
      <c r="M347" s="177">
        <f>M275/RES_summary!M$19</f>
        <v>0</v>
      </c>
      <c r="N347" s="177">
        <f>N275/RES_summary!N$19</f>
        <v>0</v>
      </c>
      <c r="O347" s="177">
        <f>O275/RES_summary!O$19</f>
        <v>0</v>
      </c>
      <c r="P347" s="177">
        <f>P275/RES_summary!P$19</f>
        <v>0</v>
      </c>
      <c r="Q347" s="177">
        <f>Q275/RES_summary!Q$19</f>
        <v>0</v>
      </c>
    </row>
    <row r="348" spans="1:17" ht="12" customHeight="1" x14ac:dyDescent="0.25">
      <c r="A348" s="23" t="s">
        <v>57</v>
      </c>
      <c r="B348" s="177">
        <f>B276/RES_summary!B$19</f>
        <v>4.8471423146922019</v>
      </c>
      <c r="C348" s="177">
        <f>C276/RES_summary!C$19</f>
        <v>5.5694982010091572</v>
      </c>
      <c r="D348" s="177">
        <f>D276/RES_summary!D$19</f>
        <v>5.3767821921931853</v>
      </c>
      <c r="E348" s="177">
        <f>E276/RES_summary!E$19</f>
        <v>5.0829649205323433</v>
      </c>
      <c r="F348" s="177">
        <f>F276/RES_summary!F$19</f>
        <v>5.3094161005902389</v>
      </c>
      <c r="G348" s="177">
        <f>G276/RES_summary!G$19</f>
        <v>4.718290338415903</v>
      </c>
      <c r="H348" s="177">
        <f>H276/RES_summary!H$19</f>
        <v>5.5856980975713064</v>
      </c>
      <c r="I348" s="177">
        <f>I276/RES_summary!I$19</f>
        <v>5.1476008723379083</v>
      </c>
      <c r="J348" s="177">
        <f>J276/RES_summary!J$19</f>
        <v>5.1746286746385062</v>
      </c>
      <c r="K348" s="177">
        <f>K276/RES_summary!K$19</f>
        <v>5.218264914815486</v>
      </c>
      <c r="L348" s="177">
        <f>L276/RES_summary!L$19</f>
        <v>5.2639164915419947</v>
      </c>
      <c r="M348" s="177">
        <f>M276/RES_summary!M$19</f>
        <v>4.7199711277360201</v>
      </c>
      <c r="N348" s="177">
        <f>N276/RES_summary!N$19</f>
        <v>4.9484099840360143</v>
      </c>
      <c r="O348" s="177">
        <f>O276/RES_summary!O$19</f>
        <v>3.8415812152094837</v>
      </c>
      <c r="P348" s="177">
        <f>P276/RES_summary!P$19</f>
        <v>4.6604155761923582</v>
      </c>
      <c r="Q348" s="177">
        <f>Q276/RES_summary!Q$19</f>
        <v>4.1460262853757754</v>
      </c>
    </row>
    <row r="349" spans="1:17" ht="12" customHeight="1" x14ac:dyDescent="0.25">
      <c r="A349" s="29" t="s">
        <v>140</v>
      </c>
      <c r="B349" s="176">
        <f>B277/RES_summary!B$19</f>
        <v>0</v>
      </c>
      <c r="C349" s="176">
        <f>C277/RES_summary!C$19</f>
        <v>0</v>
      </c>
      <c r="D349" s="176">
        <f>D277/RES_summary!D$19</f>
        <v>0</v>
      </c>
      <c r="E349" s="176">
        <f>E277/RES_summary!E$19</f>
        <v>0</v>
      </c>
      <c r="F349" s="176">
        <f>F277/RES_summary!F$19</f>
        <v>0</v>
      </c>
      <c r="G349" s="176">
        <f>G277/RES_summary!G$19</f>
        <v>0</v>
      </c>
      <c r="H349" s="176">
        <f>H277/RES_summary!H$19</f>
        <v>0</v>
      </c>
      <c r="I349" s="176">
        <f>I277/RES_summary!I$19</f>
        <v>0</v>
      </c>
      <c r="J349" s="176">
        <f>J277/RES_summary!J$19</f>
        <v>0</v>
      </c>
      <c r="K349" s="176">
        <f>K277/RES_summary!K$19</f>
        <v>0</v>
      </c>
      <c r="L349" s="176">
        <f>L277/RES_summary!L$19</f>
        <v>0</v>
      </c>
      <c r="M349" s="176">
        <f>M277/RES_summary!M$19</f>
        <v>0</v>
      </c>
      <c r="N349" s="176">
        <f>N277/RES_summary!N$19</f>
        <v>0</v>
      </c>
      <c r="O349" s="176">
        <f>O277/RES_summary!O$19</f>
        <v>0</v>
      </c>
      <c r="P349" s="176">
        <f>P277/RES_summary!P$19</f>
        <v>0</v>
      </c>
      <c r="Q349" s="176">
        <f>Q277/RES_summary!Q$19</f>
        <v>0</v>
      </c>
    </row>
    <row r="351" spans="1:17" s="28" customFormat="1" ht="12" customHeight="1" x14ac:dyDescent="0.25">
      <c r="A351" s="187" t="s">
        <v>194</v>
      </c>
      <c r="B351" s="186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</row>
    <row r="353" spans="1:17" ht="12" customHeight="1" x14ac:dyDescent="0.25">
      <c r="A353" s="152" t="s">
        <v>193</v>
      </c>
      <c r="B353" s="168"/>
      <c r="C353" s="168">
        <f>SUM(C354,C357,C359,C372)</f>
        <v>28.941955581433419</v>
      </c>
      <c r="D353" s="168">
        <f t="shared" ref="D353:Q353" si="87">SUM(D354,D357,D359,D372)</f>
        <v>59.920504451553455</v>
      </c>
      <c r="E353" s="168">
        <f t="shared" si="87"/>
        <v>35.515114856586791</v>
      </c>
      <c r="F353" s="168">
        <f t="shared" si="87"/>
        <v>65.34474389551653</v>
      </c>
      <c r="G353" s="168">
        <f t="shared" si="87"/>
        <v>73.522162206579338</v>
      </c>
      <c r="H353" s="168">
        <f t="shared" si="87"/>
        <v>50.449597633557019</v>
      </c>
      <c r="I353" s="168">
        <f t="shared" si="87"/>
        <v>87.498870476804299</v>
      </c>
      <c r="J353" s="168">
        <f t="shared" si="87"/>
        <v>84.559083119749531</v>
      </c>
      <c r="K353" s="168">
        <f t="shared" si="87"/>
        <v>36.933366846947514</v>
      </c>
      <c r="L353" s="168">
        <f t="shared" si="87"/>
        <v>36.511274657466686</v>
      </c>
      <c r="M353" s="168">
        <f t="shared" si="87"/>
        <v>78.67134680683381</v>
      </c>
      <c r="N353" s="168">
        <f t="shared" si="87"/>
        <v>207.26248671013366</v>
      </c>
      <c r="O353" s="168">
        <f t="shared" si="87"/>
        <v>60.536635299339217</v>
      </c>
      <c r="P353" s="168">
        <f t="shared" si="87"/>
        <v>165.20226246462877</v>
      </c>
      <c r="Q353" s="168">
        <f t="shared" si="87"/>
        <v>59.105997638819652</v>
      </c>
    </row>
    <row r="354" spans="1:17" ht="12" customHeight="1" x14ac:dyDescent="0.25">
      <c r="A354" s="158" t="s">
        <v>65</v>
      </c>
      <c r="B354" s="157"/>
      <c r="C354" s="157">
        <f>SUM(C355:C356)</f>
        <v>25.185133485041298</v>
      </c>
      <c r="D354" s="157">
        <f t="shared" ref="D354:Q354" si="88">SUM(D355:D356)</f>
        <v>51.381422850200721</v>
      </c>
      <c r="E354" s="157">
        <f t="shared" si="88"/>
        <v>30.266858946267551</v>
      </c>
      <c r="F354" s="157">
        <f t="shared" si="88"/>
        <v>55.923005141038999</v>
      </c>
      <c r="G354" s="157">
        <f t="shared" si="88"/>
        <v>62.709631908678631</v>
      </c>
      <c r="H354" s="157">
        <f t="shared" si="88"/>
        <v>43.092220751392695</v>
      </c>
      <c r="I354" s="157">
        <f t="shared" si="88"/>
        <v>74.17248449851968</v>
      </c>
      <c r="J354" s="157">
        <f t="shared" si="88"/>
        <v>71.788155985932065</v>
      </c>
      <c r="K354" s="157">
        <f t="shared" si="88"/>
        <v>31.344281440194596</v>
      </c>
      <c r="L354" s="157">
        <f t="shared" si="88"/>
        <v>31.449487612344662</v>
      </c>
      <c r="M354" s="157">
        <f t="shared" si="88"/>
        <v>66.442775365641552</v>
      </c>
      <c r="N354" s="157">
        <f t="shared" si="88"/>
        <v>177.15007497851173</v>
      </c>
      <c r="O354" s="157">
        <f t="shared" si="88"/>
        <v>51.52573154254582</v>
      </c>
      <c r="P354" s="157">
        <f t="shared" si="88"/>
        <v>138.64359009123675</v>
      </c>
      <c r="Q354" s="157">
        <f t="shared" si="88"/>
        <v>49.868490097998439</v>
      </c>
    </row>
    <row r="355" spans="1:17" ht="12" customHeight="1" x14ac:dyDescent="0.25">
      <c r="A355" s="23" t="s">
        <v>157</v>
      </c>
      <c r="B355" s="156"/>
      <c r="C355" s="156">
        <f>RES_hhdet_in_fec!C$83</f>
        <v>25.082304197187295</v>
      </c>
      <c r="D355" s="156">
        <f>RES_hhdet_in_fec!D$83</f>
        <v>51.213558721242208</v>
      </c>
      <c r="E355" s="156">
        <f>RES_hhdet_in_fec!E$83</f>
        <v>30.137032060358045</v>
      </c>
      <c r="F355" s="156">
        <f>RES_hhdet_in_fec!F$83</f>
        <v>55.669594951189495</v>
      </c>
      <c r="G355" s="156">
        <f>RES_hhdet_in_fec!G$83</f>
        <v>62.405762003993019</v>
      </c>
      <c r="H355" s="156">
        <f>RES_hhdet_in_fec!H$83</f>
        <v>42.845508840204204</v>
      </c>
      <c r="I355" s="156">
        <f>RES_hhdet_in_fec!I$83</f>
        <v>73.827549454861241</v>
      </c>
      <c r="J355" s="156">
        <f>RES_hhdet_in_fec!J$83</f>
        <v>71.4418432743214</v>
      </c>
      <c r="K355" s="156">
        <f>RES_hhdet_in_fec!K$83</f>
        <v>31.198193892258477</v>
      </c>
      <c r="L355" s="156">
        <f>RES_hhdet_in_fec!L$83</f>
        <v>31.284489123569841</v>
      </c>
      <c r="M355" s="156">
        <f>RES_hhdet_in_fec!M$83</f>
        <v>66.143228215742397</v>
      </c>
      <c r="N355" s="156">
        <f>RES_hhdet_in_fec!N$83</f>
        <v>176.18752986398454</v>
      </c>
      <c r="O355" s="156">
        <f>RES_hhdet_in_fec!O$83</f>
        <v>51.242218963668201</v>
      </c>
      <c r="P355" s="156">
        <f>RES_hhdet_in_fec!P$83</f>
        <v>137.92074396176483</v>
      </c>
      <c r="Q355" s="156">
        <f>RES_hhdet_in_fec!Q$83</f>
        <v>49.558787064018688</v>
      </c>
    </row>
    <row r="356" spans="1:17" ht="12" customHeight="1" x14ac:dyDescent="0.25">
      <c r="A356" s="23" t="s">
        <v>60</v>
      </c>
      <c r="B356" s="156"/>
      <c r="C356" s="156">
        <f>RES_hhdet_in_fec!C$84</f>
        <v>0.10282928785400455</v>
      </c>
      <c r="D356" s="156">
        <f>RES_hhdet_in_fec!D$84</f>
        <v>0.16786412895851552</v>
      </c>
      <c r="E356" s="156">
        <f>RES_hhdet_in_fec!E$84</f>
        <v>0.12982688590950425</v>
      </c>
      <c r="F356" s="156">
        <f>RES_hhdet_in_fec!F$84</f>
        <v>0.25341018984950608</v>
      </c>
      <c r="G356" s="156">
        <f>RES_hhdet_in_fec!G$84</f>
        <v>0.30386990468561215</v>
      </c>
      <c r="H356" s="156">
        <f>RES_hhdet_in_fec!H$84</f>
        <v>0.24671191118849325</v>
      </c>
      <c r="I356" s="156">
        <f>RES_hhdet_in_fec!I$84</f>
        <v>0.34493504365843108</v>
      </c>
      <c r="J356" s="156">
        <f>RES_hhdet_in_fec!J$84</f>
        <v>0.34631271161067084</v>
      </c>
      <c r="K356" s="156">
        <f>RES_hhdet_in_fec!K$84</f>
        <v>0.14608754793611933</v>
      </c>
      <c r="L356" s="156">
        <f>RES_hhdet_in_fec!L$84</f>
        <v>0.16499848877481987</v>
      </c>
      <c r="M356" s="156">
        <f>RES_hhdet_in_fec!M$84</f>
        <v>0.2995471498991607</v>
      </c>
      <c r="N356" s="156">
        <f>RES_hhdet_in_fec!N$84</f>
        <v>0.96254511452718106</v>
      </c>
      <c r="O356" s="156">
        <f>RES_hhdet_in_fec!O$84</f>
        <v>0.28351257887761722</v>
      </c>
      <c r="P356" s="156">
        <f>RES_hhdet_in_fec!P$84</f>
        <v>0.72284612947192006</v>
      </c>
      <c r="Q356" s="156">
        <f>RES_hhdet_in_fec!Q$84</f>
        <v>0.30970303397974863</v>
      </c>
    </row>
    <row r="357" spans="1:17" ht="12" customHeight="1" x14ac:dyDescent="0.25">
      <c r="A357" s="158" t="s">
        <v>112</v>
      </c>
      <c r="B357" s="157"/>
      <c r="C357" s="157">
        <f>C358</f>
        <v>3.5971191123593893E-3</v>
      </c>
      <c r="D357" s="157">
        <f t="shared" ref="D357:Q357" si="89">D358</f>
        <v>2.3736491203173392E-3</v>
      </c>
      <c r="E357" s="157">
        <f t="shared" si="89"/>
        <v>1.0620215091843669E-2</v>
      </c>
      <c r="F357" s="157">
        <f t="shared" si="89"/>
        <v>9.3941198837278958E-3</v>
      </c>
      <c r="G357" s="157">
        <f t="shared" si="89"/>
        <v>1.2422669234273587E-2</v>
      </c>
      <c r="H357" s="157">
        <f t="shared" si="89"/>
        <v>1.8744441126320018E-2</v>
      </c>
      <c r="I357" s="157">
        <f t="shared" si="89"/>
        <v>2.9286419081546305E-2</v>
      </c>
      <c r="J357" s="157">
        <f t="shared" si="89"/>
        <v>1.7338730706781904E-2</v>
      </c>
      <c r="K357" s="157">
        <f t="shared" si="89"/>
        <v>2.600634822593725E-2</v>
      </c>
      <c r="L357" s="157">
        <f t="shared" si="89"/>
        <v>3.7492203507830127E-2</v>
      </c>
      <c r="M357" s="157">
        <f t="shared" si="89"/>
        <v>7.0719024653509599E-2</v>
      </c>
      <c r="N357" s="157">
        <f t="shared" si="89"/>
        <v>0.13036596559090821</v>
      </c>
      <c r="O357" s="157">
        <f t="shared" si="89"/>
        <v>3.8286945163817594E-2</v>
      </c>
      <c r="P357" s="157">
        <f t="shared" si="89"/>
        <v>0.17523088771842035</v>
      </c>
      <c r="Q357" s="157">
        <f t="shared" si="89"/>
        <v>5.4061828442105782E-2</v>
      </c>
    </row>
    <row r="358" spans="1:17" ht="12" customHeight="1" x14ac:dyDescent="0.25">
      <c r="A358" s="23" t="s">
        <v>60</v>
      </c>
      <c r="B358" s="156"/>
      <c r="C358" s="156">
        <f>RES_hhdet_in_fec!C$86</f>
        <v>3.5971191123593893E-3</v>
      </c>
      <c r="D358" s="156">
        <f>RES_hhdet_in_fec!D$86</f>
        <v>2.3736491203173392E-3</v>
      </c>
      <c r="E358" s="156">
        <f>RES_hhdet_in_fec!E$86</f>
        <v>1.0620215091843669E-2</v>
      </c>
      <c r="F358" s="156">
        <f>RES_hhdet_in_fec!F$86</f>
        <v>9.3941198837278958E-3</v>
      </c>
      <c r="G358" s="156">
        <f>RES_hhdet_in_fec!G$86</f>
        <v>1.2422669234273587E-2</v>
      </c>
      <c r="H358" s="156">
        <f>RES_hhdet_in_fec!H$86</f>
        <v>1.8744441126320018E-2</v>
      </c>
      <c r="I358" s="156">
        <f>RES_hhdet_in_fec!I$86</f>
        <v>2.9286419081546305E-2</v>
      </c>
      <c r="J358" s="156">
        <f>RES_hhdet_in_fec!J$86</f>
        <v>1.7338730706781904E-2</v>
      </c>
      <c r="K358" s="156">
        <f>RES_hhdet_in_fec!K$86</f>
        <v>2.600634822593725E-2</v>
      </c>
      <c r="L358" s="156">
        <f>RES_hhdet_in_fec!L$86</f>
        <v>3.7492203507830127E-2</v>
      </c>
      <c r="M358" s="156">
        <f>RES_hhdet_in_fec!M$86</f>
        <v>7.0719024653509599E-2</v>
      </c>
      <c r="N358" s="156">
        <f>RES_hhdet_in_fec!N$86</f>
        <v>0.13036596559090821</v>
      </c>
      <c r="O358" s="156">
        <f>RES_hhdet_in_fec!O$86</f>
        <v>3.8286945163817594E-2</v>
      </c>
      <c r="P358" s="156">
        <f>RES_hhdet_in_fec!P$86</f>
        <v>0.17523088771842035</v>
      </c>
      <c r="Q358" s="156">
        <f>RES_hhdet_in_fec!Q$86</f>
        <v>5.4061828442105782E-2</v>
      </c>
    </row>
    <row r="359" spans="1:17" ht="12" customHeight="1" x14ac:dyDescent="0.25">
      <c r="A359" s="158" t="s">
        <v>63</v>
      </c>
      <c r="B359" s="157"/>
      <c r="C359" s="157">
        <f>RES_hhdet_in_fec!C$87</f>
        <v>2.5709369856041597</v>
      </c>
      <c r="D359" s="157">
        <f>RES_hhdet_in_fec!D$87</f>
        <v>5.9400421165931672</v>
      </c>
      <c r="E359" s="157">
        <f>RES_hhdet_in_fec!E$87</f>
        <v>3.7610264312496664</v>
      </c>
      <c r="F359" s="157">
        <f>RES_hhdet_in_fec!F$87</f>
        <v>6.6299279917007947</v>
      </c>
      <c r="G359" s="157">
        <f>RES_hhdet_in_fec!G$87</f>
        <v>7.5625822024482412</v>
      </c>
      <c r="H359" s="157">
        <f>RES_hhdet_in_fec!H$87</f>
        <v>5.1857245747354499</v>
      </c>
      <c r="I359" s="157">
        <f>RES_hhdet_in_fec!I$87</f>
        <v>9.3371678368958975</v>
      </c>
      <c r="J359" s="157">
        <f>RES_hhdet_in_fec!J$87</f>
        <v>8.8902804287510069</v>
      </c>
      <c r="K359" s="157">
        <f>RES_hhdet_in_fec!K$87</f>
        <v>3.9813959449205187</v>
      </c>
      <c r="L359" s="157">
        <f>RES_hhdet_in_fec!L$87</f>
        <v>3.476871663281992</v>
      </c>
      <c r="M359" s="157">
        <f>RES_hhdet_in_fec!M$87</f>
        <v>8.9295464014550863</v>
      </c>
      <c r="N359" s="157">
        <f>RES_hhdet_in_fec!N$87</f>
        <v>21.055508431410235</v>
      </c>
      <c r="O359" s="157">
        <f>RES_hhdet_in_fec!O$87</f>
        <v>6.3202999028503415</v>
      </c>
      <c r="P359" s="157">
        <f>RES_hhdet_in_fec!P$87</f>
        <v>18.741321528544006</v>
      </c>
      <c r="Q359" s="157">
        <f>RES_hhdet_in_fec!Q$87</f>
        <v>6.3711049435475751</v>
      </c>
    </row>
    <row r="360" spans="1:17" ht="12" customHeight="1" x14ac:dyDescent="0.25">
      <c r="A360" s="167" t="s">
        <v>156</v>
      </c>
      <c r="B360" s="132"/>
      <c r="C360" s="132">
        <f>RES_hhdet_in_fec!C$88</f>
        <v>0.56211783360194789</v>
      </c>
      <c r="D360" s="132">
        <f>RES_hhdet_in_fec!D$88</f>
        <v>1.8451726554972125</v>
      </c>
      <c r="E360" s="132">
        <f>RES_hhdet_in_fec!E$88</f>
        <v>2.1322288826523534</v>
      </c>
      <c r="F360" s="132">
        <f>RES_hhdet_in_fec!F$88</f>
        <v>1.9580451057356165</v>
      </c>
      <c r="G360" s="132">
        <f>RES_hhdet_in_fec!G$88</f>
        <v>1.9258609201200552</v>
      </c>
      <c r="H360" s="132">
        <f>RES_hhdet_in_fec!H$88</f>
        <v>1.6338948587760289</v>
      </c>
      <c r="I360" s="132">
        <f>RES_hhdet_in_fec!I$88</f>
        <v>3.4619678621863113</v>
      </c>
      <c r="J360" s="132">
        <f>RES_hhdet_in_fec!J$88</f>
        <v>2.4110839075255206</v>
      </c>
      <c r="K360" s="132">
        <f>RES_hhdet_in_fec!K$88</f>
        <v>1.8148927022205497</v>
      </c>
      <c r="L360" s="132">
        <f>RES_hhdet_in_fec!L$88</f>
        <v>0.26491624696600846</v>
      </c>
      <c r="M360" s="132">
        <f>RES_hhdet_in_fec!M$88</f>
        <v>6.1550562549722683</v>
      </c>
      <c r="N360" s="132">
        <f>RES_hhdet_in_fec!N$88</f>
        <v>2.9104808381262126</v>
      </c>
      <c r="O360" s="132">
        <f>RES_hhdet_in_fec!O$88</f>
        <v>1.8037101728992073</v>
      </c>
      <c r="P360" s="132">
        <f>RES_hhdet_in_fec!P$88</f>
        <v>6.1171501830754709</v>
      </c>
      <c r="Q360" s="132">
        <f>RES_hhdet_in_fec!Q$88</f>
        <v>0.49116103792601667</v>
      </c>
    </row>
    <row r="361" spans="1:17" ht="12" customHeight="1" x14ac:dyDescent="0.25">
      <c r="A361" s="167" t="s">
        <v>155</v>
      </c>
      <c r="B361" s="132"/>
      <c r="C361" s="132">
        <f>SUM(C362:C363)</f>
        <v>0</v>
      </c>
      <c r="D361" s="132">
        <f t="shared" ref="D361:Q361" si="90">SUM(D362:D363)</f>
        <v>0</v>
      </c>
      <c r="E361" s="132">
        <f t="shared" si="90"/>
        <v>0.32824153110309395</v>
      </c>
      <c r="F361" s="132">
        <f t="shared" si="90"/>
        <v>0.10106931168739765</v>
      </c>
      <c r="G361" s="132">
        <f t="shared" si="90"/>
        <v>0.14906551348686942</v>
      </c>
      <c r="H361" s="132">
        <f t="shared" si="90"/>
        <v>0.2305736820354892</v>
      </c>
      <c r="I361" s="132">
        <f t="shared" si="90"/>
        <v>0.3631485796994226</v>
      </c>
      <c r="J361" s="132">
        <f t="shared" si="90"/>
        <v>0.38608288019723602</v>
      </c>
      <c r="K361" s="132">
        <f t="shared" si="90"/>
        <v>0.58636764984586864</v>
      </c>
      <c r="L361" s="132">
        <f t="shared" si="90"/>
        <v>0.67014497941858286</v>
      </c>
      <c r="M361" s="132">
        <f t="shared" si="90"/>
        <v>1.538486319024241</v>
      </c>
      <c r="N361" s="132">
        <f t="shared" si="90"/>
        <v>1.2008813957629587</v>
      </c>
      <c r="O361" s="132">
        <f t="shared" si="90"/>
        <v>1.0227376520599682</v>
      </c>
      <c r="P361" s="132">
        <f t="shared" si="90"/>
        <v>2.4116316195927219</v>
      </c>
      <c r="Q361" s="132">
        <f t="shared" si="90"/>
        <v>0.67047097677198975</v>
      </c>
    </row>
    <row r="362" spans="1:17" ht="12" customHeight="1" x14ac:dyDescent="0.25">
      <c r="A362" s="166" t="s">
        <v>55</v>
      </c>
      <c r="B362" s="165"/>
      <c r="C362" s="165">
        <f>RES_hhdet_in_fec!C$90</f>
        <v>0</v>
      </c>
      <c r="D362" s="165">
        <f>RES_hhdet_in_fec!D$90</f>
        <v>0</v>
      </c>
      <c r="E362" s="165">
        <f>RES_hhdet_in_fec!E$90</f>
        <v>0.26963044385254881</v>
      </c>
      <c r="F362" s="165">
        <f>RES_hhdet_in_fec!F$90</f>
        <v>8.2912832548835386E-2</v>
      </c>
      <c r="G362" s="165">
        <f>RES_hhdet_in_fec!G$90</f>
        <v>0.1221235640547664</v>
      </c>
      <c r="H362" s="165">
        <f>RES_hhdet_in_fec!H$90</f>
        <v>0.18867315285842717</v>
      </c>
      <c r="I362" s="165">
        <f>RES_hhdet_in_fec!I$90</f>
        <v>0.29678430560972419</v>
      </c>
      <c r="J362" s="165">
        <f>RES_hhdet_in_fec!J$90</f>
        <v>0.31503909359272325</v>
      </c>
      <c r="K362" s="165">
        <f>RES_hhdet_in_fec!K$90</f>
        <v>0.47900432548452831</v>
      </c>
      <c r="L362" s="165">
        <f>RES_hhdet_in_fec!L$90</f>
        <v>0.54349004518189903</v>
      </c>
      <c r="M362" s="165">
        <f>RES_hhdet_in_fec!M$90</f>
        <v>1.2508950069426614</v>
      </c>
      <c r="N362" s="165">
        <f>RES_hhdet_in_fec!N$90</f>
        <v>0.97430149224188178</v>
      </c>
      <c r="O362" s="165">
        <f>RES_hhdet_in_fec!O$90</f>
        <v>0.82833842426071413</v>
      </c>
      <c r="P362" s="165">
        <f>RES_hhdet_in_fec!P$90</f>
        <v>1.9496427375613343</v>
      </c>
      <c r="Q362" s="165">
        <f>RES_hhdet_in_fec!Q$90</f>
        <v>0.54096684798665229</v>
      </c>
    </row>
    <row r="363" spans="1:17" ht="12" customHeight="1" x14ac:dyDescent="0.25">
      <c r="A363" s="147" t="s">
        <v>59</v>
      </c>
      <c r="B363" s="164"/>
      <c r="C363" s="164">
        <f>RES_hhdet_in_fec!C$91</f>
        <v>0</v>
      </c>
      <c r="D363" s="164">
        <f>RES_hhdet_in_fec!D$91</f>
        <v>0</v>
      </c>
      <c r="E363" s="164">
        <f>RES_hhdet_in_fec!E$91</f>
        <v>5.8611087250545132E-2</v>
      </c>
      <c r="F363" s="164">
        <f>RES_hhdet_in_fec!F$91</f>
        <v>1.8156479138562262E-2</v>
      </c>
      <c r="G363" s="164">
        <f>RES_hhdet_in_fec!G$91</f>
        <v>2.694194943210302E-2</v>
      </c>
      <c r="H363" s="164">
        <f>RES_hhdet_in_fec!H$91</f>
        <v>4.1900529177062024E-2</v>
      </c>
      <c r="I363" s="164">
        <f>RES_hhdet_in_fec!I$91</f>
        <v>6.6364274089698416E-2</v>
      </c>
      <c r="J363" s="164">
        <f>RES_hhdet_in_fec!J$91</f>
        <v>7.1043786604512799E-2</v>
      </c>
      <c r="K363" s="164">
        <f>RES_hhdet_in_fec!K$91</f>
        <v>0.10736332436134036</v>
      </c>
      <c r="L363" s="164">
        <f>RES_hhdet_in_fec!L$91</f>
        <v>0.12665493423668384</v>
      </c>
      <c r="M363" s="164">
        <f>RES_hhdet_in_fec!M$91</f>
        <v>0.28759131208157968</v>
      </c>
      <c r="N363" s="164">
        <f>RES_hhdet_in_fec!N$91</f>
        <v>0.22657990352107682</v>
      </c>
      <c r="O363" s="164">
        <f>RES_hhdet_in_fec!O$91</f>
        <v>0.19439922779925417</v>
      </c>
      <c r="P363" s="164">
        <f>RES_hhdet_in_fec!P$91</f>
        <v>0.46198888203138766</v>
      </c>
      <c r="Q363" s="164">
        <f>RES_hhdet_in_fec!Q$91</f>
        <v>0.12950412878533749</v>
      </c>
    </row>
    <row r="364" spans="1:17" ht="12" customHeight="1" x14ac:dyDescent="0.25">
      <c r="A364" s="163" t="s">
        <v>144</v>
      </c>
      <c r="B364" s="162"/>
      <c r="C364" s="162">
        <f>RES_hhdet_in_fec!C$92</f>
        <v>0</v>
      </c>
      <c r="D364" s="162">
        <f>RES_hhdet_in_fec!D$92</f>
        <v>0</v>
      </c>
      <c r="E364" s="162">
        <f>RES_hhdet_in_fec!E$92</f>
        <v>0</v>
      </c>
      <c r="F364" s="162">
        <f>RES_hhdet_in_fec!F$92</f>
        <v>0</v>
      </c>
      <c r="G364" s="162">
        <f>RES_hhdet_in_fec!G$92</f>
        <v>0</v>
      </c>
      <c r="H364" s="162">
        <f>RES_hhdet_in_fec!H$92</f>
        <v>0</v>
      </c>
      <c r="I364" s="162">
        <f>RES_hhdet_in_fec!I$92</f>
        <v>0</v>
      </c>
      <c r="J364" s="162">
        <f>RES_hhdet_in_fec!J$92</f>
        <v>0</v>
      </c>
      <c r="K364" s="162">
        <f>RES_hhdet_in_fec!K$92</f>
        <v>0</v>
      </c>
      <c r="L364" s="162">
        <f>RES_hhdet_in_fec!L$92</f>
        <v>0</v>
      </c>
      <c r="M364" s="162">
        <f>RES_hhdet_in_fec!M$92</f>
        <v>0</v>
      </c>
      <c r="N364" s="162">
        <f>RES_hhdet_in_fec!N$92</f>
        <v>0</v>
      </c>
      <c r="O364" s="162">
        <f>RES_hhdet_in_fec!O$92</f>
        <v>0</v>
      </c>
      <c r="P364" s="162">
        <f>RES_hhdet_in_fec!P$92</f>
        <v>0</v>
      </c>
      <c r="Q364" s="162">
        <f>RES_hhdet_in_fec!Q$92</f>
        <v>0</v>
      </c>
    </row>
    <row r="365" spans="1:17" ht="12" customHeight="1" x14ac:dyDescent="0.25">
      <c r="A365" s="161" t="s">
        <v>143</v>
      </c>
      <c r="B365" s="160"/>
      <c r="C365" s="160">
        <f>SUM(C366:C367)</f>
        <v>0</v>
      </c>
      <c r="D365" s="160">
        <f t="shared" ref="D365:Q365" si="91">SUM(D366:D367)</f>
        <v>0</v>
      </c>
      <c r="E365" s="160">
        <f t="shared" si="91"/>
        <v>0</v>
      </c>
      <c r="F365" s="160">
        <f t="shared" si="91"/>
        <v>0</v>
      </c>
      <c r="G365" s="160">
        <f t="shared" si="91"/>
        <v>0</v>
      </c>
      <c r="H365" s="160">
        <f t="shared" si="91"/>
        <v>0</v>
      </c>
      <c r="I365" s="160">
        <f t="shared" si="91"/>
        <v>0</v>
      </c>
      <c r="J365" s="160">
        <f t="shared" si="91"/>
        <v>0</v>
      </c>
      <c r="K365" s="160">
        <f t="shared" si="91"/>
        <v>0</v>
      </c>
      <c r="L365" s="160">
        <f t="shared" si="91"/>
        <v>0</v>
      </c>
      <c r="M365" s="160">
        <f t="shared" si="91"/>
        <v>0</v>
      </c>
      <c r="N365" s="160">
        <f t="shared" si="91"/>
        <v>0</v>
      </c>
      <c r="O365" s="160">
        <f t="shared" si="91"/>
        <v>0</v>
      </c>
      <c r="P365" s="160">
        <f t="shared" si="91"/>
        <v>0</v>
      </c>
      <c r="Q365" s="160">
        <f t="shared" si="91"/>
        <v>0</v>
      </c>
    </row>
    <row r="366" spans="1:17" ht="12" customHeight="1" x14ac:dyDescent="0.25">
      <c r="A366" s="148" t="s">
        <v>57</v>
      </c>
      <c r="B366" s="156"/>
      <c r="C366" s="156">
        <f>RES_hhdet_in_fec!C$94</f>
        <v>0</v>
      </c>
      <c r="D366" s="156">
        <f>RES_hhdet_in_fec!D$94</f>
        <v>0</v>
      </c>
      <c r="E366" s="156">
        <f>RES_hhdet_in_fec!E$94</f>
        <v>0</v>
      </c>
      <c r="F366" s="156">
        <f>RES_hhdet_in_fec!F$94</f>
        <v>0</v>
      </c>
      <c r="G366" s="156">
        <f>RES_hhdet_in_fec!G$94</f>
        <v>0</v>
      </c>
      <c r="H366" s="156">
        <f>RES_hhdet_in_fec!H$94</f>
        <v>0</v>
      </c>
      <c r="I366" s="156">
        <f>RES_hhdet_in_fec!I$94</f>
        <v>0</v>
      </c>
      <c r="J366" s="156">
        <f>RES_hhdet_in_fec!J$94</f>
        <v>0</v>
      </c>
      <c r="K366" s="156">
        <f>RES_hhdet_in_fec!K$94</f>
        <v>0</v>
      </c>
      <c r="L366" s="156">
        <f>RES_hhdet_in_fec!L$94</f>
        <v>0</v>
      </c>
      <c r="M366" s="156">
        <f>RES_hhdet_in_fec!M$94</f>
        <v>0</v>
      </c>
      <c r="N366" s="156">
        <f>RES_hhdet_in_fec!N$94</f>
        <v>0</v>
      </c>
      <c r="O366" s="156">
        <f>RES_hhdet_in_fec!O$94</f>
        <v>0</v>
      </c>
      <c r="P366" s="156">
        <f>RES_hhdet_in_fec!P$94</f>
        <v>0</v>
      </c>
      <c r="Q366" s="156">
        <f>RES_hhdet_in_fec!Q$94</f>
        <v>0</v>
      </c>
    </row>
    <row r="367" spans="1:17" ht="12" customHeight="1" x14ac:dyDescent="0.25">
      <c r="A367" s="148" t="s">
        <v>59</v>
      </c>
      <c r="B367" s="156"/>
      <c r="C367" s="156">
        <f>RES_hhdet_in_fec!C$95</f>
        <v>0</v>
      </c>
      <c r="D367" s="156">
        <f>RES_hhdet_in_fec!D$95</f>
        <v>0</v>
      </c>
      <c r="E367" s="156">
        <f>RES_hhdet_in_fec!E$95</f>
        <v>0</v>
      </c>
      <c r="F367" s="156">
        <f>RES_hhdet_in_fec!F$95</f>
        <v>0</v>
      </c>
      <c r="G367" s="156">
        <f>RES_hhdet_in_fec!G$95</f>
        <v>0</v>
      </c>
      <c r="H367" s="156">
        <f>RES_hhdet_in_fec!H$95</f>
        <v>0</v>
      </c>
      <c r="I367" s="156">
        <f>RES_hhdet_in_fec!I$95</f>
        <v>0</v>
      </c>
      <c r="J367" s="156">
        <f>RES_hhdet_in_fec!J$95</f>
        <v>0</v>
      </c>
      <c r="K367" s="156">
        <f>RES_hhdet_in_fec!K$95</f>
        <v>0</v>
      </c>
      <c r="L367" s="156">
        <f>RES_hhdet_in_fec!L$95</f>
        <v>0</v>
      </c>
      <c r="M367" s="156">
        <f>RES_hhdet_in_fec!M$95</f>
        <v>0</v>
      </c>
      <c r="N367" s="156">
        <f>RES_hhdet_in_fec!N$95</f>
        <v>0</v>
      </c>
      <c r="O367" s="156">
        <f>RES_hhdet_in_fec!O$95</f>
        <v>0</v>
      </c>
      <c r="P367" s="156">
        <f>RES_hhdet_in_fec!P$95</f>
        <v>0</v>
      </c>
      <c r="Q367" s="156">
        <f>RES_hhdet_in_fec!Q$95</f>
        <v>0</v>
      </c>
    </row>
    <row r="368" spans="1:17" ht="12" customHeight="1" x14ac:dyDescent="0.25">
      <c r="A368" s="163" t="s">
        <v>142</v>
      </c>
      <c r="B368" s="162"/>
      <c r="C368" s="162">
        <f>RES_hhdet_in_fec!C$96</f>
        <v>2.0088191520022121</v>
      </c>
      <c r="D368" s="162">
        <f>RES_hhdet_in_fec!D$96</f>
        <v>4.0948694610959544</v>
      </c>
      <c r="E368" s="162">
        <f>RES_hhdet_in_fec!E$96</f>
        <v>0.69797640911680947</v>
      </c>
      <c r="F368" s="162">
        <f>RES_hhdet_in_fec!F$96</f>
        <v>4.4031896849809975</v>
      </c>
      <c r="G368" s="162">
        <f>RES_hhdet_in_fec!G$96</f>
        <v>5.1769063229412966</v>
      </c>
      <c r="H368" s="162">
        <f>RES_hhdet_in_fec!H$96</f>
        <v>2.9679998400920491</v>
      </c>
      <c r="I368" s="162">
        <f>RES_hhdet_in_fec!I$96</f>
        <v>4.979886666318313</v>
      </c>
      <c r="J368" s="162">
        <f>RES_hhdet_in_fec!J$96</f>
        <v>5.4117361392920813</v>
      </c>
      <c r="K368" s="162">
        <f>RES_hhdet_in_fec!K$96</f>
        <v>0.87111495134525663</v>
      </c>
      <c r="L368" s="162">
        <f>RES_hhdet_in_fec!L$96</f>
        <v>1.8055527530076416</v>
      </c>
      <c r="M368" s="162">
        <f>RES_hhdet_in_fec!M$96</f>
        <v>0.46763632034758856</v>
      </c>
      <c r="N368" s="162">
        <f>RES_hhdet_in_fec!N$96</f>
        <v>14.094194164564264</v>
      </c>
      <c r="O368" s="162">
        <f>RES_hhdet_in_fec!O$96</f>
        <v>2.4711473490690774</v>
      </c>
      <c r="P368" s="162">
        <f>RES_hhdet_in_fec!P$96</f>
        <v>8.2645766109380254</v>
      </c>
      <c r="Q368" s="162">
        <f>RES_hhdet_in_fec!Q$96</f>
        <v>4.071127004257348</v>
      </c>
    </row>
    <row r="369" spans="1:17" ht="12" customHeight="1" x14ac:dyDescent="0.25">
      <c r="A369" s="161" t="s">
        <v>141</v>
      </c>
      <c r="B369" s="160"/>
      <c r="C369" s="160">
        <f>SUM(C370:C371)</f>
        <v>0</v>
      </c>
      <c r="D369" s="160">
        <f t="shared" ref="D369:Q369" si="92">SUM(D370:D371)</f>
        <v>0</v>
      </c>
      <c r="E369" s="160">
        <f t="shared" si="92"/>
        <v>0.60257960837740954</v>
      </c>
      <c r="F369" s="160">
        <f t="shared" si="92"/>
        <v>0.16762388929678307</v>
      </c>
      <c r="G369" s="160">
        <f t="shared" si="92"/>
        <v>0.31074944590001946</v>
      </c>
      <c r="H369" s="160">
        <f t="shared" si="92"/>
        <v>0.35325619383188261</v>
      </c>
      <c r="I369" s="160">
        <f t="shared" si="92"/>
        <v>0.53216472869184939</v>
      </c>
      <c r="J369" s="160">
        <f t="shared" si="92"/>
        <v>0.68137750173616873</v>
      </c>
      <c r="K369" s="160">
        <f t="shared" si="92"/>
        <v>0.70902064150884381</v>
      </c>
      <c r="L369" s="160">
        <f t="shared" si="92"/>
        <v>0.73625768388975898</v>
      </c>
      <c r="M369" s="160">
        <f t="shared" si="92"/>
        <v>0.76836750711098667</v>
      </c>
      <c r="N369" s="160">
        <f t="shared" si="92"/>
        <v>2.8499520329568009</v>
      </c>
      <c r="O369" s="160">
        <f t="shared" si="92"/>
        <v>1.0227047288220892</v>
      </c>
      <c r="P369" s="160">
        <f t="shared" si="92"/>
        <v>1.9479631149377874</v>
      </c>
      <c r="Q369" s="160">
        <f t="shared" si="92"/>
        <v>1.1383459245922203</v>
      </c>
    </row>
    <row r="370" spans="1:17" ht="12" customHeight="1" x14ac:dyDescent="0.25">
      <c r="A370" s="148" t="s">
        <v>60</v>
      </c>
      <c r="B370" s="156"/>
      <c r="C370" s="156">
        <f>RES_hhdet_in_fec!C$98</f>
        <v>0</v>
      </c>
      <c r="D370" s="156">
        <f>RES_hhdet_in_fec!D$98</f>
        <v>0</v>
      </c>
      <c r="E370" s="156">
        <f>RES_hhdet_in_fec!E$98</f>
        <v>0.46221955758936684</v>
      </c>
      <c r="F370" s="156">
        <f>RES_hhdet_in_fec!F$98</f>
        <v>0.12900146042910807</v>
      </c>
      <c r="G370" s="156">
        <f>RES_hhdet_in_fec!G$98</f>
        <v>0.23847524885365809</v>
      </c>
      <c r="H370" s="156">
        <f>RES_hhdet_in_fec!H$98</f>
        <v>0.2730479210506378</v>
      </c>
      <c r="I370" s="156">
        <f>RES_hhdet_in_fec!I$98</f>
        <v>0.4068181638256993</v>
      </c>
      <c r="J370" s="156">
        <f>RES_hhdet_in_fec!J$98</f>
        <v>0.51646272504277979</v>
      </c>
      <c r="K370" s="156">
        <f>RES_hhdet_in_fec!K$98</f>
        <v>0.5379147101230719</v>
      </c>
      <c r="L370" s="156">
        <f>RES_hhdet_in_fec!L$98</f>
        <v>0.5583602755168392</v>
      </c>
      <c r="M370" s="156">
        <f>RES_hhdet_in_fec!M$98</f>
        <v>0.58828700895354524</v>
      </c>
      <c r="N370" s="156">
        <f>RES_hhdet_in_fec!N$98</f>
        <v>2.1680322171174504</v>
      </c>
      <c r="O370" s="156">
        <f>RES_hhdet_in_fec!O$98</f>
        <v>0.77762753993560618</v>
      </c>
      <c r="P370" s="156">
        <f>RES_hhdet_in_fec!P$98</f>
        <v>1.4717552031617276</v>
      </c>
      <c r="Q370" s="156">
        <f>RES_hhdet_in_fec!Q$98</f>
        <v>0.86351916277231744</v>
      </c>
    </row>
    <row r="371" spans="1:17" ht="12" customHeight="1" x14ac:dyDescent="0.25">
      <c r="A371" s="148" t="s">
        <v>59</v>
      </c>
      <c r="B371" s="156"/>
      <c r="C371" s="156">
        <f>RES_hhdet_in_fec!C$99</f>
        <v>0</v>
      </c>
      <c r="D371" s="156">
        <f>RES_hhdet_in_fec!D$99</f>
        <v>0</v>
      </c>
      <c r="E371" s="156">
        <f>RES_hhdet_in_fec!E$99</f>
        <v>0.1403600507880427</v>
      </c>
      <c r="F371" s="156">
        <f>RES_hhdet_in_fec!F$99</f>
        <v>3.8622428867674995E-2</v>
      </c>
      <c r="G371" s="156">
        <f>RES_hhdet_in_fec!G$99</f>
        <v>7.2274197046361385E-2</v>
      </c>
      <c r="H371" s="156">
        <f>RES_hhdet_in_fec!H$99</f>
        <v>8.0208272781244816E-2</v>
      </c>
      <c r="I371" s="156">
        <f>RES_hhdet_in_fec!I$99</f>
        <v>0.12534656486615012</v>
      </c>
      <c r="J371" s="156">
        <f>RES_hhdet_in_fec!J$99</f>
        <v>0.16491477669338891</v>
      </c>
      <c r="K371" s="156">
        <f>RES_hhdet_in_fec!K$99</f>
        <v>0.1711059313857719</v>
      </c>
      <c r="L371" s="156">
        <f>RES_hhdet_in_fec!L$99</f>
        <v>0.17789740837291981</v>
      </c>
      <c r="M371" s="156">
        <f>RES_hhdet_in_fec!M$99</f>
        <v>0.18008049815744145</v>
      </c>
      <c r="N371" s="156">
        <f>RES_hhdet_in_fec!N$99</f>
        <v>0.68191981583935046</v>
      </c>
      <c r="O371" s="156">
        <f>RES_hhdet_in_fec!O$99</f>
        <v>0.24507718888648303</v>
      </c>
      <c r="P371" s="156">
        <f>RES_hhdet_in_fec!P$99</f>
        <v>0.47620791177605976</v>
      </c>
      <c r="Q371" s="156">
        <f>RES_hhdet_in_fec!Q$99</f>
        <v>0.27482676181990279</v>
      </c>
    </row>
    <row r="372" spans="1:17" ht="12" customHeight="1" x14ac:dyDescent="0.25">
      <c r="A372" s="158" t="s">
        <v>62</v>
      </c>
      <c r="B372" s="157"/>
      <c r="C372" s="157">
        <f>SUM(C373:C375)</f>
        <v>1.1822879916756013</v>
      </c>
      <c r="D372" s="157">
        <f t="shared" ref="D372:Q372" si="93">SUM(D373:D375)</f>
        <v>2.5966658356392478</v>
      </c>
      <c r="E372" s="157">
        <f t="shared" si="93"/>
        <v>1.476609263977728</v>
      </c>
      <c r="F372" s="157">
        <f t="shared" si="93"/>
        <v>2.7824166428930015</v>
      </c>
      <c r="G372" s="157">
        <f t="shared" si="93"/>
        <v>3.2375254262181823</v>
      </c>
      <c r="H372" s="157">
        <f t="shared" si="93"/>
        <v>2.1529078663025492</v>
      </c>
      <c r="I372" s="157">
        <f t="shared" si="93"/>
        <v>3.9599317223071728</v>
      </c>
      <c r="J372" s="157">
        <f t="shared" si="93"/>
        <v>3.8633079743596772</v>
      </c>
      <c r="K372" s="157">
        <f t="shared" si="93"/>
        <v>1.5816831136064602</v>
      </c>
      <c r="L372" s="157">
        <f t="shared" si="93"/>
        <v>1.5474231783322021</v>
      </c>
      <c r="M372" s="157">
        <f t="shared" si="93"/>
        <v>3.2283060150836547</v>
      </c>
      <c r="N372" s="157">
        <f t="shared" si="93"/>
        <v>8.9265373346208161</v>
      </c>
      <c r="O372" s="157">
        <f t="shared" si="93"/>
        <v>2.6523169087792371</v>
      </c>
      <c r="P372" s="157">
        <f t="shared" si="93"/>
        <v>7.642119957129597</v>
      </c>
      <c r="Q372" s="157">
        <f t="shared" si="93"/>
        <v>2.8123407688315281</v>
      </c>
    </row>
    <row r="373" spans="1:17" ht="12" customHeight="1" x14ac:dyDescent="0.25">
      <c r="A373" s="23" t="s">
        <v>55</v>
      </c>
      <c r="B373" s="156"/>
      <c r="C373" s="156">
        <f>RES_hhdet_in_fec!C$101</f>
        <v>0</v>
      </c>
      <c r="D373" s="156">
        <f>RES_hhdet_in_fec!D$101</f>
        <v>0</v>
      </c>
      <c r="E373" s="156">
        <f>RES_hhdet_in_fec!E$101</f>
        <v>0</v>
      </c>
      <c r="F373" s="156">
        <f>RES_hhdet_in_fec!F$101</f>
        <v>0</v>
      </c>
      <c r="G373" s="156">
        <f>RES_hhdet_in_fec!G$101</f>
        <v>0</v>
      </c>
      <c r="H373" s="156">
        <f>RES_hhdet_in_fec!H$101</f>
        <v>0</v>
      </c>
      <c r="I373" s="156">
        <f>RES_hhdet_in_fec!I$101</f>
        <v>0</v>
      </c>
      <c r="J373" s="156">
        <f>RES_hhdet_in_fec!J$101</f>
        <v>0</v>
      </c>
      <c r="K373" s="156">
        <f>RES_hhdet_in_fec!K$101</f>
        <v>0</v>
      </c>
      <c r="L373" s="156">
        <f>RES_hhdet_in_fec!L$101</f>
        <v>0</v>
      </c>
      <c r="M373" s="156">
        <f>RES_hhdet_in_fec!M$101</f>
        <v>0</v>
      </c>
      <c r="N373" s="156">
        <f>RES_hhdet_in_fec!N$101</f>
        <v>0</v>
      </c>
      <c r="O373" s="156">
        <f>RES_hhdet_in_fec!O$101</f>
        <v>0</v>
      </c>
      <c r="P373" s="156">
        <f>RES_hhdet_in_fec!P$101</f>
        <v>0</v>
      </c>
      <c r="Q373" s="156">
        <f>RES_hhdet_in_fec!Q$101</f>
        <v>0</v>
      </c>
    </row>
    <row r="374" spans="1:17" ht="12" customHeight="1" x14ac:dyDescent="0.25">
      <c r="A374" s="23" t="s">
        <v>57</v>
      </c>
      <c r="B374" s="156"/>
      <c r="C374" s="156">
        <f>RES_hhdet_in_fec!C$102</f>
        <v>0</v>
      </c>
      <c r="D374" s="156">
        <f>RES_hhdet_in_fec!D$102</f>
        <v>0</v>
      </c>
      <c r="E374" s="156">
        <f>RES_hhdet_in_fec!E$102</f>
        <v>0</v>
      </c>
      <c r="F374" s="156">
        <f>RES_hhdet_in_fec!F$102</f>
        <v>0</v>
      </c>
      <c r="G374" s="156">
        <f>RES_hhdet_in_fec!G$102</f>
        <v>0</v>
      </c>
      <c r="H374" s="156">
        <f>RES_hhdet_in_fec!H$102</f>
        <v>0</v>
      </c>
      <c r="I374" s="156">
        <f>RES_hhdet_in_fec!I$102</f>
        <v>0</v>
      </c>
      <c r="J374" s="156">
        <f>RES_hhdet_in_fec!J$102</f>
        <v>0</v>
      </c>
      <c r="K374" s="156">
        <f>RES_hhdet_in_fec!K$102</f>
        <v>0</v>
      </c>
      <c r="L374" s="156">
        <f>RES_hhdet_in_fec!L$102</f>
        <v>0</v>
      </c>
      <c r="M374" s="156">
        <f>RES_hhdet_in_fec!M$102</f>
        <v>0</v>
      </c>
      <c r="N374" s="156">
        <f>RES_hhdet_in_fec!N$102</f>
        <v>0</v>
      </c>
      <c r="O374" s="156">
        <f>RES_hhdet_in_fec!O$102</f>
        <v>0</v>
      </c>
      <c r="P374" s="156">
        <f>RES_hhdet_in_fec!P$102</f>
        <v>0</v>
      </c>
      <c r="Q374" s="156">
        <f>RES_hhdet_in_fec!Q$102</f>
        <v>0</v>
      </c>
    </row>
    <row r="375" spans="1:17" ht="12" customHeight="1" x14ac:dyDescent="0.25">
      <c r="A375" s="29" t="s">
        <v>140</v>
      </c>
      <c r="B375" s="57"/>
      <c r="C375" s="57">
        <f>RES_hhdet_in_fec!C$103</f>
        <v>1.1822879916756013</v>
      </c>
      <c r="D375" s="57">
        <f>RES_hhdet_in_fec!D$103</f>
        <v>2.5966658356392478</v>
      </c>
      <c r="E375" s="57">
        <f>RES_hhdet_in_fec!E$103</f>
        <v>1.476609263977728</v>
      </c>
      <c r="F375" s="57">
        <f>RES_hhdet_in_fec!F$103</f>
        <v>2.7824166428930015</v>
      </c>
      <c r="G375" s="57">
        <f>RES_hhdet_in_fec!G$103</f>
        <v>3.2375254262181823</v>
      </c>
      <c r="H375" s="57">
        <f>RES_hhdet_in_fec!H$103</f>
        <v>2.1529078663025492</v>
      </c>
      <c r="I375" s="57">
        <f>RES_hhdet_in_fec!I$103</f>
        <v>3.9599317223071728</v>
      </c>
      <c r="J375" s="57">
        <f>RES_hhdet_in_fec!J$103</f>
        <v>3.8633079743596772</v>
      </c>
      <c r="K375" s="57">
        <f>RES_hhdet_in_fec!K$103</f>
        <v>1.5816831136064602</v>
      </c>
      <c r="L375" s="57">
        <f>RES_hhdet_in_fec!L$103</f>
        <v>1.5474231783322021</v>
      </c>
      <c r="M375" s="57">
        <f>RES_hhdet_in_fec!M$103</f>
        <v>3.2283060150836547</v>
      </c>
      <c r="N375" s="57">
        <f>RES_hhdet_in_fec!N$103</f>
        <v>8.9265373346208161</v>
      </c>
      <c r="O375" s="57">
        <f>RES_hhdet_in_fec!O$103</f>
        <v>2.6523169087792371</v>
      </c>
      <c r="P375" s="57">
        <f>RES_hhdet_in_fec!P$103</f>
        <v>7.642119957129597</v>
      </c>
      <c r="Q375" s="57">
        <f>RES_hhdet_in_fec!Q$103</f>
        <v>2.8123407688315281</v>
      </c>
    </row>
    <row r="377" spans="1:17" ht="12" customHeight="1" x14ac:dyDescent="0.25">
      <c r="A377" s="152" t="s">
        <v>192</v>
      </c>
      <c r="B377" s="168"/>
      <c r="C377" s="168">
        <f>SUM(C378,C381,C383,C396)</f>
        <v>15.206975183085097</v>
      </c>
      <c r="D377" s="168">
        <f t="shared" ref="D377:Q377" si="94">SUM(D378,D381,D383,D396)</f>
        <v>31.662918482114662</v>
      </c>
      <c r="E377" s="168">
        <f t="shared" si="94"/>
        <v>18.204350664409365</v>
      </c>
      <c r="F377" s="168">
        <f t="shared" si="94"/>
        <v>34.945490387747093</v>
      </c>
      <c r="G377" s="168">
        <f t="shared" si="94"/>
        <v>39.687624234379356</v>
      </c>
      <c r="H377" s="168">
        <f t="shared" si="94"/>
        <v>27.22380297323139</v>
      </c>
      <c r="I377" s="168">
        <f t="shared" si="94"/>
        <v>47.528819900883491</v>
      </c>
      <c r="J377" s="168">
        <f t="shared" si="94"/>
        <v>46.388015615907335</v>
      </c>
      <c r="K377" s="168">
        <f t="shared" si="94"/>
        <v>19.956286310212825</v>
      </c>
      <c r="L377" s="168">
        <f t="shared" si="94"/>
        <v>20.062965735969911</v>
      </c>
      <c r="M377" s="168">
        <f t="shared" si="94"/>
        <v>42.563824595985189</v>
      </c>
      <c r="N377" s="168">
        <f t="shared" si="94"/>
        <v>115.76854686958771</v>
      </c>
      <c r="O377" s="168">
        <f t="shared" si="94"/>
        <v>33.544651020825228</v>
      </c>
      <c r="P377" s="168">
        <f t="shared" si="94"/>
        <v>92.238425877100198</v>
      </c>
      <c r="Q377" s="168">
        <f t="shared" si="94"/>
        <v>33.427319276382661</v>
      </c>
    </row>
    <row r="378" spans="1:17" ht="12" customHeight="1" x14ac:dyDescent="0.25">
      <c r="A378" s="158" t="s">
        <v>65</v>
      </c>
      <c r="B378" s="157"/>
      <c r="C378" s="157">
        <f>SUM(C379:C380)</f>
        <v>12.575382144111098</v>
      </c>
      <c r="D378" s="157">
        <f t="shared" ref="D378:Q378" si="95">SUM(D379:D380)</f>
        <v>25.78963444372031</v>
      </c>
      <c r="E378" s="157">
        <f t="shared" si="95"/>
        <v>14.837921313247948</v>
      </c>
      <c r="F378" s="157">
        <f t="shared" si="95"/>
        <v>28.35016545224876</v>
      </c>
      <c r="G378" s="157">
        <f t="shared" si="95"/>
        <v>31.979458364256192</v>
      </c>
      <c r="H378" s="157">
        <f t="shared" si="95"/>
        <v>22.033256111398376</v>
      </c>
      <c r="I378" s="157">
        <f t="shared" si="95"/>
        <v>38.204387604242278</v>
      </c>
      <c r="J378" s="157">
        <f t="shared" si="95"/>
        <v>37.157508241546928</v>
      </c>
      <c r="K378" s="157">
        <f t="shared" si="95"/>
        <v>16.143363246159481</v>
      </c>
      <c r="L378" s="157">
        <f t="shared" si="95"/>
        <v>16.209826972164816</v>
      </c>
      <c r="M378" s="157">
        <f t="shared" si="95"/>
        <v>34.8286004915484</v>
      </c>
      <c r="N378" s="157">
        <f t="shared" si="95"/>
        <v>93.085305758172083</v>
      </c>
      <c r="O378" s="157">
        <f t="shared" si="95"/>
        <v>27.085920381004669</v>
      </c>
      <c r="P378" s="157">
        <f t="shared" si="95"/>
        <v>73.23675615539581</v>
      </c>
      <c r="Q378" s="157">
        <f t="shared" si="95"/>
        <v>26.329286008848161</v>
      </c>
    </row>
    <row r="379" spans="1:17" ht="12" customHeight="1" x14ac:dyDescent="0.25">
      <c r="A379" s="23" t="s">
        <v>157</v>
      </c>
      <c r="B379" s="156"/>
      <c r="C379" s="156">
        <f>RES_hhdet_in_tes!C$83</f>
        <v>12.459179691779861</v>
      </c>
      <c r="D379" s="156">
        <f>RES_hhdet_in_tes!D$83</f>
        <v>25.602018567775929</v>
      </c>
      <c r="E379" s="156">
        <f>RES_hhdet_in_tes!E$83</f>
        <v>14.697726836085717</v>
      </c>
      <c r="F379" s="156">
        <f>RES_hhdet_in_tes!F$83</f>
        <v>28.071586713875085</v>
      </c>
      <c r="G379" s="156">
        <f>RES_hhdet_in_tes!G$83</f>
        <v>31.648665626969255</v>
      </c>
      <c r="H379" s="156">
        <f>RES_hhdet_in_tes!H$83</f>
        <v>21.767233062498292</v>
      </c>
      <c r="I379" s="156">
        <f>RES_hhdet_in_tes!I$83</f>
        <v>37.835354789197936</v>
      </c>
      <c r="J379" s="156">
        <f>RES_hhdet_in_tes!J$83</f>
        <v>36.789574763984959</v>
      </c>
      <c r="K379" s="156">
        <f>RES_hhdet_in_tes!K$83</f>
        <v>15.990046234492358</v>
      </c>
      <c r="L379" s="156">
        <f>RES_hhdet_in_tes!L$83</f>
        <v>16.037917790106025</v>
      </c>
      <c r="M379" s="156">
        <f>RES_hhdet_in_tes!M$83</f>
        <v>34.514078651926745</v>
      </c>
      <c r="N379" s="156">
        <f>RES_hhdet_in_tes!N$83</f>
        <v>92.086331495999985</v>
      </c>
      <c r="O379" s="156">
        <f>RES_hhdet_in_tes!O$83</f>
        <v>26.793674735656623</v>
      </c>
      <c r="P379" s="156">
        <f>RES_hhdet_in_tes!P$83</f>
        <v>72.495551360617043</v>
      </c>
      <c r="Q379" s="156">
        <f>RES_hhdet_in_tes!Q$83</f>
        <v>26.014066034021077</v>
      </c>
    </row>
    <row r="380" spans="1:17" ht="12" customHeight="1" x14ac:dyDescent="0.25">
      <c r="A380" s="23" t="s">
        <v>60</v>
      </c>
      <c r="B380" s="156"/>
      <c r="C380" s="156">
        <f>RES_hhdet_in_tes!C$84</f>
        <v>0.11620245233123734</v>
      </c>
      <c r="D380" s="156">
        <f>RES_hhdet_in_tes!D$84</f>
        <v>0.18761587594438089</v>
      </c>
      <c r="E380" s="156">
        <f>RES_hhdet_in_tes!E$84</f>
        <v>0.14019447716222994</v>
      </c>
      <c r="F380" s="156">
        <f>RES_hhdet_in_tes!F$84</f>
        <v>0.2785787383736737</v>
      </c>
      <c r="G380" s="156">
        <f>RES_hhdet_in_tes!G$84</f>
        <v>0.33079273728693909</v>
      </c>
      <c r="H380" s="156">
        <f>RES_hhdet_in_tes!H$84</f>
        <v>0.26602304890008444</v>
      </c>
      <c r="I380" s="156">
        <f>RES_hhdet_in_tes!I$84</f>
        <v>0.36903281504433905</v>
      </c>
      <c r="J380" s="156">
        <f>RES_hhdet_in_tes!J$84</f>
        <v>0.36793347756196976</v>
      </c>
      <c r="K380" s="156">
        <f>RES_hhdet_in_tes!K$84</f>
        <v>0.15331701166712397</v>
      </c>
      <c r="L380" s="156">
        <f>RES_hhdet_in_tes!L$84</f>
        <v>0.17190918205878916</v>
      </c>
      <c r="M380" s="156">
        <f>RES_hhdet_in_tes!M$84</f>
        <v>0.31452183962165747</v>
      </c>
      <c r="N380" s="156">
        <f>RES_hhdet_in_tes!N$84</f>
        <v>0.99897426217209517</v>
      </c>
      <c r="O380" s="156">
        <f>RES_hhdet_in_tes!O$84</f>
        <v>0.29224564534804764</v>
      </c>
      <c r="P380" s="156">
        <f>RES_hhdet_in_tes!P$84</f>
        <v>0.74120479477876278</v>
      </c>
      <c r="Q380" s="156">
        <f>RES_hhdet_in_tes!Q$84</f>
        <v>0.31521997482708364</v>
      </c>
    </row>
    <row r="381" spans="1:17" ht="12" customHeight="1" x14ac:dyDescent="0.25">
      <c r="A381" s="158" t="s">
        <v>112</v>
      </c>
      <c r="B381" s="157"/>
      <c r="C381" s="157">
        <f>C382</f>
        <v>6.4652633857694812E-3</v>
      </c>
      <c r="D381" s="157">
        <f t="shared" ref="D381:Q381" si="96">D382</f>
        <v>4.3866380609196226E-3</v>
      </c>
      <c r="E381" s="157">
        <f t="shared" si="96"/>
        <v>2.0097642653388408E-2</v>
      </c>
      <c r="F381" s="157">
        <f t="shared" si="96"/>
        <v>1.8364193134193674E-2</v>
      </c>
      <c r="G381" s="157">
        <f t="shared" si="96"/>
        <v>2.5233530778402697E-2</v>
      </c>
      <c r="H381" s="157">
        <f t="shared" si="96"/>
        <v>3.9799130482110125E-2</v>
      </c>
      <c r="I381" s="157">
        <f t="shared" si="96"/>
        <v>6.5517132701396891E-2</v>
      </c>
      <c r="J381" s="157">
        <f t="shared" si="96"/>
        <v>4.1239194306669537E-2</v>
      </c>
      <c r="K381" s="157">
        <f t="shared" si="96"/>
        <v>6.6259814080974408E-2</v>
      </c>
      <c r="L381" s="157">
        <f t="shared" si="96"/>
        <v>0.1039449846322781</v>
      </c>
      <c r="M381" s="157">
        <f t="shared" si="96"/>
        <v>0.2052137626300396</v>
      </c>
      <c r="N381" s="157">
        <f t="shared" si="96"/>
        <v>0.39277005857277292</v>
      </c>
      <c r="O381" s="157">
        <f t="shared" si="96"/>
        <v>0.11794092743413079</v>
      </c>
      <c r="P381" s="157">
        <f t="shared" si="96"/>
        <v>0.55193959677260074</v>
      </c>
      <c r="Q381" s="157">
        <f t="shared" si="96"/>
        <v>0.17144458902778645</v>
      </c>
    </row>
    <row r="382" spans="1:17" ht="12" customHeight="1" x14ac:dyDescent="0.25">
      <c r="A382" s="23" t="s">
        <v>60</v>
      </c>
      <c r="B382" s="156"/>
      <c r="C382" s="156">
        <f>RES_hhdet_in_tes!C$86</f>
        <v>6.4652633857694812E-3</v>
      </c>
      <c r="D382" s="156">
        <f>RES_hhdet_in_tes!D$86</f>
        <v>4.3866380609196226E-3</v>
      </c>
      <c r="E382" s="156">
        <f>RES_hhdet_in_tes!E$86</f>
        <v>2.0097642653388408E-2</v>
      </c>
      <c r="F382" s="156">
        <f>RES_hhdet_in_tes!F$86</f>
        <v>1.8364193134193674E-2</v>
      </c>
      <c r="G382" s="156">
        <f>RES_hhdet_in_tes!G$86</f>
        <v>2.5233530778402697E-2</v>
      </c>
      <c r="H382" s="156">
        <f>RES_hhdet_in_tes!H$86</f>
        <v>3.9799130482110125E-2</v>
      </c>
      <c r="I382" s="156">
        <f>RES_hhdet_in_tes!I$86</f>
        <v>6.5517132701396891E-2</v>
      </c>
      <c r="J382" s="156">
        <f>RES_hhdet_in_tes!J$86</f>
        <v>4.1239194306669537E-2</v>
      </c>
      <c r="K382" s="156">
        <f>RES_hhdet_in_tes!K$86</f>
        <v>6.6259814080974408E-2</v>
      </c>
      <c r="L382" s="156">
        <f>RES_hhdet_in_tes!L$86</f>
        <v>0.1039449846322781</v>
      </c>
      <c r="M382" s="156">
        <f>RES_hhdet_in_tes!M$86</f>
        <v>0.2052137626300396</v>
      </c>
      <c r="N382" s="156">
        <f>RES_hhdet_in_tes!N$86</f>
        <v>0.39277005857277292</v>
      </c>
      <c r="O382" s="156">
        <f>RES_hhdet_in_tes!O$86</f>
        <v>0.11794092743413079</v>
      </c>
      <c r="P382" s="156">
        <f>RES_hhdet_in_tes!P$86</f>
        <v>0.55193959677260074</v>
      </c>
      <c r="Q382" s="156">
        <f>RES_hhdet_in_tes!Q$86</f>
        <v>0.17144458902778645</v>
      </c>
    </row>
    <row r="383" spans="1:17" ht="12" customHeight="1" x14ac:dyDescent="0.25">
      <c r="A383" s="158" t="s">
        <v>63</v>
      </c>
      <c r="B383" s="157"/>
      <c r="C383" s="157">
        <f>RES_hhdet_in_tes!C$87</f>
        <v>1.6601979457657143</v>
      </c>
      <c r="D383" s="157">
        <f>RES_hhdet_in_tes!D$87</f>
        <v>3.7408338241653336</v>
      </c>
      <c r="E383" s="157">
        <f>RES_hhdet_in_tes!E$87</f>
        <v>2.1306569570358418</v>
      </c>
      <c r="F383" s="157">
        <f>RES_hhdet_in_tes!F$87</f>
        <v>4.2760597627955352</v>
      </c>
      <c r="G383" s="157">
        <f>RES_hhdet_in_tes!G$87</f>
        <v>4.9952987938485522</v>
      </c>
      <c r="H383" s="157">
        <f>RES_hhdet_in_tes!H$87</f>
        <v>3.3558859140836934</v>
      </c>
      <c r="I383" s="157">
        <f>RES_hhdet_in_tes!I$87</f>
        <v>5.9468396677800728</v>
      </c>
      <c r="J383" s="157">
        <f>RES_hhdet_in_tes!J$87</f>
        <v>5.9436192055059855</v>
      </c>
      <c r="K383" s="157">
        <f>RES_hhdet_in_tes!K$87</f>
        <v>2.4178111228926156</v>
      </c>
      <c r="L383" s="157">
        <f>RES_hhdet_in_tes!L$87</f>
        <v>2.4475697153735831</v>
      </c>
      <c r="M383" s="157">
        <f>RES_hhdet_in_tes!M$87</f>
        <v>4.8142797008801992</v>
      </c>
      <c r="N383" s="157">
        <f>RES_hhdet_in_tes!N$87</f>
        <v>14.784844634946047</v>
      </c>
      <c r="O383" s="157">
        <f>RES_hhdet_in_tes!O$87</f>
        <v>4.109862905277474</v>
      </c>
      <c r="P383" s="157">
        <f>RES_hhdet_in_tes!P$87</f>
        <v>12.023160772708991</v>
      </c>
      <c r="Q383" s="157">
        <f>RES_hhdet_in_tes!Q$87</f>
        <v>4.560648095792379</v>
      </c>
    </row>
    <row r="384" spans="1:17" ht="12" customHeight="1" x14ac:dyDescent="0.25">
      <c r="A384" s="167" t="s">
        <v>156</v>
      </c>
      <c r="B384" s="132"/>
      <c r="C384" s="132">
        <f>RES_hhdet_in_tes!C$88</f>
        <v>0.25523725408998599</v>
      </c>
      <c r="D384" s="132">
        <f>RES_hhdet_in_tes!D$88</f>
        <v>0.8453555177145583</v>
      </c>
      <c r="E384" s="132">
        <f>RES_hhdet_in_tes!E$88</f>
        <v>0.98482365021850737</v>
      </c>
      <c r="F384" s="132">
        <f>RES_hhdet_in_tes!F$88</f>
        <v>0.91113965365796068</v>
      </c>
      <c r="G384" s="132">
        <f>RES_hhdet_in_tes!G$88</f>
        <v>0.90242317106387726</v>
      </c>
      <c r="H384" s="132">
        <f>RES_hhdet_in_tes!H$88</f>
        <v>0.77018954286618668</v>
      </c>
      <c r="I384" s="132">
        <f>RES_hhdet_in_tes!I$88</f>
        <v>1.6398349708907962</v>
      </c>
      <c r="J384" s="132">
        <f>RES_hhdet_in_tes!J$88</f>
        <v>1.1495684138710367</v>
      </c>
      <c r="K384" s="132">
        <f>RES_hhdet_in_tes!K$88</f>
        <v>0.87042406109860493</v>
      </c>
      <c r="L384" s="132">
        <f>RES_hhdet_in_tes!L$88</f>
        <v>0.12755111873014838</v>
      </c>
      <c r="M384" s="132">
        <f>RES_hhdet_in_tes!M$88</f>
        <v>2.9700461075678697</v>
      </c>
      <c r="N384" s="132">
        <f>RES_hhdet_in_tes!N$88</f>
        <v>1.3979874293944836</v>
      </c>
      <c r="O384" s="132">
        <f>RES_hhdet_in_tes!O$88</f>
        <v>0.86893951331316011</v>
      </c>
      <c r="P384" s="132">
        <f>RES_hhdet_in_tes!P$88</f>
        <v>2.9455378137942714</v>
      </c>
      <c r="Q384" s="132">
        <f>RES_hhdet_in_tes!Q$88</f>
        <v>0.23591448214120167</v>
      </c>
    </row>
    <row r="385" spans="1:17" ht="12" customHeight="1" x14ac:dyDescent="0.25">
      <c r="A385" s="167" t="s">
        <v>155</v>
      </c>
      <c r="B385" s="132"/>
      <c r="C385" s="132">
        <f>SUM(C386:C387)</f>
        <v>0</v>
      </c>
      <c r="D385" s="132">
        <f t="shared" ref="D385:Q385" si="97">SUM(D386:D387)</f>
        <v>0</v>
      </c>
      <c r="E385" s="132">
        <f t="shared" si="97"/>
        <v>0.18206246087739986</v>
      </c>
      <c r="F385" s="132">
        <f t="shared" si="97"/>
        <v>5.639920552914042E-2</v>
      </c>
      <c r="G385" s="132">
        <f t="shared" si="97"/>
        <v>8.365910400594842E-2</v>
      </c>
      <c r="H385" s="132">
        <f t="shared" si="97"/>
        <v>0.13001523044034952</v>
      </c>
      <c r="I385" s="132">
        <f t="shared" si="97"/>
        <v>0.20577853826717341</v>
      </c>
      <c r="J385" s="132">
        <f t="shared" si="97"/>
        <v>0.22004279716415509</v>
      </c>
      <c r="K385" s="132">
        <f t="shared" si="97"/>
        <v>0.33459002920295816</v>
      </c>
      <c r="L385" s="132">
        <f t="shared" si="97"/>
        <v>0.38718385123535887</v>
      </c>
      <c r="M385" s="132">
        <f t="shared" si="97"/>
        <v>0.88623745504695561</v>
      </c>
      <c r="N385" s="132">
        <f t="shared" si="97"/>
        <v>0.69466870117412183</v>
      </c>
      <c r="O385" s="132">
        <f t="shared" si="97"/>
        <v>0.59382209009241349</v>
      </c>
      <c r="P385" s="132">
        <f t="shared" si="97"/>
        <v>1.4038187210447906</v>
      </c>
      <c r="Q385" s="132">
        <f t="shared" si="97"/>
        <v>0.39170400511324133</v>
      </c>
    </row>
    <row r="386" spans="1:17" ht="12" customHeight="1" x14ac:dyDescent="0.25">
      <c r="A386" s="166" t="s">
        <v>55</v>
      </c>
      <c r="B386" s="165"/>
      <c r="C386" s="165">
        <f>RES_hhdet_in_tes!C$90</f>
        <v>0</v>
      </c>
      <c r="D386" s="165">
        <f>RES_hhdet_in_tes!D$90</f>
        <v>0</v>
      </c>
      <c r="E386" s="165">
        <f>RES_hhdet_in_tes!E$90</f>
        <v>0.12345137362685472</v>
      </c>
      <c r="F386" s="165">
        <f>RES_hhdet_in_tes!F$90</f>
        <v>3.8173308220185845E-2</v>
      </c>
      <c r="G386" s="165">
        <f>RES_hhdet_in_tes!G$90</f>
        <v>5.6549030875914834E-2</v>
      </c>
      <c r="H386" s="165">
        <f>RES_hhdet_in_tes!H$90</f>
        <v>8.7821135868590486E-2</v>
      </c>
      <c r="I386" s="165">
        <f>RES_hhdet_in_tes!I$90</f>
        <v>0.13896172529652809</v>
      </c>
      <c r="J386" s="165">
        <f>RES_hhdet_in_tes!J$90</f>
        <v>0.14839323656668876</v>
      </c>
      <c r="K386" s="165">
        <f>RES_hhdet_in_tes!K$90</f>
        <v>0.22641244677811981</v>
      </c>
      <c r="L386" s="165">
        <f>RES_hhdet_in_tes!L$90</f>
        <v>0.25895734571990991</v>
      </c>
      <c r="M386" s="165">
        <f>RES_hhdet_in_tes!M$90</f>
        <v>0.59680425924382485</v>
      </c>
      <c r="N386" s="165">
        <f>RES_hhdet_in_tes!N$90</f>
        <v>0.46647358202463862</v>
      </c>
      <c r="O386" s="165">
        <f>RES_hhdet_in_tes!O$90</f>
        <v>0.39787026969735118</v>
      </c>
      <c r="P386" s="165">
        <f>RES_hhdet_in_tes!P$90</f>
        <v>0.93896291412227373</v>
      </c>
      <c r="Q386" s="165">
        <f>RES_hhdet_in_tes!Q$90</f>
        <v>0.26115700846494538</v>
      </c>
    </row>
    <row r="387" spans="1:17" ht="12" customHeight="1" x14ac:dyDescent="0.25">
      <c r="A387" s="147" t="s">
        <v>59</v>
      </c>
      <c r="B387" s="164"/>
      <c r="C387" s="164">
        <f>RES_hhdet_in_tes!C$91</f>
        <v>0</v>
      </c>
      <c r="D387" s="164">
        <f>RES_hhdet_in_tes!D$91</f>
        <v>0</v>
      </c>
      <c r="E387" s="164">
        <f>RES_hhdet_in_tes!E$91</f>
        <v>5.8611087250545132E-2</v>
      </c>
      <c r="F387" s="164">
        <f>RES_hhdet_in_tes!F$91</f>
        <v>1.8225897308954575E-2</v>
      </c>
      <c r="G387" s="164">
        <f>RES_hhdet_in_tes!G$91</f>
        <v>2.7110073130033583E-2</v>
      </c>
      <c r="H387" s="164">
        <f>RES_hhdet_in_tes!H$91</f>
        <v>4.2194094571759017E-2</v>
      </c>
      <c r="I387" s="164">
        <f>RES_hhdet_in_tes!I$91</f>
        <v>6.6816812970645331E-2</v>
      </c>
      <c r="J387" s="164">
        <f>RES_hhdet_in_tes!J$91</f>
        <v>7.1649560597466314E-2</v>
      </c>
      <c r="K387" s="164">
        <f>RES_hhdet_in_tes!K$91</f>
        <v>0.10817758242483834</v>
      </c>
      <c r="L387" s="164">
        <f>RES_hhdet_in_tes!L$91</f>
        <v>0.12822650551544895</v>
      </c>
      <c r="M387" s="164">
        <f>RES_hhdet_in_tes!M$91</f>
        <v>0.28943319580313071</v>
      </c>
      <c r="N387" s="164">
        <f>RES_hhdet_in_tes!N$91</f>
        <v>0.22819511914948321</v>
      </c>
      <c r="O387" s="164">
        <f>RES_hhdet_in_tes!O$91</f>
        <v>0.19595182039506234</v>
      </c>
      <c r="P387" s="164">
        <f>RES_hhdet_in_tes!P$91</f>
        <v>0.46485580692251682</v>
      </c>
      <c r="Q387" s="164">
        <f>RES_hhdet_in_tes!Q$91</f>
        <v>0.13054699664829594</v>
      </c>
    </row>
    <row r="388" spans="1:17" ht="12" customHeight="1" x14ac:dyDescent="0.25">
      <c r="A388" s="163" t="s">
        <v>144</v>
      </c>
      <c r="B388" s="162"/>
      <c r="C388" s="162">
        <f>RES_hhdet_in_tes!C$92</f>
        <v>0</v>
      </c>
      <c r="D388" s="162">
        <f>RES_hhdet_in_tes!D$92</f>
        <v>0</v>
      </c>
      <c r="E388" s="162">
        <f>RES_hhdet_in_tes!E$92</f>
        <v>0</v>
      </c>
      <c r="F388" s="162">
        <f>RES_hhdet_in_tes!F$92</f>
        <v>0</v>
      </c>
      <c r="G388" s="162">
        <f>RES_hhdet_in_tes!G$92</f>
        <v>0</v>
      </c>
      <c r="H388" s="162">
        <f>RES_hhdet_in_tes!H$92</f>
        <v>0</v>
      </c>
      <c r="I388" s="162">
        <f>RES_hhdet_in_tes!I$92</f>
        <v>0</v>
      </c>
      <c r="J388" s="162">
        <f>RES_hhdet_in_tes!J$92</f>
        <v>0</v>
      </c>
      <c r="K388" s="162">
        <f>RES_hhdet_in_tes!K$92</f>
        <v>0</v>
      </c>
      <c r="L388" s="162">
        <f>RES_hhdet_in_tes!L$92</f>
        <v>0</v>
      </c>
      <c r="M388" s="162">
        <f>RES_hhdet_in_tes!M$92</f>
        <v>0</v>
      </c>
      <c r="N388" s="162">
        <f>RES_hhdet_in_tes!N$92</f>
        <v>0</v>
      </c>
      <c r="O388" s="162">
        <f>RES_hhdet_in_tes!O$92</f>
        <v>0</v>
      </c>
      <c r="P388" s="162">
        <f>RES_hhdet_in_tes!P$92</f>
        <v>0</v>
      </c>
      <c r="Q388" s="162">
        <f>RES_hhdet_in_tes!Q$92</f>
        <v>0</v>
      </c>
    </row>
    <row r="389" spans="1:17" ht="12" customHeight="1" x14ac:dyDescent="0.25">
      <c r="A389" s="161" t="s">
        <v>143</v>
      </c>
      <c r="B389" s="160"/>
      <c r="C389" s="160">
        <f>SUM(C390:C391)</f>
        <v>0</v>
      </c>
      <c r="D389" s="160">
        <f t="shared" ref="D389:Q389" si="98">SUM(D390:D391)</f>
        <v>0</v>
      </c>
      <c r="E389" s="160">
        <f t="shared" si="98"/>
        <v>0</v>
      </c>
      <c r="F389" s="160">
        <f t="shared" si="98"/>
        <v>0</v>
      </c>
      <c r="G389" s="160">
        <f t="shared" si="98"/>
        <v>0</v>
      </c>
      <c r="H389" s="160">
        <f t="shared" si="98"/>
        <v>0</v>
      </c>
      <c r="I389" s="160">
        <f t="shared" si="98"/>
        <v>0</v>
      </c>
      <c r="J389" s="160">
        <f t="shared" si="98"/>
        <v>0</v>
      </c>
      <c r="K389" s="160">
        <f t="shared" si="98"/>
        <v>0</v>
      </c>
      <c r="L389" s="160">
        <f t="shared" si="98"/>
        <v>0</v>
      </c>
      <c r="M389" s="160">
        <f t="shared" si="98"/>
        <v>0</v>
      </c>
      <c r="N389" s="160">
        <f t="shared" si="98"/>
        <v>0</v>
      </c>
      <c r="O389" s="160">
        <f t="shared" si="98"/>
        <v>0</v>
      </c>
      <c r="P389" s="160">
        <f t="shared" si="98"/>
        <v>0</v>
      </c>
      <c r="Q389" s="160">
        <f t="shared" si="98"/>
        <v>0</v>
      </c>
    </row>
    <row r="390" spans="1:17" ht="12" customHeight="1" x14ac:dyDescent="0.25">
      <c r="A390" s="148" t="s">
        <v>57</v>
      </c>
      <c r="B390" s="156"/>
      <c r="C390" s="156">
        <f>RES_hhdet_in_tes!C$94</f>
        <v>0</v>
      </c>
      <c r="D390" s="156">
        <f>RES_hhdet_in_tes!D$94</f>
        <v>0</v>
      </c>
      <c r="E390" s="156">
        <f>RES_hhdet_in_tes!E$94</f>
        <v>0</v>
      </c>
      <c r="F390" s="156">
        <f>RES_hhdet_in_tes!F$94</f>
        <v>0</v>
      </c>
      <c r="G390" s="156">
        <f>RES_hhdet_in_tes!G$94</f>
        <v>0</v>
      </c>
      <c r="H390" s="156">
        <f>RES_hhdet_in_tes!H$94</f>
        <v>0</v>
      </c>
      <c r="I390" s="156">
        <f>RES_hhdet_in_tes!I$94</f>
        <v>0</v>
      </c>
      <c r="J390" s="156">
        <f>RES_hhdet_in_tes!J$94</f>
        <v>0</v>
      </c>
      <c r="K390" s="156">
        <f>RES_hhdet_in_tes!K$94</f>
        <v>0</v>
      </c>
      <c r="L390" s="156">
        <f>RES_hhdet_in_tes!L$94</f>
        <v>0</v>
      </c>
      <c r="M390" s="156">
        <f>RES_hhdet_in_tes!M$94</f>
        <v>0</v>
      </c>
      <c r="N390" s="156">
        <f>RES_hhdet_in_tes!N$94</f>
        <v>0</v>
      </c>
      <c r="O390" s="156">
        <f>RES_hhdet_in_tes!O$94</f>
        <v>0</v>
      </c>
      <c r="P390" s="156">
        <f>RES_hhdet_in_tes!P$94</f>
        <v>0</v>
      </c>
      <c r="Q390" s="156">
        <f>RES_hhdet_in_tes!Q$94</f>
        <v>0</v>
      </c>
    </row>
    <row r="391" spans="1:17" ht="12" customHeight="1" x14ac:dyDescent="0.25">
      <c r="A391" s="148" t="s">
        <v>59</v>
      </c>
      <c r="B391" s="156"/>
      <c r="C391" s="156">
        <f>RES_hhdet_in_tes!C$95</f>
        <v>0</v>
      </c>
      <c r="D391" s="156">
        <f>RES_hhdet_in_tes!D$95</f>
        <v>0</v>
      </c>
      <c r="E391" s="156">
        <f>RES_hhdet_in_tes!E$95</f>
        <v>0</v>
      </c>
      <c r="F391" s="156">
        <f>RES_hhdet_in_tes!F$95</f>
        <v>0</v>
      </c>
      <c r="G391" s="156">
        <f>RES_hhdet_in_tes!G$95</f>
        <v>0</v>
      </c>
      <c r="H391" s="156">
        <f>RES_hhdet_in_tes!H$95</f>
        <v>0</v>
      </c>
      <c r="I391" s="156">
        <f>RES_hhdet_in_tes!I$95</f>
        <v>0</v>
      </c>
      <c r="J391" s="156">
        <f>RES_hhdet_in_tes!J$95</f>
        <v>0</v>
      </c>
      <c r="K391" s="156">
        <f>RES_hhdet_in_tes!K$95</f>
        <v>0</v>
      </c>
      <c r="L391" s="156">
        <f>RES_hhdet_in_tes!L$95</f>
        <v>0</v>
      </c>
      <c r="M391" s="156">
        <f>RES_hhdet_in_tes!M$95</f>
        <v>0</v>
      </c>
      <c r="N391" s="156">
        <f>RES_hhdet_in_tes!N$95</f>
        <v>0</v>
      </c>
      <c r="O391" s="156">
        <f>RES_hhdet_in_tes!O$95</f>
        <v>0</v>
      </c>
      <c r="P391" s="156">
        <f>RES_hhdet_in_tes!P$95</f>
        <v>0</v>
      </c>
      <c r="Q391" s="156">
        <f>RES_hhdet_in_tes!Q$95</f>
        <v>0</v>
      </c>
    </row>
    <row r="392" spans="1:17" ht="12" customHeight="1" x14ac:dyDescent="0.25">
      <c r="A392" s="163" t="s">
        <v>142</v>
      </c>
      <c r="B392" s="162"/>
      <c r="C392" s="162">
        <f>RES_hhdet_in_tes!C$96</f>
        <v>1.4049606916757285</v>
      </c>
      <c r="D392" s="162">
        <f>RES_hhdet_in_tes!D$96</f>
        <v>2.8954783064507752</v>
      </c>
      <c r="E392" s="162">
        <f>RES_hhdet_in_tes!E$96</f>
        <v>0.49891289222353752</v>
      </c>
      <c r="F392" s="162">
        <f>RES_hhdet_in_tes!F$96</f>
        <v>3.1788863764527608</v>
      </c>
      <c r="G392" s="162">
        <f>RES_hhdet_in_tes!G$96</f>
        <v>3.7673946391635025</v>
      </c>
      <c r="H392" s="162">
        <f>RES_hhdet_in_tes!H$96</f>
        <v>2.1807195406063413</v>
      </c>
      <c r="I392" s="162">
        <f>RES_hhdet_in_tes!I$96</f>
        <v>3.6828098712767496</v>
      </c>
      <c r="J392" s="162">
        <f>RES_hhdet_in_tes!J$96</f>
        <v>4.0339832477871198</v>
      </c>
      <c r="K392" s="162">
        <f>RES_hhdet_in_tes!K$96</f>
        <v>0.64938467577169612</v>
      </c>
      <c r="L392" s="162">
        <f>RES_hhdet_in_tes!L$96</f>
        <v>1.3461734452829648</v>
      </c>
      <c r="M392" s="162">
        <f>RES_hhdet_in_tes!M$96</f>
        <v>0.34763926761415603</v>
      </c>
      <c r="N392" s="162">
        <f>RES_hhdet_in_tes!N$96</f>
        <v>10.413577794270189</v>
      </c>
      <c r="O392" s="162">
        <f>RES_hhdet_in_tes!O$96</f>
        <v>1.8263095731927654</v>
      </c>
      <c r="P392" s="162">
        <f>RES_hhdet_in_tes!P$96</f>
        <v>6.1036128574458619</v>
      </c>
      <c r="Q392" s="162">
        <f>RES_hhdet_in_tes!Q$96</f>
        <v>3.015163834347836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9">SUM(D394:D395)</f>
        <v>0</v>
      </c>
      <c r="E393" s="160">
        <f t="shared" si="99"/>
        <v>0.46485795371639704</v>
      </c>
      <c r="F393" s="160">
        <f t="shared" si="99"/>
        <v>0.12963452715567345</v>
      </c>
      <c r="G393" s="160">
        <f t="shared" si="99"/>
        <v>0.24182187961522375</v>
      </c>
      <c r="H393" s="160">
        <f t="shared" si="99"/>
        <v>0.27496160017081589</v>
      </c>
      <c r="I393" s="160">
        <f t="shared" si="99"/>
        <v>0.41841628734535319</v>
      </c>
      <c r="J393" s="160">
        <f t="shared" si="99"/>
        <v>0.54002474668367351</v>
      </c>
      <c r="K393" s="160">
        <f t="shared" si="99"/>
        <v>0.56341235681935609</v>
      </c>
      <c r="L393" s="160">
        <f t="shared" si="99"/>
        <v>0.58666130012511131</v>
      </c>
      <c r="M393" s="160">
        <f t="shared" si="99"/>
        <v>0.61035687065121791</v>
      </c>
      <c r="N393" s="160">
        <f t="shared" si="99"/>
        <v>2.2786107101072517</v>
      </c>
      <c r="O393" s="160">
        <f t="shared" si="99"/>
        <v>0.8207917286791353</v>
      </c>
      <c r="P393" s="160">
        <f t="shared" si="99"/>
        <v>1.5701913804240673</v>
      </c>
      <c r="Q393" s="160">
        <f t="shared" si="99"/>
        <v>0.91786577419009951</v>
      </c>
    </row>
    <row r="394" spans="1:17" ht="12" customHeight="1" x14ac:dyDescent="0.25">
      <c r="A394" s="148" t="s">
        <v>60</v>
      </c>
      <c r="B394" s="156"/>
      <c r="C394" s="156">
        <f>RES_hhdet_in_tes!C$98</f>
        <v>0</v>
      </c>
      <c r="D394" s="156">
        <f>RES_hhdet_in_tes!D$98</f>
        <v>0</v>
      </c>
      <c r="E394" s="156">
        <f>RES_hhdet_in_tes!E$98</f>
        <v>0.32449790292835434</v>
      </c>
      <c r="F394" s="156">
        <f>RES_hhdet_in_tes!F$98</f>
        <v>9.0925593381667322E-2</v>
      </c>
      <c r="G394" s="156">
        <f>RES_hhdet_in_tes!G$98</f>
        <v>0.16921535440574428</v>
      </c>
      <c r="H394" s="156">
        <f>RES_hhdet_in_tes!H$98</f>
        <v>0.19441922460544586</v>
      </c>
      <c r="I394" s="156">
        <f>RES_hhdet_in_tes!I$98</f>
        <v>0.29218116360211538</v>
      </c>
      <c r="J394" s="156">
        <f>RES_hhdet_in_tes!J$98</f>
        <v>0.37359751120884593</v>
      </c>
      <c r="K394" s="156">
        <f>RES_hhdet_in_tes!K$98</f>
        <v>0.39066956306823747</v>
      </c>
      <c r="L394" s="156">
        <f>RES_hhdet_in_tes!L$98</f>
        <v>0.40691175509671024</v>
      </c>
      <c r="M394" s="156">
        <f>RES_hhdet_in_tes!M$98</f>
        <v>0.42879608148074511</v>
      </c>
      <c r="N394" s="156">
        <f>RES_hhdet_in_tes!N$98</f>
        <v>1.5927876031760653</v>
      </c>
      <c r="O394" s="156">
        <f>RES_hhdet_in_tes!O$98</f>
        <v>0.57405229919680134</v>
      </c>
      <c r="P394" s="156">
        <f>RES_hhdet_in_tes!P$98</f>
        <v>1.0905578225827941</v>
      </c>
      <c r="Q394" s="156">
        <f>RES_hhdet_in_tes!Q$98</f>
        <v>0.64115033752880535</v>
      </c>
    </row>
    <row r="395" spans="1:17" ht="12" customHeight="1" x14ac:dyDescent="0.25">
      <c r="A395" s="148" t="s">
        <v>59</v>
      </c>
      <c r="B395" s="156"/>
      <c r="C395" s="156">
        <f>RES_hhdet_in_tes!C$99</f>
        <v>0</v>
      </c>
      <c r="D395" s="156">
        <f>RES_hhdet_in_tes!D$99</f>
        <v>0</v>
      </c>
      <c r="E395" s="156">
        <f>RES_hhdet_in_tes!E$99</f>
        <v>0.1403600507880427</v>
      </c>
      <c r="F395" s="156">
        <f>RES_hhdet_in_tes!F$99</f>
        <v>3.8708933774006117E-2</v>
      </c>
      <c r="G395" s="156">
        <f>RES_hhdet_in_tes!G$99</f>
        <v>7.2606525209479467E-2</v>
      </c>
      <c r="H395" s="156">
        <f>RES_hhdet_in_tes!H$99</f>
        <v>8.0542375565370014E-2</v>
      </c>
      <c r="I395" s="156">
        <f>RES_hhdet_in_tes!I$99</f>
        <v>0.12623512374323781</v>
      </c>
      <c r="J395" s="156">
        <f>RES_hhdet_in_tes!J$99</f>
        <v>0.16642723547482757</v>
      </c>
      <c r="K395" s="156">
        <f>RES_hhdet_in_tes!K$99</f>
        <v>0.17274279375111862</v>
      </c>
      <c r="L395" s="156">
        <f>RES_hhdet_in_tes!L$99</f>
        <v>0.1797495450284011</v>
      </c>
      <c r="M395" s="156">
        <f>RES_hhdet_in_tes!M$99</f>
        <v>0.18156078917047275</v>
      </c>
      <c r="N395" s="156">
        <f>RES_hhdet_in_tes!N$99</f>
        <v>0.68582310693118653</v>
      </c>
      <c r="O395" s="156">
        <f>RES_hhdet_in_tes!O$99</f>
        <v>0.24673942948233393</v>
      </c>
      <c r="P395" s="156">
        <f>RES_hhdet_in_tes!P$99</f>
        <v>0.47963355784127309</v>
      </c>
      <c r="Q395" s="156">
        <f>RES_hhdet_in_tes!Q$99</f>
        <v>0.27671543666129417</v>
      </c>
    </row>
    <row r="396" spans="1:17" ht="12" customHeight="1" x14ac:dyDescent="0.25">
      <c r="A396" s="158" t="s">
        <v>62</v>
      </c>
      <c r="B396" s="157"/>
      <c r="C396" s="157">
        <f>SUM(C397:C399)</f>
        <v>0.96492982982251563</v>
      </c>
      <c r="D396" s="157">
        <f t="shared" ref="D396:Q396" si="100">SUM(D397:D399)</f>
        <v>2.1280635761681017</v>
      </c>
      <c r="E396" s="157">
        <f t="shared" si="100"/>
        <v>1.2156747514721851</v>
      </c>
      <c r="F396" s="157">
        <f t="shared" si="100"/>
        <v>2.3009009795686048</v>
      </c>
      <c r="G396" s="157">
        <f t="shared" si="100"/>
        <v>2.6876335454962019</v>
      </c>
      <c r="H396" s="157">
        <f t="shared" si="100"/>
        <v>1.7948618172672128</v>
      </c>
      <c r="I396" s="157">
        <f t="shared" si="100"/>
        <v>3.3120754961597414</v>
      </c>
      <c r="J396" s="157">
        <f t="shared" si="100"/>
        <v>3.2456489745477448</v>
      </c>
      <c r="K396" s="157">
        <f t="shared" si="100"/>
        <v>1.3288521270797524</v>
      </c>
      <c r="L396" s="157">
        <f t="shared" si="100"/>
        <v>1.3016240637992329</v>
      </c>
      <c r="M396" s="157">
        <f t="shared" si="100"/>
        <v>2.7157306409265503</v>
      </c>
      <c r="N396" s="157">
        <f t="shared" si="100"/>
        <v>7.5056264178967913</v>
      </c>
      <c r="O396" s="157">
        <f t="shared" si="100"/>
        <v>2.2309268071089536</v>
      </c>
      <c r="P396" s="157">
        <f t="shared" si="100"/>
        <v>6.4265693522228</v>
      </c>
      <c r="Q396" s="157">
        <f t="shared" si="100"/>
        <v>2.3659405827143405</v>
      </c>
    </row>
    <row r="397" spans="1:17" ht="12" customHeight="1" x14ac:dyDescent="0.25">
      <c r="A397" s="23" t="s">
        <v>55</v>
      </c>
      <c r="B397" s="156"/>
      <c r="C397" s="156">
        <f>RES_hhdet_in_tes!C$101</f>
        <v>0</v>
      </c>
      <c r="D397" s="156">
        <f>RES_hhdet_in_tes!D$101</f>
        <v>0</v>
      </c>
      <c r="E397" s="156">
        <f>RES_hhdet_in_tes!E$101</f>
        <v>0</v>
      </c>
      <c r="F397" s="156">
        <f>RES_hhdet_in_tes!F$101</f>
        <v>0</v>
      </c>
      <c r="G397" s="156">
        <f>RES_hhdet_in_tes!G$101</f>
        <v>0</v>
      </c>
      <c r="H397" s="156">
        <f>RES_hhdet_in_tes!H$101</f>
        <v>0</v>
      </c>
      <c r="I397" s="156">
        <f>RES_hhdet_in_tes!I$101</f>
        <v>0</v>
      </c>
      <c r="J397" s="156">
        <f>RES_hhdet_in_tes!J$101</f>
        <v>0</v>
      </c>
      <c r="K397" s="156">
        <f>RES_hhdet_in_tes!K$101</f>
        <v>0</v>
      </c>
      <c r="L397" s="156">
        <f>RES_hhdet_in_tes!L$101</f>
        <v>0</v>
      </c>
      <c r="M397" s="156">
        <f>RES_hhdet_in_tes!M$101</f>
        <v>0</v>
      </c>
      <c r="N397" s="156">
        <f>RES_hhdet_in_tes!N$101</f>
        <v>0</v>
      </c>
      <c r="O397" s="156">
        <f>RES_hhdet_in_tes!O$101</f>
        <v>0</v>
      </c>
      <c r="P397" s="156">
        <f>RES_hhdet_in_tes!P$101</f>
        <v>0</v>
      </c>
      <c r="Q397" s="156">
        <f>RES_hhdet_in_tes!Q$101</f>
        <v>0</v>
      </c>
    </row>
    <row r="398" spans="1:17" ht="12" customHeight="1" x14ac:dyDescent="0.25">
      <c r="A398" s="23" t="s">
        <v>57</v>
      </c>
      <c r="B398" s="156"/>
      <c r="C398" s="156">
        <f>RES_hhdet_in_tes!C$102</f>
        <v>0</v>
      </c>
      <c r="D398" s="156">
        <f>RES_hhdet_in_tes!D$102</f>
        <v>0</v>
      </c>
      <c r="E398" s="156">
        <f>RES_hhdet_in_tes!E$102</f>
        <v>0</v>
      </c>
      <c r="F398" s="156">
        <f>RES_hhdet_in_tes!F$102</f>
        <v>0</v>
      </c>
      <c r="G398" s="156">
        <f>RES_hhdet_in_tes!G$102</f>
        <v>0</v>
      </c>
      <c r="H398" s="156">
        <f>RES_hhdet_in_tes!H$102</f>
        <v>0</v>
      </c>
      <c r="I398" s="156">
        <f>RES_hhdet_in_tes!I$102</f>
        <v>0</v>
      </c>
      <c r="J398" s="156">
        <f>RES_hhdet_in_tes!J$102</f>
        <v>0</v>
      </c>
      <c r="K398" s="156">
        <f>RES_hhdet_in_tes!K$102</f>
        <v>0</v>
      </c>
      <c r="L398" s="156">
        <f>RES_hhdet_in_tes!L$102</f>
        <v>0</v>
      </c>
      <c r="M398" s="156">
        <f>RES_hhdet_in_tes!M$102</f>
        <v>0</v>
      </c>
      <c r="N398" s="156">
        <f>RES_hhdet_in_tes!N$102</f>
        <v>0</v>
      </c>
      <c r="O398" s="156">
        <f>RES_hhdet_in_tes!O$102</f>
        <v>0</v>
      </c>
      <c r="P398" s="156">
        <f>RES_hhdet_in_tes!P$102</f>
        <v>0</v>
      </c>
      <c r="Q398" s="156">
        <f>RES_hhdet_in_tes!Q$102</f>
        <v>0</v>
      </c>
    </row>
    <row r="399" spans="1:17" ht="12" customHeight="1" x14ac:dyDescent="0.25">
      <c r="A399" s="29" t="s">
        <v>140</v>
      </c>
      <c r="B399" s="57"/>
      <c r="C399" s="57">
        <f>RES_hhdet_in_tes!C$103</f>
        <v>0.96492982982251563</v>
      </c>
      <c r="D399" s="57">
        <f>RES_hhdet_in_tes!D$103</f>
        <v>2.1280635761681017</v>
      </c>
      <c r="E399" s="57">
        <f>RES_hhdet_in_tes!E$103</f>
        <v>1.2156747514721851</v>
      </c>
      <c r="F399" s="57">
        <f>RES_hhdet_in_tes!F$103</f>
        <v>2.3009009795686048</v>
      </c>
      <c r="G399" s="57">
        <f>RES_hhdet_in_tes!G$103</f>
        <v>2.6876335454962019</v>
      </c>
      <c r="H399" s="57">
        <f>RES_hhdet_in_tes!H$103</f>
        <v>1.7948618172672128</v>
      </c>
      <c r="I399" s="57">
        <f>RES_hhdet_in_tes!I$103</f>
        <v>3.3120754961597414</v>
      </c>
      <c r="J399" s="57">
        <f>RES_hhdet_in_tes!J$103</f>
        <v>3.2456489745477448</v>
      </c>
      <c r="K399" s="57">
        <f>RES_hhdet_in_tes!K$103</f>
        <v>1.3288521270797524</v>
      </c>
      <c r="L399" s="57">
        <f>RES_hhdet_in_tes!L$103</f>
        <v>1.3016240637992329</v>
      </c>
      <c r="M399" s="57">
        <f>RES_hhdet_in_tes!M$103</f>
        <v>2.7157306409265503</v>
      </c>
      <c r="N399" s="57">
        <f>RES_hhdet_in_tes!N$103</f>
        <v>7.5056264178967913</v>
      </c>
      <c r="O399" s="57">
        <f>RES_hhdet_in_tes!O$103</f>
        <v>2.2309268071089536</v>
      </c>
      <c r="P399" s="57">
        <f>RES_hhdet_in_tes!P$103</f>
        <v>6.4265693522228</v>
      </c>
      <c r="Q399" s="57">
        <f>RES_hhdet_in_tes!Q$103</f>
        <v>2.3659405827143405</v>
      </c>
    </row>
    <row r="401" spans="1:17" ht="12" customHeight="1" x14ac:dyDescent="0.25">
      <c r="A401" s="152" t="s">
        <v>191</v>
      </c>
      <c r="B401" s="175"/>
      <c r="C401" s="175">
        <f t="shared" ref="C401:Q416" si="101">IF(C377=0,"",C377/C353)</f>
        <v>0.52543011961639996</v>
      </c>
      <c r="D401" s="175">
        <f t="shared" si="101"/>
        <v>0.52841541926127411</v>
      </c>
      <c r="E401" s="175">
        <f t="shared" si="101"/>
        <v>0.51258036860982037</v>
      </c>
      <c r="F401" s="175">
        <f t="shared" si="101"/>
        <v>0.5347865536610481</v>
      </c>
      <c r="G401" s="175">
        <f t="shared" si="101"/>
        <v>0.53980491110784823</v>
      </c>
      <c r="H401" s="175">
        <f t="shared" si="101"/>
        <v>0.53962378790357735</v>
      </c>
      <c r="I401" s="175">
        <f t="shared" si="101"/>
        <v>0.54319352514937025</v>
      </c>
      <c r="J401" s="175">
        <f t="shared" si="101"/>
        <v>0.54858702228611322</v>
      </c>
      <c r="K401" s="175">
        <f t="shared" si="101"/>
        <v>0.54033217152695578</v>
      </c>
      <c r="L401" s="175">
        <f t="shared" si="101"/>
        <v>0.54950055631286931</v>
      </c>
      <c r="M401" s="175">
        <f t="shared" si="101"/>
        <v>0.54103337903308746</v>
      </c>
      <c r="N401" s="175">
        <f t="shared" si="101"/>
        <v>0.55856005931018027</v>
      </c>
      <c r="O401" s="175">
        <f t="shared" si="101"/>
        <v>0.55412149775016295</v>
      </c>
      <c r="P401" s="175">
        <f t="shared" si="101"/>
        <v>0.55833633571967112</v>
      </c>
      <c r="Q401" s="175">
        <f t="shared" si="101"/>
        <v>0.56554868561136096</v>
      </c>
    </row>
    <row r="402" spans="1:17" ht="12" customHeight="1" x14ac:dyDescent="0.25">
      <c r="A402" s="158" t="s">
        <v>65</v>
      </c>
      <c r="B402" s="169"/>
      <c r="C402" s="169">
        <f t="shared" si="101"/>
        <v>0.49931766895657875</v>
      </c>
      <c r="D402" s="169">
        <f t="shared" si="101"/>
        <v>0.50192526818317884</v>
      </c>
      <c r="E402" s="169">
        <f t="shared" si="101"/>
        <v>0.49023657656678415</v>
      </c>
      <c r="F402" s="169">
        <f t="shared" si="101"/>
        <v>0.50694996416499871</v>
      </c>
      <c r="G402" s="169">
        <f t="shared" si="101"/>
        <v>0.50996086870397384</v>
      </c>
      <c r="H402" s="169">
        <f t="shared" si="101"/>
        <v>0.51130472570704733</v>
      </c>
      <c r="I402" s="169">
        <f t="shared" si="101"/>
        <v>0.51507493462760778</v>
      </c>
      <c r="J402" s="169">
        <f t="shared" si="101"/>
        <v>0.51759942474115761</v>
      </c>
      <c r="K402" s="169">
        <f t="shared" si="101"/>
        <v>0.51503376387687438</v>
      </c>
      <c r="L402" s="169">
        <f t="shared" si="101"/>
        <v>0.51542419933741868</v>
      </c>
      <c r="M402" s="169">
        <f t="shared" si="101"/>
        <v>0.52418942917244149</v>
      </c>
      <c r="N402" s="169">
        <f t="shared" si="101"/>
        <v>0.52546015444511285</v>
      </c>
      <c r="O402" s="169">
        <f t="shared" si="101"/>
        <v>0.52567755119865278</v>
      </c>
      <c r="P402" s="169">
        <f t="shared" si="101"/>
        <v>0.52823759185117125</v>
      </c>
      <c r="Q402" s="169">
        <f t="shared" si="101"/>
        <v>0.52797439740219709</v>
      </c>
    </row>
    <row r="403" spans="1:17" ht="12" customHeight="1" x14ac:dyDescent="0.25">
      <c r="A403" s="23" t="s">
        <v>157</v>
      </c>
      <c r="B403" s="73"/>
      <c r="C403" s="73">
        <f t="shared" si="101"/>
        <v>0.49673186298318722</v>
      </c>
      <c r="D403" s="73">
        <f t="shared" si="101"/>
        <v>0.49990704038219469</v>
      </c>
      <c r="E403" s="73">
        <f t="shared" si="101"/>
        <v>0.48769655905894471</v>
      </c>
      <c r="F403" s="73">
        <f t="shared" si="101"/>
        <v>0.50425347514182473</v>
      </c>
      <c r="G403" s="73">
        <f t="shared" si="101"/>
        <v>0.50714332476132928</v>
      </c>
      <c r="H403" s="73">
        <f t="shared" si="101"/>
        <v>0.50804001753558237</v>
      </c>
      <c r="I403" s="73">
        <f t="shared" si="101"/>
        <v>0.51248287486950628</v>
      </c>
      <c r="J403" s="73">
        <f t="shared" si="101"/>
        <v>0.51495836442406528</v>
      </c>
      <c r="K403" s="73">
        <f t="shared" si="101"/>
        <v>0.51253115131322169</v>
      </c>
      <c r="L403" s="73">
        <f t="shared" si="101"/>
        <v>0.51264758477462247</v>
      </c>
      <c r="M403" s="73">
        <f t="shared" si="101"/>
        <v>0.52180819689281865</v>
      </c>
      <c r="N403" s="73">
        <f t="shared" si="101"/>
        <v>0.52266089187520792</v>
      </c>
      <c r="O403" s="73">
        <f t="shared" si="101"/>
        <v>0.52288279620860867</v>
      </c>
      <c r="P403" s="73">
        <f t="shared" si="101"/>
        <v>0.52563196280839863</v>
      </c>
      <c r="Q403" s="73">
        <f t="shared" si="101"/>
        <v>0.52491329136883069</v>
      </c>
    </row>
    <row r="404" spans="1:17" ht="12" customHeight="1" x14ac:dyDescent="0.25">
      <c r="A404" s="23" t="s">
        <v>60</v>
      </c>
      <c r="B404" s="73"/>
      <c r="C404" s="73">
        <f t="shared" si="101"/>
        <v>1.1300520965993639</v>
      </c>
      <c r="D404" s="73">
        <f t="shared" si="101"/>
        <v>1.11766508490177</v>
      </c>
      <c r="E404" s="73">
        <f t="shared" si="101"/>
        <v>1.079857043324234</v>
      </c>
      <c r="F404" s="73">
        <f t="shared" si="101"/>
        <v>1.0993194020300232</v>
      </c>
      <c r="G404" s="73">
        <f t="shared" si="101"/>
        <v>1.0885998652258164</v>
      </c>
      <c r="H404" s="73">
        <f t="shared" si="101"/>
        <v>1.078274038811353</v>
      </c>
      <c r="I404" s="73">
        <f t="shared" si="101"/>
        <v>1.0698617662337915</v>
      </c>
      <c r="J404" s="73">
        <f t="shared" si="101"/>
        <v>1.0624313379972181</v>
      </c>
      <c r="K404" s="73">
        <f t="shared" si="101"/>
        <v>1.0494872001970073</v>
      </c>
      <c r="L404" s="73">
        <f t="shared" si="101"/>
        <v>1.0418833732071364</v>
      </c>
      <c r="M404" s="73">
        <f t="shared" si="101"/>
        <v>1.0499910939814912</v>
      </c>
      <c r="N404" s="73">
        <f t="shared" si="101"/>
        <v>1.0378466911265856</v>
      </c>
      <c r="O404" s="73">
        <f t="shared" si="101"/>
        <v>1.0308031005361502</v>
      </c>
      <c r="P404" s="73">
        <f t="shared" si="101"/>
        <v>1.0253977500305007</v>
      </c>
      <c r="Q404" s="73">
        <f t="shared" si="101"/>
        <v>1.0178136480500084</v>
      </c>
    </row>
    <row r="405" spans="1:17" ht="12" customHeight="1" x14ac:dyDescent="0.25">
      <c r="A405" s="158" t="s">
        <v>112</v>
      </c>
      <c r="B405" s="169"/>
      <c r="C405" s="169">
        <f t="shared" si="101"/>
        <v>1.7973448150647546</v>
      </c>
      <c r="D405" s="169">
        <f t="shared" si="101"/>
        <v>1.8480566581522218</v>
      </c>
      <c r="E405" s="169">
        <f t="shared" si="101"/>
        <v>1.8923950672923198</v>
      </c>
      <c r="F405" s="169">
        <f t="shared" si="101"/>
        <v>1.9548604192291996</v>
      </c>
      <c r="G405" s="169">
        <f t="shared" si="101"/>
        <v>2.0312487036831439</v>
      </c>
      <c r="H405" s="169">
        <f t="shared" si="101"/>
        <v>2.1232497791692575</v>
      </c>
      <c r="I405" s="169">
        <f t="shared" si="101"/>
        <v>2.2371165460334463</v>
      </c>
      <c r="J405" s="169">
        <f t="shared" si="101"/>
        <v>2.3784436706511141</v>
      </c>
      <c r="K405" s="169">
        <f t="shared" si="101"/>
        <v>2.5478323025333731</v>
      </c>
      <c r="L405" s="169">
        <f t="shared" si="101"/>
        <v>2.7724426655949821</v>
      </c>
      <c r="M405" s="169">
        <f t="shared" si="101"/>
        <v>2.9018183386364815</v>
      </c>
      <c r="N405" s="169">
        <f t="shared" si="101"/>
        <v>3.0128266744504129</v>
      </c>
      <c r="O405" s="169">
        <f t="shared" si="101"/>
        <v>3.0804475763083023</v>
      </c>
      <c r="P405" s="169">
        <f t="shared" si="101"/>
        <v>3.1497848579042529</v>
      </c>
      <c r="Q405" s="169">
        <f t="shared" si="101"/>
        <v>3.1712687855421793</v>
      </c>
    </row>
    <row r="406" spans="1:17" ht="12" customHeight="1" x14ac:dyDescent="0.25">
      <c r="A406" s="23" t="s">
        <v>60</v>
      </c>
      <c r="B406" s="73"/>
      <c r="C406" s="73">
        <f t="shared" si="101"/>
        <v>1.7973448150647546</v>
      </c>
      <c r="D406" s="73">
        <f t="shared" si="101"/>
        <v>1.8480566581522218</v>
      </c>
      <c r="E406" s="73">
        <f t="shared" si="101"/>
        <v>1.8923950672923198</v>
      </c>
      <c r="F406" s="73">
        <f t="shared" si="101"/>
        <v>1.9548604192291996</v>
      </c>
      <c r="G406" s="73">
        <f t="shared" si="101"/>
        <v>2.0312487036831439</v>
      </c>
      <c r="H406" s="73">
        <f t="shared" si="101"/>
        <v>2.1232497791692575</v>
      </c>
      <c r="I406" s="73">
        <f t="shared" si="101"/>
        <v>2.2371165460334463</v>
      </c>
      <c r="J406" s="73">
        <f t="shared" si="101"/>
        <v>2.3784436706511141</v>
      </c>
      <c r="K406" s="73">
        <f t="shared" si="101"/>
        <v>2.5478323025333731</v>
      </c>
      <c r="L406" s="73">
        <f t="shared" si="101"/>
        <v>2.7724426655949821</v>
      </c>
      <c r="M406" s="73">
        <f t="shared" si="101"/>
        <v>2.9018183386364815</v>
      </c>
      <c r="N406" s="73">
        <f t="shared" si="101"/>
        <v>3.0128266744504129</v>
      </c>
      <c r="O406" s="73">
        <f t="shared" si="101"/>
        <v>3.0804475763083023</v>
      </c>
      <c r="P406" s="73">
        <f t="shared" si="101"/>
        <v>3.1497848579042529</v>
      </c>
      <c r="Q406" s="73">
        <f t="shared" si="101"/>
        <v>3.1712687855421793</v>
      </c>
    </row>
    <row r="407" spans="1:17" ht="12" customHeight="1" x14ac:dyDescent="0.25">
      <c r="A407" s="158" t="s">
        <v>63</v>
      </c>
      <c r="B407" s="169"/>
      <c r="C407" s="169">
        <f t="shared" si="101"/>
        <v>0.64575598509878473</v>
      </c>
      <c r="D407" s="169">
        <f t="shared" si="101"/>
        <v>0.6297655388192499</v>
      </c>
      <c r="E407" s="169">
        <f t="shared" si="101"/>
        <v>0.56650943458748682</v>
      </c>
      <c r="F407" s="169">
        <f t="shared" si="101"/>
        <v>0.64496322858230393</v>
      </c>
      <c r="G407" s="169">
        <f t="shared" si="101"/>
        <v>0.66052819792575868</v>
      </c>
      <c r="H407" s="169">
        <f t="shared" si="101"/>
        <v>0.64713925040164599</v>
      </c>
      <c r="I407" s="169">
        <f t="shared" si="101"/>
        <v>0.63689972930347094</v>
      </c>
      <c r="J407" s="169">
        <f t="shared" si="101"/>
        <v>0.66855249990590038</v>
      </c>
      <c r="K407" s="169">
        <f t="shared" si="101"/>
        <v>0.60727723550762869</v>
      </c>
      <c r="L407" s="169">
        <f t="shared" si="101"/>
        <v>0.70395745152790612</v>
      </c>
      <c r="M407" s="169">
        <f t="shared" si="101"/>
        <v>0.53914045399839161</v>
      </c>
      <c r="N407" s="169">
        <f t="shared" si="101"/>
        <v>0.70218416634814085</v>
      </c>
      <c r="O407" s="169">
        <f t="shared" si="101"/>
        <v>0.65026390653139732</v>
      </c>
      <c r="P407" s="169">
        <f t="shared" si="101"/>
        <v>0.6415321755404011</v>
      </c>
      <c r="Q407" s="169">
        <f t="shared" si="101"/>
        <v>0.71583314608735782</v>
      </c>
    </row>
    <row r="408" spans="1:17" ht="12" customHeight="1" x14ac:dyDescent="0.25">
      <c r="A408" s="167" t="s">
        <v>156</v>
      </c>
      <c r="B408" s="174"/>
      <c r="C408" s="174">
        <f t="shared" si="101"/>
        <v>0.45406361234702786</v>
      </c>
      <c r="D408" s="174">
        <f t="shared" si="101"/>
        <v>0.45814439922250155</v>
      </c>
      <c r="E408" s="174">
        <f t="shared" si="101"/>
        <v>0.46187520403224774</v>
      </c>
      <c r="F408" s="174">
        <f t="shared" si="101"/>
        <v>0.46533128935028045</v>
      </c>
      <c r="G408" s="174">
        <f t="shared" si="101"/>
        <v>0.46858169332789701</v>
      </c>
      <c r="H408" s="174">
        <f t="shared" si="101"/>
        <v>0.47138256095814224</v>
      </c>
      <c r="I408" s="174">
        <f t="shared" si="101"/>
        <v>0.47367134420918722</v>
      </c>
      <c r="J408" s="174">
        <f t="shared" si="101"/>
        <v>0.47678490586038175</v>
      </c>
      <c r="K408" s="174">
        <f t="shared" si="101"/>
        <v>0.47960083812868248</v>
      </c>
      <c r="L408" s="174">
        <f t="shared" si="101"/>
        <v>0.48147714679996401</v>
      </c>
      <c r="M408" s="174">
        <f t="shared" si="101"/>
        <v>0.48253760559354159</v>
      </c>
      <c r="N408" s="174">
        <f t="shared" si="101"/>
        <v>0.48032868352245106</v>
      </c>
      <c r="O408" s="174">
        <f t="shared" si="101"/>
        <v>0.48175118506786685</v>
      </c>
      <c r="P408" s="174">
        <f t="shared" si="101"/>
        <v>0.48152125183125172</v>
      </c>
      <c r="Q408" s="174">
        <f t="shared" si="101"/>
        <v>0.48032002525562162</v>
      </c>
    </row>
    <row r="409" spans="1:17" ht="12" customHeight="1" x14ac:dyDescent="0.25">
      <c r="A409" s="167" t="s">
        <v>155</v>
      </c>
      <c r="B409" s="174"/>
      <c r="C409" s="174" t="str">
        <f t="shared" si="101"/>
        <v/>
      </c>
      <c r="D409" s="174" t="str">
        <f t="shared" si="101"/>
        <v/>
      </c>
      <c r="E409" s="174">
        <f t="shared" si="101"/>
        <v>0.55466004032322702</v>
      </c>
      <c r="F409" s="174">
        <f t="shared" si="101"/>
        <v>0.5580250284436522</v>
      </c>
      <c r="G409" s="174">
        <f t="shared" si="101"/>
        <v>0.56122373343796661</v>
      </c>
      <c r="H409" s="174">
        <f t="shared" si="101"/>
        <v>0.56387714891215546</v>
      </c>
      <c r="I409" s="174">
        <f t="shared" si="101"/>
        <v>0.56665108930756636</v>
      </c>
      <c r="J409" s="174">
        <f t="shared" si="101"/>
        <v>0.56993668574929568</v>
      </c>
      <c r="K409" s="174">
        <f t="shared" si="101"/>
        <v>0.57061474876881046</v>
      </c>
      <c r="L409" s="174">
        <f t="shared" si="101"/>
        <v>0.57776132497669264</v>
      </c>
      <c r="M409" s="174">
        <f t="shared" si="101"/>
        <v>0.57604506721193127</v>
      </c>
      <c r="N409" s="174">
        <f t="shared" si="101"/>
        <v>0.57846570329518376</v>
      </c>
      <c r="O409" s="174">
        <f t="shared" si="101"/>
        <v>0.58062015111730214</v>
      </c>
      <c r="P409" s="174">
        <f t="shared" si="101"/>
        <v>0.58210329871270661</v>
      </c>
      <c r="Q409" s="174">
        <f t="shared" si="101"/>
        <v>0.58422216424507512</v>
      </c>
    </row>
    <row r="410" spans="1:17" ht="12" customHeight="1" x14ac:dyDescent="0.25">
      <c r="A410" s="166" t="s">
        <v>55</v>
      </c>
      <c r="B410" s="173"/>
      <c r="C410" s="173" t="str">
        <f t="shared" si="101"/>
        <v/>
      </c>
      <c r="D410" s="173" t="str">
        <f t="shared" si="101"/>
        <v/>
      </c>
      <c r="E410" s="173">
        <f t="shared" si="101"/>
        <v>0.45785398660088189</v>
      </c>
      <c r="F410" s="173">
        <f t="shared" si="101"/>
        <v>0.46040289598961526</v>
      </c>
      <c r="G410" s="173">
        <f t="shared" si="101"/>
        <v>0.46304766253427865</v>
      </c>
      <c r="H410" s="173">
        <f t="shared" si="101"/>
        <v>0.46546704996490929</v>
      </c>
      <c r="I410" s="173">
        <f t="shared" si="101"/>
        <v>0.4682246421725037</v>
      </c>
      <c r="J410" s="173">
        <f t="shared" si="101"/>
        <v>0.47103118179526254</v>
      </c>
      <c r="K410" s="173">
        <f t="shared" si="101"/>
        <v>0.47267307356587296</v>
      </c>
      <c r="L410" s="173">
        <f t="shared" si="101"/>
        <v>0.47647118473575772</v>
      </c>
      <c r="M410" s="173">
        <f t="shared" si="101"/>
        <v>0.47710179985647766</v>
      </c>
      <c r="N410" s="173">
        <f t="shared" si="101"/>
        <v>0.47877744798612204</v>
      </c>
      <c r="O410" s="173">
        <f t="shared" si="101"/>
        <v>0.48032332926297294</v>
      </c>
      <c r="P410" s="173">
        <f t="shared" si="101"/>
        <v>0.48160767920832193</v>
      </c>
      <c r="Q410" s="173">
        <f t="shared" si="101"/>
        <v>0.48275972813659207</v>
      </c>
    </row>
    <row r="411" spans="1:17" ht="12" customHeight="1" x14ac:dyDescent="0.25">
      <c r="A411" s="147" t="s">
        <v>59</v>
      </c>
      <c r="B411" s="172"/>
      <c r="C411" s="172" t="str">
        <f t="shared" si="101"/>
        <v/>
      </c>
      <c r="D411" s="172" t="str">
        <f t="shared" si="101"/>
        <v/>
      </c>
      <c r="E411" s="172">
        <f t="shared" si="101"/>
        <v>1</v>
      </c>
      <c r="F411" s="172">
        <f t="shared" si="101"/>
        <v>1.0038233277422646</v>
      </c>
      <c r="G411" s="172">
        <f t="shared" si="101"/>
        <v>1.0062402202318081</v>
      </c>
      <c r="H411" s="172">
        <f t="shared" si="101"/>
        <v>1.0070062455167679</v>
      </c>
      <c r="I411" s="172">
        <f t="shared" si="101"/>
        <v>1.0068190135001742</v>
      </c>
      <c r="J411" s="172">
        <f t="shared" si="101"/>
        <v>1.0085267695023878</v>
      </c>
      <c r="K411" s="172">
        <f t="shared" si="101"/>
        <v>1.0075841360943476</v>
      </c>
      <c r="L411" s="172">
        <f t="shared" si="101"/>
        <v>1.0124082909855552</v>
      </c>
      <c r="M411" s="172">
        <f t="shared" si="101"/>
        <v>1.0064045179536876</v>
      </c>
      <c r="N411" s="172">
        <f t="shared" si="101"/>
        <v>1.0071286800078283</v>
      </c>
      <c r="O411" s="172">
        <f t="shared" si="101"/>
        <v>1.0079866191516536</v>
      </c>
      <c r="P411" s="172">
        <f t="shared" si="101"/>
        <v>1.0062056144696019</v>
      </c>
      <c r="Q411" s="172">
        <f t="shared" si="101"/>
        <v>1.0080527769480392</v>
      </c>
    </row>
    <row r="412" spans="1:17" ht="12" customHeight="1" x14ac:dyDescent="0.25">
      <c r="A412" s="163" t="s">
        <v>144</v>
      </c>
      <c r="B412" s="171"/>
      <c r="C412" s="171" t="str">
        <f t="shared" si="101"/>
        <v/>
      </c>
      <c r="D412" s="171" t="str">
        <f t="shared" si="101"/>
        <v/>
      </c>
      <c r="E412" s="171" t="str">
        <f t="shared" si="101"/>
        <v/>
      </c>
      <c r="F412" s="171" t="str">
        <f t="shared" si="101"/>
        <v/>
      </c>
      <c r="G412" s="171" t="str">
        <f t="shared" si="101"/>
        <v/>
      </c>
      <c r="H412" s="171" t="str">
        <f t="shared" si="101"/>
        <v/>
      </c>
      <c r="I412" s="171" t="str">
        <f t="shared" si="101"/>
        <v/>
      </c>
      <c r="J412" s="171" t="str">
        <f t="shared" si="101"/>
        <v/>
      </c>
      <c r="K412" s="171" t="str">
        <f t="shared" si="101"/>
        <v/>
      </c>
      <c r="L412" s="171" t="str">
        <f t="shared" si="101"/>
        <v/>
      </c>
      <c r="M412" s="171" t="str">
        <f t="shared" si="101"/>
        <v/>
      </c>
      <c r="N412" s="171" t="str">
        <f t="shared" si="101"/>
        <v/>
      </c>
      <c r="O412" s="171" t="str">
        <f t="shared" si="101"/>
        <v/>
      </c>
      <c r="P412" s="171" t="str">
        <f t="shared" si="101"/>
        <v/>
      </c>
      <c r="Q412" s="171" t="str">
        <f t="shared" si="101"/>
        <v/>
      </c>
    </row>
    <row r="413" spans="1:17" ht="12" customHeight="1" x14ac:dyDescent="0.25">
      <c r="A413" s="161" t="s">
        <v>143</v>
      </c>
      <c r="B413" s="170"/>
      <c r="C413" s="170" t="str">
        <f t="shared" si="101"/>
        <v/>
      </c>
      <c r="D413" s="170" t="str">
        <f t="shared" si="101"/>
        <v/>
      </c>
      <c r="E413" s="170" t="str">
        <f t="shared" si="101"/>
        <v/>
      </c>
      <c r="F413" s="170" t="str">
        <f t="shared" si="101"/>
        <v/>
      </c>
      <c r="G413" s="170" t="str">
        <f t="shared" si="101"/>
        <v/>
      </c>
      <c r="H413" s="170" t="str">
        <f t="shared" si="101"/>
        <v/>
      </c>
      <c r="I413" s="170" t="str">
        <f t="shared" si="101"/>
        <v/>
      </c>
      <c r="J413" s="170" t="str">
        <f t="shared" si="101"/>
        <v/>
      </c>
      <c r="K413" s="170" t="str">
        <f t="shared" si="101"/>
        <v/>
      </c>
      <c r="L413" s="170" t="str">
        <f t="shared" si="101"/>
        <v/>
      </c>
      <c r="M413" s="170" t="str">
        <f t="shared" si="101"/>
        <v/>
      </c>
      <c r="N413" s="170" t="str">
        <f t="shared" si="101"/>
        <v/>
      </c>
      <c r="O413" s="170" t="str">
        <f t="shared" si="101"/>
        <v/>
      </c>
      <c r="P413" s="170" t="str">
        <f t="shared" si="101"/>
        <v/>
      </c>
      <c r="Q413" s="170" t="str">
        <f t="shared" si="101"/>
        <v/>
      </c>
    </row>
    <row r="414" spans="1:17" ht="12" customHeight="1" x14ac:dyDescent="0.25">
      <c r="A414" s="148" t="s">
        <v>57</v>
      </c>
      <c r="B414" s="73"/>
      <c r="C414" s="73" t="str">
        <f t="shared" si="101"/>
        <v/>
      </c>
      <c r="D414" s="73" t="str">
        <f t="shared" si="101"/>
        <v/>
      </c>
      <c r="E414" s="73" t="str">
        <f t="shared" si="101"/>
        <v/>
      </c>
      <c r="F414" s="73" t="str">
        <f t="shared" si="101"/>
        <v/>
      </c>
      <c r="G414" s="73" t="str">
        <f t="shared" si="101"/>
        <v/>
      </c>
      <c r="H414" s="73" t="str">
        <f t="shared" si="101"/>
        <v/>
      </c>
      <c r="I414" s="73" t="str">
        <f t="shared" si="101"/>
        <v/>
      </c>
      <c r="J414" s="73" t="str">
        <f t="shared" si="101"/>
        <v/>
      </c>
      <c r="K414" s="73" t="str">
        <f t="shared" si="101"/>
        <v/>
      </c>
      <c r="L414" s="73" t="str">
        <f t="shared" si="101"/>
        <v/>
      </c>
      <c r="M414" s="73" t="str">
        <f t="shared" si="101"/>
        <v/>
      </c>
      <c r="N414" s="73" t="str">
        <f t="shared" si="101"/>
        <v/>
      </c>
      <c r="O414" s="73" t="str">
        <f t="shared" si="101"/>
        <v/>
      </c>
      <c r="P414" s="73" t="str">
        <f t="shared" si="101"/>
        <v/>
      </c>
      <c r="Q414" s="73" t="str">
        <f t="shared" si="101"/>
        <v/>
      </c>
    </row>
    <row r="415" spans="1:17" ht="12" customHeight="1" x14ac:dyDescent="0.25">
      <c r="A415" s="148" t="s">
        <v>59</v>
      </c>
      <c r="B415" s="73"/>
      <c r="C415" s="73" t="str">
        <f t="shared" si="101"/>
        <v/>
      </c>
      <c r="D415" s="73" t="str">
        <f t="shared" si="101"/>
        <v/>
      </c>
      <c r="E415" s="73" t="str">
        <f t="shared" si="101"/>
        <v/>
      </c>
      <c r="F415" s="73" t="str">
        <f t="shared" si="101"/>
        <v/>
      </c>
      <c r="G415" s="73" t="str">
        <f t="shared" si="101"/>
        <v/>
      </c>
      <c r="H415" s="73" t="str">
        <f t="shared" si="101"/>
        <v/>
      </c>
      <c r="I415" s="73" t="str">
        <f t="shared" si="101"/>
        <v/>
      </c>
      <c r="J415" s="73" t="str">
        <f t="shared" si="101"/>
        <v/>
      </c>
      <c r="K415" s="73" t="str">
        <f t="shared" si="101"/>
        <v/>
      </c>
      <c r="L415" s="73" t="str">
        <f t="shared" si="101"/>
        <v/>
      </c>
      <c r="M415" s="73" t="str">
        <f t="shared" si="101"/>
        <v/>
      </c>
      <c r="N415" s="73" t="str">
        <f t="shared" si="101"/>
        <v/>
      </c>
      <c r="O415" s="73" t="str">
        <f t="shared" si="101"/>
        <v/>
      </c>
      <c r="P415" s="73" t="str">
        <f t="shared" si="101"/>
        <v/>
      </c>
      <c r="Q415" s="73" t="str">
        <f t="shared" si="101"/>
        <v/>
      </c>
    </row>
    <row r="416" spans="1:17" ht="12" customHeight="1" x14ac:dyDescent="0.25">
      <c r="A416" s="163" t="s">
        <v>142</v>
      </c>
      <c r="B416" s="171"/>
      <c r="C416" s="171">
        <f t="shared" si="101"/>
        <v>0.69939630467749614</v>
      </c>
      <c r="D416" s="171">
        <f t="shared" si="101"/>
        <v>0.70709905015527086</v>
      </c>
      <c r="E416" s="171">
        <f t="shared" si="101"/>
        <v>0.71479907588114799</v>
      </c>
      <c r="F416" s="171">
        <f t="shared" si="101"/>
        <v>0.7219508138147539</v>
      </c>
      <c r="G416" s="171">
        <f t="shared" si="101"/>
        <v>0.72773088871019598</v>
      </c>
      <c r="H416" s="171">
        <f t="shared" si="101"/>
        <v>0.73474382011378703</v>
      </c>
      <c r="I416" s="171">
        <f t="shared" si="101"/>
        <v>0.73953688468165335</v>
      </c>
      <c r="J416" s="171">
        <f t="shared" si="101"/>
        <v>0.7454138827091471</v>
      </c>
      <c r="K416" s="171">
        <f t="shared" si="101"/>
        <v>0.74546381596235489</v>
      </c>
      <c r="L416" s="171">
        <f t="shared" si="101"/>
        <v>0.7455741423453538</v>
      </c>
      <c r="M416" s="171">
        <f t="shared" si="101"/>
        <v>0.74339663641985687</v>
      </c>
      <c r="N416" s="171">
        <f t="shared" si="101"/>
        <v>0.73885584891771183</v>
      </c>
      <c r="O416" s="171">
        <f t="shared" si="101"/>
        <v>0.73905328789105462</v>
      </c>
      <c r="P416" s="171">
        <f t="shared" si="101"/>
        <v>0.73852698629084457</v>
      </c>
      <c r="Q416" s="171">
        <f t="shared" si="101"/>
        <v>0.74062141298828377</v>
      </c>
    </row>
    <row r="417" spans="1:17" ht="12" customHeight="1" x14ac:dyDescent="0.25">
      <c r="A417" s="161" t="s">
        <v>141</v>
      </c>
      <c r="B417" s="170"/>
      <c r="C417" s="170" t="str">
        <f t="shared" ref="C417:Q423" si="102">IF(C393=0,"",C393/C369)</f>
        <v/>
      </c>
      <c r="D417" s="170" t="str">
        <f t="shared" si="102"/>
        <v/>
      </c>
      <c r="E417" s="170">
        <f t="shared" si="102"/>
        <v>0.77144653960020126</v>
      </c>
      <c r="F417" s="170">
        <f t="shared" si="102"/>
        <v>0.77336546538513773</v>
      </c>
      <c r="G417" s="170">
        <f t="shared" si="102"/>
        <v>0.7781892544163298</v>
      </c>
      <c r="H417" s="170">
        <f t="shared" si="102"/>
        <v>0.77836313976046589</v>
      </c>
      <c r="I417" s="170">
        <f t="shared" si="102"/>
        <v>0.78625332493171984</v>
      </c>
      <c r="J417" s="170">
        <f t="shared" si="102"/>
        <v>0.79254854365997629</v>
      </c>
      <c r="K417" s="170">
        <f t="shared" si="102"/>
        <v>0.79463463238584497</v>
      </c>
      <c r="L417" s="170">
        <f t="shared" si="102"/>
        <v>0.79681518164359566</v>
      </c>
      <c r="M417" s="170">
        <f t="shared" si="102"/>
        <v>0.79435538983958498</v>
      </c>
      <c r="N417" s="170">
        <f t="shared" si="102"/>
        <v>0.7995259863174653</v>
      </c>
      <c r="O417" s="170">
        <f t="shared" si="102"/>
        <v>0.80256960347146411</v>
      </c>
      <c r="P417" s="170">
        <f t="shared" si="102"/>
        <v>0.80606833280527224</v>
      </c>
      <c r="Q417" s="170">
        <f t="shared" si="102"/>
        <v>0.80631533381990061</v>
      </c>
    </row>
    <row r="418" spans="1:17" ht="12" customHeight="1" x14ac:dyDescent="0.25">
      <c r="A418" s="148" t="s">
        <v>60</v>
      </c>
      <c r="B418" s="73"/>
      <c r="C418" s="73" t="str">
        <f t="shared" si="102"/>
        <v/>
      </c>
      <c r="D418" s="73" t="str">
        <f t="shared" si="102"/>
        <v/>
      </c>
      <c r="E418" s="73">
        <f t="shared" si="102"/>
        <v>0.70204277945468585</v>
      </c>
      <c r="F418" s="73">
        <f t="shared" si="102"/>
        <v>0.70484158147678422</v>
      </c>
      <c r="G418" s="73">
        <f t="shared" si="102"/>
        <v>0.70957197956247609</v>
      </c>
      <c r="H418" s="73">
        <f t="shared" si="102"/>
        <v>0.71203334512622074</v>
      </c>
      <c r="I418" s="73">
        <f t="shared" si="102"/>
        <v>0.71821071324460328</v>
      </c>
      <c r="J418" s="73">
        <f t="shared" si="102"/>
        <v>0.72337749288276321</v>
      </c>
      <c r="K418" s="73">
        <f t="shared" si="102"/>
        <v>0.72626674027719829</v>
      </c>
      <c r="L418" s="73">
        <f t="shared" si="102"/>
        <v>0.7287620071468327</v>
      </c>
      <c r="M418" s="73">
        <f t="shared" si="102"/>
        <v>0.72888925805704041</v>
      </c>
      <c r="N418" s="73">
        <f t="shared" si="102"/>
        <v>0.73466971136332426</v>
      </c>
      <c r="O418" s="73">
        <f t="shared" si="102"/>
        <v>0.73820983660678674</v>
      </c>
      <c r="P418" s="73">
        <f t="shared" si="102"/>
        <v>0.74099131447946054</v>
      </c>
      <c r="Q418" s="73">
        <f t="shared" si="102"/>
        <v>0.74248536126332187</v>
      </c>
    </row>
    <row r="419" spans="1:17" ht="12" customHeight="1" x14ac:dyDescent="0.25">
      <c r="A419" s="148" t="s">
        <v>59</v>
      </c>
      <c r="B419" s="73"/>
      <c r="C419" s="73" t="str">
        <f t="shared" si="102"/>
        <v/>
      </c>
      <c r="D419" s="73" t="str">
        <f t="shared" si="102"/>
        <v/>
      </c>
      <c r="E419" s="73">
        <f t="shared" si="102"/>
        <v>1</v>
      </c>
      <c r="F419" s="73">
        <f t="shared" si="102"/>
        <v>1.0022397583183464</v>
      </c>
      <c r="G419" s="73">
        <f t="shared" si="102"/>
        <v>1.0045981578031908</v>
      </c>
      <c r="H419" s="73">
        <f t="shared" si="102"/>
        <v>1.0041654404532112</v>
      </c>
      <c r="I419" s="73">
        <f t="shared" si="102"/>
        <v>1.0070888171370036</v>
      </c>
      <c r="J419" s="73">
        <f t="shared" si="102"/>
        <v>1.0091711538029768</v>
      </c>
      <c r="K419" s="73">
        <f t="shared" si="102"/>
        <v>1.0095663683432241</v>
      </c>
      <c r="L419" s="73">
        <f t="shared" si="102"/>
        <v>1.0104112627183344</v>
      </c>
      <c r="M419" s="73">
        <f t="shared" si="102"/>
        <v>1.0082201628059531</v>
      </c>
      <c r="N419" s="73">
        <f t="shared" si="102"/>
        <v>1.0057239737006787</v>
      </c>
      <c r="O419" s="73">
        <f t="shared" si="102"/>
        <v>1.0067825186154753</v>
      </c>
      <c r="P419" s="73">
        <f t="shared" si="102"/>
        <v>1.0071935933454719</v>
      </c>
      <c r="Q419" s="73">
        <f t="shared" si="102"/>
        <v>1.0068722377285406</v>
      </c>
    </row>
    <row r="420" spans="1:17" ht="12" customHeight="1" x14ac:dyDescent="0.25">
      <c r="A420" s="158" t="s">
        <v>62</v>
      </c>
      <c r="B420" s="169"/>
      <c r="C420" s="169">
        <f t="shared" si="102"/>
        <v>0.81615463966183555</v>
      </c>
      <c r="D420" s="169">
        <f t="shared" si="102"/>
        <v>0.81953694116525189</v>
      </c>
      <c r="E420" s="169">
        <f t="shared" si="102"/>
        <v>0.8232880431735673</v>
      </c>
      <c r="F420" s="169">
        <f t="shared" si="102"/>
        <v>0.8269433643037214</v>
      </c>
      <c r="G420" s="169">
        <f t="shared" si="102"/>
        <v>0.83015055997125553</v>
      </c>
      <c r="H420" s="169">
        <f t="shared" si="102"/>
        <v>0.8336918849898336</v>
      </c>
      <c r="I420" s="169">
        <f t="shared" si="102"/>
        <v>0.83639712207715255</v>
      </c>
      <c r="J420" s="169">
        <f t="shared" si="102"/>
        <v>0.84012172886260617</v>
      </c>
      <c r="K420" s="169">
        <f t="shared" si="102"/>
        <v>0.84015066965580887</v>
      </c>
      <c r="L420" s="169">
        <f t="shared" si="102"/>
        <v>0.84115585317916131</v>
      </c>
      <c r="M420" s="169">
        <f t="shared" si="102"/>
        <v>0.84122466341102975</v>
      </c>
      <c r="N420" s="169">
        <f t="shared" si="102"/>
        <v>0.84082171356488444</v>
      </c>
      <c r="O420" s="169">
        <f t="shared" si="102"/>
        <v>0.84112377360508039</v>
      </c>
      <c r="P420" s="169">
        <f t="shared" si="102"/>
        <v>0.84094065367650139</v>
      </c>
      <c r="Q420" s="169">
        <f t="shared" si="102"/>
        <v>0.84127094729609952</v>
      </c>
    </row>
    <row r="421" spans="1:17" ht="12" customHeight="1" x14ac:dyDescent="0.25">
      <c r="A421" s="23" t="s">
        <v>55</v>
      </c>
      <c r="B421" s="73"/>
      <c r="C421" s="73" t="str">
        <f t="shared" si="102"/>
        <v/>
      </c>
      <c r="D421" s="73" t="str">
        <f t="shared" si="102"/>
        <v/>
      </c>
      <c r="E421" s="73" t="str">
        <f t="shared" si="102"/>
        <v/>
      </c>
      <c r="F421" s="73" t="str">
        <f t="shared" si="102"/>
        <v/>
      </c>
      <c r="G421" s="73" t="str">
        <f t="shared" si="102"/>
        <v/>
      </c>
      <c r="H421" s="73" t="str">
        <f t="shared" si="102"/>
        <v/>
      </c>
      <c r="I421" s="73" t="str">
        <f t="shared" si="102"/>
        <v/>
      </c>
      <c r="J421" s="73" t="str">
        <f t="shared" si="102"/>
        <v/>
      </c>
      <c r="K421" s="73" t="str">
        <f t="shared" si="102"/>
        <v/>
      </c>
      <c r="L421" s="73" t="str">
        <f t="shared" si="102"/>
        <v/>
      </c>
      <c r="M421" s="73" t="str">
        <f t="shared" si="102"/>
        <v/>
      </c>
      <c r="N421" s="73" t="str">
        <f t="shared" si="102"/>
        <v/>
      </c>
      <c r="O421" s="73" t="str">
        <f t="shared" si="102"/>
        <v/>
      </c>
      <c r="P421" s="73" t="str">
        <f t="shared" si="102"/>
        <v/>
      </c>
      <c r="Q421" s="73" t="str">
        <f t="shared" si="102"/>
        <v/>
      </c>
    </row>
    <row r="422" spans="1:17" ht="12" customHeight="1" x14ac:dyDescent="0.25">
      <c r="A422" s="23" t="s">
        <v>57</v>
      </c>
      <c r="B422" s="73"/>
      <c r="C422" s="73" t="str">
        <f t="shared" si="102"/>
        <v/>
      </c>
      <c r="D422" s="73" t="str">
        <f t="shared" si="102"/>
        <v/>
      </c>
      <c r="E422" s="73" t="str">
        <f t="shared" si="102"/>
        <v/>
      </c>
      <c r="F422" s="73" t="str">
        <f t="shared" si="102"/>
        <v/>
      </c>
      <c r="G422" s="73" t="str">
        <f t="shared" si="102"/>
        <v/>
      </c>
      <c r="H422" s="73" t="str">
        <f t="shared" si="102"/>
        <v/>
      </c>
      <c r="I422" s="73" t="str">
        <f t="shared" si="102"/>
        <v/>
      </c>
      <c r="J422" s="73" t="str">
        <f t="shared" si="102"/>
        <v/>
      </c>
      <c r="K422" s="73" t="str">
        <f t="shared" si="102"/>
        <v/>
      </c>
      <c r="L422" s="73" t="str">
        <f t="shared" si="102"/>
        <v/>
      </c>
      <c r="M422" s="73" t="str">
        <f t="shared" si="102"/>
        <v/>
      </c>
      <c r="N422" s="73" t="str">
        <f t="shared" si="102"/>
        <v/>
      </c>
      <c r="O422" s="73" t="str">
        <f t="shared" si="102"/>
        <v/>
      </c>
      <c r="P422" s="73" t="str">
        <f t="shared" si="102"/>
        <v/>
      </c>
      <c r="Q422" s="73" t="str">
        <f t="shared" si="102"/>
        <v/>
      </c>
    </row>
    <row r="423" spans="1:17" ht="12" customHeight="1" x14ac:dyDescent="0.25">
      <c r="A423" s="29" t="s">
        <v>140</v>
      </c>
      <c r="B423" s="65"/>
      <c r="C423" s="65">
        <f t="shared" si="102"/>
        <v>0.81615463966183555</v>
      </c>
      <c r="D423" s="65">
        <f t="shared" si="102"/>
        <v>0.81953694116525189</v>
      </c>
      <c r="E423" s="65">
        <f t="shared" si="102"/>
        <v>0.8232880431735673</v>
      </c>
      <c r="F423" s="65">
        <f t="shared" si="102"/>
        <v>0.8269433643037214</v>
      </c>
      <c r="G423" s="65">
        <f t="shared" si="102"/>
        <v>0.83015055997125553</v>
      </c>
      <c r="H423" s="65">
        <f t="shared" si="102"/>
        <v>0.8336918849898336</v>
      </c>
      <c r="I423" s="65">
        <f t="shared" si="102"/>
        <v>0.83639712207715255</v>
      </c>
      <c r="J423" s="65">
        <f t="shared" si="102"/>
        <v>0.84012172886260617</v>
      </c>
      <c r="K423" s="65">
        <f t="shared" si="102"/>
        <v>0.84015066965580887</v>
      </c>
      <c r="L423" s="65">
        <f t="shared" si="102"/>
        <v>0.84115585317916131</v>
      </c>
      <c r="M423" s="65">
        <f t="shared" si="102"/>
        <v>0.84122466341102975</v>
      </c>
      <c r="N423" s="65">
        <f t="shared" si="102"/>
        <v>0.84082171356488444</v>
      </c>
      <c r="O423" s="65">
        <f t="shared" si="102"/>
        <v>0.84112377360508039</v>
      </c>
      <c r="P423" s="65">
        <f t="shared" si="102"/>
        <v>0.84094065367650139</v>
      </c>
      <c r="Q423" s="65">
        <f t="shared" si="102"/>
        <v>0.84127094729609952</v>
      </c>
    </row>
    <row r="425" spans="1:17" ht="12" customHeight="1" x14ac:dyDescent="0.25">
      <c r="A425" s="152" t="s">
        <v>190</v>
      </c>
      <c r="B425" s="168"/>
      <c r="C425" s="168">
        <f>SUM(C426,C429,C431,C444)</f>
        <v>0</v>
      </c>
      <c r="D425" s="168">
        <f t="shared" ref="D425:Q425" si="103">SUM(D426,D429,D431,D444)</f>
        <v>0</v>
      </c>
      <c r="E425" s="168">
        <f t="shared" si="103"/>
        <v>0</v>
      </c>
      <c r="F425" s="168">
        <f t="shared" si="103"/>
        <v>0</v>
      </c>
      <c r="G425" s="168">
        <f t="shared" si="103"/>
        <v>0</v>
      </c>
      <c r="H425" s="168">
        <f t="shared" si="103"/>
        <v>0</v>
      </c>
      <c r="I425" s="168">
        <f t="shared" si="103"/>
        <v>0</v>
      </c>
      <c r="J425" s="168">
        <f t="shared" si="103"/>
        <v>0</v>
      </c>
      <c r="K425" s="168">
        <f t="shared" si="103"/>
        <v>0</v>
      </c>
      <c r="L425" s="168">
        <f t="shared" si="103"/>
        <v>0</v>
      </c>
      <c r="M425" s="168">
        <f t="shared" si="103"/>
        <v>0</v>
      </c>
      <c r="N425" s="168">
        <f t="shared" si="103"/>
        <v>0</v>
      </c>
      <c r="O425" s="168">
        <f t="shared" si="103"/>
        <v>0</v>
      </c>
      <c r="P425" s="168">
        <f t="shared" si="103"/>
        <v>0</v>
      </c>
      <c r="Q425" s="168">
        <f t="shared" si="103"/>
        <v>0</v>
      </c>
    </row>
    <row r="426" spans="1:17" ht="12" customHeight="1" x14ac:dyDescent="0.25">
      <c r="A426" s="158" t="s">
        <v>65</v>
      </c>
      <c r="B426" s="157"/>
      <c r="C426" s="157">
        <f>SUM(C427:C428)</f>
        <v>0</v>
      </c>
      <c r="D426" s="157">
        <f t="shared" ref="D426:Q426" si="104">SUM(D427:D428)</f>
        <v>0</v>
      </c>
      <c r="E426" s="157">
        <f t="shared" si="104"/>
        <v>0</v>
      </c>
      <c r="F426" s="157">
        <f t="shared" si="104"/>
        <v>0</v>
      </c>
      <c r="G426" s="157">
        <f t="shared" si="104"/>
        <v>0</v>
      </c>
      <c r="H426" s="157">
        <f t="shared" si="104"/>
        <v>0</v>
      </c>
      <c r="I426" s="157">
        <f t="shared" si="104"/>
        <v>0</v>
      </c>
      <c r="J426" s="157">
        <f t="shared" si="104"/>
        <v>0</v>
      </c>
      <c r="K426" s="157">
        <f t="shared" si="104"/>
        <v>0</v>
      </c>
      <c r="L426" s="157">
        <f t="shared" si="104"/>
        <v>0</v>
      </c>
      <c r="M426" s="157">
        <f t="shared" si="104"/>
        <v>0</v>
      </c>
      <c r="N426" s="157">
        <f t="shared" si="104"/>
        <v>0</v>
      </c>
      <c r="O426" s="157">
        <f t="shared" si="104"/>
        <v>0</v>
      </c>
      <c r="P426" s="157">
        <f t="shared" si="104"/>
        <v>0</v>
      </c>
      <c r="Q426" s="157">
        <f t="shared" si="104"/>
        <v>0</v>
      </c>
    </row>
    <row r="427" spans="1:17" ht="12" customHeight="1" x14ac:dyDescent="0.25">
      <c r="A427" s="23" t="s">
        <v>157</v>
      </c>
      <c r="B427" s="156"/>
      <c r="C427" s="156">
        <f>RES_hhdet_in_emi!C$83</f>
        <v>0</v>
      </c>
      <c r="D427" s="156">
        <f>RES_hhdet_in_emi!D$83</f>
        <v>0</v>
      </c>
      <c r="E427" s="156">
        <f>RES_hhdet_in_emi!E$83</f>
        <v>0</v>
      </c>
      <c r="F427" s="156">
        <f>RES_hhdet_in_emi!F$83</f>
        <v>0</v>
      </c>
      <c r="G427" s="156">
        <f>RES_hhdet_in_emi!G$83</f>
        <v>0</v>
      </c>
      <c r="H427" s="156">
        <f>RES_hhdet_in_emi!H$83</f>
        <v>0</v>
      </c>
      <c r="I427" s="156">
        <f>RES_hhdet_in_emi!I$83</f>
        <v>0</v>
      </c>
      <c r="J427" s="156">
        <f>RES_hhdet_in_emi!J$83</f>
        <v>0</v>
      </c>
      <c r="K427" s="156">
        <f>RES_hhdet_in_emi!K$83</f>
        <v>0</v>
      </c>
      <c r="L427" s="156">
        <f>RES_hhdet_in_emi!L$83</f>
        <v>0</v>
      </c>
      <c r="M427" s="156">
        <f>RES_hhdet_in_emi!M$83</f>
        <v>0</v>
      </c>
      <c r="N427" s="156">
        <f>RES_hhdet_in_emi!N$83</f>
        <v>0</v>
      </c>
      <c r="O427" s="156">
        <f>RES_hhdet_in_emi!O$83</f>
        <v>0</v>
      </c>
      <c r="P427" s="156">
        <f>RES_hhdet_in_emi!P$83</f>
        <v>0</v>
      </c>
      <c r="Q427" s="156">
        <f>RES_hhdet_in_emi!Q$83</f>
        <v>0</v>
      </c>
    </row>
    <row r="428" spans="1:17" ht="12" customHeight="1" x14ac:dyDescent="0.25">
      <c r="A428" s="23" t="s">
        <v>60</v>
      </c>
      <c r="B428" s="156"/>
      <c r="C428" s="156">
        <f>RES_hhdet_in_emi!C$84</f>
        <v>0</v>
      </c>
      <c r="D428" s="156">
        <f>RES_hhdet_in_emi!D$84</f>
        <v>0</v>
      </c>
      <c r="E428" s="156">
        <f>RES_hhdet_in_emi!E$84</f>
        <v>0</v>
      </c>
      <c r="F428" s="156">
        <f>RES_hhdet_in_emi!F$84</f>
        <v>0</v>
      </c>
      <c r="G428" s="156">
        <f>RES_hhdet_in_emi!G$84</f>
        <v>0</v>
      </c>
      <c r="H428" s="156">
        <f>RES_hhdet_in_emi!H$84</f>
        <v>0</v>
      </c>
      <c r="I428" s="156">
        <f>RES_hhdet_in_emi!I$84</f>
        <v>0</v>
      </c>
      <c r="J428" s="156">
        <f>RES_hhdet_in_emi!J$84</f>
        <v>0</v>
      </c>
      <c r="K428" s="156">
        <f>RES_hhdet_in_emi!K$84</f>
        <v>0</v>
      </c>
      <c r="L428" s="156">
        <f>RES_hhdet_in_emi!L$84</f>
        <v>0</v>
      </c>
      <c r="M428" s="156">
        <f>RES_hhdet_in_emi!M$84</f>
        <v>0</v>
      </c>
      <c r="N428" s="156">
        <f>RES_hhdet_in_emi!N$84</f>
        <v>0</v>
      </c>
      <c r="O428" s="156">
        <f>RES_hhdet_in_emi!O$84</f>
        <v>0</v>
      </c>
      <c r="P428" s="156">
        <f>RES_hhdet_in_emi!P$84</f>
        <v>0</v>
      </c>
      <c r="Q428" s="156">
        <f>RES_hhdet_in_emi!Q$84</f>
        <v>0</v>
      </c>
    </row>
    <row r="429" spans="1:17" ht="12" customHeight="1" x14ac:dyDescent="0.25">
      <c r="A429" s="158" t="s">
        <v>112</v>
      </c>
      <c r="B429" s="157"/>
      <c r="C429" s="157">
        <f>C430</f>
        <v>0</v>
      </c>
      <c r="D429" s="157">
        <f t="shared" ref="D429:Q429" si="105">D430</f>
        <v>0</v>
      </c>
      <c r="E429" s="157">
        <f t="shared" si="105"/>
        <v>0</v>
      </c>
      <c r="F429" s="157">
        <f t="shared" si="105"/>
        <v>0</v>
      </c>
      <c r="G429" s="157">
        <f t="shared" si="105"/>
        <v>0</v>
      </c>
      <c r="H429" s="157">
        <f t="shared" si="105"/>
        <v>0</v>
      </c>
      <c r="I429" s="157">
        <f t="shared" si="105"/>
        <v>0</v>
      </c>
      <c r="J429" s="157">
        <f t="shared" si="105"/>
        <v>0</v>
      </c>
      <c r="K429" s="157">
        <f t="shared" si="105"/>
        <v>0</v>
      </c>
      <c r="L429" s="157">
        <f t="shared" si="105"/>
        <v>0</v>
      </c>
      <c r="M429" s="157">
        <f t="shared" si="105"/>
        <v>0</v>
      </c>
      <c r="N429" s="157">
        <f t="shared" si="105"/>
        <v>0</v>
      </c>
      <c r="O429" s="157">
        <f t="shared" si="105"/>
        <v>0</v>
      </c>
      <c r="P429" s="157">
        <f t="shared" si="105"/>
        <v>0</v>
      </c>
      <c r="Q429" s="157">
        <f t="shared" si="105"/>
        <v>0</v>
      </c>
    </row>
    <row r="430" spans="1:17" ht="12" customHeight="1" x14ac:dyDescent="0.25">
      <c r="A430" s="23" t="s">
        <v>60</v>
      </c>
      <c r="B430" s="156"/>
      <c r="C430" s="156">
        <f>RES_hhdet_in_emi!C$86</f>
        <v>0</v>
      </c>
      <c r="D430" s="156">
        <f>RES_hhdet_in_emi!D$86</f>
        <v>0</v>
      </c>
      <c r="E430" s="156">
        <f>RES_hhdet_in_emi!E$86</f>
        <v>0</v>
      </c>
      <c r="F430" s="156">
        <f>RES_hhdet_in_emi!F$86</f>
        <v>0</v>
      </c>
      <c r="G430" s="156">
        <f>RES_hhdet_in_emi!G$86</f>
        <v>0</v>
      </c>
      <c r="H430" s="156">
        <f>RES_hhdet_in_emi!H$86</f>
        <v>0</v>
      </c>
      <c r="I430" s="156">
        <f>RES_hhdet_in_emi!I$86</f>
        <v>0</v>
      </c>
      <c r="J430" s="156">
        <f>RES_hhdet_in_emi!J$86</f>
        <v>0</v>
      </c>
      <c r="K430" s="156">
        <f>RES_hhdet_in_emi!K$86</f>
        <v>0</v>
      </c>
      <c r="L430" s="156">
        <f>RES_hhdet_in_emi!L$86</f>
        <v>0</v>
      </c>
      <c r="M430" s="156">
        <f>RES_hhdet_in_emi!M$86</f>
        <v>0</v>
      </c>
      <c r="N430" s="156">
        <f>RES_hhdet_in_emi!N$86</f>
        <v>0</v>
      </c>
      <c r="O430" s="156">
        <f>RES_hhdet_in_emi!O$86</f>
        <v>0</v>
      </c>
      <c r="P430" s="156">
        <f>RES_hhdet_in_emi!P$86</f>
        <v>0</v>
      </c>
      <c r="Q430" s="156">
        <f>RES_hhdet_in_emi!Q$86</f>
        <v>0</v>
      </c>
    </row>
    <row r="431" spans="1:17" ht="12" customHeight="1" x14ac:dyDescent="0.25">
      <c r="A431" s="158" t="s">
        <v>63</v>
      </c>
      <c r="B431" s="157"/>
      <c r="C431" s="157">
        <f>RES_hhdet_in_emi!C$87</f>
        <v>0</v>
      </c>
      <c r="D431" s="157">
        <f>RES_hhdet_in_emi!D$87</f>
        <v>0</v>
      </c>
      <c r="E431" s="157">
        <f>RES_hhdet_in_emi!E$87</f>
        <v>0</v>
      </c>
      <c r="F431" s="157">
        <f>RES_hhdet_in_emi!F$87</f>
        <v>0</v>
      </c>
      <c r="G431" s="157">
        <f>RES_hhdet_in_emi!G$87</f>
        <v>0</v>
      </c>
      <c r="H431" s="157">
        <f>RES_hhdet_in_emi!H$87</f>
        <v>0</v>
      </c>
      <c r="I431" s="157">
        <f>RES_hhdet_in_emi!I$87</f>
        <v>0</v>
      </c>
      <c r="J431" s="157">
        <f>RES_hhdet_in_emi!J$87</f>
        <v>0</v>
      </c>
      <c r="K431" s="157">
        <f>RES_hhdet_in_emi!K$87</f>
        <v>0</v>
      </c>
      <c r="L431" s="157">
        <f>RES_hhdet_in_emi!L$87</f>
        <v>0</v>
      </c>
      <c r="M431" s="157">
        <f>RES_hhdet_in_emi!M$87</f>
        <v>0</v>
      </c>
      <c r="N431" s="157">
        <f>RES_hhdet_in_emi!N$87</f>
        <v>0</v>
      </c>
      <c r="O431" s="157">
        <f>RES_hhdet_in_emi!O$87</f>
        <v>0</v>
      </c>
      <c r="P431" s="157">
        <f>RES_hhdet_in_emi!P$87</f>
        <v>0</v>
      </c>
      <c r="Q431" s="157">
        <f>RES_hhdet_in_emi!Q$87</f>
        <v>0</v>
      </c>
    </row>
    <row r="432" spans="1:17" ht="12" customHeight="1" x14ac:dyDescent="0.25">
      <c r="A432" s="167" t="s">
        <v>156</v>
      </c>
      <c r="B432" s="132"/>
      <c r="C432" s="132">
        <f>RES_hhdet_in_emi!C$88</f>
        <v>0</v>
      </c>
      <c r="D432" s="132">
        <f>RES_hhdet_in_emi!D$88</f>
        <v>0</v>
      </c>
      <c r="E432" s="132">
        <f>RES_hhdet_in_emi!E$88</f>
        <v>0</v>
      </c>
      <c r="F432" s="132">
        <f>RES_hhdet_in_emi!F$88</f>
        <v>0</v>
      </c>
      <c r="G432" s="132">
        <f>RES_hhdet_in_emi!G$88</f>
        <v>0</v>
      </c>
      <c r="H432" s="132">
        <f>RES_hhdet_in_emi!H$88</f>
        <v>0</v>
      </c>
      <c r="I432" s="132">
        <f>RES_hhdet_in_emi!I$88</f>
        <v>0</v>
      </c>
      <c r="J432" s="132">
        <f>RES_hhdet_in_emi!J$88</f>
        <v>0</v>
      </c>
      <c r="K432" s="132">
        <f>RES_hhdet_in_emi!K$88</f>
        <v>0</v>
      </c>
      <c r="L432" s="132">
        <f>RES_hhdet_in_emi!L$88</f>
        <v>0</v>
      </c>
      <c r="M432" s="132">
        <f>RES_hhdet_in_emi!M$88</f>
        <v>0</v>
      </c>
      <c r="N432" s="132">
        <f>RES_hhdet_in_emi!N$88</f>
        <v>0</v>
      </c>
      <c r="O432" s="132">
        <f>RES_hhdet_in_emi!O$88</f>
        <v>0</v>
      </c>
      <c r="P432" s="132">
        <f>RES_hhdet_in_emi!P$88</f>
        <v>0</v>
      </c>
      <c r="Q432" s="132">
        <f>RES_hhdet_in_emi!Q$88</f>
        <v>0</v>
      </c>
    </row>
    <row r="433" spans="1:17" ht="12" customHeight="1" x14ac:dyDescent="0.25">
      <c r="A433" s="167" t="s">
        <v>155</v>
      </c>
      <c r="B433" s="132"/>
      <c r="C433" s="132">
        <f>SUM(C434:C435)</f>
        <v>0</v>
      </c>
      <c r="D433" s="132">
        <f t="shared" ref="D433:Q433" si="106">SUM(D434:D435)</f>
        <v>0</v>
      </c>
      <c r="E433" s="132">
        <f t="shared" si="106"/>
        <v>0</v>
      </c>
      <c r="F433" s="132">
        <f t="shared" si="106"/>
        <v>0</v>
      </c>
      <c r="G433" s="132">
        <f t="shared" si="106"/>
        <v>0</v>
      </c>
      <c r="H433" s="132">
        <f t="shared" si="106"/>
        <v>0</v>
      </c>
      <c r="I433" s="132">
        <f t="shared" si="106"/>
        <v>0</v>
      </c>
      <c r="J433" s="132">
        <f t="shared" si="106"/>
        <v>0</v>
      </c>
      <c r="K433" s="132">
        <f t="shared" si="106"/>
        <v>0</v>
      </c>
      <c r="L433" s="132">
        <f t="shared" si="106"/>
        <v>0</v>
      </c>
      <c r="M433" s="132">
        <f t="shared" si="106"/>
        <v>0</v>
      </c>
      <c r="N433" s="132">
        <f t="shared" si="106"/>
        <v>0</v>
      </c>
      <c r="O433" s="132">
        <f t="shared" si="106"/>
        <v>0</v>
      </c>
      <c r="P433" s="132">
        <f t="shared" si="106"/>
        <v>0</v>
      </c>
      <c r="Q433" s="132">
        <f t="shared" si="106"/>
        <v>0</v>
      </c>
    </row>
    <row r="434" spans="1:17" ht="12" customHeight="1" x14ac:dyDescent="0.25">
      <c r="A434" s="166" t="s">
        <v>55</v>
      </c>
      <c r="B434" s="165"/>
      <c r="C434" s="165">
        <f>RES_hhdet_in_emi!C$90</f>
        <v>0</v>
      </c>
      <c r="D434" s="165">
        <f>RES_hhdet_in_emi!D$90</f>
        <v>0</v>
      </c>
      <c r="E434" s="165">
        <f>RES_hhdet_in_emi!E$90</f>
        <v>0</v>
      </c>
      <c r="F434" s="165">
        <f>RES_hhdet_in_emi!F$90</f>
        <v>0</v>
      </c>
      <c r="G434" s="165">
        <f>RES_hhdet_in_emi!G$90</f>
        <v>0</v>
      </c>
      <c r="H434" s="165">
        <f>RES_hhdet_in_emi!H$90</f>
        <v>0</v>
      </c>
      <c r="I434" s="165">
        <f>RES_hhdet_in_emi!I$90</f>
        <v>0</v>
      </c>
      <c r="J434" s="165">
        <f>RES_hhdet_in_emi!J$90</f>
        <v>0</v>
      </c>
      <c r="K434" s="165">
        <f>RES_hhdet_in_emi!K$90</f>
        <v>0</v>
      </c>
      <c r="L434" s="165">
        <f>RES_hhdet_in_emi!L$90</f>
        <v>0</v>
      </c>
      <c r="M434" s="165">
        <f>RES_hhdet_in_emi!M$90</f>
        <v>0</v>
      </c>
      <c r="N434" s="165">
        <f>RES_hhdet_in_emi!N$90</f>
        <v>0</v>
      </c>
      <c r="O434" s="165">
        <f>RES_hhdet_in_emi!O$90</f>
        <v>0</v>
      </c>
      <c r="P434" s="165">
        <f>RES_hhdet_in_emi!P$90</f>
        <v>0</v>
      </c>
      <c r="Q434" s="165">
        <f>RES_hhdet_in_emi!Q$90</f>
        <v>0</v>
      </c>
    </row>
    <row r="435" spans="1:17" ht="12" customHeight="1" x14ac:dyDescent="0.25">
      <c r="A435" s="147" t="s">
        <v>59</v>
      </c>
      <c r="B435" s="164"/>
      <c r="C435" s="164">
        <f>RES_hhdet_in_emi!C$91</f>
        <v>0</v>
      </c>
      <c r="D435" s="164">
        <f>RES_hhdet_in_emi!D$91</f>
        <v>0</v>
      </c>
      <c r="E435" s="164">
        <f>RES_hhdet_in_emi!E$91</f>
        <v>0</v>
      </c>
      <c r="F435" s="164">
        <f>RES_hhdet_in_emi!F$91</f>
        <v>0</v>
      </c>
      <c r="G435" s="164">
        <f>RES_hhdet_in_emi!G$91</f>
        <v>0</v>
      </c>
      <c r="H435" s="164">
        <f>RES_hhdet_in_emi!H$91</f>
        <v>0</v>
      </c>
      <c r="I435" s="164">
        <f>RES_hhdet_in_emi!I$91</f>
        <v>0</v>
      </c>
      <c r="J435" s="164">
        <f>RES_hhdet_in_emi!J$91</f>
        <v>0</v>
      </c>
      <c r="K435" s="164">
        <f>RES_hhdet_in_emi!K$91</f>
        <v>0</v>
      </c>
      <c r="L435" s="164">
        <f>RES_hhdet_in_emi!L$91</f>
        <v>0</v>
      </c>
      <c r="M435" s="164">
        <f>RES_hhdet_in_emi!M$91</f>
        <v>0</v>
      </c>
      <c r="N435" s="164">
        <f>RES_hhdet_in_emi!N$91</f>
        <v>0</v>
      </c>
      <c r="O435" s="164">
        <f>RES_hhdet_in_emi!O$91</f>
        <v>0</v>
      </c>
      <c r="P435" s="164">
        <f>RES_hhdet_in_emi!P$91</f>
        <v>0</v>
      </c>
      <c r="Q435" s="164">
        <f>RES_hhdet_in_emi!Q$91</f>
        <v>0</v>
      </c>
    </row>
    <row r="436" spans="1:17" ht="12" customHeight="1" x14ac:dyDescent="0.25">
      <c r="A436" s="163" t="s">
        <v>144</v>
      </c>
      <c r="B436" s="162"/>
      <c r="C436" s="162">
        <f>RES_hhdet_in_emi!C$92</f>
        <v>0</v>
      </c>
      <c r="D436" s="162">
        <f>RES_hhdet_in_emi!D$92</f>
        <v>0</v>
      </c>
      <c r="E436" s="162">
        <f>RES_hhdet_in_emi!E$92</f>
        <v>0</v>
      </c>
      <c r="F436" s="162">
        <f>RES_hhdet_in_emi!F$92</f>
        <v>0</v>
      </c>
      <c r="G436" s="162">
        <f>RES_hhdet_in_emi!G$92</f>
        <v>0</v>
      </c>
      <c r="H436" s="162">
        <f>RES_hhdet_in_emi!H$92</f>
        <v>0</v>
      </c>
      <c r="I436" s="162">
        <f>RES_hhdet_in_emi!I$92</f>
        <v>0</v>
      </c>
      <c r="J436" s="162">
        <f>RES_hhdet_in_emi!J$92</f>
        <v>0</v>
      </c>
      <c r="K436" s="162">
        <f>RES_hhdet_in_emi!K$92</f>
        <v>0</v>
      </c>
      <c r="L436" s="162">
        <f>RES_hhdet_in_emi!L$92</f>
        <v>0</v>
      </c>
      <c r="M436" s="162">
        <f>RES_hhdet_in_emi!M$92</f>
        <v>0</v>
      </c>
      <c r="N436" s="162">
        <f>RES_hhdet_in_emi!N$92</f>
        <v>0</v>
      </c>
      <c r="O436" s="162">
        <f>RES_hhdet_in_emi!O$92</f>
        <v>0</v>
      </c>
      <c r="P436" s="162">
        <f>RES_hhdet_in_emi!P$92</f>
        <v>0</v>
      </c>
      <c r="Q436" s="162">
        <f>RES_hhdet_in_emi!Q$92</f>
        <v>0</v>
      </c>
    </row>
    <row r="437" spans="1:17" ht="12" customHeight="1" x14ac:dyDescent="0.25">
      <c r="A437" s="161" t="s">
        <v>143</v>
      </c>
      <c r="B437" s="160"/>
      <c r="C437" s="160">
        <f>SUM(C438:C439)</f>
        <v>0</v>
      </c>
      <c r="D437" s="160">
        <f t="shared" ref="D437:Q437" si="107">SUM(D438:D439)</f>
        <v>0</v>
      </c>
      <c r="E437" s="160">
        <f t="shared" si="107"/>
        <v>0</v>
      </c>
      <c r="F437" s="160">
        <f t="shared" si="107"/>
        <v>0</v>
      </c>
      <c r="G437" s="160">
        <f t="shared" si="107"/>
        <v>0</v>
      </c>
      <c r="H437" s="160">
        <f t="shared" si="107"/>
        <v>0</v>
      </c>
      <c r="I437" s="160">
        <f t="shared" si="107"/>
        <v>0</v>
      </c>
      <c r="J437" s="160">
        <f t="shared" si="107"/>
        <v>0</v>
      </c>
      <c r="K437" s="160">
        <f t="shared" si="107"/>
        <v>0</v>
      </c>
      <c r="L437" s="160">
        <f t="shared" si="107"/>
        <v>0</v>
      </c>
      <c r="M437" s="160">
        <f t="shared" si="107"/>
        <v>0</v>
      </c>
      <c r="N437" s="160">
        <f t="shared" si="107"/>
        <v>0</v>
      </c>
      <c r="O437" s="160">
        <f t="shared" si="107"/>
        <v>0</v>
      </c>
      <c r="P437" s="160">
        <f t="shared" si="107"/>
        <v>0</v>
      </c>
      <c r="Q437" s="160">
        <f t="shared" si="107"/>
        <v>0</v>
      </c>
    </row>
    <row r="438" spans="1:17" ht="12" customHeight="1" x14ac:dyDescent="0.25">
      <c r="A438" s="148" t="s">
        <v>57</v>
      </c>
      <c r="B438" s="156"/>
      <c r="C438" s="156">
        <f>RES_hhdet_in_emi!C$94</f>
        <v>0</v>
      </c>
      <c r="D438" s="156">
        <f>RES_hhdet_in_emi!D$94</f>
        <v>0</v>
      </c>
      <c r="E438" s="156">
        <f>RES_hhdet_in_emi!E$94</f>
        <v>0</v>
      </c>
      <c r="F438" s="156">
        <f>RES_hhdet_in_emi!F$94</f>
        <v>0</v>
      </c>
      <c r="G438" s="156">
        <f>RES_hhdet_in_emi!G$94</f>
        <v>0</v>
      </c>
      <c r="H438" s="156">
        <f>RES_hhdet_in_emi!H$94</f>
        <v>0</v>
      </c>
      <c r="I438" s="156">
        <f>RES_hhdet_in_emi!I$94</f>
        <v>0</v>
      </c>
      <c r="J438" s="156">
        <f>RES_hhdet_in_emi!J$94</f>
        <v>0</v>
      </c>
      <c r="K438" s="156">
        <f>RES_hhdet_in_emi!K$94</f>
        <v>0</v>
      </c>
      <c r="L438" s="156">
        <f>RES_hhdet_in_emi!L$94</f>
        <v>0</v>
      </c>
      <c r="M438" s="156">
        <f>RES_hhdet_in_emi!M$94</f>
        <v>0</v>
      </c>
      <c r="N438" s="156">
        <f>RES_hhdet_in_emi!N$94</f>
        <v>0</v>
      </c>
      <c r="O438" s="156">
        <f>RES_hhdet_in_emi!O$94</f>
        <v>0</v>
      </c>
      <c r="P438" s="156">
        <f>RES_hhdet_in_emi!P$94</f>
        <v>0</v>
      </c>
      <c r="Q438" s="156">
        <f>RES_hhdet_in_emi!Q$94</f>
        <v>0</v>
      </c>
    </row>
    <row r="439" spans="1:17" ht="12" customHeight="1" x14ac:dyDescent="0.25">
      <c r="A439" s="148" t="s">
        <v>59</v>
      </c>
      <c r="B439" s="156"/>
      <c r="C439" s="156">
        <f>RES_hhdet_in_emi!C$95</f>
        <v>0</v>
      </c>
      <c r="D439" s="156">
        <f>RES_hhdet_in_emi!D$95</f>
        <v>0</v>
      </c>
      <c r="E439" s="156">
        <f>RES_hhdet_in_emi!E$95</f>
        <v>0</v>
      </c>
      <c r="F439" s="156">
        <f>RES_hhdet_in_emi!F$95</f>
        <v>0</v>
      </c>
      <c r="G439" s="156">
        <f>RES_hhdet_in_emi!G$95</f>
        <v>0</v>
      </c>
      <c r="H439" s="156">
        <f>RES_hhdet_in_emi!H$95</f>
        <v>0</v>
      </c>
      <c r="I439" s="156">
        <f>RES_hhdet_in_emi!I$95</f>
        <v>0</v>
      </c>
      <c r="J439" s="156">
        <f>RES_hhdet_in_emi!J$95</f>
        <v>0</v>
      </c>
      <c r="K439" s="156">
        <f>RES_hhdet_in_emi!K$95</f>
        <v>0</v>
      </c>
      <c r="L439" s="156">
        <f>RES_hhdet_in_emi!L$95</f>
        <v>0</v>
      </c>
      <c r="M439" s="156">
        <f>RES_hhdet_in_emi!M$95</f>
        <v>0</v>
      </c>
      <c r="N439" s="156">
        <f>RES_hhdet_in_emi!N$95</f>
        <v>0</v>
      </c>
      <c r="O439" s="156">
        <f>RES_hhdet_in_emi!O$95</f>
        <v>0</v>
      </c>
      <c r="P439" s="156">
        <f>RES_hhdet_in_emi!P$95</f>
        <v>0</v>
      </c>
      <c r="Q439" s="156">
        <f>RES_hhdet_in_emi!Q$95</f>
        <v>0</v>
      </c>
    </row>
    <row r="440" spans="1:17" ht="12" customHeight="1" x14ac:dyDescent="0.25">
      <c r="A440" s="163" t="s">
        <v>142</v>
      </c>
      <c r="B440" s="162"/>
      <c r="C440" s="162">
        <f>RES_hhdet_in_emi!C$96</f>
        <v>0</v>
      </c>
      <c r="D440" s="162">
        <f>RES_hhdet_in_emi!D$96</f>
        <v>0</v>
      </c>
      <c r="E440" s="162">
        <f>RES_hhdet_in_emi!E$96</f>
        <v>0</v>
      </c>
      <c r="F440" s="162">
        <f>RES_hhdet_in_emi!F$96</f>
        <v>0</v>
      </c>
      <c r="G440" s="162">
        <f>RES_hhdet_in_emi!G$96</f>
        <v>0</v>
      </c>
      <c r="H440" s="162">
        <f>RES_hhdet_in_emi!H$96</f>
        <v>0</v>
      </c>
      <c r="I440" s="162">
        <f>RES_hhdet_in_emi!I$96</f>
        <v>0</v>
      </c>
      <c r="J440" s="162">
        <f>RES_hhdet_in_emi!J$96</f>
        <v>0</v>
      </c>
      <c r="K440" s="162">
        <f>RES_hhdet_in_emi!K$96</f>
        <v>0</v>
      </c>
      <c r="L440" s="162">
        <f>RES_hhdet_in_emi!L$96</f>
        <v>0</v>
      </c>
      <c r="M440" s="162">
        <f>RES_hhdet_in_emi!M$96</f>
        <v>0</v>
      </c>
      <c r="N440" s="162">
        <f>RES_hhdet_in_emi!N$96</f>
        <v>0</v>
      </c>
      <c r="O440" s="162">
        <f>RES_hhdet_in_emi!O$96</f>
        <v>0</v>
      </c>
      <c r="P440" s="162">
        <f>RES_hhdet_in_emi!P$96</f>
        <v>0</v>
      </c>
      <c r="Q440" s="162">
        <f>RES_hhdet_in_emi!Q$96</f>
        <v>0</v>
      </c>
    </row>
    <row r="441" spans="1:17" ht="12" customHeight="1" x14ac:dyDescent="0.25">
      <c r="A441" s="161" t="s">
        <v>141</v>
      </c>
      <c r="B441" s="160"/>
      <c r="C441" s="160">
        <f>SUM(C442:C443)</f>
        <v>0</v>
      </c>
      <c r="D441" s="160">
        <f t="shared" ref="D441:Q441" si="108">SUM(D442:D443)</f>
        <v>0</v>
      </c>
      <c r="E441" s="160">
        <f t="shared" si="108"/>
        <v>0</v>
      </c>
      <c r="F441" s="160">
        <f t="shared" si="108"/>
        <v>0</v>
      </c>
      <c r="G441" s="160">
        <f t="shared" si="108"/>
        <v>0</v>
      </c>
      <c r="H441" s="160">
        <f t="shared" si="108"/>
        <v>0</v>
      </c>
      <c r="I441" s="160">
        <f t="shared" si="108"/>
        <v>0</v>
      </c>
      <c r="J441" s="160">
        <f t="shared" si="108"/>
        <v>0</v>
      </c>
      <c r="K441" s="160">
        <f t="shared" si="108"/>
        <v>0</v>
      </c>
      <c r="L441" s="160">
        <f t="shared" si="108"/>
        <v>0</v>
      </c>
      <c r="M441" s="160">
        <f t="shared" si="108"/>
        <v>0</v>
      </c>
      <c r="N441" s="160">
        <f t="shared" si="108"/>
        <v>0</v>
      </c>
      <c r="O441" s="160">
        <f t="shared" si="108"/>
        <v>0</v>
      </c>
      <c r="P441" s="160">
        <f t="shared" si="108"/>
        <v>0</v>
      </c>
      <c r="Q441" s="160">
        <f t="shared" si="108"/>
        <v>0</v>
      </c>
    </row>
    <row r="442" spans="1:17" ht="12" customHeight="1" x14ac:dyDescent="0.25">
      <c r="A442" s="148" t="s">
        <v>60</v>
      </c>
      <c r="B442" s="156"/>
      <c r="C442" s="156">
        <f>RES_hhdet_in_emi!C$98</f>
        <v>0</v>
      </c>
      <c r="D442" s="156">
        <f>RES_hhdet_in_emi!D$98</f>
        <v>0</v>
      </c>
      <c r="E442" s="156">
        <f>RES_hhdet_in_emi!E$98</f>
        <v>0</v>
      </c>
      <c r="F442" s="156">
        <f>RES_hhdet_in_emi!F$98</f>
        <v>0</v>
      </c>
      <c r="G442" s="156">
        <f>RES_hhdet_in_emi!G$98</f>
        <v>0</v>
      </c>
      <c r="H442" s="156">
        <f>RES_hhdet_in_emi!H$98</f>
        <v>0</v>
      </c>
      <c r="I442" s="156">
        <f>RES_hhdet_in_emi!I$98</f>
        <v>0</v>
      </c>
      <c r="J442" s="156">
        <f>RES_hhdet_in_emi!J$98</f>
        <v>0</v>
      </c>
      <c r="K442" s="156">
        <f>RES_hhdet_in_emi!K$98</f>
        <v>0</v>
      </c>
      <c r="L442" s="156">
        <f>RES_hhdet_in_emi!L$98</f>
        <v>0</v>
      </c>
      <c r="M442" s="156">
        <f>RES_hhdet_in_emi!M$98</f>
        <v>0</v>
      </c>
      <c r="N442" s="156">
        <f>RES_hhdet_in_emi!N$98</f>
        <v>0</v>
      </c>
      <c r="O442" s="156">
        <f>RES_hhdet_in_emi!O$98</f>
        <v>0</v>
      </c>
      <c r="P442" s="156">
        <f>RES_hhdet_in_emi!P$98</f>
        <v>0</v>
      </c>
      <c r="Q442" s="156">
        <f>RES_hhdet_in_emi!Q$98</f>
        <v>0</v>
      </c>
    </row>
    <row r="443" spans="1:17" ht="12" customHeight="1" x14ac:dyDescent="0.25">
      <c r="A443" s="148" t="s">
        <v>59</v>
      </c>
      <c r="B443" s="156"/>
      <c r="C443" s="156">
        <f>RES_hhdet_in_emi!C$99</f>
        <v>0</v>
      </c>
      <c r="D443" s="156">
        <f>RES_hhdet_in_emi!D$99</f>
        <v>0</v>
      </c>
      <c r="E443" s="156">
        <f>RES_hhdet_in_emi!E$99</f>
        <v>0</v>
      </c>
      <c r="F443" s="156">
        <f>RES_hhdet_in_emi!F$99</f>
        <v>0</v>
      </c>
      <c r="G443" s="156">
        <f>RES_hhdet_in_emi!G$99</f>
        <v>0</v>
      </c>
      <c r="H443" s="156">
        <f>RES_hhdet_in_emi!H$99</f>
        <v>0</v>
      </c>
      <c r="I443" s="156">
        <f>RES_hhdet_in_emi!I$99</f>
        <v>0</v>
      </c>
      <c r="J443" s="156">
        <f>RES_hhdet_in_emi!J$99</f>
        <v>0</v>
      </c>
      <c r="K443" s="156">
        <f>RES_hhdet_in_emi!K$99</f>
        <v>0</v>
      </c>
      <c r="L443" s="156">
        <f>RES_hhdet_in_emi!L$99</f>
        <v>0</v>
      </c>
      <c r="M443" s="156">
        <f>RES_hhdet_in_emi!M$99</f>
        <v>0</v>
      </c>
      <c r="N443" s="156">
        <f>RES_hhdet_in_emi!N$99</f>
        <v>0</v>
      </c>
      <c r="O443" s="156">
        <f>RES_hhdet_in_emi!O$99</f>
        <v>0</v>
      </c>
      <c r="P443" s="156">
        <f>RES_hhdet_in_emi!P$99</f>
        <v>0</v>
      </c>
      <c r="Q443" s="156">
        <f>RES_hhdet_in_emi!Q$99</f>
        <v>0</v>
      </c>
    </row>
    <row r="444" spans="1:17" ht="12" customHeight="1" x14ac:dyDescent="0.25">
      <c r="A444" s="158" t="s">
        <v>62</v>
      </c>
      <c r="B444" s="157"/>
      <c r="C444" s="157">
        <f>SUM(C445:C447)</f>
        <v>0</v>
      </c>
      <c r="D444" s="157">
        <f t="shared" ref="D444:Q444" si="109">SUM(D445:D447)</f>
        <v>0</v>
      </c>
      <c r="E444" s="157">
        <f t="shared" si="109"/>
        <v>0</v>
      </c>
      <c r="F444" s="157">
        <f t="shared" si="109"/>
        <v>0</v>
      </c>
      <c r="G444" s="157">
        <f t="shared" si="109"/>
        <v>0</v>
      </c>
      <c r="H444" s="157">
        <f t="shared" si="109"/>
        <v>0</v>
      </c>
      <c r="I444" s="157">
        <f t="shared" si="109"/>
        <v>0</v>
      </c>
      <c r="J444" s="157">
        <f t="shared" si="109"/>
        <v>0</v>
      </c>
      <c r="K444" s="157">
        <f t="shared" si="109"/>
        <v>0</v>
      </c>
      <c r="L444" s="157">
        <f t="shared" si="109"/>
        <v>0</v>
      </c>
      <c r="M444" s="157">
        <f t="shared" si="109"/>
        <v>0</v>
      </c>
      <c r="N444" s="157">
        <f t="shared" si="109"/>
        <v>0</v>
      </c>
      <c r="O444" s="157">
        <f t="shared" si="109"/>
        <v>0</v>
      </c>
      <c r="P444" s="157">
        <f t="shared" si="109"/>
        <v>0</v>
      </c>
      <c r="Q444" s="157">
        <f t="shared" si="109"/>
        <v>0</v>
      </c>
    </row>
    <row r="445" spans="1:17" ht="12" customHeight="1" x14ac:dyDescent="0.25">
      <c r="A445" s="23" t="s">
        <v>55</v>
      </c>
      <c r="B445" s="156"/>
      <c r="C445" s="156">
        <f>RES_hhdet_in_emi!C$101</f>
        <v>0</v>
      </c>
      <c r="D445" s="156">
        <f>RES_hhdet_in_emi!D$101</f>
        <v>0</v>
      </c>
      <c r="E445" s="156">
        <f>RES_hhdet_in_emi!E$101</f>
        <v>0</v>
      </c>
      <c r="F445" s="156">
        <f>RES_hhdet_in_emi!F$101</f>
        <v>0</v>
      </c>
      <c r="G445" s="156">
        <f>RES_hhdet_in_emi!G$101</f>
        <v>0</v>
      </c>
      <c r="H445" s="156">
        <f>RES_hhdet_in_emi!H$101</f>
        <v>0</v>
      </c>
      <c r="I445" s="156">
        <f>RES_hhdet_in_emi!I$101</f>
        <v>0</v>
      </c>
      <c r="J445" s="156">
        <f>RES_hhdet_in_emi!J$101</f>
        <v>0</v>
      </c>
      <c r="K445" s="156">
        <f>RES_hhdet_in_emi!K$101</f>
        <v>0</v>
      </c>
      <c r="L445" s="156">
        <f>RES_hhdet_in_emi!L$101</f>
        <v>0</v>
      </c>
      <c r="M445" s="156">
        <f>RES_hhdet_in_emi!M$101</f>
        <v>0</v>
      </c>
      <c r="N445" s="156">
        <f>RES_hhdet_in_emi!N$101</f>
        <v>0</v>
      </c>
      <c r="O445" s="156">
        <f>RES_hhdet_in_emi!O$101</f>
        <v>0</v>
      </c>
      <c r="P445" s="156">
        <f>RES_hhdet_in_emi!P$101</f>
        <v>0</v>
      </c>
      <c r="Q445" s="156">
        <f>RES_hhdet_in_emi!Q$101</f>
        <v>0</v>
      </c>
    </row>
    <row r="446" spans="1:17" ht="12" customHeight="1" x14ac:dyDescent="0.25">
      <c r="A446" s="23" t="s">
        <v>57</v>
      </c>
      <c r="B446" s="156"/>
      <c r="C446" s="156">
        <f>RES_hhdet_in_emi!C$102</f>
        <v>0</v>
      </c>
      <c r="D446" s="156">
        <f>RES_hhdet_in_emi!D$102</f>
        <v>0</v>
      </c>
      <c r="E446" s="156">
        <f>RES_hhdet_in_emi!E$102</f>
        <v>0</v>
      </c>
      <c r="F446" s="156">
        <f>RES_hhdet_in_emi!F$102</f>
        <v>0</v>
      </c>
      <c r="G446" s="156">
        <f>RES_hhdet_in_emi!G$102</f>
        <v>0</v>
      </c>
      <c r="H446" s="156">
        <f>RES_hhdet_in_emi!H$102</f>
        <v>0</v>
      </c>
      <c r="I446" s="156">
        <f>RES_hhdet_in_emi!I$102</f>
        <v>0</v>
      </c>
      <c r="J446" s="156">
        <f>RES_hhdet_in_emi!J$102</f>
        <v>0</v>
      </c>
      <c r="K446" s="156">
        <f>RES_hhdet_in_emi!K$102</f>
        <v>0</v>
      </c>
      <c r="L446" s="156">
        <f>RES_hhdet_in_emi!L$102</f>
        <v>0</v>
      </c>
      <c r="M446" s="156">
        <f>RES_hhdet_in_emi!M$102</f>
        <v>0</v>
      </c>
      <c r="N446" s="156">
        <f>RES_hhdet_in_emi!N$102</f>
        <v>0</v>
      </c>
      <c r="O446" s="156">
        <f>RES_hhdet_in_emi!O$102</f>
        <v>0</v>
      </c>
      <c r="P446" s="156">
        <f>RES_hhdet_in_emi!P$102</f>
        <v>0</v>
      </c>
      <c r="Q446" s="156">
        <f>RES_hhdet_in_emi!Q$102</f>
        <v>0</v>
      </c>
    </row>
    <row r="447" spans="1:17" ht="12" customHeight="1" x14ac:dyDescent="0.25">
      <c r="A447" s="29" t="s">
        <v>140</v>
      </c>
      <c r="B447" s="57"/>
      <c r="C447" s="57">
        <f>RES_hhdet_in_emi!C$103</f>
        <v>0</v>
      </c>
      <c r="D447" s="57">
        <f>RES_hhdet_in_emi!D$103</f>
        <v>0</v>
      </c>
      <c r="E447" s="57">
        <f>RES_hhdet_in_emi!E$103</f>
        <v>0</v>
      </c>
      <c r="F447" s="57">
        <f>RES_hhdet_in_emi!F$103</f>
        <v>0</v>
      </c>
      <c r="G447" s="57">
        <f>RES_hhdet_in_emi!G$103</f>
        <v>0</v>
      </c>
      <c r="H447" s="57">
        <f>RES_hhdet_in_emi!H$103</f>
        <v>0</v>
      </c>
      <c r="I447" s="57">
        <f>RES_hhdet_in_emi!I$103</f>
        <v>0</v>
      </c>
      <c r="J447" s="57">
        <f>RES_hhdet_in_emi!J$103</f>
        <v>0</v>
      </c>
      <c r="K447" s="57">
        <f>RES_hhdet_in_emi!K$103</f>
        <v>0</v>
      </c>
      <c r="L447" s="57">
        <f>RES_hhdet_in_emi!L$103</f>
        <v>0</v>
      </c>
      <c r="M447" s="57">
        <f>RES_hhdet_in_emi!M$103</f>
        <v>0</v>
      </c>
      <c r="N447" s="57">
        <f>RES_hhdet_in_emi!N$103</f>
        <v>0</v>
      </c>
      <c r="O447" s="57">
        <f>RES_hhdet_in_emi!O$103</f>
        <v>0</v>
      </c>
      <c r="P447" s="57">
        <f>RES_hhdet_in_emi!P$103</f>
        <v>0</v>
      </c>
      <c r="Q447" s="57">
        <f>RES_hhdet_in_emi!Q$103</f>
        <v>0</v>
      </c>
    </row>
    <row r="449" spans="1:17" ht="12" customHeight="1" x14ac:dyDescent="0.25">
      <c r="A449" s="152" t="s">
        <v>189</v>
      </c>
      <c r="B449" s="168"/>
      <c r="C449" s="168">
        <f>SUM(C450,C453,C455,C468)</f>
        <v>21032.162526637163</v>
      </c>
      <c r="D449" s="168">
        <f t="shared" ref="D449:Q449" si="110">SUM(D450,D453,D455,D468)</f>
        <v>20879.402801770659</v>
      </c>
      <c r="E449" s="168">
        <f t="shared" si="110"/>
        <v>21979.58219807921</v>
      </c>
      <c r="F449" s="168">
        <f t="shared" si="110"/>
        <v>21353.151566902492</v>
      </c>
      <c r="G449" s="168">
        <f t="shared" si="110"/>
        <v>21097.270605021058</v>
      </c>
      <c r="H449" s="168">
        <f t="shared" si="110"/>
        <v>21923.911840451288</v>
      </c>
      <c r="I449" s="168">
        <f t="shared" si="110"/>
        <v>21114.826162504545</v>
      </c>
      <c r="J449" s="168">
        <f t="shared" si="110"/>
        <v>21155.310708936195</v>
      </c>
      <c r="K449" s="168">
        <f t="shared" si="110"/>
        <v>22912.227310222373</v>
      </c>
      <c r="L449" s="168">
        <f t="shared" si="110"/>
        <v>23873.950283298502</v>
      </c>
      <c r="M449" s="168">
        <f t="shared" si="110"/>
        <v>24596.982554100392</v>
      </c>
      <c r="N449" s="168">
        <f t="shared" si="110"/>
        <v>23007.466543810693</v>
      </c>
      <c r="O449" s="168">
        <f t="shared" si="110"/>
        <v>23420.597012316219</v>
      </c>
      <c r="P449" s="168">
        <f t="shared" si="110"/>
        <v>21378.2869422515</v>
      </c>
      <c r="Q449" s="168">
        <f t="shared" si="110"/>
        <v>21054.371764074785</v>
      </c>
    </row>
    <row r="450" spans="1:17" ht="12" customHeight="1" x14ac:dyDescent="0.25">
      <c r="A450" s="158" t="s">
        <v>65</v>
      </c>
      <c r="B450" s="157"/>
      <c r="C450" s="157">
        <f>SUM(C451:C452)</f>
        <v>18302.074274906547</v>
      </c>
      <c r="D450" s="157">
        <f t="shared" ref="D450:Q450" si="111">SUM(D451:D452)</f>
        <v>17903.945135923015</v>
      </c>
      <c r="E450" s="157">
        <f t="shared" si="111"/>
        <v>18731.543366071248</v>
      </c>
      <c r="F450" s="157">
        <f t="shared" si="111"/>
        <v>18274.345167878229</v>
      </c>
      <c r="G450" s="157">
        <f t="shared" si="111"/>
        <v>17994.602364948725</v>
      </c>
      <c r="H450" s="157">
        <f t="shared" si="111"/>
        <v>18726.612164977701</v>
      </c>
      <c r="I450" s="157">
        <f t="shared" si="111"/>
        <v>17898.963811681264</v>
      </c>
      <c r="J450" s="157">
        <f t="shared" si="111"/>
        <v>17960.231935737065</v>
      </c>
      <c r="K450" s="157">
        <f t="shared" si="111"/>
        <v>19444.945385277766</v>
      </c>
      <c r="L450" s="157">
        <f t="shared" si="111"/>
        <v>20564.154791533205</v>
      </c>
      <c r="M450" s="157">
        <f t="shared" si="111"/>
        <v>20773.659697570267</v>
      </c>
      <c r="N450" s="157">
        <f t="shared" si="111"/>
        <v>19664.795535343674</v>
      </c>
      <c r="O450" s="157">
        <f t="shared" si="111"/>
        <v>19934.431245734078</v>
      </c>
      <c r="P450" s="157">
        <f t="shared" si="111"/>
        <v>17941.415616562554</v>
      </c>
      <c r="Q450" s="157">
        <f t="shared" si="111"/>
        <v>17763.844140696056</v>
      </c>
    </row>
    <row r="451" spans="1:17" ht="12" customHeight="1" x14ac:dyDescent="0.25">
      <c r="A451" s="23" t="s">
        <v>157</v>
      </c>
      <c r="B451" s="156"/>
      <c r="C451" s="156">
        <f t="shared" ref="C451:Q454" si="112">IF(C355=0,0,C355/0.086*1000000/C$58)</f>
        <v>18227.34807720513</v>
      </c>
      <c r="D451" s="156">
        <f t="shared" si="112"/>
        <v>17845.452591566569</v>
      </c>
      <c r="E451" s="156">
        <f t="shared" si="112"/>
        <v>18651.196147094441</v>
      </c>
      <c r="F451" s="156">
        <f t="shared" si="112"/>
        <v>18191.536576553637</v>
      </c>
      <c r="G451" s="156">
        <f t="shared" si="112"/>
        <v>17907.406539697266</v>
      </c>
      <c r="H451" s="156">
        <f t="shared" si="112"/>
        <v>18619.398422061979</v>
      </c>
      <c r="I451" s="156">
        <f t="shared" si="112"/>
        <v>17815.725668782787</v>
      </c>
      <c r="J451" s="156">
        <f t="shared" si="112"/>
        <v>17873.590113873852</v>
      </c>
      <c r="K451" s="156">
        <f t="shared" si="112"/>
        <v>19354.317549495121</v>
      </c>
      <c r="L451" s="156">
        <f t="shared" si="112"/>
        <v>20456.265769449343</v>
      </c>
      <c r="M451" s="156">
        <f t="shared" si="112"/>
        <v>20680.004811525272</v>
      </c>
      <c r="N451" s="156">
        <f t="shared" si="112"/>
        <v>19557.946848584626</v>
      </c>
      <c r="O451" s="156">
        <f t="shared" si="112"/>
        <v>19824.745039604819</v>
      </c>
      <c r="P451" s="156">
        <f t="shared" si="112"/>
        <v>17847.874452292752</v>
      </c>
      <c r="Q451" s="156">
        <f t="shared" si="112"/>
        <v>17653.523647440579</v>
      </c>
    </row>
    <row r="452" spans="1:17" ht="12" customHeight="1" x14ac:dyDescent="0.25">
      <c r="A452" s="23" t="s">
        <v>60</v>
      </c>
      <c r="B452" s="156"/>
      <c r="C452" s="156">
        <f t="shared" si="112"/>
        <v>74.726197701415543</v>
      </c>
      <c r="D452" s="156">
        <f t="shared" si="112"/>
        <v>58.492544356447823</v>
      </c>
      <c r="E452" s="156">
        <f t="shared" si="112"/>
        <v>80.347218976806147</v>
      </c>
      <c r="F452" s="156">
        <f t="shared" si="112"/>
        <v>82.808591324593252</v>
      </c>
      <c r="G452" s="156">
        <f t="shared" si="112"/>
        <v>87.195825251458999</v>
      </c>
      <c r="H452" s="156">
        <f t="shared" si="112"/>
        <v>107.21374291572148</v>
      </c>
      <c r="I452" s="156">
        <f t="shared" si="112"/>
        <v>83.238142898478415</v>
      </c>
      <c r="J452" s="156">
        <f t="shared" si="112"/>
        <v>86.641821863212954</v>
      </c>
      <c r="K452" s="156">
        <f t="shared" si="112"/>
        <v>90.627835782645803</v>
      </c>
      <c r="L452" s="156">
        <f t="shared" si="112"/>
        <v>107.88902208386369</v>
      </c>
      <c r="M452" s="156">
        <f t="shared" si="112"/>
        <v>93.654886044993077</v>
      </c>
      <c r="N452" s="156">
        <f t="shared" si="112"/>
        <v>106.84868675904863</v>
      </c>
      <c r="O452" s="156">
        <f t="shared" si="112"/>
        <v>109.68620612926051</v>
      </c>
      <c r="P452" s="156">
        <f t="shared" si="112"/>
        <v>93.541164269800802</v>
      </c>
      <c r="Q452" s="156">
        <f t="shared" si="112"/>
        <v>110.32049325547483</v>
      </c>
    </row>
    <row r="453" spans="1:17" ht="12" customHeight="1" x14ac:dyDescent="0.25">
      <c r="A453" s="158" t="s">
        <v>112</v>
      </c>
      <c r="B453" s="157"/>
      <c r="C453" s="157">
        <f>C454</f>
        <v>2.6140318537199718</v>
      </c>
      <c r="D453" s="157">
        <f t="shared" ref="D453:Q453" si="113">D454</f>
        <v>0.82710211715998749</v>
      </c>
      <c r="E453" s="157">
        <f t="shared" si="113"/>
        <v>6.5726351024081424</v>
      </c>
      <c r="F453" s="157">
        <f t="shared" si="113"/>
        <v>3.0697811905979089</v>
      </c>
      <c r="G453" s="157">
        <f t="shared" si="113"/>
        <v>3.5646994947692958</v>
      </c>
      <c r="H453" s="157">
        <f t="shared" si="113"/>
        <v>8.1457829998354878</v>
      </c>
      <c r="I453" s="157">
        <f t="shared" si="113"/>
        <v>7.0672643482070612</v>
      </c>
      <c r="J453" s="157">
        <f t="shared" si="113"/>
        <v>4.3378691190523693</v>
      </c>
      <c r="K453" s="157">
        <f t="shared" si="113"/>
        <v>16.133469892705435</v>
      </c>
      <c r="L453" s="157">
        <f t="shared" si="113"/>
        <v>24.515358911858691</v>
      </c>
      <c r="M453" s="157">
        <f t="shared" si="113"/>
        <v>22.110650017425034</v>
      </c>
      <c r="N453" s="157">
        <f t="shared" si="113"/>
        <v>14.471459063304522</v>
      </c>
      <c r="O453" s="157">
        <f t="shared" si="113"/>
        <v>14.812569431393708</v>
      </c>
      <c r="P453" s="157">
        <f t="shared" si="113"/>
        <v>22.676058686496045</v>
      </c>
      <c r="Q453" s="157">
        <f t="shared" si="113"/>
        <v>19.257569108657684</v>
      </c>
    </row>
    <row r="454" spans="1:17" ht="12" customHeight="1" x14ac:dyDescent="0.25">
      <c r="A454" s="23" t="s">
        <v>60</v>
      </c>
      <c r="B454" s="156"/>
      <c r="C454" s="156">
        <f t="shared" si="112"/>
        <v>2.6140318537199718</v>
      </c>
      <c r="D454" s="156">
        <f t="shared" si="112"/>
        <v>0.82710211715998749</v>
      </c>
      <c r="E454" s="156">
        <f t="shared" si="112"/>
        <v>6.5726351024081424</v>
      </c>
      <c r="F454" s="156">
        <f t="shared" si="112"/>
        <v>3.0697811905979089</v>
      </c>
      <c r="G454" s="156">
        <f t="shared" si="112"/>
        <v>3.5646994947692958</v>
      </c>
      <c r="H454" s="156">
        <f t="shared" si="112"/>
        <v>8.1457829998354878</v>
      </c>
      <c r="I454" s="156">
        <f t="shared" si="112"/>
        <v>7.0672643482070612</v>
      </c>
      <c r="J454" s="156">
        <f t="shared" si="112"/>
        <v>4.3378691190523693</v>
      </c>
      <c r="K454" s="156">
        <f t="shared" si="112"/>
        <v>16.133469892705435</v>
      </c>
      <c r="L454" s="156">
        <f t="shared" si="112"/>
        <v>24.515358911858691</v>
      </c>
      <c r="M454" s="156">
        <f t="shared" si="112"/>
        <v>22.110650017425034</v>
      </c>
      <c r="N454" s="156">
        <f t="shared" si="112"/>
        <v>14.471459063304522</v>
      </c>
      <c r="O454" s="156">
        <f t="shared" si="112"/>
        <v>14.812569431393708</v>
      </c>
      <c r="P454" s="156">
        <f t="shared" si="112"/>
        <v>22.676058686496045</v>
      </c>
      <c r="Q454" s="156">
        <f t="shared" si="112"/>
        <v>19.257569108657684</v>
      </c>
    </row>
    <row r="455" spans="1:17" ht="12" customHeight="1" x14ac:dyDescent="0.25">
      <c r="A455" s="158" t="s">
        <v>63</v>
      </c>
      <c r="B455" s="157"/>
      <c r="C455" s="157">
        <f>IF(C359=0,0,C359/0.086*1000000/SUM(C$62:C$67))</f>
        <v>1868.303763193436</v>
      </c>
      <c r="D455" s="157">
        <f t="shared" ref="D455:Q455" si="114">IF(D359=0,0,D359/0.086*1000000/SUM(D$62:D$67))</f>
        <v>2069.8178886679202</v>
      </c>
      <c r="E455" s="157">
        <f t="shared" si="114"/>
        <v>2327.6227580457617</v>
      </c>
      <c r="F455" s="157">
        <f t="shared" si="114"/>
        <v>2166.5071870325287</v>
      </c>
      <c r="G455" s="157">
        <f t="shared" si="114"/>
        <v>2170.0918255025003</v>
      </c>
      <c r="H455" s="157">
        <f t="shared" si="114"/>
        <v>2253.5634323818449</v>
      </c>
      <c r="I455" s="157">
        <f t="shared" si="114"/>
        <v>2253.2025230937138</v>
      </c>
      <c r="J455" s="157">
        <f t="shared" si="114"/>
        <v>2224.203927252317</v>
      </c>
      <c r="K455" s="157">
        <f t="shared" si="114"/>
        <v>2469.9250756110241</v>
      </c>
      <c r="L455" s="157">
        <f t="shared" si="114"/>
        <v>2273.4528446168206</v>
      </c>
      <c r="M455" s="157">
        <f t="shared" si="114"/>
        <v>2791.8664922810449</v>
      </c>
      <c r="N455" s="157">
        <f t="shared" si="114"/>
        <v>2337.296601464107</v>
      </c>
      <c r="O455" s="157">
        <f t="shared" si="114"/>
        <v>2445.2167896297824</v>
      </c>
      <c r="P455" s="157">
        <f t="shared" si="114"/>
        <v>2425.2534035361255</v>
      </c>
      <c r="Q455" s="157">
        <f t="shared" si="114"/>
        <v>2269.4754743685285</v>
      </c>
    </row>
    <row r="456" spans="1:17" ht="12" customHeight="1" x14ac:dyDescent="0.25">
      <c r="A456" s="167" t="s">
        <v>156</v>
      </c>
      <c r="B456" s="132"/>
      <c r="C456" s="132">
        <f>IF(C360=0,0,C360/0.086*1000000/C$62)</f>
        <v>2439.0616894195141</v>
      </c>
      <c r="D456" s="132">
        <f t="shared" ref="D456:Q456" si="115">IF(D360=0,0,D360/0.086*1000000/D$62)</f>
        <v>2737.6760624984495</v>
      </c>
      <c r="E456" s="132">
        <f t="shared" si="115"/>
        <v>2717.1846957902731</v>
      </c>
      <c r="F456" s="132">
        <f t="shared" si="115"/>
        <v>2735.0917251645651</v>
      </c>
      <c r="G456" s="132">
        <f t="shared" si="115"/>
        <v>2765.6130611913459</v>
      </c>
      <c r="H456" s="132">
        <f t="shared" si="115"/>
        <v>2745.0353664461586</v>
      </c>
      <c r="I456" s="132">
        <f t="shared" si="115"/>
        <v>2774.1242664493011</v>
      </c>
      <c r="J456" s="132">
        <f t="shared" si="115"/>
        <v>2871.2775383639287</v>
      </c>
      <c r="K456" s="132">
        <f t="shared" si="115"/>
        <v>2998.6665793933157</v>
      </c>
      <c r="L456" s="132">
        <f t="shared" si="115"/>
        <v>2998.7541294481134</v>
      </c>
      <c r="M456" s="132">
        <f t="shared" si="115"/>
        <v>3046.8667491340816</v>
      </c>
      <c r="N456" s="132">
        <f t="shared" si="115"/>
        <v>3034.0076074073709</v>
      </c>
      <c r="O456" s="132">
        <f t="shared" si="115"/>
        <v>3023.2296722564147</v>
      </c>
      <c r="P456" s="132">
        <f t="shared" si="115"/>
        <v>2985.9217232932306</v>
      </c>
      <c r="Q456" s="132">
        <f t="shared" si="115"/>
        <v>2971.4405116225021</v>
      </c>
    </row>
    <row r="457" spans="1:17" ht="12" customHeight="1" x14ac:dyDescent="0.25">
      <c r="A457" s="167" t="s">
        <v>155</v>
      </c>
      <c r="B457" s="132"/>
      <c r="C457" s="132">
        <f>IF(C361=0,0,C361/0.086*1000000/C$63)</f>
        <v>0</v>
      </c>
      <c r="D457" s="132">
        <f t="shared" ref="D457:Q457" si="116">IF(D361=0,0,D361/0.086*1000000/D$63)</f>
        <v>0</v>
      </c>
      <c r="E457" s="132">
        <f t="shared" si="116"/>
        <v>2376.5641280017808</v>
      </c>
      <c r="F457" s="132">
        <f t="shared" si="116"/>
        <v>2367.0038403899371</v>
      </c>
      <c r="G457" s="132">
        <f t="shared" si="116"/>
        <v>2375.2657675070482</v>
      </c>
      <c r="H457" s="132">
        <f t="shared" si="116"/>
        <v>2345.2684132627569</v>
      </c>
      <c r="I457" s="132">
        <f t="shared" si="116"/>
        <v>2349.802147896592</v>
      </c>
      <c r="J457" s="132">
        <f t="shared" si="116"/>
        <v>2425.2502153898281</v>
      </c>
      <c r="K457" s="132">
        <f t="shared" si="116"/>
        <v>2529.0212915542502</v>
      </c>
      <c r="L457" s="132">
        <f t="shared" si="116"/>
        <v>2533.9799359728722</v>
      </c>
      <c r="M457" s="132">
        <f t="shared" si="116"/>
        <v>2561.437062283549</v>
      </c>
      <c r="N457" s="132">
        <f t="shared" si="116"/>
        <v>2529.3713986278203</v>
      </c>
      <c r="O457" s="132">
        <f t="shared" si="116"/>
        <v>2517.1229402876343</v>
      </c>
      <c r="P457" s="132">
        <f t="shared" si="116"/>
        <v>2473.5373764934607</v>
      </c>
      <c r="Q457" s="132">
        <f t="shared" si="116"/>
        <v>2447.7018446643137</v>
      </c>
    </row>
    <row r="458" spans="1:17" ht="12" customHeight="1" x14ac:dyDescent="0.25">
      <c r="A458" s="166" t="s">
        <v>55</v>
      </c>
      <c r="B458" s="165"/>
      <c r="C458" s="165">
        <f t="shared" ref="C458:Q459" si="117">IF(C362=0,0,C362/0.086*1000000/C$63)</f>
        <v>0</v>
      </c>
      <c r="D458" s="165">
        <f t="shared" si="117"/>
        <v>0</v>
      </c>
      <c r="E458" s="165">
        <f t="shared" si="117"/>
        <v>1952.202813957462</v>
      </c>
      <c r="F458" s="165">
        <f t="shared" si="117"/>
        <v>1941.7861839972559</v>
      </c>
      <c r="G458" s="165">
        <f t="shared" si="117"/>
        <v>1945.9626463554396</v>
      </c>
      <c r="H458" s="165">
        <f t="shared" si="117"/>
        <v>1919.07932389898</v>
      </c>
      <c r="I458" s="165">
        <f t="shared" si="117"/>
        <v>1920.3831097479499</v>
      </c>
      <c r="J458" s="165">
        <f t="shared" si="117"/>
        <v>1978.9756779726749</v>
      </c>
      <c r="K458" s="165">
        <f t="shared" si="117"/>
        <v>2065.960047788079</v>
      </c>
      <c r="L458" s="165">
        <f t="shared" si="117"/>
        <v>2055.0670559179198</v>
      </c>
      <c r="M458" s="165">
        <f t="shared" si="117"/>
        <v>2082.6241950857966</v>
      </c>
      <c r="N458" s="165">
        <f t="shared" si="117"/>
        <v>2052.1346544396479</v>
      </c>
      <c r="O458" s="165">
        <f t="shared" si="117"/>
        <v>2038.6749679438797</v>
      </c>
      <c r="P458" s="165">
        <f t="shared" si="117"/>
        <v>1999.6893982429294</v>
      </c>
      <c r="Q458" s="165">
        <f t="shared" si="117"/>
        <v>1974.9185238326427</v>
      </c>
    </row>
    <row r="459" spans="1:17" ht="12" customHeight="1" x14ac:dyDescent="0.25">
      <c r="A459" s="147" t="s">
        <v>59</v>
      </c>
      <c r="B459" s="164"/>
      <c r="C459" s="164">
        <f t="shared" si="117"/>
        <v>0</v>
      </c>
      <c r="D459" s="164">
        <f t="shared" si="117"/>
        <v>0</v>
      </c>
      <c r="E459" s="164">
        <f t="shared" si="117"/>
        <v>424.36131404431882</v>
      </c>
      <c r="F459" s="164">
        <f t="shared" si="117"/>
        <v>425.21765639268119</v>
      </c>
      <c r="G459" s="164">
        <f t="shared" si="117"/>
        <v>429.30312115160871</v>
      </c>
      <c r="H459" s="164">
        <f t="shared" si="117"/>
        <v>426.18908936377647</v>
      </c>
      <c r="I459" s="164">
        <f t="shared" si="117"/>
        <v>429.4190381486419</v>
      </c>
      <c r="J459" s="164">
        <f t="shared" si="117"/>
        <v>446.27453741715306</v>
      </c>
      <c r="K459" s="164">
        <f t="shared" si="117"/>
        <v>463.06124376617157</v>
      </c>
      <c r="L459" s="164">
        <f t="shared" si="117"/>
        <v>478.91288005495261</v>
      </c>
      <c r="M459" s="164">
        <f t="shared" si="117"/>
        <v>478.81286719775233</v>
      </c>
      <c r="N459" s="164">
        <f t="shared" si="117"/>
        <v>477.23674418817245</v>
      </c>
      <c r="O459" s="164">
        <f t="shared" si="117"/>
        <v>478.4479723437546</v>
      </c>
      <c r="P459" s="164">
        <f t="shared" si="117"/>
        <v>473.84797825053124</v>
      </c>
      <c r="Q459" s="164">
        <f t="shared" si="117"/>
        <v>472.78332083167089</v>
      </c>
    </row>
    <row r="460" spans="1:17" ht="12" customHeight="1" x14ac:dyDescent="0.25">
      <c r="A460" s="163" t="s">
        <v>144</v>
      </c>
      <c r="B460" s="162"/>
      <c r="C460" s="162">
        <f>IF(C364=0,0,C364/0.086*1000000/C$64)</f>
        <v>0</v>
      </c>
      <c r="D460" s="162">
        <f t="shared" ref="D460:Q460" si="118">IF(D364=0,0,D364/0.086*1000000/D$64)</f>
        <v>0</v>
      </c>
      <c r="E460" s="162">
        <f t="shared" si="118"/>
        <v>0</v>
      </c>
      <c r="F460" s="162">
        <f t="shared" si="118"/>
        <v>0</v>
      </c>
      <c r="G460" s="162">
        <f t="shared" si="118"/>
        <v>0</v>
      </c>
      <c r="H460" s="162">
        <f t="shared" si="118"/>
        <v>0</v>
      </c>
      <c r="I460" s="162">
        <f t="shared" si="118"/>
        <v>0</v>
      </c>
      <c r="J460" s="162">
        <f t="shared" si="118"/>
        <v>0</v>
      </c>
      <c r="K460" s="162">
        <f t="shared" si="118"/>
        <v>0</v>
      </c>
      <c r="L460" s="162">
        <f t="shared" si="118"/>
        <v>0</v>
      </c>
      <c r="M460" s="162">
        <f t="shared" si="118"/>
        <v>0</v>
      </c>
      <c r="N460" s="162">
        <f t="shared" si="118"/>
        <v>0</v>
      </c>
      <c r="O460" s="162">
        <f t="shared" si="118"/>
        <v>0</v>
      </c>
      <c r="P460" s="162">
        <f t="shared" si="118"/>
        <v>0</v>
      </c>
      <c r="Q460" s="162">
        <f t="shared" si="118"/>
        <v>0</v>
      </c>
    </row>
    <row r="461" spans="1:17" ht="12" customHeight="1" x14ac:dyDescent="0.25">
      <c r="A461" s="161" t="s">
        <v>143</v>
      </c>
      <c r="B461" s="160"/>
      <c r="C461" s="160">
        <f>IF(C365=0,0,C365/0.086*1000000/C$65)</f>
        <v>0</v>
      </c>
      <c r="D461" s="160">
        <f t="shared" ref="D461:Q461" si="119">IF(D365=0,0,D365/0.086*1000000/D$65)</f>
        <v>0</v>
      </c>
      <c r="E461" s="160">
        <f t="shared" si="119"/>
        <v>0</v>
      </c>
      <c r="F461" s="160">
        <f t="shared" si="119"/>
        <v>0</v>
      </c>
      <c r="G461" s="160">
        <f t="shared" si="119"/>
        <v>0</v>
      </c>
      <c r="H461" s="160">
        <f t="shared" si="119"/>
        <v>0</v>
      </c>
      <c r="I461" s="160">
        <f t="shared" si="119"/>
        <v>0</v>
      </c>
      <c r="J461" s="160">
        <f t="shared" si="119"/>
        <v>0</v>
      </c>
      <c r="K461" s="160">
        <f t="shared" si="119"/>
        <v>0</v>
      </c>
      <c r="L461" s="160">
        <f t="shared" si="119"/>
        <v>0</v>
      </c>
      <c r="M461" s="160">
        <f t="shared" si="119"/>
        <v>0</v>
      </c>
      <c r="N461" s="160">
        <f t="shared" si="119"/>
        <v>0</v>
      </c>
      <c r="O461" s="160">
        <f t="shared" si="119"/>
        <v>0</v>
      </c>
      <c r="P461" s="160">
        <f t="shared" si="119"/>
        <v>0</v>
      </c>
      <c r="Q461" s="160">
        <f t="shared" si="119"/>
        <v>0</v>
      </c>
    </row>
    <row r="462" spans="1:17" ht="12" customHeight="1" x14ac:dyDescent="0.25">
      <c r="A462" s="148" t="s">
        <v>57</v>
      </c>
      <c r="B462" s="156"/>
      <c r="C462" s="156">
        <f t="shared" ref="C462:Q463" si="120">IF(C366=0,0,C366/0.086*1000000/C$65)</f>
        <v>0</v>
      </c>
      <c r="D462" s="156">
        <f t="shared" si="120"/>
        <v>0</v>
      </c>
      <c r="E462" s="156">
        <f t="shared" si="120"/>
        <v>0</v>
      </c>
      <c r="F462" s="156">
        <f t="shared" si="120"/>
        <v>0</v>
      </c>
      <c r="G462" s="156">
        <f t="shared" si="120"/>
        <v>0</v>
      </c>
      <c r="H462" s="156">
        <f t="shared" si="120"/>
        <v>0</v>
      </c>
      <c r="I462" s="156">
        <f t="shared" si="120"/>
        <v>0</v>
      </c>
      <c r="J462" s="156">
        <f t="shared" si="120"/>
        <v>0</v>
      </c>
      <c r="K462" s="156">
        <f t="shared" si="120"/>
        <v>0</v>
      </c>
      <c r="L462" s="156">
        <f t="shared" si="120"/>
        <v>0</v>
      </c>
      <c r="M462" s="156">
        <f t="shared" si="120"/>
        <v>0</v>
      </c>
      <c r="N462" s="156">
        <f t="shared" si="120"/>
        <v>0</v>
      </c>
      <c r="O462" s="156">
        <f t="shared" si="120"/>
        <v>0</v>
      </c>
      <c r="P462" s="156">
        <f t="shared" si="120"/>
        <v>0</v>
      </c>
      <c r="Q462" s="156">
        <f t="shared" si="120"/>
        <v>0</v>
      </c>
    </row>
    <row r="463" spans="1:17" ht="12" customHeight="1" x14ac:dyDescent="0.25">
      <c r="A463" s="148" t="s">
        <v>59</v>
      </c>
      <c r="B463" s="156"/>
      <c r="C463" s="156">
        <f t="shared" si="120"/>
        <v>0</v>
      </c>
      <c r="D463" s="156">
        <f t="shared" si="120"/>
        <v>0</v>
      </c>
      <c r="E463" s="156">
        <f t="shared" si="120"/>
        <v>0</v>
      </c>
      <c r="F463" s="156">
        <f t="shared" si="120"/>
        <v>0</v>
      </c>
      <c r="G463" s="156">
        <f t="shared" si="120"/>
        <v>0</v>
      </c>
      <c r="H463" s="156">
        <f t="shared" si="120"/>
        <v>0</v>
      </c>
      <c r="I463" s="156">
        <f t="shared" si="120"/>
        <v>0</v>
      </c>
      <c r="J463" s="156">
        <f t="shared" si="120"/>
        <v>0</v>
      </c>
      <c r="K463" s="156">
        <f t="shared" si="120"/>
        <v>0</v>
      </c>
      <c r="L463" s="156">
        <f t="shared" si="120"/>
        <v>0</v>
      </c>
      <c r="M463" s="156">
        <f t="shared" si="120"/>
        <v>0</v>
      </c>
      <c r="N463" s="156">
        <f t="shared" si="120"/>
        <v>0</v>
      </c>
      <c r="O463" s="156">
        <f t="shared" si="120"/>
        <v>0</v>
      </c>
      <c r="P463" s="156">
        <f t="shared" si="120"/>
        <v>0</v>
      </c>
      <c r="Q463" s="156">
        <f t="shared" si="120"/>
        <v>0</v>
      </c>
    </row>
    <row r="464" spans="1:17" ht="12" customHeight="1" x14ac:dyDescent="0.25">
      <c r="A464" s="163" t="s">
        <v>142</v>
      </c>
      <c r="B464" s="162"/>
      <c r="C464" s="162">
        <f>IF(C368=0,0,C368/0.086*1000000/C$66)</f>
        <v>1753.4837889026412</v>
      </c>
      <c r="D464" s="162">
        <f t="shared" ref="D464:Q464" si="121">IF(D368=0,0,D368/0.086*1000000/D$66)</f>
        <v>1864.8256707595435</v>
      </c>
      <c r="E464" s="162">
        <f t="shared" si="121"/>
        <v>1926.8813717688229</v>
      </c>
      <c r="F464" s="162">
        <f t="shared" si="121"/>
        <v>1991.5747461523174</v>
      </c>
      <c r="G464" s="162">
        <f t="shared" si="121"/>
        <v>2024.0313530995199</v>
      </c>
      <c r="H464" s="162">
        <f t="shared" si="121"/>
        <v>2090.2555849038717</v>
      </c>
      <c r="I464" s="162">
        <f t="shared" si="121"/>
        <v>2033.0355058664998</v>
      </c>
      <c r="J464" s="162">
        <f t="shared" si="121"/>
        <v>2058.9682531726739</v>
      </c>
      <c r="K464" s="162">
        <f t="shared" si="121"/>
        <v>2152.8974057770606</v>
      </c>
      <c r="L464" s="162">
        <f t="shared" si="121"/>
        <v>2240.6844201489089</v>
      </c>
      <c r="M464" s="162">
        <f t="shared" si="121"/>
        <v>2328.0387156617021</v>
      </c>
      <c r="N464" s="162">
        <f t="shared" si="121"/>
        <v>2292.554608139817</v>
      </c>
      <c r="O464" s="162">
        <f t="shared" si="121"/>
        <v>2308.8713832291296</v>
      </c>
      <c r="P464" s="162">
        <f t="shared" si="121"/>
        <v>2234.8542723099199</v>
      </c>
      <c r="Q464" s="162">
        <f t="shared" si="121"/>
        <v>2277.5145541630854</v>
      </c>
    </row>
    <row r="465" spans="1:17" ht="12" customHeight="1" x14ac:dyDescent="0.25">
      <c r="A465" s="161" t="s">
        <v>141</v>
      </c>
      <c r="B465" s="160"/>
      <c r="C465" s="160">
        <f>IF(C369=0,0,C369/0.086*1000000/C$67)</f>
        <v>0</v>
      </c>
      <c r="D465" s="160">
        <f t="shared" ref="D465:Q465" si="122">IF(D369=0,0,D369/0.086*1000000/D$67)</f>
        <v>0</v>
      </c>
      <c r="E465" s="160">
        <f t="shared" si="122"/>
        <v>1821.8251774039159</v>
      </c>
      <c r="F465" s="160">
        <f t="shared" si="122"/>
        <v>1848.3832613404134</v>
      </c>
      <c r="G465" s="160">
        <f t="shared" si="122"/>
        <v>1848.8612149226806</v>
      </c>
      <c r="H465" s="160">
        <f t="shared" si="122"/>
        <v>1882.3509724346416</v>
      </c>
      <c r="I465" s="160">
        <f t="shared" si="122"/>
        <v>1822.6280480913376</v>
      </c>
      <c r="J465" s="160">
        <f t="shared" si="122"/>
        <v>1842.7022444117524</v>
      </c>
      <c r="K465" s="160">
        <f t="shared" si="122"/>
        <v>1915.0462542217404</v>
      </c>
      <c r="L465" s="160">
        <f t="shared" si="122"/>
        <v>1985.9906912421327</v>
      </c>
      <c r="M465" s="160">
        <f t="shared" si="122"/>
        <v>2039.2859032866807</v>
      </c>
      <c r="N465" s="160">
        <f t="shared" si="122"/>
        <v>1997.7013153223932</v>
      </c>
      <c r="O465" s="160">
        <f t="shared" si="122"/>
        <v>1999.2361548153854</v>
      </c>
      <c r="P465" s="160">
        <f t="shared" si="122"/>
        <v>1936.5423251478005</v>
      </c>
      <c r="Q465" s="160">
        <f t="shared" si="122"/>
        <v>1960.7731119823291</v>
      </c>
    </row>
    <row r="466" spans="1:17" ht="12" customHeight="1" x14ac:dyDescent="0.25">
      <c r="A466" s="148" t="s">
        <v>60</v>
      </c>
      <c r="B466" s="156"/>
      <c r="C466" s="156">
        <f t="shared" ref="C466:Q467" si="123">IF(C370=0,0,C370/0.086*1000000/C$67)</f>
        <v>0</v>
      </c>
      <c r="D466" s="156">
        <f t="shared" si="123"/>
        <v>0</v>
      </c>
      <c r="E466" s="156">
        <f t="shared" si="123"/>
        <v>1397.4638633595969</v>
      </c>
      <c r="F466" s="156">
        <f t="shared" si="123"/>
        <v>1422.4949745883691</v>
      </c>
      <c r="G466" s="156">
        <f t="shared" si="123"/>
        <v>1418.8525326169706</v>
      </c>
      <c r="H466" s="156">
        <f t="shared" si="123"/>
        <v>1454.9554365507563</v>
      </c>
      <c r="I466" s="156">
        <f t="shared" si="123"/>
        <v>1393.3245776818294</v>
      </c>
      <c r="J466" s="156">
        <f t="shared" si="123"/>
        <v>1396.7103700465823</v>
      </c>
      <c r="K466" s="156">
        <f t="shared" si="123"/>
        <v>1452.8935977375393</v>
      </c>
      <c r="L466" s="156">
        <f t="shared" si="123"/>
        <v>1506.1279954015017</v>
      </c>
      <c r="M466" s="156">
        <f t="shared" si="123"/>
        <v>1561.3432287843502</v>
      </c>
      <c r="N466" s="156">
        <f t="shared" si="123"/>
        <v>1519.7030552487565</v>
      </c>
      <c r="O466" s="156">
        <f t="shared" si="123"/>
        <v>1520.1465770183793</v>
      </c>
      <c r="P466" s="156">
        <f t="shared" si="123"/>
        <v>1463.1263915231834</v>
      </c>
      <c r="Q466" s="156">
        <f t="shared" si="123"/>
        <v>1487.390712671089</v>
      </c>
    </row>
    <row r="467" spans="1:17" ht="12" customHeight="1" x14ac:dyDescent="0.25">
      <c r="A467" s="148" t="s">
        <v>59</v>
      </c>
      <c r="B467" s="156"/>
      <c r="C467" s="156">
        <f t="shared" si="123"/>
        <v>0</v>
      </c>
      <c r="D467" s="156">
        <f t="shared" si="123"/>
        <v>0</v>
      </c>
      <c r="E467" s="156">
        <f t="shared" si="123"/>
        <v>424.36131404431882</v>
      </c>
      <c r="F467" s="156">
        <f t="shared" si="123"/>
        <v>425.88828675204405</v>
      </c>
      <c r="G467" s="156">
        <f t="shared" si="123"/>
        <v>430.00868230571007</v>
      </c>
      <c r="H467" s="156">
        <f t="shared" si="123"/>
        <v>427.39553588388549</v>
      </c>
      <c r="I467" s="156">
        <f t="shared" si="123"/>
        <v>429.30347040950841</v>
      </c>
      <c r="J467" s="156">
        <f t="shared" si="123"/>
        <v>445.99187436516991</v>
      </c>
      <c r="K467" s="156">
        <f t="shared" si="123"/>
        <v>462.15265648420115</v>
      </c>
      <c r="L467" s="156">
        <f t="shared" si="123"/>
        <v>479.8626958406312</v>
      </c>
      <c r="M467" s="156">
        <f t="shared" si="123"/>
        <v>477.94267450233053</v>
      </c>
      <c r="N467" s="156">
        <f t="shared" si="123"/>
        <v>477.99826007363669</v>
      </c>
      <c r="O467" s="156">
        <f t="shared" si="123"/>
        <v>479.08957779700603</v>
      </c>
      <c r="P467" s="156">
        <f t="shared" si="123"/>
        <v>473.41593362461686</v>
      </c>
      <c r="Q467" s="156">
        <f t="shared" si="123"/>
        <v>473.38239931124002</v>
      </c>
    </row>
    <row r="468" spans="1:17" ht="12" customHeight="1" x14ac:dyDescent="0.25">
      <c r="A468" s="158" t="s">
        <v>62</v>
      </c>
      <c r="B468" s="157"/>
      <c r="C468" s="157">
        <f>IF(C372=0,0,C372/0.086*1000000/SUM(C$69:C$71))</f>
        <v>859.17045668346441</v>
      </c>
      <c r="D468" s="157">
        <f t="shared" ref="D468:Q468" si="124">IF(D372=0,0,D372/0.086*1000000/SUM(D$69:D$71))</f>
        <v>904.81267506256256</v>
      </c>
      <c r="E468" s="157">
        <f t="shared" si="124"/>
        <v>913.84343885979069</v>
      </c>
      <c r="F468" s="157">
        <f t="shared" si="124"/>
        <v>909.22943080113237</v>
      </c>
      <c r="G468" s="157">
        <f t="shared" si="124"/>
        <v>929.01171507506137</v>
      </c>
      <c r="H468" s="157">
        <f t="shared" si="124"/>
        <v>935.59046009190649</v>
      </c>
      <c r="I468" s="157">
        <f t="shared" si="124"/>
        <v>955.59256338136197</v>
      </c>
      <c r="J468" s="157">
        <f t="shared" si="124"/>
        <v>966.53697682775839</v>
      </c>
      <c r="K468" s="157">
        <f t="shared" si="124"/>
        <v>981.22337944087735</v>
      </c>
      <c r="L468" s="157">
        <f t="shared" si="124"/>
        <v>1011.8272882366147</v>
      </c>
      <c r="M468" s="157">
        <f t="shared" si="124"/>
        <v>1009.3457142316564</v>
      </c>
      <c r="N468" s="157">
        <f t="shared" si="124"/>
        <v>990.90294793960925</v>
      </c>
      <c r="O468" s="157">
        <f t="shared" si="124"/>
        <v>1026.1364075209653</v>
      </c>
      <c r="P468" s="157">
        <f t="shared" si="124"/>
        <v>988.94186346632728</v>
      </c>
      <c r="Q468" s="157">
        <f t="shared" si="124"/>
        <v>1001.7945799015428</v>
      </c>
    </row>
    <row r="469" spans="1:17" ht="12" customHeight="1" x14ac:dyDescent="0.25">
      <c r="A469" s="23" t="s">
        <v>55</v>
      </c>
      <c r="B469" s="156"/>
      <c r="C469" s="156">
        <f>IF(C373=0,0,C373/0.086*1000000/C$69)</f>
        <v>0</v>
      </c>
      <c r="D469" s="156">
        <f t="shared" ref="D469:Q469" si="125">IF(D373=0,0,D373/0.086*1000000/D$69)</f>
        <v>0</v>
      </c>
      <c r="E469" s="156">
        <f t="shared" si="125"/>
        <v>0</v>
      </c>
      <c r="F469" s="156">
        <f t="shared" si="125"/>
        <v>0</v>
      </c>
      <c r="G469" s="156">
        <f t="shared" si="125"/>
        <v>0</v>
      </c>
      <c r="H469" s="156">
        <f t="shared" si="125"/>
        <v>0</v>
      </c>
      <c r="I469" s="156">
        <f t="shared" si="125"/>
        <v>0</v>
      </c>
      <c r="J469" s="156">
        <f t="shared" si="125"/>
        <v>0</v>
      </c>
      <c r="K469" s="156">
        <f t="shared" si="125"/>
        <v>0</v>
      </c>
      <c r="L469" s="156">
        <f t="shared" si="125"/>
        <v>0</v>
      </c>
      <c r="M469" s="156">
        <f t="shared" si="125"/>
        <v>0</v>
      </c>
      <c r="N469" s="156">
        <f t="shared" si="125"/>
        <v>0</v>
      </c>
      <c r="O469" s="156">
        <f t="shared" si="125"/>
        <v>0</v>
      </c>
      <c r="P469" s="156">
        <f t="shared" si="125"/>
        <v>0</v>
      </c>
      <c r="Q469" s="156">
        <f t="shared" si="125"/>
        <v>0</v>
      </c>
    </row>
    <row r="470" spans="1:17" ht="12" customHeight="1" x14ac:dyDescent="0.25">
      <c r="A470" s="23" t="s">
        <v>57</v>
      </c>
      <c r="B470" s="156"/>
      <c r="C470" s="156">
        <f>IF(C374=0,0,C374/0.086*1000000/C$70)</f>
        <v>0</v>
      </c>
      <c r="D470" s="156">
        <f t="shared" ref="D470:Q470" si="126">IF(D374=0,0,D374/0.086*1000000/D$70)</f>
        <v>0</v>
      </c>
      <c r="E470" s="156">
        <f t="shared" si="126"/>
        <v>0</v>
      </c>
      <c r="F470" s="156">
        <f t="shared" si="126"/>
        <v>0</v>
      </c>
      <c r="G470" s="156">
        <f t="shared" si="126"/>
        <v>0</v>
      </c>
      <c r="H470" s="156">
        <f t="shared" si="126"/>
        <v>0</v>
      </c>
      <c r="I470" s="156">
        <f t="shared" si="126"/>
        <v>0</v>
      </c>
      <c r="J470" s="156">
        <f t="shared" si="126"/>
        <v>0</v>
      </c>
      <c r="K470" s="156">
        <f t="shared" si="126"/>
        <v>0</v>
      </c>
      <c r="L470" s="156">
        <f t="shared" si="126"/>
        <v>0</v>
      </c>
      <c r="M470" s="156">
        <f t="shared" si="126"/>
        <v>0</v>
      </c>
      <c r="N470" s="156">
        <f t="shared" si="126"/>
        <v>0</v>
      </c>
      <c r="O470" s="156">
        <f t="shared" si="126"/>
        <v>0</v>
      </c>
      <c r="P470" s="156">
        <f t="shared" si="126"/>
        <v>0</v>
      </c>
      <c r="Q470" s="156">
        <f t="shared" si="126"/>
        <v>0</v>
      </c>
    </row>
    <row r="471" spans="1:17" ht="12" customHeight="1" x14ac:dyDescent="0.25">
      <c r="A471" s="29" t="s">
        <v>140</v>
      </c>
      <c r="B471" s="57"/>
      <c r="C471" s="57">
        <f>IF(C375=0,0,C375/0.086*1000000/C$71)</f>
        <v>859.17045668346441</v>
      </c>
      <c r="D471" s="57">
        <f t="shared" ref="D471:Q471" si="127">IF(D375=0,0,D375/0.086*1000000/D$71)</f>
        <v>904.81267506256256</v>
      </c>
      <c r="E471" s="57">
        <f t="shared" si="127"/>
        <v>913.84343885979069</v>
      </c>
      <c r="F471" s="57">
        <f t="shared" si="127"/>
        <v>909.22943080113237</v>
      </c>
      <c r="G471" s="57">
        <f t="shared" si="127"/>
        <v>929.01171507506137</v>
      </c>
      <c r="H471" s="57">
        <f t="shared" si="127"/>
        <v>935.59046009190649</v>
      </c>
      <c r="I471" s="57">
        <f t="shared" si="127"/>
        <v>955.59256338136197</v>
      </c>
      <c r="J471" s="57">
        <f t="shared" si="127"/>
        <v>966.53697682775839</v>
      </c>
      <c r="K471" s="57">
        <f t="shared" si="127"/>
        <v>981.22337944087735</v>
      </c>
      <c r="L471" s="57">
        <f t="shared" si="127"/>
        <v>1011.8272882366147</v>
      </c>
      <c r="M471" s="57">
        <f t="shared" si="127"/>
        <v>1009.3457142316564</v>
      </c>
      <c r="N471" s="57">
        <f t="shared" si="127"/>
        <v>990.90294793960925</v>
      </c>
      <c r="O471" s="57">
        <f t="shared" si="127"/>
        <v>1026.1364075209653</v>
      </c>
      <c r="P471" s="57">
        <f t="shared" si="127"/>
        <v>988.94186346632728</v>
      </c>
      <c r="Q471" s="57">
        <f t="shared" si="127"/>
        <v>1001.7945799015428</v>
      </c>
    </row>
    <row r="473" spans="1:17" ht="12" customHeight="1" x14ac:dyDescent="0.25">
      <c r="A473" s="152" t="s">
        <v>188</v>
      </c>
      <c r="B473" s="168"/>
      <c r="C473" s="168">
        <f t="shared" ref="C473:Q473" si="128">SUM(C474,C477,C479,C492)</f>
        <v>11050.931672162531</v>
      </c>
      <c r="D473" s="168">
        <f t="shared" si="128"/>
        <v>11032.998385422665</v>
      </c>
      <c r="E473" s="168">
        <f t="shared" si="128"/>
        <v>11266.302344981286</v>
      </c>
      <c r="F473" s="168">
        <f t="shared" si="128"/>
        <v>11419.37833626579</v>
      </c>
      <c r="G473" s="168">
        <f t="shared" si="128"/>
        <v>11388.41028356161</v>
      </c>
      <c r="H473" s="168">
        <f t="shared" si="128"/>
        <v>11830.664353008417</v>
      </c>
      <c r="I473" s="168">
        <f t="shared" si="128"/>
        <v>11469.436856126998</v>
      </c>
      <c r="J473" s="168">
        <f t="shared" si="128"/>
        <v>11605.528907352824</v>
      </c>
      <c r="K473" s="168">
        <f t="shared" si="128"/>
        <v>12380.213537051677</v>
      </c>
      <c r="L473" s="168">
        <f t="shared" si="128"/>
        <v>13118.748962058309</v>
      </c>
      <c r="M473" s="168">
        <f t="shared" si="128"/>
        <v>13307.788585262837</v>
      </c>
      <c r="N473" s="168">
        <f t="shared" si="128"/>
        <v>12851.051877287886</v>
      </c>
      <c r="O473" s="168">
        <f t="shared" si="128"/>
        <v>12977.856294667657</v>
      </c>
      <c r="P473" s="168">
        <f t="shared" si="128"/>
        <v>11936.274395300396</v>
      </c>
      <c r="Q473" s="168">
        <f t="shared" si="128"/>
        <v>11907.272277545449</v>
      </c>
    </row>
    <row r="474" spans="1:17" ht="12" customHeight="1" x14ac:dyDescent="0.25">
      <c r="A474" s="158" t="s">
        <v>65</v>
      </c>
      <c r="B474" s="157"/>
      <c r="C474" s="157">
        <f t="shared" ref="C474:Q474" si="129">SUM(C475:C476)</f>
        <v>9138.5490640165008</v>
      </c>
      <c r="D474" s="157">
        <f t="shared" si="129"/>
        <v>8986.4424638850796</v>
      </c>
      <c r="E474" s="157">
        <f t="shared" si="129"/>
        <v>9182.8876935950248</v>
      </c>
      <c r="F474" s="157">
        <f t="shared" si="129"/>
        <v>9264.1786279946846</v>
      </c>
      <c r="G474" s="157">
        <f t="shared" si="129"/>
        <v>9176.5430540118341</v>
      </c>
      <c r="H474" s="157">
        <f t="shared" si="129"/>
        <v>9575.0052964361785</v>
      </c>
      <c r="I474" s="157">
        <f t="shared" si="129"/>
        <v>9219.3076152036465</v>
      </c>
      <c r="J474" s="157">
        <f t="shared" si="129"/>
        <v>9296.2057181552718</v>
      </c>
      <c r="K474" s="157">
        <f t="shared" si="129"/>
        <v>10014.80341015987</v>
      </c>
      <c r="L474" s="157">
        <f t="shared" si="129"/>
        <v>10599.263018476746</v>
      </c>
      <c r="M474" s="157">
        <f t="shared" si="129"/>
        <v>10889.33281869191</v>
      </c>
      <c r="N474" s="157">
        <f t="shared" si="129"/>
        <v>10333.066499133251</v>
      </c>
      <c r="O474" s="157">
        <f t="shared" si="129"/>
        <v>10479.083001795401</v>
      </c>
      <c r="P474" s="157">
        <f t="shared" si="129"/>
        <v>9477.3301796939995</v>
      </c>
      <c r="Q474" s="157">
        <f t="shared" si="129"/>
        <v>9378.8549057305518</v>
      </c>
    </row>
    <row r="475" spans="1:17" ht="12" customHeight="1" x14ac:dyDescent="0.25">
      <c r="A475" s="23" t="s">
        <v>157</v>
      </c>
      <c r="B475" s="156"/>
      <c r="C475" s="156">
        <f t="shared" ref="C475:Q476" si="130">IF(C379=0,0,C379/0.086*1000000/C$58)</f>
        <v>9054.1045676331178</v>
      </c>
      <c r="D475" s="156">
        <f t="shared" si="130"/>
        <v>8921.0673893308103</v>
      </c>
      <c r="E475" s="156">
        <f t="shared" si="130"/>
        <v>9096.1241832714059</v>
      </c>
      <c r="F475" s="156">
        <f t="shared" si="130"/>
        <v>9173.1455368967836</v>
      </c>
      <c r="G475" s="156">
        <f t="shared" si="130"/>
        <v>9081.6216903948425</v>
      </c>
      <c r="H475" s="156">
        <f t="shared" si="130"/>
        <v>9459.3995008463608</v>
      </c>
      <c r="I475" s="156">
        <f t="shared" si="130"/>
        <v>9130.2543086242604</v>
      </c>
      <c r="J475" s="156">
        <f t="shared" si="130"/>
        <v>9204.1547314266227</v>
      </c>
      <c r="K475" s="156">
        <f t="shared" si="130"/>
        <v>9919.6906565244262</v>
      </c>
      <c r="L475" s="156">
        <f t="shared" si="130"/>
        <v>10486.855240215991</v>
      </c>
      <c r="M475" s="156">
        <f t="shared" si="130"/>
        <v>10790.996022436815</v>
      </c>
      <c r="N475" s="156">
        <f t="shared" si="130"/>
        <v>10222.173943129152</v>
      </c>
      <c r="O475" s="156">
        <f t="shared" si="130"/>
        <v>10366.018120431312</v>
      </c>
      <c r="P475" s="156">
        <f t="shared" si="130"/>
        <v>9381.4132803165121</v>
      </c>
      <c r="Q475" s="156">
        <f t="shared" si="130"/>
        <v>9266.56920203552</v>
      </c>
    </row>
    <row r="476" spans="1:17" ht="12" customHeight="1" x14ac:dyDescent="0.25">
      <c r="A476" s="23" t="s">
        <v>60</v>
      </c>
      <c r="B476" s="156"/>
      <c r="C476" s="156">
        <f t="shared" si="130"/>
        <v>84.444496383383211</v>
      </c>
      <c r="D476" s="156">
        <f t="shared" si="130"/>
        <v>65.375074554269816</v>
      </c>
      <c r="E476" s="156">
        <f t="shared" si="130"/>
        <v>86.763510323618689</v>
      </c>
      <c r="F476" s="156">
        <f t="shared" si="130"/>
        <v>91.033091097900424</v>
      </c>
      <c r="G476" s="156">
        <f t="shared" si="130"/>
        <v>94.921363616992124</v>
      </c>
      <c r="H476" s="156">
        <f t="shared" si="130"/>
        <v>115.60579558981709</v>
      </c>
      <c r="I476" s="156">
        <f t="shared" si="130"/>
        <v>89.053306579386856</v>
      </c>
      <c r="J476" s="156">
        <f t="shared" si="130"/>
        <v>92.050986728649931</v>
      </c>
      <c r="K476" s="156">
        <f t="shared" si="130"/>
        <v>95.112753635443084</v>
      </c>
      <c r="L476" s="156">
        <f t="shared" si="130"/>
        <v>112.40777826075514</v>
      </c>
      <c r="M476" s="156">
        <f t="shared" si="130"/>
        <v>98.336796255094185</v>
      </c>
      <c r="N476" s="156">
        <f t="shared" si="130"/>
        <v>110.89255600409963</v>
      </c>
      <c r="O476" s="156">
        <f t="shared" si="130"/>
        <v>113.064881364089</v>
      </c>
      <c r="P476" s="156">
        <f t="shared" si="130"/>
        <v>95.916899377487198</v>
      </c>
      <c r="Q476" s="156">
        <f t="shared" si="130"/>
        <v>112.28570369503117</v>
      </c>
    </row>
    <row r="477" spans="1:17" ht="12" customHeight="1" x14ac:dyDescent="0.25">
      <c r="A477" s="158" t="s">
        <v>112</v>
      </c>
      <c r="B477" s="157"/>
      <c r="C477" s="157">
        <f t="shared" ref="C477:Q477" si="131">C478</f>
        <v>4.6983165986977014</v>
      </c>
      <c r="D477" s="157">
        <f t="shared" si="131"/>
        <v>1.5285315745893138</v>
      </c>
      <c r="E477" s="157">
        <f t="shared" si="131"/>
        <v>12.438022246909519</v>
      </c>
      <c r="F477" s="157">
        <f t="shared" si="131"/>
        <v>6.0009937451941395</v>
      </c>
      <c r="G477" s="157">
        <f t="shared" si="131"/>
        <v>7.2407912277700905</v>
      </c>
      <c r="H477" s="157">
        <f t="shared" si="131"/>
        <v>17.295531955561394</v>
      </c>
      <c r="I477" s="157">
        <f t="shared" si="131"/>
        <v>15.810294008566302</v>
      </c>
      <c r="J477" s="157">
        <f t="shared" si="131"/>
        <v>10.317377350323031</v>
      </c>
      <c r="K477" s="157">
        <f t="shared" si="131"/>
        <v>41.105375744584542</v>
      </c>
      <c r="L477" s="157">
        <f t="shared" si="131"/>
        <v>67.9674270096112</v>
      </c>
      <c r="M477" s="157">
        <f t="shared" si="131"/>
        <v>64.161089699737005</v>
      </c>
      <c r="N477" s="157">
        <f t="shared" si="131"/>
        <v>43.599997884141047</v>
      </c>
      <c r="O477" s="157">
        <f t="shared" si="131"/>
        <v>45.629343603835203</v>
      </c>
      <c r="P477" s="157">
        <f t="shared" si="131"/>
        <v>71.424706287673445</v>
      </c>
      <c r="Q477" s="157">
        <f t="shared" si="131"/>
        <v>61.070927799707434</v>
      </c>
    </row>
    <row r="478" spans="1:17" ht="12" customHeight="1" x14ac:dyDescent="0.25">
      <c r="A478" s="23" t="s">
        <v>60</v>
      </c>
      <c r="B478" s="156"/>
      <c r="C478" s="156">
        <f t="shared" ref="C478:Q478" si="132">IF(C382=0,0,C382/0.086*1000000/C$58)</f>
        <v>4.6983165986977014</v>
      </c>
      <c r="D478" s="156">
        <f t="shared" si="132"/>
        <v>1.5285315745893138</v>
      </c>
      <c r="E478" s="156">
        <f t="shared" si="132"/>
        <v>12.438022246909519</v>
      </c>
      <c r="F478" s="156">
        <f t="shared" si="132"/>
        <v>6.0009937451941395</v>
      </c>
      <c r="G478" s="156">
        <f t="shared" si="132"/>
        <v>7.2407912277700905</v>
      </c>
      <c r="H478" s="156">
        <f t="shared" si="132"/>
        <v>17.295531955561394</v>
      </c>
      <c r="I478" s="156">
        <f t="shared" si="132"/>
        <v>15.810294008566302</v>
      </c>
      <c r="J478" s="156">
        <f t="shared" si="132"/>
        <v>10.317377350323031</v>
      </c>
      <c r="K478" s="156">
        <f t="shared" si="132"/>
        <v>41.105375744584542</v>
      </c>
      <c r="L478" s="156">
        <f t="shared" si="132"/>
        <v>67.9674270096112</v>
      </c>
      <c r="M478" s="156">
        <f t="shared" si="132"/>
        <v>64.161089699737005</v>
      </c>
      <c r="N478" s="156">
        <f t="shared" si="132"/>
        <v>43.599997884141047</v>
      </c>
      <c r="O478" s="156">
        <f t="shared" si="132"/>
        <v>45.629343603835203</v>
      </c>
      <c r="P478" s="156">
        <f t="shared" si="132"/>
        <v>71.424706287673445</v>
      </c>
      <c r="Q478" s="156">
        <f t="shared" si="132"/>
        <v>61.070927799707434</v>
      </c>
    </row>
    <row r="479" spans="1:17" ht="12" customHeight="1" x14ac:dyDescent="0.25">
      <c r="A479" s="158" t="s">
        <v>63</v>
      </c>
      <c r="B479" s="157"/>
      <c r="C479" s="157">
        <f t="shared" ref="C479:Q479" si="133">IF(C383=0,0,C383/0.086*1000000/SUM(C$62:C$67))</f>
        <v>1206.4683370647438</v>
      </c>
      <c r="D479" s="157">
        <f t="shared" si="133"/>
        <v>1303.4999779146749</v>
      </c>
      <c r="E479" s="157">
        <f t="shared" si="133"/>
        <v>1318.6202525934712</v>
      </c>
      <c r="F479" s="157">
        <f t="shared" si="133"/>
        <v>1397.3174700952652</v>
      </c>
      <c r="G479" s="157">
        <f t="shared" si="133"/>
        <v>1433.4068428325866</v>
      </c>
      <c r="H479" s="157">
        <f t="shared" si="133"/>
        <v>1458.3693503641473</v>
      </c>
      <c r="I479" s="157">
        <f t="shared" si="133"/>
        <v>1435.0640770242842</v>
      </c>
      <c r="J479" s="157">
        <f t="shared" si="133"/>
        <v>1486.9970958650579</v>
      </c>
      <c r="K479" s="157">
        <f t="shared" si="133"/>
        <v>1499.9292718280335</v>
      </c>
      <c r="L479" s="157">
        <f t="shared" si="133"/>
        <v>1600.4140706653254</v>
      </c>
      <c r="M479" s="157">
        <f t="shared" si="133"/>
        <v>1505.2081681512996</v>
      </c>
      <c r="N479" s="157">
        <f t="shared" si="133"/>
        <v>1641.2126656074167</v>
      </c>
      <c r="O479" s="157">
        <f t="shared" si="133"/>
        <v>1590.0362219408244</v>
      </c>
      <c r="P479" s="157">
        <f t="shared" si="133"/>
        <v>1555.8780922072931</v>
      </c>
      <c r="Q479" s="157">
        <f t="shared" si="133"/>
        <v>1624.5657687853225</v>
      </c>
    </row>
    <row r="480" spans="1:17" ht="12" customHeight="1" x14ac:dyDescent="0.25">
      <c r="A480" s="167" t="s">
        <v>156</v>
      </c>
      <c r="B480" s="132"/>
      <c r="C480" s="132">
        <f t="shared" ref="C480:Q480" si="134">IF(C384=0,0,C384/0.086*1000000/C$62)</f>
        <v>1107.4891614350693</v>
      </c>
      <c r="D480" s="132">
        <f t="shared" si="134"/>
        <v>1254.2509549191757</v>
      </c>
      <c r="E480" s="132">
        <f t="shared" si="134"/>
        <v>1255.0002357614333</v>
      </c>
      <c r="F480" s="132">
        <f t="shared" si="134"/>
        <v>1272.72375896211</v>
      </c>
      <c r="G480" s="132">
        <f t="shared" si="134"/>
        <v>1295.9156513027895</v>
      </c>
      <c r="H480" s="132">
        <f t="shared" si="134"/>
        <v>1293.9618009560627</v>
      </c>
      <c r="I480" s="132">
        <f t="shared" si="134"/>
        <v>1314.0231702923656</v>
      </c>
      <c r="J480" s="132">
        <f t="shared" si="134"/>
        <v>1368.9817908278744</v>
      </c>
      <c r="K480" s="132">
        <f t="shared" si="134"/>
        <v>1438.1630047455035</v>
      </c>
      <c r="L480" s="132">
        <f t="shared" si="134"/>
        <v>1443.8315822012878</v>
      </c>
      <c r="M480" s="132">
        <f t="shared" si="134"/>
        <v>1470.2277856897379</v>
      </c>
      <c r="N480" s="132">
        <f t="shared" si="134"/>
        <v>1457.3208798630835</v>
      </c>
      <c r="O480" s="132">
        <f t="shared" si="134"/>
        <v>1456.4444773418666</v>
      </c>
      <c r="P480" s="132">
        <f t="shared" si="134"/>
        <v>1437.7847660702846</v>
      </c>
      <c r="Q480" s="132">
        <f t="shared" si="134"/>
        <v>1427.2423815880975</v>
      </c>
    </row>
    <row r="481" spans="1:17" ht="12" customHeight="1" x14ac:dyDescent="0.25">
      <c r="A481" s="167" t="s">
        <v>155</v>
      </c>
      <c r="B481" s="132"/>
      <c r="C481" s="132">
        <f t="shared" ref="C481:Q483" si="135">IF(C385=0,0,C385/0.086*1000000/C$63)</f>
        <v>0</v>
      </c>
      <c r="D481" s="132">
        <f t="shared" si="135"/>
        <v>0</v>
      </c>
      <c r="E481" s="132">
        <f t="shared" si="135"/>
        <v>1318.1851550682027</v>
      </c>
      <c r="F481" s="132">
        <f t="shared" si="135"/>
        <v>1320.8473853598286</v>
      </c>
      <c r="G481" s="132">
        <f t="shared" si="135"/>
        <v>1333.0555219477028</v>
      </c>
      <c r="H481" s="132">
        <f t="shared" si="135"/>
        <v>1322.4432663043378</v>
      </c>
      <c r="I481" s="132">
        <f t="shared" si="135"/>
        <v>1331.5179467628627</v>
      </c>
      <c r="J481" s="132">
        <f t="shared" si="135"/>
        <v>1382.239069872044</v>
      </c>
      <c r="K481" s="132">
        <f t="shared" si="135"/>
        <v>1443.0968489112011</v>
      </c>
      <c r="L481" s="132">
        <f t="shared" si="135"/>
        <v>1464.0356052720415</v>
      </c>
      <c r="M481" s="132">
        <f t="shared" si="135"/>
        <v>1475.5031847022585</v>
      </c>
      <c r="N481" s="132">
        <f t="shared" si="135"/>
        <v>1463.1546050019645</v>
      </c>
      <c r="O481" s="132">
        <f t="shared" si="135"/>
        <v>1461.4923019706339</v>
      </c>
      <c r="P481" s="132">
        <f t="shared" si="135"/>
        <v>1439.8542663460175</v>
      </c>
      <c r="Q481" s="132">
        <f t="shared" si="135"/>
        <v>1430.0016691164478</v>
      </c>
    </row>
    <row r="482" spans="1:17" ht="12" customHeight="1" x14ac:dyDescent="0.25">
      <c r="A482" s="166" t="s">
        <v>55</v>
      </c>
      <c r="B482" s="165"/>
      <c r="C482" s="165">
        <f t="shared" si="135"/>
        <v>0</v>
      </c>
      <c r="D482" s="165">
        <f t="shared" si="135"/>
        <v>0</v>
      </c>
      <c r="E482" s="165">
        <f t="shared" si="135"/>
        <v>893.8238410238838</v>
      </c>
      <c r="F482" s="165">
        <f t="shared" si="135"/>
        <v>894.0039825049605</v>
      </c>
      <c r="G482" s="165">
        <f t="shared" si="135"/>
        <v>901.0734547739055</v>
      </c>
      <c r="H482" s="165">
        <f t="shared" si="135"/>
        <v>893.2681915439108</v>
      </c>
      <c r="I482" s="165">
        <f t="shared" si="135"/>
        <v>899.17069439585373</v>
      </c>
      <c r="J482" s="165">
        <f t="shared" si="135"/>
        <v>932.15925233954999</v>
      </c>
      <c r="K482" s="165">
        <f t="shared" si="135"/>
        <v>976.52368565228903</v>
      </c>
      <c r="L482" s="165">
        <f t="shared" si="135"/>
        <v>979.18023484463686</v>
      </c>
      <c r="M482" s="165">
        <f t="shared" si="135"/>
        <v>993.62375190008152</v>
      </c>
      <c r="N482" s="165">
        <f t="shared" si="135"/>
        <v>982.51579277649705</v>
      </c>
      <c r="O482" s="165">
        <f t="shared" si="135"/>
        <v>979.22314788788901</v>
      </c>
      <c r="P482" s="165">
        <f t="shared" si="135"/>
        <v>963.06577022526312</v>
      </c>
      <c r="Q482" s="165">
        <f t="shared" si="135"/>
        <v>953.41112965736636</v>
      </c>
    </row>
    <row r="483" spans="1:17" ht="12" customHeight="1" x14ac:dyDescent="0.25">
      <c r="A483" s="147" t="s">
        <v>59</v>
      </c>
      <c r="B483" s="164"/>
      <c r="C483" s="164">
        <f t="shared" si="135"/>
        <v>0</v>
      </c>
      <c r="D483" s="164">
        <f t="shared" si="135"/>
        <v>0</v>
      </c>
      <c r="E483" s="164">
        <f t="shared" si="135"/>
        <v>424.36131404431882</v>
      </c>
      <c r="F483" s="164">
        <f t="shared" si="135"/>
        <v>426.84340285486803</v>
      </c>
      <c r="G483" s="164">
        <f t="shared" si="135"/>
        <v>431.98206717379736</v>
      </c>
      <c r="H483" s="164">
        <f t="shared" si="135"/>
        <v>429.17507476042681</v>
      </c>
      <c r="I483" s="164">
        <f t="shared" si="135"/>
        <v>432.34725236700928</v>
      </c>
      <c r="J483" s="164">
        <f t="shared" si="135"/>
        <v>450.07981753249391</v>
      </c>
      <c r="K483" s="164">
        <f t="shared" si="135"/>
        <v>466.57316325891196</v>
      </c>
      <c r="L483" s="164">
        <f t="shared" si="135"/>
        <v>484.85537042740469</v>
      </c>
      <c r="M483" s="164">
        <f t="shared" si="135"/>
        <v>481.87943280217689</v>
      </c>
      <c r="N483" s="164">
        <f t="shared" si="135"/>
        <v>480.6388122254678</v>
      </c>
      <c r="O483" s="164">
        <f t="shared" si="135"/>
        <v>482.2691540827451</v>
      </c>
      <c r="P483" s="164">
        <f t="shared" si="135"/>
        <v>476.7884961207543</v>
      </c>
      <c r="Q483" s="164">
        <f t="shared" si="135"/>
        <v>476.59053945908158</v>
      </c>
    </row>
    <row r="484" spans="1:17" ht="12" customHeight="1" x14ac:dyDescent="0.25">
      <c r="A484" s="163" t="s">
        <v>144</v>
      </c>
      <c r="B484" s="162"/>
      <c r="C484" s="162">
        <f t="shared" ref="C484:Q484" si="136">IF(C388=0,0,C388/0.086*1000000/C$64)</f>
        <v>0</v>
      </c>
      <c r="D484" s="162">
        <f t="shared" si="136"/>
        <v>0</v>
      </c>
      <c r="E484" s="162">
        <f t="shared" si="136"/>
        <v>0</v>
      </c>
      <c r="F484" s="162">
        <f t="shared" si="136"/>
        <v>0</v>
      </c>
      <c r="G484" s="162">
        <f t="shared" si="136"/>
        <v>0</v>
      </c>
      <c r="H484" s="162">
        <f t="shared" si="136"/>
        <v>0</v>
      </c>
      <c r="I484" s="162">
        <f t="shared" si="136"/>
        <v>0</v>
      </c>
      <c r="J484" s="162">
        <f t="shared" si="136"/>
        <v>0</v>
      </c>
      <c r="K484" s="162">
        <f t="shared" si="136"/>
        <v>0</v>
      </c>
      <c r="L484" s="162">
        <f t="shared" si="136"/>
        <v>0</v>
      </c>
      <c r="M484" s="162">
        <f t="shared" si="136"/>
        <v>0</v>
      </c>
      <c r="N484" s="162">
        <f t="shared" si="136"/>
        <v>0</v>
      </c>
      <c r="O484" s="162">
        <f t="shared" si="136"/>
        <v>0</v>
      </c>
      <c r="P484" s="162">
        <f t="shared" si="136"/>
        <v>0</v>
      </c>
      <c r="Q484" s="162">
        <f t="shared" si="136"/>
        <v>0</v>
      </c>
    </row>
    <row r="485" spans="1:17" ht="12" customHeight="1" x14ac:dyDescent="0.25">
      <c r="A485" s="161" t="s">
        <v>143</v>
      </c>
      <c r="B485" s="160"/>
      <c r="C485" s="160">
        <f t="shared" ref="C485:Q487" si="137">IF(C389=0,0,C389/0.086*1000000/C$65)</f>
        <v>0</v>
      </c>
      <c r="D485" s="160">
        <f t="shared" si="137"/>
        <v>0</v>
      </c>
      <c r="E485" s="160">
        <f t="shared" si="137"/>
        <v>0</v>
      </c>
      <c r="F485" s="160">
        <f t="shared" si="137"/>
        <v>0</v>
      </c>
      <c r="G485" s="160">
        <f t="shared" si="137"/>
        <v>0</v>
      </c>
      <c r="H485" s="160">
        <f t="shared" si="137"/>
        <v>0</v>
      </c>
      <c r="I485" s="160">
        <f t="shared" si="137"/>
        <v>0</v>
      </c>
      <c r="J485" s="160">
        <f t="shared" si="137"/>
        <v>0</v>
      </c>
      <c r="K485" s="160">
        <f t="shared" si="137"/>
        <v>0</v>
      </c>
      <c r="L485" s="160">
        <f t="shared" si="137"/>
        <v>0</v>
      </c>
      <c r="M485" s="160">
        <f t="shared" si="137"/>
        <v>0</v>
      </c>
      <c r="N485" s="160">
        <f t="shared" si="137"/>
        <v>0</v>
      </c>
      <c r="O485" s="160">
        <f t="shared" si="137"/>
        <v>0</v>
      </c>
      <c r="P485" s="160">
        <f t="shared" si="137"/>
        <v>0</v>
      </c>
      <c r="Q485" s="160">
        <f t="shared" si="137"/>
        <v>0</v>
      </c>
    </row>
    <row r="486" spans="1:17" ht="12" customHeight="1" x14ac:dyDescent="0.25">
      <c r="A486" s="148" t="s">
        <v>57</v>
      </c>
      <c r="B486" s="156"/>
      <c r="C486" s="156">
        <f t="shared" si="137"/>
        <v>0</v>
      </c>
      <c r="D486" s="156">
        <f t="shared" si="137"/>
        <v>0</v>
      </c>
      <c r="E486" s="156">
        <f t="shared" si="137"/>
        <v>0</v>
      </c>
      <c r="F486" s="156">
        <f t="shared" si="137"/>
        <v>0</v>
      </c>
      <c r="G486" s="156">
        <f t="shared" si="137"/>
        <v>0</v>
      </c>
      <c r="H486" s="156">
        <f t="shared" si="137"/>
        <v>0</v>
      </c>
      <c r="I486" s="156">
        <f t="shared" si="137"/>
        <v>0</v>
      </c>
      <c r="J486" s="156">
        <f t="shared" si="137"/>
        <v>0</v>
      </c>
      <c r="K486" s="156">
        <f t="shared" si="137"/>
        <v>0</v>
      </c>
      <c r="L486" s="156">
        <f t="shared" si="137"/>
        <v>0</v>
      </c>
      <c r="M486" s="156">
        <f t="shared" si="137"/>
        <v>0</v>
      </c>
      <c r="N486" s="156">
        <f t="shared" si="137"/>
        <v>0</v>
      </c>
      <c r="O486" s="156">
        <f t="shared" si="137"/>
        <v>0</v>
      </c>
      <c r="P486" s="156">
        <f t="shared" si="137"/>
        <v>0</v>
      </c>
      <c r="Q486" s="156">
        <f t="shared" si="137"/>
        <v>0</v>
      </c>
    </row>
    <row r="487" spans="1:17" ht="12" customHeight="1" x14ac:dyDescent="0.25">
      <c r="A487" s="148" t="s">
        <v>59</v>
      </c>
      <c r="B487" s="156"/>
      <c r="C487" s="156">
        <f t="shared" si="137"/>
        <v>0</v>
      </c>
      <c r="D487" s="156">
        <f t="shared" si="137"/>
        <v>0</v>
      </c>
      <c r="E487" s="156">
        <f t="shared" si="137"/>
        <v>0</v>
      </c>
      <c r="F487" s="156">
        <f t="shared" si="137"/>
        <v>0</v>
      </c>
      <c r="G487" s="156">
        <f t="shared" si="137"/>
        <v>0</v>
      </c>
      <c r="H487" s="156">
        <f t="shared" si="137"/>
        <v>0</v>
      </c>
      <c r="I487" s="156">
        <f t="shared" si="137"/>
        <v>0</v>
      </c>
      <c r="J487" s="156">
        <f t="shared" si="137"/>
        <v>0</v>
      </c>
      <c r="K487" s="156">
        <f t="shared" si="137"/>
        <v>0</v>
      </c>
      <c r="L487" s="156">
        <f t="shared" si="137"/>
        <v>0</v>
      </c>
      <c r="M487" s="156">
        <f t="shared" si="137"/>
        <v>0</v>
      </c>
      <c r="N487" s="156">
        <f t="shared" si="137"/>
        <v>0</v>
      </c>
      <c r="O487" s="156">
        <f t="shared" si="137"/>
        <v>0</v>
      </c>
      <c r="P487" s="156">
        <f t="shared" si="137"/>
        <v>0</v>
      </c>
      <c r="Q487" s="156">
        <f t="shared" si="137"/>
        <v>0</v>
      </c>
    </row>
    <row r="488" spans="1:17" ht="12" customHeight="1" x14ac:dyDescent="0.25">
      <c r="A488" s="163" t="s">
        <v>142</v>
      </c>
      <c r="B488" s="162"/>
      <c r="C488" s="162">
        <f t="shared" ref="C488:Q488" si="138">IF(C392=0,0,C392/0.086*1000000/C$66)</f>
        <v>1226.3800822704018</v>
      </c>
      <c r="D488" s="162">
        <f t="shared" si="138"/>
        <v>1318.6164604992393</v>
      </c>
      <c r="E488" s="162">
        <f t="shared" si="138"/>
        <v>1377.3330238729534</v>
      </c>
      <c r="F488" s="162">
        <f t="shared" si="138"/>
        <v>1437.8190087575772</v>
      </c>
      <c r="G488" s="162">
        <f t="shared" si="138"/>
        <v>1472.9501353684141</v>
      </c>
      <c r="H488" s="162">
        <f t="shared" si="138"/>
        <v>1535.8023734664489</v>
      </c>
      <c r="I488" s="162">
        <f t="shared" si="138"/>
        <v>1503.5047444557003</v>
      </c>
      <c r="J488" s="162">
        <f t="shared" si="138"/>
        <v>1534.7835199723127</v>
      </c>
      <c r="K488" s="162">
        <f t="shared" si="138"/>
        <v>1604.9071154860221</v>
      </c>
      <c r="L488" s="162">
        <f t="shared" si="138"/>
        <v>1670.5963648191193</v>
      </c>
      <c r="M488" s="162">
        <f t="shared" si="138"/>
        <v>1730.6561506781131</v>
      </c>
      <c r="N488" s="162">
        <f t="shared" si="138"/>
        <v>1693.8673811873564</v>
      </c>
      <c r="O488" s="162">
        <f t="shared" si="138"/>
        <v>1706.3789870930552</v>
      </c>
      <c r="P488" s="162">
        <f t="shared" si="138"/>
        <v>1650.5001905282638</v>
      </c>
      <c r="Q488" s="162">
        <f t="shared" si="138"/>
        <v>1686.7760472056455</v>
      </c>
    </row>
    <row r="489" spans="1:17" ht="12" customHeight="1" x14ac:dyDescent="0.25">
      <c r="A489" s="161" t="s">
        <v>141</v>
      </c>
      <c r="B489" s="160"/>
      <c r="C489" s="160">
        <f t="shared" ref="C489:Q491" si="139">IF(C393=0,0,C393/0.086*1000000/C$67)</f>
        <v>0</v>
      </c>
      <c r="D489" s="160">
        <f t="shared" si="139"/>
        <v>0</v>
      </c>
      <c r="E489" s="160">
        <f t="shared" si="139"/>
        <v>1405.4407288647737</v>
      </c>
      <c r="F489" s="160">
        <f t="shared" si="139"/>
        <v>1429.4757811166276</v>
      </c>
      <c r="G489" s="160">
        <f t="shared" si="139"/>
        <v>1438.7639303599503</v>
      </c>
      <c r="H489" s="160">
        <f t="shared" si="139"/>
        <v>1465.1526130353941</v>
      </c>
      <c r="I489" s="160">
        <f t="shared" si="139"/>
        <v>1433.0473629256246</v>
      </c>
      <c r="J489" s="160">
        <f t="shared" si="139"/>
        <v>1460.4309802075043</v>
      </c>
      <c r="K489" s="160">
        <f t="shared" si="139"/>
        <v>1521.7620762253821</v>
      </c>
      <c r="L489" s="160">
        <f t="shared" si="139"/>
        <v>1582.4675333845901</v>
      </c>
      <c r="M489" s="160">
        <f t="shared" si="139"/>
        <v>1619.9177486996614</v>
      </c>
      <c r="N489" s="160">
        <f t="shared" si="139"/>
        <v>1597.2141145008343</v>
      </c>
      <c r="O489" s="160">
        <f t="shared" si="139"/>
        <v>1604.5261680159983</v>
      </c>
      <c r="P489" s="160">
        <f t="shared" si="139"/>
        <v>1560.985443438733</v>
      </c>
      <c r="Q489" s="160">
        <f t="shared" si="139"/>
        <v>1581.0014263331173</v>
      </c>
    </row>
    <row r="490" spans="1:17" ht="12" customHeight="1" x14ac:dyDescent="0.25">
      <c r="A490" s="148" t="s">
        <v>60</v>
      </c>
      <c r="B490" s="156"/>
      <c r="C490" s="156">
        <f t="shared" si="139"/>
        <v>0</v>
      </c>
      <c r="D490" s="156">
        <f t="shared" si="139"/>
        <v>0</v>
      </c>
      <c r="E490" s="156">
        <f t="shared" si="139"/>
        <v>981.07941482045487</v>
      </c>
      <c r="F490" s="156">
        <f t="shared" si="139"/>
        <v>1002.6336075316441</v>
      </c>
      <c r="G490" s="156">
        <f t="shared" si="139"/>
        <v>1006.7780002762564</v>
      </c>
      <c r="H490" s="156">
        <f t="shared" si="139"/>
        <v>1035.976786496816</v>
      </c>
      <c r="I490" s="156">
        <f t="shared" si="139"/>
        <v>1000.7006387181024</v>
      </c>
      <c r="J490" s="156">
        <f t="shared" si="139"/>
        <v>1010.3488457676531</v>
      </c>
      <c r="K490" s="156">
        <f t="shared" si="139"/>
        <v>1055.1882971984537</v>
      </c>
      <c r="L490" s="156">
        <f t="shared" si="139"/>
        <v>1097.608860948834</v>
      </c>
      <c r="M490" s="156">
        <f t="shared" si="139"/>
        <v>1138.0463076010089</v>
      </c>
      <c r="N490" s="156">
        <f t="shared" si="139"/>
        <v>1116.4798049575659</v>
      </c>
      <c r="O490" s="156">
        <f t="shared" si="139"/>
        <v>1122.1871562391038</v>
      </c>
      <c r="P490" s="156">
        <f t="shared" si="139"/>
        <v>1084.1639481043537</v>
      </c>
      <c r="Q490" s="156">
        <f t="shared" si="139"/>
        <v>1104.3658306373034</v>
      </c>
    </row>
    <row r="491" spans="1:17" ht="12" customHeight="1" x14ac:dyDescent="0.25">
      <c r="A491" s="148" t="s">
        <v>59</v>
      </c>
      <c r="B491" s="156"/>
      <c r="C491" s="156">
        <f t="shared" si="139"/>
        <v>0</v>
      </c>
      <c r="D491" s="156">
        <f t="shared" si="139"/>
        <v>0</v>
      </c>
      <c r="E491" s="156">
        <f t="shared" si="139"/>
        <v>424.36131404431882</v>
      </c>
      <c r="F491" s="156">
        <f t="shared" si="139"/>
        <v>426.8421735849833</v>
      </c>
      <c r="G491" s="156">
        <f t="shared" si="139"/>
        <v>431.98593008369392</v>
      </c>
      <c r="H491" s="156">
        <f t="shared" si="139"/>
        <v>429.17582653857812</v>
      </c>
      <c r="I491" s="156">
        <f t="shared" si="139"/>
        <v>432.34672420752241</v>
      </c>
      <c r="J491" s="156">
        <f t="shared" si="139"/>
        <v>450.08213443985085</v>
      </c>
      <c r="K491" s="156">
        <f t="shared" si="139"/>
        <v>466.57377902692855</v>
      </c>
      <c r="L491" s="156">
        <f t="shared" si="139"/>
        <v>484.85867243575615</v>
      </c>
      <c r="M491" s="156">
        <f t="shared" si="139"/>
        <v>481.87144109865233</v>
      </c>
      <c r="N491" s="156">
        <f t="shared" si="139"/>
        <v>480.73430954326841</v>
      </c>
      <c r="O491" s="156">
        <f t="shared" si="139"/>
        <v>482.33901177689438</v>
      </c>
      <c r="P491" s="156">
        <f t="shared" si="139"/>
        <v>476.82149533437922</v>
      </c>
      <c r="Q491" s="156">
        <f t="shared" si="139"/>
        <v>476.63559569581378</v>
      </c>
    </row>
    <row r="492" spans="1:17" ht="12" customHeight="1" x14ac:dyDescent="0.25">
      <c r="A492" s="158" t="s">
        <v>62</v>
      </c>
      <c r="B492" s="157"/>
      <c r="C492" s="157">
        <f t="shared" ref="C492:Q492" si="140">IF(C396=0,0,C396/0.086*1000000/SUM(C$69:C$71))</f>
        <v>701.21595448258768</v>
      </c>
      <c r="D492" s="157">
        <f t="shared" si="140"/>
        <v>741.52741204832137</v>
      </c>
      <c r="E492" s="157">
        <f t="shared" si="140"/>
        <v>752.35637654588049</v>
      </c>
      <c r="F492" s="157">
        <f t="shared" si="140"/>
        <v>751.88124443064601</v>
      </c>
      <c r="G492" s="157">
        <f t="shared" si="140"/>
        <v>771.21959548941868</v>
      </c>
      <c r="H492" s="157">
        <f t="shared" si="140"/>
        <v>779.99417425252716</v>
      </c>
      <c r="I492" s="157">
        <f t="shared" si="140"/>
        <v>799.25486989050023</v>
      </c>
      <c r="J492" s="157">
        <f t="shared" si="140"/>
        <v>812.00871598217304</v>
      </c>
      <c r="K492" s="157">
        <f t="shared" si="140"/>
        <v>824.37547931918891</v>
      </c>
      <c r="L492" s="157">
        <f t="shared" si="140"/>
        <v>851.10444590662678</v>
      </c>
      <c r="M492" s="157">
        <f t="shared" si="140"/>
        <v>849.08650871989062</v>
      </c>
      <c r="N492" s="157">
        <f t="shared" si="140"/>
        <v>833.17271466307773</v>
      </c>
      <c r="O492" s="157">
        <f t="shared" si="140"/>
        <v>863.10772732759494</v>
      </c>
      <c r="P492" s="157">
        <f t="shared" si="140"/>
        <v>831.64141711143066</v>
      </c>
      <c r="Q492" s="157">
        <f t="shared" si="140"/>
        <v>842.78067522986896</v>
      </c>
    </row>
    <row r="493" spans="1:17" ht="12" customHeight="1" x14ac:dyDescent="0.25">
      <c r="A493" s="23" t="s">
        <v>55</v>
      </c>
      <c r="B493" s="156"/>
      <c r="C493" s="156">
        <f t="shared" ref="C493:Q493" si="141">IF(C397=0,0,C397/0.086*1000000/C$69)</f>
        <v>0</v>
      </c>
      <c r="D493" s="156">
        <f t="shared" si="141"/>
        <v>0</v>
      </c>
      <c r="E493" s="156">
        <f t="shared" si="141"/>
        <v>0</v>
      </c>
      <c r="F493" s="156">
        <f t="shared" si="141"/>
        <v>0</v>
      </c>
      <c r="G493" s="156">
        <f t="shared" si="141"/>
        <v>0</v>
      </c>
      <c r="H493" s="156">
        <f t="shared" si="141"/>
        <v>0</v>
      </c>
      <c r="I493" s="156">
        <f t="shared" si="141"/>
        <v>0</v>
      </c>
      <c r="J493" s="156">
        <f t="shared" si="141"/>
        <v>0</v>
      </c>
      <c r="K493" s="156">
        <f t="shared" si="141"/>
        <v>0</v>
      </c>
      <c r="L493" s="156">
        <f t="shared" si="141"/>
        <v>0</v>
      </c>
      <c r="M493" s="156">
        <f t="shared" si="141"/>
        <v>0</v>
      </c>
      <c r="N493" s="156">
        <f t="shared" si="141"/>
        <v>0</v>
      </c>
      <c r="O493" s="156">
        <f t="shared" si="141"/>
        <v>0</v>
      </c>
      <c r="P493" s="156">
        <f t="shared" si="141"/>
        <v>0</v>
      </c>
      <c r="Q493" s="156">
        <f t="shared" si="141"/>
        <v>0</v>
      </c>
    </row>
    <row r="494" spans="1:17" ht="12" customHeight="1" x14ac:dyDescent="0.25">
      <c r="A494" s="23" t="s">
        <v>57</v>
      </c>
      <c r="B494" s="156"/>
      <c r="C494" s="156">
        <f t="shared" ref="C494:Q494" si="142">IF(C398=0,0,C398/0.086*1000000/C$70)</f>
        <v>0</v>
      </c>
      <c r="D494" s="156">
        <f t="shared" si="142"/>
        <v>0</v>
      </c>
      <c r="E494" s="156">
        <f t="shared" si="142"/>
        <v>0</v>
      </c>
      <c r="F494" s="156">
        <f t="shared" si="142"/>
        <v>0</v>
      </c>
      <c r="G494" s="156">
        <f t="shared" si="142"/>
        <v>0</v>
      </c>
      <c r="H494" s="156">
        <f t="shared" si="142"/>
        <v>0</v>
      </c>
      <c r="I494" s="156">
        <f t="shared" si="142"/>
        <v>0</v>
      </c>
      <c r="J494" s="156">
        <f t="shared" si="142"/>
        <v>0</v>
      </c>
      <c r="K494" s="156">
        <f t="shared" si="142"/>
        <v>0</v>
      </c>
      <c r="L494" s="156">
        <f t="shared" si="142"/>
        <v>0</v>
      </c>
      <c r="M494" s="156">
        <f t="shared" si="142"/>
        <v>0</v>
      </c>
      <c r="N494" s="156">
        <f t="shared" si="142"/>
        <v>0</v>
      </c>
      <c r="O494" s="156">
        <f t="shared" si="142"/>
        <v>0</v>
      </c>
      <c r="P494" s="156">
        <f t="shared" si="142"/>
        <v>0</v>
      </c>
      <c r="Q494" s="156">
        <f t="shared" si="142"/>
        <v>0</v>
      </c>
    </row>
    <row r="495" spans="1:17" ht="12" customHeight="1" x14ac:dyDescent="0.25">
      <c r="A495" s="29" t="s">
        <v>140</v>
      </c>
      <c r="B495" s="57"/>
      <c r="C495" s="57">
        <f t="shared" ref="C495:Q495" si="143">IF(C399=0,0,C399/0.086*1000000/C$71)</f>
        <v>701.21595448258768</v>
      </c>
      <c r="D495" s="57">
        <f t="shared" si="143"/>
        <v>741.52741204832137</v>
      </c>
      <c r="E495" s="57">
        <f t="shared" si="143"/>
        <v>752.35637654588049</v>
      </c>
      <c r="F495" s="57">
        <f t="shared" si="143"/>
        <v>751.88124443064601</v>
      </c>
      <c r="G495" s="57">
        <f t="shared" si="143"/>
        <v>771.21959548941868</v>
      </c>
      <c r="H495" s="57">
        <f t="shared" si="143"/>
        <v>779.99417425252716</v>
      </c>
      <c r="I495" s="57">
        <f t="shared" si="143"/>
        <v>799.25486989050023</v>
      </c>
      <c r="J495" s="57">
        <f t="shared" si="143"/>
        <v>812.00871598217304</v>
      </c>
      <c r="K495" s="57">
        <f t="shared" si="143"/>
        <v>824.37547931918891</v>
      </c>
      <c r="L495" s="57">
        <f t="shared" si="143"/>
        <v>851.10444590662678</v>
      </c>
      <c r="M495" s="57">
        <f t="shared" si="143"/>
        <v>849.08650871989062</v>
      </c>
      <c r="N495" s="57">
        <f t="shared" si="143"/>
        <v>833.17271466307773</v>
      </c>
      <c r="O495" s="57">
        <f t="shared" si="143"/>
        <v>863.10772732759494</v>
      </c>
      <c r="P495" s="57">
        <f t="shared" si="143"/>
        <v>831.64141711143066</v>
      </c>
      <c r="Q495" s="57">
        <f t="shared" si="143"/>
        <v>842.78067522986896</v>
      </c>
    </row>
    <row r="497" spans="1:17" ht="12" customHeight="1" x14ac:dyDescent="0.25">
      <c r="A497" s="152" t="s">
        <v>187</v>
      </c>
      <c r="B497" s="168"/>
      <c r="C497" s="168">
        <f t="shared" ref="C497:Q497" si="144">SUM(C498,C501,C503,C516)</f>
        <v>0</v>
      </c>
      <c r="D497" s="168">
        <f t="shared" si="144"/>
        <v>0</v>
      </c>
      <c r="E497" s="168">
        <f t="shared" si="144"/>
        <v>0</v>
      </c>
      <c r="F497" s="168">
        <f t="shared" si="144"/>
        <v>0</v>
      </c>
      <c r="G497" s="168">
        <f t="shared" si="144"/>
        <v>0</v>
      </c>
      <c r="H497" s="168">
        <f t="shared" si="144"/>
        <v>0</v>
      </c>
      <c r="I497" s="168">
        <f t="shared" si="144"/>
        <v>0</v>
      </c>
      <c r="J497" s="168">
        <f t="shared" si="144"/>
        <v>0</v>
      </c>
      <c r="K497" s="168">
        <f t="shared" si="144"/>
        <v>0</v>
      </c>
      <c r="L497" s="168">
        <f t="shared" si="144"/>
        <v>0</v>
      </c>
      <c r="M497" s="168">
        <f t="shared" si="144"/>
        <v>0</v>
      </c>
      <c r="N497" s="168">
        <f t="shared" si="144"/>
        <v>0</v>
      </c>
      <c r="O497" s="168">
        <f t="shared" si="144"/>
        <v>0</v>
      </c>
      <c r="P497" s="168">
        <f t="shared" si="144"/>
        <v>0</v>
      </c>
      <c r="Q497" s="168">
        <f t="shared" si="144"/>
        <v>0</v>
      </c>
    </row>
    <row r="498" spans="1:17" ht="12" customHeight="1" x14ac:dyDescent="0.25">
      <c r="A498" s="158" t="s">
        <v>65</v>
      </c>
      <c r="B498" s="157"/>
      <c r="C498" s="157">
        <f t="shared" ref="C498:Q498" si="145">SUM(C499:C500)</f>
        <v>0</v>
      </c>
      <c r="D498" s="157">
        <f t="shared" si="145"/>
        <v>0</v>
      </c>
      <c r="E498" s="157">
        <f t="shared" si="145"/>
        <v>0</v>
      </c>
      <c r="F498" s="157">
        <f t="shared" si="145"/>
        <v>0</v>
      </c>
      <c r="G498" s="157">
        <f t="shared" si="145"/>
        <v>0</v>
      </c>
      <c r="H498" s="157">
        <f t="shared" si="145"/>
        <v>0</v>
      </c>
      <c r="I498" s="157">
        <f t="shared" si="145"/>
        <v>0</v>
      </c>
      <c r="J498" s="157">
        <f t="shared" si="145"/>
        <v>0</v>
      </c>
      <c r="K498" s="157">
        <f t="shared" si="145"/>
        <v>0</v>
      </c>
      <c r="L498" s="157">
        <f t="shared" si="145"/>
        <v>0</v>
      </c>
      <c r="M498" s="157">
        <f t="shared" si="145"/>
        <v>0</v>
      </c>
      <c r="N498" s="157">
        <f t="shared" si="145"/>
        <v>0</v>
      </c>
      <c r="O498" s="157">
        <f t="shared" si="145"/>
        <v>0</v>
      </c>
      <c r="P498" s="157">
        <f t="shared" si="145"/>
        <v>0</v>
      </c>
      <c r="Q498" s="157">
        <f t="shared" si="145"/>
        <v>0</v>
      </c>
    </row>
    <row r="499" spans="1:17" ht="12" customHeight="1" x14ac:dyDescent="0.25">
      <c r="A499" s="23" t="s">
        <v>157</v>
      </c>
      <c r="B499" s="156"/>
      <c r="C499" s="156">
        <f t="shared" ref="C499:Q499" si="146">IF(C427=0,0,C427*1000000/C$58)</f>
        <v>0</v>
      </c>
      <c r="D499" s="156">
        <f t="shared" si="146"/>
        <v>0</v>
      </c>
      <c r="E499" s="156">
        <f t="shared" si="146"/>
        <v>0</v>
      </c>
      <c r="F499" s="156">
        <f t="shared" si="146"/>
        <v>0</v>
      </c>
      <c r="G499" s="156">
        <f t="shared" si="146"/>
        <v>0</v>
      </c>
      <c r="H499" s="156">
        <f t="shared" si="146"/>
        <v>0</v>
      </c>
      <c r="I499" s="156">
        <f t="shared" si="146"/>
        <v>0</v>
      </c>
      <c r="J499" s="156">
        <f t="shared" si="146"/>
        <v>0</v>
      </c>
      <c r="K499" s="156">
        <f t="shared" si="146"/>
        <v>0</v>
      </c>
      <c r="L499" s="156">
        <f t="shared" si="146"/>
        <v>0</v>
      </c>
      <c r="M499" s="156">
        <f t="shared" si="146"/>
        <v>0</v>
      </c>
      <c r="N499" s="156">
        <f t="shared" si="146"/>
        <v>0</v>
      </c>
      <c r="O499" s="156">
        <f t="shared" si="146"/>
        <v>0</v>
      </c>
      <c r="P499" s="156">
        <f t="shared" si="146"/>
        <v>0</v>
      </c>
      <c r="Q499" s="156">
        <f t="shared" si="146"/>
        <v>0</v>
      </c>
    </row>
    <row r="500" spans="1:17" ht="12" customHeight="1" x14ac:dyDescent="0.25">
      <c r="A500" s="23" t="s">
        <v>60</v>
      </c>
      <c r="B500" s="156"/>
      <c r="C500" s="156">
        <f t="shared" ref="C500:Q500" si="147">IF(C428=0,0,C428*1000000/C$58)</f>
        <v>0</v>
      </c>
      <c r="D500" s="156">
        <f t="shared" si="147"/>
        <v>0</v>
      </c>
      <c r="E500" s="156">
        <f t="shared" si="147"/>
        <v>0</v>
      </c>
      <c r="F500" s="156">
        <f t="shared" si="147"/>
        <v>0</v>
      </c>
      <c r="G500" s="156">
        <f t="shared" si="147"/>
        <v>0</v>
      </c>
      <c r="H500" s="156">
        <f t="shared" si="147"/>
        <v>0</v>
      </c>
      <c r="I500" s="156">
        <f t="shared" si="147"/>
        <v>0</v>
      </c>
      <c r="J500" s="156">
        <f t="shared" si="147"/>
        <v>0</v>
      </c>
      <c r="K500" s="156">
        <f t="shared" si="147"/>
        <v>0</v>
      </c>
      <c r="L500" s="156">
        <f t="shared" si="147"/>
        <v>0</v>
      </c>
      <c r="M500" s="156">
        <f t="shared" si="147"/>
        <v>0</v>
      </c>
      <c r="N500" s="156">
        <f t="shared" si="147"/>
        <v>0</v>
      </c>
      <c r="O500" s="156">
        <f t="shared" si="147"/>
        <v>0</v>
      </c>
      <c r="P500" s="156">
        <f t="shared" si="147"/>
        <v>0</v>
      </c>
      <c r="Q500" s="156">
        <f t="shared" si="147"/>
        <v>0</v>
      </c>
    </row>
    <row r="501" spans="1:17" ht="12" customHeight="1" x14ac:dyDescent="0.25">
      <c r="A501" s="158" t="s">
        <v>112</v>
      </c>
      <c r="B501" s="157"/>
      <c r="C501" s="157">
        <f t="shared" ref="C501:Q501" si="148">C502</f>
        <v>0</v>
      </c>
      <c r="D501" s="157">
        <f t="shared" si="148"/>
        <v>0</v>
      </c>
      <c r="E501" s="157">
        <f t="shared" si="148"/>
        <v>0</v>
      </c>
      <c r="F501" s="157">
        <f t="shared" si="148"/>
        <v>0</v>
      </c>
      <c r="G501" s="157">
        <f t="shared" si="148"/>
        <v>0</v>
      </c>
      <c r="H501" s="157">
        <f t="shared" si="148"/>
        <v>0</v>
      </c>
      <c r="I501" s="157">
        <f t="shared" si="148"/>
        <v>0</v>
      </c>
      <c r="J501" s="157">
        <f t="shared" si="148"/>
        <v>0</v>
      </c>
      <c r="K501" s="157">
        <f t="shared" si="148"/>
        <v>0</v>
      </c>
      <c r="L501" s="157">
        <f t="shared" si="148"/>
        <v>0</v>
      </c>
      <c r="M501" s="157">
        <f t="shared" si="148"/>
        <v>0</v>
      </c>
      <c r="N501" s="157">
        <f t="shared" si="148"/>
        <v>0</v>
      </c>
      <c r="O501" s="157">
        <f t="shared" si="148"/>
        <v>0</v>
      </c>
      <c r="P501" s="157">
        <f t="shared" si="148"/>
        <v>0</v>
      </c>
      <c r="Q501" s="157">
        <f t="shared" si="148"/>
        <v>0</v>
      </c>
    </row>
    <row r="502" spans="1:17" ht="12" customHeight="1" x14ac:dyDescent="0.25">
      <c r="A502" s="23" t="s">
        <v>60</v>
      </c>
      <c r="B502" s="156"/>
      <c r="C502" s="156">
        <f t="shared" ref="C502:Q502" si="149">IF(C430=0,0,C430*1000000/C$58)</f>
        <v>0</v>
      </c>
      <c r="D502" s="156">
        <f t="shared" si="149"/>
        <v>0</v>
      </c>
      <c r="E502" s="156">
        <f t="shared" si="149"/>
        <v>0</v>
      </c>
      <c r="F502" s="156">
        <f t="shared" si="149"/>
        <v>0</v>
      </c>
      <c r="G502" s="156">
        <f t="shared" si="149"/>
        <v>0</v>
      </c>
      <c r="H502" s="156">
        <f t="shared" si="149"/>
        <v>0</v>
      </c>
      <c r="I502" s="156">
        <f t="shared" si="149"/>
        <v>0</v>
      </c>
      <c r="J502" s="156">
        <f t="shared" si="149"/>
        <v>0</v>
      </c>
      <c r="K502" s="156">
        <f t="shared" si="149"/>
        <v>0</v>
      </c>
      <c r="L502" s="156">
        <f t="shared" si="149"/>
        <v>0</v>
      </c>
      <c r="M502" s="156">
        <f t="shared" si="149"/>
        <v>0</v>
      </c>
      <c r="N502" s="156">
        <f t="shared" si="149"/>
        <v>0</v>
      </c>
      <c r="O502" s="156">
        <f t="shared" si="149"/>
        <v>0</v>
      </c>
      <c r="P502" s="156">
        <f t="shared" si="149"/>
        <v>0</v>
      </c>
      <c r="Q502" s="156">
        <f t="shared" si="149"/>
        <v>0</v>
      </c>
    </row>
    <row r="503" spans="1:17" ht="12" customHeight="1" x14ac:dyDescent="0.25">
      <c r="A503" s="158" t="s">
        <v>63</v>
      </c>
      <c r="B503" s="157"/>
      <c r="C503" s="157">
        <f t="shared" ref="C503:Q503" si="150">IF(C431=0,0,C431*1000000/SUM(C$62:C$67))</f>
        <v>0</v>
      </c>
      <c r="D503" s="157">
        <f t="shared" si="150"/>
        <v>0</v>
      </c>
      <c r="E503" s="157">
        <f t="shared" si="150"/>
        <v>0</v>
      </c>
      <c r="F503" s="157">
        <f t="shared" si="150"/>
        <v>0</v>
      </c>
      <c r="G503" s="157">
        <f t="shared" si="150"/>
        <v>0</v>
      </c>
      <c r="H503" s="157">
        <f t="shared" si="150"/>
        <v>0</v>
      </c>
      <c r="I503" s="157">
        <f t="shared" si="150"/>
        <v>0</v>
      </c>
      <c r="J503" s="157">
        <f t="shared" si="150"/>
        <v>0</v>
      </c>
      <c r="K503" s="157">
        <f t="shared" si="150"/>
        <v>0</v>
      </c>
      <c r="L503" s="157">
        <f t="shared" si="150"/>
        <v>0</v>
      </c>
      <c r="M503" s="157">
        <f t="shared" si="150"/>
        <v>0</v>
      </c>
      <c r="N503" s="157">
        <f t="shared" si="150"/>
        <v>0</v>
      </c>
      <c r="O503" s="157">
        <f t="shared" si="150"/>
        <v>0</v>
      </c>
      <c r="P503" s="157">
        <f t="shared" si="150"/>
        <v>0</v>
      </c>
      <c r="Q503" s="157">
        <f t="shared" si="150"/>
        <v>0</v>
      </c>
    </row>
    <row r="504" spans="1:17" ht="12" customHeight="1" x14ac:dyDescent="0.25">
      <c r="A504" s="167" t="s">
        <v>156</v>
      </c>
      <c r="B504" s="132"/>
      <c r="C504" s="132">
        <f t="shared" ref="C504:Q504" si="151">IF(C432=0,0,C432*1000000/C$62)</f>
        <v>0</v>
      </c>
      <c r="D504" s="132">
        <f t="shared" si="151"/>
        <v>0</v>
      </c>
      <c r="E504" s="132">
        <f t="shared" si="151"/>
        <v>0</v>
      </c>
      <c r="F504" s="132">
        <f t="shared" si="151"/>
        <v>0</v>
      </c>
      <c r="G504" s="132">
        <f t="shared" si="151"/>
        <v>0</v>
      </c>
      <c r="H504" s="132">
        <f t="shared" si="151"/>
        <v>0</v>
      </c>
      <c r="I504" s="132">
        <f t="shared" si="151"/>
        <v>0</v>
      </c>
      <c r="J504" s="132">
        <f t="shared" si="151"/>
        <v>0</v>
      </c>
      <c r="K504" s="132">
        <f t="shared" si="151"/>
        <v>0</v>
      </c>
      <c r="L504" s="132">
        <f t="shared" si="151"/>
        <v>0</v>
      </c>
      <c r="M504" s="132">
        <f t="shared" si="151"/>
        <v>0</v>
      </c>
      <c r="N504" s="132">
        <f t="shared" si="151"/>
        <v>0</v>
      </c>
      <c r="O504" s="132">
        <f t="shared" si="151"/>
        <v>0</v>
      </c>
      <c r="P504" s="132">
        <f t="shared" si="151"/>
        <v>0</v>
      </c>
      <c r="Q504" s="132">
        <f t="shared" si="151"/>
        <v>0</v>
      </c>
    </row>
    <row r="505" spans="1:17" ht="12" customHeight="1" x14ac:dyDescent="0.25">
      <c r="A505" s="167" t="s">
        <v>155</v>
      </c>
      <c r="B505" s="132"/>
      <c r="C505" s="132">
        <f t="shared" ref="C505:Q505" si="152">IF(C433=0,0,C433*1000000/C$63)</f>
        <v>0</v>
      </c>
      <c r="D505" s="132">
        <f t="shared" si="152"/>
        <v>0</v>
      </c>
      <c r="E505" s="132">
        <f t="shared" si="152"/>
        <v>0</v>
      </c>
      <c r="F505" s="132">
        <f t="shared" si="152"/>
        <v>0</v>
      </c>
      <c r="G505" s="132">
        <f t="shared" si="152"/>
        <v>0</v>
      </c>
      <c r="H505" s="132">
        <f t="shared" si="152"/>
        <v>0</v>
      </c>
      <c r="I505" s="132">
        <f t="shared" si="152"/>
        <v>0</v>
      </c>
      <c r="J505" s="132">
        <f t="shared" si="152"/>
        <v>0</v>
      </c>
      <c r="K505" s="132">
        <f t="shared" si="152"/>
        <v>0</v>
      </c>
      <c r="L505" s="132">
        <f t="shared" si="152"/>
        <v>0</v>
      </c>
      <c r="M505" s="132">
        <f t="shared" si="152"/>
        <v>0</v>
      </c>
      <c r="N505" s="132">
        <f t="shared" si="152"/>
        <v>0</v>
      </c>
      <c r="O505" s="132">
        <f t="shared" si="152"/>
        <v>0</v>
      </c>
      <c r="P505" s="132">
        <f t="shared" si="152"/>
        <v>0</v>
      </c>
      <c r="Q505" s="132">
        <f t="shared" si="152"/>
        <v>0</v>
      </c>
    </row>
    <row r="506" spans="1:17" ht="12" customHeight="1" x14ac:dyDescent="0.25">
      <c r="A506" s="166" t="s">
        <v>55</v>
      </c>
      <c r="B506" s="165"/>
      <c r="C506" s="165">
        <f t="shared" ref="C506:Q506" si="153">IF(C434=0,0,C434*1000000/C$63)</f>
        <v>0</v>
      </c>
      <c r="D506" s="165">
        <f t="shared" si="153"/>
        <v>0</v>
      </c>
      <c r="E506" s="165">
        <f t="shared" si="153"/>
        <v>0</v>
      </c>
      <c r="F506" s="165">
        <f t="shared" si="153"/>
        <v>0</v>
      </c>
      <c r="G506" s="165">
        <f t="shared" si="153"/>
        <v>0</v>
      </c>
      <c r="H506" s="165">
        <f t="shared" si="153"/>
        <v>0</v>
      </c>
      <c r="I506" s="165">
        <f t="shared" si="153"/>
        <v>0</v>
      </c>
      <c r="J506" s="165">
        <f t="shared" si="153"/>
        <v>0</v>
      </c>
      <c r="K506" s="165">
        <f t="shared" si="153"/>
        <v>0</v>
      </c>
      <c r="L506" s="165">
        <f t="shared" si="153"/>
        <v>0</v>
      </c>
      <c r="M506" s="165">
        <f t="shared" si="153"/>
        <v>0</v>
      </c>
      <c r="N506" s="165">
        <f t="shared" si="153"/>
        <v>0</v>
      </c>
      <c r="O506" s="165">
        <f t="shared" si="153"/>
        <v>0</v>
      </c>
      <c r="P506" s="165">
        <f t="shared" si="153"/>
        <v>0</v>
      </c>
      <c r="Q506" s="165">
        <f t="shared" si="153"/>
        <v>0</v>
      </c>
    </row>
    <row r="507" spans="1:17" ht="12" customHeight="1" x14ac:dyDescent="0.25">
      <c r="A507" s="147" t="s">
        <v>59</v>
      </c>
      <c r="B507" s="164"/>
      <c r="C507" s="164">
        <f t="shared" ref="C507:Q507" si="154">IF(C435=0,0,C435*1000000/C$63)</f>
        <v>0</v>
      </c>
      <c r="D507" s="164">
        <f t="shared" si="154"/>
        <v>0</v>
      </c>
      <c r="E507" s="164">
        <f t="shared" si="154"/>
        <v>0</v>
      </c>
      <c r="F507" s="164">
        <f t="shared" si="154"/>
        <v>0</v>
      </c>
      <c r="G507" s="164">
        <f t="shared" si="154"/>
        <v>0</v>
      </c>
      <c r="H507" s="164">
        <f t="shared" si="154"/>
        <v>0</v>
      </c>
      <c r="I507" s="164">
        <f t="shared" si="154"/>
        <v>0</v>
      </c>
      <c r="J507" s="164">
        <f t="shared" si="154"/>
        <v>0</v>
      </c>
      <c r="K507" s="164">
        <f t="shared" si="154"/>
        <v>0</v>
      </c>
      <c r="L507" s="164">
        <f t="shared" si="154"/>
        <v>0</v>
      </c>
      <c r="M507" s="164">
        <f t="shared" si="154"/>
        <v>0</v>
      </c>
      <c r="N507" s="164">
        <f t="shared" si="154"/>
        <v>0</v>
      </c>
      <c r="O507" s="164">
        <f t="shared" si="154"/>
        <v>0</v>
      </c>
      <c r="P507" s="164">
        <f t="shared" si="154"/>
        <v>0</v>
      </c>
      <c r="Q507" s="164">
        <f t="shared" si="154"/>
        <v>0</v>
      </c>
    </row>
    <row r="508" spans="1:17" ht="12" customHeight="1" x14ac:dyDescent="0.25">
      <c r="A508" s="163" t="s">
        <v>144</v>
      </c>
      <c r="B508" s="162"/>
      <c r="C508" s="162">
        <f t="shared" ref="C508:Q508" si="155">IF(C436=0,0,C436*1000000/C$64)</f>
        <v>0</v>
      </c>
      <c r="D508" s="162">
        <f t="shared" si="155"/>
        <v>0</v>
      </c>
      <c r="E508" s="162">
        <f t="shared" si="155"/>
        <v>0</v>
      </c>
      <c r="F508" s="162">
        <f t="shared" si="155"/>
        <v>0</v>
      </c>
      <c r="G508" s="162">
        <f t="shared" si="155"/>
        <v>0</v>
      </c>
      <c r="H508" s="162">
        <f t="shared" si="155"/>
        <v>0</v>
      </c>
      <c r="I508" s="162">
        <f t="shared" si="155"/>
        <v>0</v>
      </c>
      <c r="J508" s="162">
        <f t="shared" si="155"/>
        <v>0</v>
      </c>
      <c r="K508" s="162">
        <f t="shared" si="155"/>
        <v>0</v>
      </c>
      <c r="L508" s="162">
        <f t="shared" si="155"/>
        <v>0</v>
      </c>
      <c r="M508" s="162">
        <f t="shared" si="155"/>
        <v>0</v>
      </c>
      <c r="N508" s="162">
        <f t="shared" si="155"/>
        <v>0</v>
      </c>
      <c r="O508" s="162">
        <f t="shared" si="155"/>
        <v>0</v>
      </c>
      <c r="P508" s="162">
        <f t="shared" si="155"/>
        <v>0</v>
      </c>
      <c r="Q508" s="162">
        <f t="shared" si="155"/>
        <v>0</v>
      </c>
    </row>
    <row r="509" spans="1:17" ht="12" customHeight="1" x14ac:dyDescent="0.25">
      <c r="A509" s="161" t="s">
        <v>143</v>
      </c>
      <c r="B509" s="160"/>
      <c r="C509" s="160">
        <f t="shared" ref="C509:Q509" si="156">IF(C437=0,0,C437*1000000/C$65)</f>
        <v>0</v>
      </c>
      <c r="D509" s="160">
        <f t="shared" si="156"/>
        <v>0</v>
      </c>
      <c r="E509" s="160">
        <f t="shared" si="156"/>
        <v>0</v>
      </c>
      <c r="F509" s="160">
        <f t="shared" si="156"/>
        <v>0</v>
      </c>
      <c r="G509" s="160">
        <f t="shared" si="156"/>
        <v>0</v>
      </c>
      <c r="H509" s="160">
        <f t="shared" si="156"/>
        <v>0</v>
      </c>
      <c r="I509" s="160">
        <f t="shared" si="156"/>
        <v>0</v>
      </c>
      <c r="J509" s="160">
        <f t="shared" si="156"/>
        <v>0</v>
      </c>
      <c r="K509" s="160">
        <f t="shared" si="156"/>
        <v>0</v>
      </c>
      <c r="L509" s="160">
        <f t="shared" si="156"/>
        <v>0</v>
      </c>
      <c r="M509" s="160">
        <f t="shared" si="156"/>
        <v>0</v>
      </c>
      <c r="N509" s="160">
        <f t="shared" si="156"/>
        <v>0</v>
      </c>
      <c r="O509" s="160">
        <f t="shared" si="156"/>
        <v>0</v>
      </c>
      <c r="P509" s="160">
        <f t="shared" si="156"/>
        <v>0</v>
      </c>
      <c r="Q509" s="160">
        <f t="shared" si="156"/>
        <v>0</v>
      </c>
    </row>
    <row r="510" spans="1:17" ht="12" customHeight="1" x14ac:dyDescent="0.25">
      <c r="A510" s="148" t="s">
        <v>57</v>
      </c>
      <c r="B510" s="156"/>
      <c r="C510" s="156">
        <f t="shared" ref="C510:Q510" si="157">IF(C438=0,0,C438*1000000/C$65)</f>
        <v>0</v>
      </c>
      <c r="D510" s="156">
        <f t="shared" si="157"/>
        <v>0</v>
      </c>
      <c r="E510" s="156">
        <f t="shared" si="157"/>
        <v>0</v>
      </c>
      <c r="F510" s="156">
        <f t="shared" si="157"/>
        <v>0</v>
      </c>
      <c r="G510" s="156">
        <f t="shared" si="157"/>
        <v>0</v>
      </c>
      <c r="H510" s="156">
        <f t="shared" si="157"/>
        <v>0</v>
      </c>
      <c r="I510" s="156">
        <f t="shared" si="157"/>
        <v>0</v>
      </c>
      <c r="J510" s="156">
        <f t="shared" si="157"/>
        <v>0</v>
      </c>
      <c r="K510" s="156">
        <f t="shared" si="157"/>
        <v>0</v>
      </c>
      <c r="L510" s="156">
        <f t="shared" si="157"/>
        <v>0</v>
      </c>
      <c r="M510" s="156">
        <f t="shared" si="157"/>
        <v>0</v>
      </c>
      <c r="N510" s="156">
        <f t="shared" si="157"/>
        <v>0</v>
      </c>
      <c r="O510" s="156">
        <f t="shared" si="157"/>
        <v>0</v>
      </c>
      <c r="P510" s="156">
        <f t="shared" si="157"/>
        <v>0</v>
      </c>
      <c r="Q510" s="156">
        <f t="shared" si="157"/>
        <v>0</v>
      </c>
    </row>
    <row r="511" spans="1:17" ht="12" customHeight="1" x14ac:dyDescent="0.25">
      <c r="A511" s="148" t="s">
        <v>59</v>
      </c>
      <c r="B511" s="156"/>
      <c r="C511" s="156">
        <f t="shared" ref="C511:Q511" si="158">IF(C439=0,0,C439*1000000/C$65)</f>
        <v>0</v>
      </c>
      <c r="D511" s="156">
        <f t="shared" si="158"/>
        <v>0</v>
      </c>
      <c r="E511" s="156">
        <f t="shared" si="158"/>
        <v>0</v>
      </c>
      <c r="F511" s="156">
        <f t="shared" si="158"/>
        <v>0</v>
      </c>
      <c r="G511" s="156">
        <f t="shared" si="158"/>
        <v>0</v>
      </c>
      <c r="H511" s="156">
        <f t="shared" si="158"/>
        <v>0</v>
      </c>
      <c r="I511" s="156">
        <f t="shared" si="158"/>
        <v>0</v>
      </c>
      <c r="J511" s="156">
        <f t="shared" si="158"/>
        <v>0</v>
      </c>
      <c r="K511" s="156">
        <f t="shared" si="158"/>
        <v>0</v>
      </c>
      <c r="L511" s="156">
        <f t="shared" si="158"/>
        <v>0</v>
      </c>
      <c r="M511" s="156">
        <f t="shared" si="158"/>
        <v>0</v>
      </c>
      <c r="N511" s="156">
        <f t="shared" si="158"/>
        <v>0</v>
      </c>
      <c r="O511" s="156">
        <f t="shared" si="158"/>
        <v>0</v>
      </c>
      <c r="P511" s="156">
        <f t="shared" si="158"/>
        <v>0</v>
      </c>
      <c r="Q511" s="156">
        <f t="shared" si="158"/>
        <v>0</v>
      </c>
    </row>
    <row r="512" spans="1:17" ht="12" customHeight="1" x14ac:dyDescent="0.25">
      <c r="A512" s="163" t="s">
        <v>142</v>
      </c>
      <c r="B512" s="162"/>
      <c r="C512" s="162">
        <f t="shared" ref="C512:Q512" si="159">IF(C440=0,0,C440*1000000/C$66)</f>
        <v>0</v>
      </c>
      <c r="D512" s="162">
        <f t="shared" si="159"/>
        <v>0</v>
      </c>
      <c r="E512" s="162">
        <f t="shared" si="159"/>
        <v>0</v>
      </c>
      <c r="F512" s="162">
        <f t="shared" si="159"/>
        <v>0</v>
      </c>
      <c r="G512" s="162">
        <f t="shared" si="159"/>
        <v>0</v>
      </c>
      <c r="H512" s="162">
        <f t="shared" si="159"/>
        <v>0</v>
      </c>
      <c r="I512" s="162">
        <f t="shared" si="159"/>
        <v>0</v>
      </c>
      <c r="J512" s="162">
        <f t="shared" si="159"/>
        <v>0</v>
      </c>
      <c r="K512" s="162">
        <f t="shared" si="159"/>
        <v>0</v>
      </c>
      <c r="L512" s="162">
        <f t="shared" si="159"/>
        <v>0</v>
      </c>
      <c r="M512" s="162">
        <f t="shared" si="159"/>
        <v>0</v>
      </c>
      <c r="N512" s="162">
        <f t="shared" si="159"/>
        <v>0</v>
      </c>
      <c r="O512" s="162">
        <f t="shared" si="159"/>
        <v>0</v>
      </c>
      <c r="P512" s="162">
        <f t="shared" si="159"/>
        <v>0</v>
      </c>
      <c r="Q512" s="162">
        <f t="shared" si="159"/>
        <v>0</v>
      </c>
    </row>
    <row r="513" spans="1:17" ht="12" customHeight="1" x14ac:dyDescent="0.25">
      <c r="A513" s="161" t="s">
        <v>141</v>
      </c>
      <c r="B513" s="160"/>
      <c r="C513" s="160">
        <f t="shared" ref="C513:Q513" si="160">IF(C441=0,0,C441*1000000/C$67)</f>
        <v>0</v>
      </c>
      <c r="D513" s="160">
        <f t="shared" si="160"/>
        <v>0</v>
      </c>
      <c r="E513" s="160">
        <f t="shared" si="160"/>
        <v>0</v>
      </c>
      <c r="F513" s="160">
        <f t="shared" si="160"/>
        <v>0</v>
      </c>
      <c r="G513" s="160">
        <f t="shared" si="160"/>
        <v>0</v>
      </c>
      <c r="H513" s="160">
        <f t="shared" si="160"/>
        <v>0</v>
      </c>
      <c r="I513" s="160">
        <f t="shared" si="160"/>
        <v>0</v>
      </c>
      <c r="J513" s="160">
        <f t="shared" si="160"/>
        <v>0</v>
      </c>
      <c r="K513" s="160">
        <f t="shared" si="160"/>
        <v>0</v>
      </c>
      <c r="L513" s="160">
        <f t="shared" si="160"/>
        <v>0</v>
      </c>
      <c r="M513" s="160">
        <f t="shared" si="160"/>
        <v>0</v>
      </c>
      <c r="N513" s="160">
        <f t="shared" si="160"/>
        <v>0</v>
      </c>
      <c r="O513" s="160">
        <f t="shared" si="160"/>
        <v>0</v>
      </c>
      <c r="P513" s="160">
        <f t="shared" si="160"/>
        <v>0</v>
      </c>
      <c r="Q513" s="160">
        <f t="shared" si="160"/>
        <v>0</v>
      </c>
    </row>
    <row r="514" spans="1:17" ht="12" customHeight="1" x14ac:dyDescent="0.25">
      <c r="A514" s="148" t="s">
        <v>60</v>
      </c>
      <c r="B514" s="156"/>
      <c r="C514" s="156">
        <f t="shared" ref="C514:Q514" si="161">IF(C442=0,0,C442*1000000/C$67)</f>
        <v>0</v>
      </c>
      <c r="D514" s="156">
        <f t="shared" si="161"/>
        <v>0</v>
      </c>
      <c r="E514" s="156">
        <f t="shared" si="161"/>
        <v>0</v>
      </c>
      <c r="F514" s="156">
        <f t="shared" si="161"/>
        <v>0</v>
      </c>
      <c r="G514" s="156">
        <f t="shared" si="161"/>
        <v>0</v>
      </c>
      <c r="H514" s="156">
        <f t="shared" si="161"/>
        <v>0</v>
      </c>
      <c r="I514" s="156">
        <f t="shared" si="161"/>
        <v>0</v>
      </c>
      <c r="J514" s="156">
        <f t="shared" si="161"/>
        <v>0</v>
      </c>
      <c r="K514" s="156">
        <f t="shared" si="161"/>
        <v>0</v>
      </c>
      <c r="L514" s="156">
        <f t="shared" si="161"/>
        <v>0</v>
      </c>
      <c r="M514" s="156">
        <f t="shared" si="161"/>
        <v>0</v>
      </c>
      <c r="N514" s="156">
        <f t="shared" si="161"/>
        <v>0</v>
      </c>
      <c r="O514" s="156">
        <f t="shared" si="161"/>
        <v>0</v>
      </c>
      <c r="P514" s="156">
        <f t="shared" si="161"/>
        <v>0</v>
      </c>
      <c r="Q514" s="156">
        <f t="shared" si="161"/>
        <v>0</v>
      </c>
    </row>
    <row r="515" spans="1:17" ht="12" customHeight="1" x14ac:dyDescent="0.25">
      <c r="A515" s="148" t="s">
        <v>59</v>
      </c>
      <c r="B515" s="156"/>
      <c r="C515" s="156">
        <f t="shared" ref="C515:Q515" si="162">IF(C443=0,0,C443*1000000/C$67)</f>
        <v>0</v>
      </c>
      <c r="D515" s="156">
        <f t="shared" si="162"/>
        <v>0</v>
      </c>
      <c r="E515" s="156">
        <f t="shared" si="162"/>
        <v>0</v>
      </c>
      <c r="F515" s="156">
        <f t="shared" si="162"/>
        <v>0</v>
      </c>
      <c r="G515" s="156">
        <f t="shared" si="162"/>
        <v>0</v>
      </c>
      <c r="H515" s="156">
        <f t="shared" si="162"/>
        <v>0</v>
      </c>
      <c r="I515" s="156">
        <f t="shared" si="162"/>
        <v>0</v>
      </c>
      <c r="J515" s="156">
        <f t="shared" si="162"/>
        <v>0</v>
      </c>
      <c r="K515" s="156">
        <f t="shared" si="162"/>
        <v>0</v>
      </c>
      <c r="L515" s="156">
        <f t="shared" si="162"/>
        <v>0</v>
      </c>
      <c r="M515" s="156">
        <f t="shared" si="162"/>
        <v>0</v>
      </c>
      <c r="N515" s="156">
        <f t="shared" si="162"/>
        <v>0</v>
      </c>
      <c r="O515" s="156">
        <f t="shared" si="162"/>
        <v>0</v>
      </c>
      <c r="P515" s="156">
        <f t="shared" si="162"/>
        <v>0</v>
      </c>
      <c r="Q515" s="156">
        <f t="shared" si="162"/>
        <v>0</v>
      </c>
    </row>
    <row r="516" spans="1:17" ht="12" customHeight="1" x14ac:dyDescent="0.25">
      <c r="A516" s="158" t="s">
        <v>62</v>
      </c>
      <c r="B516" s="157"/>
      <c r="C516" s="157">
        <f t="shared" ref="C516:Q516" si="163">IF(C444=0,0,C444*1000000/SUM(C$69:C$71))</f>
        <v>0</v>
      </c>
      <c r="D516" s="157">
        <f t="shared" si="163"/>
        <v>0</v>
      </c>
      <c r="E516" s="157">
        <f t="shared" si="163"/>
        <v>0</v>
      </c>
      <c r="F516" s="157">
        <f t="shared" si="163"/>
        <v>0</v>
      </c>
      <c r="G516" s="157">
        <f t="shared" si="163"/>
        <v>0</v>
      </c>
      <c r="H516" s="157">
        <f t="shared" si="163"/>
        <v>0</v>
      </c>
      <c r="I516" s="157">
        <f t="shared" si="163"/>
        <v>0</v>
      </c>
      <c r="J516" s="157">
        <f t="shared" si="163"/>
        <v>0</v>
      </c>
      <c r="K516" s="157">
        <f t="shared" si="163"/>
        <v>0</v>
      </c>
      <c r="L516" s="157">
        <f t="shared" si="163"/>
        <v>0</v>
      </c>
      <c r="M516" s="157">
        <f t="shared" si="163"/>
        <v>0</v>
      </c>
      <c r="N516" s="157">
        <f t="shared" si="163"/>
        <v>0</v>
      </c>
      <c r="O516" s="157">
        <f t="shared" si="163"/>
        <v>0</v>
      </c>
      <c r="P516" s="157">
        <f t="shared" si="163"/>
        <v>0</v>
      </c>
      <c r="Q516" s="157">
        <f t="shared" si="163"/>
        <v>0</v>
      </c>
    </row>
    <row r="517" spans="1:17" ht="12" customHeight="1" x14ac:dyDescent="0.25">
      <c r="A517" s="23" t="s">
        <v>55</v>
      </c>
      <c r="B517" s="156"/>
      <c r="C517" s="156">
        <f t="shared" ref="C517:Q517" si="164">IF(C445=0,0,C445*1000000/C$69)</f>
        <v>0</v>
      </c>
      <c r="D517" s="156">
        <f t="shared" si="164"/>
        <v>0</v>
      </c>
      <c r="E517" s="156">
        <f t="shared" si="164"/>
        <v>0</v>
      </c>
      <c r="F517" s="156">
        <f t="shared" si="164"/>
        <v>0</v>
      </c>
      <c r="G517" s="156">
        <f t="shared" si="164"/>
        <v>0</v>
      </c>
      <c r="H517" s="156">
        <f t="shared" si="164"/>
        <v>0</v>
      </c>
      <c r="I517" s="156">
        <f t="shared" si="164"/>
        <v>0</v>
      </c>
      <c r="J517" s="156">
        <f t="shared" si="164"/>
        <v>0</v>
      </c>
      <c r="K517" s="156">
        <f t="shared" si="164"/>
        <v>0</v>
      </c>
      <c r="L517" s="156">
        <f t="shared" si="164"/>
        <v>0</v>
      </c>
      <c r="M517" s="156">
        <f t="shared" si="164"/>
        <v>0</v>
      </c>
      <c r="N517" s="156">
        <f t="shared" si="164"/>
        <v>0</v>
      </c>
      <c r="O517" s="156">
        <f t="shared" si="164"/>
        <v>0</v>
      </c>
      <c r="P517" s="156">
        <f t="shared" si="164"/>
        <v>0</v>
      </c>
      <c r="Q517" s="156">
        <f t="shared" si="164"/>
        <v>0</v>
      </c>
    </row>
    <row r="518" spans="1:17" ht="12" customHeight="1" x14ac:dyDescent="0.25">
      <c r="A518" s="23" t="s">
        <v>57</v>
      </c>
      <c r="B518" s="156"/>
      <c r="C518" s="156">
        <f t="shared" ref="C518:Q518" si="165">IF(C446=0,0,C446*1000000/C$70)</f>
        <v>0</v>
      </c>
      <c r="D518" s="156">
        <f t="shared" si="165"/>
        <v>0</v>
      </c>
      <c r="E518" s="156">
        <f t="shared" si="165"/>
        <v>0</v>
      </c>
      <c r="F518" s="156">
        <f t="shared" si="165"/>
        <v>0</v>
      </c>
      <c r="G518" s="156">
        <f t="shared" si="165"/>
        <v>0</v>
      </c>
      <c r="H518" s="156">
        <f t="shared" si="165"/>
        <v>0</v>
      </c>
      <c r="I518" s="156">
        <f t="shared" si="165"/>
        <v>0</v>
      </c>
      <c r="J518" s="156">
        <f t="shared" si="165"/>
        <v>0</v>
      </c>
      <c r="K518" s="156">
        <f t="shared" si="165"/>
        <v>0</v>
      </c>
      <c r="L518" s="156">
        <f t="shared" si="165"/>
        <v>0</v>
      </c>
      <c r="M518" s="156">
        <f t="shared" si="165"/>
        <v>0</v>
      </c>
      <c r="N518" s="156">
        <f t="shared" si="165"/>
        <v>0</v>
      </c>
      <c r="O518" s="156">
        <f t="shared" si="165"/>
        <v>0</v>
      </c>
      <c r="P518" s="156">
        <f t="shared" si="165"/>
        <v>0</v>
      </c>
      <c r="Q518" s="156">
        <f t="shared" si="165"/>
        <v>0</v>
      </c>
    </row>
    <row r="519" spans="1:17" ht="12" customHeight="1" x14ac:dyDescent="0.25">
      <c r="A519" s="29" t="s">
        <v>140</v>
      </c>
      <c r="B519" s="57"/>
      <c r="C519" s="57">
        <f t="shared" ref="C519:Q519" si="166">IF(C447=0,0,C447*1000000/C$71)</f>
        <v>0</v>
      </c>
      <c r="D519" s="57">
        <f t="shared" si="166"/>
        <v>0</v>
      </c>
      <c r="E519" s="57">
        <f t="shared" si="166"/>
        <v>0</v>
      </c>
      <c r="F519" s="57">
        <f t="shared" si="166"/>
        <v>0</v>
      </c>
      <c r="G519" s="57">
        <f t="shared" si="166"/>
        <v>0</v>
      </c>
      <c r="H519" s="57">
        <f t="shared" si="166"/>
        <v>0</v>
      </c>
      <c r="I519" s="57">
        <f t="shared" si="166"/>
        <v>0</v>
      </c>
      <c r="J519" s="57">
        <f t="shared" si="166"/>
        <v>0</v>
      </c>
      <c r="K519" s="57">
        <f t="shared" si="166"/>
        <v>0</v>
      </c>
      <c r="L519" s="57">
        <f t="shared" si="166"/>
        <v>0</v>
      </c>
      <c r="M519" s="57">
        <f t="shared" si="166"/>
        <v>0</v>
      </c>
      <c r="N519" s="57">
        <f t="shared" si="166"/>
        <v>0</v>
      </c>
      <c r="O519" s="57">
        <f t="shared" si="166"/>
        <v>0</v>
      </c>
      <c r="P519" s="57">
        <f t="shared" si="166"/>
        <v>0</v>
      </c>
      <c r="Q519" s="57">
        <f t="shared" si="166"/>
        <v>0</v>
      </c>
    </row>
    <row r="521" spans="1:17" ht="12" customHeight="1" x14ac:dyDescent="0.25">
      <c r="A521" s="152" t="s">
        <v>186</v>
      </c>
      <c r="B521" s="168"/>
      <c r="C521" s="184">
        <f>C449/RES_summary!C$21</f>
        <v>278.27593617298845</v>
      </c>
      <c r="D521" s="184">
        <f>D449/RES_summary!D$21</f>
        <v>273.1015660089995</v>
      </c>
      <c r="E521" s="184">
        <f>E449/RES_summary!E$21</f>
        <v>285.9461749952992</v>
      </c>
      <c r="F521" s="184">
        <f>F449/RES_summary!F$21</f>
        <v>272.68368673364131</v>
      </c>
      <c r="G521" s="184">
        <f>G449/RES_summary!G$21</f>
        <v>263.10558125763248</v>
      </c>
      <c r="H521" s="184">
        <f>H449/RES_summary!H$21</f>
        <v>265.45324958212547</v>
      </c>
      <c r="I521" s="184">
        <f>I449/RES_summary!I$21</f>
        <v>248.49442424187168</v>
      </c>
      <c r="J521" s="184">
        <f>J449/RES_summary!J$21</f>
        <v>245.12750535043389</v>
      </c>
      <c r="K521" s="184">
        <f>K449/RES_summary!K$21</f>
        <v>255.56368031549385</v>
      </c>
      <c r="L521" s="184">
        <f>L449/RES_summary!L$21</f>
        <v>259.16739802855744</v>
      </c>
      <c r="M521" s="184">
        <f>M449/RES_summary!M$21</f>
        <v>255.61153430478618</v>
      </c>
      <c r="N521" s="184">
        <f>N449/RES_summary!N$21</f>
        <v>232.86083878530462</v>
      </c>
      <c r="O521" s="184">
        <f>O449/RES_summary!O$21</f>
        <v>232.99940433757956</v>
      </c>
      <c r="P521" s="184">
        <f>P449/RES_summary!P$21</f>
        <v>210.87703992170415</v>
      </c>
      <c r="Q521" s="184">
        <f>Q449/RES_summary!Q$21</f>
        <v>205.57693118762796</v>
      </c>
    </row>
    <row r="522" spans="1:17" ht="12" customHeight="1" x14ac:dyDescent="0.25">
      <c r="A522" s="158" t="s">
        <v>65</v>
      </c>
      <c r="B522" s="157"/>
      <c r="C522" s="178">
        <f>C450/RES_summary!C$21</f>
        <v>242.15421720457357</v>
      </c>
      <c r="D522" s="178">
        <f>D450/RES_summary!D$21</f>
        <v>234.18272547264269</v>
      </c>
      <c r="E522" s="178">
        <f>E450/RES_summary!E$21</f>
        <v>243.69039998197616</v>
      </c>
      <c r="F522" s="178">
        <f>F450/RES_summary!F$21</f>
        <v>233.36676075226276</v>
      </c>
      <c r="G522" s="178">
        <f>G450/RES_summary!G$21</f>
        <v>224.41198216431926</v>
      </c>
      <c r="H522" s="178">
        <f>H450/RES_summary!H$21</f>
        <v>226.74056021724849</v>
      </c>
      <c r="I522" s="178">
        <f>I450/RES_summary!I$21</f>
        <v>210.64784870491474</v>
      </c>
      <c r="J522" s="178">
        <f>J450/RES_summary!J$21</f>
        <v>208.10598863304548</v>
      </c>
      <c r="K522" s="178">
        <f>K450/RES_summary!K$21</f>
        <v>216.88951226397091</v>
      </c>
      <c r="L522" s="178">
        <f>L450/RES_summary!L$21</f>
        <v>223.23739585344413</v>
      </c>
      <c r="M522" s="178">
        <f>M450/RES_summary!M$21</f>
        <v>215.87961111661824</v>
      </c>
      <c r="N522" s="178">
        <f>N450/RES_summary!N$21</f>
        <v>199.02933572377592</v>
      </c>
      <c r="O522" s="178">
        <f>O450/RES_summary!O$21</f>
        <v>198.31734449903024</v>
      </c>
      <c r="P522" s="178">
        <f>P450/RES_summary!P$21</f>
        <v>176.97548112464841</v>
      </c>
      <c r="Q522" s="178">
        <f>Q450/RES_summary!Q$21</f>
        <v>173.44789982148859</v>
      </c>
    </row>
    <row r="523" spans="1:17" ht="12" customHeight="1" x14ac:dyDescent="0.25">
      <c r="A523" s="23" t="s">
        <v>157</v>
      </c>
      <c r="B523" s="156"/>
      <c r="C523" s="177">
        <f>C451/RES_summary!C$21</f>
        <v>241.16551703664393</v>
      </c>
      <c r="D523" s="177">
        <f>D451/RES_summary!D$21</f>
        <v>233.41764585732719</v>
      </c>
      <c r="E523" s="177">
        <f>E451/RES_summary!E$21</f>
        <v>242.64511259976487</v>
      </c>
      <c r="F523" s="177">
        <f>F451/RES_summary!F$21</f>
        <v>232.30927975678247</v>
      </c>
      <c r="G523" s="177">
        <f>G451/RES_summary!G$21</f>
        <v>223.32455674728146</v>
      </c>
      <c r="H523" s="177">
        <f>H451/RES_summary!H$21</f>
        <v>225.44242343107834</v>
      </c>
      <c r="I523" s="177">
        <f>I451/RES_summary!I$21</f>
        <v>209.66824251562718</v>
      </c>
      <c r="J523" s="177">
        <f>J451/RES_summary!J$21</f>
        <v>207.10206607456587</v>
      </c>
      <c r="K523" s="177">
        <f>K451/RES_summary!K$21</f>
        <v>215.87864662711911</v>
      </c>
      <c r="L523" s="177">
        <f>L451/RES_summary!L$21</f>
        <v>222.06618971463934</v>
      </c>
      <c r="M523" s="177">
        <f>M451/RES_summary!M$21</f>
        <v>214.90635071508535</v>
      </c>
      <c r="N523" s="177">
        <f>N451/RES_summary!N$21</f>
        <v>197.94790962349487</v>
      </c>
      <c r="O523" s="177">
        <f>O451/RES_summary!O$21</f>
        <v>197.22613317428363</v>
      </c>
      <c r="P523" s="177">
        <f>P451/RES_summary!P$21</f>
        <v>176.0527840027822</v>
      </c>
      <c r="Q523" s="177">
        <f>Q451/RES_summary!Q$21</f>
        <v>172.370719808487</v>
      </c>
    </row>
    <row r="524" spans="1:17" ht="12" customHeight="1" x14ac:dyDescent="0.25">
      <c r="A524" s="23" t="s">
        <v>60</v>
      </c>
      <c r="B524" s="156"/>
      <c r="C524" s="177">
        <f>C452/RES_summary!C$21</f>
        <v>0.98870016792962023</v>
      </c>
      <c r="D524" s="177">
        <f>D452/RES_summary!D$21</f>
        <v>0.76507961531553348</v>
      </c>
      <c r="E524" s="177">
        <f>E452/RES_summary!E$21</f>
        <v>1.0452873822112603</v>
      </c>
      <c r="F524" s="177">
        <f>F452/RES_summary!F$21</f>
        <v>1.0574809954802877</v>
      </c>
      <c r="G524" s="177">
        <f>G452/RES_summary!G$21</f>
        <v>1.0874254170377871</v>
      </c>
      <c r="H524" s="177">
        <f>H452/RES_summary!H$21</f>
        <v>1.2981367861701372</v>
      </c>
      <c r="I524" s="177">
        <f>I452/RES_summary!I$21</f>
        <v>0.97960618928754495</v>
      </c>
      <c r="J524" s="177">
        <f>J452/RES_summary!J$21</f>
        <v>1.0039225584795985</v>
      </c>
      <c r="K524" s="177">
        <f>K452/RES_summary!K$21</f>
        <v>1.010865636851801</v>
      </c>
      <c r="L524" s="177">
        <f>L452/RES_summary!L$21</f>
        <v>1.1712061388048303</v>
      </c>
      <c r="M524" s="177">
        <f>M452/RES_summary!M$21</f>
        <v>0.97326040153286353</v>
      </c>
      <c r="N524" s="177">
        <f>N452/RES_summary!N$21</f>
        <v>1.0814261002810679</v>
      </c>
      <c r="O524" s="177">
        <f>O452/RES_summary!O$21</f>
        <v>1.0912113247466351</v>
      </c>
      <c r="P524" s="177">
        <f>P452/RES_summary!P$21</f>
        <v>0.92269712186621144</v>
      </c>
      <c r="Q524" s="177">
        <f>Q452/RES_summary!Q$21</f>
        <v>1.0771800130015681</v>
      </c>
    </row>
    <row r="525" spans="1:17" ht="12" customHeight="1" x14ac:dyDescent="0.25">
      <c r="A525" s="158" t="s">
        <v>112</v>
      </c>
      <c r="B525" s="157"/>
      <c r="C525" s="178">
        <f>C453/RES_summary!C$21</f>
        <v>3.458618011146785E-2</v>
      </c>
      <c r="D525" s="178">
        <f>D453/RES_summary!D$21</f>
        <v>1.0818455182376948E-2</v>
      </c>
      <c r="E525" s="178">
        <f>E453/RES_summary!E$21</f>
        <v>8.5507533775491293E-2</v>
      </c>
      <c r="F525" s="178">
        <f>F453/RES_summary!F$21</f>
        <v>3.9201672403960372E-2</v>
      </c>
      <c r="G525" s="178">
        <f>G453/RES_summary!G$21</f>
        <v>4.4455624148692016E-2</v>
      </c>
      <c r="H525" s="178">
        <f>H453/RES_summary!H$21</f>
        <v>9.8628592535548829E-2</v>
      </c>
      <c r="I525" s="178">
        <f>I453/RES_summary!I$21</f>
        <v>8.3172637636553984E-2</v>
      </c>
      <c r="J525" s="178">
        <f>J453/RES_summary!J$21</f>
        <v>5.0263078161306839E-2</v>
      </c>
      <c r="K525" s="178">
        <f>K453/RES_summary!K$21</f>
        <v>0.17995321389812974</v>
      </c>
      <c r="L525" s="178">
        <f>L453/RES_summary!L$21</f>
        <v>0.26613030962736817</v>
      </c>
      <c r="M525" s="178">
        <f>M453/RES_summary!M$21</f>
        <v>0.22977359775733947</v>
      </c>
      <c r="N525" s="178">
        <f>N453/RES_summary!N$21</f>
        <v>0.14646706492048855</v>
      </c>
      <c r="O525" s="178">
        <f>O453/RES_summary!O$21</f>
        <v>0.14736259081734013</v>
      </c>
      <c r="P525" s="178">
        <f>P453/RES_summary!P$21</f>
        <v>0.22367835859890095</v>
      </c>
      <c r="Q525" s="178">
        <f>Q453/RES_summary!Q$21</f>
        <v>0.18803277551347453</v>
      </c>
    </row>
    <row r="526" spans="1:17" ht="12" customHeight="1" x14ac:dyDescent="0.25">
      <c r="A526" s="23" t="s">
        <v>60</v>
      </c>
      <c r="B526" s="156"/>
      <c r="C526" s="177">
        <f>C454/RES_summary!C$21</f>
        <v>3.458618011146785E-2</v>
      </c>
      <c r="D526" s="177">
        <f>D454/RES_summary!D$21</f>
        <v>1.0818455182376948E-2</v>
      </c>
      <c r="E526" s="177">
        <f>E454/RES_summary!E$21</f>
        <v>8.5507533775491293E-2</v>
      </c>
      <c r="F526" s="177">
        <f>F454/RES_summary!F$21</f>
        <v>3.9201672403960372E-2</v>
      </c>
      <c r="G526" s="177">
        <f>G454/RES_summary!G$21</f>
        <v>4.4455624148692016E-2</v>
      </c>
      <c r="H526" s="177">
        <f>H454/RES_summary!H$21</f>
        <v>9.8628592535548829E-2</v>
      </c>
      <c r="I526" s="177">
        <f>I454/RES_summary!I$21</f>
        <v>8.3172637636553984E-2</v>
      </c>
      <c r="J526" s="177">
        <f>J454/RES_summary!J$21</f>
        <v>5.0263078161306839E-2</v>
      </c>
      <c r="K526" s="177">
        <f>K454/RES_summary!K$21</f>
        <v>0.17995321389812974</v>
      </c>
      <c r="L526" s="177">
        <f>L454/RES_summary!L$21</f>
        <v>0.26613030962736817</v>
      </c>
      <c r="M526" s="177">
        <f>M454/RES_summary!M$21</f>
        <v>0.22977359775733947</v>
      </c>
      <c r="N526" s="177">
        <f>N454/RES_summary!N$21</f>
        <v>0.14646706492048855</v>
      </c>
      <c r="O526" s="177">
        <f>O454/RES_summary!O$21</f>
        <v>0.14736259081734013</v>
      </c>
      <c r="P526" s="177">
        <f>P454/RES_summary!P$21</f>
        <v>0.22367835859890095</v>
      </c>
      <c r="Q526" s="177">
        <f>Q454/RES_summary!Q$21</f>
        <v>0.18803277551347453</v>
      </c>
    </row>
    <row r="527" spans="1:17" ht="12" customHeight="1" x14ac:dyDescent="0.25">
      <c r="A527" s="158" t="s">
        <v>63</v>
      </c>
      <c r="B527" s="157"/>
      <c r="C527" s="178">
        <f>C455/RES_summary!C$21</f>
        <v>24.719473240077622</v>
      </c>
      <c r="D527" s="178">
        <f>D455/RES_summary!D$21</f>
        <v>27.073116607564693</v>
      </c>
      <c r="E527" s="178">
        <f>E455/RES_summary!E$21</f>
        <v>30.281504830121786</v>
      </c>
      <c r="F527" s="178">
        <f>F455/RES_summary!F$21</f>
        <v>27.666696658054878</v>
      </c>
      <c r="G527" s="178">
        <f>G455/RES_summary!G$21</f>
        <v>27.063371457888273</v>
      </c>
      <c r="H527" s="178">
        <f>H455/RES_summary!H$21</f>
        <v>27.285994425568504</v>
      </c>
      <c r="I527" s="178">
        <f>I455/RES_summary!I$21</f>
        <v>26.517303972446779</v>
      </c>
      <c r="J527" s="178">
        <f>J455/RES_summary!J$21</f>
        <v>25.771947648478417</v>
      </c>
      <c r="K527" s="178">
        <f>K455/RES_summary!K$21</f>
        <v>27.549619418495173</v>
      </c>
      <c r="L527" s="178">
        <f>L455/RES_summary!L$21</f>
        <v>24.679822622071626</v>
      </c>
      <c r="M527" s="178">
        <f>M455/RES_summary!M$21</f>
        <v>29.013041583310571</v>
      </c>
      <c r="N527" s="178">
        <f>N455/RES_summary!N$21</f>
        <v>23.656009498941902</v>
      </c>
      <c r="O527" s="178">
        <f>O455/RES_summary!O$21</f>
        <v>24.326196943672322</v>
      </c>
      <c r="P527" s="178">
        <f>P455/RES_summary!P$21</f>
        <v>23.922883071934013</v>
      </c>
      <c r="Q527" s="178">
        <f>Q455/RES_summary!Q$21</f>
        <v>22.159378995214134</v>
      </c>
    </row>
    <row r="528" spans="1:17" ht="12" customHeight="1" x14ac:dyDescent="0.25">
      <c r="A528" s="167" t="s">
        <v>156</v>
      </c>
      <c r="B528" s="132"/>
      <c r="C528" s="183">
        <f>C456/RES_summary!C$21</f>
        <v>32.271154910831164</v>
      </c>
      <c r="D528" s="183">
        <f>D456/RES_summary!D$21</f>
        <v>35.808668810693817</v>
      </c>
      <c r="E528" s="183">
        <f>E456/RES_summary!E$21</f>
        <v>35.349560492778309</v>
      </c>
      <c r="F528" s="183">
        <f>F456/RES_summary!F$21</f>
        <v>34.927626155595981</v>
      </c>
      <c r="G528" s="183">
        <f>G456/RES_summary!G$21</f>
        <v>34.490159680905464</v>
      </c>
      <c r="H528" s="183">
        <f>H456/RES_summary!H$21</f>
        <v>33.236703538304049</v>
      </c>
      <c r="I528" s="183">
        <f>I456/RES_summary!I$21</f>
        <v>32.647884811425584</v>
      </c>
      <c r="J528" s="183">
        <f>J456/RES_summary!J$21</f>
        <v>33.269617725377145</v>
      </c>
      <c r="K528" s="183">
        <f>K456/RES_summary!K$21</f>
        <v>33.44721823386061</v>
      </c>
      <c r="L528" s="183">
        <f>L456/RES_summary!L$21</f>
        <v>32.553444060748951</v>
      </c>
      <c r="M528" s="183">
        <f>M456/RES_summary!M$21</f>
        <v>31.66300105532936</v>
      </c>
      <c r="N528" s="183">
        <f>N456/RES_summary!N$21</f>
        <v>30.707490326957952</v>
      </c>
      <c r="O528" s="183">
        <f>O456/RES_summary!O$21</f>
        <v>30.076548110238654</v>
      </c>
      <c r="P528" s="183">
        <f>P456/RES_summary!P$21</f>
        <v>29.453357799288479</v>
      </c>
      <c r="Q528" s="183">
        <f>Q456/RES_summary!Q$21</f>
        <v>29.013433809897048</v>
      </c>
    </row>
    <row r="529" spans="1:17" ht="12" customHeight="1" x14ac:dyDescent="0.25">
      <c r="A529" s="167" t="s">
        <v>155</v>
      </c>
      <c r="B529" s="132"/>
      <c r="C529" s="183">
        <f>C457/RES_summary!C$21</f>
        <v>0</v>
      </c>
      <c r="D529" s="183">
        <f>D457/RES_summary!D$21</f>
        <v>0</v>
      </c>
      <c r="E529" s="183">
        <f>E457/RES_summary!E$21</f>
        <v>30.918213818119586</v>
      </c>
      <c r="F529" s="183">
        <f>F457/RES_summary!F$21</f>
        <v>30.227075927782781</v>
      </c>
      <c r="G529" s="183">
        <f>G457/RES_summary!G$21</f>
        <v>29.622110466391995</v>
      </c>
      <c r="H529" s="183">
        <f>H457/RES_summary!H$21</f>
        <v>28.396352164409134</v>
      </c>
      <c r="I529" s="183">
        <f>I457/RES_summary!I$21</f>
        <v>27.654157667695237</v>
      </c>
      <c r="J529" s="183">
        <f>J457/RES_summary!J$21</f>
        <v>28.101479733785744</v>
      </c>
      <c r="K529" s="183">
        <f>K457/RES_summary!K$21</f>
        <v>28.208780408593761</v>
      </c>
      <c r="L529" s="183">
        <f>L457/RES_summary!L$21</f>
        <v>27.508015174266529</v>
      </c>
      <c r="M529" s="183">
        <f>M457/RES_summary!M$21</f>
        <v>26.618421835905075</v>
      </c>
      <c r="N529" s="183">
        <f>N457/RES_summary!N$21</f>
        <v>25.600017470957908</v>
      </c>
      <c r="O529" s="183">
        <f>O457/RES_summary!O$21</f>
        <v>25.041554039935804</v>
      </c>
      <c r="P529" s="183">
        <f>P457/RES_summary!P$21</f>
        <v>24.399159834445751</v>
      </c>
      <c r="Q529" s="183">
        <f>Q457/RES_summary!Q$21</f>
        <v>23.899598588212633</v>
      </c>
    </row>
    <row r="530" spans="1:17" ht="12" customHeight="1" x14ac:dyDescent="0.25">
      <c r="A530" s="166" t="s">
        <v>55</v>
      </c>
      <c r="B530" s="165"/>
      <c r="C530" s="182">
        <f>C458/RES_summary!C$21</f>
        <v>0</v>
      </c>
      <c r="D530" s="182">
        <f>D458/RES_summary!D$21</f>
        <v>0</v>
      </c>
      <c r="E530" s="182">
        <f>E458/RES_summary!E$21</f>
        <v>25.397431235748382</v>
      </c>
      <c r="F530" s="182">
        <f>F458/RES_summary!F$21</f>
        <v>24.796967971769483</v>
      </c>
      <c r="G530" s="182">
        <f>G458/RES_summary!G$21</f>
        <v>24.268240321718981</v>
      </c>
      <c r="H530" s="182">
        <f>H458/RES_summary!H$21</f>
        <v>23.236083343252776</v>
      </c>
      <c r="I530" s="182">
        <f>I458/RES_summary!I$21</f>
        <v>22.600446317102335</v>
      </c>
      <c r="J530" s="182">
        <f>J458/RES_summary!J$21</f>
        <v>22.930477257689919</v>
      </c>
      <c r="K530" s="182">
        <f>K458/RES_summary!K$21</f>
        <v>23.043781211175961</v>
      </c>
      <c r="L530" s="182">
        <f>L458/RES_summary!L$21</f>
        <v>22.309101566197473</v>
      </c>
      <c r="M530" s="182">
        <f>M458/RES_summary!M$21</f>
        <v>21.642604523350673</v>
      </c>
      <c r="N530" s="182">
        <f>N458/RES_summary!N$21</f>
        <v>20.769857299293069</v>
      </c>
      <c r="O530" s="182">
        <f>O458/RES_summary!O$21</f>
        <v>20.281722661427629</v>
      </c>
      <c r="P530" s="182">
        <f>P458/RES_summary!P$21</f>
        <v>19.725087524710329</v>
      </c>
      <c r="Q530" s="182">
        <f>Q458/RES_summary!Q$21</f>
        <v>19.283296316058767</v>
      </c>
    </row>
    <row r="531" spans="1:17" ht="12" customHeight="1" x14ac:dyDescent="0.25">
      <c r="A531" s="147" t="s">
        <v>59</v>
      </c>
      <c r="B531" s="164"/>
      <c r="C531" s="181">
        <f>C459/RES_summary!C$21</f>
        <v>0</v>
      </c>
      <c r="D531" s="181">
        <f>D459/RES_summary!D$21</f>
        <v>0</v>
      </c>
      <c r="E531" s="181">
        <f>E459/RES_summary!E$21</f>
        <v>5.5207825823712051</v>
      </c>
      <c r="F531" s="181">
        <f>F459/RES_summary!F$21</f>
        <v>5.4301079560132957</v>
      </c>
      <c r="G531" s="181">
        <f>G459/RES_summary!G$21</f>
        <v>5.3538701446730146</v>
      </c>
      <c r="H531" s="181">
        <f>H459/RES_summary!H$21</f>
        <v>5.1602688211563512</v>
      </c>
      <c r="I531" s="181">
        <f>I459/RES_summary!I$21</f>
        <v>5.0537113505928977</v>
      </c>
      <c r="J531" s="181">
        <f>J459/RES_summary!J$21</f>
        <v>5.1710024760958255</v>
      </c>
      <c r="K531" s="181">
        <f>K459/RES_summary!K$21</f>
        <v>5.1649991974178038</v>
      </c>
      <c r="L531" s="181">
        <f>L459/RES_summary!L$21</f>
        <v>5.1989136080690566</v>
      </c>
      <c r="M531" s="181">
        <f>M459/RES_summary!M$21</f>
        <v>4.9758173125544003</v>
      </c>
      <c r="N531" s="181">
        <f>N459/RES_summary!N$21</f>
        <v>4.8301601716648381</v>
      </c>
      <c r="O531" s="181">
        <f>O459/RES_summary!O$21</f>
        <v>4.7598313785081752</v>
      </c>
      <c r="P531" s="181">
        <f>P459/RES_summary!P$21</f>
        <v>4.674072309735422</v>
      </c>
      <c r="Q531" s="181">
        <f>Q459/RES_summary!Q$21</f>
        <v>4.6163022721538667</v>
      </c>
    </row>
    <row r="532" spans="1:17" ht="12" customHeight="1" x14ac:dyDescent="0.25">
      <c r="A532" s="163" t="s">
        <v>144</v>
      </c>
      <c r="B532" s="162"/>
      <c r="C532" s="180">
        <f>C460/RES_summary!C$21</f>
        <v>0</v>
      </c>
      <c r="D532" s="180">
        <f>D460/RES_summary!D$21</f>
        <v>0</v>
      </c>
      <c r="E532" s="180">
        <f>E460/RES_summary!E$21</f>
        <v>0</v>
      </c>
      <c r="F532" s="180">
        <f>F460/RES_summary!F$21</f>
        <v>0</v>
      </c>
      <c r="G532" s="180">
        <f>G460/RES_summary!G$21</f>
        <v>0</v>
      </c>
      <c r="H532" s="180">
        <f>H460/RES_summary!H$21</f>
        <v>0</v>
      </c>
      <c r="I532" s="180">
        <f>I460/RES_summary!I$21</f>
        <v>0</v>
      </c>
      <c r="J532" s="180">
        <f>J460/RES_summary!J$21</f>
        <v>0</v>
      </c>
      <c r="K532" s="180">
        <f>K460/RES_summary!K$21</f>
        <v>0</v>
      </c>
      <c r="L532" s="180">
        <f>L460/RES_summary!L$21</f>
        <v>0</v>
      </c>
      <c r="M532" s="180">
        <f>M460/RES_summary!M$21</f>
        <v>0</v>
      </c>
      <c r="N532" s="180">
        <f>N460/RES_summary!N$21</f>
        <v>0</v>
      </c>
      <c r="O532" s="180">
        <f>O460/RES_summary!O$21</f>
        <v>0</v>
      </c>
      <c r="P532" s="180">
        <f>P460/RES_summary!P$21</f>
        <v>0</v>
      </c>
      <c r="Q532" s="180">
        <f>Q460/RES_summary!Q$21</f>
        <v>0</v>
      </c>
    </row>
    <row r="533" spans="1:17" ht="12" customHeight="1" x14ac:dyDescent="0.25">
      <c r="A533" s="161" t="s">
        <v>143</v>
      </c>
      <c r="B533" s="160"/>
      <c r="C533" s="179">
        <f>C461/RES_summary!C$21</f>
        <v>0</v>
      </c>
      <c r="D533" s="179">
        <f>D461/RES_summary!D$21</f>
        <v>0</v>
      </c>
      <c r="E533" s="179">
        <f>E461/RES_summary!E$21</f>
        <v>0</v>
      </c>
      <c r="F533" s="179">
        <f>F461/RES_summary!F$21</f>
        <v>0</v>
      </c>
      <c r="G533" s="179">
        <f>G461/RES_summary!G$21</f>
        <v>0</v>
      </c>
      <c r="H533" s="179">
        <f>H461/RES_summary!H$21</f>
        <v>0</v>
      </c>
      <c r="I533" s="179">
        <f>I461/RES_summary!I$21</f>
        <v>0</v>
      </c>
      <c r="J533" s="179">
        <f>J461/RES_summary!J$21</f>
        <v>0</v>
      </c>
      <c r="K533" s="179">
        <f>K461/RES_summary!K$21</f>
        <v>0</v>
      </c>
      <c r="L533" s="179">
        <f>L461/RES_summary!L$21</f>
        <v>0</v>
      </c>
      <c r="M533" s="179">
        <f>M461/RES_summary!M$21</f>
        <v>0</v>
      </c>
      <c r="N533" s="179">
        <f>N461/RES_summary!N$21</f>
        <v>0</v>
      </c>
      <c r="O533" s="179">
        <f>O461/RES_summary!O$21</f>
        <v>0</v>
      </c>
      <c r="P533" s="179">
        <f>P461/RES_summary!P$21</f>
        <v>0</v>
      </c>
      <c r="Q533" s="179">
        <f>Q461/RES_summary!Q$21</f>
        <v>0</v>
      </c>
    </row>
    <row r="534" spans="1:17" ht="12" customHeight="1" x14ac:dyDescent="0.25">
      <c r="A534" s="148" t="s">
        <v>57</v>
      </c>
      <c r="B534" s="156"/>
      <c r="C534" s="177">
        <f>C462/RES_summary!C$21</f>
        <v>0</v>
      </c>
      <c r="D534" s="177">
        <f>D462/RES_summary!D$21</f>
        <v>0</v>
      </c>
      <c r="E534" s="177">
        <f>E462/RES_summary!E$21</f>
        <v>0</v>
      </c>
      <c r="F534" s="177">
        <f>F462/RES_summary!F$21</f>
        <v>0</v>
      </c>
      <c r="G534" s="177">
        <f>G462/RES_summary!G$21</f>
        <v>0</v>
      </c>
      <c r="H534" s="177">
        <f>H462/RES_summary!H$21</f>
        <v>0</v>
      </c>
      <c r="I534" s="177">
        <f>I462/RES_summary!I$21</f>
        <v>0</v>
      </c>
      <c r="J534" s="177">
        <f>J462/RES_summary!J$21</f>
        <v>0</v>
      </c>
      <c r="K534" s="177">
        <f>K462/RES_summary!K$21</f>
        <v>0</v>
      </c>
      <c r="L534" s="177">
        <f>L462/RES_summary!L$21</f>
        <v>0</v>
      </c>
      <c r="M534" s="177">
        <f>M462/RES_summary!M$21</f>
        <v>0</v>
      </c>
      <c r="N534" s="177">
        <f>N462/RES_summary!N$21</f>
        <v>0</v>
      </c>
      <c r="O534" s="177">
        <f>O462/RES_summary!O$21</f>
        <v>0</v>
      </c>
      <c r="P534" s="177">
        <f>P462/RES_summary!P$21</f>
        <v>0</v>
      </c>
      <c r="Q534" s="177">
        <f>Q462/RES_summary!Q$21</f>
        <v>0</v>
      </c>
    </row>
    <row r="535" spans="1:17" ht="12" customHeight="1" x14ac:dyDescent="0.25">
      <c r="A535" s="148" t="s">
        <v>59</v>
      </c>
      <c r="B535" s="156"/>
      <c r="C535" s="177">
        <f>C463/RES_summary!C$21</f>
        <v>0</v>
      </c>
      <c r="D535" s="177">
        <f>D463/RES_summary!D$21</f>
        <v>0</v>
      </c>
      <c r="E535" s="177">
        <f>E463/RES_summary!E$21</f>
        <v>0</v>
      </c>
      <c r="F535" s="177">
        <f>F463/RES_summary!F$21</f>
        <v>0</v>
      </c>
      <c r="G535" s="177">
        <f>G463/RES_summary!G$21</f>
        <v>0</v>
      </c>
      <c r="H535" s="177">
        <f>H463/RES_summary!H$21</f>
        <v>0</v>
      </c>
      <c r="I535" s="177">
        <f>I463/RES_summary!I$21</f>
        <v>0</v>
      </c>
      <c r="J535" s="177">
        <f>J463/RES_summary!J$21</f>
        <v>0</v>
      </c>
      <c r="K535" s="177">
        <f>K463/RES_summary!K$21</f>
        <v>0</v>
      </c>
      <c r="L535" s="177">
        <f>L463/RES_summary!L$21</f>
        <v>0</v>
      </c>
      <c r="M535" s="177">
        <f>M463/RES_summary!M$21</f>
        <v>0</v>
      </c>
      <c r="N535" s="177">
        <f>N463/RES_summary!N$21</f>
        <v>0</v>
      </c>
      <c r="O535" s="177">
        <f>O463/RES_summary!O$21</f>
        <v>0</v>
      </c>
      <c r="P535" s="177">
        <f>P463/RES_summary!P$21</f>
        <v>0</v>
      </c>
      <c r="Q535" s="177">
        <f>Q463/RES_summary!Q$21</f>
        <v>0</v>
      </c>
    </row>
    <row r="536" spans="1:17" ht="12" customHeight="1" x14ac:dyDescent="0.25">
      <c r="A536" s="163" t="s">
        <v>142</v>
      </c>
      <c r="B536" s="162"/>
      <c r="C536" s="180">
        <f>C464/RES_summary!C$21</f>
        <v>23.200293469730056</v>
      </c>
      <c r="D536" s="180">
        <f>D464/RES_summary!D$21</f>
        <v>24.391828437498443</v>
      </c>
      <c r="E536" s="180">
        <f>E464/RES_summary!E$21</f>
        <v>25.068008707423949</v>
      </c>
      <c r="F536" s="180">
        <f>F464/RES_summary!F$21</f>
        <v>25.432777100135009</v>
      </c>
      <c r="G536" s="180">
        <f>G464/RES_summary!G$21</f>
        <v>25.241840786465563</v>
      </c>
      <c r="H536" s="180">
        <f>H464/RES_summary!H$21</f>
        <v>25.308673995219714</v>
      </c>
      <c r="I536" s="180">
        <f>I464/RES_summary!I$21</f>
        <v>23.9262205431131</v>
      </c>
      <c r="J536" s="180">
        <f>J464/RES_summary!J$21</f>
        <v>23.857354705868925</v>
      </c>
      <c r="K536" s="180">
        <f>K464/RES_summary!K$21</f>
        <v>24.013483146467824</v>
      </c>
      <c r="L536" s="180">
        <f>L464/RES_summary!L$21</f>
        <v>24.324099869612638</v>
      </c>
      <c r="M536" s="180">
        <f>M464/RES_summary!M$21</f>
        <v>24.192949144163656</v>
      </c>
      <c r="N536" s="180">
        <f>N464/RES_summary!N$21</f>
        <v>23.203171370303032</v>
      </c>
      <c r="O536" s="180">
        <f>O464/RES_summary!O$21</f>
        <v>22.969767026074095</v>
      </c>
      <c r="P536" s="180">
        <f>P464/RES_summary!P$21</f>
        <v>22.0447716355451</v>
      </c>
      <c r="Q536" s="180">
        <f>Q464/RES_summary!Q$21</f>
        <v>22.237873351267893</v>
      </c>
    </row>
    <row r="537" spans="1:17" ht="12" customHeight="1" x14ac:dyDescent="0.25">
      <c r="A537" s="161" t="s">
        <v>141</v>
      </c>
      <c r="B537" s="160"/>
      <c r="C537" s="179">
        <f>C465/RES_summary!C$21</f>
        <v>0</v>
      </c>
      <c r="D537" s="179">
        <f>D465/RES_summary!D$21</f>
        <v>0</v>
      </c>
      <c r="E537" s="179">
        <f>E465/RES_summary!E$21</f>
        <v>23.701266761763438</v>
      </c>
      <c r="F537" s="179">
        <f>F465/RES_summary!F$21</f>
        <v>23.604195409744364</v>
      </c>
      <c r="G537" s="179">
        <f>G465/RES_summary!G$21</f>
        <v>23.057281376537517</v>
      </c>
      <c r="H537" s="179">
        <f>H465/RES_summary!H$21</f>
        <v>22.791378934707666</v>
      </c>
      <c r="I537" s="179">
        <f>I465/RES_summary!I$21</f>
        <v>21.44999461192916</v>
      </c>
      <c r="J537" s="179">
        <f>J465/RES_summary!J$21</f>
        <v>21.351471055705058</v>
      </c>
      <c r="K537" s="179">
        <f>K465/RES_summary!K$21</f>
        <v>21.360484167549874</v>
      </c>
      <c r="L537" s="179">
        <f>L465/RES_summary!L$21</f>
        <v>21.559232295052201</v>
      </c>
      <c r="M537" s="179">
        <f>M465/RES_summary!M$21</f>
        <v>21.192233538350571</v>
      </c>
      <c r="N537" s="179">
        <f>N465/RES_summary!N$21</f>
        <v>20.218932103744379</v>
      </c>
      <c r="O537" s="179">
        <f>O465/RES_summary!O$21</f>
        <v>19.889366311079772</v>
      </c>
      <c r="P537" s="179">
        <f>P465/RES_summary!P$21</f>
        <v>19.10220001786794</v>
      </c>
      <c r="Q537" s="179">
        <f>Q465/RES_summary!Q$21</f>
        <v>19.145179140625658</v>
      </c>
    </row>
    <row r="538" spans="1:17" ht="12" customHeight="1" x14ac:dyDescent="0.25">
      <c r="A538" s="148" t="s">
        <v>60</v>
      </c>
      <c r="B538" s="156"/>
      <c r="C538" s="177">
        <f>C466/RES_summary!C$21</f>
        <v>0</v>
      </c>
      <c r="D538" s="177">
        <f>D466/RES_summary!D$21</f>
        <v>0</v>
      </c>
      <c r="E538" s="177">
        <f>E466/RES_summary!E$21</f>
        <v>18.180484179392231</v>
      </c>
      <c r="F538" s="177">
        <f>F466/RES_summary!F$21</f>
        <v>18.165523380261462</v>
      </c>
      <c r="G538" s="177">
        <f>G466/RES_summary!G$21</f>
        <v>17.694612127893279</v>
      </c>
      <c r="H538" s="177">
        <f>H466/RES_summary!H$21</f>
        <v>17.616502540252327</v>
      </c>
      <c r="I538" s="177">
        <f>I466/RES_summary!I$21</f>
        <v>16.397643345410643</v>
      </c>
      <c r="J538" s="177">
        <f>J466/RES_summary!J$21</f>
        <v>16.183743808687197</v>
      </c>
      <c r="K538" s="177">
        <f>K466/RES_summary!K$21</f>
        <v>16.205619380310718</v>
      </c>
      <c r="L538" s="177">
        <f>L466/RES_summary!L$21</f>
        <v>16.350007813296148</v>
      </c>
      <c r="M538" s="177">
        <f>M466/RES_summary!M$21</f>
        <v>16.225459257376503</v>
      </c>
      <c r="N538" s="177">
        <f>N466/RES_summary!N$21</f>
        <v>15.381064554672305</v>
      </c>
      <c r="O538" s="177">
        <f>O466/RES_summary!O$21</f>
        <v>15.123151931815949</v>
      </c>
      <c r="P538" s="177">
        <f>P466/RES_summary!P$21</f>
        <v>14.432389429011883</v>
      </c>
      <c r="Q538" s="177">
        <f>Q466/RES_summary!Q$21</f>
        <v>14.523027408001044</v>
      </c>
    </row>
    <row r="539" spans="1:17" ht="12" customHeight="1" x14ac:dyDescent="0.25">
      <c r="A539" s="148" t="s">
        <v>59</v>
      </c>
      <c r="B539" s="156"/>
      <c r="C539" s="177">
        <f>C467/RES_summary!C$21</f>
        <v>0</v>
      </c>
      <c r="D539" s="177">
        <f>D467/RES_summary!D$21</f>
        <v>0</v>
      </c>
      <c r="E539" s="177">
        <f>E467/RES_summary!E$21</f>
        <v>5.5207825823712051</v>
      </c>
      <c r="F539" s="177">
        <f>F467/RES_summary!F$21</f>
        <v>5.438672029482901</v>
      </c>
      <c r="G539" s="177">
        <f>G467/RES_summary!G$21</f>
        <v>5.3626692486442389</v>
      </c>
      <c r="H539" s="177">
        <f>H467/RES_summary!H$21</f>
        <v>5.1748763944553406</v>
      </c>
      <c r="I539" s="177">
        <f>I467/RES_summary!I$21</f>
        <v>5.0523512665185182</v>
      </c>
      <c r="J539" s="177">
        <f>J467/RES_summary!J$21</f>
        <v>5.167727247017857</v>
      </c>
      <c r="K539" s="177">
        <f>K467/RES_summary!K$21</f>
        <v>5.1548647872391555</v>
      </c>
      <c r="L539" s="177">
        <f>L467/RES_summary!L$21</f>
        <v>5.2092244817560545</v>
      </c>
      <c r="M539" s="177">
        <f>M467/RES_summary!M$21</f>
        <v>4.9667742809740698</v>
      </c>
      <c r="N539" s="177">
        <f>N467/RES_summary!N$21</f>
        <v>4.8378675490720759</v>
      </c>
      <c r="O539" s="177">
        <f>O467/RES_summary!O$21</f>
        <v>4.7662143792638227</v>
      </c>
      <c r="P539" s="177">
        <f>P467/RES_summary!P$21</f>
        <v>4.6698105888560546</v>
      </c>
      <c r="Q539" s="177">
        <f>Q467/RES_summary!Q$21</f>
        <v>4.622151732624614</v>
      </c>
    </row>
    <row r="540" spans="1:17" ht="12" customHeight="1" x14ac:dyDescent="0.25">
      <c r="A540" s="158" t="s">
        <v>62</v>
      </c>
      <c r="B540" s="157"/>
      <c r="C540" s="178">
        <f>C468/RES_summary!C$21</f>
        <v>11.367659548225861</v>
      </c>
      <c r="D540" s="178">
        <f>D468/RES_summary!D$21</f>
        <v>11.834905473609728</v>
      </c>
      <c r="E540" s="178">
        <f>E468/RES_summary!E$21</f>
        <v>11.888762649425773</v>
      </c>
      <c r="F540" s="178">
        <f>F468/RES_summary!F$21</f>
        <v>11.611027650919644</v>
      </c>
      <c r="G540" s="178">
        <f>G468/RES_summary!G$21</f>
        <v>11.585772011276248</v>
      </c>
      <c r="H540" s="178">
        <f>H468/RES_summary!H$21</f>
        <v>11.328066346772914</v>
      </c>
      <c r="I540" s="178">
        <f>I468/RES_summary!I$21</f>
        <v>11.246098926873639</v>
      </c>
      <c r="J540" s="178">
        <f>J468/RES_summary!J$21</f>
        <v>11.199305990748666</v>
      </c>
      <c r="K540" s="178">
        <f>K468/RES_summary!K$21</f>
        <v>10.944595419129644</v>
      </c>
      <c r="L540" s="178">
        <f>L468/RES_summary!L$21</f>
        <v>10.984049243414262</v>
      </c>
      <c r="M540" s="178">
        <f>M468/RES_summary!M$21</f>
        <v>10.48910800710002</v>
      </c>
      <c r="N540" s="178">
        <f>N468/RES_summary!N$21</f>
        <v>10.029026497666305</v>
      </c>
      <c r="O540" s="178">
        <f>O468/RES_summary!O$21</f>
        <v>10.208500304059653</v>
      </c>
      <c r="P540" s="178">
        <f>P468/RES_summary!P$21</f>
        <v>9.7549973665228489</v>
      </c>
      <c r="Q540" s="178">
        <f>Q468/RES_summary!Q$21</f>
        <v>9.7816195954117671</v>
      </c>
    </row>
    <row r="541" spans="1:17" ht="12" customHeight="1" x14ac:dyDescent="0.25">
      <c r="A541" s="23" t="s">
        <v>55</v>
      </c>
      <c r="B541" s="156"/>
      <c r="C541" s="177">
        <f>C469/RES_summary!C$21</f>
        <v>0</v>
      </c>
      <c r="D541" s="177">
        <f>D469/RES_summary!D$21</f>
        <v>0</v>
      </c>
      <c r="E541" s="177">
        <f>E469/RES_summary!E$21</f>
        <v>0</v>
      </c>
      <c r="F541" s="177">
        <f>F469/RES_summary!F$21</f>
        <v>0</v>
      </c>
      <c r="G541" s="177">
        <f>G469/RES_summary!G$21</f>
        <v>0</v>
      </c>
      <c r="H541" s="177">
        <f>H469/RES_summary!H$21</f>
        <v>0</v>
      </c>
      <c r="I541" s="177">
        <f>I469/RES_summary!I$21</f>
        <v>0</v>
      </c>
      <c r="J541" s="177">
        <f>J469/RES_summary!J$21</f>
        <v>0</v>
      </c>
      <c r="K541" s="177">
        <f>K469/RES_summary!K$21</f>
        <v>0</v>
      </c>
      <c r="L541" s="177">
        <f>L469/RES_summary!L$21</f>
        <v>0</v>
      </c>
      <c r="M541" s="177">
        <f>M469/RES_summary!M$21</f>
        <v>0</v>
      </c>
      <c r="N541" s="177">
        <f>N469/RES_summary!N$21</f>
        <v>0</v>
      </c>
      <c r="O541" s="177">
        <f>O469/RES_summary!O$21</f>
        <v>0</v>
      </c>
      <c r="P541" s="177">
        <f>P469/RES_summary!P$21</f>
        <v>0</v>
      </c>
      <c r="Q541" s="177">
        <f>Q469/RES_summary!Q$21</f>
        <v>0</v>
      </c>
    </row>
    <row r="542" spans="1:17" ht="12" customHeight="1" x14ac:dyDescent="0.25">
      <c r="A542" s="23" t="s">
        <v>57</v>
      </c>
      <c r="B542" s="156"/>
      <c r="C542" s="177">
        <f>C470/RES_summary!C$21</f>
        <v>0</v>
      </c>
      <c r="D542" s="177">
        <f>D470/RES_summary!D$21</f>
        <v>0</v>
      </c>
      <c r="E542" s="177">
        <f>E470/RES_summary!E$21</f>
        <v>0</v>
      </c>
      <c r="F542" s="177">
        <f>F470/RES_summary!F$21</f>
        <v>0</v>
      </c>
      <c r="G542" s="177">
        <f>G470/RES_summary!G$21</f>
        <v>0</v>
      </c>
      <c r="H542" s="177">
        <f>H470/RES_summary!H$21</f>
        <v>0</v>
      </c>
      <c r="I542" s="177">
        <f>I470/RES_summary!I$21</f>
        <v>0</v>
      </c>
      <c r="J542" s="177">
        <f>J470/RES_summary!J$21</f>
        <v>0</v>
      </c>
      <c r="K542" s="177">
        <f>K470/RES_summary!K$21</f>
        <v>0</v>
      </c>
      <c r="L542" s="177">
        <f>L470/RES_summary!L$21</f>
        <v>0</v>
      </c>
      <c r="M542" s="177">
        <f>M470/RES_summary!M$21</f>
        <v>0</v>
      </c>
      <c r="N542" s="177">
        <f>N470/RES_summary!N$21</f>
        <v>0</v>
      </c>
      <c r="O542" s="177">
        <f>O470/RES_summary!O$21</f>
        <v>0</v>
      </c>
      <c r="P542" s="177">
        <f>P470/RES_summary!P$21</f>
        <v>0</v>
      </c>
      <c r="Q542" s="177">
        <f>Q470/RES_summary!Q$21</f>
        <v>0</v>
      </c>
    </row>
    <row r="543" spans="1:17" ht="12" customHeight="1" x14ac:dyDescent="0.25">
      <c r="A543" s="29" t="s">
        <v>140</v>
      </c>
      <c r="B543" s="57"/>
      <c r="C543" s="176">
        <f>C471/RES_summary!C$21</f>
        <v>11.367659548225861</v>
      </c>
      <c r="D543" s="176">
        <f>D471/RES_summary!D$21</f>
        <v>11.834905473609728</v>
      </c>
      <c r="E543" s="176">
        <f>E471/RES_summary!E$21</f>
        <v>11.888762649425773</v>
      </c>
      <c r="F543" s="176">
        <f>F471/RES_summary!F$21</f>
        <v>11.611027650919644</v>
      </c>
      <c r="G543" s="176">
        <f>G471/RES_summary!G$21</f>
        <v>11.585772011276248</v>
      </c>
      <c r="H543" s="176">
        <f>H471/RES_summary!H$21</f>
        <v>11.328066346772914</v>
      </c>
      <c r="I543" s="176">
        <f>I471/RES_summary!I$21</f>
        <v>11.246098926873639</v>
      </c>
      <c r="J543" s="176">
        <f>J471/RES_summary!J$21</f>
        <v>11.199305990748666</v>
      </c>
      <c r="K543" s="176">
        <f>K471/RES_summary!K$21</f>
        <v>10.944595419129644</v>
      </c>
      <c r="L543" s="176">
        <f>L471/RES_summary!L$21</f>
        <v>10.984049243414262</v>
      </c>
      <c r="M543" s="176">
        <f>M471/RES_summary!M$21</f>
        <v>10.48910800710002</v>
      </c>
      <c r="N543" s="176">
        <f>N471/RES_summary!N$21</f>
        <v>10.029026497666305</v>
      </c>
      <c r="O543" s="176">
        <f>O471/RES_summary!O$21</f>
        <v>10.208500304059653</v>
      </c>
      <c r="P543" s="176">
        <f>P471/RES_summary!P$21</f>
        <v>9.7549973665228489</v>
      </c>
      <c r="Q543" s="176">
        <f>Q471/RES_summary!Q$21</f>
        <v>9.7816195954117671</v>
      </c>
    </row>
    <row r="545" spans="1:17" ht="12" customHeight="1" x14ac:dyDescent="0.25">
      <c r="A545" s="152" t="s">
        <v>185</v>
      </c>
      <c r="B545" s="168"/>
      <c r="C545" s="184">
        <f>C473/RES_summary!C$21</f>
        <v>146.21455842973901</v>
      </c>
      <c r="D545" s="184">
        <f>D473/RES_summary!D$21</f>
        <v>144.31107850355602</v>
      </c>
      <c r="E545" s="184">
        <f>E473/RES_summary!E$21</f>
        <v>146.57039578165868</v>
      </c>
      <c r="F545" s="184">
        <f>F473/RES_summary!F$21</f>
        <v>145.82756906787284</v>
      </c>
      <c r="G545" s="184">
        <f>G473/RES_summary!G$21</f>
        <v>142.02568490275502</v>
      </c>
      <c r="H545" s="184">
        <f>H473/RES_summary!H$21</f>
        <v>143.24488805082029</v>
      </c>
      <c r="I545" s="184">
        <f>I473/RES_summary!I$21</f>
        <v>134.98056228390547</v>
      </c>
      <c r="J545" s="184">
        <f>J473/RES_summary!J$21</f>
        <v>134.47376824061774</v>
      </c>
      <c r="K545" s="184">
        <f>K473/RES_summary!K$21</f>
        <v>138.08927834829154</v>
      </c>
      <c r="L545" s="184">
        <f>L473/RES_summary!L$21</f>
        <v>142.41262939485111</v>
      </c>
      <c r="M545" s="184">
        <f>M473/RES_summary!M$21</f>
        <v>138.2943721247504</v>
      </c>
      <c r="N545" s="184">
        <f>N473/RES_summary!N$21</f>
        <v>130.06676392293804</v>
      </c>
      <c r="O545" s="184">
        <f>O473/RES_summary!O$21</f>
        <v>129.10997890643543</v>
      </c>
      <c r="P545" s="184">
        <f>P473/RES_summary!P$21</f>
        <v>117.74031375729511</v>
      </c>
      <c r="Q545" s="184">
        <f>Q473/RES_summary!Q$21</f>
        <v>116.26376322518023</v>
      </c>
    </row>
    <row r="546" spans="1:17" ht="12" customHeight="1" x14ac:dyDescent="0.25">
      <c r="A546" s="158" t="s">
        <v>65</v>
      </c>
      <c r="B546" s="157"/>
      <c r="C546" s="178">
        <f>C474/RES_summary!C$21</f>
        <v>120.91187926259269</v>
      </c>
      <c r="D546" s="178">
        <f>D474/RES_summary!D$21</f>
        <v>117.54222728672393</v>
      </c>
      <c r="E546" s="178">
        <f>E474/RES_summary!E$21</f>
        <v>119.4659474293543</v>
      </c>
      <c r="F546" s="178">
        <f>F474/RES_summary!F$21</f>
        <v>118.30527100066142</v>
      </c>
      <c r="G546" s="178">
        <f>G474/RES_summary!G$21</f>
        <v>114.44132937209693</v>
      </c>
      <c r="H546" s="178">
        <f>H474/RES_summary!H$21</f>
        <v>115.93351994854248</v>
      </c>
      <c r="I546" s="178">
        <f>I474/RES_summary!I$21</f>
        <v>108.49942690113019</v>
      </c>
      <c r="J546" s="178">
        <f>J474/RES_summary!J$21</f>
        <v>107.71554000165422</v>
      </c>
      <c r="K546" s="178">
        <f>K474/RES_summary!K$21</f>
        <v>111.70542184673246</v>
      </c>
      <c r="L546" s="178">
        <f>L474/RES_summary!L$21</f>
        <v>115.06195601993186</v>
      </c>
      <c r="M546" s="178">
        <f>M474/RES_summary!M$21</f>
        <v>113.16181012118875</v>
      </c>
      <c r="N546" s="178">
        <f>N474/RES_summary!N$21</f>
        <v>104.5819854885235</v>
      </c>
      <c r="O546" s="178">
        <f>O474/RES_summary!O$21</f>
        <v>104.25097601646985</v>
      </c>
      <c r="P546" s="178">
        <f>P474/RES_summary!P$21</f>
        <v>93.485101965986686</v>
      </c>
      <c r="Q546" s="178">
        <f>Q474/RES_summary!Q$21</f>
        <v>91.576050388927115</v>
      </c>
    </row>
    <row r="547" spans="1:17" ht="12" customHeight="1" x14ac:dyDescent="0.25">
      <c r="A547" s="23" t="s">
        <v>157</v>
      </c>
      <c r="B547" s="156"/>
      <c r="C547" s="177">
        <f>C475/RES_summary!C$21</f>
        <v>119.79459656491569</v>
      </c>
      <c r="D547" s="177">
        <f>D475/RES_summary!D$21</f>
        <v>116.68712451351568</v>
      </c>
      <c r="E547" s="177">
        <f>E475/RES_summary!E$21</f>
        <v>118.33718648737552</v>
      </c>
      <c r="F547" s="177">
        <f>F475/RES_summary!F$21</f>
        <v>117.1427616250519</v>
      </c>
      <c r="G547" s="177">
        <f>G475/RES_summary!G$21</f>
        <v>113.25755820966647</v>
      </c>
      <c r="H547" s="177">
        <f>H475/RES_summary!H$21</f>
        <v>114.53377275318921</v>
      </c>
      <c r="I547" s="177">
        <f>I475/RES_summary!I$21</f>
        <v>107.45138369324548</v>
      </c>
      <c r="J547" s="177">
        <f>J475/RES_summary!J$21</f>
        <v>106.64894121460316</v>
      </c>
      <c r="K547" s="177">
        <f>K475/RES_summary!K$21</f>
        <v>110.64453129973751</v>
      </c>
      <c r="L547" s="177">
        <f>L475/RES_summary!L$21</f>
        <v>113.84169581731298</v>
      </c>
      <c r="M547" s="177">
        <f>M475/RES_summary!M$21</f>
        <v>112.13989536745439</v>
      </c>
      <c r="N547" s="177">
        <f>N475/RES_summary!N$21</f>
        <v>103.45963098864887</v>
      </c>
      <c r="O547" s="177">
        <f>O475/RES_summary!O$21</f>
        <v>103.12615199958086</v>
      </c>
      <c r="P547" s="177">
        <f>P475/RES_summary!P$21</f>
        <v>92.538970413265446</v>
      </c>
      <c r="Q547" s="177">
        <f>Q475/RES_summary!Q$21</f>
        <v>90.479681870287422</v>
      </c>
    </row>
    <row r="548" spans="1:17" ht="12" customHeight="1" x14ac:dyDescent="0.25">
      <c r="A548" s="23" t="s">
        <v>60</v>
      </c>
      <c r="B548" s="156"/>
      <c r="C548" s="177">
        <f>C476/RES_summary!C$21</f>
        <v>1.1172826976770107</v>
      </c>
      <c r="D548" s="177">
        <f>D476/RES_summary!D$21</f>
        <v>0.85510277320824934</v>
      </c>
      <c r="E548" s="177">
        <f>E476/RES_summary!E$21</f>
        <v>1.1287609419787803</v>
      </c>
      <c r="F548" s="177">
        <f>F476/RES_summary!F$21</f>
        <v>1.1625093756095035</v>
      </c>
      <c r="G548" s="177">
        <f>G476/RES_summary!G$21</f>
        <v>1.1837711624304623</v>
      </c>
      <c r="H548" s="177">
        <f>H476/RES_summary!H$21</f>
        <v>1.3997471953532634</v>
      </c>
      <c r="I548" s="177">
        <f>I476/RES_summary!I$21</f>
        <v>1.0480432078847268</v>
      </c>
      <c r="J548" s="177">
        <f>J476/RES_summary!J$21</f>
        <v>1.06659878705107</v>
      </c>
      <c r="K548" s="177">
        <f>K476/RES_summary!K$21</f>
        <v>1.0608905469949612</v>
      </c>
      <c r="L548" s="177">
        <f>L476/RES_summary!L$21</f>
        <v>1.2202602026188822</v>
      </c>
      <c r="M548" s="177">
        <f>M476/RES_summary!M$21</f>
        <v>1.0219147537343569</v>
      </c>
      <c r="N548" s="177">
        <f>N476/RES_summary!N$21</f>
        <v>1.1223544998746333</v>
      </c>
      <c r="O548" s="177">
        <f>O476/RES_summary!O$21</f>
        <v>1.1248240168889914</v>
      </c>
      <c r="P548" s="177">
        <f>P476/RES_summary!P$21</f>
        <v>0.94613155272123184</v>
      </c>
      <c r="Q548" s="177">
        <f>Q476/RES_summary!Q$21</f>
        <v>1.0963685186396814</v>
      </c>
    </row>
    <row r="549" spans="1:17" ht="12" customHeight="1" x14ac:dyDescent="0.25">
      <c r="A549" s="158" t="s">
        <v>112</v>
      </c>
      <c r="B549" s="157"/>
      <c r="C549" s="178">
        <f>C477/RES_summary!C$21</f>
        <v>6.216329149624248E-2</v>
      </c>
      <c r="D549" s="178">
        <f>D477/RES_summary!D$21</f>
        <v>1.9993118130713129E-2</v>
      </c>
      <c r="E549" s="178">
        <f>E477/RES_summary!E$21</f>
        <v>0.16181403513307113</v>
      </c>
      <c r="F549" s="178">
        <f>F477/RES_summary!F$21</f>
        <v>7.6633797750091714E-2</v>
      </c>
      <c r="G549" s="178">
        <f>G477/RES_summary!G$21</f>
        <v>9.0300428923455731E-2</v>
      </c>
      <c r="H549" s="178">
        <f>H477/RES_summary!H$21</f>
        <v>0.20941313732087874</v>
      </c>
      <c r="I549" s="178">
        <f>I477/RES_summary!I$21</f>
        <v>0.18606688383397912</v>
      </c>
      <c r="J549" s="178">
        <f>J477/RES_summary!J$21</f>
        <v>0.11954790012020249</v>
      </c>
      <c r="K549" s="178">
        <f>K477/RES_summary!K$21</f>
        <v>0.45849061131435254</v>
      </c>
      <c r="L549" s="178">
        <f>L477/RES_summary!L$21</f>
        <v>0.7378310250189184</v>
      </c>
      <c r="M549" s="178">
        <f>M477/RES_summary!M$21</f>
        <v>0.66676123970672996</v>
      </c>
      <c r="N549" s="178">
        <f>N477/RES_summary!N$21</f>
        <v>0.44127988012090824</v>
      </c>
      <c r="O549" s="178">
        <f>O477/RES_summary!O$21</f>
        <v>0.4539427357217875</v>
      </c>
      <c r="P549" s="178">
        <f>P477/RES_summary!P$21</f>
        <v>0.70453870695569576</v>
      </c>
      <c r="Q549" s="178">
        <f>Q477/RES_summary!Q$21</f>
        <v>0.59630247164474148</v>
      </c>
    </row>
    <row r="550" spans="1:17" ht="12" customHeight="1" x14ac:dyDescent="0.25">
      <c r="A550" s="23" t="s">
        <v>60</v>
      </c>
      <c r="B550" s="156"/>
      <c r="C550" s="177">
        <f>C478/RES_summary!C$21</f>
        <v>6.216329149624248E-2</v>
      </c>
      <c r="D550" s="177">
        <f>D478/RES_summary!D$21</f>
        <v>1.9993118130713129E-2</v>
      </c>
      <c r="E550" s="177">
        <f>E478/RES_summary!E$21</f>
        <v>0.16181403513307113</v>
      </c>
      <c r="F550" s="177">
        <f>F478/RES_summary!F$21</f>
        <v>7.6633797750091714E-2</v>
      </c>
      <c r="G550" s="177">
        <f>G478/RES_summary!G$21</f>
        <v>9.0300428923455731E-2</v>
      </c>
      <c r="H550" s="177">
        <f>H478/RES_summary!H$21</f>
        <v>0.20941313732087874</v>
      </c>
      <c r="I550" s="177">
        <f>I478/RES_summary!I$21</f>
        <v>0.18606688383397912</v>
      </c>
      <c r="J550" s="177">
        <f>J478/RES_summary!J$21</f>
        <v>0.11954790012020249</v>
      </c>
      <c r="K550" s="177">
        <f>K478/RES_summary!K$21</f>
        <v>0.45849061131435254</v>
      </c>
      <c r="L550" s="177">
        <f>L478/RES_summary!L$21</f>
        <v>0.7378310250189184</v>
      </c>
      <c r="M550" s="177">
        <f>M478/RES_summary!M$21</f>
        <v>0.66676123970672996</v>
      </c>
      <c r="N550" s="177">
        <f>N478/RES_summary!N$21</f>
        <v>0.44127988012090824</v>
      </c>
      <c r="O550" s="177">
        <f>O478/RES_summary!O$21</f>
        <v>0.4539427357217875</v>
      </c>
      <c r="P550" s="177">
        <f>P478/RES_summary!P$21</f>
        <v>0.70453870695569576</v>
      </c>
      <c r="Q550" s="177">
        <f>Q478/RES_summary!Q$21</f>
        <v>0.59630247164474148</v>
      </c>
    </row>
    <row r="551" spans="1:17" ht="12" customHeight="1" x14ac:dyDescent="0.25">
      <c r="A551" s="158" t="s">
        <v>63</v>
      </c>
      <c r="B551" s="157"/>
      <c r="C551" s="178">
        <f>C479/RES_summary!C$21</f>
        <v>15.962747793269372</v>
      </c>
      <c r="D551" s="178">
        <f>D479/RES_summary!D$21</f>
        <v>17.04971586787936</v>
      </c>
      <c r="E551" s="178">
        <f>E479/RES_summary!E$21</f>
        <v>17.154758179770543</v>
      </c>
      <c r="F551" s="178">
        <f>F479/RES_summary!F$21</f>
        <v>17.844002000786315</v>
      </c>
      <c r="G551" s="178">
        <f>G479/RES_summary!G$21</f>
        <v>17.876119978874353</v>
      </c>
      <c r="H551" s="178">
        <f>H479/RES_summary!H$21</f>
        <v>17.657837979025892</v>
      </c>
      <c r="I551" s="178">
        <f>I479/RES_summary!I$21</f>
        <v>16.88886372190921</v>
      </c>
      <c r="J551" s="178">
        <f>J479/RES_summary!J$21</f>
        <v>17.229900027834237</v>
      </c>
      <c r="K551" s="178">
        <f>K479/RES_summary!K$21</f>
        <v>16.730256719751036</v>
      </c>
      <c r="L551" s="178">
        <f>L479/RES_summary!L$21</f>
        <v>17.373545037194305</v>
      </c>
      <c r="M551" s="178">
        <f>M479/RES_summary!M$21</f>
        <v>15.642104411100275</v>
      </c>
      <c r="N551" s="178">
        <f>N479/RES_summary!N$21</f>
        <v>16.610875309138219</v>
      </c>
      <c r="O551" s="178">
        <f>O479/RES_summary!O$21</f>
        <v>15.818447855644502</v>
      </c>
      <c r="P551" s="178">
        <f>P479/RES_summary!P$21</f>
        <v>15.347299222336465</v>
      </c>
      <c r="Q551" s="178">
        <f>Q479/RES_summary!Q$21</f>
        <v>15.862417981486246</v>
      </c>
    </row>
    <row r="552" spans="1:17" ht="12" customHeight="1" x14ac:dyDescent="0.25">
      <c r="A552" s="167" t="s">
        <v>156</v>
      </c>
      <c r="B552" s="132"/>
      <c r="C552" s="183">
        <f>C480/RES_summary!C$21</f>
        <v>14.653157173422528</v>
      </c>
      <c r="D552" s="183">
        <f>D480/RES_summary!D$21</f>
        <v>16.405541059232849</v>
      </c>
      <c r="E552" s="183">
        <f>E480/RES_summary!E$21</f>
        <v>16.327085465052264</v>
      </c>
      <c r="F552" s="183">
        <f>F480/RES_summary!F$21</f>
        <v>16.252917312928055</v>
      </c>
      <c r="G552" s="183">
        <f>G480/RES_summary!G$21</f>
        <v>16.161457426428239</v>
      </c>
      <c r="H552" s="183">
        <f>H480/RES_summary!H$21</f>
        <v>15.66720243169231</v>
      </c>
      <c r="I552" s="183">
        <f>I480/RES_summary!I$21</f>
        <v>15.464367484214661</v>
      </c>
      <c r="J552" s="183">
        <f>J480/RES_summary!J$21</f>
        <v>15.862451555204832</v>
      </c>
      <c r="K552" s="183">
        <f>K480/RES_summary!K$21</f>
        <v>16.041313898032499</v>
      </c>
      <c r="L552" s="183">
        <f>L480/RES_summary!L$21</f>
        <v>15.673739364881643</v>
      </c>
      <c r="M552" s="183">
        <f>M480/RES_summary!M$21</f>
        <v>15.278588715144412</v>
      </c>
      <c r="N552" s="183">
        <f>N480/RES_summary!N$21</f>
        <v>14.749688403026108</v>
      </c>
      <c r="O552" s="183">
        <f>O480/RES_summary!O$21</f>
        <v>14.489412694858185</v>
      </c>
      <c r="P552" s="183">
        <f>P480/RES_summary!P$21</f>
        <v>14.182417718147148</v>
      </c>
      <c r="Q552" s="183">
        <f>Q480/RES_summary!Q$21</f>
        <v>13.935733260322058</v>
      </c>
    </row>
    <row r="553" spans="1:17" ht="12" customHeight="1" x14ac:dyDescent="0.25">
      <c r="A553" s="167" t="s">
        <v>155</v>
      </c>
      <c r="B553" s="132"/>
      <c r="C553" s="183">
        <f>C481/RES_summary!C$21</f>
        <v>0</v>
      </c>
      <c r="D553" s="183">
        <f>D481/RES_summary!D$21</f>
        <v>0</v>
      </c>
      <c r="E553" s="183">
        <f>E481/RES_summary!E$21</f>
        <v>17.149097723080367</v>
      </c>
      <c r="F553" s="183">
        <f>F481/RES_summary!F$21</f>
        <v>16.86746490436942</v>
      </c>
      <c r="G553" s="183">
        <f>G481/RES_summary!G$21</f>
        <v>16.624631428260383</v>
      </c>
      <c r="H553" s="183">
        <f>H481/RES_summary!H$21</f>
        <v>16.012054097972534</v>
      </c>
      <c r="I553" s="183">
        <f>I481/RES_summary!I$21</f>
        <v>15.670258566282691</v>
      </c>
      <c r="J553" s="183">
        <f>J481/RES_summary!J$21</f>
        <v>16.016064224124847</v>
      </c>
      <c r="K553" s="183">
        <f>K481/RES_summary!K$21</f>
        <v>16.096346145924272</v>
      </c>
      <c r="L553" s="183">
        <f>L481/RES_summary!L$21</f>
        <v>15.893067294563195</v>
      </c>
      <c r="M553" s="183">
        <f>M481/RES_summary!M$21</f>
        <v>15.333410595539476</v>
      </c>
      <c r="N553" s="183">
        <f>N481/RES_summary!N$21</f>
        <v>14.808732110706655</v>
      </c>
      <c r="O553" s="183">
        <f>O481/RES_summary!O$21</f>
        <v>14.539630890879613</v>
      </c>
      <c r="P553" s="183">
        <f>P481/RES_summary!P$21</f>
        <v>14.202831425449448</v>
      </c>
      <c r="Q553" s="183">
        <f>Q481/RES_summary!Q$21</f>
        <v>13.962675211794124</v>
      </c>
    </row>
    <row r="554" spans="1:17" ht="12" customHeight="1" x14ac:dyDescent="0.25">
      <c r="A554" s="166" t="s">
        <v>55</v>
      </c>
      <c r="B554" s="165"/>
      <c r="C554" s="182">
        <f>C482/RES_summary!C$21</f>
        <v>0</v>
      </c>
      <c r="D554" s="182">
        <f>D482/RES_summary!D$21</f>
        <v>0</v>
      </c>
      <c r="E554" s="182">
        <f>E482/RES_summary!E$21</f>
        <v>11.628315140709161</v>
      </c>
      <c r="F554" s="182">
        <f>F482/RES_summary!F$21</f>
        <v>11.416595865964407</v>
      </c>
      <c r="G554" s="182">
        <f>G482/RES_summary!G$21</f>
        <v>11.237351954792105</v>
      </c>
      <c r="H554" s="182">
        <f>H482/RES_summary!H$21</f>
        <v>10.815631166522637</v>
      </c>
      <c r="I554" s="182">
        <f>I482/RES_summary!I$21</f>
        <v>10.582085889764119</v>
      </c>
      <c r="J554" s="182">
        <f>J482/RES_summary!J$21</f>
        <v>10.800969801819074</v>
      </c>
      <c r="K554" s="182">
        <f>K482/RES_summary!K$21</f>
        <v>10.892174891666055</v>
      </c>
      <c r="L554" s="182">
        <f>L482/RES_summary!L$21</f>
        <v>10.629644053636458</v>
      </c>
      <c r="M554" s="182">
        <f>M482/RES_summary!M$21</f>
        <v>10.325725571672551</v>
      </c>
      <c r="N554" s="182">
        <f>N482/RES_summary!N$21</f>
        <v>9.9441392727914657</v>
      </c>
      <c r="O554" s="182">
        <f>O482/RES_summary!O$21</f>
        <v>9.7417845519252033</v>
      </c>
      <c r="P554" s="182">
        <f>P482/RES_summary!P$21</f>
        <v>9.4997536249567656</v>
      </c>
      <c r="Q554" s="182">
        <f>Q482/RES_summary!Q$21</f>
        <v>9.3091988871178781</v>
      </c>
    </row>
    <row r="555" spans="1:17" ht="12" customHeight="1" x14ac:dyDescent="0.25">
      <c r="A555" s="147" t="s">
        <v>59</v>
      </c>
      <c r="B555" s="164"/>
      <c r="C555" s="181">
        <f>C483/RES_summary!C$21</f>
        <v>0</v>
      </c>
      <c r="D555" s="181">
        <f>D483/RES_summary!D$21</f>
        <v>0</v>
      </c>
      <c r="E555" s="181">
        <f>E483/RES_summary!E$21</f>
        <v>5.5207825823712051</v>
      </c>
      <c r="F555" s="181">
        <f>F483/RES_summary!F$21</f>
        <v>5.4508690384050125</v>
      </c>
      <c r="G555" s="181">
        <f>G483/RES_summary!G$21</f>
        <v>5.3872794734682765</v>
      </c>
      <c r="H555" s="181">
        <f>H483/RES_summary!H$21</f>
        <v>5.1964229314498942</v>
      </c>
      <c r="I555" s="181">
        <f>I483/RES_summary!I$21</f>
        <v>5.0881726765185737</v>
      </c>
      <c r="J555" s="181">
        <f>J483/RES_summary!J$21</f>
        <v>5.2150944223057714</v>
      </c>
      <c r="K555" s="181">
        <f>K483/RES_summary!K$21</f>
        <v>5.204171254258215</v>
      </c>
      <c r="L555" s="181">
        <f>L483/RES_summary!L$21</f>
        <v>5.2634232409267394</v>
      </c>
      <c r="M555" s="181">
        <f>M483/RES_summary!M$21</f>
        <v>5.0076850238669239</v>
      </c>
      <c r="N555" s="181">
        <f>N483/RES_summary!N$21</f>
        <v>4.8645928379151941</v>
      </c>
      <c r="O555" s="181">
        <f>O483/RES_summary!O$21</f>
        <v>4.797846338954411</v>
      </c>
      <c r="P555" s="181">
        <f>P483/RES_summary!P$21</f>
        <v>4.7030778004926814</v>
      </c>
      <c r="Q555" s="181">
        <f>Q483/RES_summary!Q$21</f>
        <v>4.6534763246762481</v>
      </c>
    </row>
    <row r="556" spans="1:17" ht="12" customHeight="1" x14ac:dyDescent="0.25">
      <c r="A556" s="163" t="s">
        <v>144</v>
      </c>
      <c r="B556" s="162"/>
      <c r="C556" s="180">
        <f>C484/RES_summary!C$21</f>
        <v>0</v>
      </c>
      <c r="D556" s="180">
        <f>D484/RES_summary!D$21</f>
        <v>0</v>
      </c>
      <c r="E556" s="180">
        <f>E484/RES_summary!E$21</f>
        <v>0</v>
      </c>
      <c r="F556" s="180">
        <f>F484/RES_summary!F$21</f>
        <v>0</v>
      </c>
      <c r="G556" s="180">
        <f>G484/RES_summary!G$21</f>
        <v>0</v>
      </c>
      <c r="H556" s="180">
        <f>H484/RES_summary!H$21</f>
        <v>0</v>
      </c>
      <c r="I556" s="180">
        <f>I484/RES_summary!I$21</f>
        <v>0</v>
      </c>
      <c r="J556" s="180">
        <f>J484/RES_summary!J$21</f>
        <v>0</v>
      </c>
      <c r="K556" s="180">
        <f>K484/RES_summary!K$21</f>
        <v>0</v>
      </c>
      <c r="L556" s="180">
        <f>L484/RES_summary!L$21</f>
        <v>0</v>
      </c>
      <c r="M556" s="180">
        <f>M484/RES_summary!M$21</f>
        <v>0</v>
      </c>
      <c r="N556" s="180">
        <f>N484/RES_summary!N$21</f>
        <v>0</v>
      </c>
      <c r="O556" s="180">
        <f>O484/RES_summary!O$21</f>
        <v>0</v>
      </c>
      <c r="P556" s="180">
        <f>P484/RES_summary!P$21</f>
        <v>0</v>
      </c>
      <c r="Q556" s="180">
        <f>Q484/RES_summary!Q$21</f>
        <v>0</v>
      </c>
    </row>
    <row r="557" spans="1:17" ht="12" customHeight="1" x14ac:dyDescent="0.25">
      <c r="A557" s="161" t="s">
        <v>143</v>
      </c>
      <c r="B557" s="160"/>
      <c r="C557" s="179">
        <f>C485/RES_summary!C$21</f>
        <v>0</v>
      </c>
      <c r="D557" s="179">
        <f>D485/RES_summary!D$21</f>
        <v>0</v>
      </c>
      <c r="E557" s="179">
        <f>E485/RES_summary!E$21</f>
        <v>0</v>
      </c>
      <c r="F557" s="179">
        <f>F485/RES_summary!F$21</f>
        <v>0</v>
      </c>
      <c r="G557" s="179">
        <f>G485/RES_summary!G$21</f>
        <v>0</v>
      </c>
      <c r="H557" s="179">
        <f>H485/RES_summary!H$21</f>
        <v>0</v>
      </c>
      <c r="I557" s="179">
        <f>I485/RES_summary!I$21</f>
        <v>0</v>
      </c>
      <c r="J557" s="179">
        <f>J485/RES_summary!J$21</f>
        <v>0</v>
      </c>
      <c r="K557" s="179">
        <f>K485/RES_summary!K$21</f>
        <v>0</v>
      </c>
      <c r="L557" s="179">
        <f>L485/RES_summary!L$21</f>
        <v>0</v>
      </c>
      <c r="M557" s="179">
        <f>M485/RES_summary!M$21</f>
        <v>0</v>
      </c>
      <c r="N557" s="179">
        <f>N485/RES_summary!N$21</f>
        <v>0</v>
      </c>
      <c r="O557" s="179">
        <f>O485/RES_summary!O$21</f>
        <v>0</v>
      </c>
      <c r="P557" s="179">
        <f>P485/RES_summary!P$21</f>
        <v>0</v>
      </c>
      <c r="Q557" s="179">
        <f>Q485/RES_summary!Q$21</f>
        <v>0</v>
      </c>
    </row>
    <row r="558" spans="1:17" ht="12" customHeight="1" x14ac:dyDescent="0.25">
      <c r="A558" s="148" t="s">
        <v>57</v>
      </c>
      <c r="B558" s="156"/>
      <c r="C558" s="177">
        <f>C486/RES_summary!C$21</f>
        <v>0</v>
      </c>
      <c r="D558" s="177">
        <f>D486/RES_summary!D$21</f>
        <v>0</v>
      </c>
      <c r="E558" s="177">
        <f>E486/RES_summary!E$21</f>
        <v>0</v>
      </c>
      <c r="F558" s="177">
        <f>F486/RES_summary!F$21</f>
        <v>0</v>
      </c>
      <c r="G558" s="177">
        <f>G486/RES_summary!G$21</f>
        <v>0</v>
      </c>
      <c r="H558" s="177">
        <f>H486/RES_summary!H$21</f>
        <v>0</v>
      </c>
      <c r="I558" s="177">
        <f>I486/RES_summary!I$21</f>
        <v>0</v>
      </c>
      <c r="J558" s="177">
        <f>J486/RES_summary!J$21</f>
        <v>0</v>
      </c>
      <c r="K558" s="177">
        <f>K486/RES_summary!K$21</f>
        <v>0</v>
      </c>
      <c r="L558" s="177">
        <f>L486/RES_summary!L$21</f>
        <v>0</v>
      </c>
      <c r="M558" s="177">
        <f>M486/RES_summary!M$21</f>
        <v>0</v>
      </c>
      <c r="N558" s="177">
        <f>N486/RES_summary!N$21</f>
        <v>0</v>
      </c>
      <c r="O558" s="177">
        <f>O486/RES_summary!O$21</f>
        <v>0</v>
      </c>
      <c r="P558" s="177">
        <f>P486/RES_summary!P$21</f>
        <v>0</v>
      </c>
      <c r="Q558" s="177">
        <f>Q486/RES_summary!Q$21</f>
        <v>0</v>
      </c>
    </row>
    <row r="559" spans="1:17" ht="12" customHeight="1" x14ac:dyDescent="0.25">
      <c r="A559" s="148" t="s">
        <v>59</v>
      </c>
      <c r="B559" s="156"/>
      <c r="C559" s="177">
        <f>C487/RES_summary!C$21</f>
        <v>0</v>
      </c>
      <c r="D559" s="177">
        <f>D487/RES_summary!D$21</f>
        <v>0</v>
      </c>
      <c r="E559" s="177">
        <f>E487/RES_summary!E$21</f>
        <v>0</v>
      </c>
      <c r="F559" s="177">
        <f>F487/RES_summary!F$21</f>
        <v>0</v>
      </c>
      <c r="G559" s="177">
        <f>G487/RES_summary!G$21</f>
        <v>0</v>
      </c>
      <c r="H559" s="177">
        <f>H487/RES_summary!H$21</f>
        <v>0</v>
      </c>
      <c r="I559" s="177">
        <f>I487/RES_summary!I$21</f>
        <v>0</v>
      </c>
      <c r="J559" s="177">
        <f>J487/RES_summary!J$21</f>
        <v>0</v>
      </c>
      <c r="K559" s="177">
        <f>K487/RES_summary!K$21</f>
        <v>0</v>
      </c>
      <c r="L559" s="177">
        <f>L487/RES_summary!L$21</f>
        <v>0</v>
      </c>
      <c r="M559" s="177">
        <f>M487/RES_summary!M$21</f>
        <v>0</v>
      </c>
      <c r="N559" s="177">
        <f>N487/RES_summary!N$21</f>
        <v>0</v>
      </c>
      <c r="O559" s="177">
        <f>O487/RES_summary!O$21</f>
        <v>0</v>
      </c>
      <c r="P559" s="177">
        <f>P487/RES_summary!P$21</f>
        <v>0</v>
      </c>
      <c r="Q559" s="177">
        <f>Q487/RES_summary!Q$21</f>
        <v>0</v>
      </c>
    </row>
    <row r="560" spans="1:17" ht="12" customHeight="1" x14ac:dyDescent="0.25">
      <c r="A560" s="163" t="s">
        <v>142</v>
      </c>
      <c r="B560" s="162"/>
      <c r="C560" s="180">
        <f>C488/RES_summary!C$21</f>
        <v>16.226199520162645</v>
      </c>
      <c r="D560" s="180">
        <f>D488/RES_summary!D$21</f>
        <v>17.247438719705478</v>
      </c>
      <c r="E560" s="180">
        <f>E488/RES_summary!E$21</f>
        <v>17.918589458247212</v>
      </c>
      <c r="F560" s="180">
        <f>F488/RES_summary!F$21</f>
        <v>18.361214125011703</v>
      </c>
      <c r="G560" s="180">
        <f>G488/RES_summary!G$21</f>
        <v>18.369267228215858</v>
      </c>
      <c r="H560" s="180">
        <f>H488/RES_summary!H$21</f>
        <v>18.595391813262193</v>
      </c>
      <c r="I560" s="180">
        <f>I488/RES_summary!I$21</f>
        <v>17.694322602660037</v>
      </c>
      <c r="J560" s="180">
        <f>J488/RES_summary!J$21</f>
        <v>17.783603402471091</v>
      </c>
      <c r="K560" s="180">
        <f>K488/RES_summary!K$21</f>
        <v>17.901182780913601</v>
      </c>
      <c r="L560" s="180">
        <f>L488/RES_summary!L$21</f>
        <v>18.135419898609175</v>
      </c>
      <c r="M560" s="180">
        <f>M488/RES_summary!M$21</f>
        <v>17.984957018847918</v>
      </c>
      <c r="N560" s="180">
        <f>N488/RES_summary!N$21</f>
        <v>17.143798880388392</v>
      </c>
      <c r="O560" s="180">
        <f>O488/RES_summary!O$21</f>
        <v>16.975881842711591</v>
      </c>
      <c r="P560" s="180">
        <f>P488/RES_summary!P$21</f>
        <v>16.280658759469016</v>
      </c>
      <c r="Q560" s="180">
        <f>Q488/RES_summary!Q$21</f>
        <v>16.469845183270525</v>
      </c>
    </row>
    <row r="561" spans="1:17" ht="12" customHeight="1" x14ac:dyDescent="0.25">
      <c r="A561" s="161" t="s">
        <v>141</v>
      </c>
      <c r="B561" s="160"/>
      <c r="C561" s="179">
        <f>C489/RES_summary!C$21</f>
        <v>0</v>
      </c>
      <c r="D561" s="179">
        <f>D489/RES_summary!D$21</f>
        <v>0</v>
      </c>
      <c r="E561" s="179">
        <f>E489/RES_summary!E$21</f>
        <v>18.284260227503673</v>
      </c>
      <c r="F561" s="179">
        <f>F489/RES_summary!F$21</f>
        <v>18.254669568098684</v>
      </c>
      <c r="G561" s="179">
        <f>G489/RES_summary!G$21</f>
        <v>17.942928603275256</v>
      </c>
      <c r="H561" s="179">
        <f>H489/RES_summary!H$21</f>
        <v>17.739969267089606</v>
      </c>
      <c r="I561" s="179">
        <f>I489/RES_summary!I$21</f>
        <v>16.865129583396776</v>
      </c>
      <c r="J561" s="179">
        <f>J489/RES_summary!J$21</f>
        <v>16.92207729019718</v>
      </c>
      <c r="K561" s="179">
        <f>K489/RES_summary!K$21</f>
        <v>16.973780484064655</v>
      </c>
      <c r="L561" s="179">
        <f>L489/RES_summary!L$21</f>
        <v>17.178723597278495</v>
      </c>
      <c r="M561" s="179">
        <f>M489/RES_summary!M$21</f>
        <v>16.834164933927994</v>
      </c>
      <c r="N561" s="179">
        <f>N489/RES_summary!N$21</f>
        <v>16.165561632532089</v>
      </c>
      <c r="O561" s="179">
        <f>O489/RES_summary!O$21</f>
        <v>15.962600833581989</v>
      </c>
      <c r="P561" s="179">
        <f>P489/RES_summary!P$21</f>
        <v>15.397678521315651</v>
      </c>
      <c r="Q561" s="179">
        <f>Q489/RES_summary!Q$21</f>
        <v>15.437051509815378</v>
      </c>
    </row>
    <row r="562" spans="1:17" ht="12" customHeight="1" x14ac:dyDescent="0.25">
      <c r="A562" s="148" t="s">
        <v>60</v>
      </c>
      <c r="B562" s="156"/>
      <c r="C562" s="177">
        <f>C490/RES_summary!C$21</f>
        <v>0</v>
      </c>
      <c r="D562" s="177">
        <f>D490/RES_summary!D$21</f>
        <v>0</v>
      </c>
      <c r="E562" s="177">
        <f>E490/RES_summary!E$21</f>
        <v>12.763477645132468</v>
      </c>
      <c r="F562" s="177">
        <f>F490/RES_summary!F$21</f>
        <v>12.803816227696988</v>
      </c>
      <c r="G562" s="177">
        <f>G490/RES_summary!G$21</f>
        <v>12.555600955179431</v>
      </c>
      <c r="H562" s="177">
        <f>H490/RES_summary!H$21</f>
        <v>12.543537233160432</v>
      </c>
      <c r="I562" s="177">
        <f>I490/RES_summary!I$21</f>
        <v>11.776963122638001</v>
      </c>
      <c r="J562" s="177">
        <f>J490/RES_summary!J$21</f>
        <v>11.706956021785086</v>
      </c>
      <c r="K562" s="177">
        <f>K490/RES_summary!K$21</f>
        <v>11.769602361511255</v>
      </c>
      <c r="L562" s="177">
        <f>L490/RES_summary!L$21</f>
        <v>11.915264510884098</v>
      </c>
      <c r="M562" s="177">
        <f>M490/RES_summary!M$21</f>
        <v>11.826562959743896</v>
      </c>
      <c r="N562" s="177">
        <f>N490/RES_summary!N$21</f>
        <v>11.300002256841758</v>
      </c>
      <c r="O562" s="177">
        <f>O490/RES_summary!O$21</f>
        <v>11.164059516565462</v>
      </c>
      <c r="P562" s="177">
        <f>P490/RES_summary!P$21</f>
        <v>10.694275214082987</v>
      </c>
      <c r="Q562" s="177">
        <f>Q490/RES_summary!Q$21</f>
        <v>10.783135251666781</v>
      </c>
    </row>
    <row r="563" spans="1:17" ht="12" customHeight="1" x14ac:dyDescent="0.25">
      <c r="A563" s="148" t="s">
        <v>59</v>
      </c>
      <c r="B563" s="156"/>
      <c r="C563" s="177">
        <f>C491/RES_summary!C$21</f>
        <v>0</v>
      </c>
      <c r="D563" s="177">
        <f>D491/RES_summary!D$21</f>
        <v>0</v>
      </c>
      <c r="E563" s="177">
        <f>E491/RES_summary!E$21</f>
        <v>5.5207825823712051</v>
      </c>
      <c r="F563" s="177">
        <f>F491/RES_summary!F$21</f>
        <v>5.4508533404016939</v>
      </c>
      <c r="G563" s="177">
        <f>G491/RES_summary!G$21</f>
        <v>5.387327648095825</v>
      </c>
      <c r="H563" s="177">
        <f>H491/RES_summary!H$21</f>
        <v>5.196432033929173</v>
      </c>
      <c r="I563" s="177">
        <f>I491/RES_summary!I$21</f>
        <v>5.0881664607587762</v>
      </c>
      <c r="J563" s="177">
        <f>J491/RES_summary!J$21</f>
        <v>5.2151212684120924</v>
      </c>
      <c r="K563" s="177">
        <f>K491/RES_summary!K$21</f>
        <v>5.204178122553401</v>
      </c>
      <c r="L563" s="177">
        <f>L491/RES_summary!L$21</f>
        <v>5.2634590863943957</v>
      </c>
      <c r="M563" s="177">
        <f>M491/RES_summary!M$21</f>
        <v>5.0076019741840971</v>
      </c>
      <c r="N563" s="177">
        <f>N491/RES_summary!N$21</f>
        <v>4.8655593756903315</v>
      </c>
      <c r="O563" s="177">
        <f>O491/RES_summary!O$21</f>
        <v>4.7985413170165252</v>
      </c>
      <c r="P563" s="177">
        <f>P491/RES_summary!P$21</f>
        <v>4.7034033072326631</v>
      </c>
      <c r="Q563" s="177">
        <f>Q491/RES_summary!Q$21</f>
        <v>4.6539162581485956</v>
      </c>
    </row>
    <row r="564" spans="1:17" ht="12" customHeight="1" x14ac:dyDescent="0.25">
      <c r="A564" s="158" t="s">
        <v>62</v>
      </c>
      <c r="B564" s="157"/>
      <c r="C564" s="178">
        <f>C492/RES_summary!C$21</f>
        <v>9.2777680823807032</v>
      </c>
      <c r="D564" s="178">
        <f>D492/RES_summary!D$21</f>
        <v>9.6991422308220105</v>
      </c>
      <c r="E564" s="178">
        <f>E492/RES_summary!E$21</f>
        <v>9.7878761374007386</v>
      </c>
      <c r="F564" s="178">
        <f>F492/RES_summary!F$21</f>
        <v>9.6016622686750246</v>
      </c>
      <c r="G564" s="178">
        <f>G492/RES_summary!G$21</f>
        <v>9.6179351228602759</v>
      </c>
      <c r="H564" s="178">
        <f>H492/RES_summary!H$21</f>
        <v>9.4441169859310072</v>
      </c>
      <c r="I564" s="178">
        <f>I492/RES_summary!I$21</f>
        <v>9.406204777032066</v>
      </c>
      <c r="J564" s="178">
        <f>J492/RES_summary!J$21</f>
        <v>9.4087803110091119</v>
      </c>
      <c r="K564" s="178">
        <f>K492/RES_summary!K$21</f>
        <v>9.1951091704936676</v>
      </c>
      <c r="L564" s="178">
        <f>L492/RES_summary!L$21</f>
        <v>9.2392973127060447</v>
      </c>
      <c r="M564" s="178">
        <f>M492/RES_summary!M$21</f>
        <v>8.8236963527546521</v>
      </c>
      <c r="N564" s="178">
        <f>N492/RES_summary!N$21</f>
        <v>8.4326232451554137</v>
      </c>
      <c r="O564" s="178">
        <f>O492/RES_summary!O$21</f>
        <v>8.586612298599265</v>
      </c>
      <c r="P564" s="178">
        <f>P492/RES_summary!P$21</f>
        <v>8.2033738620162744</v>
      </c>
      <c r="Q564" s="178">
        <f>Q492/RES_summary!Q$21</f>
        <v>8.2289923831221472</v>
      </c>
    </row>
    <row r="565" spans="1:17" ht="12" customHeight="1" x14ac:dyDescent="0.25">
      <c r="A565" s="23" t="s">
        <v>55</v>
      </c>
      <c r="B565" s="156"/>
      <c r="C565" s="177">
        <f>C493/RES_summary!C$21</f>
        <v>0</v>
      </c>
      <c r="D565" s="177">
        <f>D493/RES_summary!D$21</f>
        <v>0</v>
      </c>
      <c r="E565" s="177">
        <f>E493/RES_summary!E$21</f>
        <v>0</v>
      </c>
      <c r="F565" s="177">
        <f>F493/RES_summary!F$21</f>
        <v>0</v>
      </c>
      <c r="G565" s="177">
        <f>G493/RES_summary!G$21</f>
        <v>0</v>
      </c>
      <c r="H565" s="177">
        <f>H493/RES_summary!H$21</f>
        <v>0</v>
      </c>
      <c r="I565" s="177">
        <f>I493/RES_summary!I$21</f>
        <v>0</v>
      </c>
      <c r="J565" s="177">
        <f>J493/RES_summary!J$21</f>
        <v>0</v>
      </c>
      <c r="K565" s="177">
        <f>K493/RES_summary!K$21</f>
        <v>0</v>
      </c>
      <c r="L565" s="177">
        <f>L493/RES_summary!L$21</f>
        <v>0</v>
      </c>
      <c r="M565" s="177">
        <f>M493/RES_summary!M$21</f>
        <v>0</v>
      </c>
      <c r="N565" s="177">
        <f>N493/RES_summary!N$21</f>
        <v>0</v>
      </c>
      <c r="O565" s="177">
        <f>O493/RES_summary!O$21</f>
        <v>0</v>
      </c>
      <c r="P565" s="177">
        <f>P493/RES_summary!P$21</f>
        <v>0</v>
      </c>
      <c r="Q565" s="177">
        <f>Q493/RES_summary!Q$21</f>
        <v>0</v>
      </c>
    </row>
    <row r="566" spans="1:17" ht="12" customHeight="1" x14ac:dyDescent="0.25">
      <c r="A566" s="23" t="s">
        <v>57</v>
      </c>
      <c r="B566" s="156"/>
      <c r="C566" s="177">
        <f>C494/RES_summary!C$21</f>
        <v>0</v>
      </c>
      <c r="D566" s="177">
        <f>D494/RES_summary!D$21</f>
        <v>0</v>
      </c>
      <c r="E566" s="177">
        <f>E494/RES_summary!E$21</f>
        <v>0</v>
      </c>
      <c r="F566" s="177">
        <f>F494/RES_summary!F$21</f>
        <v>0</v>
      </c>
      <c r="G566" s="177">
        <f>G494/RES_summary!G$21</f>
        <v>0</v>
      </c>
      <c r="H566" s="177">
        <f>H494/RES_summary!H$21</f>
        <v>0</v>
      </c>
      <c r="I566" s="177">
        <f>I494/RES_summary!I$21</f>
        <v>0</v>
      </c>
      <c r="J566" s="177">
        <f>J494/RES_summary!J$21</f>
        <v>0</v>
      </c>
      <c r="K566" s="177">
        <f>K494/RES_summary!K$21</f>
        <v>0</v>
      </c>
      <c r="L566" s="177">
        <f>L494/RES_summary!L$21</f>
        <v>0</v>
      </c>
      <c r="M566" s="177">
        <f>M494/RES_summary!M$21</f>
        <v>0</v>
      </c>
      <c r="N566" s="177">
        <f>N494/RES_summary!N$21</f>
        <v>0</v>
      </c>
      <c r="O566" s="177">
        <f>O494/RES_summary!O$21</f>
        <v>0</v>
      </c>
      <c r="P566" s="177">
        <f>P494/RES_summary!P$21</f>
        <v>0</v>
      </c>
      <c r="Q566" s="177">
        <f>Q494/RES_summary!Q$21</f>
        <v>0</v>
      </c>
    </row>
    <row r="567" spans="1:17" ht="12" customHeight="1" x14ac:dyDescent="0.25">
      <c r="A567" s="29" t="s">
        <v>140</v>
      </c>
      <c r="B567" s="57"/>
      <c r="C567" s="176">
        <f>C495/RES_summary!C$21</f>
        <v>9.2777680823807032</v>
      </c>
      <c r="D567" s="176">
        <f>D495/RES_summary!D$21</f>
        <v>9.6991422308220105</v>
      </c>
      <c r="E567" s="176">
        <f>E495/RES_summary!E$21</f>
        <v>9.7878761374007386</v>
      </c>
      <c r="F567" s="176">
        <f>F495/RES_summary!F$21</f>
        <v>9.6016622686750246</v>
      </c>
      <c r="G567" s="176">
        <f>G495/RES_summary!G$21</f>
        <v>9.6179351228602759</v>
      </c>
      <c r="H567" s="176">
        <f>H495/RES_summary!H$21</f>
        <v>9.4441169859310072</v>
      </c>
      <c r="I567" s="176">
        <f>I495/RES_summary!I$21</f>
        <v>9.406204777032066</v>
      </c>
      <c r="J567" s="176">
        <f>J495/RES_summary!J$21</f>
        <v>9.4087803110091119</v>
      </c>
      <c r="K567" s="176">
        <f>K495/RES_summary!K$21</f>
        <v>9.1951091704936676</v>
      </c>
      <c r="L567" s="176">
        <f>L495/RES_summary!L$21</f>
        <v>9.2392973127060447</v>
      </c>
      <c r="M567" s="176">
        <f>M495/RES_summary!M$21</f>
        <v>8.8236963527546521</v>
      </c>
      <c r="N567" s="176">
        <f>N495/RES_summary!N$21</f>
        <v>8.4326232451554137</v>
      </c>
      <c r="O567" s="176">
        <f>O495/RES_summary!O$21</f>
        <v>8.586612298599265</v>
      </c>
      <c r="P567" s="176">
        <f>P495/RES_summary!P$21</f>
        <v>8.2033738620162744</v>
      </c>
      <c r="Q567" s="176">
        <f>Q495/RES_summary!Q$21</f>
        <v>8.2289923831221472</v>
      </c>
    </row>
    <row r="569" spans="1:17" ht="12" customHeight="1" x14ac:dyDescent="0.25">
      <c r="A569" s="152" t="s">
        <v>184</v>
      </c>
      <c r="B569" s="168"/>
      <c r="C569" s="184">
        <f>C497/RES_summary!C$21</f>
        <v>0</v>
      </c>
      <c r="D569" s="184">
        <f>D497/RES_summary!D$21</f>
        <v>0</v>
      </c>
      <c r="E569" s="184">
        <f>E497/RES_summary!E$21</f>
        <v>0</v>
      </c>
      <c r="F569" s="184">
        <f>F497/RES_summary!F$21</f>
        <v>0</v>
      </c>
      <c r="G569" s="184">
        <f>G497/RES_summary!G$21</f>
        <v>0</v>
      </c>
      <c r="H569" s="184">
        <f>H497/RES_summary!H$21</f>
        <v>0</v>
      </c>
      <c r="I569" s="184">
        <f>I497/RES_summary!I$21</f>
        <v>0</v>
      </c>
      <c r="J569" s="184">
        <f>J497/RES_summary!J$21</f>
        <v>0</v>
      </c>
      <c r="K569" s="184">
        <f>K497/RES_summary!K$21</f>
        <v>0</v>
      </c>
      <c r="L569" s="184">
        <f>L497/RES_summary!L$21</f>
        <v>0</v>
      </c>
      <c r="M569" s="184">
        <f>M497/RES_summary!M$21</f>
        <v>0</v>
      </c>
      <c r="N569" s="184">
        <f>N497/RES_summary!N$21</f>
        <v>0</v>
      </c>
      <c r="O569" s="184">
        <f>O497/RES_summary!O$21</f>
        <v>0</v>
      </c>
      <c r="P569" s="184">
        <f>P497/RES_summary!P$21</f>
        <v>0</v>
      </c>
      <c r="Q569" s="184">
        <f>Q497/RES_summary!Q$21</f>
        <v>0</v>
      </c>
    </row>
    <row r="570" spans="1:17" ht="12" customHeight="1" x14ac:dyDescent="0.25">
      <c r="A570" s="158" t="s">
        <v>65</v>
      </c>
      <c r="B570" s="157"/>
      <c r="C570" s="178">
        <f>C498/RES_summary!C$21</f>
        <v>0</v>
      </c>
      <c r="D570" s="178">
        <f>D498/RES_summary!D$21</f>
        <v>0</v>
      </c>
      <c r="E570" s="178">
        <f>E498/RES_summary!E$21</f>
        <v>0</v>
      </c>
      <c r="F570" s="178">
        <f>F498/RES_summary!F$21</f>
        <v>0</v>
      </c>
      <c r="G570" s="178">
        <f>G498/RES_summary!G$21</f>
        <v>0</v>
      </c>
      <c r="H570" s="178">
        <f>H498/RES_summary!H$21</f>
        <v>0</v>
      </c>
      <c r="I570" s="178">
        <f>I498/RES_summary!I$21</f>
        <v>0</v>
      </c>
      <c r="J570" s="178">
        <f>J498/RES_summary!J$21</f>
        <v>0</v>
      </c>
      <c r="K570" s="178">
        <f>K498/RES_summary!K$21</f>
        <v>0</v>
      </c>
      <c r="L570" s="178">
        <f>L498/RES_summary!L$21</f>
        <v>0</v>
      </c>
      <c r="M570" s="178">
        <f>M498/RES_summary!M$21</f>
        <v>0</v>
      </c>
      <c r="N570" s="178">
        <f>N498/RES_summary!N$21</f>
        <v>0</v>
      </c>
      <c r="O570" s="178">
        <f>O498/RES_summary!O$21</f>
        <v>0</v>
      </c>
      <c r="P570" s="178">
        <f>P498/RES_summary!P$21</f>
        <v>0</v>
      </c>
      <c r="Q570" s="178">
        <f>Q498/RES_summary!Q$21</f>
        <v>0</v>
      </c>
    </row>
    <row r="571" spans="1:17" ht="12" customHeight="1" x14ac:dyDescent="0.25">
      <c r="A571" s="23" t="s">
        <v>157</v>
      </c>
      <c r="B571" s="156"/>
      <c r="C571" s="177">
        <f>C499/RES_summary!C$21</f>
        <v>0</v>
      </c>
      <c r="D571" s="177">
        <f>D499/RES_summary!D$21</f>
        <v>0</v>
      </c>
      <c r="E571" s="177">
        <f>E499/RES_summary!E$21</f>
        <v>0</v>
      </c>
      <c r="F571" s="177">
        <f>F499/RES_summary!F$21</f>
        <v>0</v>
      </c>
      <c r="G571" s="177">
        <f>G499/RES_summary!G$21</f>
        <v>0</v>
      </c>
      <c r="H571" s="177">
        <f>H499/RES_summary!H$21</f>
        <v>0</v>
      </c>
      <c r="I571" s="177">
        <f>I499/RES_summary!I$21</f>
        <v>0</v>
      </c>
      <c r="J571" s="177">
        <f>J499/RES_summary!J$21</f>
        <v>0</v>
      </c>
      <c r="K571" s="177">
        <f>K499/RES_summary!K$21</f>
        <v>0</v>
      </c>
      <c r="L571" s="177">
        <f>L499/RES_summary!L$21</f>
        <v>0</v>
      </c>
      <c r="M571" s="177">
        <f>M499/RES_summary!M$21</f>
        <v>0</v>
      </c>
      <c r="N571" s="177">
        <f>N499/RES_summary!N$21</f>
        <v>0</v>
      </c>
      <c r="O571" s="177">
        <f>O499/RES_summary!O$21</f>
        <v>0</v>
      </c>
      <c r="P571" s="177">
        <f>P499/RES_summary!P$21</f>
        <v>0</v>
      </c>
      <c r="Q571" s="177">
        <f>Q499/RES_summary!Q$21</f>
        <v>0</v>
      </c>
    </row>
    <row r="572" spans="1:17" ht="12" customHeight="1" x14ac:dyDescent="0.25">
      <c r="A572" s="23" t="s">
        <v>60</v>
      </c>
      <c r="B572" s="156"/>
      <c r="C572" s="177">
        <f>C500/RES_summary!C$21</f>
        <v>0</v>
      </c>
      <c r="D572" s="177">
        <f>D500/RES_summary!D$21</f>
        <v>0</v>
      </c>
      <c r="E572" s="177">
        <f>E500/RES_summary!E$21</f>
        <v>0</v>
      </c>
      <c r="F572" s="177">
        <f>F500/RES_summary!F$21</f>
        <v>0</v>
      </c>
      <c r="G572" s="177">
        <f>G500/RES_summary!G$21</f>
        <v>0</v>
      </c>
      <c r="H572" s="177">
        <f>H500/RES_summary!H$21</f>
        <v>0</v>
      </c>
      <c r="I572" s="177">
        <f>I500/RES_summary!I$21</f>
        <v>0</v>
      </c>
      <c r="J572" s="177">
        <f>J500/RES_summary!J$21</f>
        <v>0</v>
      </c>
      <c r="K572" s="177">
        <f>K500/RES_summary!K$21</f>
        <v>0</v>
      </c>
      <c r="L572" s="177">
        <f>L500/RES_summary!L$21</f>
        <v>0</v>
      </c>
      <c r="M572" s="177">
        <f>M500/RES_summary!M$21</f>
        <v>0</v>
      </c>
      <c r="N572" s="177">
        <f>N500/RES_summary!N$21</f>
        <v>0</v>
      </c>
      <c r="O572" s="177">
        <f>O500/RES_summary!O$21</f>
        <v>0</v>
      </c>
      <c r="P572" s="177">
        <f>P500/RES_summary!P$21</f>
        <v>0</v>
      </c>
      <c r="Q572" s="177">
        <f>Q500/RES_summary!Q$21</f>
        <v>0</v>
      </c>
    </row>
    <row r="573" spans="1:17" ht="12" customHeight="1" x14ac:dyDescent="0.25">
      <c r="A573" s="158" t="s">
        <v>112</v>
      </c>
      <c r="B573" s="157"/>
      <c r="C573" s="178">
        <f>C501/RES_summary!C$21</f>
        <v>0</v>
      </c>
      <c r="D573" s="178">
        <f>D501/RES_summary!D$21</f>
        <v>0</v>
      </c>
      <c r="E573" s="178">
        <f>E501/RES_summary!E$21</f>
        <v>0</v>
      </c>
      <c r="F573" s="178">
        <f>F501/RES_summary!F$21</f>
        <v>0</v>
      </c>
      <c r="G573" s="178">
        <f>G501/RES_summary!G$21</f>
        <v>0</v>
      </c>
      <c r="H573" s="178">
        <f>H501/RES_summary!H$21</f>
        <v>0</v>
      </c>
      <c r="I573" s="178">
        <f>I501/RES_summary!I$21</f>
        <v>0</v>
      </c>
      <c r="J573" s="178">
        <f>J501/RES_summary!J$21</f>
        <v>0</v>
      </c>
      <c r="K573" s="178">
        <f>K501/RES_summary!K$21</f>
        <v>0</v>
      </c>
      <c r="L573" s="178">
        <f>L501/RES_summary!L$21</f>
        <v>0</v>
      </c>
      <c r="M573" s="178">
        <f>M501/RES_summary!M$21</f>
        <v>0</v>
      </c>
      <c r="N573" s="178">
        <f>N501/RES_summary!N$21</f>
        <v>0</v>
      </c>
      <c r="O573" s="178">
        <f>O501/RES_summary!O$21</f>
        <v>0</v>
      </c>
      <c r="P573" s="178">
        <f>P501/RES_summary!P$21</f>
        <v>0</v>
      </c>
      <c r="Q573" s="178">
        <f>Q501/RES_summary!Q$21</f>
        <v>0</v>
      </c>
    </row>
    <row r="574" spans="1:17" ht="12" customHeight="1" x14ac:dyDescent="0.25">
      <c r="A574" s="23" t="s">
        <v>60</v>
      </c>
      <c r="B574" s="156"/>
      <c r="C574" s="177">
        <f>C502/RES_summary!C$21</f>
        <v>0</v>
      </c>
      <c r="D574" s="177">
        <f>D502/RES_summary!D$21</f>
        <v>0</v>
      </c>
      <c r="E574" s="177">
        <f>E502/RES_summary!E$21</f>
        <v>0</v>
      </c>
      <c r="F574" s="177">
        <f>F502/RES_summary!F$21</f>
        <v>0</v>
      </c>
      <c r="G574" s="177">
        <f>G502/RES_summary!G$21</f>
        <v>0</v>
      </c>
      <c r="H574" s="177">
        <f>H502/RES_summary!H$21</f>
        <v>0</v>
      </c>
      <c r="I574" s="177">
        <f>I502/RES_summary!I$21</f>
        <v>0</v>
      </c>
      <c r="J574" s="177">
        <f>J502/RES_summary!J$21</f>
        <v>0</v>
      </c>
      <c r="K574" s="177">
        <f>K502/RES_summary!K$21</f>
        <v>0</v>
      </c>
      <c r="L574" s="177">
        <f>L502/RES_summary!L$21</f>
        <v>0</v>
      </c>
      <c r="M574" s="177">
        <f>M502/RES_summary!M$21</f>
        <v>0</v>
      </c>
      <c r="N574" s="177">
        <f>N502/RES_summary!N$21</f>
        <v>0</v>
      </c>
      <c r="O574" s="177">
        <f>O502/RES_summary!O$21</f>
        <v>0</v>
      </c>
      <c r="P574" s="177">
        <f>P502/RES_summary!P$21</f>
        <v>0</v>
      </c>
      <c r="Q574" s="177">
        <f>Q502/RES_summary!Q$21</f>
        <v>0</v>
      </c>
    </row>
    <row r="575" spans="1:17" ht="12" customHeight="1" x14ac:dyDescent="0.25">
      <c r="A575" s="158" t="s">
        <v>63</v>
      </c>
      <c r="B575" s="157"/>
      <c r="C575" s="178">
        <f>C503/RES_summary!C$21</f>
        <v>0</v>
      </c>
      <c r="D575" s="178">
        <f>D503/RES_summary!D$21</f>
        <v>0</v>
      </c>
      <c r="E575" s="178">
        <f>E503/RES_summary!E$21</f>
        <v>0</v>
      </c>
      <c r="F575" s="178">
        <f>F503/RES_summary!F$21</f>
        <v>0</v>
      </c>
      <c r="G575" s="178">
        <f>G503/RES_summary!G$21</f>
        <v>0</v>
      </c>
      <c r="H575" s="178">
        <f>H503/RES_summary!H$21</f>
        <v>0</v>
      </c>
      <c r="I575" s="178">
        <f>I503/RES_summary!I$21</f>
        <v>0</v>
      </c>
      <c r="J575" s="178">
        <f>J503/RES_summary!J$21</f>
        <v>0</v>
      </c>
      <c r="K575" s="178">
        <f>K503/RES_summary!K$21</f>
        <v>0</v>
      </c>
      <c r="L575" s="178">
        <f>L503/RES_summary!L$21</f>
        <v>0</v>
      </c>
      <c r="M575" s="178">
        <f>M503/RES_summary!M$21</f>
        <v>0</v>
      </c>
      <c r="N575" s="178">
        <f>N503/RES_summary!N$21</f>
        <v>0</v>
      </c>
      <c r="O575" s="178">
        <f>O503/RES_summary!O$21</f>
        <v>0</v>
      </c>
      <c r="P575" s="178">
        <f>P503/RES_summary!P$21</f>
        <v>0</v>
      </c>
      <c r="Q575" s="178">
        <f>Q503/RES_summary!Q$21</f>
        <v>0</v>
      </c>
    </row>
    <row r="576" spans="1:17" ht="12" customHeight="1" x14ac:dyDescent="0.25">
      <c r="A576" s="167" t="s">
        <v>156</v>
      </c>
      <c r="B576" s="132"/>
      <c r="C576" s="183">
        <f>C504/RES_summary!C$21</f>
        <v>0</v>
      </c>
      <c r="D576" s="183">
        <f>D504/RES_summary!D$21</f>
        <v>0</v>
      </c>
      <c r="E576" s="183">
        <f>E504/RES_summary!E$21</f>
        <v>0</v>
      </c>
      <c r="F576" s="183">
        <f>F504/RES_summary!F$21</f>
        <v>0</v>
      </c>
      <c r="G576" s="183">
        <f>G504/RES_summary!G$21</f>
        <v>0</v>
      </c>
      <c r="H576" s="183">
        <f>H504/RES_summary!H$21</f>
        <v>0</v>
      </c>
      <c r="I576" s="183">
        <f>I504/RES_summary!I$21</f>
        <v>0</v>
      </c>
      <c r="J576" s="183">
        <f>J504/RES_summary!J$21</f>
        <v>0</v>
      </c>
      <c r="K576" s="183">
        <f>K504/RES_summary!K$21</f>
        <v>0</v>
      </c>
      <c r="L576" s="183">
        <f>L504/RES_summary!L$21</f>
        <v>0</v>
      </c>
      <c r="M576" s="183">
        <f>M504/RES_summary!M$21</f>
        <v>0</v>
      </c>
      <c r="N576" s="183">
        <f>N504/RES_summary!N$21</f>
        <v>0</v>
      </c>
      <c r="O576" s="183">
        <f>O504/RES_summary!O$21</f>
        <v>0</v>
      </c>
      <c r="P576" s="183">
        <f>P504/RES_summary!P$21</f>
        <v>0</v>
      </c>
      <c r="Q576" s="183">
        <f>Q504/RES_summary!Q$21</f>
        <v>0</v>
      </c>
    </row>
    <row r="577" spans="1:17" ht="12" customHeight="1" x14ac:dyDescent="0.25">
      <c r="A577" s="167" t="s">
        <v>155</v>
      </c>
      <c r="B577" s="132"/>
      <c r="C577" s="183">
        <f>C505/RES_summary!C$21</f>
        <v>0</v>
      </c>
      <c r="D577" s="183">
        <f>D505/RES_summary!D$21</f>
        <v>0</v>
      </c>
      <c r="E577" s="183">
        <f>E505/RES_summary!E$21</f>
        <v>0</v>
      </c>
      <c r="F577" s="183">
        <f>F505/RES_summary!F$21</f>
        <v>0</v>
      </c>
      <c r="G577" s="183">
        <f>G505/RES_summary!G$21</f>
        <v>0</v>
      </c>
      <c r="H577" s="183">
        <f>H505/RES_summary!H$21</f>
        <v>0</v>
      </c>
      <c r="I577" s="183">
        <f>I505/RES_summary!I$21</f>
        <v>0</v>
      </c>
      <c r="J577" s="183">
        <f>J505/RES_summary!J$21</f>
        <v>0</v>
      </c>
      <c r="K577" s="183">
        <f>K505/RES_summary!K$21</f>
        <v>0</v>
      </c>
      <c r="L577" s="183">
        <f>L505/RES_summary!L$21</f>
        <v>0</v>
      </c>
      <c r="M577" s="183">
        <f>M505/RES_summary!M$21</f>
        <v>0</v>
      </c>
      <c r="N577" s="183">
        <f>N505/RES_summary!N$21</f>
        <v>0</v>
      </c>
      <c r="O577" s="183">
        <f>O505/RES_summary!O$21</f>
        <v>0</v>
      </c>
      <c r="P577" s="183">
        <f>P505/RES_summary!P$21</f>
        <v>0</v>
      </c>
      <c r="Q577" s="183">
        <f>Q505/RES_summary!Q$21</f>
        <v>0</v>
      </c>
    </row>
    <row r="578" spans="1:17" ht="12" customHeight="1" x14ac:dyDescent="0.25">
      <c r="A578" s="166" t="s">
        <v>55</v>
      </c>
      <c r="B578" s="165"/>
      <c r="C578" s="182">
        <f>C506/RES_summary!C$21</f>
        <v>0</v>
      </c>
      <c r="D578" s="182">
        <f>D506/RES_summary!D$21</f>
        <v>0</v>
      </c>
      <c r="E578" s="182">
        <f>E506/RES_summary!E$21</f>
        <v>0</v>
      </c>
      <c r="F578" s="182">
        <f>F506/RES_summary!F$21</f>
        <v>0</v>
      </c>
      <c r="G578" s="182">
        <f>G506/RES_summary!G$21</f>
        <v>0</v>
      </c>
      <c r="H578" s="182">
        <f>H506/RES_summary!H$21</f>
        <v>0</v>
      </c>
      <c r="I578" s="182">
        <f>I506/RES_summary!I$21</f>
        <v>0</v>
      </c>
      <c r="J578" s="182">
        <f>J506/RES_summary!J$21</f>
        <v>0</v>
      </c>
      <c r="K578" s="182">
        <f>K506/RES_summary!K$21</f>
        <v>0</v>
      </c>
      <c r="L578" s="182">
        <f>L506/RES_summary!L$21</f>
        <v>0</v>
      </c>
      <c r="M578" s="182">
        <f>M506/RES_summary!M$21</f>
        <v>0</v>
      </c>
      <c r="N578" s="182">
        <f>N506/RES_summary!N$21</f>
        <v>0</v>
      </c>
      <c r="O578" s="182">
        <f>O506/RES_summary!O$21</f>
        <v>0</v>
      </c>
      <c r="P578" s="182">
        <f>P506/RES_summary!P$21</f>
        <v>0</v>
      </c>
      <c r="Q578" s="182">
        <f>Q506/RES_summary!Q$21</f>
        <v>0</v>
      </c>
    </row>
    <row r="579" spans="1:17" ht="12" customHeight="1" x14ac:dyDescent="0.25">
      <c r="A579" s="147" t="s">
        <v>59</v>
      </c>
      <c r="B579" s="164"/>
      <c r="C579" s="181">
        <f>C507/RES_summary!C$21</f>
        <v>0</v>
      </c>
      <c r="D579" s="181">
        <f>D507/RES_summary!D$21</f>
        <v>0</v>
      </c>
      <c r="E579" s="181">
        <f>E507/RES_summary!E$21</f>
        <v>0</v>
      </c>
      <c r="F579" s="181">
        <f>F507/RES_summary!F$21</f>
        <v>0</v>
      </c>
      <c r="G579" s="181">
        <f>G507/RES_summary!G$21</f>
        <v>0</v>
      </c>
      <c r="H579" s="181">
        <f>H507/RES_summary!H$21</f>
        <v>0</v>
      </c>
      <c r="I579" s="181">
        <f>I507/RES_summary!I$21</f>
        <v>0</v>
      </c>
      <c r="J579" s="181">
        <f>J507/RES_summary!J$21</f>
        <v>0</v>
      </c>
      <c r="K579" s="181">
        <f>K507/RES_summary!K$21</f>
        <v>0</v>
      </c>
      <c r="L579" s="181">
        <f>L507/RES_summary!L$21</f>
        <v>0</v>
      </c>
      <c r="M579" s="181">
        <f>M507/RES_summary!M$21</f>
        <v>0</v>
      </c>
      <c r="N579" s="181">
        <f>N507/RES_summary!N$21</f>
        <v>0</v>
      </c>
      <c r="O579" s="181">
        <f>O507/RES_summary!O$21</f>
        <v>0</v>
      </c>
      <c r="P579" s="181">
        <f>P507/RES_summary!P$21</f>
        <v>0</v>
      </c>
      <c r="Q579" s="181">
        <f>Q507/RES_summary!Q$21</f>
        <v>0</v>
      </c>
    </row>
    <row r="580" spans="1:17" ht="12" customHeight="1" x14ac:dyDescent="0.25">
      <c r="A580" s="163" t="s">
        <v>144</v>
      </c>
      <c r="B580" s="162"/>
      <c r="C580" s="180">
        <f>C508/RES_summary!C$21</f>
        <v>0</v>
      </c>
      <c r="D580" s="180">
        <f>D508/RES_summary!D$21</f>
        <v>0</v>
      </c>
      <c r="E580" s="180">
        <f>E508/RES_summary!E$21</f>
        <v>0</v>
      </c>
      <c r="F580" s="180">
        <f>F508/RES_summary!F$21</f>
        <v>0</v>
      </c>
      <c r="G580" s="180">
        <f>G508/RES_summary!G$21</f>
        <v>0</v>
      </c>
      <c r="H580" s="180">
        <f>H508/RES_summary!H$21</f>
        <v>0</v>
      </c>
      <c r="I580" s="180">
        <f>I508/RES_summary!I$21</f>
        <v>0</v>
      </c>
      <c r="J580" s="180">
        <f>J508/RES_summary!J$21</f>
        <v>0</v>
      </c>
      <c r="K580" s="180">
        <f>K508/RES_summary!K$21</f>
        <v>0</v>
      </c>
      <c r="L580" s="180">
        <f>L508/RES_summary!L$21</f>
        <v>0</v>
      </c>
      <c r="M580" s="180">
        <f>M508/RES_summary!M$21</f>
        <v>0</v>
      </c>
      <c r="N580" s="180">
        <f>N508/RES_summary!N$21</f>
        <v>0</v>
      </c>
      <c r="O580" s="180">
        <f>O508/RES_summary!O$21</f>
        <v>0</v>
      </c>
      <c r="P580" s="180">
        <f>P508/RES_summary!P$21</f>
        <v>0</v>
      </c>
      <c r="Q580" s="180">
        <f>Q508/RES_summary!Q$21</f>
        <v>0</v>
      </c>
    </row>
    <row r="581" spans="1:17" ht="12" customHeight="1" x14ac:dyDescent="0.25">
      <c r="A581" s="161" t="s">
        <v>143</v>
      </c>
      <c r="B581" s="160"/>
      <c r="C581" s="179">
        <f>C509/RES_summary!C$21</f>
        <v>0</v>
      </c>
      <c r="D581" s="179">
        <f>D509/RES_summary!D$21</f>
        <v>0</v>
      </c>
      <c r="E581" s="179">
        <f>E509/RES_summary!E$21</f>
        <v>0</v>
      </c>
      <c r="F581" s="179">
        <f>F509/RES_summary!F$21</f>
        <v>0</v>
      </c>
      <c r="G581" s="179">
        <f>G509/RES_summary!G$21</f>
        <v>0</v>
      </c>
      <c r="H581" s="179">
        <f>H509/RES_summary!H$21</f>
        <v>0</v>
      </c>
      <c r="I581" s="179">
        <f>I509/RES_summary!I$21</f>
        <v>0</v>
      </c>
      <c r="J581" s="179">
        <f>J509/RES_summary!J$21</f>
        <v>0</v>
      </c>
      <c r="K581" s="179">
        <f>K509/RES_summary!K$21</f>
        <v>0</v>
      </c>
      <c r="L581" s="179">
        <f>L509/RES_summary!L$21</f>
        <v>0</v>
      </c>
      <c r="M581" s="179">
        <f>M509/RES_summary!M$21</f>
        <v>0</v>
      </c>
      <c r="N581" s="179">
        <f>N509/RES_summary!N$21</f>
        <v>0</v>
      </c>
      <c r="O581" s="179">
        <f>O509/RES_summary!O$21</f>
        <v>0</v>
      </c>
      <c r="P581" s="179">
        <f>P509/RES_summary!P$21</f>
        <v>0</v>
      </c>
      <c r="Q581" s="179">
        <f>Q509/RES_summary!Q$21</f>
        <v>0</v>
      </c>
    </row>
    <row r="582" spans="1:17" ht="12" customHeight="1" x14ac:dyDescent="0.25">
      <c r="A582" s="148" t="s">
        <v>57</v>
      </c>
      <c r="B582" s="156"/>
      <c r="C582" s="177">
        <f>C510/RES_summary!C$21</f>
        <v>0</v>
      </c>
      <c r="D582" s="177">
        <f>D510/RES_summary!D$21</f>
        <v>0</v>
      </c>
      <c r="E582" s="177">
        <f>E510/RES_summary!E$21</f>
        <v>0</v>
      </c>
      <c r="F582" s="177">
        <f>F510/RES_summary!F$21</f>
        <v>0</v>
      </c>
      <c r="G582" s="177">
        <f>G510/RES_summary!G$21</f>
        <v>0</v>
      </c>
      <c r="H582" s="177">
        <f>H510/RES_summary!H$21</f>
        <v>0</v>
      </c>
      <c r="I582" s="177">
        <f>I510/RES_summary!I$21</f>
        <v>0</v>
      </c>
      <c r="J582" s="177">
        <f>J510/RES_summary!J$21</f>
        <v>0</v>
      </c>
      <c r="K582" s="177">
        <f>K510/RES_summary!K$21</f>
        <v>0</v>
      </c>
      <c r="L582" s="177">
        <f>L510/RES_summary!L$21</f>
        <v>0</v>
      </c>
      <c r="M582" s="177">
        <f>M510/RES_summary!M$21</f>
        <v>0</v>
      </c>
      <c r="N582" s="177">
        <f>N510/RES_summary!N$21</f>
        <v>0</v>
      </c>
      <c r="O582" s="177">
        <f>O510/RES_summary!O$21</f>
        <v>0</v>
      </c>
      <c r="P582" s="177">
        <f>P510/RES_summary!P$21</f>
        <v>0</v>
      </c>
      <c r="Q582" s="177">
        <f>Q510/RES_summary!Q$21</f>
        <v>0</v>
      </c>
    </row>
    <row r="583" spans="1:17" ht="12" customHeight="1" x14ac:dyDescent="0.25">
      <c r="A583" s="148" t="s">
        <v>59</v>
      </c>
      <c r="B583" s="156"/>
      <c r="C583" s="177">
        <f>C511/RES_summary!C$21</f>
        <v>0</v>
      </c>
      <c r="D583" s="177">
        <f>D511/RES_summary!D$21</f>
        <v>0</v>
      </c>
      <c r="E583" s="177">
        <f>E511/RES_summary!E$21</f>
        <v>0</v>
      </c>
      <c r="F583" s="177">
        <f>F511/RES_summary!F$21</f>
        <v>0</v>
      </c>
      <c r="G583" s="177">
        <f>G511/RES_summary!G$21</f>
        <v>0</v>
      </c>
      <c r="H583" s="177">
        <f>H511/RES_summary!H$21</f>
        <v>0</v>
      </c>
      <c r="I583" s="177">
        <f>I511/RES_summary!I$21</f>
        <v>0</v>
      </c>
      <c r="J583" s="177">
        <f>J511/RES_summary!J$21</f>
        <v>0</v>
      </c>
      <c r="K583" s="177">
        <f>K511/RES_summary!K$21</f>
        <v>0</v>
      </c>
      <c r="L583" s="177">
        <f>L511/RES_summary!L$21</f>
        <v>0</v>
      </c>
      <c r="M583" s="177">
        <f>M511/RES_summary!M$21</f>
        <v>0</v>
      </c>
      <c r="N583" s="177">
        <f>N511/RES_summary!N$21</f>
        <v>0</v>
      </c>
      <c r="O583" s="177">
        <f>O511/RES_summary!O$21</f>
        <v>0</v>
      </c>
      <c r="P583" s="177">
        <f>P511/RES_summary!P$21</f>
        <v>0</v>
      </c>
      <c r="Q583" s="177">
        <f>Q511/RES_summary!Q$21</f>
        <v>0</v>
      </c>
    </row>
    <row r="584" spans="1:17" ht="12" customHeight="1" x14ac:dyDescent="0.25">
      <c r="A584" s="163" t="s">
        <v>142</v>
      </c>
      <c r="B584" s="162"/>
      <c r="C584" s="180">
        <f>C512/RES_summary!C$21</f>
        <v>0</v>
      </c>
      <c r="D584" s="180">
        <f>D512/RES_summary!D$21</f>
        <v>0</v>
      </c>
      <c r="E584" s="180">
        <f>E512/RES_summary!E$21</f>
        <v>0</v>
      </c>
      <c r="F584" s="180">
        <f>F512/RES_summary!F$21</f>
        <v>0</v>
      </c>
      <c r="G584" s="180">
        <f>G512/RES_summary!G$21</f>
        <v>0</v>
      </c>
      <c r="H584" s="180">
        <f>H512/RES_summary!H$21</f>
        <v>0</v>
      </c>
      <c r="I584" s="180">
        <f>I512/RES_summary!I$21</f>
        <v>0</v>
      </c>
      <c r="J584" s="180">
        <f>J512/RES_summary!J$21</f>
        <v>0</v>
      </c>
      <c r="K584" s="180">
        <f>K512/RES_summary!K$21</f>
        <v>0</v>
      </c>
      <c r="L584" s="180">
        <f>L512/RES_summary!L$21</f>
        <v>0</v>
      </c>
      <c r="M584" s="180">
        <f>M512/RES_summary!M$21</f>
        <v>0</v>
      </c>
      <c r="N584" s="180">
        <f>N512/RES_summary!N$21</f>
        <v>0</v>
      </c>
      <c r="O584" s="180">
        <f>O512/RES_summary!O$21</f>
        <v>0</v>
      </c>
      <c r="P584" s="180">
        <f>P512/RES_summary!P$21</f>
        <v>0</v>
      </c>
      <c r="Q584" s="180">
        <f>Q512/RES_summary!Q$21</f>
        <v>0</v>
      </c>
    </row>
    <row r="585" spans="1:17" ht="12" customHeight="1" x14ac:dyDescent="0.25">
      <c r="A585" s="161" t="s">
        <v>141</v>
      </c>
      <c r="B585" s="160"/>
      <c r="C585" s="179">
        <f>C513/RES_summary!C$21</f>
        <v>0</v>
      </c>
      <c r="D585" s="179">
        <f>D513/RES_summary!D$21</f>
        <v>0</v>
      </c>
      <c r="E585" s="179">
        <f>E513/RES_summary!E$21</f>
        <v>0</v>
      </c>
      <c r="F585" s="179">
        <f>F513/RES_summary!F$21</f>
        <v>0</v>
      </c>
      <c r="G585" s="179">
        <f>G513/RES_summary!G$21</f>
        <v>0</v>
      </c>
      <c r="H585" s="179">
        <f>H513/RES_summary!H$21</f>
        <v>0</v>
      </c>
      <c r="I585" s="179">
        <f>I513/RES_summary!I$21</f>
        <v>0</v>
      </c>
      <c r="J585" s="179">
        <f>J513/RES_summary!J$21</f>
        <v>0</v>
      </c>
      <c r="K585" s="179">
        <f>K513/RES_summary!K$21</f>
        <v>0</v>
      </c>
      <c r="L585" s="179">
        <f>L513/RES_summary!L$21</f>
        <v>0</v>
      </c>
      <c r="M585" s="179">
        <f>M513/RES_summary!M$21</f>
        <v>0</v>
      </c>
      <c r="N585" s="179">
        <f>N513/RES_summary!N$21</f>
        <v>0</v>
      </c>
      <c r="O585" s="179">
        <f>O513/RES_summary!O$21</f>
        <v>0</v>
      </c>
      <c r="P585" s="179">
        <f>P513/RES_summary!P$21</f>
        <v>0</v>
      </c>
      <c r="Q585" s="179">
        <f>Q513/RES_summary!Q$21</f>
        <v>0</v>
      </c>
    </row>
    <row r="586" spans="1:17" ht="12" customHeight="1" x14ac:dyDescent="0.25">
      <c r="A586" s="148" t="s">
        <v>60</v>
      </c>
      <c r="B586" s="156"/>
      <c r="C586" s="177">
        <f>C514/RES_summary!C$21</f>
        <v>0</v>
      </c>
      <c r="D586" s="177">
        <f>D514/RES_summary!D$21</f>
        <v>0</v>
      </c>
      <c r="E586" s="177">
        <f>E514/RES_summary!E$21</f>
        <v>0</v>
      </c>
      <c r="F586" s="177">
        <f>F514/RES_summary!F$21</f>
        <v>0</v>
      </c>
      <c r="G586" s="177">
        <f>G514/RES_summary!G$21</f>
        <v>0</v>
      </c>
      <c r="H586" s="177">
        <f>H514/RES_summary!H$21</f>
        <v>0</v>
      </c>
      <c r="I586" s="177">
        <f>I514/RES_summary!I$21</f>
        <v>0</v>
      </c>
      <c r="J586" s="177">
        <f>J514/RES_summary!J$21</f>
        <v>0</v>
      </c>
      <c r="K586" s="177">
        <f>K514/RES_summary!K$21</f>
        <v>0</v>
      </c>
      <c r="L586" s="177">
        <f>L514/RES_summary!L$21</f>
        <v>0</v>
      </c>
      <c r="M586" s="177">
        <f>M514/RES_summary!M$21</f>
        <v>0</v>
      </c>
      <c r="N586" s="177">
        <f>N514/RES_summary!N$21</f>
        <v>0</v>
      </c>
      <c r="O586" s="177">
        <f>O514/RES_summary!O$21</f>
        <v>0</v>
      </c>
      <c r="P586" s="177">
        <f>P514/RES_summary!P$21</f>
        <v>0</v>
      </c>
      <c r="Q586" s="177">
        <f>Q514/RES_summary!Q$21</f>
        <v>0</v>
      </c>
    </row>
    <row r="587" spans="1:17" ht="12" customHeight="1" x14ac:dyDescent="0.25">
      <c r="A587" s="148" t="s">
        <v>59</v>
      </c>
      <c r="B587" s="156"/>
      <c r="C587" s="177">
        <f>C515/RES_summary!C$21</f>
        <v>0</v>
      </c>
      <c r="D587" s="177">
        <f>D515/RES_summary!D$21</f>
        <v>0</v>
      </c>
      <c r="E587" s="177">
        <f>E515/RES_summary!E$21</f>
        <v>0</v>
      </c>
      <c r="F587" s="177">
        <f>F515/RES_summary!F$21</f>
        <v>0</v>
      </c>
      <c r="G587" s="177">
        <f>G515/RES_summary!G$21</f>
        <v>0</v>
      </c>
      <c r="H587" s="177">
        <f>H515/RES_summary!H$21</f>
        <v>0</v>
      </c>
      <c r="I587" s="177">
        <f>I515/RES_summary!I$21</f>
        <v>0</v>
      </c>
      <c r="J587" s="177">
        <f>J515/RES_summary!J$21</f>
        <v>0</v>
      </c>
      <c r="K587" s="177">
        <f>K515/RES_summary!K$21</f>
        <v>0</v>
      </c>
      <c r="L587" s="177">
        <f>L515/RES_summary!L$21</f>
        <v>0</v>
      </c>
      <c r="M587" s="177">
        <f>M515/RES_summary!M$21</f>
        <v>0</v>
      </c>
      <c r="N587" s="177">
        <f>N515/RES_summary!N$21</f>
        <v>0</v>
      </c>
      <c r="O587" s="177">
        <f>O515/RES_summary!O$21</f>
        <v>0</v>
      </c>
      <c r="P587" s="177">
        <f>P515/RES_summary!P$21</f>
        <v>0</v>
      </c>
      <c r="Q587" s="177">
        <f>Q515/RES_summary!Q$21</f>
        <v>0</v>
      </c>
    </row>
    <row r="588" spans="1:17" ht="12" customHeight="1" x14ac:dyDescent="0.25">
      <c r="A588" s="158" t="s">
        <v>62</v>
      </c>
      <c r="B588" s="157"/>
      <c r="C588" s="178">
        <f>C516/RES_summary!C$21</f>
        <v>0</v>
      </c>
      <c r="D588" s="178">
        <f>D516/RES_summary!D$21</f>
        <v>0</v>
      </c>
      <c r="E588" s="178">
        <f>E516/RES_summary!E$21</f>
        <v>0</v>
      </c>
      <c r="F588" s="178">
        <f>F516/RES_summary!F$21</f>
        <v>0</v>
      </c>
      <c r="G588" s="178">
        <f>G516/RES_summary!G$21</f>
        <v>0</v>
      </c>
      <c r="H588" s="178">
        <f>H516/RES_summary!H$21</f>
        <v>0</v>
      </c>
      <c r="I588" s="178">
        <f>I516/RES_summary!I$21</f>
        <v>0</v>
      </c>
      <c r="J588" s="178">
        <f>J516/RES_summary!J$21</f>
        <v>0</v>
      </c>
      <c r="K588" s="178">
        <f>K516/RES_summary!K$21</f>
        <v>0</v>
      </c>
      <c r="L588" s="178">
        <f>L516/RES_summary!L$21</f>
        <v>0</v>
      </c>
      <c r="M588" s="178">
        <f>M516/RES_summary!M$21</f>
        <v>0</v>
      </c>
      <c r="N588" s="178">
        <f>N516/RES_summary!N$21</f>
        <v>0</v>
      </c>
      <c r="O588" s="178">
        <f>O516/RES_summary!O$21</f>
        <v>0</v>
      </c>
      <c r="P588" s="178">
        <f>P516/RES_summary!P$21</f>
        <v>0</v>
      </c>
      <c r="Q588" s="178">
        <f>Q516/RES_summary!Q$21</f>
        <v>0</v>
      </c>
    </row>
    <row r="589" spans="1:17" ht="12" customHeight="1" x14ac:dyDescent="0.25">
      <c r="A589" s="23" t="s">
        <v>55</v>
      </c>
      <c r="B589" s="156"/>
      <c r="C589" s="177">
        <f>C517/RES_summary!C$21</f>
        <v>0</v>
      </c>
      <c r="D589" s="177">
        <f>D517/RES_summary!D$21</f>
        <v>0</v>
      </c>
      <c r="E589" s="177">
        <f>E517/RES_summary!E$21</f>
        <v>0</v>
      </c>
      <c r="F589" s="177">
        <f>F517/RES_summary!F$21</f>
        <v>0</v>
      </c>
      <c r="G589" s="177">
        <f>G517/RES_summary!G$21</f>
        <v>0</v>
      </c>
      <c r="H589" s="177">
        <f>H517/RES_summary!H$21</f>
        <v>0</v>
      </c>
      <c r="I589" s="177">
        <f>I517/RES_summary!I$21</f>
        <v>0</v>
      </c>
      <c r="J589" s="177">
        <f>J517/RES_summary!J$21</f>
        <v>0</v>
      </c>
      <c r="K589" s="177">
        <f>K517/RES_summary!K$21</f>
        <v>0</v>
      </c>
      <c r="L589" s="177">
        <f>L517/RES_summary!L$21</f>
        <v>0</v>
      </c>
      <c r="M589" s="177">
        <f>M517/RES_summary!M$21</f>
        <v>0</v>
      </c>
      <c r="N589" s="177">
        <f>N517/RES_summary!N$21</f>
        <v>0</v>
      </c>
      <c r="O589" s="177">
        <f>O517/RES_summary!O$21</f>
        <v>0</v>
      </c>
      <c r="P589" s="177">
        <f>P517/RES_summary!P$21</f>
        <v>0</v>
      </c>
      <c r="Q589" s="177">
        <f>Q517/RES_summary!Q$21</f>
        <v>0</v>
      </c>
    </row>
    <row r="590" spans="1:17" ht="12" customHeight="1" x14ac:dyDescent="0.25">
      <c r="A590" s="23" t="s">
        <v>57</v>
      </c>
      <c r="B590" s="156"/>
      <c r="C590" s="177">
        <f>C518/RES_summary!C$21</f>
        <v>0</v>
      </c>
      <c r="D590" s="177">
        <f>D518/RES_summary!D$21</f>
        <v>0</v>
      </c>
      <c r="E590" s="177">
        <f>E518/RES_summary!E$21</f>
        <v>0</v>
      </c>
      <c r="F590" s="177">
        <f>F518/RES_summary!F$21</f>
        <v>0</v>
      </c>
      <c r="G590" s="177">
        <f>G518/RES_summary!G$21</f>
        <v>0</v>
      </c>
      <c r="H590" s="177">
        <f>H518/RES_summary!H$21</f>
        <v>0</v>
      </c>
      <c r="I590" s="177">
        <f>I518/RES_summary!I$21</f>
        <v>0</v>
      </c>
      <c r="J590" s="177">
        <f>J518/RES_summary!J$21</f>
        <v>0</v>
      </c>
      <c r="K590" s="177">
        <f>K518/RES_summary!K$21</f>
        <v>0</v>
      </c>
      <c r="L590" s="177">
        <f>L518/RES_summary!L$21</f>
        <v>0</v>
      </c>
      <c r="M590" s="177">
        <f>M518/RES_summary!M$21</f>
        <v>0</v>
      </c>
      <c r="N590" s="177">
        <f>N518/RES_summary!N$21</f>
        <v>0</v>
      </c>
      <c r="O590" s="177">
        <f>O518/RES_summary!O$21</f>
        <v>0</v>
      </c>
      <c r="P590" s="177">
        <f>P518/RES_summary!P$21</f>
        <v>0</v>
      </c>
      <c r="Q590" s="177">
        <f>Q518/RES_summary!Q$21</f>
        <v>0</v>
      </c>
    </row>
    <row r="591" spans="1:17" ht="12" customHeight="1" x14ac:dyDescent="0.25">
      <c r="A591" s="29" t="s">
        <v>140</v>
      </c>
      <c r="B591" s="57"/>
      <c r="C591" s="176">
        <f>C519/RES_summary!C$21</f>
        <v>0</v>
      </c>
      <c r="D591" s="176">
        <f>D519/RES_summary!D$21</f>
        <v>0</v>
      </c>
      <c r="E591" s="176">
        <f>E519/RES_summary!E$21</f>
        <v>0</v>
      </c>
      <c r="F591" s="176">
        <f>F519/RES_summary!F$21</f>
        <v>0</v>
      </c>
      <c r="G591" s="176">
        <f>G519/RES_summary!G$21</f>
        <v>0</v>
      </c>
      <c r="H591" s="176">
        <f>H519/RES_summary!H$21</f>
        <v>0</v>
      </c>
      <c r="I591" s="176">
        <f>I519/RES_summary!I$21</f>
        <v>0</v>
      </c>
      <c r="J591" s="176">
        <f>J519/RES_summary!J$21</f>
        <v>0</v>
      </c>
      <c r="K591" s="176">
        <f>K519/RES_summary!K$21</f>
        <v>0</v>
      </c>
      <c r="L591" s="176">
        <f>L519/RES_summary!L$21</f>
        <v>0</v>
      </c>
      <c r="M591" s="176">
        <f>M519/RES_summary!M$21</f>
        <v>0</v>
      </c>
      <c r="N591" s="176">
        <f>N519/RES_summary!N$21</f>
        <v>0</v>
      </c>
      <c r="O591" s="176">
        <f>O519/RES_summary!O$21</f>
        <v>0</v>
      </c>
      <c r="P591" s="176">
        <f>P519/RES_summary!P$21</f>
        <v>0</v>
      </c>
      <c r="Q591" s="176">
        <f>Q519/RES_summary!Q$21</f>
        <v>0</v>
      </c>
    </row>
  </sheetData>
  <mergeCells count="1">
    <mergeCell ref="B90:Q90"/>
  </mergeCells>
  <pageMargins left="0.39370078740157483" right="0.39370078740157483" top="0.39370078740157483" bottom="0.39370078740157483" header="0.31496062992125984" footer="0.31496062992125984"/>
  <pageSetup paperSize="9" scale="11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RES_hhdet_num!B$105</f>
        <v>0</v>
      </c>
      <c r="C5" s="151">
        <f>RES_hhdet_num!C$105</f>
        <v>0</v>
      </c>
      <c r="D5" s="151">
        <f>RES_hhdet_num!D$105</f>
        <v>0</v>
      </c>
      <c r="E5" s="151">
        <f>RES_hhdet_num!E$105</f>
        <v>0</v>
      </c>
      <c r="F5" s="151">
        <f>RES_hhdet_num!F$105</f>
        <v>0</v>
      </c>
      <c r="G5" s="151">
        <f>RES_hhdet_num!G$105</f>
        <v>0</v>
      </c>
      <c r="H5" s="151">
        <f>RES_hhdet_num!H$105</f>
        <v>0</v>
      </c>
      <c r="I5" s="151">
        <f>RES_hhdet_num!I$105</f>
        <v>0</v>
      </c>
      <c r="J5" s="151">
        <f>RES_hhdet_num!J$105</f>
        <v>0</v>
      </c>
      <c r="K5" s="151">
        <f>RES_hhdet_num!K$105</f>
        <v>0</v>
      </c>
      <c r="L5" s="151">
        <f>RES_hhdet_num!L$105</f>
        <v>0</v>
      </c>
      <c r="M5" s="151">
        <f>RES_hhdet_num!M$105</f>
        <v>0</v>
      </c>
      <c r="N5" s="151">
        <f>RES_hhdet_num!N$105</f>
        <v>0</v>
      </c>
      <c r="O5" s="151">
        <f>RES_hhdet_num!O$105</f>
        <v>0</v>
      </c>
      <c r="P5" s="151">
        <f>RES_hhdet_num!P$105</f>
        <v>0</v>
      </c>
      <c r="Q5" s="151">
        <f>RES_hhdet_num!Q$105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153</v>
      </c>
      <c r="B7" s="67">
        <f>RES_hhdet_num!B$107</f>
        <v>0</v>
      </c>
      <c r="C7" s="67">
        <f>RES_hhdet_num!C$107</f>
        <v>0</v>
      </c>
      <c r="D7" s="67">
        <f>RES_hhdet_num!D$107</f>
        <v>0</v>
      </c>
      <c r="E7" s="67">
        <f>RES_hhdet_num!E$107</f>
        <v>0</v>
      </c>
      <c r="F7" s="67">
        <f>RES_hhdet_num!F$107</f>
        <v>0</v>
      </c>
      <c r="G7" s="67">
        <f>RES_hhdet_num!G$107</f>
        <v>0</v>
      </c>
      <c r="H7" s="67">
        <f>RES_hhdet_num!H$107</f>
        <v>0</v>
      </c>
      <c r="I7" s="67">
        <f>RES_hhdet_num!I$107</f>
        <v>0</v>
      </c>
      <c r="J7" s="67">
        <f>RES_hhdet_num!J$107</f>
        <v>0</v>
      </c>
      <c r="K7" s="67">
        <f>RES_hhdet_num!K$107</f>
        <v>0</v>
      </c>
      <c r="L7" s="67">
        <f>RES_hhdet_num!L$107</f>
        <v>0</v>
      </c>
      <c r="M7" s="67">
        <f>RES_hhdet_num!M$107</f>
        <v>0</v>
      </c>
      <c r="N7" s="67">
        <f>RES_hhdet_num!N$107</f>
        <v>0</v>
      </c>
      <c r="O7" s="67">
        <f>RES_hhdet_num!O$107</f>
        <v>0</v>
      </c>
      <c r="P7" s="67">
        <f>RES_hhdet_num!P$107</f>
        <v>0</v>
      </c>
      <c r="Q7" s="67">
        <f>RES_hhdet_num!Q$107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RES_hhdet_num!B$110</f>
        <v>0</v>
      </c>
      <c r="C9" s="67">
        <f>RES_hhdet_num!C$110</f>
        <v>0</v>
      </c>
      <c r="D9" s="67">
        <f>RES_hhdet_num!D$110</f>
        <v>0</v>
      </c>
      <c r="E9" s="67">
        <f>RES_hhdet_num!E$110</f>
        <v>0</v>
      </c>
      <c r="F9" s="67">
        <f>RES_hhdet_num!F$110</f>
        <v>0</v>
      </c>
      <c r="G9" s="67">
        <f>RES_hhdet_num!G$110</f>
        <v>0</v>
      </c>
      <c r="H9" s="67">
        <f>RES_hhdet_num!H$110</f>
        <v>0</v>
      </c>
      <c r="I9" s="67">
        <f>RES_hhdet_num!I$110</f>
        <v>0</v>
      </c>
      <c r="J9" s="67">
        <f>RES_hhdet_num!J$110</f>
        <v>0</v>
      </c>
      <c r="K9" s="67">
        <f>RES_hhdet_num!K$110</f>
        <v>0</v>
      </c>
      <c r="L9" s="67">
        <f>RES_hhdet_num!L$110</f>
        <v>0</v>
      </c>
      <c r="M9" s="67">
        <f>RES_hhdet_num!M$110</f>
        <v>0</v>
      </c>
      <c r="N9" s="67">
        <f>RES_hhdet_num!N$110</f>
        <v>0</v>
      </c>
      <c r="O9" s="67">
        <f>RES_hhdet_num!O$110</f>
        <v>0</v>
      </c>
      <c r="P9" s="67">
        <f>RES_hhdet_num!P$110</f>
        <v>0</v>
      </c>
      <c r="Q9" s="67">
        <f>RES_hhdet_num!Q$110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152</v>
      </c>
      <c r="B11" s="67">
        <f>RES_hhdet_num!B$112</f>
        <v>0</v>
      </c>
      <c r="C11" s="67">
        <f>RES_hhdet_num!C$112</f>
        <v>0</v>
      </c>
      <c r="D11" s="67">
        <f>RES_hhdet_num!D$112</f>
        <v>0</v>
      </c>
      <c r="E11" s="67">
        <f>RES_hhdet_num!E$112</f>
        <v>0</v>
      </c>
      <c r="F11" s="67">
        <f>RES_hhdet_num!F$112</f>
        <v>0</v>
      </c>
      <c r="G11" s="67">
        <f>RES_hhdet_num!G$112</f>
        <v>0</v>
      </c>
      <c r="H11" s="67">
        <f>RES_hhdet_num!H$112</f>
        <v>0</v>
      </c>
      <c r="I11" s="67">
        <f>RES_hhdet_num!I$112</f>
        <v>0</v>
      </c>
      <c r="J11" s="67">
        <f>RES_hhdet_num!J$112</f>
        <v>0</v>
      </c>
      <c r="K11" s="67">
        <f>RES_hhdet_num!K$112</f>
        <v>0</v>
      </c>
      <c r="L11" s="67">
        <f>RES_hhdet_num!L$112</f>
        <v>0</v>
      </c>
      <c r="M11" s="67">
        <f>RES_hhdet_num!M$112</f>
        <v>0</v>
      </c>
      <c r="N11" s="67">
        <f>RES_hhdet_num!N$112</f>
        <v>0</v>
      </c>
      <c r="O11" s="67">
        <f>RES_hhdet_num!O$112</f>
        <v>0</v>
      </c>
      <c r="P11" s="67">
        <f>RES_hhdet_num!P$112</f>
        <v>0</v>
      </c>
      <c r="Q11" s="67">
        <f>RES_hhdet_num!Q$112</f>
        <v>0</v>
      </c>
    </row>
    <row r="12" spans="1:17" ht="12" customHeight="1" x14ac:dyDescent="0.25">
      <c r="A12" s="23" t="s">
        <v>151</v>
      </c>
      <c r="B12" s="67">
        <f>RES_hhdet_num!B$113</f>
        <v>0</v>
      </c>
      <c r="C12" s="67">
        <f>RES_hhdet_num!C$113</f>
        <v>0</v>
      </c>
      <c r="D12" s="67">
        <f>RES_hhdet_num!D$113</f>
        <v>0</v>
      </c>
      <c r="E12" s="67">
        <f>RES_hhdet_num!E$113</f>
        <v>0</v>
      </c>
      <c r="F12" s="67">
        <f>RES_hhdet_num!F$113</f>
        <v>0</v>
      </c>
      <c r="G12" s="67">
        <f>RES_hhdet_num!G$113</f>
        <v>0</v>
      </c>
      <c r="H12" s="67">
        <f>RES_hhdet_num!H$113</f>
        <v>0</v>
      </c>
      <c r="I12" s="67">
        <f>RES_hhdet_num!I$113</f>
        <v>0</v>
      </c>
      <c r="J12" s="67">
        <f>RES_hhdet_num!J$113</f>
        <v>0</v>
      </c>
      <c r="K12" s="67">
        <f>RES_hhdet_num!K$113</f>
        <v>0</v>
      </c>
      <c r="L12" s="67">
        <f>RES_hhdet_num!L$113</f>
        <v>0</v>
      </c>
      <c r="M12" s="67">
        <f>RES_hhdet_num!M$113</f>
        <v>0</v>
      </c>
      <c r="N12" s="67">
        <f>RES_hhdet_num!N$113</f>
        <v>0</v>
      </c>
      <c r="O12" s="67">
        <f>RES_hhdet_num!O$113</f>
        <v>0</v>
      </c>
      <c r="P12" s="67">
        <f>RES_hhdet_num!P$113</f>
        <v>0</v>
      </c>
      <c r="Q12" s="67">
        <f>RES_hhdet_num!Q$113</f>
        <v>0</v>
      </c>
    </row>
    <row r="13" spans="1:17" ht="12" customHeight="1" x14ac:dyDescent="0.25">
      <c r="A13" s="23" t="s">
        <v>142</v>
      </c>
      <c r="B13" s="67">
        <f>RES_hhdet_num!B$116</f>
        <v>0</v>
      </c>
      <c r="C13" s="67">
        <f>RES_hhdet_num!C$116</f>
        <v>0</v>
      </c>
      <c r="D13" s="67">
        <f>RES_hhdet_num!D$116</f>
        <v>0</v>
      </c>
      <c r="E13" s="67">
        <f>RES_hhdet_num!E$116</f>
        <v>0</v>
      </c>
      <c r="F13" s="67">
        <f>RES_hhdet_num!F$116</f>
        <v>0</v>
      </c>
      <c r="G13" s="67">
        <f>RES_hhdet_num!G$116</f>
        <v>0</v>
      </c>
      <c r="H13" s="67">
        <f>RES_hhdet_num!H$116</f>
        <v>0</v>
      </c>
      <c r="I13" s="67">
        <f>RES_hhdet_num!I$116</f>
        <v>0</v>
      </c>
      <c r="J13" s="67">
        <f>RES_hhdet_num!J$116</f>
        <v>0</v>
      </c>
      <c r="K13" s="67">
        <f>RES_hhdet_num!K$116</f>
        <v>0</v>
      </c>
      <c r="L13" s="67">
        <f>RES_hhdet_num!L$116</f>
        <v>0</v>
      </c>
      <c r="M13" s="67">
        <f>RES_hhdet_num!M$116</f>
        <v>0</v>
      </c>
      <c r="N13" s="67">
        <f>RES_hhdet_num!N$116</f>
        <v>0</v>
      </c>
      <c r="O13" s="67">
        <f>RES_hhdet_num!O$116</f>
        <v>0</v>
      </c>
      <c r="P13" s="67">
        <f>RES_hhdet_num!P$116</f>
        <v>0</v>
      </c>
      <c r="Q13" s="67">
        <f>RES_hhdet_num!Q$116</f>
        <v>0</v>
      </c>
    </row>
    <row r="14" spans="1:17" ht="12" customHeight="1" x14ac:dyDescent="0.25">
      <c r="A14" s="23" t="s">
        <v>141</v>
      </c>
      <c r="B14" s="67">
        <f>RES_hhdet_num!B$117</f>
        <v>0</v>
      </c>
      <c r="C14" s="67">
        <f>RES_hhdet_num!C$117</f>
        <v>0</v>
      </c>
      <c r="D14" s="67">
        <f>RES_hhdet_num!D$117</f>
        <v>0</v>
      </c>
      <c r="E14" s="67">
        <f>RES_hhdet_num!E$117</f>
        <v>0</v>
      </c>
      <c r="F14" s="67">
        <f>RES_hhdet_num!F$117</f>
        <v>0</v>
      </c>
      <c r="G14" s="67">
        <f>RES_hhdet_num!G$117</f>
        <v>0</v>
      </c>
      <c r="H14" s="67">
        <f>RES_hhdet_num!H$117</f>
        <v>0</v>
      </c>
      <c r="I14" s="67">
        <f>RES_hhdet_num!I$117</f>
        <v>0</v>
      </c>
      <c r="J14" s="67">
        <f>RES_hhdet_num!J$117</f>
        <v>0</v>
      </c>
      <c r="K14" s="67">
        <f>RES_hhdet_num!K$117</f>
        <v>0</v>
      </c>
      <c r="L14" s="67">
        <f>RES_hhdet_num!L$117</f>
        <v>0</v>
      </c>
      <c r="M14" s="67">
        <f>RES_hhdet_num!M$117</f>
        <v>0</v>
      </c>
      <c r="N14" s="67">
        <f>RES_hhdet_num!N$117</f>
        <v>0</v>
      </c>
      <c r="O14" s="67">
        <f>RES_hhdet_num!O$117</f>
        <v>0</v>
      </c>
      <c r="P14" s="67">
        <f>RES_hhdet_num!P$117</f>
        <v>0</v>
      </c>
      <c r="Q14" s="67">
        <f>RES_hhdet_num!Q$117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RES_hhdet_num!B$121</f>
        <v>0</v>
      </c>
      <c r="C16" s="67">
        <f>RES_hhdet_num!C$121</f>
        <v>0</v>
      </c>
      <c r="D16" s="67">
        <f>RES_hhdet_num!D$121</f>
        <v>0</v>
      </c>
      <c r="E16" s="67">
        <f>RES_hhdet_num!E$121</f>
        <v>0</v>
      </c>
      <c r="F16" s="67">
        <f>RES_hhdet_num!F$121</f>
        <v>0</v>
      </c>
      <c r="G16" s="67">
        <f>RES_hhdet_num!G$121</f>
        <v>0</v>
      </c>
      <c r="H16" s="67">
        <f>RES_hhdet_num!H$121</f>
        <v>0</v>
      </c>
      <c r="I16" s="67">
        <f>RES_hhdet_num!I$121</f>
        <v>0</v>
      </c>
      <c r="J16" s="67">
        <f>RES_hhdet_num!J$121</f>
        <v>0</v>
      </c>
      <c r="K16" s="67">
        <f>RES_hhdet_num!K$121</f>
        <v>0</v>
      </c>
      <c r="L16" s="67">
        <f>RES_hhdet_num!L$121</f>
        <v>0</v>
      </c>
      <c r="M16" s="67">
        <f>RES_hhdet_num!M$121</f>
        <v>0</v>
      </c>
      <c r="N16" s="67">
        <f>RES_hhdet_num!N$121</f>
        <v>0</v>
      </c>
      <c r="O16" s="67">
        <f>RES_hhdet_num!O$121</f>
        <v>0</v>
      </c>
      <c r="P16" s="67">
        <f>RES_hhdet_num!P$121</f>
        <v>0</v>
      </c>
      <c r="Q16" s="67">
        <f>RES_hhdet_num!Q$121</f>
        <v>0</v>
      </c>
    </row>
    <row r="17" spans="1:17" ht="12" customHeight="1" x14ac:dyDescent="0.25">
      <c r="A17" s="29" t="s">
        <v>140</v>
      </c>
      <c r="B17" s="83">
        <f>RES_hhdet_num!B$122</f>
        <v>0</v>
      </c>
      <c r="C17" s="83">
        <f>RES_hhdet_num!C$122</f>
        <v>0</v>
      </c>
      <c r="D17" s="83">
        <f>RES_hhdet_num!D$122</f>
        <v>0</v>
      </c>
      <c r="E17" s="83">
        <f>RES_hhdet_num!E$122</f>
        <v>0</v>
      </c>
      <c r="F17" s="83">
        <f>RES_hhdet_num!F$122</f>
        <v>0</v>
      </c>
      <c r="G17" s="83">
        <f>RES_hhdet_num!G$122</f>
        <v>0</v>
      </c>
      <c r="H17" s="83">
        <f>RES_hhdet_num!H$122</f>
        <v>0</v>
      </c>
      <c r="I17" s="83">
        <f>RES_hhdet_num!I$122</f>
        <v>0</v>
      </c>
      <c r="J17" s="83">
        <f>RES_hhdet_num!J$122</f>
        <v>0</v>
      </c>
      <c r="K17" s="83">
        <f>RES_hhdet_num!K$122</f>
        <v>0</v>
      </c>
      <c r="L17" s="83">
        <f>RES_hhdet_num!L$122</f>
        <v>0</v>
      </c>
      <c r="M17" s="83">
        <f>RES_hhdet_num!M$122</f>
        <v>0</v>
      </c>
      <c r="N17" s="83">
        <f>RES_hhdet_num!N$122</f>
        <v>0</v>
      </c>
      <c r="O17" s="83">
        <f>RES_hhdet_num!O$122</f>
        <v>0</v>
      </c>
      <c r="P17" s="83">
        <f>RES_hhdet_num!P$122</f>
        <v>0</v>
      </c>
      <c r="Q17" s="83">
        <f>RES_hhdet_num!Q$122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153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152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151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153</v>
      </c>
      <c r="B35" s="67"/>
      <c r="C35" s="67">
        <f>RES_hhdet_in!C$107</f>
        <v>0</v>
      </c>
      <c r="D35" s="67">
        <f>RES_hhdet_in!D$107</f>
        <v>0</v>
      </c>
      <c r="E35" s="67">
        <f>RES_hhdet_in!E$107</f>
        <v>0</v>
      </c>
      <c r="F35" s="67">
        <f>RES_hhdet_in!F$107</f>
        <v>0</v>
      </c>
      <c r="G35" s="67">
        <f>RES_hhdet_in!G$107</f>
        <v>0</v>
      </c>
      <c r="H35" s="67">
        <f>RES_hhdet_in!H$107</f>
        <v>0</v>
      </c>
      <c r="I35" s="67">
        <f>RES_hhdet_in!I$107</f>
        <v>0</v>
      </c>
      <c r="J35" s="67">
        <f>RES_hhdet_in!J$107</f>
        <v>0</v>
      </c>
      <c r="K35" s="67">
        <f>RES_hhdet_in!K$107</f>
        <v>0</v>
      </c>
      <c r="L35" s="67">
        <f>RES_hhdet_in!L$107</f>
        <v>0</v>
      </c>
      <c r="M35" s="67">
        <f>RES_hhdet_in!M$107</f>
        <v>0</v>
      </c>
      <c r="N35" s="67">
        <f>RES_hhdet_in!N$107</f>
        <v>0</v>
      </c>
      <c r="O35" s="67">
        <f>RES_hhdet_in!O$107</f>
        <v>0</v>
      </c>
      <c r="P35" s="67">
        <f>RES_hhdet_in!P$107</f>
        <v>0</v>
      </c>
      <c r="Q35" s="67">
        <f>RES_hhdet_in!Q$107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RES_hhdet_in!C$110</f>
        <v>0</v>
      </c>
      <c r="D37" s="67">
        <f>RES_hhdet_in!D$110</f>
        <v>0</v>
      </c>
      <c r="E37" s="67">
        <f>RES_hhdet_in!E$110</f>
        <v>0</v>
      </c>
      <c r="F37" s="67">
        <f>RES_hhdet_in!F$110</f>
        <v>0</v>
      </c>
      <c r="G37" s="67">
        <f>RES_hhdet_in!G$110</f>
        <v>0</v>
      </c>
      <c r="H37" s="67">
        <f>RES_hhdet_in!H$110</f>
        <v>0</v>
      </c>
      <c r="I37" s="67">
        <f>RES_hhdet_in!I$110</f>
        <v>0</v>
      </c>
      <c r="J37" s="67">
        <f>RES_hhdet_in!J$110</f>
        <v>0</v>
      </c>
      <c r="K37" s="67">
        <f>RES_hhdet_in!K$110</f>
        <v>0</v>
      </c>
      <c r="L37" s="67">
        <f>RES_hhdet_in!L$110</f>
        <v>0</v>
      </c>
      <c r="M37" s="67">
        <f>RES_hhdet_in!M$110</f>
        <v>0</v>
      </c>
      <c r="N37" s="67">
        <f>RES_hhdet_in!N$110</f>
        <v>0</v>
      </c>
      <c r="O37" s="67">
        <f>RES_hhdet_in!O$110</f>
        <v>0</v>
      </c>
      <c r="P37" s="67">
        <f>RES_hhdet_in!P$110</f>
        <v>0</v>
      </c>
      <c r="Q37" s="67">
        <f>RES_hhdet_in!Q$110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152</v>
      </c>
      <c r="B39" s="67"/>
      <c r="C39" s="67">
        <f>RES_hhdet_in!C$112</f>
        <v>0</v>
      </c>
      <c r="D39" s="67">
        <f>RES_hhdet_in!D$112</f>
        <v>0</v>
      </c>
      <c r="E39" s="67">
        <f>RES_hhdet_in!E$112</f>
        <v>0</v>
      </c>
      <c r="F39" s="67">
        <f>RES_hhdet_in!F$112</f>
        <v>0</v>
      </c>
      <c r="G39" s="67">
        <f>RES_hhdet_in!G$112</f>
        <v>0</v>
      </c>
      <c r="H39" s="67">
        <f>RES_hhdet_in!H$112</f>
        <v>0</v>
      </c>
      <c r="I39" s="67">
        <f>RES_hhdet_in!I$112</f>
        <v>0</v>
      </c>
      <c r="J39" s="67">
        <f>RES_hhdet_in!J$112</f>
        <v>0</v>
      </c>
      <c r="K39" s="67">
        <f>RES_hhdet_in!K$112</f>
        <v>0</v>
      </c>
      <c r="L39" s="67">
        <f>RES_hhdet_in!L$112</f>
        <v>0</v>
      </c>
      <c r="M39" s="67">
        <f>RES_hhdet_in!M$112</f>
        <v>0</v>
      </c>
      <c r="N39" s="67">
        <f>RES_hhdet_in!N$112</f>
        <v>0</v>
      </c>
      <c r="O39" s="67">
        <f>RES_hhdet_in!O$112</f>
        <v>0</v>
      </c>
      <c r="P39" s="67">
        <f>RES_hhdet_in!P$112</f>
        <v>0</v>
      </c>
      <c r="Q39" s="67">
        <f>RES_hhdet_in!Q$112</f>
        <v>0</v>
      </c>
    </row>
    <row r="40" spans="1:17" ht="12" customHeight="1" x14ac:dyDescent="0.25">
      <c r="A40" s="23" t="s">
        <v>151</v>
      </c>
      <c r="B40" s="67"/>
      <c r="C40" s="67">
        <f>RES_hhdet_in!C$113</f>
        <v>0</v>
      </c>
      <c r="D40" s="67">
        <f>RES_hhdet_in!D$113</f>
        <v>0</v>
      </c>
      <c r="E40" s="67">
        <f>RES_hhdet_in!E$113</f>
        <v>0</v>
      </c>
      <c r="F40" s="67">
        <f>RES_hhdet_in!F$113</f>
        <v>0</v>
      </c>
      <c r="G40" s="67">
        <f>RES_hhdet_in!G$113</f>
        <v>0</v>
      </c>
      <c r="H40" s="67">
        <f>RES_hhdet_in!H$113</f>
        <v>0</v>
      </c>
      <c r="I40" s="67">
        <f>RES_hhdet_in!I$113</f>
        <v>0</v>
      </c>
      <c r="J40" s="67">
        <f>RES_hhdet_in!J$113</f>
        <v>0</v>
      </c>
      <c r="K40" s="67">
        <f>RES_hhdet_in!K$113</f>
        <v>0</v>
      </c>
      <c r="L40" s="67">
        <f>RES_hhdet_in!L$113</f>
        <v>0</v>
      </c>
      <c r="M40" s="67">
        <f>RES_hhdet_in!M$113</f>
        <v>0</v>
      </c>
      <c r="N40" s="67">
        <f>RES_hhdet_in!N$113</f>
        <v>0</v>
      </c>
      <c r="O40" s="67">
        <f>RES_hhdet_in!O$113</f>
        <v>0</v>
      </c>
      <c r="P40" s="67">
        <f>RES_hhdet_in!P$113</f>
        <v>0</v>
      </c>
      <c r="Q40" s="67">
        <f>RES_hhdet_in!Q$113</f>
        <v>0</v>
      </c>
    </row>
    <row r="41" spans="1:17" ht="12" customHeight="1" x14ac:dyDescent="0.25">
      <c r="A41" s="23" t="s">
        <v>142</v>
      </c>
      <c r="B41" s="67"/>
      <c r="C41" s="67">
        <f>RES_hhdet_in!C$116</f>
        <v>0</v>
      </c>
      <c r="D41" s="67">
        <f>RES_hhdet_in!D$116</f>
        <v>0</v>
      </c>
      <c r="E41" s="67">
        <f>RES_hhdet_in!E$116</f>
        <v>0</v>
      </c>
      <c r="F41" s="67">
        <f>RES_hhdet_in!F$116</f>
        <v>0</v>
      </c>
      <c r="G41" s="67">
        <f>RES_hhdet_in!G$116</f>
        <v>0</v>
      </c>
      <c r="H41" s="67">
        <f>RES_hhdet_in!H$116</f>
        <v>0</v>
      </c>
      <c r="I41" s="67">
        <f>RES_hhdet_in!I$116</f>
        <v>0</v>
      </c>
      <c r="J41" s="67">
        <f>RES_hhdet_in!J$116</f>
        <v>0</v>
      </c>
      <c r="K41" s="67">
        <f>RES_hhdet_in!K$116</f>
        <v>0</v>
      </c>
      <c r="L41" s="67">
        <f>RES_hhdet_in!L$116</f>
        <v>0</v>
      </c>
      <c r="M41" s="67">
        <f>RES_hhdet_in!M$116</f>
        <v>0</v>
      </c>
      <c r="N41" s="67">
        <f>RES_hhdet_in!N$116</f>
        <v>0</v>
      </c>
      <c r="O41" s="67">
        <f>RES_hhdet_in!O$116</f>
        <v>0</v>
      </c>
      <c r="P41" s="67">
        <f>RES_hhdet_in!P$116</f>
        <v>0</v>
      </c>
      <c r="Q41" s="67">
        <f>RES_hhdet_in!Q$116</f>
        <v>0</v>
      </c>
    </row>
    <row r="42" spans="1:17" ht="12" customHeight="1" x14ac:dyDescent="0.25">
      <c r="A42" s="23" t="s">
        <v>141</v>
      </c>
      <c r="B42" s="67"/>
      <c r="C42" s="67">
        <f>RES_hhdet_in!C$117</f>
        <v>0</v>
      </c>
      <c r="D42" s="67">
        <f>RES_hhdet_in!D$117</f>
        <v>0</v>
      </c>
      <c r="E42" s="67">
        <f>RES_hhdet_in!E$117</f>
        <v>0</v>
      </c>
      <c r="F42" s="67">
        <f>RES_hhdet_in!F$117</f>
        <v>0</v>
      </c>
      <c r="G42" s="67">
        <f>RES_hhdet_in!G$117</f>
        <v>0</v>
      </c>
      <c r="H42" s="67">
        <f>RES_hhdet_in!H$117</f>
        <v>0</v>
      </c>
      <c r="I42" s="67">
        <f>RES_hhdet_in!I$117</f>
        <v>0</v>
      </c>
      <c r="J42" s="67">
        <f>RES_hhdet_in!J$117</f>
        <v>0</v>
      </c>
      <c r="K42" s="67">
        <f>RES_hhdet_in!K$117</f>
        <v>0</v>
      </c>
      <c r="L42" s="67">
        <f>RES_hhdet_in!L$117</f>
        <v>0</v>
      </c>
      <c r="M42" s="67">
        <f>RES_hhdet_in!M$117</f>
        <v>0</v>
      </c>
      <c r="N42" s="67">
        <f>RES_hhdet_in!N$117</f>
        <v>0</v>
      </c>
      <c r="O42" s="67">
        <f>RES_hhdet_in!O$117</f>
        <v>0</v>
      </c>
      <c r="P42" s="67">
        <f>RES_hhdet_in!P$117</f>
        <v>0</v>
      </c>
      <c r="Q42" s="67">
        <f>RES_hhdet_in!Q$117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RES_hhdet_in!C$121</f>
        <v>0</v>
      </c>
      <c r="D44" s="67">
        <f>RES_hhdet_in!D$121</f>
        <v>0</v>
      </c>
      <c r="E44" s="67">
        <f>RES_hhdet_in!E$121</f>
        <v>0</v>
      </c>
      <c r="F44" s="67">
        <f>RES_hhdet_in!F$121</f>
        <v>0</v>
      </c>
      <c r="G44" s="67">
        <f>RES_hhdet_in!G$121</f>
        <v>0</v>
      </c>
      <c r="H44" s="67">
        <f>RES_hhdet_in!H$121</f>
        <v>0</v>
      </c>
      <c r="I44" s="67">
        <f>RES_hhdet_in!I$121</f>
        <v>0</v>
      </c>
      <c r="J44" s="67">
        <f>RES_hhdet_in!J$121</f>
        <v>0</v>
      </c>
      <c r="K44" s="67">
        <f>RES_hhdet_in!K$121</f>
        <v>0</v>
      </c>
      <c r="L44" s="67">
        <f>RES_hhdet_in!L$121</f>
        <v>0</v>
      </c>
      <c r="M44" s="67">
        <f>RES_hhdet_in!M$121</f>
        <v>0</v>
      </c>
      <c r="N44" s="67">
        <f>RES_hhdet_in!N$121</f>
        <v>0</v>
      </c>
      <c r="O44" s="67">
        <f>RES_hhdet_in!O$121</f>
        <v>0</v>
      </c>
      <c r="P44" s="67">
        <f>RES_hhdet_in!P$121</f>
        <v>0</v>
      </c>
      <c r="Q44" s="67">
        <f>RES_hhdet_in!Q$121</f>
        <v>0</v>
      </c>
    </row>
    <row r="45" spans="1:17" ht="12" customHeight="1" x14ac:dyDescent="0.25">
      <c r="A45" s="29" t="s">
        <v>140</v>
      </c>
      <c r="B45" s="83"/>
      <c r="C45" s="83">
        <f>RES_hhdet_in!C$122</f>
        <v>0</v>
      </c>
      <c r="D45" s="83">
        <f>RES_hhdet_in!D$122</f>
        <v>0</v>
      </c>
      <c r="E45" s="83">
        <f>RES_hhdet_in!E$122</f>
        <v>0</v>
      </c>
      <c r="F45" s="83">
        <f>RES_hhdet_in!F$122</f>
        <v>0</v>
      </c>
      <c r="G45" s="83">
        <f>RES_hhdet_in!G$122</f>
        <v>0</v>
      </c>
      <c r="H45" s="83">
        <f>RES_hhdet_in!H$122</f>
        <v>0</v>
      </c>
      <c r="I45" s="83">
        <f>RES_hhdet_in!I$122</f>
        <v>0</v>
      </c>
      <c r="J45" s="83">
        <f>RES_hhdet_in!J$122</f>
        <v>0</v>
      </c>
      <c r="K45" s="83">
        <f>RES_hhdet_in!K$122</f>
        <v>0</v>
      </c>
      <c r="L45" s="83">
        <f>RES_hhdet_in!L$122</f>
        <v>0</v>
      </c>
      <c r="M45" s="83">
        <f>RES_hhdet_in!M$122</f>
        <v>0</v>
      </c>
      <c r="N45" s="83">
        <f>RES_hhdet_in!N$122</f>
        <v>0</v>
      </c>
      <c r="O45" s="83">
        <f>RES_hhdet_in!O$122</f>
        <v>0</v>
      </c>
      <c r="P45" s="83">
        <f>RES_hhdet_in!P$122</f>
        <v>0</v>
      </c>
      <c r="Q45" s="83">
        <f>RES_hhdet_in!Q$122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153</v>
      </c>
      <c r="B49" s="67"/>
      <c r="C49" s="67">
        <f>RES_hhdet_in_new!C$107</f>
        <v>0</v>
      </c>
      <c r="D49" s="67">
        <f>RES_hhdet_in_new!D$107</f>
        <v>0</v>
      </c>
      <c r="E49" s="67">
        <f>RES_hhdet_in_new!E$107</f>
        <v>0</v>
      </c>
      <c r="F49" s="67">
        <f>RES_hhdet_in_new!F$107</f>
        <v>0</v>
      </c>
      <c r="G49" s="67">
        <f>RES_hhdet_in_new!G$107</f>
        <v>0</v>
      </c>
      <c r="H49" s="67">
        <f>RES_hhdet_in_new!H$107</f>
        <v>0</v>
      </c>
      <c r="I49" s="67">
        <f>RES_hhdet_in_new!I$107</f>
        <v>0</v>
      </c>
      <c r="J49" s="67">
        <f>RES_hhdet_in_new!J$107</f>
        <v>0</v>
      </c>
      <c r="K49" s="67">
        <f>RES_hhdet_in_new!K$107</f>
        <v>0</v>
      </c>
      <c r="L49" s="67">
        <f>RES_hhdet_in_new!L$107</f>
        <v>0</v>
      </c>
      <c r="M49" s="67">
        <f>RES_hhdet_in_new!M$107</f>
        <v>0</v>
      </c>
      <c r="N49" s="67">
        <f>RES_hhdet_in_new!N$107</f>
        <v>0</v>
      </c>
      <c r="O49" s="67">
        <f>RES_hhdet_in_new!O$107</f>
        <v>0</v>
      </c>
      <c r="P49" s="67">
        <f>RES_hhdet_in_new!P$107</f>
        <v>0</v>
      </c>
      <c r="Q49" s="67">
        <f>RES_hhdet_in_new!Q$107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RES_hhdet_in_new!C$110</f>
        <v>0</v>
      </c>
      <c r="D51" s="67">
        <f>RES_hhdet_in_new!D$110</f>
        <v>0</v>
      </c>
      <c r="E51" s="67">
        <f>RES_hhdet_in_new!E$110</f>
        <v>0</v>
      </c>
      <c r="F51" s="67">
        <f>RES_hhdet_in_new!F$110</f>
        <v>0</v>
      </c>
      <c r="G51" s="67">
        <f>RES_hhdet_in_new!G$110</f>
        <v>0</v>
      </c>
      <c r="H51" s="67">
        <f>RES_hhdet_in_new!H$110</f>
        <v>0</v>
      </c>
      <c r="I51" s="67">
        <f>RES_hhdet_in_new!I$110</f>
        <v>0</v>
      </c>
      <c r="J51" s="67">
        <f>RES_hhdet_in_new!J$110</f>
        <v>0</v>
      </c>
      <c r="K51" s="67">
        <f>RES_hhdet_in_new!K$110</f>
        <v>0</v>
      </c>
      <c r="L51" s="67">
        <f>RES_hhdet_in_new!L$110</f>
        <v>0</v>
      </c>
      <c r="M51" s="67">
        <f>RES_hhdet_in_new!M$110</f>
        <v>0</v>
      </c>
      <c r="N51" s="67">
        <f>RES_hhdet_in_new!N$110</f>
        <v>0</v>
      </c>
      <c r="O51" s="67">
        <f>RES_hhdet_in_new!O$110</f>
        <v>0</v>
      </c>
      <c r="P51" s="67">
        <f>RES_hhdet_in_new!P$110</f>
        <v>0</v>
      </c>
      <c r="Q51" s="67">
        <f>RES_hhdet_in_new!Q$110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152</v>
      </c>
      <c r="B53" s="67"/>
      <c r="C53" s="67">
        <f>RES_hhdet_in_new!C$112</f>
        <v>0</v>
      </c>
      <c r="D53" s="67">
        <f>RES_hhdet_in_new!D$112</f>
        <v>0</v>
      </c>
      <c r="E53" s="67">
        <f>RES_hhdet_in_new!E$112</f>
        <v>0</v>
      </c>
      <c r="F53" s="67">
        <f>RES_hhdet_in_new!F$112</f>
        <v>0</v>
      </c>
      <c r="G53" s="67">
        <f>RES_hhdet_in_new!G$112</f>
        <v>0</v>
      </c>
      <c r="H53" s="67">
        <f>RES_hhdet_in_new!H$112</f>
        <v>0</v>
      </c>
      <c r="I53" s="67">
        <f>RES_hhdet_in_new!I$112</f>
        <v>0</v>
      </c>
      <c r="J53" s="67">
        <f>RES_hhdet_in_new!J$112</f>
        <v>0</v>
      </c>
      <c r="K53" s="67">
        <f>RES_hhdet_in_new!K$112</f>
        <v>0</v>
      </c>
      <c r="L53" s="67">
        <f>RES_hhdet_in_new!L$112</f>
        <v>0</v>
      </c>
      <c r="M53" s="67">
        <f>RES_hhdet_in_new!M$112</f>
        <v>0</v>
      </c>
      <c r="N53" s="67">
        <f>RES_hhdet_in_new!N$112</f>
        <v>0</v>
      </c>
      <c r="O53" s="67">
        <f>RES_hhdet_in_new!O$112</f>
        <v>0</v>
      </c>
      <c r="P53" s="67">
        <f>RES_hhdet_in_new!P$112</f>
        <v>0</v>
      </c>
      <c r="Q53" s="67">
        <f>RES_hhdet_in_new!Q$112</f>
        <v>0</v>
      </c>
    </row>
    <row r="54" spans="1:17" ht="12" customHeight="1" x14ac:dyDescent="0.25">
      <c r="A54" s="148" t="s">
        <v>151</v>
      </c>
      <c r="B54" s="67"/>
      <c r="C54" s="67">
        <f>RES_hhdet_in_new!C$113</f>
        <v>0</v>
      </c>
      <c r="D54" s="67">
        <f>RES_hhdet_in_new!D$113</f>
        <v>0</v>
      </c>
      <c r="E54" s="67">
        <f>RES_hhdet_in_new!E$113</f>
        <v>0</v>
      </c>
      <c r="F54" s="67">
        <f>RES_hhdet_in_new!F$113</f>
        <v>0</v>
      </c>
      <c r="G54" s="67">
        <f>RES_hhdet_in_new!G$113</f>
        <v>0</v>
      </c>
      <c r="H54" s="67">
        <f>RES_hhdet_in_new!H$113</f>
        <v>0</v>
      </c>
      <c r="I54" s="67">
        <f>RES_hhdet_in_new!I$113</f>
        <v>0</v>
      </c>
      <c r="J54" s="67">
        <f>RES_hhdet_in_new!J$113</f>
        <v>0</v>
      </c>
      <c r="K54" s="67">
        <f>RES_hhdet_in_new!K$113</f>
        <v>0</v>
      </c>
      <c r="L54" s="67">
        <f>RES_hhdet_in_new!L$113</f>
        <v>0</v>
      </c>
      <c r="M54" s="67">
        <f>RES_hhdet_in_new!M$113</f>
        <v>0</v>
      </c>
      <c r="N54" s="67">
        <f>RES_hhdet_in_new!N$113</f>
        <v>0</v>
      </c>
      <c r="O54" s="67">
        <f>RES_hhdet_in_new!O$113</f>
        <v>0</v>
      </c>
      <c r="P54" s="67">
        <f>RES_hhdet_in_new!P$113</f>
        <v>0</v>
      </c>
      <c r="Q54" s="67">
        <f>RES_hhdet_in_new!Q$113</f>
        <v>0</v>
      </c>
    </row>
    <row r="55" spans="1:17" ht="12" customHeight="1" x14ac:dyDescent="0.25">
      <c r="A55" s="148" t="s">
        <v>142</v>
      </c>
      <c r="B55" s="67"/>
      <c r="C55" s="67">
        <f>RES_hhdet_in_new!C$116</f>
        <v>0</v>
      </c>
      <c r="D55" s="67">
        <f>RES_hhdet_in_new!D$116</f>
        <v>0</v>
      </c>
      <c r="E55" s="67">
        <f>RES_hhdet_in_new!E$116</f>
        <v>0</v>
      </c>
      <c r="F55" s="67">
        <f>RES_hhdet_in_new!F$116</f>
        <v>0</v>
      </c>
      <c r="G55" s="67">
        <f>RES_hhdet_in_new!G$116</f>
        <v>0</v>
      </c>
      <c r="H55" s="67">
        <f>RES_hhdet_in_new!H$116</f>
        <v>0</v>
      </c>
      <c r="I55" s="67">
        <f>RES_hhdet_in_new!I$116</f>
        <v>0</v>
      </c>
      <c r="J55" s="67">
        <f>RES_hhdet_in_new!J$116</f>
        <v>0</v>
      </c>
      <c r="K55" s="67">
        <f>RES_hhdet_in_new!K$116</f>
        <v>0</v>
      </c>
      <c r="L55" s="67">
        <f>RES_hhdet_in_new!L$116</f>
        <v>0</v>
      </c>
      <c r="M55" s="67">
        <f>RES_hhdet_in_new!M$116</f>
        <v>0</v>
      </c>
      <c r="N55" s="67">
        <f>RES_hhdet_in_new!N$116</f>
        <v>0</v>
      </c>
      <c r="O55" s="67">
        <f>RES_hhdet_in_new!O$116</f>
        <v>0</v>
      </c>
      <c r="P55" s="67">
        <f>RES_hhdet_in_new!P$116</f>
        <v>0</v>
      </c>
      <c r="Q55" s="67">
        <f>RES_hhdet_in_new!Q$116</f>
        <v>0</v>
      </c>
    </row>
    <row r="56" spans="1:17" ht="12" customHeight="1" x14ac:dyDescent="0.25">
      <c r="A56" s="148" t="s">
        <v>141</v>
      </c>
      <c r="B56" s="67"/>
      <c r="C56" s="67">
        <f>RES_hhdet_in_new!C$117</f>
        <v>0</v>
      </c>
      <c r="D56" s="67">
        <f>RES_hhdet_in_new!D$117</f>
        <v>0</v>
      </c>
      <c r="E56" s="67">
        <f>RES_hhdet_in_new!E$117</f>
        <v>0</v>
      </c>
      <c r="F56" s="67">
        <f>RES_hhdet_in_new!F$117</f>
        <v>0</v>
      </c>
      <c r="G56" s="67">
        <f>RES_hhdet_in_new!G$117</f>
        <v>0</v>
      </c>
      <c r="H56" s="67">
        <f>RES_hhdet_in_new!H$117</f>
        <v>0</v>
      </c>
      <c r="I56" s="67">
        <f>RES_hhdet_in_new!I$117</f>
        <v>0</v>
      </c>
      <c r="J56" s="67">
        <f>RES_hhdet_in_new!J$117</f>
        <v>0</v>
      </c>
      <c r="K56" s="67">
        <f>RES_hhdet_in_new!K$117</f>
        <v>0</v>
      </c>
      <c r="L56" s="67">
        <f>RES_hhdet_in_new!L$117</f>
        <v>0</v>
      </c>
      <c r="M56" s="67">
        <f>RES_hhdet_in_new!M$117</f>
        <v>0</v>
      </c>
      <c r="N56" s="67">
        <f>RES_hhdet_in_new!N$117</f>
        <v>0</v>
      </c>
      <c r="O56" s="67">
        <f>RES_hhdet_in_new!O$117</f>
        <v>0</v>
      </c>
      <c r="P56" s="67">
        <f>RES_hhdet_in_new!P$117</f>
        <v>0</v>
      </c>
      <c r="Q56" s="67">
        <f>RES_hhdet_in_new!Q$117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RES_hhdet_in_new!C$121</f>
        <v>0</v>
      </c>
      <c r="D58" s="67">
        <f>RES_hhdet_in_new!D$121</f>
        <v>0</v>
      </c>
      <c r="E58" s="67">
        <f>RES_hhdet_in_new!E$121</f>
        <v>0</v>
      </c>
      <c r="F58" s="67">
        <f>RES_hhdet_in_new!F$121</f>
        <v>0</v>
      </c>
      <c r="G58" s="67">
        <f>RES_hhdet_in_new!G$121</f>
        <v>0</v>
      </c>
      <c r="H58" s="67">
        <f>RES_hhdet_in_new!H$121</f>
        <v>0</v>
      </c>
      <c r="I58" s="67">
        <f>RES_hhdet_in_new!I$121</f>
        <v>0</v>
      </c>
      <c r="J58" s="67">
        <f>RES_hhdet_in_new!J$121</f>
        <v>0</v>
      </c>
      <c r="K58" s="67">
        <f>RES_hhdet_in_new!K$121</f>
        <v>0</v>
      </c>
      <c r="L58" s="67">
        <f>RES_hhdet_in_new!L$121</f>
        <v>0</v>
      </c>
      <c r="M58" s="67">
        <f>RES_hhdet_in_new!M$121</f>
        <v>0</v>
      </c>
      <c r="N58" s="67">
        <f>RES_hhdet_in_new!N$121</f>
        <v>0</v>
      </c>
      <c r="O58" s="67">
        <f>RES_hhdet_in_new!O$121</f>
        <v>0</v>
      </c>
      <c r="P58" s="67">
        <f>RES_hhdet_in_new!P$121</f>
        <v>0</v>
      </c>
      <c r="Q58" s="67">
        <f>RES_hhdet_in_new!Q$121</f>
        <v>0</v>
      </c>
    </row>
    <row r="59" spans="1:17" ht="12" customHeight="1" x14ac:dyDescent="0.25">
      <c r="A59" s="159" t="s">
        <v>140</v>
      </c>
      <c r="B59" s="83"/>
      <c r="C59" s="83">
        <f>RES_hhdet_in_new!C$122</f>
        <v>0</v>
      </c>
      <c r="D59" s="83">
        <f>RES_hhdet_in_new!D$122</f>
        <v>0</v>
      </c>
      <c r="E59" s="83">
        <f>RES_hhdet_in_new!E$122</f>
        <v>0</v>
      </c>
      <c r="F59" s="83">
        <f>RES_hhdet_in_new!F$122</f>
        <v>0</v>
      </c>
      <c r="G59" s="83">
        <f>RES_hhdet_in_new!G$122</f>
        <v>0</v>
      </c>
      <c r="H59" s="83">
        <f>RES_hhdet_in_new!H$122</f>
        <v>0</v>
      </c>
      <c r="I59" s="83">
        <f>RES_hhdet_in_new!I$122</f>
        <v>0</v>
      </c>
      <c r="J59" s="83">
        <f>RES_hhdet_in_new!J$122</f>
        <v>0</v>
      </c>
      <c r="K59" s="83">
        <f>RES_hhdet_in_new!K$122</f>
        <v>0</v>
      </c>
      <c r="L59" s="83">
        <f>RES_hhdet_in_new!L$122</f>
        <v>0</v>
      </c>
      <c r="M59" s="83">
        <f>RES_hhdet_in_new!M$122</f>
        <v>0</v>
      </c>
      <c r="N59" s="83">
        <f>RES_hhdet_in_new!N$122</f>
        <v>0</v>
      </c>
      <c r="O59" s="83">
        <f>RES_hhdet_in_new!O$122</f>
        <v>0</v>
      </c>
      <c r="P59" s="83">
        <f>RES_hhdet_in_new!P$122</f>
        <v>0</v>
      </c>
      <c r="Q59" s="83">
        <f>RES_hhdet_in_new!Q$122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153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152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151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RES_hhdet_numvin!B106</f>
        <v>0</v>
      </c>
      <c r="C78" s="189">
        <f>RES_hhdet_numvin!C106</f>
        <v>0</v>
      </c>
      <c r="D78" s="189">
        <f>RES_hhdet_numvin!D106</f>
        <v>0</v>
      </c>
      <c r="E78" s="189">
        <f>RES_hhdet_numvin!E106</f>
        <v>0</v>
      </c>
      <c r="F78" s="189">
        <f>RES_hhdet_numvin!F106</f>
        <v>0</v>
      </c>
      <c r="G78" s="189">
        <f>RES_hhdet_numvin!G106</f>
        <v>0</v>
      </c>
      <c r="H78" s="189">
        <f>RES_hhdet_numvin!H106</f>
        <v>0</v>
      </c>
      <c r="I78" s="189">
        <f>RES_hhdet_numvin!I106</f>
        <v>0</v>
      </c>
      <c r="J78" s="189">
        <f>RES_hhdet_numvin!J106</f>
        <v>0</v>
      </c>
      <c r="K78" s="189">
        <f>RES_hhdet_numvin!K106</f>
        <v>0</v>
      </c>
      <c r="L78" s="189">
        <f>RES_hhdet_numvin!L106</f>
        <v>0</v>
      </c>
      <c r="M78" s="189">
        <f>RES_hhdet_numvin!M106</f>
        <v>0</v>
      </c>
      <c r="N78" s="189">
        <f>RES_hhdet_numvin!N106</f>
        <v>0</v>
      </c>
      <c r="O78" s="189">
        <f>RES_hhdet_numvin!O106</f>
        <v>0</v>
      </c>
      <c r="P78" s="189">
        <f>RES_hhdet_numvin!P106</f>
        <v>0</v>
      </c>
      <c r="Q78" s="189">
        <f>RES_hhdet_numvin!Q106</f>
        <v>0</v>
      </c>
    </row>
    <row r="79" spans="1:17" ht="12" customHeight="1" x14ac:dyDescent="0.25">
      <c r="A79" s="23" t="s">
        <v>153</v>
      </c>
      <c r="B79" s="80">
        <f>RES_hhdet_numvin!B107</f>
        <v>0</v>
      </c>
      <c r="C79" s="80">
        <f>RES_hhdet_numvin!C107</f>
        <v>0</v>
      </c>
      <c r="D79" s="80">
        <f>RES_hhdet_numvin!D107</f>
        <v>0</v>
      </c>
      <c r="E79" s="80">
        <f>RES_hhdet_numvin!E107</f>
        <v>0</v>
      </c>
      <c r="F79" s="80">
        <f>RES_hhdet_numvin!F107</f>
        <v>0</v>
      </c>
      <c r="G79" s="80">
        <f>RES_hhdet_numvin!G107</f>
        <v>0</v>
      </c>
      <c r="H79" s="80">
        <f>RES_hhdet_numvin!H107</f>
        <v>0</v>
      </c>
      <c r="I79" s="80">
        <f>RES_hhdet_numvin!I107</f>
        <v>0</v>
      </c>
      <c r="J79" s="80">
        <f>RES_hhdet_numvin!J107</f>
        <v>0</v>
      </c>
      <c r="K79" s="80">
        <f>RES_hhdet_numvin!K107</f>
        <v>0</v>
      </c>
      <c r="L79" s="80">
        <f>RES_hhdet_numvin!L107</f>
        <v>0</v>
      </c>
      <c r="M79" s="80">
        <f>RES_hhdet_numvin!M107</f>
        <v>0</v>
      </c>
      <c r="N79" s="80">
        <f>RES_hhdet_numvin!N107</f>
        <v>0</v>
      </c>
      <c r="O79" s="80">
        <f>RES_hhdet_numvin!O107</f>
        <v>0</v>
      </c>
      <c r="P79" s="80">
        <f>RES_hhdet_numvin!P107</f>
        <v>0</v>
      </c>
      <c r="Q79" s="80">
        <f>RES_hhdet_numvin!Q107</f>
        <v>0</v>
      </c>
    </row>
    <row r="80" spans="1:17" ht="12.95" customHeight="1" x14ac:dyDescent="0.25">
      <c r="A80" s="146" t="s">
        <v>112</v>
      </c>
      <c r="B80" s="188">
        <f>RES_hhdet_numvin!B109</f>
        <v>0</v>
      </c>
      <c r="C80" s="188">
        <f>RES_hhdet_numvin!C109</f>
        <v>0</v>
      </c>
      <c r="D80" s="188">
        <f>RES_hhdet_numvin!D109</f>
        <v>0</v>
      </c>
      <c r="E80" s="188">
        <f>RES_hhdet_numvin!E109</f>
        <v>0</v>
      </c>
      <c r="F80" s="188">
        <f>RES_hhdet_numvin!F109</f>
        <v>0</v>
      </c>
      <c r="G80" s="188">
        <f>RES_hhdet_numvin!G109</f>
        <v>0</v>
      </c>
      <c r="H80" s="188">
        <f>RES_hhdet_numvin!H109</f>
        <v>0</v>
      </c>
      <c r="I80" s="188">
        <f>RES_hhdet_numvin!I109</f>
        <v>0</v>
      </c>
      <c r="J80" s="188">
        <f>RES_hhdet_numvin!J109</f>
        <v>0</v>
      </c>
      <c r="K80" s="188">
        <f>RES_hhdet_numvin!K109</f>
        <v>0</v>
      </c>
      <c r="L80" s="188">
        <f>RES_hhdet_numvin!L109</f>
        <v>0</v>
      </c>
      <c r="M80" s="188">
        <f>RES_hhdet_numvin!M109</f>
        <v>0</v>
      </c>
      <c r="N80" s="188">
        <f>RES_hhdet_numvin!N109</f>
        <v>0</v>
      </c>
      <c r="O80" s="188">
        <f>RES_hhdet_numvin!O109</f>
        <v>0</v>
      </c>
      <c r="P80" s="188">
        <f>RES_hhdet_numvin!P109</f>
        <v>0</v>
      </c>
      <c r="Q80" s="188">
        <f>RES_hhdet_numvin!Q109</f>
        <v>0</v>
      </c>
    </row>
    <row r="81" spans="1:17" ht="12" customHeight="1" x14ac:dyDescent="0.25">
      <c r="A81" s="23" t="s">
        <v>60</v>
      </c>
      <c r="B81" s="80">
        <f>RES_hhdet_numvin!B110</f>
        <v>0</v>
      </c>
      <c r="C81" s="80">
        <f>RES_hhdet_numvin!C110</f>
        <v>0</v>
      </c>
      <c r="D81" s="80">
        <f>RES_hhdet_numvin!D110</f>
        <v>0</v>
      </c>
      <c r="E81" s="80">
        <f>RES_hhdet_numvin!E110</f>
        <v>0</v>
      </c>
      <c r="F81" s="80">
        <f>RES_hhdet_numvin!F110</f>
        <v>0</v>
      </c>
      <c r="G81" s="80">
        <f>RES_hhdet_numvin!G110</f>
        <v>0</v>
      </c>
      <c r="H81" s="80">
        <f>RES_hhdet_numvin!H110</f>
        <v>0</v>
      </c>
      <c r="I81" s="80">
        <f>RES_hhdet_numvin!I110</f>
        <v>0</v>
      </c>
      <c r="J81" s="80">
        <f>RES_hhdet_numvin!J110</f>
        <v>0</v>
      </c>
      <c r="K81" s="80">
        <f>RES_hhdet_numvin!K110</f>
        <v>0</v>
      </c>
      <c r="L81" s="80">
        <f>RES_hhdet_numvin!L110</f>
        <v>0</v>
      </c>
      <c r="M81" s="80">
        <f>RES_hhdet_numvin!M110</f>
        <v>0</v>
      </c>
      <c r="N81" s="80">
        <f>RES_hhdet_numvin!N110</f>
        <v>0</v>
      </c>
      <c r="O81" s="80">
        <f>RES_hhdet_numvin!O110</f>
        <v>0</v>
      </c>
      <c r="P81" s="80">
        <f>RES_hhdet_numvin!P110</f>
        <v>0</v>
      </c>
      <c r="Q81" s="80">
        <f>RES_hhdet_numvin!Q110</f>
        <v>0</v>
      </c>
    </row>
    <row r="82" spans="1:17" ht="12" customHeight="1" x14ac:dyDescent="0.25">
      <c r="A82" s="146" t="s">
        <v>63</v>
      </c>
      <c r="B82" s="188">
        <f>RES_hhdet_numvin!B111</f>
        <v>0</v>
      </c>
      <c r="C82" s="188">
        <f>RES_hhdet_numvin!C111</f>
        <v>0</v>
      </c>
      <c r="D82" s="188">
        <f>RES_hhdet_numvin!D111</f>
        <v>0</v>
      </c>
      <c r="E82" s="188">
        <f>RES_hhdet_numvin!E111</f>
        <v>0</v>
      </c>
      <c r="F82" s="188">
        <f>RES_hhdet_numvin!F111</f>
        <v>0</v>
      </c>
      <c r="G82" s="188">
        <f>RES_hhdet_numvin!G111</f>
        <v>0</v>
      </c>
      <c r="H82" s="188">
        <f>RES_hhdet_numvin!H111</f>
        <v>0</v>
      </c>
      <c r="I82" s="188">
        <f>RES_hhdet_numvin!I111</f>
        <v>0</v>
      </c>
      <c r="J82" s="188">
        <f>RES_hhdet_numvin!J111</f>
        <v>0</v>
      </c>
      <c r="K82" s="188">
        <f>RES_hhdet_numvin!K111</f>
        <v>0</v>
      </c>
      <c r="L82" s="188">
        <f>RES_hhdet_numvin!L111</f>
        <v>0</v>
      </c>
      <c r="M82" s="188">
        <f>RES_hhdet_numvin!M111</f>
        <v>0</v>
      </c>
      <c r="N82" s="188">
        <f>RES_hhdet_numvin!N111</f>
        <v>0</v>
      </c>
      <c r="O82" s="188">
        <f>RES_hhdet_numvin!O111</f>
        <v>0</v>
      </c>
      <c r="P82" s="188">
        <f>RES_hhdet_numvin!P111</f>
        <v>0</v>
      </c>
      <c r="Q82" s="188">
        <f>RES_hhdet_numvin!Q111</f>
        <v>0</v>
      </c>
    </row>
    <row r="83" spans="1:17" ht="12" customHeight="1" x14ac:dyDescent="0.25">
      <c r="A83" s="23" t="s">
        <v>152</v>
      </c>
      <c r="B83" s="80">
        <f>RES_hhdet_numvin!B112</f>
        <v>0</v>
      </c>
      <c r="C83" s="80">
        <f>RES_hhdet_numvin!C112</f>
        <v>0</v>
      </c>
      <c r="D83" s="80">
        <f>RES_hhdet_numvin!D112</f>
        <v>0</v>
      </c>
      <c r="E83" s="80">
        <f>RES_hhdet_numvin!E112</f>
        <v>0</v>
      </c>
      <c r="F83" s="80">
        <f>RES_hhdet_numvin!F112</f>
        <v>0</v>
      </c>
      <c r="G83" s="80">
        <f>RES_hhdet_numvin!G112</f>
        <v>0</v>
      </c>
      <c r="H83" s="80">
        <f>RES_hhdet_numvin!H112</f>
        <v>0</v>
      </c>
      <c r="I83" s="80">
        <f>RES_hhdet_numvin!I112</f>
        <v>0</v>
      </c>
      <c r="J83" s="80">
        <f>RES_hhdet_numvin!J112</f>
        <v>0</v>
      </c>
      <c r="K83" s="80">
        <f>RES_hhdet_numvin!K112</f>
        <v>0</v>
      </c>
      <c r="L83" s="80">
        <f>RES_hhdet_numvin!L112</f>
        <v>0</v>
      </c>
      <c r="M83" s="80">
        <f>RES_hhdet_numvin!M112</f>
        <v>0</v>
      </c>
      <c r="N83" s="80">
        <f>RES_hhdet_numvin!N112</f>
        <v>0</v>
      </c>
      <c r="O83" s="80">
        <f>RES_hhdet_numvin!O112</f>
        <v>0</v>
      </c>
      <c r="P83" s="80">
        <f>RES_hhdet_numvin!P112</f>
        <v>0</v>
      </c>
      <c r="Q83" s="80">
        <f>RES_hhdet_numvin!Q112</f>
        <v>0</v>
      </c>
    </row>
    <row r="84" spans="1:17" ht="12" customHeight="1" x14ac:dyDescent="0.25">
      <c r="A84" s="23" t="s">
        <v>151</v>
      </c>
      <c r="B84" s="80">
        <f>RES_hhdet_numvin!B113</f>
        <v>0</v>
      </c>
      <c r="C84" s="80">
        <f>RES_hhdet_numvin!C113</f>
        <v>0</v>
      </c>
      <c r="D84" s="80">
        <f>RES_hhdet_numvin!D113</f>
        <v>0</v>
      </c>
      <c r="E84" s="80">
        <f>RES_hhdet_numvin!E113</f>
        <v>0</v>
      </c>
      <c r="F84" s="80">
        <f>RES_hhdet_numvin!F113</f>
        <v>0</v>
      </c>
      <c r="G84" s="80">
        <f>RES_hhdet_numvin!G113</f>
        <v>0</v>
      </c>
      <c r="H84" s="80">
        <f>RES_hhdet_numvin!H113</f>
        <v>0</v>
      </c>
      <c r="I84" s="80">
        <f>RES_hhdet_numvin!I113</f>
        <v>0</v>
      </c>
      <c r="J84" s="80">
        <f>RES_hhdet_numvin!J113</f>
        <v>0</v>
      </c>
      <c r="K84" s="80">
        <f>RES_hhdet_numvin!K113</f>
        <v>0</v>
      </c>
      <c r="L84" s="80">
        <f>RES_hhdet_numvin!L113</f>
        <v>0</v>
      </c>
      <c r="M84" s="80">
        <f>RES_hhdet_numvin!M113</f>
        <v>0</v>
      </c>
      <c r="N84" s="80">
        <f>RES_hhdet_numvin!N113</f>
        <v>0</v>
      </c>
      <c r="O84" s="80">
        <f>RES_hhdet_numvin!O113</f>
        <v>0</v>
      </c>
      <c r="P84" s="80">
        <f>RES_hhdet_numvin!P113</f>
        <v>0</v>
      </c>
      <c r="Q84" s="80">
        <f>RES_hhdet_numvin!Q113</f>
        <v>0</v>
      </c>
    </row>
    <row r="85" spans="1:17" ht="12" customHeight="1" x14ac:dyDescent="0.25">
      <c r="A85" s="23" t="s">
        <v>142</v>
      </c>
      <c r="B85" s="80">
        <f>RES_hhdet_numvin!B116</f>
        <v>0</v>
      </c>
      <c r="C85" s="80">
        <f>RES_hhdet_numvin!C116</f>
        <v>0</v>
      </c>
      <c r="D85" s="80">
        <f>RES_hhdet_numvin!D116</f>
        <v>0</v>
      </c>
      <c r="E85" s="80">
        <f>RES_hhdet_numvin!E116</f>
        <v>0</v>
      </c>
      <c r="F85" s="80">
        <f>RES_hhdet_numvin!F116</f>
        <v>0</v>
      </c>
      <c r="G85" s="80">
        <f>RES_hhdet_numvin!G116</f>
        <v>0</v>
      </c>
      <c r="H85" s="80">
        <f>RES_hhdet_numvin!H116</f>
        <v>0</v>
      </c>
      <c r="I85" s="80">
        <f>RES_hhdet_numvin!I116</f>
        <v>0</v>
      </c>
      <c r="J85" s="80">
        <f>RES_hhdet_numvin!J116</f>
        <v>0</v>
      </c>
      <c r="K85" s="80">
        <f>RES_hhdet_numvin!K116</f>
        <v>0</v>
      </c>
      <c r="L85" s="80">
        <f>RES_hhdet_numvin!L116</f>
        <v>0</v>
      </c>
      <c r="M85" s="80">
        <f>RES_hhdet_numvin!M116</f>
        <v>0</v>
      </c>
      <c r="N85" s="80">
        <f>RES_hhdet_numvin!N116</f>
        <v>0</v>
      </c>
      <c r="O85" s="80">
        <f>RES_hhdet_numvin!O116</f>
        <v>0</v>
      </c>
      <c r="P85" s="80">
        <f>RES_hhdet_numvin!P116</f>
        <v>0</v>
      </c>
      <c r="Q85" s="80">
        <f>RES_hhdet_numvin!Q116</f>
        <v>0</v>
      </c>
    </row>
    <row r="86" spans="1:17" ht="12" customHeight="1" x14ac:dyDescent="0.25">
      <c r="A86" s="23" t="s">
        <v>141</v>
      </c>
      <c r="B86" s="80">
        <f>RES_hhdet_numvin!B117</f>
        <v>0</v>
      </c>
      <c r="C86" s="80">
        <f>RES_hhdet_numvin!C117</f>
        <v>0</v>
      </c>
      <c r="D86" s="80">
        <f>RES_hhdet_numvin!D117</f>
        <v>0</v>
      </c>
      <c r="E86" s="80">
        <f>RES_hhdet_numvin!E117</f>
        <v>0</v>
      </c>
      <c r="F86" s="80">
        <f>RES_hhdet_numvin!F117</f>
        <v>0</v>
      </c>
      <c r="G86" s="80">
        <f>RES_hhdet_numvin!G117</f>
        <v>0</v>
      </c>
      <c r="H86" s="80">
        <f>RES_hhdet_numvin!H117</f>
        <v>0</v>
      </c>
      <c r="I86" s="80">
        <f>RES_hhdet_numvin!I117</f>
        <v>0</v>
      </c>
      <c r="J86" s="80">
        <f>RES_hhdet_numvin!J117</f>
        <v>0</v>
      </c>
      <c r="K86" s="80">
        <f>RES_hhdet_numvin!K117</f>
        <v>0</v>
      </c>
      <c r="L86" s="80">
        <f>RES_hhdet_numvin!L117</f>
        <v>0</v>
      </c>
      <c r="M86" s="80">
        <f>RES_hhdet_numvin!M117</f>
        <v>0</v>
      </c>
      <c r="N86" s="80">
        <f>RES_hhdet_numvin!N117</f>
        <v>0</v>
      </c>
      <c r="O86" s="80">
        <f>RES_hhdet_numvin!O117</f>
        <v>0</v>
      </c>
      <c r="P86" s="80">
        <f>RES_hhdet_numvin!P117</f>
        <v>0</v>
      </c>
      <c r="Q86" s="80">
        <f>RES_hhdet_numvin!Q117</f>
        <v>0</v>
      </c>
    </row>
    <row r="87" spans="1:17" ht="12" customHeight="1" x14ac:dyDescent="0.25">
      <c r="A87" s="146" t="s">
        <v>62</v>
      </c>
      <c r="B87" s="188">
        <f>RES_hhdet_numvin!B120</f>
        <v>0</v>
      </c>
      <c r="C87" s="188">
        <f>RES_hhdet_numvin!C120</f>
        <v>0</v>
      </c>
      <c r="D87" s="188">
        <f>RES_hhdet_numvin!D120</f>
        <v>0</v>
      </c>
      <c r="E87" s="188">
        <f>RES_hhdet_numvin!E120</f>
        <v>0</v>
      </c>
      <c r="F87" s="188">
        <f>RES_hhdet_numvin!F120</f>
        <v>0</v>
      </c>
      <c r="G87" s="188">
        <f>RES_hhdet_numvin!G120</f>
        <v>0</v>
      </c>
      <c r="H87" s="188">
        <f>RES_hhdet_numvin!H120</f>
        <v>0</v>
      </c>
      <c r="I87" s="188">
        <f>RES_hhdet_numvin!I120</f>
        <v>0</v>
      </c>
      <c r="J87" s="188">
        <f>RES_hhdet_numvin!J120</f>
        <v>0</v>
      </c>
      <c r="K87" s="188">
        <f>RES_hhdet_numvin!K120</f>
        <v>0</v>
      </c>
      <c r="L87" s="188">
        <f>RES_hhdet_numvin!L120</f>
        <v>0</v>
      </c>
      <c r="M87" s="188">
        <f>RES_hhdet_numvin!M120</f>
        <v>0</v>
      </c>
      <c r="N87" s="188">
        <f>RES_hhdet_numvin!N120</f>
        <v>0</v>
      </c>
      <c r="O87" s="188">
        <f>RES_hhdet_numvin!O120</f>
        <v>0</v>
      </c>
      <c r="P87" s="188">
        <f>RES_hhdet_numvin!P120</f>
        <v>0</v>
      </c>
      <c r="Q87" s="188">
        <f>RES_hhdet_numvin!Q120</f>
        <v>0</v>
      </c>
    </row>
    <row r="88" spans="1:17" ht="12" customHeight="1" x14ac:dyDescent="0.25">
      <c r="A88" s="23" t="s">
        <v>57</v>
      </c>
      <c r="B88" s="80">
        <f>RES_hhdet_numvin!B121</f>
        <v>0</v>
      </c>
      <c r="C88" s="80">
        <f>RES_hhdet_numvin!C121</f>
        <v>0</v>
      </c>
      <c r="D88" s="80">
        <f>RES_hhdet_numvin!D121</f>
        <v>0</v>
      </c>
      <c r="E88" s="80">
        <f>RES_hhdet_numvin!E121</f>
        <v>0</v>
      </c>
      <c r="F88" s="80">
        <f>RES_hhdet_numvin!F121</f>
        <v>0</v>
      </c>
      <c r="G88" s="80">
        <f>RES_hhdet_numvin!G121</f>
        <v>0</v>
      </c>
      <c r="H88" s="80">
        <f>RES_hhdet_numvin!H121</f>
        <v>0</v>
      </c>
      <c r="I88" s="80">
        <f>RES_hhdet_numvin!I121</f>
        <v>0</v>
      </c>
      <c r="J88" s="80">
        <f>RES_hhdet_numvin!J121</f>
        <v>0</v>
      </c>
      <c r="K88" s="80">
        <f>RES_hhdet_numvin!K121</f>
        <v>0</v>
      </c>
      <c r="L88" s="80">
        <f>RES_hhdet_numvin!L121</f>
        <v>0</v>
      </c>
      <c r="M88" s="80">
        <f>RES_hhdet_numvin!M121</f>
        <v>0</v>
      </c>
      <c r="N88" s="80">
        <f>RES_hhdet_numvin!N121</f>
        <v>0</v>
      </c>
      <c r="O88" s="80">
        <f>RES_hhdet_numvin!O121</f>
        <v>0</v>
      </c>
      <c r="P88" s="80">
        <f>RES_hhdet_numvin!P121</f>
        <v>0</v>
      </c>
      <c r="Q88" s="80">
        <f>RES_hhdet_numvin!Q121</f>
        <v>0</v>
      </c>
    </row>
    <row r="89" spans="1:17" ht="12" customHeight="1" x14ac:dyDescent="0.25">
      <c r="A89" s="29" t="s">
        <v>140</v>
      </c>
      <c r="B89" s="78">
        <f>RES_hhdet_numvin!B122</f>
        <v>0</v>
      </c>
      <c r="C89" s="78">
        <f>RES_hhdet_numvin!C122</f>
        <v>0</v>
      </c>
      <c r="D89" s="78">
        <f>RES_hhdet_numvin!D122</f>
        <v>0</v>
      </c>
      <c r="E89" s="78">
        <f>RES_hhdet_numvin!E122</f>
        <v>0</v>
      </c>
      <c r="F89" s="78">
        <f>RES_hhdet_numvin!F122</f>
        <v>0</v>
      </c>
      <c r="G89" s="78">
        <f>RES_hhdet_numvin!G122</f>
        <v>0</v>
      </c>
      <c r="H89" s="78">
        <f>RES_hhdet_numvin!H122</f>
        <v>0</v>
      </c>
      <c r="I89" s="78">
        <f>RES_hhdet_numvin!I122</f>
        <v>0</v>
      </c>
      <c r="J89" s="78">
        <f>RES_hhdet_numvin!J122</f>
        <v>0</v>
      </c>
      <c r="K89" s="78">
        <f>RES_hhdet_numvin!K122</f>
        <v>0</v>
      </c>
      <c r="L89" s="78">
        <f>RES_hhdet_numvin!L122</f>
        <v>0</v>
      </c>
      <c r="M89" s="78">
        <f>RES_hhdet_numvin!M122</f>
        <v>0</v>
      </c>
      <c r="N89" s="78">
        <f>RES_hhdet_numvin!N122</f>
        <v>0</v>
      </c>
      <c r="O89" s="78">
        <f>RES_hhdet_numvin!O122</f>
        <v>0</v>
      </c>
      <c r="P89" s="78">
        <f>RES_hhdet_numvin!P122</f>
        <v>0</v>
      </c>
      <c r="Q89" s="78">
        <f>RES_hhdet_numvin!Q122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153</v>
      </c>
      <c r="B95" s="156">
        <f>RES_hhdet_fec!B$107</f>
        <v>0</v>
      </c>
      <c r="C95" s="156">
        <f>RES_hhdet_fec!C$107</f>
        <v>0</v>
      </c>
      <c r="D95" s="156">
        <f>RES_hhdet_fec!D$107</f>
        <v>0</v>
      </c>
      <c r="E95" s="156">
        <f>RES_hhdet_fec!E$107</f>
        <v>0</v>
      </c>
      <c r="F95" s="156">
        <f>RES_hhdet_fec!F$107</f>
        <v>0</v>
      </c>
      <c r="G95" s="156">
        <f>RES_hhdet_fec!G$107</f>
        <v>0</v>
      </c>
      <c r="H95" s="156">
        <f>RES_hhdet_fec!H$107</f>
        <v>0</v>
      </c>
      <c r="I95" s="156">
        <f>RES_hhdet_fec!I$107</f>
        <v>0</v>
      </c>
      <c r="J95" s="156">
        <f>RES_hhdet_fec!J$107</f>
        <v>0</v>
      </c>
      <c r="K95" s="156">
        <f>RES_hhdet_fec!K$107</f>
        <v>0</v>
      </c>
      <c r="L95" s="156">
        <f>RES_hhdet_fec!L$107</f>
        <v>0</v>
      </c>
      <c r="M95" s="156">
        <f>RES_hhdet_fec!M$107</f>
        <v>0</v>
      </c>
      <c r="N95" s="156">
        <f>RES_hhdet_fec!N$107</f>
        <v>0</v>
      </c>
      <c r="O95" s="156">
        <f>RES_hhdet_fec!O$107</f>
        <v>0</v>
      </c>
      <c r="P95" s="156">
        <f>RES_hhdet_fec!P$107</f>
        <v>0</v>
      </c>
      <c r="Q95" s="156">
        <f>RES_hhdet_fec!Q$107</f>
        <v>0</v>
      </c>
    </row>
    <row r="96" spans="1:17" ht="12" customHeight="1" x14ac:dyDescent="0.25">
      <c r="A96" s="23" t="s">
        <v>60</v>
      </c>
      <c r="B96" s="156">
        <f>RES_hhdet_fec!B$108</f>
        <v>0</v>
      </c>
      <c r="C96" s="156">
        <f>RES_hhdet_fec!C$108</f>
        <v>0</v>
      </c>
      <c r="D96" s="156">
        <f>RES_hhdet_fec!D$108</f>
        <v>0</v>
      </c>
      <c r="E96" s="156">
        <f>RES_hhdet_fec!E$108</f>
        <v>0</v>
      </c>
      <c r="F96" s="156">
        <f>RES_hhdet_fec!F$108</f>
        <v>0</v>
      </c>
      <c r="G96" s="156">
        <f>RES_hhdet_fec!G$108</f>
        <v>0</v>
      </c>
      <c r="H96" s="156">
        <f>RES_hhdet_fec!H$108</f>
        <v>0</v>
      </c>
      <c r="I96" s="156">
        <f>RES_hhdet_fec!I$108</f>
        <v>0</v>
      </c>
      <c r="J96" s="156">
        <f>RES_hhdet_fec!J$108</f>
        <v>0</v>
      </c>
      <c r="K96" s="156">
        <f>RES_hhdet_fec!K$108</f>
        <v>0</v>
      </c>
      <c r="L96" s="156">
        <f>RES_hhdet_fec!L$108</f>
        <v>0</v>
      </c>
      <c r="M96" s="156">
        <f>RES_hhdet_fec!M$108</f>
        <v>0</v>
      </c>
      <c r="N96" s="156">
        <f>RES_hhdet_fec!N$108</f>
        <v>0</v>
      </c>
      <c r="O96" s="156">
        <f>RES_hhdet_fec!O$108</f>
        <v>0</v>
      </c>
      <c r="P96" s="156">
        <f>RES_hhdet_fec!P$108</f>
        <v>0</v>
      </c>
      <c r="Q96" s="156">
        <f>RES_hhdet_fec!Q$108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RES_hhdet_fec!B$110</f>
        <v>0</v>
      </c>
      <c r="C98" s="156">
        <f>RES_hhdet_fec!C$110</f>
        <v>0</v>
      </c>
      <c r="D98" s="156">
        <f>RES_hhdet_fec!D$110</f>
        <v>0</v>
      </c>
      <c r="E98" s="156">
        <f>RES_hhdet_fec!E$110</f>
        <v>0</v>
      </c>
      <c r="F98" s="156">
        <f>RES_hhdet_fec!F$110</f>
        <v>0</v>
      </c>
      <c r="G98" s="156">
        <f>RES_hhdet_fec!G$110</f>
        <v>0</v>
      </c>
      <c r="H98" s="156">
        <f>RES_hhdet_fec!H$110</f>
        <v>0</v>
      </c>
      <c r="I98" s="156">
        <f>RES_hhdet_fec!I$110</f>
        <v>0</v>
      </c>
      <c r="J98" s="156">
        <f>RES_hhdet_fec!J$110</f>
        <v>0</v>
      </c>
      <c r="K98" s="156">
        <f>RES_hhdet_fec!K$110</f>
        <v>0</v>
      </c>
      <c r="L98" s="156">
        <f>RES_hhdet_fec!L$110</f>
        <v>0</v>
      </c>
      <c r="M98" s="156">
        <f>RES_hhdet_fec!M$110</f>
        <v>0</v>
      </c>
      <c r="N98" s="156">
        <f>RES_hhdet_fec!N$110</f>
        <v>0</v>
      </c>
      <c r="O98" s="156">
        <f>RES_hhdet_fec!O$110</f>
        <v>0</v>
      </c>
      <c r="P98" s="156">
        <f>RES_hhdet_fec!P$110</f>
        <v>0</v>
      </c>
      <c r="Q98" s="156">
        <f>RES_hhdet_fec!Q$110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152</v>
      </c>
      <c r="B100" s="132">
        <f>RES_hhdet_fec!B$112</f>
        <v>0</v>
      </c>
      <c r="C100" s="132">
        <f>RES_hhdet_fec!C$112</f>
        <v>0</v>
      </c>
      <c r="D100" s="132">
        <f>RES_hhdet_fec!D$112</f>
        <v>0</v>
      </c>
      <c r="E100" s="132">
        <f>RES_hhdet_fec!E$112</f>
        <v>0</v>
      </c>
      <c r="F100" s="132">
        <f>RES_hhdet_fec!F$112</f>
        <v>0</v>
      </c>
      <c r="G100" s="132">
        <f>RES_hhdet_fec!G$112</f>
        <v>0</v>
      </c>
      <c r="H100" s="132">
        <f>RES_hhdet_fec!H$112</f>
        <v>0</v>
      </c>
      <c r="I100" s="132">
        <f>RES_hhdet_fec!I$112</f>
        <v>0</v>
      </c>
      <c r="J100" s="132">
        <f>RES_hhdet_fec!J$112</f>
        <v>0</v>
      </c>
      <c r="K100" s="132">
        <f>RES_hhdet_fec!K$112</f>
        <v>0</v>
      </c>
      <c r="L100" s="132">
        <f>RES_hhdet_fec!L$112</f>
        <v>0</v>
      </c>
      <c r="M100" s="132">
        <f>RES_hhdet_fec!M$112</f>
        <v>0</v>
      </c>
      <c r="N100" s="132">
        <f>RES_hhdet_fec!N$112</f>
        <v>0</v>
      </c>
      <c r="O100" s="132">
        <f>RES_hhdet_fec!O$112</f>
        <v>0</v>
      </c>
      <c r="P100" s="132">
        <f>RES_hhdet_fec!P$112</f>
        <v>0</v>
      </c>
      <c r="Q100" s="132">
        <f>RES_hhdet_fec!Q$112</f>
        <v>0</v>
      </c>
    </row>
    <row r="101" spans="1:17" ht="12" customHeight="1" x14ac:dyDescent="0.25">
      <c r="A101" s="167" t="s">
        <v>151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79</v>
      </c>
      <c r="B102" s="165">
        <f>RES_hhdet_fec!B$114</f>
        <v>0</v>
      </c>
      <c r="C102" s="165">
        <f>RES_hhdet_fec!C$114</f>
        <v>0</v>
      </c>
      <c r="D102" s="165">
        <f>RES_hhdet_fec!D$114</f>
        <v>0</v>
      </c>
      <c r="E102" s="165">
        <f>RES_hhdet_fec!E$114</f>
        <v>0</v>
      </c>
      <c r="F102" s="165">
        <f>RES_hhdet_fec!F$114</f>
        <v>0</v>
      </c>
      <c r="G102" s="165">
        <f>RES_hhdet_fec!G$114</f>
        <v>0</v>
      </c>
      <c r="H102" s="165">
        <f>RES_hhdet_fec!H$114</f>
        <v>0</v>
      </c>
      <c r="I102" s="165">
        <f>RES_hhdet_fec!I$114</f>
        <v>0</v>
      </c>
      <c r="J102" s="165">
        <f>RES_hhdet_fec!J$114</f>
        <v>0</v>
      </c>
      <c r="K102" s="165">
        <f>RES_hhdet_fec!K$114</f>
        <v>0</v>
      </c>
      <c r="L102" s="165">
        <f>RES_hhdet_fec!L$114</f>
        <v>0</v>
      </c>
      <c r="M102" s="165">
        <f>RES_hhdet_fec!M$114</f>
        <v>0</v>
      </c>
      <c r="N102" s="165">
        <f>RES_hhdet_fec!N$114</f>
        <v>0</v>
      </c>
      <c r="O102" s="165">
        <f>RES_hhdet_fec!O$114</f>
        <v>0</v>
      </c>
      <c r="P102" s="165">
        <f>RES_hhdet_fec!P$114</f>
        <v>0</v>
      </c>
      <c r="Q102" s="165">
        <f>RES_hhdet_fec!Q$114</f>
        <v>0</v>
      </c>
    </row>
    <row r="103" spans="1:17" ht="12" customHeight="1" x14ac:dyDescent="0.25">
      <c r="A103" s="147" t="s">
        <v>59</v>
      </c>
      <c r="B103" s="164">
        <f>RES_hhdet_fec!B$115</f>
        <v>0</v>
      </c>
      <c r="C103" s="164">
        <f>RES_hhdet_fec!C$115</f>
        <v>0</v>
      </c>
      <c r="D103" s="164">
        <f>RES_hhdet_fec!D$115</f>
        <v>0</v>
      </c>
      <c r="E103" s="164">
        <f>RES_hhdet_fec!E$115</f>
        <v>0</v>
      </c>
      <c r="F103" s="164">
        <f>RES_hhdet_fec!F$115</f>
        <v>0</v>
      </c>
      <c r="G103" s="164">
        <f>RES_hhdet_fec!G$115</f>
        <v>0</v>
      </c>
      <c r="H103" s="164">
        <f>RES_hhdet_fec!H$115</f>
        <v>0</v>
      </c>
      <c r="I103" s="164">
        <f>RES_hhdet_fec!I$115</f>
        <v>0</v>
      </c>
      <c r="J103" s="164">
        <f>RES_hhdet_fec!J$115</f>
        <v>0</v>
      </c>
      <c r="K103" s="164">
        <f>RES_hhdet_fec!K$115</f>
        <v>0</v>
      </c>
      <c r="L103" s="164">
        <f>RES_hhdet_fec!L$115</f>
        <v>0</v>
      </c>
      <c r="M103" s="164">
        <f>RES_hhdet_fec!M$115</f>
        <v>0</v>
      </c>
      <c r="N103" s="164">
        <f>RES_hhdet_fec!N$115</f>
        <v>0</v>
      </c>
      <c r="O103" s="164">
        <f>RES_hhdet_fec!O$115</f>
        <v>0</v>
      </c>
      <c r="P103" s="164">
        <f>RES_hhdet_fec!P$115</f>
        <v>0</v>
      </c>
      <c r="Q103" s="164">
        <f>RES_hhdet_fec!Q$115</f>
        <v>0</v>
      </c>
    </row>
    <row r="104" spans="1:17" ht="12" customHeight="1" x14ac:dyDescent="0.25">
      <c r="A104" s="163" t="s">
        <v>142</v>
      </c>
      <c r="B104" s="162">
        <f>RES_hhdet_fec!B$116</f>
        <v>0</v>
      </c>
      <c r="C104" s="162">
        <f>RES_hhdet_fec!C$116</f>
        <v>0</v>
      </c>
      <c r="D104" s="162">
        <f>RES_hhdet_fec!D$116</f>
        <v>0</v>
      </c>
      <c r="E104" s="162">
        <f>RES_hhdet_fec!E$116</f>
        <v>0</v>
      </c>
      <c r="F104" s="162">
        <f>RES_hhdet_fec!F$116</f>
        <v>0</v>
      </c>
      <c r="G104" s="162">
        <f>RES_hhdet_fec!G$116</f>
        <v>0</v>
      </c>
      <c r="H104" s="162">
        <f>RES_hhdet_fec!H$116</f>
        <v>0</v>
      </c>
      <c r="I104" s="162">
        <f>RES_hhdet_fec!I$116</f>
        <v>0</v>
      </c>
      <c r="J104" s="162">
        <f>RES_hhdet_fec!J$116</f>
        <v>0</v>
      </c>
      <c r="K104" s="162">
        <f>RES_hhdet_fec!K$116</f>
        <v>0</v>
      </c>
      <c r="L104" s="162">
        <f>RES_hhdet_fec!L$116</f>
        <v>0</v>
      </c>
      <c r="M104" s="162">
        <f>RES_hhdet_fec!M$116</f>
        <v>0</v>
      </c>
      <c r="N104" s="162">
        <f>RES_hhdet_fec!N$116</f>
        <v>0</v>
      </c>
      <c r="O104" s="162">
        <f>RES_hhdet_fec!O$116</f>
        <v>0</v>
      </c>
      <c r="P104" s="162">
        <f>RES_hhdet_fec!P$116</f>
        <v>0</v>
      </c>
      <c r="Q104" s="162">
        <f>RES_hhdet_fec!Q$116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RES_hhdet_fec!B$118</f>
        <v>0</v>
      </c>
      <c r="C106" s="156">
        <f>RES_hhdet_fec!C$118</f>
        <v>0</v>
      </c>
      <c r="D106" s="156">
        <f>RES_hhdet_fec!D$118</f>
        <v>0</v>
      </c>
      <c r="E106" s="156">
        <f>RES_hhdet_fec!E$118</f>
        <v>0</v>
      </c>
      <c r="F106" s="156">
        <f>RES_hhdet_fec!F$118</f>
        <v>0</v>
      </c>
      <c r="G106" s="156">
        <f>RES_hhdet_fec!G$118</f>
        <v>0</v>
      </c>
      <c r="H106" s="156">
        <f>RES_hhdet_fec!H$118</f>
        <v>0</v>
      </c>
      <c r="I106" s="156">
        <f>RES_hhdet_fec!I$118</f>
        <v>0</v>
      </c>
      <c r="J106" s="156">
        <f>RES_hhdet_fec!J$118</f>
        <v>0</v>
      </c>
      <c r="K106" s="156">
        <f>RES_hhdet_fec!K$118</f>
        <v>0</v>
      </c>
      <c r="L106" s="156">
        <f>RES_hhdet_fec!L$118</f>
        <v>0</v>
      </c>
      <c r="M106" s="156">
        <f>RES_hhdet_fec!M$118</f>
        <v>0</v>
      </c>
      <c r="N106" s="156">
        <f>RES_hhdet_fec!N$118</f>
        <v>0</v>
      </c>
      <c r="O106" s="156">
        <f>RES_hhdet_fec!O$118</f>
        <v>0</v>
      </c>
      <c r="P106" s="156">
        <f>RES_hhdet_fec!P$118</f>
        <v>0</v>
      </c>
      <c r="Q106" s="156">
        <f>RES_hhdet_fec!Q$118</f>
        <v>0</v>
      </c>
    </row>
    <row r="107" spans="1:17" ht="12" customHeight="1" x14ac:dyDescent="0.25">
      <c r="A107" s="148" t="s">
        <v>59</v>
      </c>
      <c r="B107" s="156">
        <f>RES_hhdet_fec!B$119</f>
        <v>0</v>
      </c>
      <c r="C107" s="156">
        <f>RES_hhdet_fec!C$119</f>
        <v>0</v>
      </c>
      <c r="D107" s="156">
        <f>RES_hhdet_fec!D$119</f>
        <v>0</v>
      </c>
      <c r="E107" s="156">
        <f>RES_hhdet_fec!E$119</f>
        <v>0</v>
      </c>
      <c r="F107" s="156">
        <f>RES_hhdet_fec!F$119</f>
        <v>0</v>
      </c>
      <c r="G107" s="156">
        <f>RES_hhdet_fec!G$119</f>
        <v>0</v>
      </c>
      <c r="H107" s="156">
        <f>RES_hhdet_fec!H$119</f>
        <v>0</v>
      </c>
      <c r="I107" s="156">
        <f>RES_hhdet_fec!I$119</f>
        <v>0</v>
      </c>
      <c r="J107" s="156">
        <f>RES_hhdet_fec!J$119</f>
        <v>0</v>
      </c>
      <c r="K107" s="156">
        <f>RES_hhdet_fec!K$119</f>
        <v>0</v>
      </c>
      <c r="L107" s="156">
        <f>RES_hhdet_fec!L$119</f>
        <v>0</v>
      </c>
      <c r="M107" s="156">
        <f>RES_hhdet_fec!M$119</f>
        <v>0</v>
      </c>
      <c r="N107" s="156">
        <f>RES_hhdet_fec!N$119</f>
        <v>0</v>
      </c>
      <c r="O107" s="156">
        <f>RES_hhdet_fec!O$119</f>
        <v>0</v>
      </c>
      <c r="P107" s="156">
        <f>RES_hhdet_fec!P$119</f>
        <v>0</v>
      </c>
      <c r="Q107" s="156">
        <f>RES_hhdet_fec!Q$119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RES_hhdet_fec!B$121</f>
        <v>0</v>
      </c>
      <c r="C109" s="156">
        <f>RES_hhdet_fec!C$121</f>
        <v>0</v>
      </c>
      <c r="D109" s="156">
        <f>RES_hhdet_fec!D$121</f>
        <v>0</v>
      </c>
      <c r="E109" s="156">
        <f>RES_hhdet_fec!E$121</f>
        <v>0</v>
      </c>
      <c r="F109" s="156">
        <f>RES_hhdet_fec!F$121</f>
        <v>0</v>
      </c>
      <c r="G109" s="156">
        <f>RES_hhdet_fec!G$121</f>
        <v>0</v>
      </c>
      <c r="H109" s="156">
        <f>RES_hhdet_fec!H$121</f>
        <v>0</v>
      </c>
      <c r="I109" s="156">
        <f>RES_hhdet_fec!I$121</f>
        <v>0</v>
      </c>
      <c r="J109" s="156">
        <f>RES_hhdet_fec!J$121</f>
        <v>0</v>
      </c>
      <c r="K109" s="156">
        <f>RES_hhdet_fec!K$121</f>
        <v>0</v>
      </c>
      <c r="L109" s="156">
        <f>RES_hhdet_fec!L$121</f>
        <v>0</v>
      </c>
      <c r="M109" s="156">
        <f>RES_hhdet_fec!M$121</f>
        <v>0</v>
      </c>
      <c r="N109" s="156">
        <f>RES_hhdet_fec!N$121</f>
        <v>0</v>
      </c>
      <c r="O109" s="156">
        <f>RES_hhdet_fec!O$121</f>
        <v>0</v>
      </c>
      <c r="P109" s="156">
        <f>RES_hhdet_fec!P$121</f>
        <v>0</v>
      </c>
      <c r="Q109" s="156">
        <f>RES_hhdet_fec!Q$121</f>
        <v>0</v>
      </c>
    </row>
    <row r="110" spans="1:17" ht="12" customHeight="1" x14ac:dyDescent="0.25">
      <c r="A110" s="29" t="s">
        <v>140</v>
      </c>
      <c r="B110" s="57">
        <f>RES_hhdet_fec!B$122</f>
        <v>0</v>
      </c>
      <c r="C110" s="57">
        <f>RES_hhdet_fec!C$122</f>
        <v>0</v>
      </c>
      <c r="D110" s="57">
        <f>RES_hhdet_fec!D$122</f>
        <v>0</v>
      </c>
      <c r="E110" s="57">
        <f>RES_hhdet_fec!E$122</f>
        <v>0</v>
      </c>
      <c r="F110" s="57">
        <f>RES_hhdet_fec!F$122</f>
        <v>0</v>
      </c>
      <c r="G110" s="57">
        <f>RES_hhdet_fec!G$122</f>
        <v>0</v>
      </c>
      <c r="H110" s="57">
        <f>RES_hhdet_fec!H$122</f>
        <v>0</v>
      </c>
      <c r="I110" s="57">
        <f>RES_hhdet_fec!I$122</f>
        <v>0</v>
      </c>
      <c r="J110" s="57">
        <f>RES_hhdet_fec!J$122</f>
        <v>0</v>
      </c>
      <c r="K110" s="57">
        <f>RES_hhdet_fec!K$122</f>
        <v>0</v>
      </c>
      <c r="L110" s="57">
        <f>RES_hhdet_fec!L$122</f>
        <v>0</v>
      </c>
      <c r="M110" s="57">
        <f>RES_hhdet_fec!M$122</f>
        <v>0</v>
      </c>
      <c r="N110" s="57">
        <f>RES_hhdet_fec!N$122</f>
        <v>0</v>
      </c>
      <c r="O110" s="57">
        <f>RES_hhdet_fec!O$122</f>
        <v>0</v>
      </c>
      <c r="P110" s="57">
        <f>RES_hhdet_fec!P$122</f>
        <v>0</v>
      </c>
      <c r="Q110" s="57">
        <f>RES_hhdet_fec!Q$122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153</v>
      </c>
      <c r="B114" s="156">
        <f>RES_hhdet_tes!B$107</f>
        <v>0</v>
      </c>
      <c r="C114" s="156">
        <f>RES_hhdet_tes!C$107</f>
        <v>0</v>
      </c>
      <c r="D114" s="156">
        <f>RES_hhdet_tes!D$107</f>
        <v>0</v>
      </c>
      <c r="E114" s="156">
        <f>RES_hhdet_tes!E$107</f>
        <v>0</v>
      </c>
      <c r="F114" s="156">
        <f>RES_hhdet_tes!F$107</f>
        <v>0</v>
      </c>
      <c r="G114" s="156">
        <f>RES_hhdet_tes!G$107</f>
        <v>0</v>
      </c>
      <c r="H114" s="156">
        <f>RES_hhdet_tes!H$107</f>
        <v>0</v>
      </c>
      <c r="I114" s="156">
        <f>RES_hhdet_tes!I$107</f>
        <v>0</v>
      </c>
      <c r="J114" s="156">
        <f>RES_hhdet_tes!J$107</f>
        <v>0</v>
      </c>
      <c r="K114" s="156">
        <f>RES_hhdet_tes!K$107</f>
        <v>0</v>
      </c>
      <c r="L114" s="156">
        <f>RES_hhdet_tes!L$107</f>
        <v>0</v>
      </c>
      <c r="M114" s="156">
        <f>RES_hhdet_tes!M$107</f>
        <v>0</v>
      </c>
      <c r="N114" s="156">
        <f>RES_hhdet_tes!N$107</f>
        <v>0</v>
      </c>
      <c r="O114" s="156">
        <f>RES_hhdet_tes!O$107</f>
        <v>0</v>
      </c>
      <c r="P114" s="156">
        <f>RES_hhdet_tes!P$107</f>
        <v>0</v>
      </c>
      <c r="Q114" s="156">
        <f>RES_hhdet_tes!Q$107</f>
        <v>0</v>
      </c>
    </row>
    <row r="115" spans="1:17" ht="12" customHeight="1" x14ac:dyDescent="0.25">
      <c r="A115" s="23" t="s">
        <v>60</v>
      </c>
      <c r="B115" s="156">
        <f>RES_hhdet_tes!B$108</f>
        <v>0</v>
      </c>
      <c r="C115" s="156">
        <f>RES_hhdet_tes!C$108</f>
        <v>0</v>
      </c>
      <c r="D115" s="156">
        <f>RES_hhdet_tes!D$108</f>
        <v>0</v>
      </c>
      <c r="E115" s="156">
        <f>RES_hhdet_tes!E$108</f>
        <v>0</v>
      </c>
      <c r="F115" s="156">
        <f>RES_hhdet_tes!F$108</f>
        <v>0</v>
      </c>
      <c r="G115" s="156">
        <f>RES_hhdet_tes!G$108</f>
        <v>0</v>
      </c>
      <c r="H115" s="156">
        <f>RES_hhdet_tes!H$108</f>
        <v>0</v>
      </c>
      <c r="I115" s="156">
        <f>RES_hhdet_tes!I$108</f>
        <v>0</v>
      </c>
      <c r="J115" s="156">
        <f>RES_hhdet_tes!J$108</f>
        <v>0</v>
      </c>
      <c r="K115" s="156">
        <f>RES_hhdet_tes!K$108</f>
        <v>0</v>
      </c>
      <c r="L115" s="156">
        <f>RES_hhdet_tes!L$108</f>
        <v>0</v>
      </c>
      <c r="M115" s="156">
        <f>RES_hhdet_tes!M$108</f>
        <v>0</v>
      </c>
      <c r="N115" s="156">
        <f>RES_hhdet_tes!N$108</f>
        <v>0</v>
      </c>
      <c r="O115" s="156">
        <f>RES_hhdet_tes!O$108</f>
        <v>0</v>
      </c>
      <c r="P115" s="156">
        <f>RES_hhdet_tes!P$108</f>
        <v>0</v>
      </c>
      <c r="Q115" s="156">
        <f>RES_hhdet_tes!Q$108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RES_hhdet_tes!B$110</f>
        <v>0</v>
      </c>
      <c r="C117" s="156">
        <f>RES_hhdet_tes!C$110</f>
        <v>0</v>
      </c>
      <c r="D117" s="156">
        <f>RES_hhdet_tes!D$110</f>
        <v>0</v>
      </c>
      <c r="E117" s="156">
        <f>RES_hhdet_tes!E$110</f>
        <v>0</v>
      </c>
      <c r="F117" s="156">
        <f>RES_hhdet_tes!F$110</f>
        <v>0</v>
      </c>
      <c r="G117" s="156">
        <f>RES_hhdet_tes!G$110</f>
        <v>0</v>
      </c>
      <c r="H117" s="156">
        <f>RES_hhdet_tes!H$110</f>
        <v>0</v>
      </c>
      <c r="I117" s="156">
        <f>RES_hhdet_tes!I$110</f>
        <v>0</v>
      </c>
      <c r="J117" s="156">
        <f>RES_hhdet_tes!J$110</f>
        <v>0</v>
      </c>
      <c r="K117" s="156">
        <f>RES_hhdet_tes!K$110</f>
        <v>0</v>
      </c>
      <c r="L117" s="156">
        <f>RES_hhdet_tes!L$110</f>
        <v>0</v>
      </c>
      <c r="M117" s="156">
        <f>RES_hhdet_tes!M$110</f>
        <v>0</v>
      </c>
      <c r="N117" s="156">
        <f>RES_hhdet_tes!N$110</f>
        <v>0</v>
      </c>
      <c r="O117" s="156">
        <f>RES_hhdet_tes!O$110</f>
        <v>0</v>
      </c>
      <c r="P117" s="156">
        <f>RES_hhdet_tes!P$110</f>
        <v>0</v>
      </c>
      <c r="Q117" s="156">
        <f>RES_hhdet_tes!Q$110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152</v>
      </c>
      <c r="B119" s="132">
        <f>RES_hhdet_tes!B$112</f>
        <v>0</v>
      </c>
      <c r="C119" s="132">
        <f>RES_hhdet_tes!C$112</f>
        <v>0</v>
      </c>
      <c r="D119" s="132">
        <f>RES_hhdet_tes!D$112</f>
        <v>0</v>
      </c>
      <c r="E119" s="132">
        <f>RES_hhdet_tes!E$112</f>
        <v>0</v>
      </c>
      <c r="F119" s="132">
        <f>RES_hhdet_tes!F$112</f>
        <v>0</v>
      </c>
      <c r="G119" s="132">
        <f>RES_hhdet_tes!G$112</f>
        <v>0</v>
      </c>
      <c r="H119" s="132">
        <f>RES_hhdet_tes!H$112</f>
        <v>0</v>
      </c>
      <c r="I119" s="132">
        <f>RES_hhdet_tes!I$112</f>
        <v>0</v>
      </c>
      <c r="J119" s="132">
        <f>RES_hhdet_tes!J$112</f>
        <v>0</v>
      </c>
      <c r="K119" s="132">
        <f>RES_hhdet_tes!K$112</f>
        <v>0</v>
      </c>
      <c r="L119" s="132">
        <f>RES_hhdet_tes!L$112</f>
        <v>0</v>
      </c>
      <c r="M119" s="132">
        <f>RES_hhdet_tes!M$112</f>
        <v>0</v>
      </c>
      <c r="N119" s="132">
        <f>RES_hhdet_tes!N$112</f>
        <v>0</v>
      </c>
      <c r="O119" s="132">
        <f>RES_hhdet_tes!O$112</f>
        <v>0</v>
      </c>
      <c r="P119" s="132">
        <f>RES_hhdet_tes!P$112</f>
        <v>0</v>
      </c>
      <c r="Q119" s="132">
        <f>RES_hhdet_tes!Q$112</f>
        <v>0</v>
      </c>
    </row>
    <row r="120" spans="1:17" ht="12" customHeight="1" x14ac:dyDescent="0.25">
      <c r="A120" s="167" t="s">
        <v>151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79</v>
      </c>
      <c r="B121" s="165">
        <f>RES_hhdet_tes!B$114</f>
        <v>0</v>
      </c>
      <c r="C121" s="165">
        <f>RES_hhdet_tes!C$114</f>
        <v>0</v>
      </c>
      <c r="D121" s="165">
        <f>RES_hhdet_tes!D$114</f>
        <v>0</v>
      </c>
      <c r="E121" s="165">
        <f>RES_hhdet_tes!E$114</f>
        <v>0</v>
      </c>
      <c r="F121" s="165">
        <f>RES_hhdet_tes!F$114</f>
        <v>0</v>
      </c>
      <c r="G121" s="165">
        <f>RES_hhdet_tes!G$114</f>
        <v>0</v>
      </c>
      <c r="H121" s="165">
        <f>RES_hhdet_tes!H$114</f>
        <v>0</v>
      </c>
      <c r="I121" s="165">
        <f>RES_hhdet_tes!I$114</f>
        <v>0</v>
      </c>
      <c r="J121" s="165">
        <f>RES_hhdet_tes!J$114</f>
        <v>0</v>
      </c>
      <c r="K121" s="165">
        <f>RES_hhdet_tes!K$114</f>
        <v>0</v>
      </c>
      <c r="L121" s="165">
        <f>RES_hhdet_tes!L$114</f>
        <v>0</v>
      </c>
      <c r="M121" s="165">
        <f>RES_hhdet_tes!M$114</f>
        <v>0</v>
      </c>
      <c r="N121" s="165">
        <f>RES_hhdet_tes!N$114</f>
        <v>0</v>
      </c>
      <c r="O121" s="165">
        <f>RES_hhdet_tes!O$114</f>
        <v>0</v>
      </c>
      <c r="P121" s="165">
        <f>RES_hhdet_tes!P$114</f>
        <v>0</v>
      </c>
      <c r="Q121" s="165">
        <f>RES_hhdet_tes!Q$114</f>
        <v>0</v>
      </c>
    </row>
    <row r="122" spans="1:17" ht="12" customHeight="1" x14ac:dyDescent="0.25">
      <c r="A122" s="147" t="s">
        <v>59</v>
      </c>
      <c r="B122" s="164">
        <f>RES_hhdet_tes!B$115</f>
        <v>0</v>
      </c>
      <c r="C122" s="164">
        <f>RES_hhdet_tes!C$115</f>
        <v>0</v>
      </c>
      <c r="D122" s="164">
        <f>RES_hhdet_tes!D$115</f>
        <v>0</v>
      </c>
      <c r="E122" s="164">
        <f>RES_hhdet_tes!E$115</f>
        <v>0</v>
      </c>
      <c r="F122" s="164">
        <f>RES_hhdet_tes!F$115</f>
        <v>0</v>
      </c>
      <c r="G122" s="164">
        <f>RES_hhdet_tes!G$115</f>
        <v>0</v>
      </c>
      <c r="H122" s="164">
        <f>RES_hhdet_tes!H$115</f>
        <v>0</v>
      </c>
      <c r="I122" s="164">
        <f>RES_hhdet_tes!I$115</f>
        <v>0</v>
      </c>
      <c r="J122" s="164">
        <f>RES_hhdet_tes!J$115</f>
        <v>0</v>
      </c>
      <c r="K122" s="164">
        <f>RES_hhdet_tes!K$115</f>
        <v>0</v>
      </c>
      <c r="L122" s="164">
        <f>RES_hhdet_tes!L$115</f>
        <v>0</v>
      </c>
      <c r="M122" s="164">
        <f>RES_hhdet_tes!M$115</f>
        <v>0</v>
      </c>
      <c r="N122" s="164">
        <f>RES_hhdet_tes!N$115</f>
        <v>0</v>
      </c>
      <c r="O122" s="164">
        <f>RES_hhdet_tes!O$115</f>
        <v>0</v>
      </c>
      <c r="P122" s="164">
        <f>RES_hhdet_tes!P$115</f>
        <v>0</v>
      </c>
      <c r="Q122" s="164">
        <f>RES_hhdet_tes!Q$115</f>
        <v>0</v>
      </c>
    </row>
    <row r="123" spans="1:17" ht="12" customHeight="1" x14ac:dyDescent="0.25">
      <c r="A123" s="163" t="s">
        <v>142</v>
      </c>
      <c r="B123" s="162">
        <f>RES_hhdet_tes!B$116</f>
        <v>0</v>
      </c>
      <c r="C123" s="162">
        <f>RES_hhdet_tes!C$116</f>
        <v>0</v>
      </c>
      <c r="D123" s="162">
        <f>RES_hhdet_tes!D$116</f>
        <v>0</v>
      </c>
      <c r="E123" s="162">
        <f>RES_hhdet_tes!E$116</f>
        <v>0</v>
      </c>
      <c r="F123" s="162">
        <f>RES_hhdet_tes!F$116</f>
        <v>0</v>
      </c>
      <c r="G123" s="162">
        <f>RES_hhdet_tes!G$116</f>
        <v>0</v>
      </c>
      <c r="H123" s="162">
        <f>RES_hhdet_tes!H$116</f>
        <v>0</v>
      </c>
      <c r="I123" s="162">
        <f>RES_hhdet_tes!I$116</f>
        <v>0</v>
      </c>
      <c r="J123" s="162">
        <f>RES_hhdet_tes!J$116</f>
        <v>0</v>
      </c>
      <c r="K123" s="162">
        <f>RES_hhdet_tes!K$116</f>
        <v>0</v>
      </c>
      <c r="L123" s="162">
        <f>RES_hhdet_tes!L$116</f>
        <v>0</v>
      </c>
      <c r="M123" s="162">
        <f>RES_hhdet_tes!M$116</f>
        <v>0</v>
      </c>
      <c r="N123" s="162">
        <f>RES_hhdet_tes!N$116</f>
        <v>0</v>
      </c>
      <c r="O123" s="162">
        <f>RES_hhdet_tes!O$116</f>
        <v>0</v>
      </c>
      <c r="P123" s="162">
        <f>RES_hhdet_tes!P$116</f>
        <v>0</v>
      </c>
      <c r="Q123" s="162">
        <f>RES_hhdet_tes!Q$116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RES_hhdet_tes!B$118</f>
        <v>0</v>
      </c>
      <c r="C125" s="156">
        <f>RES_hhdet_tes!C$118</f>
        <v>0</v>
      </c>
      <c r="D125" s="156">
        <f>RES_hhdet_tes!D$118</f>
        <v>0</v>
      </c>
      <c r="E125" s="156">
        <f>RES_hhdet_tes!E$118</f>
        <v>0</v>
      </c>
      <c r="F125" s="156">
        <f>RES_hhdet_tes!F$118</f>
        <v>0</v>
      </c>
      <c r="G125" s="156">
        <f>RES_hhdet_tes!G$118</f>
        <v>0</v>
      </c>
      <c r="H125" s="156">
        <f>RES_hhdet_tes!H$118</f>
        <v>0</v>
      </c>
      <c r="I125" s="156">
        <f>RES_hhdet_tes!I$118</f>
        <v>0</v>
      </c>
      <c r="J125" s="156">
        <f>RES_hhdet_tes!J$118</f>
        <v>0</v>
      </c>
      <c r="K125" s="156">
        <f>RES_hhdet_tes!K$118</f>
        <v>0</v>
      </c>
      <c r="L125" s="156">
        <f>RES_hhdet_tes!L$118</f>
        <v>0</v>
      </c>
      <c r="M125" s="156">
        <f>RES_hhdet_tes!M$118</f>
        <v>0</v>
      </c>
      <c r="N125" s="156">
        <f>RES_hhdet_tes!N$118</f>
        <v>0</v>
      </c>
      <c r="O125" s="156">
        <f>RES_hhdet_tes!O$118</f>
        <v>0</v>
      </c>
      <c r="P125" s="156">
        <f>RES_hhdet_tes!P$118</f>
        <v>0</v>
      </c>
      <c r="Q125" s="156">
        <f>RES_hhdet_tes!Q$118</f>
        <v>0</v>
      </c>
    </row>
    <row r="126" spans="1:17" ht="12" customHeight="1" x14ac:dyDescent="0.25">
      <c r="A126" s="148" t="s">
        <v>59</v>
      </c>
      <c r="B126" s="156">
        <f>RES_hhdet_tes!B$119</f>
        <v>0</v>
      </c>
      <c r="C126" s="156">
        <f>RES_hhdet_tes!C$119</f>
        <v>0</v>
      </c>
      <c r="D126" s="156">
        <f>RES_hhdet_tes!D$119</f>
        <v>0</v>
      </c>
      <c r="E126" s="156">
        <f>RES_hhdet_tes!E$119</f>
        <v>0</v>
      </c>
      <c r="F126" s="156">
        <f>RES_hhdet_tes!F$119</f>
        <v>0</v>
      </c>
      <c r="G126" s="156">
        <f>RES_hhdet_tes!G$119</f>
        <v>0</v>
      </c>
      <c r="H126" s="156">
        <f>RES_hhdet_tes!H$119</f>
        <v>0</v>
      </c>
      <c r="I126" s="156">
        <f>RES_hhdet_tes!I$119</f>
        <v>0</v>
      </c>
      <c r="J126" s="156">
        <f>RES_hhdet_tes!J$119</f>
        <v>0</v>
      </c>
      <c r="K126" s="156">
        <f>RES_hhdet_tes!K$119</f>
        <v>0</v>
      </c>
      <c r="L126" s="156">
        <f>RES_hhdet_tes!L$119</f>
        <v>0</v>
      </c>
      <c r="M126" s="156">
        <f>RES_hhdet_tes!M$119</f>
        <v>0</v>
      </c>
      <c r="N126" s="156">
        <f>RES_hhdet_tes!N$119</f>
        <v>0</v>
      </c>
      <c r="O126" s="156">
        <f>RES_hhdet_tes!O$119</f>
        <v>0</v>
      </c>
      <c r="P126" s="156">
        <f>RES_hhdet_tes!P$119</f>
        <v>0</v>
      </c>
      <c r="Q126" s="156">
        <f>RES_hhdet_tes!Q$119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RES_hhdet_tes!B$121</f>
        <v>0</v>
      </c>
      <c r="C128" s="156">
        <f>RES_hhdet_tes!C$121</f>
        <v>0</v>
      </c>
      <c r="D128" s="156">
        <f>RES_hhdet_tes!D$121</f>
        <v>0</v>
      </c>
      <c r="E128" s="156">
        <f>RES_hhdet_tes!E$121</f>
        <v>0</v>
      </c>
      <c r="F128" s="156">
        <f>RES_hhdet_tes!F$121</f>
        <v>0</v>
      </c>
      <c r="G128" s="156">
        <f>RES_hhdet_tes!G$121</f>
        <v>0</v>
      </c>
      <c r="H128" s="156">
        <f>RES_hhdet_tes!H$121</f>
        <v>0</v>
      </c>
      <c r="I128" s="156">
        <f>RES_hhdet_tes!I$121</f>
        <v>0</v>
      </c>
      <c r="J128" s="156">
        <f>RES_hhdet_tes!J$121</f>
        <v>0</v>
      </c>
      <c r="K128" s="156">
        <f>RES_hhdet_tes!K$121</f>
        <v>0</v>
      </c>
      <c r="L128" s="156">
        <f>RES_hhdet_tes!L$121</f>
        <v>0</v>
      </c>
      <c r="M128" s="156">
        <f>RES_hhdet_tes!M$121</f>
        <v>0</v>
      </c>
      <c r="N128" s="156">
        <f>RES_hhdet_tes!N$121</f>
        <v>0</v>
      </c>
      <c r="O128" s="156">
        <f>RES_hhdet_tes!O$121</f>
        <v>0</v>
      </c>
      <c r="P128" s="156">
        <f>RES_hhdet_tes!P$121</f>
        <v>0</v>
      </c>
      <c r="Q128" s="156">
        <f>RES_hhdet_tes!Q$121</f>
        <v>0</v>
      </c>
    </row>
    <row r="129" spans="1:17" ht="12" customHeight="1" x14ac:dyDescent="0.25">
      <c r="A129" s="29" t="s">
        <v>140</v>
      </c>
      <c r="B129" s="57">
        <f>RES_hhdet_tes!B$122</f>
        <v>0</v>
      </c>
      <c r="C129" s="57">
        <f>RES_hhdet_tes!C$122</f>
        <v>0</v>
      </c>
      <c r="D129" s="57">
        <f>RES_hhdet_tes!D$122</f>
        <v>0</v>
      </c>
      <c r="E129" s="57">
        <f>RES_hhdet_tes!E$122</f>
        <v>0</v>
      </c>
      <c r="F129" s="57">
        <f>RES_hhdet_tes!F$122</f>
        <v>0</v>
      </c>
      <c r="G129" s="57">
        <f>RES_hhdet_tes!G$122</f>
        <v>0</v>
      </c>
      <c r="H129" s="57">
        <f>RES_hhdet_tes!H$122</f>
        <v>0</v>
      </c>
      <c r="I129" s="57">
        <f>RES_hhdet_tes!I$122</f>
        <v>0</v>
      </c>
      <c r="J129" s="57">
        <f>RES_hhdet_tes!J$122</f>
        <v>0</v>
      </c>
      <c r="K129" s="57">
        <f>RES_hhdet_tes!K$122</f>
        <v>0</v>
      </c>
      <c r="L129" s="57">
        <f>RES_hhdet_tes!L$122</f>
        <v>0</v>
      </c>
      <c r="M129" s="57">
        <f>RES_hhdet_tes!M$122</f>
        <v>0</v>
      </c>
      <c r="N129" s="57">
        <f>RES_hhdet_tes!N$122</f>
        <v>0</v>
      </c>
      <c r="O129" s="57">
        <f>RES_hhdet_tes!O$122</f>
        <v>0</v>
      </c>
      <c r="P129" s="57">
        <f>RES_hhdet_tes!P$122</f>
        <v>0</v>
      </c>
      <c r="Q129" s="57">
        <f>RES_hhdet_tes!Q$122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153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152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151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79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153</v>
      </c>
      <c r="B152" s="156">
        <f>RES_hhdet_emi!B$107</f>
        <v>0</v>
      </c>
      <c r="C152" s="156">
        <f>RES_hhdet_emi!C$107</f>
        <v>0</v>
      </c>
      <c r="D152" s="156">
        <f>RES_hhdet_emi!D$107</f>
        <v>0</v>
      </c>
      <c r="E152" s="156">
        <f>RES_hhdet_emi!E$107</f>
        <v>0</v>
      </c>
      <c r="F152" s="156">
        <f>RES_hhdet_emi!F$107</f>
        <v>0</v>
      </c>
      <c r="G152" s="156">
        <f>RES_hhdet_emi!G$107</f>
        <v>0</v>
      </c>
      <c r="H152" s="156">
        <f>RES_hhdet_emi!H$107</f>
        <v>0</v>
      </c>
      <c r="I152" s="156">
        <f>RES_hhdet_emi!I$107</f>
        <v>0</v>
      </c>
      <c r="J152" s="156">
        <f>RES_hhdet_emi!J$107</f>
        <v>0</v>
      </c>
      <c r="K152" s="156">
        <f>RES_hhdet_emi!K$107</f>
        <v>0</v>
      </c>
      <c r="L152" s="156">
        <f>RES_hhdet_emi!L$107</f>
        <v>0</v>
      </c>
      <c r="M152" s="156">
        <f>RES_hhdet_emi!M$107</f>
        <v>0</v>
      </c>
      <c r="N152" s="156">
        <f>RES_hhdet_emi!N$107</f>
        <v>0</v>
      </c>
      <c r="O152" s="156">
        <f>RES_hhdet_emi!O$107</f>
        <v>0</v>
      </c>
      <c r="P152" s="156">
        <f>RES_hhdet_emi!P$107</f>
        <v>0</v>
      </c>
      <c r="Q152" s="156">
        <f>RES_hhdet_emi!Q$107</f>
        <v>0</v>
      </c>
    </row>
    <row r="153" spans="1:17" ht="12" customHeight="1" x14ac:dyDescent="0.25">
      <c r="A153" s="23" t="s">
        <v>60</v>
      </c>
      <c r="B153" s="156">
        <f>RES_hhdet_emi!B$108</f>
        <v>0</v>
      </c>
      <c r="C153" s="156">
        <f>RES_hhdet_emi!C$108</f>
        <v>0</v>
      </c>
      <c r="D153" s="156">
        <f>RES_hhdet_emi!D$108</f>
        <v>0</v>
      </c>
      <c r="E153" s="156">
        <f>RES_hhdet_emi!E$108</f>
        <v>0</v>
      </c>
      <c r="F153" s="156">
        <f>RES_hhdet_emi!F$108</f>
        <v>0</v>
      </c>
      <c r="G153" s="156">
        <f>RES_hhdet_emi!G$108</f>
        <v>0</v>
      </c>
      <c r="H153" s="156">
        <f>RES_hhdet_emi!H$108</f>
        <v>0</v>
      </c>
      <c r="I153" s="156">
        <f>RES_hhdet_emi!I$108</f>
        <v>0</v>
      </c>
      <c r="J153" s="156">
        <f>RES_hhdet_emi!J$108</f>
        <v>0</v>
      </c>
      <c r="K153" s="156">
        <f>RES_hhdet_emi!K$108</f>
        <v>0</v>
      </c>
      <c r="L153" s="156">
        <f>RES_hhdet_emi!L$108</f>
        <v>0</v>
      </c>
      <c r="M153" s="156">
        <f>RES_hhdet_emi!M$108</f>
        <v>0</v>
      </c>
      <c r="N153" s="156">
        <f>RES_hhdet_emi!N$108</f>
        <v>0</v>
      </c>
      <c r="O153" s="156">
        <f>RES_hhdet_emi!O$108</f>
        <v>0</v>
      </c>
      <c r="P153" s="156">
        <f>RES_hhdet_emi!P$108</f>
        <v>0</v>
      </c>
      <c r="Q153" s="156">
        <f>RES_hhdet_emi!Q$108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RES_hhdet_emi!B$110</f>
        <v>0</v>
      </c>
      <c r="C155" s="156">
        <f>RES_hhdet_emi!C$110</f>
        <v>0</v>
      </c>
      <c r="D155" s="156">
        <f>RES_hhdet_emi!D$110</f>
        <v>0</v>
      </c>
      <c r="E155" s="156">
        <f>RES_hhdet_emi!E$110</f>
        <v>0</v>
      </c>
      <c r="F155" s="156">
        <f>RES_hhdet_emi!F$110</f>
        <v>0</v>
      </c>
      <c r="G155" s="156">
        <f>RES_hhdet_emi!G$110</f>
        <v>0</v>
      </c>
      <c r="H155" s="156">
        <f>RES_hhdet_emi!H$110</f>
        <v>0</v>
      </c>
      <c r="I155" s="156">
        <f>RES_hhdet_emi!I$110</f>
        <v>0</v>
      </c>
      <c r="J155" s="156">
        <f>RES_hhdet_emi!J$110</f>
        <v>0</v>
      </c>
      <c r="K155" s="156">
        <f>RES_hhdet_emi!K$110</f>
        <v>0</v>
      </c>
      <c r="L155" s="156">
        <f>RES_hhdet_emi!L$110</f>
        <v>0</v>
      </c>
      <c r="M155" s="156">
        <f>RES_hhdet_emi!M$110</f>
        <v>0</v>
      </c>
      <c r="N155" s="156">
        <f>RES_hhdet_emi!N$110</f>
        <v>0</v>
      </c>
      <c r="O155" s="156">
        <f>RES_hhdet_emi!O$110</f>
        <v>0</v>
      </c>
      <c r="P155" s="156">
        <f>RES_hhdet_emi!P$110</f>
        <v>0</v>
      </c>
      <c r="Q155" s="156">
        <f>RES_hhdet_emi!Q$110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152</v>
      </c>
      <c r="B157" s="132">
        <f>RES_hhdet_emi!B$112</f>
        <v>0</v>
      </c>
      <c r="C157" s="132">
        <f>RES_hhdet_emi!C$112</f>
        <v>0</v>
      </c>
      <c r="D157" s="132">
        <f>RES_hhdet_emi!D$112</f>
        <v>0</v>
      </c>
      <c r="E157" s="132">
        <f>RES_hhdet_emi!E$112</f>
        <v>0</v>
      </c>
      <c r="F157" s="132">
        <f>RES_hhdet_emi!F$112</f>
        <v>0</v>
      </c>
      <c r="G157" s="132">
        <f>RES_hhdet_emi!G$112</f>
        <v>0</v>
      </c>
      <c r="H157" s="132">
        <f>RES_hhdet_emi!H$112</f>
        <v>0</v>
      </c>
      <c r="I157" s="132">
        <f>RES_hhdet_emi!I$112</f>
        <v>0</v>
      </c>
      <c r="J157" s="132">
        <f>RES_hhdet_emi!J$112</f>
        <v>0</v>
      </c>
      <c r="K157" s="132">
        <f>RES_hhdet_emi!K$112</f>
        <v>0</v>
      </c>
      <c r="L157" s="132">
        <f>RES_hhdet_emi!L$112</f>
        <v>0</v>
      </c>
      <c r="M157" s="132">
        <f>RES_hhdet_emi!M$112</f>
        <v>0</v>
      </c>
      <c r="N157" s="132">
        <f>RES_hhdet_emi!N$112</f>
        <v>0</v>
      </c>
      <c r="O157" s="132">
        <f>RES_hhdet_emi!O$112</f>
        <v>0</v>
      </c>
      <c r="P157" s="132">
        <f>RES_hhdet_emi!P$112</f>
        <v>0</v>
      </c>
      <c r="Q157" s="132">
        <f>RES_hhdet_emi!Q$112</f>
        <v>0</v>
      </c>
    </row>
    <row r="158" spans="1:17" ht="12" customHeight="1" x14ac:dyDescent="0.25">
      <c r="A158" s="167" t="s">
        <v>151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79</v>
      </c>
      <c r="B159" s="165">
        <f>RES_hhdet_emi!B$114</f>
        <v>0</v>
      </c>
      <c r="C159" s="165">
        <f>RES_hhdet_emi!C$114</f>
        <v>0</v>
      </c>
      <c r="D159" s="165">
        <f>RES_hhdet_emi!D$114</f>
        <v>0</v>
      </c>
      <c r="E159" s="165">
        <f>RES_hhdet_emi!E$114</f>
        <v>0</v>
      </c>
      <c r="F159" s="165">
        <f>RES_hhdet_emi!F$114</f>
        <v>0</v>
      </c>
      <c r="G159" s="165">
        <f>RES_hhdet_emi!G$114</f>
        <v>0</v>
      </c>
      <c r="H159" s="165">
        <f>RES_hhdet_emi!H$114</f>
        <v>0</v>
      </c>
      <c r="I159" s="165">
        <f>RES_hhdet_emi!I$114</f>
        <v>0</v>
      </c>
      <c r="J159" s="165">
        <f>RES_hhdet_emi!J$114</f>
        <v>0</v>
      </c>
      <c r="K159" s="165">
        <f>RES_hhdet_emi!K$114</f>
        <v>0</v>
      </c>
      <c r="L159" s="165">
        <f>RES_hhdet_emi!L$114</f>
        <v>0</v>
      </c>
      <c r="M159" s="165">
        <f>RES_hhdet_emi!M$114</f>
        <v>0</v>
      </c>
      <c r="N159" s="165">
        <f>RES_hhdet_emi!N$114</f>
        <v>0</v>
      </c>
      <c r="O159" s="165">
        <f>RES_hhdet_emi!O$114</f>
        <v>0</v>
      </c>
      <c r="P159" s="165">
        <f>RES_hhdet_emi!P$114</f>
        <v>0</v>
      </c>
      <c r="Q159" s="165">
        <f>RES_hhdet_emi!Q$114</f>
        <v>0</v>
      </c>
    </row>
    <row r="160" spans="1:17" ht="12" customHeight="1" x14ac:dyDescent="0.25">
      <c r="A160" s="147" t="s">
        <v>59</v>
      </c>
      <c r="B160" s="164">
        <f>RES_hhdet_emi!B$115</f>
        <v>0</v>
      </c>
      <c r="C160" s="164">
        <f>RES_hhdet_emi!C$115</f>
        <v>0</v>
      </c>
      <c r="D160" s="164">
        <f>RES_hhdet_emi!D$115</f>
        <v>0</v>
      </c>
      <c r="E160" s="164">
        <f>RES_hhdet_emi!E$115</f>
        <v>0</v>
      </c>
      <c r="F160" s="164">
        <f>RES_hhdet_emi!F$115</f>
        <v>0</v>
      </c>
      <c r="G160" s="164">
        <f>RES_hhdet_emi!G$115</f>
        <v>0</v>
      </c>
      <c r="H160" s="164">
        <f>RES_hhdet_emi!H$115</f>
        <v>0</v>
      </c>
      <c r="I160" s="164">
        <f>RES_hhdet_emi!I$115</f>
        <v>0</v>
      </c>
      <c r="J160" s="164">
        <f>RES_hhdet_emi!J$115</f>
        <v>0</v>
      </c>
      <c r="K160" s="164">
        <f>RES_hhdet_emi!K$115</f>
        <v>0</v>
      </c>
      <c r="L160" s="164">
        <f>RES_hhdet_emi!L$115</f>
        <v>0</v>
      </c>
      <c r="M160" s="164">
        <f>RES_hhdet_emi!M$115</f>
        <v>0</v>
      </c>
      <c r="N160" s="164">
        <f>RES_hhdet_emi!N$115</f>
        <v>0</v>
      </c>
      <c r="O160" s="164">
        <f>RES_hhdet_emi!O$115</f>
        <v>0</v>
      </c>
      <c r="P160" s="164">
        <f>RES_hhdet_emi!P$115</f>
        <v>0</v>
      </c>
      <c r="Q160" s="164">
        <f>RES_hhdet_emi!Q$115</f>
        <v>0</v>
      </c>
    </row>
    <row r="161" spans="1:17" ht="12" customHeight="1" x14ac:dyDescent="0.25">
      <c r="A161" s="163" t="s">
        <v>142</v>
      </c>
      <c r="B161" s="162">
        <f>RES_hhdet_emi!B$116</f>
        <v>0</v>
      </c>
      <c r="C161" s="162">
        <f>RES_hhdet_emi!C$116</f>
        <v>0</v>
      </c>
      <c r="D161" s="162">
        <f>RES_hhdet_emi!D$116</f>
        <v>0</v>
      </c>
      <c r="E161" s="162">
        <f>RES_hhdet_emi!E$116</f>
        <v>0</v>
      </c>
      <c r="F161" s="162">
        <f>RES_hhdet_emi!F$116</f>
        <v>0</v>
      </c>
      <c r="G161" s="162">
        <f>RES_hhdet_emi!G$116</f>
        <v>0</v>
      </c>
      <c r="H161" s="162">
        <f>RES_hhdet_emi!H$116</f>
        <v>0</v>
      </c>
      <c r="I161" s="162">
        <f>RES_hhdet_emi!I$116</f>
        <v>0</v>
      </c>
      <c r="J161" s="162">
        <f>RES_hhdet_emi!J$116</f>
        <v>0</v>
      </c>
      <c r="K161" s="162">
        <f>RES_hhdet_emi!K$116</f>
        <v>0</v>
      </c>
      <c r="L161" s="162">
        <f>RES_hhdet_emi!L$116</f>
        <v>0</v>
      </c>
      <c r="M161" s="162">
        <f>RES_hhdet_emi!M$116</f>
        <v>0</v>
      </c>
      <c r="N161" s="162">
        <f>RES_hhdet_emi!N$116</f>
        <v>0</v>
      </c>
      <c r="O161" s="162">
        <f>RES_hhdet_emi!O$116</f>
        <v>0</v>
      </c>
      <c r="P161" s="162">
        <f>RES_hhdet_emi!P$116</f>
        <v>0</v>
      </c>
      <c r="Q161" s="162">
        <f>RES_hhdet_emi!Q$116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RES_hhdet_emi!B$118</f>
        <v>0</v>
      </c>
      <c r="C163" s="156">
        <f>RES_hhdet_emi!C$118</f>
        <v>0</v>
      </c>
      <c r="D163" s="156">
        <f>RES_hhdet_emi!D$118</f>
        <v>0</v>
      </c>
      <c r="E163" s="156">
        <f>RES_hhdet_emi!E$118</f>
        <v>0</v>
      </c>
      <c r="F163" s="156">
        <f>RES_hhdet_emi!F$118</f>
        <v>0</v>
      </c>
      <c r="G163" s="156">
        <f>RES_hhdet_emi!G$118</f>
        <v>0</v>
      </c>
      <c r="H163" s="156">
        <f>RES_hhdet_emi!H$118</f>
        <v>0</v>
      </c>
      <c r="I163" s="156">
        <f>RES_hhdet_emi!I$118</f>
        <v>0</v>
      </c>
      <c r="J163" s="156">
        <f>RES_hhdet_emi!J$118</f>
        <v>0</v>
      </c>
      <c r="K163" s="156">
        <f>RES_hhdet_emi!K$118</f>
        <v>0</v>
      </c>
      <c r="L163" s="156">
        <f>RES_hhdet_emi!L$118</f>
        <v>0</v>
      </c>
      <c r="M163" s="156">
        <f>RES_hhdet_emi!M$118</f>
        <v>0</v>
      </c>
      <c r="N163" s="156">
        <f>RES_hhdet_emi!N$118</f>
        <v>0</v>
      </c>
      <c r="O163" s="156">
        <f>RES_hhdet_emi!O$118</f>
        <v>0</v>
      </c>
      <c r="P163" s="156">
        <f>RES_hhdet_emi!P$118</f>
        <v>0</v>
      </c>
      <c r="Q163" s="156">
        <f>RES_hhdet_emi!Q$118</f>
        <v>0</v>
      </c>
    </row>
    <row r="164" spans="1:17" ht="12" customHeight="1" x14ac:dyDescent="0.25">
      <c r="A164" s="148" t="s">
        <v>59</v>
      </c>
      <c r="B164" s="156">
        <f>RES_hhdet_emi!B$119</f>
        <v>0</v>
      </c>
      <c r="C164" s="156">
        <f>RES_hhdet_emi!C$119</f>
        <v>0</v>
      </c>
      <c r="D164" s="156">
        <f>RES_hhdet_emi!D$119</f>
        <v>0</v>
      </c>
      <c r="E164" s="156">
        <f>RES_hhdet_emi!E$119</f>
        <v>0</v>
      </c>
      <c r="F164" s="156">
        <f>RES_hhdet_emi!F$119</f>
        <v>0</v>
      </c>
      <c r="G164" s="156">
        <f>RES_hhdet_emi!G$119</f>
        <v>0</v>
      </c>
      <c r="H164" s="156">
        <f>RES_hhdet_emi!H$119</f>
        <v>0</v>
      </c>
      <c r="I164" s="156">
        <f>RES_hhdet_emi!I$119</f>
        <v>0</v>
      </c>
      <c r="J164" s="156">
        <f>RES_hhdet_emi!J$119</f>
        <v>0</v>
      </c>
      <c r="K164" s="156">
        <f>RES_hhdet_emi!K$119</f>
        <v>0</v>
      </c>
      <c r="L164" s="156">
        <f>RES_hhdet_emi!L$119</f>
        <v>0</v>
      </c>
      <c r="M164" s="156">
        <f>RES_hhdet_emi!M$119</f>
        <v>0</v>
      </c>
      <c r="N164" s="156">
        <f>RES_hhdet_emi!N$119</f>
        <v>0</v>
      </c>
      <c r="O164" s="156">
        <f>RES_hhdet_emi!O$119</f>
        <v>0</v>
      </c>
      <c r="P164" s="156">
        <f>RES_hhdet_emi!P$119</f>
        <v>0</v>
      </c>
      <c r="Q164" s="156">
        <f>RES_hhdet_emi!Q$119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RES_hhdet_emi!B$121</f>
        <v>0</v>
      </c>
      <c r="C166" s="156">
        <f>RES_hhdet_emi!C$121</f>
        <v>0</v>
      </c>
      <c r="D166" s="156">
        <f>RES_hhdet_emi!D$121</f>
        <v>0</v>
      </c>
      <c r="E166" s="156">
        <f>RES_hhdet_emi!E$121</f>
        <v>0</v>
      </c>
      <c r="F166" s="156">
        <f>RES_hhdet_emi!F$121</f>
        <v>0</v>
      </c>
      <c r="G166" s="156">
        <f>RES_hhdet_emi!G$121</f>
        <v>0</v>
      </c>
      <c r="H166" s="156">
        <f>RES_hhdet_emi!H$121</f>
        <v>0</v>
      </c>
      <c r="I166" s="156">
        <f>RES_hhdet_emi!I$121</f>
        <v>0</v>
      </c>
      <c r="J166" s="156">
        <f>RES_hhdet_emi!J$121</f>
        <v>0</v>
      </c>
      <c r="K166" s="156">
        <f>RES_hhdet_emi!K$121</f>
        <v>0</v>
      </c>
      <c r="L166" s="156">
        <f>RES_hhdet_emi!L$121</f>
        <v>0</v>
      </c>
      <c r="M166" s="156">
        <f>RES_hhdet_emi!M$121</f>
        <v>0</v>
      </c>
      <c r="N166" s="156">
        <f>RES_hhdet_emi!N$121</f>
        <v>0</v>
      </c>
      <c r="O166" s="156">
        <f>RES_hhdet_emi!O$121</f>
        <v>0</v>
      </c>
      <c r="P166" s="156">
        <f>RES_hhdet_emi!P$121</f>
        <v>0</v>
      </c>
      <c r="Q166" s="156">
        <f>RES_hhdet_emi!Q$121</f>
        <v>0</v>
      </c>
    </row>
    <row r="167" spans="1:17" ht="12" customHeight="1" x14ac:dyDescent="0.25">
      <c r="A167" s="29" t="s">
        <v>140</v>
      </c>
      <c r="B167" s="57">
        <f>RES_hhdet_emi!B$122</f>
        <v>0</v>
      </c>
      <c r="C167" s="57">
        <f>RES_hhdet_emi!C$122</f>
        <v>0</v>
      </c>
      <c r="D167" s="57">
        <f>RES_hhdet_emi!D$122</f>
        <v>0</v>
      </c>
      <c r="E167" s="57">
        <f>RES_hhdet_emi!E$122</f>
        <v>0</v>
      </c>
      <c r="F167" s="57">
        <f>RES_hhdet_emi!F$122</f>
        <v>0</v>
      </c>
      <c r="G167" s="57">
        <f>RES_hhdet_emi!G$122</f>
        <v>0</v>
      </c>
      <c r="H167" s="57">
        <f>RES_hhdet_emi!H$122</f>
        <v>0</v>
      </c>
      <c r="I167" s="57">
        <f>RES_hhdet_emi!I$122</f>
        <v>0</v>
      </c>
      <c r="J167" s="57">
        <f>RES_hhdet_emi!J$122</f>
        <v>0</v>
      </c>
      <c r="K167" s="57">
        <f>RES_hhdet_emi!K$122</f>
        <v>0</v>
      </c>
      <c r="L167" s="57">
        <f>RES_hhdet_emi!L$122</f>
        <v>0</v>
      </c>
      <c r="M167" s="57">
        <f>RES_hhdet_emi!M$122</f>
        <v>0</v>
      </c>
      <c r="N167" s="57">
        <f>RES_hhdet_emi!N$122</f>
        <v>0</v>
      </c>
      <c r="O167" s="57">
        <f>RES_hhdet_emi!O$122</f>
        <v>0</v>
      </c>
      <c r="P167" s="57">
        <f>RES_hhdet_emi!P$122</f>
        <v>0</v>
      </c>
      <c r="Q167" s="57">
        <f>RES_hhdet_emi!Q$122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153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152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151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79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153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152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151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79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153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152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151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79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153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152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151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79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153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152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151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79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153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152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151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79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153</v>
      </c>
      <c r="B287" s="156"/>
      <c r="C287" s="156">
        <f>RES_hhdet_in_fec!C$107</f>
        <v>0</v>
      </c>
      <c r="D287" s="156">
        <f>RES_hhdet_in_fec!D$107</f>
        <v>0</v>
      </c>
      <c r="E287" s="156">
        <f>RES_hhdet_in_fec!E$107</f>
        <v>0</v>
      </c>
      <c r="F287" s="156">
        <f>RES_hhdet_in_fec!F$107</f>
        <v>0</v>
      </c>
      <c r="G287" s="156">
        <f>RES_hhdet_in_fec!G$107</f>
        <v>0</v>
      </c>
      <c r="H287" s="156">
        <f>RES_hhdet_in_fec!H$107</f>
        <v>0</v>
      </c>
      <c r="I287" s="156">
        <f>RES_hhdet_in_fec!I$107</f>
        <v>0</v>
      </c>
      <c r="J287" s="156">
        <f>RES_hhdet_in_fec!J$107</f>
        <v>0</v>
      </c>
      <c r="K287" s="156">
        <f>RES_hhdet_in_fec!K$107</f>
        <v>0</v>
      </c>
      <c r="L287" s="156">
        <f>RES_hhdet_in_fec!L$107</f>
        <v>0</v>
      </c>
      <c r="M287" s="156">
        <f>RES_hhdet_in_fec!M$107</f>
        <v>0</v>
      </c>
      <c r="N287" s="156">
        <f>RES_hhdet_in_fec!N$107</f>
        <v>0</v>
      </c>
      <c r="O287" s="156">
        <f>RES_hhdet_in_fec!O$107</f>
        <v>0</v>
      </c>
      <c r="P287" s="156">
        <f>RES_hhdet_in_fec!P$107</f>
        <v>0</v>
      </c>
      <c r="Q287" s="156">
        <f>RES_hhdet_in_fec!Q$107</f>
        <v>0</v>
      </c>
    </row>
    <row r="288" spans="1:17" ht="12" customHeight="1" x14ac:dyDescent="0.25">
      <c r="A288" s="23" t="s">
        <v>60</v>
      </c>
      <c r="B288" s="156"/>
      <c r="C288" s="156">
        <f>RES_hhdet_in_fec!C$108</f>
        <v>0</v>
      </c>
      <c r="D288" s="156">
        <f>RES_hhdet_in_fec!D$108</f>
        <v>0</v>
      </c>
      <c r="E288" s="156">
        <f>RES_hhdet_in_fec!E$108</f>
        <v>0</v>
      </c>
      <c r="F288" s="156">
        <f>RES_hhdet_in_fec!F$108</f>
        <v>0</v>
      </c>
      <c r="G288" s="156">
        <f>RES_hhdet_in_fec!G$108</f>
        <v>0</v>
      </c>
      <c r="H288" s="156">
        <f>RES_hhdet_in_fec!H$108</f>
        <v>0</v>
      </c>
      <c r="I288" s="156">
        <f>RES_hhdet_in_fec!I$108</f>
        <v>0</v>
      </c>
      <c r="J288" s="156">
        <f>RES_hhdet_in_fec!J$108</f>
        <v>0</v>
      </c>
      <c r="K288" s="156">
        <f>RES_hhdet_in_fec!K$108</f>
        <v>0</v>
      </c>
      <c r="L288" s="156">
        <f>RES_hhdet_in_fec!L$108</f>
        <v>0</v>
      </c>
      <c r="M288" s="156">
        <f>RES_hhdet_in_fec!M$108</f>
        <v>0</v>
      </c>
      <c r="N288" s="156">
        <f>RES_hhdet_in_fec!N$108</f>
        <v>0</v>
      </c>
      <c r="O288" s="156">
        <f>RES_hhdet_in_fec!O$108</f>
        <v>0</v>
      </c>
      <c r="P288" s="156">
        <f>RES_hhdet_in_fec!P$108</f>
        <v>0</v>
      </c>
      <c r="Q288" s="156">
        <f>RES_hhdet_in_fec!Q$108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RES_hhdet_in_fec!C$110</f>
        <v>0</v>
      </c>
      <c r="D290" s="156">
        <f>RES_hhdet_in_fec!D$110</f>
        <v>0</v>
      </c>
      <c r="E290" s="156">
        <f>RES_hhdet_in_fec!E$110</f>
        <v>0</v>
      </c>
      <c r="F290" s="156">
        <f>RES_hhdet_in_fec!F$110</f>
        <v>0</v>
      </c>
      <c r="G290" s="156">
        <f>RES_hhdet_in_fec!G$110</f>
        <v>0</v>
      </c>
      <c r="H290" s="156">
        <f>RES_hhdet_in_fec!H$110</f>
        <v>0</v>
      </c>
      <c r="I290" s="156">
        <f>RES_hhdet_in_fec!I$110</f>
        <v>0</v>
      </c>
      <c r="J290" s="156">
        <f>RES_hhdet_in_fec!J$110</f>
        <v>0</v>
      </c>
      <c r="K290" s="156">
        <f>RES_hhdet_in_fec!K$110</f>
        <v>0</v>
      </c>
      <c r="L290" s="156">
        <f>RES_hhdet_in_fec!L$110</f>
        <v>0</v>
      </c>
      <c r="M290" s="156">
        <f>RES_hhdet_in_fec!M$110</f>
        <v>0</v>
      </c>
      <c r="N290" s="156">
        <f>RES_hhdet_in_fec!N$110</f>
        <v>0</v>
      </c>
      <c r="O290" s="156">
        <f>RES_hhdet_in_fec!O$110</f>
        <v>0</v>
      </c>
      <c r="P290" s="156">
        <f>RES_hhdet_in_fec!P$110</f>
        <v>0</v>
      </c>
      <c r="Q290" s="156">
        <f>RES_hhdet_in_fec!Q$110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152</v>
      </c>
      <c r="B292" s="132"/>
      <c r="C292" s="132">
        <f>RES_hhdet_in_fec!C$112</f>
        <v>0</v>
      </c>
      <c r="D292" s="132">
        <f>RES_hhdet_in_fec!D$112</f>
        <v>0</v>
      </c>
      <c r="E292" s="132">
        <f>RES_hhdet_in_fec!E$112</f>
        <v>0</v>
      </c>
      <c r="F292" s="132">
        <f>RES_hhdet_in_fec!F$112</f>
        <v>0</v>
      </c>
      <c r="G292" s="132">
        <f>RES_hhdet_in_fec!G$112</f>
        <v>0</v>
      </c>
      <c r="H292" s="132">
        <f>RES_hhdet_in_fec!H$112</f>
        <v>0</v>
      </c>
      <c r="I292" s="132">
        <f>RES_hhdet_in_fec!I$112</f>
        <v>0</v>
      </c>
      <c r="J292" s="132">
        <f>RES_hhdet_in_fec!J$112</f>
        <v>0</v>
      </c>
      <c r="K292" s="132">
        <f>RES_hhdet_in_fec!K$112</f>
        <v>0</v>
      </c>
      <c r="L292" s="132">
        <f>RES_hhdet_in_fec!L$112</f>
        <v>0</v>
      </c>
      <c r="M292" s="132">
        <f>RES_hhdet_in_fec!M$112</f>
        <v>0</v>
      </c>
      <c r="N292" s="132">
        <f>RES_hhdet_in_fec!N$112</f>
        <v>0</v>
      </c>
      <c r="O292" s="132">
        <f>RES_hhdet_in_fec!O$112</f>
        <v>0</v>
      </c>
      <c r="P292" s="132">
        <f>RES_hhdet_in_fec!P$112</f>
        <v>0</v>
      </c>
      <c r="Q292" s="132">
        <f>RES_hhdet_in_fec!Q$112</f>
        <v>0</v>
      </c>
    </row>
    <row r="293" spans="1:17" ht="12" customHeight="1" x14ac:dyDescent="0.25">
      <c r="A293" s="167" t="s">
        <v>151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79</v>
      </c>
      <c r="B294" s="165"/>
      <c r="C294" s="165">
        <f>RES_hhdet_in_fec!C$114</f>
        <v>0</v>
      </c>
      <c r="D294" s="165">
        <f>RES_hhdet_in_fec!D$114</f>
        <v>0</v>
      </c>
      <c r="E294" s="165">
        <f>RES_hhdet_in_fec!E$114</f>
        <v>0</v>
      </c>
      <c r="F294" s="165">
        <f>RES_hhdet_in_fec!F$114</f>
        <v>0</v>
      </c>
      <c r="G294" s="165">
        <f>RES_hhdet_in_fec!G$114</f>
        <v>0</v>
      </c>
      <c r="H294" s="165">
        <f>RES_hhdet_in_fec!H$114</f>
        <v>0</v>
      </c>
      <c r="I294" s="165">
        <f>RES_hhdet_in_fec!I$114</f>
        <v>0</v>
      </c>
      <c r="J294" s="165">
        <f>RES_hhdet_in_fec!J$114</f>
        <v>0</v>
      </c>
      <c r="K294" s="165">
        <f>RES_hhdet_in_fec!K$114</f>
        <v>0</v>
      </c>
      <c r="L294" s="165">
        <f>RES_hhdet_in_fec!L$114</f>
        <v>0</v>
      </c>
      <c r="M294" s="165">
        <f>RES_hhdet_in_fec!M$114</f>
        <v>0</v>
      </c>
      <c r="N294" s="165">
        <f>RES_hhdet_in_fec!N$114</f>
        <v>0</v>
      </c>
      <c r="O294" s="165">
        <f>RES_hhdet_in_fec!O$114</f>
        <v>0</v>
      </c>
      <c r="P294" s="165">
        <f>RES_hhdet_in_fec!P$114</f>
        <v>0</v>
      </c>
      <c r="Q294" s="165">
        <f>RES_hhdet_in_fec!Q$114</f>
        <v>0</v>
      </c>
    </row>
    <row r="295" spans="1:17" ht="12" customHeight="1" x14ac:dyDescent="0.25">
      <c r="A295" s="147" t="s">
        <v>59</v>
      </c>
      <c r="B295" s="164"/>
      <c r="C295" s="164">
        <f>RES_hhdet_in_fec!C$115</f>
        <v>0</v>
      </c>
      <c r="D295" s="164">
        <f>RES_hhdet_in_fec!D$115</f>
        <v>0</v>
      </c>
      <c r="E295" s="164">
        <f>RES_hhdet_in_fec!E$115</f>
        <v>0</v>
      </c>
      <c r="F295" s="164">
        <f>RES_hhdet_in_fec!F$115</f>
        <v>0</v>
      </c>
      <c r="G295" s="164">
        <f>RES_hhdet_in_fec!G$115</f>
        <v>0</v>
      </c>
      <c r="H295" s="164">
        <f>RES_hhdet_in_fec!H$115</f>
        <v>0</v>
      </c>
      <c r="I295" s="164">
        <f>RES_hhdet_in_fec!I$115</f>
        <v>0</v>
      </c>
      <c r="J295" s="164">
        <f>RES_hhdet_in_fec!J$115</f>
        <v>0</v>
      </c>
      <c r="K295" s="164">
        <f>RES_hhdet_in_fec!K$115</f>
        <v>0</v>
      </c>
      <c r="L295" s="164">
        <f>RES_hhdet_in_fec!L$115</f>
        <v>0</v>
      </c>
      <c r="M295" s="164">
        <f>RES_hhdet_in_fec!M$115</f>
        <v>0</v>
      </c>
      <c r="N295" s="164">
        <f>RES_hhdet_in_fec!N$115</f>
        <v>0</v>
      </c>
      <c r="O295" s="164">
        <f>RES_hhdet_in_fec!O$115</f>
        <v>0</v>
      </c>
      <c r="P295" s="164">
        <f>RES_hhdet_in_fec!P$115</f>
        <v>0</v>
      </c>
      <c r="Q295" s="164">
        <f>RES_hhdet_in_fec!Q$115</f>
        <v>0</v>
      </c>
    </row>
    <row r="296" spans="1:17" ht="12" customHeight="1" x14ac:dyDescent="0.25">
      <c r="A296" s="163" t="s">
        <v>142</v>
      </c>
      <c r="B296" s="162"/>
      <c r="C296" s="162">
        <f>RES_hhdet_in_fec!C$116</f>
        <v>0</v>
      </c>
      <c r="D296" s="162">
        <f>RES_hhdet_in_fec!D$116</f>
        <v>0</v>
      </c>
      <c r="E296" s="162">
        <f>RES_hhdet_in_fec!E$116</f>
        <v>0</v>
      </c>
      <c r="F296" s="162">
        <f>RES_hhdet_in_fec!F$116</f>
        <v>0</v>
      </c>
      <c r="G296" s="162">
        <f>RES_hhdet_in_fec!G$116</f>
        <v>0</v>
      </c>
      <c r="H296" s="162">
        <f>RES_hhdet_in_fec!H$116</f>
        <v>0</v>
      </c>
      <c r="I296" s="162">
        <f>RES_hhdet_in_fec!I$116</f>
        <v>0</v>
      </c>
      <c r="J296" s="162">
        <f>RES_hhdet_in_fec!J$116</f>
        <v>0</v>
      </c>
      <c r="K296" s="162">
        <f>RES_hhdet_in_fec!K$116</f>
        <v>0</v>
      </c>
      <c r="L296" s="162">
        <f>RES_hhdet_in_fec!L$116</f>
        <v>0</v>
      </c>
      <c r="M296" s="162">
        <f>RES_hhdet_in_fec!M$116</f>
        <v>0</v>
      </c>
      <c r="N296" s="162">
        <f>RES_hhdet_in_fec!N$116</f>
        <v>0</v>
      </c>
      <c r="O296" s="162">
        <f>RES_hhdet_in_fec!O$116</f>
        <v>0</v>
      </c>
      <c r="P296" s="162">
        <f>RES_hhdet_in_fec!P$116</f>
        <v>0</v>
      </c>
      <c r="Q296" s="162">
        <f>RES_hhdet_in_fec!Q$116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RES_hhdet_in_fec!C$118</f>
        <v>0</v>
      </c>
      <c r="D298" s="156">
        <f>RES_hhdet_in_fec!D$118</f>
        <v>0</v>
      </c>
      <c r="E298" s="156">
        <f>RES_hhdet_in_fec!E$118</f>
        <v>0</v>
      </c>
      <c r="F298" s="156">
        <f>RES_hhdet_in_fec!F$118</f>
        <v>0</v>
      </c>
      <c r="G298" s="156">
        <f>RES_hhdet_in_fec!G$118</f>
        <v>0</v>
      </c>
      <c r="H298" s="156">
        <f>RES_hhdet_in_fec!H$118</f>
        <v>0</v>
      </c>
      <c r="I298" s="156">
        <f>RES_hhdet_in_fec!I$118</f>
        <v>0</v>
      </c>
      <c r="J298" s="156">
        <f>RES_hhdet_in_fec!J$118</f>
        <v>0</v>
      </c>
      <c r="K298" s="156">
        <f>RES_hhdet_in_fec!K$118</f>
        <v>0</v>
      </c>
      <c r="L298" s="156">
        <f>RES_hhdet_in_fec!L$118</f>
        <v>0</v>
      </c>
      <c r="M298" s="156">
        <f>RES_hhdet_in_fec!M$118</f>
        <v>0</v>
      </c>
      <c r="N298" s="156">
        <f>RES_hhdet_in_fec!N$118</f>
        <v>0</v>
      </c>
      <c r="O298" s="156">
        <f>RES_hhdet_in_fec!O$118</f>
        <v>0</v>
      </c>
      <c r="P298" s="156">
        <f>RES_hhdet_in_fec!P$118</f>
        <v>0</v>
      </c>
      <c r="Q298" s="156">
        <f>RES_hhdet_in_fec!Q$118</f>
        <v>0</v>
      </c>
    </row>
    <row r="299" spans="1:17" ht="12" customHeight="1" x14ac:dyDescent="0.25">
      <c r="A299" s="148" t="s">
        <v>59</v>
      </c>
      <c r="B299" s="156"/>
      <c r="C299" s="156">
        <f>RES_hhdet_in_fec!C$119</f>
        <v>0</v>
      </c>
      <c r="D299" s="156">
        <f>RES_hhdet_in_fec!D$119</f>
        <v>0</v>
      </c>
      <c r="E299" s="156">
        <f>RES_hhdet_in_fec!E$119</f>
        <v>0</v>
      </c>
      <c r="F299" s="156">
        <f>RES_hhdet_in_fec!F$119</f>
        <v>0</v>
      </c>
      <c r="G299" s="156">
        <f>RES_hhdet_in_fec!G$119</f>
        <v>0</v>
      </c>
      <c r="H299" s="156">
        <f>RES_hhdet_in_fec!H$119</f>
        <v>0</v>
      </c>
      <c r="I299" s="156">
        <f>RES_hhdet_in_fec!I$119</f>
        <v>0</v>
      </c>
      <c r="J299" s="156">
        <f>RES_hhdet_in_fec!J$119</f>
        <v>0</v>
      </c>
      <c r="K299" s="156">
        <f>RES_hhdet_in_fec!K$119</f>
        <v>0</v>
      </c>
      <c r="L299" s="156">
        <f>RES_hhdet_in_fec!L$119</f>
        <v>0</v>
      </c>
      <c r="M299" s="156">
        <f>RES_hhdet_in_fec!M$119</f>
        <v>0</v>
      </c>
      <c r="N299" s="156">
        <f>RES_hhdet_in_fec!N$119</f>
        <v>0</v>
      </c>
      <c r="O299" s="156">
        <f>RES_hhdet_in_fec!O$119</f>
        <v>0</v>
      </c>
      <c r="P299" s="156">
        <f>RES_hhdet_in_fec!P$119</f>
        <v>0</v>
      </c>
      <c r="Q299" s="156">
        <f>RES_hhdet_in_fec!Q$119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RES_hhdet_in_fec!C$121</f>
        <v>0</v>
      </c>
      <c r="D301" s="156">
        <f>RES_hhdet_in_fec!D$121</f>
        <v>0</v>
      </c>
      <c r="E301" s="156">
        <f>RES_hhdet_in_fec!E$121</f>
        <v>0</v>
      </c>
      <c r="F301" s="156">
        <f>RES_hhdet_in_fec!F$121</f>
        <v>0</v>
      </c>
      <c r="G301" s="156">
        <f>RES_hhdet_in_fec!G$121</f>
        <v>0</v>
      </c>
      <c r="H301" s="156">
        <f>RES_hhdet_in_fec!H$121</f>
        <v>0</v>
      </c>
      <c r="I301" s="156">
        <f>RES_hhdet_in_fec!I$121</f>
        <v>0</v>
      </c>
      <c r="J301" s="156">
        <f>RES_hhdet_in_fec!J$121</f>
        <v>0</v>
      </c>
      <c r="K301" s="156">
        <f>RES_hhdet_in_fec!K$121</f>
        <v>0</v>
      </c>
      <c r="L301" s="156">
        <f>RES_hhdet_in_fec!L$121</f>
        <v>0</v>
      </c>
      <c r="M301" s="156">
        <f>RES_hhdet_in_fec!M$121</f>
        <v>0</v>
      </c>
      <c r="N301" s="156">
        <f>RES_hhdet_in_fec!N$121</f>
        <v>0</v>
      </c>
      <c r="O301" s="156">
        <f>RES_hhdet_in_fec!O$121</f>
        <v>0</v>
      </c>
      <c r="P301" s="156">
        <f>RES_hhdet_in_fec!P$121</f>
        <v>0</v>
      </c>
      <c r="Q301" s="156">
        <f>RES_hhdet_in_fec!Q$121</f>
        <v>0</v>
      </c>
    </row>
    <row r="302" spans="1:17" ht="12" customHeight="1" x14ac:dyDescent="0.25">
      <c r="A302" s="29" t="s">
        <v>140</v>
      </c>
      <c r="B302" s="57"/>
      <c r="C302" s="57">
        <f>RES_hhdet_in_fec!C$122</f>
        <v>0</v>
      </c>
      <c r="D302" s="57">
        <f>RES_hhdet_in_fec!D$122</f>
        <v>0</v>
      </c>
      <c r="E302" s="57">
        <f>RES_hhdet_in_fec!E$122</f>
        <v>0</v>
      </c>
      <c r="F302" s="57">
        <f>RES_hhdet_in_fec!F$122</f>
        <v>0</v>
      </c>
      <c r="G302" s="57">
        <f>RES_hhdet_in_fec!G$122</f>
        <v>0</v>
      </c>
      <c r="H302" s="57">
        <f>RES_hhdet_in_fec!H$122</f>
        <v>0</v>
      </c>
      <c r="I302" s="57">
        <f>RES_hhdet_in_fec!I$122</f>
        <v>0</v>
      </c>
      <c r="J302" s="57">
        <f>RES_hhdet_in_fec!J$122</f>
        <v>0</v>
      </c>
      <c r="K302" s="57">
        <f>RES_hhdet_in_fec!K$122</f>
        <v>0</v>
      </c>
      <c r="L302" s="57">
        <f>RES_hhdet_in_fec!L$122</f>
        <v>0</v>
      </c>
      <c r="M302" s="57">
        <f>RES_hhdet_in_fec!M$122</f>
        <v>0</v>
      </c>
      <c r="N302" s="57">
        <f>RES_hhdet_in_fec!N$122</f>
        <v>0</v>
      </c>
      <c r="O302" s="57">
        <f>RES_hhdet_in_fec!O$122</f>
        <v>0</v>
      </c>
      <c r="P302" s="57">
        <f>RES_hhdet_in_fec!P$122</f>
        <v>0</v>
      </c>
      <c r="Q302" s="57">
        <f>RES_hhdet_in_fec!Q$122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153</v>
      </c>
      <c r="B306" s="156"/>
      <c r="C306" s="156">
        <f>RES_hhdet_in_tes!C$107</f>
        <v>0</v>
      </c>
      <c r="D306" s="156">
        <f>RES_hhdet_in_tes!D$107</f>
        <v>0</v>
      </c>
      <c r="E306" s="156">
        <f>RES_hhdet_in_tes!E$107</f>
        <v>0</v>
      </c>
      <c r="F306" s="156">
        <f>RES_hhdet_in_tes!F$107</f>
        <v>0</v>
      </c>
      <c r="G306" s="156">
        <f>RES_hhdet_in_tes!G$107</f>
        <v>0</v>
      </c>
      <c r="H306" s="156">
        <f>RES_hhdet_in_tes!H$107</f>
        <v>0</v>
      </c>
      <c r="I306" s="156">
        <f>RES_hhdet_in_tes!I$107</f>
        <v>0</v>
      </c>
      <c r="J306" s="156">
        <f>RES_hhdet_in_tes!J$107</f>
        <v>0</v>
      </c>
      <c r="K306" s="156">
        <f>RES_hhdet_in_tes!K$107</f>
        <v>0</v>
      </c>
      <c r="L306" s="156">
        <f>RES_hhdet_in_tes!L$107</f>
        <v>0</v>
      </c>
      <c r="M306" s="156">
        <f>RES_hhdet_in_tes!M$107</f>
        <v>0</v>
      </c>
      <c r="N306" s="156">
        <f>RES_hhdet_in_tes!N$107</f>
        <v>0</v>
      </c>
      <c r="O306" s="156">
        <f>RES_hhdet_in_tes!O$107</f>
        <v>0</v>
      </c>
      <c r="P306" s="156">
        <f>RES_hhdet_in_tes!P$107</f>
        <v>0</v>
      </c>
      <c r="Q306" s="156">
        <f>RES_hhdet_in_tes!Q$107</f>
        <v>0</v>
      </c>
    </row>
    <row r="307" spans="1:17" ht="12" customHeight="1" x14ac:dyDescent="0.25">
      <c r="A307" s="23" t="s">
        <v>60</v>
      </c>
      <c r="B307" s="156"/>
      <c r="C307" s="156">
        <f>RES_hhdet_in_tes!C$108</f>
        <v>0</v>
      </c>
      <c r="D307" s="156">
        <f>RES_hhdet_in_tes!D$108</f>
        <v>0</v>
      </c>
      <c r="E307" s="156">
        <f>RES_hhdet_in_tes!E$108</f>
        <v>0</v>
      </c>
      <c r="F307" s="156">
        <f>RES_hhdet_in_tes!F$108</f>
        <v>0</v>
      </c>
      <c r="G307" s="156">
        <f>RES_hhdet_in_tes!G$108</f>
        <v>0</v>
      </c>
      <c r="H307" s="156">
        <f>RES_hhdet_in_tes!H$108</f>
        <v>0</v>
      </c>
      <c r="I307" s="156">
        <f>RES_hhdet_in_tes!I$108</f>
        <v>0</v>
      </c>
      <c r="J307" s="156">
        <f>RES_hhdet_in_tes!J$108</f>
        <v>0</v>
      </c>
      <c r="K307" s="156">
        <f>RES_hhdet_in_tes!K$108</f>
        <v>0</v>
      </c>
      <c r="L307" s="156">
        <f>RES_hhdet_in_tes!L$108</f>
        <v>0</v>
      </c>
      <c r="M307" s="156">
        <f>RES_hhdet_in_tes!M$108</f>
        <v>0</v>
      </c>
      <c r="N307" s="156">
        <f>RES_hhdet_in_tes!N$108</f>
        <v>0</v>
      </c>
      <c r="O307" s="156">
        <f>RES_hhdet_in_tes!O$108</f>
        <v>0</v>
      </c>
      <c r="P307" s="156">
        <f>RES_hhdet_in_tes!P$108</f>
        <v>0</v>
      </c>
      <c r="Q307" s="156">
        <f>RES_hhdet_in_tes!Q$108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RES_hhdet_in_tes!C$110</f>
        <v>0</v>
      </c>
      <c r="D309" s="156">
        <f>RES_hhdet_in_tes!D$110</f>
        <v>0</v>
      </c>
      <c r="E309" s="156">
        <f>RES_hhdet_in_tes!E$110</f>
        <v>0</v>
      </c>
      <c r="F309" s="156">
        <f>RES_hhdet_in_tes!F$110</f>
        <v>0</v>
      </c>
      <c r="G309" s="156">
        <f>RES_hhdet_in_tes!G$110</f>
        <v>0</v>
      </c>
      <c r="H309" s="156">
        <f>RES_hhdet_in_tes!H$110</f>
        <v>0</v>
      </c>
      <c r="I309" s="156">
        <f>RES_hhdet_in_tes!I$110</f>
        <v>0</v>
      </c>
      <c r="J309" s="156">
        <f>RES_hhdet_in_tes!J$110</f>
        <v>0</v>
      </c>
      <c r="K309" s="156">
        <f>RES_hhdet_in_tes!K$110</f>
        <v>0</v>
      </c>
      <c r="L309" s="156">
        <f>RES_hhdet_in_tes!L$110</f>
        <v>0</v>
      </c>
      <c r="M309" s="156">
        <f>RES_hhdet_in_tes!M$110</f>
        <v>0</v>
      </c>
      <c r="N309" s="156">
        <f>RES_hhdet_in_tes!N$110</f>
        <v>0</v>
      </c>
      <c r="O309" s="156">
        <f>RES_hhdet_in_tes!O$110</f>
        <v>0</v>
      </c>
      <c r="P309" s="156">
        <f>RES_hhdet_in_tes!P$110</f>
        <v>0</v>
      </c>
      <c r="Q309" s="156">
        <f>RES_hhdet_in_tes!Q$110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152</v>
      </c>
      <c r="B311" s="132"/>
      <c r="C311" s="132">
        <f>RES_hhdet_in_tes!C$112</f>
        <v>0</v>
      </c>
      <c r="D311" s="132">
        <f>RES_hhdet_in_tes!D$112</f>
        <v>0</v>
      </c>
      <c r="E311" s="132">
        <f>RES_hhdet_in_tes!E$112</f>
        <v>0</v>
      </c>
      <c r="F311" s="132">
        <f>RES_hhdet_in_tes!F$112</f>
        <v>0</v>
      </c>
      <c r="G311" s="132">
        <f>RES_hhdet_in_tes!G$112</f>
        <v>0</v>
      </c>
      <c r="H311" s="132">
        <f>RES_hhdet_in_tes!H$112</f>
        <v>0</v>
      </c>
      <c r="I311" s="132">
        <f>RES_hhdet_in_tes!I$112</f>
        <v>0</v>
      </c>
      <c r="J311" s="132">
        <f>RES_hhdet_in_tes!J$112</f>
        <v>0</v>
      </c>
      <c r="K311" s="132">
        <f>RES_hhdet_in_tes!K$112</f>
        <v>0</v>
      </c>
      <c r="L311" s="132">
        <f>RES_hhdet_in_tes!L$112</f>
        <v>0</v>
      </c>
      <c r="M311" s="132">
        <f>RES_hhdet_in_tes!M$112</f>
        <v>0</v>
      </c>
      <c r="N311" s="132">
        <f>RES_hhdet_in_tes!N$112</f>
        <v>0</v>
      </c>
      <c r="O311" s="132">
        <f>RES_hhdet_in_tes!O$112</f>
        <v>0</v>
      </c>
      <c r="P311" s="132">
        <f>RES_hhdet_in_tes!P$112</f>
        <v>0</v>
      </c>
      <c r="Q311" s="132">
        <f>RES_hhdet_in_tes!Q$112</f>
        <v>0</v>
      </c>
    </row>
    <row r="312" spans="1:17" ht="12" customHeight="1" x14ac:dyDescent="0.25">
      <c r="A312" s="167" t="s">
        <v>151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79</v>
      </c>
      <c r="B313" s="165"/>
      <c r="C313" s="165">
        <f>RES_hhdet_in_tes!C$114</f>
        <v>0</v>
      </c>
      <c r="D313" s="165">
        <f>RES_hhdet_in_tes!D$114</f>
        <v>0</v>
      </c>
      <c r="E313" s="165">
        <f>RES_hhdet_in_tes!E$114</f>
        <v>0</v>
      </c>
      <c r="F313" s="165">
        <f>RES_hhdet_in_tes!F$114</f>
        <v>0</v>
      </c>
      <c r="G313" s="165">
        <f>RES_hhdet_in_tes!G$114</f>
        <v>0</v>
      </c>
      <c r="H313" s="165">
        <f>RES_hhdet_in_tes!H$114</f>
        <v>0</v>
      </c>
      <c r="I313" s="165">
        <f>RES_hhdet_in_tes!I$114</f>
        <v>0</v>
      </c>
      <c r="J313" s="165">
        <f>RES_hhdet_in_tes!J$114</f>
        <v>0</v>
      </c>
      <c r="K313" s="165">
        <f>RES_hhdet_in_tes!K$114</f>
        <v>0</v>
      </c>
      <c r="L313" s="165">
        <f>RES_hhdet_in_tes!L$114</f>
        <v>0</v>
      </c>
      <c r="M313" s="165">
        <f>RES_hhdet_in_tes!M$114</f>
        <v>0</v>
      </c>
      <c r="N313" s="165">
        <f>RES_hhdet_in_tes!N$114</f>
        <v>0</v>
      </c>
      <c r="O313" s="165">
        <f>RES_hhdet_in_tes!O$114</f>
        <v>0</v>
      </c>
      <c r="P313" s="165">
        <f>RES_hhdet_in_tes!P$114</f>
        <v>0</v>
      </c>
      <c r="Q313" s="165">
        <f>RES_hhdet_in_tes!Q$114</f>
        <v>0</v>
      </c>
    </row>
    <row r="314" spans="1:17" ht="12" customHeight="1" x14ac:dyDescent="0.25">
      <c r="A314" s="147" t="s">
        <v>59</v>
      </c>
      <c r="B314" s="164"/>
      <c r="C314" s="164">
        <f>RES_hhdet_in_tes!C$115</f>
        <v>0</v>
      </c>
      <c r="D314" s="164">
        <f>RES_hhdet_in_tes!D$115</f>
        <v>0</v>
      </c>
      <c r="E314" s="164">
        <f>RES_hhdet_in_tes!E$115</f>
        <v>0</v>
      </c>
      <c r="F314" s="164">
        <f>RES_hhdet_in_tes!F$115</f>
        <v>0</v>
      </c>
      <c r="G314" s="164">
        <f>RES_hhdet_in_tes!G$115</f>
        <v>0</v>
      </c>
      <c r="H314" s="164">
        <f>RES_hhdet_in_tes!H$115</f>
        <v>0</v>
      </c>
      <c r="I314" s="164">
        <f>RES_hhdet_in_tes!I$115</f>
        <v>0</v>
      </c>
      <c r="J314" s="164">
        <f>RES_hhdet_in_tes!J$115</f>
        <v>0</v>
      </c>
      <c r="K314" s="164">
        <f>RES_hhdet_in_tes!K$115</f>
        <v>0</v>
      </c>
      <c r="L314" s="164">
        <f>RES_hhdet_in_tes!L$115</f>
        <v>0</v>
      </c>
      <c r="M314" s="164">
        <f>RES_hhdet_in_tes!M$115</f>
        <v>0</v>
      </c>
      <c r="N314" s="164">
        <f>RES_hhdet_in_tes!N$115</f>
        <v>0</v>
      </c>
      <c r="O314" s="164">
        <f>RES_hhdet_in_tes!O$115</f>
        <v>0</v>
      </c>
      <c r="P314" s="164">
        <f>RES_hhdet_in_tes!P$115</f>
        <v>0</v>
      </c>
      <c r="Q314" s="164">
        <f>RES_hhdet_in_tes!Q$115</f>
        <v>0</v>
      </c>
    </row>
    <row r="315" spans="1:17" ht="12" customHeight="1" x14ac:dyDescent="0.25">
      <c r="A315" s="163" t="s">
        <v>142</v>
      </c>
      <c r="B315" s="162"/>
      <c r="C315" s="162">
        <f>RES_hhdet_in_tes!C$116</f>
        <v>0</v>
      </c>
      <c r="D315" s="162">
        <f>RES_hhdet_in_tes!D$116</f>
        <v>0</v>
      </c>
      <c r="E315" s="162">
        <f>RES_hhdet_in_tes!E$116</f>
        <v>0</v>
      </c>
      <c r="F315" s="162">
        <f>RES_hhdet_in_tes!F$116</f>
        <v>0</v>
      </c>
      <c r="G315" s="162">
        <f>RES_hhdet_in_tes!G$116</f>
        <v>0</v>
      </c>
      <c r="H315" s="162">
        <f>RES_hhdet_in_tes!H$116</f>
        <v>0</v>
      </c>
      <c r="I315" s="162">
        <f>RES_hhdet_in_tes!I$116</f>
        <v>0</v>
      </c>
      <c r="J315" s="162">
        <f>RES_hhdet_in_tes!J$116</f>
        <v>0</v>
      </c>
      <c r="K315" s="162">
        <f>RES_hhdet_in_tes!K$116</f>
        <v>0</v>
      </c>
      <c r="L315" s="162">
        <f>RES_hhdet_in_tes!L$116</f>
        <v>0</v>
      </c>
      <c r="M315" s="162">
        <f>RES_hhdet_in_tes!M$116</f>
        <v>0</v>
      </c>
      <c r="N315" s="162">
        <f>RES_hhdet_in_tes!N$116</f>
        <v>0</v>
      </c>
      <c r="O315" s="162">
        <f>RES_hhdet_in_tes!O$116</f>
        <v>0</v>
      </c>
      <c r="P315" s="162">
        <f>RES_hhdet_in_tes!P$116</f>
        <v>0</v>
      </c>
      <c r="Q315" s="162">
        <f>RES_hhdet_in_tes!Q$116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RES_hhdet_in_tes!C$118</f>
        <v>0</v>
      </c>
      <c r="D317" s="156">
        <f>RES_hhdet_in_tes!D$118</f>
        <v>0</v>
      </c>
      <c r="E317" s="156">
        <f>RES_hhdet_in_tes!E$118</f>
        <v>0</v>
      </c>
      <c r="F317" s="156">
        <f>RES_hhdet_in_tes!F$118</f>
        <v>0</v>
      </c>
      <c r="G317" s="156">
        <f>RES_hhdet_in_tes!G$118</f>
        <v>0</v>
      </c>
      <c r="H317" s="156">
        <f>RES_hhdet_in_tes!H$118</f>
        <v>0</v>
      </c>
      <c r="I317" s="156">
        <f>RES_hhdet_in_tes!I$118</f>
        <v>0</v>
      </c>
      <c r="J317" s="156">
        <f>RES_hhdet_in_tes!J$118</f>
        <v>0</v>
      </c>
      <c r="K317" s="156">
        <f>RES_hhdet_in_tes!K$118</f>
        <v>0</v>
      </c>
      <c r="L317" s="156">
        <f>RES_hhdet_in_tes!L$118</f>
        <v>0</v>
      </c>
      <c r="M317" s="156">
        <f>RES_hhdet_in_tes!M$118</f>
        <v>0</v>
      </c>
      <c r="N317" s="156">
        <f>RES_hhdet_in_tes!N$118</f>
        <v>0</v>
      </c>
      <c r="O317" s="156">
        <f>RES_hhdet_in_tes!O$118</f>
        <v>0</v>
      </c>
      <c r="P317" s="156">
        <f>RES_hhdet_in_tes!P$118</f>
        <v>0</v>
      </c>
      <c r="Q317" s="156">
        <f>RES_hhdet_in_tes!Q$118</f>
        <v>0</v>
      </c>
    </row>
    <row r="318" spans="1:17" ht="12" customHeight="1" x14ac:dyDescent="0.25">
      <c r="A318" s="148" t="s">
        <v>59</v>
      </c>
      <c r="B318" s="156"/>
      <c r="C318" s="156">
        <f>RES_hhdet_in_tes!C$119</f>
        <v>0</v>
      </c>
      <c r="D318" s="156">
        <f>RES_hhdet_in_tes!D$119</f>
        <v>0</v>
      </c>
      <c r="E318" s="156">
        <f>RES_hhdet_in_tes!E$119</f>
        <v>0</v>
      </c>
      <c r="F318" s="156">
        <f>RES_hhdet_in_tes!F$119</f>
        <v>0</v>
      </c>
      <c r="G318" s="156">
        <f>RES_hhdet_in_tes!G$119</f>
        <v>0</v>
      </c>
      <c r="H318" s="156">
        <f>RES_hhdet_in_tes!H$119</f>
        <v>0</v>
      </c>
      <c r="I318" s="156">
        <f>RES_hhdet_in_tes!I$119</f>
        <v>0</v>
      </c>
      <c r="J318" s="156">
        <f>RES_hhdet_in_tes!J$119</f>
        <v>0</v>
      </c>
      <c r="K318" s="156">
        <f>RES_hhdet_in_tes!K$119</f>
        <v>0</v>
      </c>
      <c r="L318" s="156">
        <f>RES_hhdet_in_tes!L$119</f>
        <v>0</v>
      </c>
      <c r="M318" s="156">
        <f>RES_hhdet_in_tes!M$119</f>
        <v>0</v>
      </c>
      <c r="N318" s="156">
        <f>RES_hhdet_in_tes!N$119</f>
        <v>0</v>
      </c>
      <c r="O318" s="156">
        <f>RES_hhdet_in_tes!O$119</f>
        <v>0</v>
      </c>
      <c r="P318" s="156">
        <f>RES_hhdet_in_tes!P$119</f>
        <v>0</v>
      </c>
      <c r="Q318" s="156">
        <f>RES_hhdet_in_tes!Q$119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RES_hhdet_in_tes!C$121</f>
        <v>0</v>
      </c>
      <c r="D320" s="156">
        <f>RES_hhdet_in_tes!D$121</f>
        <v>0</v>
      </c>
      <c r="E320" s="156">
        <f>RES_hhdet_in_tes!E$121</f>
        <v>0</v>
      </c>
      <c r="F320" s="156">
        <f>RES_hhdet_in_tes!F$121</f>
        <v>0</v>
      </c>
      <c r="G320" s="156">
        <f>RES_hhdet_in_tes!G$121</f>
        <v>0</v>
      </c>
      <c r="H320" s="156">
        <f>RES_hhdet_in_tes!H$121</f>
        <v>0</v>
      </c>
      <c r="I320" s="156">
        <f>RES_hhdet_in_tes!I$121</f>
        <v>0</v>
      </c>
      <c r="J320" s="156">
        <f>RES_hhdet_in_tes!J$121</f>
        <v>0</v>
      </c>
      <c r="K320" s="156">
        <f>RES_hhdet_in_tes!K$121</f>
        <v>0</v>
      </c>
      <c r="L320" s="156">
        <f>RES_hhdet_in_tes!L$121</f>
        <v>0</v>
      </c>
      <c r="M320" s="156">
        <f>RES_hhdet_in_tes!M$121</f>
        <v>0</v>
      </c>
      <c r="N320" s="156">
        <f>RES_hhdet_in_tes!N$121</f>
        <v>0</v>
      </c>
      <c r="O320" s="156">
        <f>RES_hhdet_in_tes!O$121</f>
        <v>0</v>
      </c>
      <c r="P320" s="156">
        <f>RES_hhdet_in_tes!P$121</f>
        <v>0</v>
      </c>
      <c r="Q320" s="156">
        <f>RES_hhdet_in_tes!Q$121</f>
        <v>0</v>
      </c>
    </row>
    <row r="321" spans="1:17" ht="12" customHeight="1" x14ac:dyDescent="0.25">
      <c r="A321" s="29" t="s">
        <v>140</v>
      </c>
      <c r="B321" s="57"/>
      <c r="C321" s="57">
        <f>RES_hhdet_in_tes!C$122</f>
        <v>0</v>
      </c>
      <c r="D321" s="57">
        <f>RES_hhdet_in_tes!D$122</f>
        <v>0</v>
      </c>
      <c r="E321" s="57">
        <f>RES_hhdet_in_tes!E$122</f>
        <v>0</v>
      </c>
      <c r="F321" s="57">
        <f>RES_hhdet_in_tes!F$122</f>
        <v>0</v>
      </c>
      <c r="G321" s="57">
        <f>RES_hhdet_in_tes!G$122</f>
        <v>0</v>
      </c>
      <c r="H321" s="57">
        <f>RES_hhdet_in_tes!H$122</f>
        <v>0</v>
      </c>
      <c r="I321" s="57">
        <f>RES_hhdet_in_tes!I$122</f>
        <v>0</v>
      </c>
      <c r="J321" s="57">
        <f>RES_hhdet_in_tes!J$122</f>
        <v>0</v>
      </c>
      <c r="K321" s="57">
        <f>RES_hhdet_in_tes!K$122</f>
        <v>0</v>
      </c>
      <c r="L321" s="57">
        <f>RES_hhdet_in_tes!L$122</f>
        <v>0</v>
      </c>
      <c r="M321" s="57">
        <f>RES_hhdet_in_tes!M$122</f>
        <v>0</v>
      </c>
      <c r="N321" s="57">
        <f>RES_hhdet_in_tes!N$122</f>
        <v>0</v>
      </c>
      <c r="O321" s="57">
        <f>RES_hhdet_in_tes!O$122</f>
        <v>0</v>
      </c>
      <c r="P321" s="57">
        <f>RES_hhdet_in_tes!P$122</f>
        <v>0</v>
      </c>
      <c r="Q321" s="57">
        <f>RES_hhdet_in_tes!Q$122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153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152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151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79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153</v>
      </c>
      <c r="B344" s="156"/>
      <c r="C344" s="156">
        <f>RES_hhdet_in_emi!C$107</f>
        <v>0</v>
      </c>
      <c r="D344" s="156">
        <f>RES_hhdet_in_emi!D$107</f>
        <v>0</v>
      </c>
      <c r="E344" s="156">
        <f>RES_hhdet_in_emi!E$107</f>
        <v>0</v>
      </c>
      <c r="F344" s="156">
        <f>RES_hhdet_in_emi!F$107</f>
        <v>0</v>
      </c>
      <c r="G344" s="156">
        <f>RES_hhdet_in_emi!G$107</f>
        <v>0</v>
      </c>
      <c r="H344" s="156">
        <f>RES_hhdet_in_emi!H$107</f>
        <v>0</v>
      </c>
      <c r="I344" s="156">
        <f>RES_hhdet_in_emi!I$107</f>
        <v>0</v>
      </c>
      <c r="J344" s="156">
        <f>RES_hhdet_in_emi!J$107</f>
        <v>0</v>
      </c>
      <c r="K344" s="156">
        <f>RES_hhdet_in_emi!K$107</f>
        <v>0</v>
      </c>
      <c r="L344" s="156">
        <f>RES_hhdet_in_emi!L$107</f>
        <v>0</v>
      </c>
      <c r="M344" s="156">
        <f>RES_hhdet_in_emi!M$107</f>
        <v>0</v>
      </c>
      <c r="N344" s="156">
        <f>RES_hhdet_in_emi!N$107</f>
        <v>0</v>
      </c>
      <c r="O344" s="156">
        <f>RES_hhdet_in_emi!O$107</f>
        <v>0</v>
      </c>
      <c r="P344" s="156">
        <f>RES_hhdet_in_emi!P$107</f>
        <v>0</v>
      </c>
      <c r="Q344" s="156">
        <f>RES_hhdet_in_emi!Q$107</f>
        <v>0</v>
      </c>
    </row>
    <row r="345" spans="1:17" ht="12" customHeight="1" x14ac:dyDescent="0.25">
      <c r="A345" s="23" t="s">
        <v>60</v>
      </c>
      <c r="B345" s="156"/>
      <c r="C345" s="156">
        <f>RES_hhdet_in_emi!C$108</f>
        <v>0</v>
      </c>
      <c r="D345" s="156">
        <f>RES_hhdet_in_emi!D$108</f>
        <v>0</v>
      </c>
      <c r="E345" s="156">
        <f>RES_hhdet_in_emi!E$108</f>
        <v>0</v>
      </c>
      <c r="F345" s="156">
        <f>RES_hhdet_in_emi!F$108</f>
        <v>0</v>
      </c>
      <c r="G345" s="156">
        <f>RES_hhdet_in_emi!G$108</f>
        <v>0</v>
      </c>
      <c r="H345" s="156">
        <f>RES_hhdet_in_emi!H$108</f>
        <v>0</v>
      </c>
      <c r="I345" s="156">
        <f>RES_hhdet_in_emi!I$108</f>
        <v>0</v>
      </c>
      <c r="J345" s="156">
        <f>RES_hhdet_in_emi!J$108</f>
        <v>0</v>
      </c>
      <c r="K345" s="156">
        <f>RES_hhdet_in_emi!K$108</f>
        <v>0</v>
      </c>
      <c r="L345" s="156">
        <f>RES_hhdet_in_emi!L$108</f>
        <v>0</v>
      </c>
      <c r="M345" s="156">
        <f>RES_hhdet_in_emi!M$108</f>
        <v>0</v>
      </c>
      <c r="N345" s="156">
        <f>RES_hhdet_in_emi!N$108</f>
        <v>0</v>
      </c>
      <c r="O345" s="156">
        <f>RES_hhdet_in_emi!O$108</f>
        <v>0</v>
      </c>
      <c r="P345" s="156">
        <f>RES_hhdet_in_emi!P$108</f>
        <v>0</v>
      </c>
      <c r="Q345" s="156">
        <f>RES_hhdet_in_emi!Q$108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RES_hhdet_in_emi!C$110</f>
        <v>0</v>
      </c>
      <c r="D347" s="156">
        <f>RES_hhdet_in_emi!D$110</f>
        <v>0</v>
      </c>
      <c r="E347" s="156">
        <f>RES_hhdet_in_emi!E$110</f>
        <v>0</v>
      </c>
      <c r="F347" s="156">
        <f>RES_hhdet_in_emi!F$110</f>
        <v>0</v>
      </c>
      <c r="G347" s="156">
        <f>RES_hhdet_in_emi!G$110</f>
        <v>0</v>
      </c>
      <c r="H347" s="156">
        <f>RES_hhdet_in_emi!H$110</f>
        <v>0</v>
      </c>
      <c r="I347" s="156">
        <f>RES_hhdet_in_emi!I$110</f>
        <v>0</v>
      </c>
      <c r="J347" s="156">
        <f>RES_hhdet_in_emi!J$110</f>
        <v>0</v>
      </c>
      <c r="K347" s="156">
        <f>RES_hhdet_in_emi!K$110</f>
        <v>0</v>
      </c>
      <c r="L347" s="156">
        <f>RES_hhdet_in_emi!L$110</f>
        <v>0</v>
      </c>
      <c r="M347" s="156">
        <f>RES_hhdet_in_emi!M$110</f>
        <v>0</v>
      </c>
      <c r="N347" s="156">
        <f>RES_hhdet_in_emi!N$110</f>
        <v>0</v>
      </c>
      <c r="O347" s="156">
        <f>RES_hhdet_in_emi!O$110</f>
        <v>0</v>
      </c>
      <c r="P347" s="156">
        <f>RES_hhdet_in_emi!P$110</f>
        <v>0</v>
      </c>
      <c r="Q347" s="156">
        <f>RES_hhdet_in_emi!Q$110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152</v>
      </c>
      <c r="B349" s="132"/>
      <c r="C349" s="132">
        <f>RES_hhdet_in_emi!C$112</f>
        <v>0</v>
      </c>
      <c r="D349" s="132">
        <f>RES_hhdet_in_emi!D$112</f>
        <v>0</v>
      </c>
      <c r="E349" s="132">
        <f>RES_hhdet_in_emi!E$112</f>
        <v>0</v>
      </c>
      <c r="F349" s="132">
        <f>RES_hhdet_in_emi!F$112</f>
        <v>0</v>
      </c>
      <c r="G349" s="132">
        <f>RES_hhdet_in_emi!G$112</f>
        <v>0</v>
      </c>
      <c r="H349" s="132">
        <f>RES_hhdet_in_emi!H$112</f>
        <v>0</v>
      </c>
      <c r="I349" s="132">
        <f>RES_hhdet_in_emi!I$112</f>
        <v>0</v>
      </c>
      <c r="J349" s="132">
        <f>RES_hhdet_in_emi!J$112</f>
        <v>0</v>
      </c>
      <c r="K349" s="132">
        <f>RES_hhdet_in_emi!K$112</f>
        <v>0</v>
      </c>
      <c r="L349" s="132">
        <f>RES_hhdet_in_emi!L$112</f>
        <v>0</v>
      </c>
      <c r="M349" s="132">
        <f>RES_hhdet_in_emi!M$112</f>
        <v>0</v>
      </c>
      <c r="N349" s="132">
        <f>RES_hhdet_in_emi!N$112</f>
        <v>0</v>
      </c>
      <c r="O349" s="132">
        <f>RES_hhdet_in_emi!O$112</f>
        <v>0</v>
      </c>
      <c r="P349" s="132">
        <f>RES_hhdet_in_emi!P$112</f>
        <v>0</v>
      </c>
      <c r="Q349" s="132">
        <f>RES_hhdet_in_emi!Q$112</f>
        <v>0</v>
      </c>
    </row>
    <row r="350" spans="1:17" ht="12" customHeight="1" x14ac:dyDescent="0.25">
      <c r="A350" s="167" t="s">
        <v>151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79</v>
      </c>
      <c r="B351" s="165"/>
      <c r="C351" s="165">
        <f>RES_hhdet_in_emi!C$114</f>
        <v>0</v>
      </c>
      <c r="D351" s="165">
        <f>RES_hhdet_in_emi!D$114</f>
        <v>0</v>
      </c>
      <c r="E351" s="165">
        <f>RES_hhdet_in_emi!E$114</f>
        <v>0</v>
      </c>
      <c r="F351" s="165">
        <f>RES_hhdet_in_emi!F$114</f>
        <v>0</v>
      </c>
      <c r="G351" s="165">
        <f>RES_hhdet_in_emi!G$114</f>
        <v>0</v>
      </c>
      <c r="H351" s="165">
        <f>RES_hhdet_in_emi!H$114</f>
        <v>0</v>
      </c>
      <c r="I351" s="165">
        <f>RES_hhdet_in_emi!I$114</f>
        <v>0</v>
      </c>
      <c r="J351" s="165">
        <f>RES_hhdet_in_emi!J$114</f>
        <v>0</v>
      </c>
      <c r="K351" s="165">
        <f>RES_hhdet_in_emi!K$114</f>
        <v>0</v>
      </c>
      <c r="L351" s="165">
        <f>RES_hhdet_in_emi!L$114</f>
        <v>0</v>
      </c>
      <c r="M351" s="165">
        <f>RES_hhdet_in_emi!M$114</f>
        <v>0</v>
      </c>
      <c r="N351" s="165">
        <f>RES_hhdet_in_emi!N$114</f>
        <v>0</v>
      </c>
      <c r="O351" s="165">
        <f>RES_hhdet_in_emi!O$114</f>
        <v>0</v>
      </c>
      <c r="P351" s="165">
        <f>RES_hhdet_in_emi!P$114</f>
        <v>0</v>
      </c>
      <c r="Q351" s="165">
        <f>RES_hhdet_in_emi!Q$114</f>
        <v>0</v>
      </c>
    </row>
    <row r="352" spans="1:17" ht="12" customHeight="1" x14ac:dyDescent="0.25">
      <c r="A352" s="147" t="s">
        <v>59</v>
      </c>
      <c r="B352" s="164"/>
      <c r="C352" s="164">
        <f>RES_hhdet_in_emi!C$115</f>
        <v>0</v>
      </c>
      <c r="D352" s="164">
        <f>RES_hhdet_in_emi!D$115</f>
        <v>0</v>
      </c>
      <c r="E352" s="164">
        <f>RES_hhdet_in_emi!E$115</f>
        <v>0</v>
      </c>
      <c r="F352" s="164">
        <f>RES_hhdet_in_emi!F$115</f>
        <v>0</v>
      </c>
      <c r="G352" s="164">
        <f>RES_hhdet_in_emi!G$115</f>
        <v>0</v>
      </c>
      <c r="H352" s="164">
        <f>RES_hhdet_in_emi!H$115</f>
        <v>0</v>
      </c>
      <c r="I352" s="164">
        <f>RES_hhdet_in_emi!I$115</f>
        <v>0</v>
      </c>
      <c r="J352" s="164">
        <f>RES_hhdet_in_emi!J$115</f>
        <v>0</v>
      </c>
      <c r="K352" s="164">
        <f>RES_hhdet_in_emi!K$115</f>
        <v>0</v>
      </c>
      <c r="L352" s="164">
        <f>RES_hhdet_in_emi!L$115</f>
        <v>0</v>
      </c>
      <c r="M352" s="164">
        <f>RES_hhdet_in_emi!M$115</f>
        <v>0</v>
      </c>
      <c r="N352" s="164">
        <f>RES_hhdet_in_emi!N$115</f>
        <v>0</v>
      </c>
      <c r="O352" s="164">
        <f>RES_hhdet_in_emi!O$115</f>
        <v>0</v>
      </c>
      <c r="P352" s="164">
        <f>RES_hhdet_in_emi!P$115</f>
        <v>0</v>
      </c>
      <c r="Q352" s="164">
        <f>RES_hhdet_in_emi!Q$115</f>
        <v>0</v>
      </c>
    </row>
    <row r="353" spans="1:17" ht="12" customHeight="1" x14ac:dyDescent="0.25">
      <c r="A353" s="163" t="s">
        <v>142</v>
      </c>
      <c r="B353" s="162"/>
      <c r="C353" s="162">
        <f>RES_hhdet_in_emi!C$116</f>
        <v>0</v>
      </c>
      <c r="D353" s="162">
        <f>RES_hhdet_in_emi!D$116</f>
        <v>0</v>
      </c>
      <c r="E353" s="162">
        <f>RES_hhdet_in_emi!E$116</f>
        <v>0</v>
      </c>
      <c r="F353" s="162">
        <f>RES_hhdet_in_emi!F$116</f>
        <v>0</v>
      </c>
      <c r="G353" s="162">
        <f>RES_hhdet_in_emi!G$116</f>
        <v>0</v>
      </c>
      <c r="H353" s="162">
        <f>RES_hhdet_in_emi!H$116</f>
        <v>0</v>
      </c>
      <c r="I353" s="162">
        <f>RES_hhdet_in_emi!I$116</f>
        <v>0</v>
      </c>
      <c r="J353" s="162">
        <f>RES_hhdet_in_emi!J$116</f>
        <v>0</v>
      </c>
      <c r="K353" s="162">
        <f>RES_hhdet_in_emi!K$116</f>
        <v>0</v>
      </c>
      <c r="L353" s="162">
        <f>RES_hhdet_in_emi!L$116</f>
        <v>0</v>
      </c>
      <c r="M353" s="162">
        <f>RES_hhdet_in_emi!M$116</f>
        <v>0</v>
      </c>
      <c r="N353" s="162">
        <f>RES_hhdet_in_emi!N$116</f>
        <v>0</v>
      </c>
      <c r="O353" s="162">
        <f>RES_hhdet_in_emi!O$116</f>
        <v>0</v>
      </c>
      <c r="P353" s="162">
        <f>RES_hhdet_in_emi!P$116</f>
        <v>0</v>
      </c>
      <c r="Q353" s="162">
        <f>RES_hhdet_in_emi!Q$116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RES_hhdet_in_emi!C$118</f>
        <v>0</v>
      </c>
      <c r="D355" s="156">
        <f>RES_hhdet_in_emi!D$118</f>
        <v>0</v>
      </c>
      <c r="E355" s="156">
        <f>RES_hhdet_in_emi!E$118</f>
        <v>0</v>
      </c>
      <c r="F355" s="156">
        <f>RES_hhdet_in_emi!F$118</f>
        <v>0</v>
      </c>
      <c r="G355" s="156">
        <f>RES_hhdet_in_emi!G$118</f>
        <v>0</v>
      </c>
      <c r="H355" s="156">
        <f>RES_hhdet_in_emi!H$118</f>
        <v>0</v>
      </c>
      <c r="I355" s="156">
        <f>RES_hhdet_in_emi!I$118</f>
        <v>0</v>
      </c>
      <c r="J355" s="156">
        <f>RES_hhdet_in_emi!J$118</f>
        <v>0</v>
      </c>
      <c r="K355" s="156">
        <f>RES_hhdet_in_emi!K$118</f>
        <v>0</v>
      </c>
      <c r="L355" s="156">
        <f>RES_hhdet_in_emi!L$118</f>
        <v>0</v>
      </c>
      <c r="M355" s="156">
        <f>RES_hhdet_in_emi!M$118</f>
        <v>0</v>
      </c>
      <c r="N355" s="156">
        <f>RES_hhdet_in_emi!N$118</f>
        <v>0</v>
      </c>
      <c r="O355" s="156">
        <f>RES_hhdet_in_emi!O$118</f>
        <v>0</v>
      </c>
      <c r="P355" s="156">
        <f>RES_hhdet_in_emi!P$118</f>
        <v>0</v>
      </c>
      <c r="Q355" s="156">
        <f>RES_hhdet_in_emi!Q$118</f>
        <v>0</v>
      </c>
    </row>
    <row r="356" spans="1:17" ht="12" customHeight="1" x14ac:dyDescent="0.25">
      <c r="A356" s="148" t="s">
        <v>59</v>
      </c>
      <c r="B356" s="156"/>
      <c r="C356" s="156">
        <f>RES_hhdet_in_emi!C$119</f>
        <v>0</v>
      </c>
      <c r="D356" s="156">
        <f>RES_hhdet_in_emi!D$119</f>
        <v>0</v>
      </c>
      <c r="E356" s="156">
        <f>RES_hhdet_in_emi!E$119</f>
        <v>0</v>
      </c>
      <c r="F356" s="156">
        <f>RES_hhdet_in_emi!F$119</f>
        <v>0</v>
      </c>
      <c r="G356" s="156">
        <f>RES_hhdet_in_emi!G$119</f>
        <v>0</v>
      </c>
      <c r="H356" s="156">
        <f>RES_hhdet_in_emi!H$119</f>
        <v>0</v>
      </c>
      <c r="I356" s="156">
        <f>RES_hhdet_in_emi!I$119</f>
        <v>0</v>
      </c>
      <c r="J356" s="156">
        <f>RES_hhdet_in_emi!J$119</f>
        <v>0</v>
      </c>
      <c r="K356" s="156">
        <f>RES_hhdet_in_emi!K$119</f>
        <v>0</v>
      </c>
      <c r="L356" s="156">
        <f>RES_hhdet_in_emi!L$119</f>
        <v>0</v>
      </c>
      <c r="M356" s="156">
        <f>RES_hhdet_in_emi!M$119</f>
        <v>0</v>
      </c>
      <c r="N356" s="156">
        <f>RES_hhdet_in_emi!N$119</f>
        <v>0</v>
      </c>
      <c r="O356" s="156">
        <f>RES_hhdet_in_emi!O$119</f>
        <v>0</v>
      </c>
      <c r="P356" s="156">
        <f>RES_hhdet_in_emi!P$119</f>
        <v>0</v>
      </c>
      <c r="Q356" s="156">
        <f>RES_hhdet_in_emi!Q$119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RES_hhdet_in_emi!C$121</f>
        <v>0</v>
      </c>
      <c r="D358" s="156">
        <f>RES_hhdet_in_emi!D$121</f>
        <v>0</v>
      </c>
      <c r="E358" s="156">
        <f>RES_hhdet_in_emi!E$121</f>
        <v>0</v>
      </c>
      <c r="F358" s="156">
        <f>RES_hhdet_in_emi!F$121</f>
        <v>0</v>
      </c>
      <c r="G358" s="156">
        <f>RES_hhdet_in_emi!G$121</f>
        <v>0</v>
      </c>
      <c r="H358" s="156">
        <f>RES_hhdet_in_emi!H$121</f>
        <v>0</v>
      </c>
      <c r="I358" s="156">
        <f>RES_hhdet_in_emi!I$121</f>
        <v>0</v>
      </c>
      <c r="J358" s="156">
        <f>RES_hhdet_in_emi!J$121</f>
        <v>0</v>
      </c>
      <c r="K358" s="156">
        <f>RES_hhdet_in_emi!K$121</f>
        <v>0</v>
      </c>
      <c r="L358" s="156">
        <f>RES_hhdet_in_emi!L$121</f>
        <v>0</v>
      </c>
      <c r="M358" s="156">
        <f>RES_hhdet_in_emi!M$121</f>
        <v>0</v>
      </c>
      <c r="N358" s="156">
        <f>RES_hhdet_in_emi!N$121</f>
        <v>0</v>
      </c>
      <c r="O358" s="156">
        <f>RES_hhdet_in_emi!O$121</f>
        <v>0</v>
      </c>
      <c r="P358" s="156">
        <f>RES_hhdet_in_emi!P$121</f>
        <v>0</v>
      </c>
      <c r="Q358" s="156">
        <f>RES_hhdet_in_emi!Q$121</f>
        <v>0</v>
      </c>
    </row>
    <row r="359" spans="1:17" ht="12" customHeight="1" x14ac:dyDescent="0.25">
      <c r="A359" s="29" t="s">
        <v>140</v>
      </c>
      <c r="B359" s="57"/>
      <c r="C359" s="57">
        <f>RES_hhdet_in_emi!C$122</f>
        <v>0</v>
      </c>
      <c r="D359" s="57">
        <f>RES_hhdet_in_emi!D$122</f>
        <v>0</v>
      </c>
      <c r="E359" s="57">
        <f>RES_hhdet_in_emi!E$122</f>
        <v>0</v>
      </c>
      <c r="F359" s="57">
        <f>RES_hhdet_in_emi!F$122</f>
        <v>0</v>
      </c>
      <c r="G359" s="57">
        <f>RES_hhdet_in_emi!G$122</f>
        <v>0</v>
      </c>
      <c r="H359" s="57">
        <f>RES_hhdet_in_emi!H$122</f>
        <v>0</v>
      </c>
      <c r="I359" s="57">
        <f>RES_hhdet_in_emi!I$122</f>
        <v>0</v>
      </c>
      <c r="J359" s="57">
        <f>RES_hhdet_in_emi!J$122</f>
        <v>0</v>
      </c>
      <c r="K359" s="57">
        <f>RES_hhdet_in_emi!K$122</f>
        <v>0</v>
      </c>
      <c r="L359" s="57">
        <f>RES_hhdet_in_emi!L$122</f>
        <v>0</v>
      </c>
      <c r="M359" s="57">
        <f>RES_hhdet_in_emi!M$122</f>
        <v>0</v>
      </c>
      <c r="N359" s="57">
        <f>RES_hhdet_in_emi!N$122</f>
        <v>0</v>
      </c>
      <c r="O359" s="57">
        <f>RES_hhdet_in_emi!O$122</f>
        <v>0</v>
      </c>
      <c r="P359" s="57">
        <f>RES_hhdet_in_emi!P$122</f>
        <v>0</v>
      </c>
      <c r="Q359" s="57">
        <f>RES_hhdet_in_emi!Q$122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153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152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151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79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153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152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151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79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153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152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151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79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153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152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151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79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153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152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151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79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153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152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151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79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RES_hhdet_num!B$124</f>
        <v>1109278</v>
      </c>
      <c r="C5" s="151">
        <f>RES_hhdet_num!C$124</f>
        <v>1111963</v>
      </c>
      <c r="D5" s="151">
        <f>RES_hhdet_num!D$124</f>
        <v>1118715.0000000002</v>
      </c>
      <c r="E5" s="151">
        <f>RES_hhdet_num!E$124</f>
        <v>1080511</v>
      </c>
      <c r="F5" s="151">
        <f>RES_hhdet_num!F$124</f>
        <v>1057523</v>
      </c>
      <c r="G5" s="151">
        <f>RES_hhdet_num!G$124</f>
        <v>1056180.9999999998</v>
      </c>
      <c r="H5" s="151">
        <f>RES_hhdet_num!H$124</f>
        <v>1012292</v>
      </c>
      <c r="I5" s="151">
        <f>RES_hhdet_num!I$124</f>
        <v>1103064</v>
      </c>
      <c r="J5" s="151">
        <f>RES_hhdet_num!J$124</f>
        <v>1113927.9999999998</v>
      </c>
      <c r="K5" s="151">
        <f>RES_hhdet_num!K$124</f>
        <v>1115443</v>
      </c>
      <c r="L5" s="151">
        <f>RES_hhdet_num!L$124</f>
        <v>1090395</v>
      </c>
      <c r="M5" s="151">
        <f>RES_hhdet_num!M$124</f>
        <v>1086436</v>
      </c>
      <c r="N5" s="151">
        <f>RES_hhdet_num!N$124</f>
        <v>1083668</v>
      </c>
      <c r="O5" s="151">
        <f>RES_hhdet_num!O$124</f>
        <v>1080744</v>
      </c>
      <c r="P5" s="151">
        <f>RES_hhdet_num!P$124</f>
        <v>1052608.9999999998</v>
      </c>
      <c r="Q5" s="151">
        <f>RES_hhdet_num!Q$124</f>
        <v>1031087.9999999995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149</v>
      </c>
      <c r="B7" s="67">
        <f>RES_hhdet_num!B$126</f>
        <v>1109278</v>
      </c>
      <c r="C7" s="67">
        <f>RES_hhdet_num!C$126</f>
        <v>1111963</v>
      </c>
      <c r="D7" s="67">
        <f>RES_hhdet_num!D$126</f>
        <v>1118715.0000000002</v>
      </c>
      <c r="E7" s="67">
        <f>RES_hhdet_num!E$126</f>
        <v>1080511</v>
      </c>
      <c r="F7" s="67">
        <f>RES_hhdet_num!F$126</f>
        <v>1057523</v>
      </c>
      <c r="G7" s="67">
        <f>RES_hhdet_num!G$126</f>
        <v>1056180.9999999998</v>
      </c>
      <c r="H7" s="67">
        <f>RES_hhdet_num!H$126</f>
        <v>1012292</v>
      </c>
      <c r="I7" s="67">
        <f>RES_hhdet_num!I$126</f>
        <v>1103064</v>
      </c>
      <c r="J7" s="67">
        <f>RES_hhdet_num!J$126</f>
        <v>1113927.9999999998</v>
      </c>
      <c r="K7" s="67">
        <f>RES_hhdet_num!K$126</f>
        <v>1115443</v>
      </c>
      <c r="L7" s="67">
        <f>RES_hhdet_num!L$126</f>
        <v>1090395</v>
      </c>
      <c r="M7" s="67">
        <f>RES_hhdet_num!M$126</f>
        <v>1086436</v>
      </c>
      <c r="N7" s="67">
        <f>RES_hhdet_num!N$126</f>
        <v>1083668</v>
      </c>
      <c r="O7" s="67">
        <f>RES_hhdet_num!O$126</f>
        <v>1080744</v>
      </c>
      <c r="P7" s="67">
        <f>RES_hhdet_num!P$126</f>
        <v>1052608.9999999998</v>
      </c>
      <c r="Q7" s="67">
        <f>RES_hhdet_num!Q$126</f>
        <v>1031087.9999999995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RES_hhdet_num!B$129</f>
        <v>304</v>
      </c>
      <c r="C9" s="67">
        <f>RES_hhdet_num!C$129</f>
        <v>708</v>
      </c>
      <c r="D9" s="67">
        <f>RES_hhdet_num!D$129</f>
        <v>885</v>
      </c>
      <c r="E9" s="67">
        <f>RES_hhdet_num!E$129</f>
        <v>1884</v>
      </c>
      <c r="F9" s="67">
        <f>RES_hhdet_num!F$129</f>
        <v>2560</v>
      </c>
      <c r="G9" s="67">
        <f>RES_hhdet_num!G$129</f>
        <v>3407</v>
      </c>
      <c r="H9" s="67">
        <f>RES_hhdet_num!H$129</f>
        <v>4738</v>
      </c>
      <c r="I9" s="67">
        <f>RES_hhdet_num!I$129</f>
        <v>7336</v>
      </c>
      <c r="J9" s="67">
        <f>RES_hhdet_num!J$129</f>
        <v>8138.9999999999991</v>
      </c>
      <c r="K9" s="67">
        <f>RES_hhdet_num!K$129</f>
        <v>9721.9999999999982</v>
      </c>
      <c r="L9" s="67">
        <f>RES_hhdet_num!L$129</f>
        <v>12306</v>
      </c>
      <c r="M9" s="67">
        <f>RES_hhdet_num!M$129</f>
        <v>15836</v>
      </c>
      <c r="N9" s="67">
        <f>RES_hhdet_num!N$129</f>
        <v>19662</v>
      </c>
      <c r="O9" s="67">
        <f>RES_hhdet_num!O$129</f>
        <v>20865</v>
      </c>
      <c r="P9" s="67">
        <f>RES_hhdet_num!P$129</f>
        <v>26229.999999999996</v>
      </c>
      <c r="Q9" s="67">
        <f>RES_hhdet_num!Q$129</f>
        <v>26209.999999999996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148</v>
      </c>
      <c r="B11" s="67">
        <f>RES_hhdet_num!B$131</f>
        <v>993581</v>
      </c>
      <c r="C11" s="67">
        <f>RES_hhdet_num!C$131</f>
        <v>996720</v>
      </c>
      <c r="D11" s="67">
        <f>RES_hhdet_num!D$131</f>
        <v>998874.00000000012</v>
      </c>
      <c r="E11" s="67">
        <f>RES_hhdet_num!E$131</f>
        <v>990501</v>
      </c>
      <c r="F11" s="67">
        <f>RES_hhdet_num!F$131</f>
        <v>989798</v>
      </c>
      <c r="G11" s="67">
        <f>RES_hhdet_num!G$131</f>
        <v>988822.99999999977</v>
      </c>
      <c r="H11" s="67">
        <f>RES_hhdet_num!H$131</f>
        <v>986164</v>
      </c>
      <c r="I11" s="67">
        <f>RES_hhdet_num!I$131</f>
        <v>1010691</v>
      </c>
      <c r="J11" s="67">
        <f>RES_hhdet_num!J$131</f>
        <v>1021392.9999999998</v>
      </c>
      <c r="K11" s="67">
        <f>RES_hhdet_num!K$131</f>
        <v>1014558</v>
      </c>
      <c r="L11" s="67">
        <f>RES_hhdet_num!L$131</f>
        <v>1005161.9999999999</v>
      </c>
      <c r="M11" s="67">
        <f>RES_hhdet_num!M$131</f>
        <v>997621</v>
      </c>
      <c r="N11" s="67">
        <f>RES_hhdet_num!N$131</f>
        <v>1001471.9999999999</v>
      </c>
      <c r="O11" s="67">
        <f>RES_hhdet_num!O$131</f>
        <v>993010</v>
      </c>
      <c r="P11" s="67">
        <f>RES_hhdet_num!P$131</f>
        <v>949500.99999999988</v>
      </c>
      <c r="Q11" s="67">
        <f>RES_hhdet_num!Q$131</f>
        <v>916204.99999999953</v>
      </c>
    </row>
    <row r="12" spans="1:17" ht="12" customHeight="1" x14ac:dyDescent="0.25">
      <c r="A12" s="23" t="s">
        <v>147</v>
      </c>
      <c r="B12" s="67">
        <f>RES_hhdet_num!B$132</f>
        <v>0</v>
      </c>
      <c r="C12" s="67">
        <f>RES_hhdet_num!C$132</f>
        <v>0</v>
      </c>
      <c r="D12" s="67">
        <f>RES_hhdet_num!D$132</f>
        <v>0</v>
      </c>
      <c r="E12" s="67">
        <f>RES_hhdet_num!E$132</f>
        <v>9445</v>
      </c>
      <c r="F12" s="67">
        <f>RES_hhdet_num!F$132</f>
        <v>10761</v>
      </c>
      <c r="G12" s="67">
        <f>RES_hhdet_num!G$132</f>
        <v>12912</v>
      </c>
      <c r="H12" s="67">
        <f>RES_hhdet_num!H$132</f>
        <v>16555</v>
      </c>
      <c r="I12" s="67">
        <f>RES_hhdet_num!I$132</f>
        <v>20548</v>
      </c>
      <c r="J12" s="67">
        <f>RES_hhdet_num!J$132</f>
        <v>25219.999999999993</v>
      </c>
      <c r="K12" s="67">
        <f>RES_hhdet_num!K$132</f>
        <v>32578.999999999996</v>
      </c>
      <c r="L12" s="67">
        <f>RES_hhdet_num!L$132</f>
        <v>43207</v>
      </c>
      <c r="M12" s="67">
        <f>RES_hhdet_num!M$132</f>
        <v>53900</v>
      </c>
      <c r="N12" s="67">
        <f>RES_hhdet_num!N$132</f>
        <v>66047</v>
      </c>
      <c r="O12" s="67">
        <f>RES_hhdet_num!O$132</f>
        <v>74224</v>
      </c>
      <c r="P12" s="67">
        <f>RES_hhdet_num!P$132</f>
        <v>77758.999999999985</v>
      </c>
      <c r="Q12" s="67">
        <f>RES_hhdet_num!Q$132</f>
        <v>80607.999999999985</v>
      </c>
    </row>
    <row r="13" spans="1:17" ht="12" customHeight="1" x14ac:dyDescent="0.25">
      <c r="A13" s="23" t="s">
        <v>142</v>
      </c>
      <c r="B13" s="67">
        <f>RES_hhdet_num!B$135</f>
        <v>115697</v>
      </c>
      <c r="C13" s="67">
        <f>RES_hhdet_num!C$135</f>
        <v>115243.00000000001</v>
      </c>
      <c r="D13" s="67">
        <f>RES_hhdet_num!D$135</f>
        <v>119841.00000000001</v>
      </c>
      <c r="E13" s="67">
        <f>RES_hhdet_num!E$135</f>
        <v>79804</v>
      </c>
      <c r="F13" s="67">
        <f>RES_hhdet_num!F$135</f>
        <v>56351</v>
      </c>
      <c r="G13" s="67">
        <f>RES_hhdet_num!G$135</f>
        <v>53744.000000000007</v>
      </c>
      <c r="H13" s="67">
        <f>RES_hhdet_num!H$135</f>
        <v>9415</v>
      </c>
      <c r="I13" s="67">
        <f>RES_hhdet_num!I$135</f>
        <v>70394</v>
      </c>
      <c r="J13" s="67">
        <f>RES_hhdet_num!J$135</f>
        <v>65692.999999999985</v>
      </c>
      <c r="K13" s="67">
        <f>RES_hhdet_num!K$135</f>
        <v>66180.999999999898</v>
      </c>
      <c r="L13" s="67">
        <f>RES_hhdet_num!L$135</f>
        <v>40294.000000000007</v>
      </c>
      <c r="M13" s="67">
        <f>RES_hhdet_num!M$135</f>
        <v>33125</v>
      </c>
      <c r="N13" s="67">
        <f>RES_hhdet_num!N$135</f>
        <v>15150</v>
      </c>
      <c r="O13" s="67">
        <f>RES_hhdet_num!O$135</f>
        <v>12570</v>
      </c>
      <c r="P13" s="67">
        <f>RES_hhdet_num!P$135</f>
        <v>23429.99999999996</v>
      </c>
      <c r="Q13" s="67">
        <f>RES_hhdet_num!Q$135</f>
        <v>31502.999999999993</v>
      </c>
    </row>
    <row r="14" spans="1:17" ht="12" customHeight="1" x14ac:dyDescent="0.25">
      <c r="A14" s="23" t="s">
        <v>141</v>
      </c>
      <c r="B14" s="67">
        <f>RES_hhdet_num!B$136</f>
        <v>0</v>
      </c>
      <c r="C14" s="67">
        <f>RES_hhdet_num!C$136</f>
        <v>0</v>
      </c>
      <c r="D14" s="67">
        <f>RES_hhdet_num!D$136</f>
        <v>0</v>
      </c>
      <c r="E14" s="67">
        <f>RES_hhdet_num!E$136</f>
        <v>761.00000000000455</v>
      </c>
      <c r="F14" s="67">
        <f>RES_hhdet_num!F$136</f>
        <v>613</v>
      </c>
      <c r="G14" s="67">
        <f>RES_hhdet_num!G$136</f>
        <v>701.99999999999989</v>
      </c>
      <c r="H14" s="67">
        <f>RES_hhdet_num!H$136</f>
        <v>158</v>
      </c>
      <c r="I14" s="67">
        <f>RES_hhdet_num!I$136</f>
        <v>1431</v>
      </c>
      <c r="J14" s="67">
        <f>RES_hhdet_num!J$136</f>
        <v>1621.9999999999995</v>
      </c>
      <c r="K14" s="67">
        <f>RES_hhdet_num!K$136</f>
        <v>2124.9999999999995</v>
      </c>
      <c r="L14" s="67">
        <f>RES_hhdet_num!L$136</f>
        <v>1732</v>
      </c>
      <c r="M14" s="67">
        <f>RES_hhdet_num!M$136</f>
        <v>1789.9999999999991</v>
      </c>
      <c r="N14" s="67">
        <f>RES_hhdet_num!N$136</f>
        <v>999</v>
      </c>
      <c r="O14" s="67">
        <f>RES_hhdet_num!O$136</f>
        <v>940</v>
      </c>
      <c r="P14" s="67">
        <f>RES_hhdet_num!P$136</f>
        <v>1918.9999999999995</v>
      </c>
      <c r="Q14" s="67">
        <f>RES_hhdet_num!Q$136</f>
        <v>2771.9999999999995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RES_hhdet_num!B$140</f>
        <v>144062</v>
      </c>
      <c r="C16" s="67">
        <f>RES_hhdet_num!C$140</f>
        <v>157154</v>
      </c>
      <c r="D16" s="67">
        <f>RES_hhdet_num!D$140</f>
        <v>100830</v>
      </c>
      <c r="E16" s="67">
        <f>RES_hhdet_num!E$140</f>
        <v>89385</v>
      </c>
      <c r="F16" s="67">
        <f>RES_hhdet_num!F$140</f>
        <v>86924.999999999985</v>
      </c>
      <c r="G16" s="67">
        <f>RES_hhdet_num!G$140</f>
        <v>44434.000000000007</v>
      </c>
      <c r="H16" s="67">
        <f>RES_hhdet_num!H$140</f>
        <v>42653.000000000007</v>
      </c>
      <c r="I16" s="67">
        <f>RES_hhdet_num!I$140</f>
        <v>25438</v>
      </c>
      <c r="J16" s="67">
        <f>RES_hhdet_num!J$140</f>
        <v>24536.000000000011</v>
      </c>
      <c r="K16" s="67">
        <f>RES_hhdet_num!K$140</f>
        <v>7608.9999999999991</v>
      </c>
      <c r="L16" s="67">
        <f>RES_hhdet_num!L$140</f>
        <v>25463</v>
      </c>
      <c r="M16" s="67">
        <f>RES_hhdet_num!M$140</f>
        <v>46881.000000000015</v>
      </c>
      <c r="N16" s="67">
        <f>RES_hhdet_num!N$140</f>
        <v>83338.999999999985</v>
      </c>
      <c r="O16" s="67">
        <f>RES_hhdet_num!O$140</f>
        <v>82342</v>
      </c>
      <c r="P16" s="67">
        <f>RES_hhdet_num!P$140</f>
        <v>86426.999999999956</v>
      </c>
      <c r="Q16" s="67">
        <f>RES_hhdet_num!Q$140</f>
        <v>84784.999999999971</v>
      </c>
    </row>
    <row r="17" spans="1:17" ht="12" customHeight="1" x14ac:dyDescent="0.25">
      <c r="A17" s="29" t="s">
        <v>140</v>
      </c>
      <c r="B17" s="83">
        <f>RES_hhdet_num!B$141</f>
        <v>965216</v>
      </c>
      <c r="C17" s="83">
        <f>RES_hhdet_num!C$141</f>
        <v>954809</v>
      </c>
      <c r="D17" s="83">
        <f>RES_hhdet_num!D$141</f>
        <v>1017885</v>
      </c>
      <c r="E17" s="83">
        <f>RES_hhdet_num!E$141</f>
        <v>991125.99999999988</v>
      </c>
      <c r="F17" s="83">
        <f>RES_hhdet_num!F$141</f>
        <v>970598</v>
      </c>
      <c r="G17" s="83">
        <f>RES_hhdet_num!G$141</f>
        <v>1011747</v>
      </c>
      <c r="H17" s="83">
        <f>RES_hhdet_num!H$141</f>
        <v>969639</v>
      </c>
      <c r="I17" s="83">
        <f>RES_hhdet_num!I$141</f>
        <v>1077626</v>
      </c>
      <c r="J17" s="83">
        <f>RES_hhdet_num!J$141</f>
        <v>1089391.9999999995</v>
      </c>
      <c r="K17" s="83">
        <f>RES_hhdet_num!K$141</f>
        <v>1107833.9999999998</v>
      </c>
      <c r="L17" s="83">
        <f>RES_hhdet_num!L$141</f>
        <v>1064932</v>
      </c>
      <c r="M17" s="83">
        <f>RES_hhdet_num!M$141</f>
        <v>1039555.0000000001</v>
      </c>
      <c r="N17" s="83">
        <f>RES_hhdet_num!N$141</f>
        <v>1000329</v>
      </c>
      <c r="O17" s="83">
        <f>RES_hhdet_num!O$141</f>
        <v>998402</v>
      </c>
      <c r="P17" s="83">
        <f>RES_hhdet_num!P$141</f>
        <v>966181.99999999965</v>
      </c>
      <c r="Q17" s="83">
        <f>RES_hhdet_num!Q$141</f>
        <v>946302.99999999988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149</v>
      </c>
      <c r="B21" s="67"/>
      <c r="C21" s="67">
        <f t="shared" ref="C21:Q21" si="0">B7+C35-C7</f>
        <v>69329.875</v>
      </c>
      <c r="D21" s="67">
        <f t="shared" si="0"/>
        <v>69329.874999999767</v>
      </c>
      <c r="E21" s="67">
        <f t="shared" si="0"/>
        <v>69329.875000000233</v>
      </c>
      <c r="F21" s="67">
        <f t="shared" si="0"/>
        <v>69329.875</v>
      </c>
      <c r="G21" s="67">
        <f t="shared" si="0"/>
        <v>69329.875000000233</v>
      </c>
      <c r="H21" s="67">
        <f t="shared" si="0"/>
        <v>69329.874999999767</v>
      </c>
      <c r="I21" s="67">
        <f t="shared" si="0"/>
        <v>69329.875</v>
      </c>
      <c r="J21" s="67">
        <f t="shared" si="0"/>
        <v>69329.875000000233</v>
      </c>
      <c r="K21" s="67">
        <f t="shared" si="0"/>
        <v>69329.874999999767</v>
      </c>
      <c r="L21" s="67">
        <f t="shared" si="0"/>
        <v>69329.875</v>
      </c>
      <c r="M21" s="67">
        <f t="shared" si="0"/>
        <v>69329.875</v>
      </c>
      <c r="N21" s="67">
        <f t="shared" si="0"/>
        <v>69329.875</v>
      </c>
      <c r="O21" s="67">
        <f t="shared" si="0"/>
        <v>69329.875</v>
      </c>
      <c r="P21" s="67">
        <f t="shared" si="0"/>
        <v>69329.875000000233</v>
      </c>
      <c r="Q21" s="67">
        <f t="shared" si="0"/>
        <v>69329.875000000233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40</v>
      </c>
      <c r="D23" s="67">
        <f t="shared" si="1"/>
        <v>47</v>
      </c>
      <c r="E23" s="67">
        <f t="shared" si="1"/>
        <v>28.5</v>
      </c>
      <c r="F23" s="67">
        <f t="shared" si="1"/>
        <v>41</v>
      </c>
      <c r="G23" s="67">
        <f t="shared" si="1"/>
        <v>43.5</v>
      </c>
      <c r="H23" s="67">
        <f t="shared" si="1"/>
        <v>51</v>
      </c>
      <c r="I23" s="67">
        <f t="shared" si="1"/>
        <v>68.5</v>
      </c>
      <c r="J23" s="67">
        <f t="shared" si="1"/>
        <v>132.00000000000091</v>
      </c>
      <c r="K23" s="67">
        <f t="shared" si="1"/>
        <v>650.00000000000182</v>
      </c>
      <c r="L23" s="67">
        <f t="shared" si="1"/>
        <v>393.99999999999818</v>
      </c>
      <c r="M23" s="67">
        <f t="shared" si="1"/>
        <v>1331</v>
      </c>
      <c r="N23" s="67">
        <f t="shared" si="1"/>
        <v>842</v>
      </c>
      <c r="O23" s="67">
        <f t="shared" si="1"/>
        <v>1000</v>
      </c>
      <c r="P23" s="67">
        <f t="shared" si="1"/>
        <v>1412.0000000000036</v>
      </c>
      <c r="Q23" s="67">
        <f t="shared" si="1"/>
        <v>2609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148</v>
      </c>
      <c r="B25" s="67"/>
      <c r="C25" s="67">
        <f t="shared" ref="C25:Q28" si="2">B11+C39-C11</f>
        <v>56565.411881507142</v>
      </c>
      <c r="D25" s="67">
        <f t="shared" si="2"/>
        <v>57486.303278762731</v>
      </c>
      <c r="E25" s="67">
        <f t="shared" si="2"/>
        <v>46574.250000000116</v>
      </c>
      <c r="F25" s="67">
        <f t="shared" si="2"/>
        <v>46574.250000000116</v>
      </c>
      <c r="G25" s="67">
        <f t="shared" si="2"/>
        <v>55978.089517560089</v>
      </c>
      <c r="H25" s="67">
        <f t="shared" si="2"/>
        <v>56210.470676688594</v>
      </c>
      <c r="I25" s="67">
        <f t="shared" si="2"/>
        <v>96314.76669689361</v>
      </c>
      <c r="J25" s="67">
        <f t="shared" si="2"/>
        <v>52823.345957515528</v>
      </c>
      <c r="K25" s="67">
        <f t="shared" si="2"/>
        <v>62521.1683899872</v>
      </c>
      <c r="L25" s="67">
        <f t="shared" si="2"/>
        <v>65660.218955603777</v>
      </c>
      <c r="M25" s="67">
        <f t="shared" si="2"/>
        <v>69329.874999999767</v>
      </c>
      <c r="N25" s="67">
        <f t="shared" si="2"/>
        <v>69329.875000000116</v>
      </c>
      <c r="O25" s="67">
        <f t="shared" si="2"/>
        <v>69329.874999999767</v>
      </c>
      <c r="P25" s="67">
        <f t="shared" si="2"/>
        <v>69329.875000000116</v>
      </c>
      <c r="Q25" s="67">
        <f t="shared" si="2"/>
        <v>69329.875000000349</v>
      </c>
    </row>
    <row r="26" spans="1:17" ht="12" customHeight="1" x14ac:dyDescent="0.25">
      <c r="A26" s="23" t="s">
        <v>147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218.82678247570584</v>
      </c>
      <c r="G26" s="67">
        <f t="shared" si="2"/>
        <v>253.82490648266503</v>
      </c>
      <c r="H26" s="67">
        <f t="shared" si="2"/>
        <v>120.40452206540067</v>
      </c>
      <c r="I26" s="67">
        <f t="shared" si="2"/>
        <v>567.64231074813142</v>
      </c>
      <c r="J26" s="67">
        <f t="shared" si="2"/>
        <v>607.4916355267851</v>
      </c>
      <c r="K26" s="67">
        <f t="shared" si="2"/>
        <v>557.60064602458806</v>
      </c>
      <c r="L26" s="67">
        <f t="shared" si="2"/>
        <v>390.80885184903309</v>
      </c>
      <c r="M26" s="67">
        <f t="shared" si="2"/>
        <v>1054.2196951193619</v>
      </c>
      <c r="N26" s="67">
        <f t="shared" si="2"/>
        <v>1867.5751896192669</v>
      </c>
      <c r="O26" s="67">
        <f t="shared" si="2"/>
        <v>1223.7863422482333</v>
      </c>
      <c r="P26" s="67">
        <f t="shared" si="2"/>
        <v>317.49738872871967</v>
      </c>
      <c r="Q26" s="67">
        <f t="shared" si="2"/>
        <v>656.88659797993023</v>
      </c>
    </row>
    <row r="27" spans="1:17" ht="12" customHeight="1" x14ac:dyDescent="0.25">
      <c r="A27" s="23" t="s">
        <v>142</v>
      </c>
      <c r="B27" s="67"/>
      <c r="C27" s="67">
        <f t="shared" si="2"/>
        <v>12764.463118492771</v>
      </c>
      <c r="D27" s="67">
        <f t="shared" si="2"/>
        <v>11843.571721237196</v>
      </c>
      <c r="E27" s="67">
        <f t="shared" si="2"/>
        <v>40978.699350531155</v>
      </c>
      <c r="F27" s="67">
        <f t="shared" si="2"/>
        <v>24220.787247516171</v>
      </c>
      <c r="G27" s="67">
        <f t="shared" si="2"/>
        <v>13200.837594222969</v>
      </c>
      <c r="H27" s="67">
        <f t="shared" si="2"/>
        <v>44329.000000000007</v>
      </c>
      <c r="I27" s="67">
        <f t="shared" si="2"/>
        <v>0</v>
      </c>
      <c r="J27" s="67">
        <f t="shared" si="2"/>
        <v>16506.529042484792</v>
      </c>
      <c r="K27" s="67">
        <f t="shared" si="2"/>
        <v>10478.362654408949</v>
      </c>
      <c r="L27" s="67">
        <f t="shared" si="2"/>
        <v>25886.999999999891</v>
      </c>
      <c r="M27" s="67">
        <f t="shared" si="2"/>
        <v>7169.0000000000073</v>
      </c>
      <c r="N27" s="67">
        <f t="shared" si="2"/>
        <v>17975</v>
      </c>
      <c r="O27" s="67">
        <f t="shared" si="2"/>
        <v>8945.9586746176101</v>
      </c>
      <c r="P27" s="67">
        <f t="shared" si="2"/>
        <v>0</v>
      </c>
      <c r="Q27" s="67">
        <f t="shared" si="2"/>
        <v>3016.3512251244247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165.25142796695172</v>
      </c>
      <c r="G28" s="67">
        <f t="shared" si="2"/>
        <v>150.9478882171469</v>
      </c>
      <c r="H28" s="67">
        <f t="shared" si="2"/>
        <v>543.99999999999989</v>
      </c>
      <c r="I28" s="67">
        <f t="shared" si="2"/>
        <v>158</v>
      </c>
      <c r="J28" s="67">
        <f t="shared" si="2"/>
        <v>271.729193212567</v>
      </c>
      <c r="K28" s="67">
        <f t="shared" si="2"/>
        <v>198.67678911083067</v>
      </c>
      <c r="L28" s="67">
        <f t="shared" si="2"/>
        <v>392.99999999999955</v>
      </c>
      <c r="M28" s="67">
        <f t="shared" si="2"/>
        <v>756.19773933262786</v>
      </c>
      <c r="N28" s="67">
        <f t="shared" si="2"/>
        <v>790.99999999999909</v>
      </c>
      <c r="O28" s="67">
        <f t="shared" si="2"/>
        <v>535.05418887355245</v>
      </c>
      <c r="P28" s="67">
        <f t="shared" si="2"/>
        <v>829.23148233442907</v>
      </c>
      <c r="Q28" s="67">
        <f t="shared" si="2"/>
        <v>975.76997733691996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13506</v>
      </c>
      <c r="D30" s="67">
        <f t="shared" si="3"/>
        <v>60329.491466196487</v>
      </c>
      <c r="E30" s="67">
        <f t="shared" si="3"/>
        <v>13506</v>
      </c>
      <c r="F30" s="67">
        <f t="shared" si="3"/>
        <v>13506</v>
      </c>
      <c r="G30" s="67">
        <f t="shared" si="3"/>
        <v>43865.451149645138</v>
      </c>
      <c r="H30" s="67">
        <f t="shared" si="3"/>
        <v>13506</v>
      </c>
      <c r="I30" s="67">
        <f t="shared" si="3"/>
        <v>18508.570593048178</v>
      </c>
      <c r="J30" s="67">
        <f t="shared" si="3"/>
        <v>8319.7559426219195</v>
      </c>
      <c r="K30" s="67">
        <f t="shared" si="3"/>
        <v>16927.000000000011</v>
      </c>
      <c r="L30" s="67">
        <f t="shared" si="3"/>
        <v>268.15833214732993</v>
      </c>
      <c r="M30" s="67">
        <f t="shared" si="3"/>
        <v>5371.0822124791521</v>
      </c>
      <c r="N30" s="67">
        <f t="shared" si="3"/>
        <v>12817.943814234633</v>
      </c>
      <c r="O30" s="67">
        <f t="shared" si="3"/>
        <v>14880.45114964516</v>
      </c>
      <c r="P30" s="67">
        <f t="shared" si="3"/>
        <v>8273.9280395422975</v>
      </c>
      <c r="Q30" s="67">
        <f t="shared" si="3"/>
        <v>6981.2982028573169</v>
      </c>
    </row>
    <row r="31" spans="1:17" ht="12" customHeight="1" x14ac:dyDescent="0.25">
      <c r="A31" s="29" t="s">
        <v>140</v>
      </c>
      <c r="B31" s="83"/>
      <c r="C31" s="83">
        <f t="shared" si="3"/>
        <v>90489</v>
      </c>
      <c r="D31" s="83">
        <f t="shared" si="3"/>
        <v>90489</v>
      </c>
      <c r="E31" s="83">
        <f t="shared" si="3"/>
        <v>90985.60333054408</v>
      </c>
      <c r="F31" s="83">
        <f t="shared" si="3"/>
        <v>90489</v>
      </c>
      <c r="G31" s="83">
        <f t="shared" si="3"/>
        <v>90489</v>
      </c>
      <c r="H31" s="83">
        <f t="shared" si="3"/>
        <v>95772.423487919848</v>
      </c>
      <c r="I31" s="83">
        <f t="shared" si="3"/>
        <v>90489</v>
      </c>
      <c r="J31" s="83">
        <f t="shared" si="3"/>
        <v>90489.000000000466</v>
      </c>
      <c r="K31" s="83">
        <f t="shared" si="3"/>
        <v>156246.4735814624</v>
      </c>
      <c r="L31" s="83">
        <f t="shared" si="3"/>
        <v>162565.38353380328</v>
      </c>
      <c r="M31" s="83">
        <f t="shared" si="3"/>
        <v>120155.39666945592</v>
      </c>
      <c r="N31" s="83">
        <f t="shared" si="3"/>
        <v>134664.32238851325</v>
      </c>
      <c r="O31" s="83">
        <f t="shared" si="3"/>
        <v>157102.42385035474</v>
      </c>
      <c r="P31" s="83">
        <f t="shared" si="3"/>
        <v>115368.5765120805</v>
      </c>
      <c r="Q31" s="83">
        <f t="shared" si="3"/>
        <v>249297.30440695153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149</v>
      </c>
      <c r="B35" s="67"/>
      <c r="C35" s="67">
        <f>RES_hhdet_in!C$126</f>
        <v>72014.875</v>
      </c>
      <c r="D35" s="67">
        <f>RES_hhdet_in!D$126</f>
        <v>76081.875</v>
      </c>
      <c r="E35" s="67">
        <f>RES_hhdet_in!E$126</f>
        <v>31125.875000000004</v>
      </c>
      <c r="F35" s="67">
        <f>RES_hhdet_in!F$126</f>
        <v>46341.875</v>
      </c>
      <c r="G35" s="67">
        <f>RES_hhdet_in!G$126</f>
        <v>67987.875</v>
      </c>
      <c r="H35" s="67">
        <f>RES_hhdet_in!H$126</f>
        <v>25440.875</v>
      </c>
      <c r="I35" s="67">
        <f>RES_hhdet_in!I$126</f>
        <v>160101.87499999997</v>
      </c>
      <c r="J35" s="67">
        <f>RES_hhdet_in!J$126</f>
        <v>80193.875</v>
      </c>
      <c r="K35" s="67">
        <f>RES_hhdet_in!K$126</f>
        <v>70844.875</v>
      </c>
      <c r="L35" s="67">
        <f>RES_hhdet_in!L$126</f>
        <v>44281.875</v>
      </c>
      <c r="M35" s="67">
        <f>RES_hhdet_in!M$126</f>
        <v>65370.874999999993</v>
      </c>
      <c r="N35" s="67">
        <f>RES_hhdet_in!N$126</f>
        <v>66561.875</v>
      </c>
      <c r="O35" s="67">
        <f>RES_hhdet_in!O$126</f>
        <v>66405.875</v>
      </c>
      <c r="P35" s="67">
        <f>RES_hhdet_in!P$126</f>
        <v>41194.875</v>
      </c>
      <c r="Q35" s="67">
        <f>RES_hhdet_in!Q$126</f>
        <v>47808.874999999993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RES_hhdet_in!C$129</f>
        <v>444</v>
      </c>
      <c r="D37" s="67">
        <f>RES_hhdet_in!D$129</f>
        <v>224</v>
      </c>
      <c r="E37" s="67">
        <f>RES_hhdet_in!E$129</f>
        <v>1027.5</v>
      </c>
      <c r="F37" s="67">
        <f>RES_hhdet_in!F$129</f>
        <v>717</v>
      </c>
      <c r="G37" s="67">
        <f>RES_hhdet_in!G$129</f>
        <v>890.5</v>
      </c>
      <c r="H37" s="67">
        <f>RES_hhdet_in!H$129</f>
        <v>1382</v>
      </c>
      <c r="I37" s="67">
        <f>RES_hhdet_in!I$129</f>
        <v>2666.5</v>
      </c>
      <c r="J37" s="67">
        <f>RES_hhdet_in!J$129</f>
        <v>935</v>
      </c>
      <c r="K37" s="67">
        <f>RES_hhdet_in!K$129</f>
        <v>2233</v>
      </c>
      <c r="L37" s="67">
        <f>RES_hhdet_in!L$129</f>
        <v>2978</v>
      </c>
      <c r="M37" s="67">
        <f>RES_hhdet_in!M$129</f>
        <v>4861</v>
      </c>
      <c r="N37" s="67">
        <f>RES_hhdet_in!N$129</f>
        <v>4668</v>
      </c>
      <c r="O37" s="67">
        <f>RES_hhdet_in!O$129</f>
        <v>2203</v>
      </c>
      <c r="P37" s="67">
        <f>RES_hhdet_in!P$129</f>
        <v>6777</v>
      </c>
      <c r="Q37" s="67">
        <f>RES_hhdet_in!Q$129</f>
        <v>2589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148</v>
      </c>
      <c r="B39" s="67"/>
      <c r="C39" s="67">
        <f>RES_hhdet_in!C$131</f>
        <v>59704.411881507207</v>
      </c>
      <c r="D39" s="67">
        <f>RES_hhdet_in!D$131</f>
        <v>59640.303278762804</v>
      </c>
      <c r="E39" s="67">
        <f>RES_hhdet_in!E$131</f>
        <v>38201.249999999949</v>
      </c>
      <c r="F39" s="67">
        <f>RES_hhdet_in!F$131</f>
        <v>45871.25000000008</v>
      </c>
      <c r="G39" s="67">
        <f>RES_hhdet_in!G$131</f>
        <v>55003.089517559885</v>
      </c>
      <c r="H39" s="67">
        <f>RES_hhdet_in!H$131</f>
        <v>53551.470676688863</v>
      </c>
      <c r="I39" s="67">
        <f>RES_hhdet_in!I$131</f>
        <v>120841.76669689371</v>
      </c>
      <c r="J39" s="67">
        <f>RES_hhdet_in!J$131</f>
        <v>63525.345957515266</v>
      </c>
      <c r="K39" s="67">
        <f>RES_hhdet_in!K$131</f>
        <v>55686.168389987346</v>
      </c>
      <c r="L39" s="67">
        <f>RES_hhdet_in!L$131</f>
        <v>56264.218955603683</v>
      </c>
      <c r="M39" s="67">
        <f>RES_hhdet_in!M$131</f>
        <v>61788.874999999993</v>
      </c>
      <c r="N39" s="67">
        <f>RES_hhdet_in!N$131</f>
        <v>73180.875</v>
      </c>
      <c r="O39" s="67">
        <f>RES_hhdet_in!O$131</f>
        <v>60867.874999999985</v>
      </c>
      <c r="P39" s="67">
        <f>RES_hhdet_in!P$131</f>
        <v>25820.875000000058</v>
      </c>
      <c r="Q39" s="67">
        <f>RES_hhdet_in!Q$131</f>
        <v>36033.874999999949</v>
      </c>
    </row>
    <row r="40" spans="1:17" ht="12" customHeight="1" x14ac:dyDescent="0.25">
      <c r="A40" s="23" t="s">
        <v>147</v>
      </c>
      <c r="B40" s="67"/>
      <c r="C40" s="67">
        <f>RES_hhdet_in!C$132</f>
        <v>0</v>
      </c>
      <c r="D40" s="67">
        <f>RES_hhdet_in!D$132</f>
        <v>0</v>
      </c>
      <c r="E40" s="67">
        <f>RES_hhdet_in!E$132</f>
        <v>9445</v>
      </c>
      <c r="F40" s="67">
        <f>RES_hhdet_in!F$132</f>
        <v>1534.8267824757063</v>
      </c>
      <c r="G40" s="67">
        <f>RES_hhdet_in!G$132</f>
        <v>2404.824906482665</v>
      </c>
      <c r="H40" s="67">
        <f>RES_hhdet_in!H$132</f>
        <v>3763.404522065402</v>
      </c>
      <c r="I40" s="67">
        <f>RES_hhdet_in!I$132</f>
        <v>4560.6423107481296</v>
      </c>
      <c r="J40" s="67">
        <f>RES_hhdet_in!J$132</f>
        <v>5279.491635526776</v>
      </c>
      <c r="K40" s="67">
        <f>RES_hhdet_in!K$132</f>
        <v>7916.6006460245908</v>
      </c>
      <c r="L40" s="67">
        <f>RES_hhdet_in!L$132</f>
        <v>11018.808851849035</v>
      </c>
      <c r="M40" s="67">
        <f>RES_hhdet_in!M$132</f>
        <v>11747.219695119365</v>
      </c>
      <c r="N40" s="67">
        <f>RES_hhdet_in!N$132</f>
        <v>14014.575189619269</v>
      </c>
      <c r="O40" s="67">
        <f>RES_hhdet_in!O$132</f>
        <v>9400.7863422482387</v>
      </c>
      <c r="P40" s="67">
        <f>RES_hhdet_in!P$132</f>
        <v>3852.4973887287069</v>
      </c>
      <c r="Q40" s="67">
        <f>RES_hhdet_in!Q$132</f>
        <v>3505.8865979799257</v>
      </c>
    </row>
    <row r="41" spans="1:17" ht="12" customHeight="1" x14ac:dyDescent="0.25">
      <c r="A41" s="23" t="s">
        <v>142</v>
      </c>
      <c r="B41" s="67"/>
      <c r="C41" s="67">
        <f>RES_hhdet_in!C$135</f>
        <v>12310.463118492791</v>
      </c>
      <c r="D41" s="67">
        <f>RES_hhdet_in!D$135</f>
        <v>16441.5717212372</v>
      </c>
      <c r="E41" s="67">
        <f>RES_hhdet_in!E$135</f>
        <v>941.69935053114648</v>
      </c>
      <c r="F41" s="67">
        <f>RES_hhdet_in!F$135</f>
        <v>767.78724751617108</v>
      </c>
      <c r="G41" s="67">
        <f>RES_hhdet_in!G$135</f>
        <v>10593.837594222969</v>
      </c>
      <c r="H41" s="67">
        <f>RES_hhdet_in!H$135</f>
        <v>0</v>
      </c>
      <c r="I41" s="67">
        <f>RES_hhdet_in!I$135</f>
        <v>60979</v>
      </c>
      <c r="J41" s="67">
        <f>RES_hhdet_in!J$135</f>
        <v>11805.529042484777</v>
      </c>
      <c r="K41" s="67">
        <f>RES_hhdet_in!K$135</f>
        <v>10966.362654408864</v>
      </c>
      <c r="L41" s="67">
        <f>RES_hhdet_in!L$135</f>
        <v>0</v>
      </c>
      <c r="M41" s="67">
        <f>RES_hhdet_in!M$135</f>
        <v>0</v>
      </c>
      <c r="N41" s="67">
        <f>RES_hhdet_in!N$135</f>
        <v>0</v>
      </c>
      <c r="O41" s="67">
        <f>RES_hhdet_in!O$135</f>
        <v>6365.958674617611</v>
      </c>
      <c r="P41" s="67">
        <f>RES_hhdet_in!P$135</f>
        <v>10859.999999999965</v>
      </c>
      <c r="Q41" s="67">
        <f>RES_hhdet_in!Q$135</f>
        <v>11089.351225124456</v>
      </c>
    </row>
    <row r="42" spans="1:17" ht="12" customHeight="1" x14ac:dyDescent="0.25">
      <c r="A42" s="23" t="s">
        <v>141</v>
      </c>
      <c r="B42" s="67"/>
      <c r="C42" s="67">
        <f>RES_hhdet_in!C$136</f>
        <v>0</v>
      </c>
      <c r="D42" s="67">
        <f>RES_hhdet_in!D$136</f>
        <v>0</v>
      </c>
      <c r="E42" s="67">
        <f>RES_hhdet_in!E$136</f>
        <v>761.00000000000455</v>
      </c>
      <c r="F42" s="67">
        <f>RES_hhdet_in!F$136</f>
        <v>17.251427966947201</v>
      </c>
      <c r="G42" s="67">
        <f>RES_hhdet_in!G$136</f>
        <v>239.94788821714678</v>
      </c>
      <c r="H42" s="67">
        <f>RES_hhdet_in!H$136</f>
        <v>0</v>
      </c>
      <c r="I42" s="67">
        <f>RES_hhdet_in!I$136</f>
        <v>1431</v>
      </c>
      <c r="J42" s="67">
        <f>RES_hhdet_in!J$136</f>
        <v>462.7291932125666</v>
      </c>
      <c r="K42" s="67">
        <f>RES_hhdet_in!K$136</f>
        <v>701.67678911083078</v>
      </c>
      <c r="L42" s="67">
        <f>RES_hhdet_in!L$136</f>
        <v>0</v>
      </c>
      <c r="M42" s="67">
        <f>RES_hhdet_in!M$136</f>
        <v>814.19773933262695</v>
      </c>
      <c r="N42" s="67">
        <f>RES_hhdet_in!N$136</f>
        <v>0</v>
      </c>
      <c r="O42" s="67">
        <f>RES_hhdet_in!O$136</f>
        <v>476.05418887355245</v>
      </c>
      <c r="P42" s="67">
        <f>RES_hhdet_in!P$136</f>
        <v>1808.2314823344288</v>
      </c>
      <c r="Q42" s="67">
        <f>RES_hhdet_in!Q$136</f>
        <v>1828.76997733692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RES_hhdet_in!C$140</f>
        <v>26598</v>
      </c>
      <c r="D44" s="67">
        <f>RES_hhdet_in!D$140</f>
        <v>4005.4914661964822</v>
      </c>
      <c r="E44" s="67">
        <f>RES_hhdet_in!E$140</f>
        <v>2061.0000000000059</v>
      </c>
      <c r="F44" s="67">
        <f>RES_hhdet_in!F$140</f>
        <v>11045.999999999989</v>
      </c>
      <c r="G44" s="67">
        <f>RES_hhdet_in!G$140</f>
        <v>1374.4511496451639</v>
      </c>
      <c r="H44" s="67">
        <f>RES_hhdet_in!H$140</f>
        <v>11724.999999999998</v>
      </c>
      <c r="I44" s="67">
        <f>RES_hhdet_in!I$140</f>
        <v>1293.5705930481722</v>
      </c>
      <c r="J44" s="67">
        <f>RES_hhdet_in!J$140</f>
        <v>7417.7559426219304</v>
      </c>
      <c r="K44" s="67">
        <f>RES_hhdet_in!K$140</f>
        <v>0</v>
      </c>
      <c r="L44" s="67">
        <f>RES_hhdet_in!L$140</f>
        <v>18122.15833214733</v>
      </c>
      <c r="M44" s="67">
        <f>RES_hhdet_in!M$140</f>
        <v>26789.082212479167</v>
      </c>
      <c r="N44" s="67">
        <f>RES_hhdet_in!N$140</f>
        <v>49275.943814234604</v>
      </c>
      <c r="O44" s="67">
        <f>RES_hhdet_in!O$140</f>
        <v>13883.451149645176</v>
      </c>
      <c r="P44" s="67">
        <f>RES_hhdet_in!P$140</f>
        <v>12358.928039542257</v>
      </c>
      <c r="Q44" s="67">
        <f>RES_hhdet_in!Q$140</f>
        <v>5339.2982028573242</v>
      </c>
    </row>
    <row r="45" spans="1:17" ht="12" customHeight="1" x14ac:dyDescent="0.25">
      <c r="A45" s="29" t="s">
        <v>140</v>
      </c>
      <c r="B45" s="83"/>
      <c r="C45" s="83">
        <f>RES_hhdet_in!C$141</f>
        <v>80082</v>
      </c>
      <c r="D45" s="83">
        <f>RES_hhdet_in!D$141</f>
        <v>153565</v>
      </c>
      <c r="E45" s="83">
        <f>RES_hhdet_in!E$141</f>
        <v>64226.603330544</v>
      </c>
      <c r="F45" s="83">
        <f>RES_hhdet_in!F$141</f>
        <v>69961</v>
      </c>
      <c r="G45" s="83">
        <f>RES_hhdet_in!G$141</f>
        <v>131638</v>
      </c>
      <c r="H45" s="83">
        <f>RES_hhdet_in!H$141</f>
        <v>53664.423487919958</v>
      </c>
      <c r="I45" s="83">
        <f>RES_hhdet_in!I$141</f>
        <v>198475.99999999994</v>
      </c>
      <c r="J45" s="83">
        <f>RES_hhdet_in!J$141</f>
        <v>102255.00000000003</v>
      </c>
      <c r="K45" s="83">
        <f>RES_hhdet_in!K$141</f>
        <v>174688.47358146269</v>
      </c>
      <c r="L45" s="83">
        <f>RES_hhdet_in!L$141</f>
        <v>119663.38353380353</v>
      </c>
      <c r="M45" s="83">
        <f>RES_hhdet_in!M$141</f>
        <v>94778.396669455949</v>
      </c>
      <c r="N45" s="83">
        <f>RES_hhdet_in!N$141</f>
        <v>95438.322388513101</v>
      </c>
      <c r="O45" s="83">
        <f>RES_hhdet_in!O$141</f>
        <v>155175.4238503548</v>
      </c>
      <c r="P45" s="83">
        <f>RES_hhdet_in!P$141</f>
        <v>83148.576512080064</v>
      </c>
      <c r="Q45" s="83">
        <f>RES_hhdet_in!Q$141</f>
        <v>229418.30440695179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149</v>
      </c>
      <c r="B49" s="67"/>
      <c r="C49" s="67">
        <f>RES_hhdet_in_new!C$126</f>
        <v>28890.159573977839</v>
      </c>
      <c r="D49" s="67">
        <f>RES_hhdet_in_new!D$126</f>
        <v>33154.555787280784</v>
      </c>
      <c r="E49" s="67">
        <f>RES_hhdet_in_new!E$126</f>
        <v>14188.373997684017</v>
      </c>
      <c r="F49" s="67">
        <f>RES_hhdet_in_new!F$126</f>
        <v>21662.539043500627</v>
      </c>
      <c r="G49" s="67">
        <f>RES_hhdet_in_new!G$126</f>
        <v>32054.61030183555</v>
      </c>
      <c r="H49" s="67">
        <f>RES_hhdet_in_new!H$126</f>
        <v>10935.775714943995</v>
      </c>
      <c r="I49" s="67">
        <f>RES_hhdet_in_new!I$126</f>
        <v>63086.073906322286</v>
      </c>
      <c r="J49" s="67">
        <f>RES_hhdet_in_new!J$126</f>
        <v>41350.589956381773</v>
      </c>
      <c r="K49" s="67">
        <f>RES_hhdet_in_new!K$126</f>
        <v>32170.371981785192</v>
      </c>
      <c r="L49" s="67">
        <f>RES_hhdet_in_new!L$126</f>
        <v>20110.534894904074</v>
      </c>
      <c r="M49" s="67">
        <f>RES_hhdet_in_new!M$126</f>
        <v>31259.496252905588</v>
      </c>
      <c r="N49" s="67">
        <f>RES_hhdet_in_new!N$126</f>
        <v>42332.655651992856</v>
      </c>
      <c r="O49" s="67">
        <f>RES_hhdet_in_new!O$126</f>
        <v>32615.294297837965</v>
      </c>
      <c r="P49" s="67">
        <f>RES_hhdet_in_new!P$126</f>
        <v>19662.120317127625</v>
      </c>
      <c r="Q49" s="67">
        <f>RES_hhdet_in_new!Q$126</f>
        <v>23890.298807564635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RES_hhdet_in_new!C$129</f>
        <v>178</v>
      </c>
      <c r="D51" s="67">
        <f>RES_hhdet_in_new!D$129</f>
        <v>98</v>
      </c>
      <c r="E51" s="67">
        <f>RES_hhdet_in_new!E$129</f>
        <v>463</v>
      </c>
      <c r="F51" s="67">
        <f>RES_hhdet_in_new!F$129</f>
        <v>328</v>
      </c>
      <c r="G51" s="67">
        <f>RES_hhdet_in_new!G$129</f>
        <v>409</v>
      </c>
      <c r="H51" s="67">
        <f>RES_hhdet_in_new!H$129</f>
        <v>577</v>
      </c>
      <c r="I51" s="67">
        <f>RES_hhdet_in_new!I$129</f>
        <v>1028</v>
      </c>
      <c r="J51" s="67">
        <f>RES_hhdet_in_new!J$129</f>
        <v>481.99999999999989</v>
      </c>
      <c r="K51" s="67">
        <f>RES_hhdet_in_new!K$129</f>
        <v>1013.9999999999999</v>
      </c>
      <c r="L51" s="67">
        <f>RES_hhdet_in_new!L$129</f>
        <v>1352</v>
      </c>
      <c r="M51" s="67">
        <f>RES_hhdet_in_new!M$129</f>
        <v>2324</v>
      </c>
      <c r="N51" s="67">
        <f>RES_hhdet_in_new!N$129</f>
        <v>2969</v>
      </c>
      <c r="O51" s="67">
        <f>RES_hhdet_in_new!O$129</f>
        <v>1082</v>
      </c>
      <c r="P51" s="67">
        <f>RES_hhdet_in_new!P$129</f>
        <v>3234.9999999999991</v>
      </c>
      <c r="Q51" s="67">
        <f>RES_hhdet_in_new!Q$129</f>
        <v>1293.9999999999998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148</v>
      </c>
      <c r="B53" s="67"/>
      <c r="C53" s="67">
        <f>RES_hhdet_in_new!C$131</f>
        <v>20848.117403014068</v>
      </c>
      <c r="D53" s="67">
        <f>RES_hhdet_in_new!D$131</f>
        <v>20741.555632868305</v>
      </c>
      <c r="E53" s="67">
        <f>RES_hhdet_in_new!E$131</f>
        <v>4743.373997684017</v>
      </c>
      <c r="F53" s="67">
        <f>RES_hhdet_in_new!F$131</f>
        <v>20127.712261024921</v>
      </c>
      <c r="G53" s="67">
        <f>RES_hhdet_in_new!G$131</f>
        <v>19438.344602145931</v>
      </c>
      <c r="H53" s="67">
        <f>RES_hhdet_in_new!H$131</f>
        <v>7172.3711928785924</v>
      </c>
      <c r="I53" s="67">
        <f>RES_hhdet_in_new!I$131</f>
        <v>27920.526313623617</v>
      </c>
      <c r="J53" s="67">
        <f>RES_hhdet_in_new!J$131</f>
        <v>24603.001748041243</v>
      </c>
      <c r="K53" s="67">
        <f>RES_hhdet_in_new!K$131</f>
        <v>17364.504626582057</v>
      </c>
      <c r="L53" s="67">
        <f>RES_hhdet_in_new!L$131</f>
        <v>9091.7260430550396</v>
      </c>
      <c r="M53" s="67">
        <f>RES_hhdet_in_new!M$131</f>
        <v>19512.276557786223</v>
      </c>
      <c r="N53" s="67">
        <f>RES_hhdet_in_new!N$131</f>
        <v>28318.080462373589</v>
      </c>
      <c r="O53" s="67">
        <f>RES_hhdet_in_new!O$131</f>
        <v>16372.495092098563</v>
      </c>
      <c r="P53" s="67">
        <f>RES_hhdet_in_new!P$131</f>
        <v>3876.9028420542436</v>
      </c>
      <c r="Q53" s="67">
        <f>RES_hhdet_in_new!Q$131</f>
        <v>7466.2910071233355</v>
      </c>
    </row>
    <row r="54" spans="1:17" ht="12" customHeight="1" x14ac:dyDescent="0.25">
      <c r="A54" s="148" t="s">
        <v>147</v>
      </c>
      <c r="B54" s="67"/>
      <c r="C54" s="67">
        <f>RES_hhdet_in_new!C$132</f>
        <v>0</v>
      </c>
      <c r="D54" s="67">
        <f>RES_hhdet_in_new!D$132</f>
        <v>0</v>
      </c>
      <c r="E54" s="67">
        <f>RES_hhdet_in_new!E$132</f>
        <v>9445</v>
      </c>
      <c r="F54" s="67">
        <f>RES_hhdet_in_new!F$132</f>
        <v>1534.8267824757063</v>
      </c>
      <c r="G54" s="67">
        <f>RES_hhdet_in_new!G$132</f>
        <v>2404.824906482665</v>
      </c>
      <c r="H54" s="67">
        <f>RES_hhdet_in_new!H$132</f>
        <v>3763.404522065402</v>
      </c>
      <c r="I54" s="67">
        <f>RES_hhdet_in_new!I$132</f>
        <v>4560.6423107481296</v>
      </c>
      <c r="J54" s="67">
        <f>RES_hhdet_in_new!J$132</f>
        <v>5279.4916355267751</v>
      </c>
      <c r="K54" s="67">
        <f>RES_hhdet_in_new!K$132</f>
        <v>7916.6006460245899</v>
      </c>
      <c r="L54" s="67">
        <f>RES_hhdet_in_new!L$132</f>
        <v>11018.808851849035</v>
      </c>
      <c r="M54" s="67">
        <f>RES_hhdet_in_new!M$132</f>
        <v>11747.219695119365</v>
      </c>
      <c r="N54" s="67">
        <f>RES_hhdet_in_new!N$132</f>
        <v>14014.575189619269</v>
      </c>
      <c r="O54" s="67">
        <f>RES_hhdet_in_new!O$132</f>
        <v>9400.7863422482387</v>
      </c>
      <c r="P54" s="67">
        <f>RES_hhdet_in_new!P$132</f>
        <v>3852.497388728706</v>
      </c>
      <c r="Q54" s="67">
        <f>RES_hhdet_in_new!Q$132</f>
        <v>3505.8865979799248</v>
      </c>
    </row>
    <row r="55" spans="1:17" ht="12" customHeight="1" x14ac:dyDescent="0.25">
      <c r="A55" s="148" t="s">
        <v>142</v>
      </c>
      <c r="B55" s="67"/>
      <c r="C55" s="67">
        <f>RES_hhdet_in_new!C$135</f>
        <v>8042.0421709637703</v>
      </c>
      <c r="D55" s="67">
        <f>RES_hhdet_in_new!D$135</f>
        <v>12413.000154412479</v>
      </c>
      <c r="E55" s="67">
        <f>RES_hhdet_in_new!E$135</f>
        <v>0</v>
      </c>
      <c r="F55" s="67">
        <f>RES_hhdet_in_new!F$135</f>
        <v>0</v>
      </c>
      <c r="G55" s="67">
        <f>RES_hhdet_in_new!G$135</f>
        <v>9991.9270100671201</v>
      </c>
      <c r="H55" s="67">
        <f>RES_hhdet_in_new!H$135</f>
        <v>0</v>
      </c>
      <c r="I55" s="67">
        <f>RES_hhdet_in_new!I$135</f>
        <v>29173.905281950541</v>
      </c>
      <c r="J55" s="67">
        <f>RES_hhdet_in_new!J$135</f>
        <v>11005.367379601192</v>
      </c>
      <c r="K55" s="67">
        <f>RES_hhdet_in_new!K$135</f>
        <v>6187.5899200677122</v>
      </c>
      <c r="L55" s="67">
        <f>RES_hhdet_in_new!L$135</f>
        <v>0</v>
      </c>
      <c r="M55" s="67">
        <f>RES_hhdet_in_new!M$135</f>
        <v>0</v>
      </c>
      <c r="N55" s="67">
        <f>RES_hhdet_in_new!N$135</f>
        <v>0</v>
      </c>
      <c r="O55" s="67">
        <f>RES_hhdet_in_new!O$135</f>
        <v>6365.958674617611</v>
      </c>
      <c r="P55" s="67">
        <f>RES_hhdet_in_new!P$135</f>
        <v>10124.488604010246</v>
      </c>
      <c r="Q55" s="67">
        <f>RES_hhdet_in_new!Q$135</f>
        <v>11089.351225124454</v>
      </c>
    </row>
    <row r="56" spans="1:17" ht="12" customHeight="1" x14ac:dyDescent="0.25">
      <c r="A56" s="148" t="s">
        <v>141</v>
      </c>
      <c r="B56" s="67"/>
      <c r="C56" s="67">
        <f>RES_hhdet_in_new!C$136</f>
        <v>0</v>
      </c>
      <c r="D56" s="67">
        <f>RES_hhdet_in_new!D$136</f>
        <v>0</v>
      </c>
      <c r="E56" s="67">
        <f>RES_hhdet_in_new!E$136</f>
        <v>0</v>
      </c>
      <c r="F56" s="67">
        <f>RES_hhdet_in_new!F$136</f>
        <v>0</v>
      </c>
      <c r="G56" s="67">
        <f>RES_hhdet_in_new!G$136</f>
        <v>219.51378313983176</v>
      </c>
      <c r="H56" s="67">
        <f>RES_hhdet_in_new!H$136</f>
        <v>0</v>
      </c>
      <c r="I56" s="67">
        <f>RES_hhdet_in_new!I$136</f>
        <v>1431</v>
      </c>
      <c r="J56" s="67">
        <f>RES_hhdet_in_new!J$136</f>
        <v>462.72919321256649</v>
      </c>
      <c r="K56" s="67">
        <f>RES_hhdet_in_new!K$136</f>
        <v>701.67678911083067</v>
      </c>
      <c r="L56" s="67">
        <f>RES_hhdet_in_new!L$136</f>
        <v>0</v>
      </c>
      <c r="M56" s="67">
        <f>RES_hhdet_in_new!M$136</f>
        <v>0</v>
      </c>
      <c r="N56" s="67">
        <f>RES_hhdet_in_new!N$136</f>
        <v>0</v>
      </c>
      <c r="O56" s="67">
        <f>RES_hhdet_in_new!O$136</f>
        <v>476.05418887355245</v>
      </c>
      <c r="P56" s="67">
        <f>RES_hhdet_in_new!P$136</f>
        <v>1808.2314823344284</v>
      </c>
      <c r="Q56" s="67">
        <f>RES_hhdet_in_new!Q$136</f>
        <v>1828.7699773369195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RES_hhdet_in_new!C$140</f>
        <v>0</v>
      </c>
      <c r="D58" s="67">
        <f>RES_hhdet_in_new!D$140</f>
        <v>0</v>
      </c>
      <c r="E58" s="67">
        <f>RES_hhdet_in_new!E$140</f>
        <v>0</v>
      </c>
      <c r="F58" s="67">
        <f>RES_hhdet_in_new!F$140</f>
        <v>0</v>
      </c>
      <c r="G58" s="67">
        <f>RES_hhdet_in_new!G$140</f>
        <v>0</v>
      </c>
      <c r="H58" s="67">
        <f>RES_hhdet_in_new!H$140</f>
        <v>0</v>
      </c>
      <c r="I58" s="67">
        <f>RES_hhdet_in_new!I$140</f>
        <v>0</v>
      </c>
      <c r="J58" s="67">
        <f>RES_hhdet_in_new!J$140</f>
        <v>0</v>
      </c>
      <c r="K58" s="67">
        <f>RES_hhdet_in_new!K$140</f>
        <v>0</v>
      </c>
      <c r="L58" s="67">
        <f>RES_hhdet_in_new!L$140</f>
        <v>0</v>
      </c>
      <c r="M58" s="67">
        <f>RES_hhdet_in_new!M$140</f>
        <v>0</v>
      </c>
      <c r="N58" s="67">
        <f>RES_hhdet_in_new!N$140</f>
        <v>0</v>
      </c>
      <c r="O58" s="67">
        <f>RES_hhdet_in_new!O$140</f>
        <v>0</v>
      </c>
      <c r="P58" s="67">
        <f>RES_hhdet_in_new!P$140</f>
        <v>0</v>
      </c>
      <c r="Q58" s="67">
        <f>RES_hhdet_in_new!Q$140</f>
        <v>0</v>
      </c>
    </row>
    <row r="59" spans="1:17" ht="12" customHeight="1" x14ac:dyDescent="0.25">
      <c r="A59" s="159" t="s">
        <v>140</v>
      </c>
      <c r="B59" s="83"/>
      <c r="C59" s="83">
        <f>RES_hhdet_in_new!C$141</f>
        <v>28890.159573977839</v>
      </c>
      <c r="D59" s="83">
        <f>RES_hhdet_in_new!D$141</f>
        <v>33154.555787280784</v>
      </c>
      <c r="E59" s="83">
        <f>RES_hhdet_in_new!E$141</f>
        <v>14188.373997684017</v>
      </c>
      <c r="F59" s="83">
        <f>RES_hhdet_in_new!F$141</f>
        <v>21662.539043500627</v>
      </c>
      <c r="G59" s="83">
        <f>RES_hhdet_in_new!G$141</f>
        <v>32054.61030183555</v>
      </c>
      <c r="H59" s="83">
        <f>RES_hhdet_in_new!H$141</f>
        <v>10935.775714943995</v>
      </c>
      <c r="I59" s="83">
        <f>RES_hhdet_in_new!I$141</f>
        <v>63086.073906322286</v>
      </c>
      <c r="J59" s="83">
        <f>RES_hhdet_in_new!J$141</f>
        <v>41350.58995638178</v>
      </c>
      <c r="K59" s="83">
        <f>RES_hhdet_in_new!K$141</f>
        <v>32170.371981785192</v>
      </c>
      <c r="L59" s="83">
        <f>RES_hhdet_in_new!L$141</f>
        <v>20110.534894904074</v>
      </c>
      <c r="M59" s="83">
        <f>RES_hhdet_in_new!M$141</f>
        <v>31259.496252905588</v>
      </c>
      <c r="N59" s="83">
        <f>RES_hhdet_in_new!N$141</f>
        <v>42332.655651992856</v>
      </c>
      <c r="O59" s="83">
        <f>RES_hhdet_in_new!O$141</f>
        <v>32615.294297837965</v>
      </c>
      <c r="P59" s="83">
        <f>RES_hhdet_in_new!P$141</f>
        <v>19662.120317127625</v>
      </c>
      <c r="Q59" s="83">
        <f>RES_hhdet_in_new!Q$141</f>
        <v>23890.298807564635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149</v>
      </c>
      <c r="B63" s="67"/>
      <c r="C63" s="67">
        <f>C35-C49</f>
        <v>43124.715426022158</v>
      </c>
      <c r="D63" s="67">
        <f t="shared" ref="D63:Q63" si="4">D35-D49</f>
        <v>42927.319212719216</v>
      </c>
      <c r="E63" s="67">
        <f t="shared" si="4"/>
        <v>16937.501002315985</v>
      </c>
      <c r="F63" s="67">
        <f t="shared" si="4"/>
        <v>24679.335956499373</v>
      </c>
      <c r="G63" s="67">
        <f t="shared" si="4"/>
        <v>35933.26469816445</v>
      </c>
      <c r="H63" s="67">
        <f t="shared" si="4"/>
        <v>14505.099285056005</v>
      </c>
      <c r="I63" s="67">
        <f t="shared" si="4"/>
        <v>97015.801093677685</v>
      </c>
      <c r="J63" s="67">
        <f t="shared" si="4"/>
        <v>38843.285043618227</v>
      </c>
      <c r="K63" s="67">
        <f t="shared" si="4"/>
        <v>38674.503018214804</v>
      </c>
      <c r="L63" s="67">
        <f t="shared" si="4"/>
        <v>24171.340105095926</v>
      </c>
      <c r="M63" s="67">
        <f t="shared" si="4"/>
        <v>34111.378747094408</v>
      </c>
      <c r="N63" s="67">
        <f t="shared" si="4"/>
        <v>24229.219348007144</v>
      </c>
      <c r="O63" s="67">
        <f t="shared" si="4"/>
        <v>33790.580702162035</v>
      </c>
      <c r="P63" s="67">
        <f t="shared" si="4"/>
        <v>21532.754682872375</v>
      </c>
      <c r="Q63" s="67">
        <f t="shared" si="4"/>
        <v>23918.576192435357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266</v>
      </c>
      <c r="D65" s="67">
        <f t="shared" ref="D65:Q65" si="5">D37-D51</f>
        <v>126</v>
      </c>
      <c r="E65" s="67">
        <f t="shared" si="5"/>
        <v>564.5</v>
      </c>
      <c r="F65" s="67">
        <f t="shared" si="5"/>
        <v>389</v>
      </c>
      <c r="G65" s="67">
        <f t="shared" si="5"/>
        <v>481.5</v>
      </c>
      <c r="H65" s="67">
        <f t="shared" si="5"/>
        <v>805</v>
      </c>
      <c r="I65" s="67">
        <f t="shared" si="5"/>
        <v>1638.5</v>
      </c>
      <c r="J65" s="67">
        <f t="shared" si="5"/>
        <v>453.00000000000011</v>
      </c>
      <c r="K65" s="67">
        <f t="shared" si="5"/>
        <v>1219</v>
      </c>
      <c r="L65" s="67">
        <f t="shared" si="5"/>
        <v>1626</v>
      </c>
      <c r="M65" s="67">
        <f t="shared" si="5"/>
        <v>2537</v>
      </c>
      <c r="N65" s="67">
        <f t="shared" si="5"/>
        <v>1699</v>
      </c>
      <c r="O65" s="67">
        <f t="shared" si="5"/>
        <v>1121</v>
      </c>
      <c r="P65" s="67">
        <f t="shared" si="5"/>
        <v>3542.0000000000009</v>
      </c>
      <c r="Q65" s="67">
        <f t="shared" si="5"/>
        <v>1295.0000000000002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148</v>
      </c>
      <c r="B67" s="67"/>
      <c r="C67" s="67">
        <f t="shared" ref="C67:Q70" si="6">C39-C53</f>
        <v>38856.294478493139</v>
      </c>
      <c r="D67" s="67">
        <f t="shared" si="6"/>
        <v>38898.747645894502</v>
      </c>
      <c r="E67" s="67">
        <f t="shared" si="6"/>
        <v>33457.876002315934</v>
      </c>
      <c r="F67" s="67">
        <f t="shared" si="6"/>
        <v>25743.537738975159</v>
      </c>
      <c r="G67" s="67">
        <f t="shared" si="6"/>
        <v>35564.744915413954</v>
      </c>
      <c r="H67" s="67">
        <f t="shared" si="6"/>
        <v>46379.099483810271</v>
      </c>
      <c r="I67" s="67">
        <f t="shared" si="6"/>
        <v>92921.240383270095</v>
      </c>
      <c r="J67" s="67">
        <f t="shared" si="6"/>
        <v>38922.344209474024</v>
      </c>
      <c r="K67" s="67">
        <f t="shared" si="6"/>
        <v>38321.66376340529</v>
      </c>
      <c r="L67" s="67">
        <f t="shared" si="6"/>
        <v>47172.492912548645</v>
      </c>
      <c r="M67" s="67">
        <f t="shared" si="6"/>
        <v>42276.59844221377</v>
      </c>
      <c r="N67" s="67">
        <f t="shared" si="6"/>
        <v>44862.794537626411</v>
      </c>
      <c r="O67" s="67">
        <f t="shared" si="6"/>
        <v>44495.379907901421</v>
      </c>
      <c r="P67" s="67">
        <f t="shared" si="6"/>
        <v>21943.972157945813</v>
      </c>
      <c r="Q67" s="67">
        <f t="shared" si="6"/>
        <v>28567.583992876615</v>
      </c>
    </row>
    <row r="68" spans="1:17" ht="12" customHeight="1" x14ac:dyDescent="0.25">
      <c r="A68" s="148" t="s">
        <v>147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4268.4209475290209</v>
      </c>
      <c r="D69" s="67">
        <f t="shared" si="6"/>
        <v>4028.5715668247212</v>
      </c>
      <c r="E69" s="67">
        <f t="shared" si="6"/>
        <v>941.69935053114648</v>
      </c>
      <c r="F69" s="67">
        <f t="shared" si="6"/>
        <v>767.78724751617108</v>
      </c>
      <c r="G69" s="67">
        <f t="shared" si="6"/>
        <v>601.91058415584848</v>
      </c>
      <c r="H69" s="67">
        <f t="shared" si="6"/>
        <v>0</v>
      </c>
      <c r="I69" s="67">
        <f t="shared" si="6"/>
        <v>31805.094718049459</v>
      </c>
      <c r="J69" s="67">
        <f t="shared" si="6"/>
        <v>800.16166288358545</v>
      </c>
      <c r="K69" s="67">
        <f t="shared" si="6"/>
        <v>4778.7727343411516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735.51139598971895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761.00000000000455</v>
      </c>
      <c r="F70" s="67">
        <f t="shared" si="6"/>
        <v>17.251427966947201</v>
      </c>
      <c r="G70" s="67">
        <f t="shared" si="6"/>
        <v>20.434105077315024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814.19773933262695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26598</v>
      </c>
      <c r="D72" s="67">
        <f t="shared" si="7"/>
        <v>4005.4914661964822</v>
      </c>
      <c r="E72" s="67">
        <f t="shared" si="7"/>
        <v>2061.0000000000059</v>
      </c>
      <c r="F72" s="67">
        <f t="shared" si="7"/>
        <v>11045.999999999989</v>
      </c>
      <c r="G72" s="67">
        <f t="shared" si="7"/>
        <v>1374.4511496451639</v>
      </c>
      <c r="H72" s="67">
        <f t="shared" si="7"/>
        <v>11724.999999999998</v>
      </c>
      <c r="I72" s="67">
        <f t="shared" si="7"/>
        <v>1293.5705930481722</v>
      </c>
      <c r="J72" s="67">
        <f t="shared" si="7"/>
        <v>7417.7559426219304</v>
      </c>
      <c r="K72" s="67">
        <f t="shared" si="7"/>
        <v>0</v>
      </c>
      <c r="L72" s="67">
        <f t="shared" si="7"/>
        <v>18122.15833214733</v>
      </c>
      <c r="M72" s="67">
        <f t="shared" si="7"/>
        <v>26789.082212479167</v>
      </c>
      <c r="N72" s="67">
        <f t="shared" si="7"/>
        <v>49275.943814234604</v>
      </c>
      <c r="O72" s="67">
        <f t="shared" si="7"/>
        <v>13883.451149645176</v>
      </c>
      <c r="P72" s="67">
        <f t="shared" si="7"/>
        <v>12358.928039542257</v>
      </c>
      <c r="Q72" s="67">
        <f t="shared" si="7"/>
        <v>5339.2982028573242</v>
      </c>
    </row>
    <row r="73" spans="1:17" ht="12" customHeight="1" x14ac:dyDescent="0.25">
      <c r="A73" s="159" t="s">
        <v>140</v>
      </c>
      <c r="B73" s="83"/>
      <c r="C73" s="83">
        <f t="shared" si="7"/>
        <v>51191.840426022158</v>
      </c>
      <c r="D73" s="83">
        <f t="shared" si="7"/>
        <v>120410.44421271922</v>
      </c>
      <c r="E73" s="83">
        <f t="shared" si="7"/>
        <v>50038.229332859984</v>
      </c>
      <c r="F73" s="83">
        <f t="shared" si="7"/>
        <v>48298.460956499373</v>
      </c>
      <c r="G73" s="83">
        <f t="shared" si="7"/>
        <v>99583.38969816445</v>
      </c>
      <c r="H73" s="83">
        <f t="shared" si="7"/>
        <v>42728.647772975964</v>
      </c>
      <c r="I73" s="83">
        <f t="shared" si="7"/>
        <v>135389.92609367764</v>
      </c>
      <c r="J73" s="83">
        <f t="shared" si="7"/>
        <v>60904.410043618249</v>
      </c>
      <c r="K73" s="83">
        <f t="shared" si="7"/>
        <v>142518.10159967749</v>
      </c>
      <c r="L73" s="83">
        <f t="shared" si="7"/>
        <v>99552.84863889945</v>
      </c>
      <c r="M73" s="83">
        <f t="shared" si="7"/>
        <v>63518.900416550357</v>
      </c>
      <c r="N73" s="83">
        <f t="shared" si="7"/>
        <v>53105.666736520245</v>
      </c>
      <c r="O73" s="83">
        <f t="shared" si="7"/>
        <v>122560.12955251682</v>
      </c>
      <c r="P73" s="83">
        <f t="shared" si="7"/>
        <v>63486.456194952436</v>
      </c>
      <c r="Q73" s="83">
        <f t="shared" si="7"/>
        <v>205528.00559938716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RES_hhdet_numvin!B125</f>
        <v>0</v>
      </c>
      <c r="C78" s="189">
        <f>RES_hhdet_numvin!C125</f>
        <v>0</v>
      </c>
      <c r="D78" s="189">
        <f>RES_hhdet_numvin!D125</f>
        <v>0</v>
      </c>
      <c r="E78" s="189">
        <f>RES_hhdet_numvin!E125</f>
        <v>0</v>
      </c>
      <c r="F78" s="189">
        <f>RES_hhdet_numvin!F125</f>
        <v>0</v>
      </c>
      <c r="G78" s="189">
        <f>RES_hhdet_numvin!G125</f>
        <v>0</v>
      </c>
      <c r="H78" s="189">
        <f>RES_hhdet_numvin!H125</f>
        <v>0</v>
      </c>
      <c r="I78" s="189">
        <f>RES_hhdet_numvin!I125</f>
        <v>0</v>
      </c>
      <c r="J78" s="189">
        <f>RES_hhdet_numvin!J125</f>
        <v>0</v>
      </c>
      <c r="K78" s="189">
        <f>RES_hhdet_numvin!K125</f>
        <v>0</v>
      </c>
      <c r="L78" s="189">
        <f>RES_hhdet_numvin!L125</f>
        <v>0</v>
      </c>
      <c r="M78" s="189">
        <f>RES_hhdet_numvin!M125</f>
        <v>0</v>
      </c>
      <c r="N78" s="189">
        <f>RES_hhdet_numvin!N125</f>
        <v>0</v>
      </c>
      <c r="O78" s="189">
        <f>RES_hhdet_numvin!O125</f>
        <v>0</v>
      </c>
      <c r="P78" s="189">
        <f>RES_hhdet_numvin!P125</f>
        <v>0</v>
      </c>
      <c r="Q78" s="189">
        <f>RES_hhdet_numvin!Q125</f>
        <v>0</v>
      </c>
    </row>
    <row r="79" spans="1:17" ht="12" customHeight="1" x14ac:dyDescent="0.25">
      <c r="A79" s="23" t="s">
        <v>149</v>
      </c>
      <c r="B79" s="80">
        <f>RES_hhdet_numvin!B126</f>
        <v>69329.874999999985</v>
      </c>
      <c r="C79" s="80">
        <f>RES_hhdet_numvin!C126</f>
        <v>72014.874999999985</v>
      </c>
      <c r="D79" s="80">
        <f>RES_hhdet_numvin!D126</f>
        <v>76081.874999999985</v>
      </c>
      <c r="E79" s="80">
        <f>RES_hhdet_numvin!E126</f>
        <v>31125.874999999993</v>
      </c>
      <c r="F79" s="80">
        <f>RES_hhdet_numvin!F126</f>
        <v>46341.874999999985</v>
      </c>
      <c r="G79" s="80">
        <f>RES_hhdet_numvin!G126</f>
        <v>67987.874999999971</v>
      </c>
      <c r="H79" s="80">
        <f>RES_hhdet_numvin!H126</f>
        <v>25440.874999999993</v>
      </c>
      <c r="I79" s="80">
        <f>RES_hhdet_numvin!I126</f>
        <v>160101.87499999997</v>
      </c>
      <c r="J79" s="80">
        <f>RES_hhdet_numvin!J126</f>
        <v>80193.874999999985</v>
      </c>
      <c r="K79" s="80">
        <f>RES_hhdet_numvin!K126</f>
        <v>70844.874999999971</v>
      </c>
      <c r="L79" s="80">
        <f>RES_hhdet_numvin!L126</f>
        <v>44281.874999999993</v>
      </c>
      <c r="M79" s="80">
        <f>RES_hhdet_numvin!M126</f>
        <v>65370.874999999985</v>
      </c>
      <c r="N79" s="80">
        <f>RES_hhdet_numvin!N126</f>
        <v>66561.874999999985</v>
      </c>
      <c r="O79" s="80">
        <f>RES_hhdet_numvin!O126</f>
        <v>66405.874999999985</v>
      </c>
      <c r="P79" s="80">
        <f>RES_hhdet_numvin!P126</f>
        <v>41194.874999999993</v>
      </c>
      <c r="Q79" s="80">
        <f>RES_hhdet_numvin!Q126</f>
        <v>47808.874999999985</v>
      </c>
    </row>
    <row r="80" spans="1:17" ht="12.95" customHeight="1" x14ac:dyDescent="0.25">
      <c r="A80" s="146" t="s">
        <v>112</v>
      </c>
      <c r="B80" s="188">
        <f>RES_hhdet_numvin!B128</f>
        <v>0</v>
      </c>
      <c r="C80" s="188">
        <f>RES_hhdet_numvin!C128</f>
        <v>0</v>
      </c>
      <c r="D80" s="188">
        <f>RES_hhdet_numvin!D128</f>
        <v>0</v>
      </c>
      <c r="E80" s="188">
        <f>RES_hhdet_numvin!E128</f>
        <v>0</v>
      </c>
      <c r="F80" s="188">
        <f>RES_hhdet_numvin!F128</f>
        <v>0</v>
      </c>
      <c r="G80" s="188">
        <f>RES_hhdet_numvin!G128</f>
        <v>0</v>
      </c>
      <c r="H80" s="188">
        <f>RES_hhdet_numvin!H128</f>
        <v>0</v>
      </c>
      <c r="I80" s="188">
        <f>RES_hhdet_numvin!I128</f>
        <v>0</v>
      </c>
      <c r="J80" s="188">
        <f>RES_hhdet_numvin!J128</f>
        <v>0</v>
      </c>
      <c r="K80" s="188">
        <f>RES_hhdet_numvin!K128</f>
        <v>0</v>
      </c>
      <c r="L80" s="188">
        <f>RES_hhdet_numvin!L128</f>
        <v>0</v>
      </c>
      <c r="M80" s="188">
        <f>RES_hhdet_numvin!M128</f>
        <v>0</v>
      </c>
      <c r="N80" s="188">
        <f>RES_hhdet_numvin!N128</f>
        <v>0</v>
      </c>
      <c r="O80" s="188">
        <f>RES_hhdet_numvin!O128</f>
        <v>0</v>
      </c>
      <c r="P80" s="188">
        <f>RES_hhdet_numvin!P128</f>
        <v>0</v>
      </c>
      <c r="Q80" s="188">
        <f>RES_hhdet_numvin!Q128</f>
        <v>0</v>
      </c>
    </row>
    <row r="81" spans="1:17" ht="12" customHeight="1" x14ac:dyDescent="0.25">
      <c r="A81" s="23" t="s">
        <v>60</v>
      </c>
      <c r="B81" s="80">
        <f>RES_hhdet_numvin!B129</f>
        <v>0</v>
      </c>
      <c r="C81" s="80">
        <f>RES_hhdet_numvin!C129</f>
        <v>0</v>
      </c>
      <c r="D81" s="80">
        <f>RES_hhdet_numvin!D129</f>
        <v>0</v>
      </c>
      <c r="E81" s="80">
        <f>RES_hhdet_numvin!E129</f>
        <v>0</v>
      </c>
      <c r="F81" s="80">
        <f>RES_hhdet_numvin!F129</f>
        <v>0</v>
      </c>
      <c r="G81" s="80">
        <f>RES_hhdet_numvin!G129</f>
        <v>0</v>
      </c>
      <c r="H81" s="80">
        <f>RES_hhdet_numvin!H129</f>
        <v>0</v>
      </c>
      <c r="I81" s="80">
        <f>RES_hhdet_numvin!I129</f>
        <v>0</v>
      </c>
      <c r="J81" s="80">
        <f>RES_hhdet_numvin!J129</f>
        <v>0</v>
      </c>
      <c r="K81" s="80">
        <f>RES_hhdet_numvin!K129</f>
        <v>2133.9999999999995</v>
      </c>
      <c r="L81" s="80">
        <f>RES_hhdet_numvin!L129</f>
        <v>2977.9999999999991</v>
      </c>
      <c r="M81" s="80">
        <f>RES_hhdet_numvin!M129</f>
        <v>4860.9999999999991</v>
      </c>
      <c r="N81" s="80">
        <f>RES_hhdet_numvin!N129</f>
        <v>4667.9999999999991</v>
      </c>
      <c r="O81" s="80">
        <f>RES_hhdet_numvin!O129</f>
        <v>2202.9999999999995</v>
      </c>
      <c r="P81" s="80">
        <f>RES_hhdet_numvin!P129</f>
        <v>6776.9999999999982</v>
      </c>
      <c r="Q81" s="80">
        <f>RES_hhdet_numvin!Q129</f>
        <v>2588.9999999999995</v>
      </c>
    </row>
    <row r="82" spans="1:17" ht="12" customHeight="1" x14ac:dyDescent="0.25">
      <c r="A82" s="146" t="s">
        <v>63</v>
      </c>
      <c r="B82" s="188">
        <f>RES_hhdet_numvin!B130</f>
        <v>0</v>
      </c>
      <c r="C82" s="188">
        <f>RES_hhdet_numvin!C130</f>
        <v>0</v>
      </c>
      <c r="D82" s="188">
        <f>RES_hhdet_numvin!D130</f>
        <v>0</v>
      </c>
      <c r="E82" s="188">
        <f>RES_hhdet_numvin!E130</f>
        <v>0</v>
      </c>
      <c r="F82" s="188">
        <f>RES_hhdet_numvin!F130</f>
        <v>0</v>
      </c>
      <c r="G82" s="188">
        <f>RES_hhdet_numvin!G130</f>
        <v>0</v>
      </c>
      <c r="H82" s="188">
        <f>RES_hhdet_numvin!H130</f>
        <v>0</v>
      </c>
      <c r="I82" s="188">
        <f>RES_hhdet_numvin!I130</f>
        <v>0</v>
      </c>
      <c r="J82" s="188">
        <f>RES_hhdet_numvin!J130</f>
        <v>0</v>
      </c>
      <c r="K82" s="188">
        <f>RES_hhdet_numvin!K130</f>
        <v>0</v>
      </c>
      <c r="L82" s="188">
        <f>RES_hhdet_numvin!L130</f>
        <v>0</v>
      </c>
      <c r="M82" s="188">
        <f>RES_hhdet_numvin!M130</f>
        <v>0</v>
      </c>
      <c r="N82" s="188">
        <f>RES_hhdet_numvin!N130</f>
        <v>0</v>
      </c>
      <c r="O82" s="188">
        <f>RES_hhdet_numvin!O130</f>
        <v>0</v>
      </c>
      <c r="P82" s="188">
        <f>RES_hhdet_numvin!P130</f>
        <v>0</v>
      </c>
      <c r="Q82" s="188">
        <f>RES_hhdet_numvin!Q130</f>
        <v>0</v>
      </c>
    </row>
    <row r="83" spans="1:17" ht="12" customHeight="1" x14ac:dyDescent="0.25">
      <c r="A83" s="23" t="s">
        <v>148</v>
      </c>
      <c r="B83" s="80">
        <f>RES_hhdet_numvin!B131</f>
        <v>69329.874999999985</v>
      </c>
      <c r="C83" s="80">
        <f>RES_hhdet_numvin!C131</f>
        <v>72014.874999999985</v>
      </c>
      <c r="D83" s="80">
        <f>RES_hhdet_numvin!D131</f>
        <v>76081.874999999985</v>
      </c>
      <c r="E83" s="80">
        <f>RES_hhdet_numvin!E131</f>
        <v>29517.439868867797</v>
      </c>
      <c r="F83" s="80">
        <f>RES_hhdet_numvin!F131</f>
        <v>44807.04821752428</v>
      </c>
      <c r="G83" s="80">
        <f>RES_hhdet_numvin!G131</f>
        <v>65583.050093517304</v>
      </c>
      <c r="H83" s="80">
        <f>RES_hhdet_numvin!H131</f>
        <v>21677.470477934592</v>
      </c>
      <c r="I83" s="80">
        <f>RES_hhdet_numvin!I131</f>
        <v>155541.23268925183</v>
      </c>
      <c r="J83" s="80">
        <f>RES_hhdet_numvin!J131</f>
        <v>74914.383364473208</v>
      </c>
      <c r="K83" s="80">
        <f>RES_hhdet_numvin!K131</f>
        <v>59304.793141547212</v>
      </c>
      <c r="L83" s="80">
        <f>RES_hhdet_numvin!L131</f>
        <v>33263.06614815096</v>
      </c>
      <c r="M83" s="80">
        <f>RES_hhdet_numvin!M131</f>
        <v>53620.96064585408</v>
      </c>
      <c r="N83" s="80">
        <f>RES_hhdet_numvin!N131</f>
        <v>52547.299810380719</v>
      </c>
      <c r="O83" s="80">
        <f>RES_hhdet_numvin!O131</f>
        <v>50434.159782770963</v>
      </c>
      <c r="P83" s="80">
        <f>RES_hhdet_numvin!P131</f>
        <v>26182.603560168165</v>
      </c>
      <c r="Q83" s="80">
        <f>RES_hhdet_numvin!Q131</f>
        <v>31384.867199558692</v>
      </c>
    </row>
    <row r="84" spans="1:17" ht="12" customHeight="1" x14ac:dyDescent="0.25">
      <c r="A84" s="23" t="s">
        <v>147</v>
      </c>
      <c r="B84" s="80">
        <f>RES_hhdet_numvin!B132</f>
        <v>0</v>
      </c>
      <c r="C84" s="80">
        <f>RES_hhdet_numvin!C132</f>
        <v>0</v>
      </c>
      <c r="D84" s="80">
        <f>RES_hhdet_numvin!D132</f>
        <v>0</v>
      </c>
      <c r="E84" s="80">
        <f>RES_hhdet_numvin!E132</f>
        <v>1608.4351311321948</v>
      </c>
      <c r="F84" s="80">
        <f>RES_hhdet_numvin!F132</f>
        <v>1534.8267824757061</v>
      </c>
      <c r="G84" s="80">
        <f>RES_hhdet_numvin!G132</f>
        <v>2404.8249064826646</v>
      </c>
      <c r="H84" s="80">
        <f>RES_hhdet_numvin!H132</f>
        <v>3763.4045220654011</v>
      </c>
      <c r="I84" s="80">
        <f>RES_hhdet_numvin!I132</f>
        <v>4560.6423107481287</v>
      </c>
      <c r="J84" s="80">
        <f>RES_hhdet_numvin!J132</f>
        <v>5279.4916355267751</v>
      </c>
      <c r="K84" s="80">
        <f>RES_hhdet_numvin!K132</f>
        <v>7916.600646024589</v>
      </c>
      <c r="L84" s="80">
        <f>RES_hhdet_numvin!L132</f>
        <v>11018.808851849033</v>
      </c>
      <c r="M84" s="80">
        <f>RES_hhdet_numvin!M132</f>
        <v>11747.219695119364</v>
      </c>
      <c r="N84" s="80">
        <f>RES_hhdet_numvin!N132</f>
        <v>14014.575189619265</v>
      </c>
      <c r="O84" s="80">
        <f>RES_hhdet_numvin!O132</f>
        <v>9400.7863422482369</v>
      </c>
      <c r="P84" s="80">
        <f>RES_hhdet_numvin!P132</f>
        <v>3852.497388728706</v>
      </c>
      <c r="Q84" s="80">
        <f>RES_hhdet_numvin!Q132</f>
        <v>3505.8865979799248</v>
      </c>
    </row>
    <row r="85" spans="1:17" ht="12" customHeight="1" x14ac:dyDescent="0.25">
      <c r="A85" s="23" t="s">
        <v>142</v>
      </c>
      <c r="B85" s="80">
        <f>RES_hhdet_numvin!B135</f>
        <v>0</v>
      </c>
      <c r="C85" s="80">
        <f>RES_hhdet_numvin!C135</f>
        <v>0</v>
      </c>
      <c r="D85" s="80">
        <f>RES_hhdet_numvin!D135</f>
        <v>0</v>
      </c>
      <c r="E85" s="80">
        <f>RES_hhdet_numvin!E135</f>
        <v>0</v>
      </c>
      <c r="F85" s="80">
        <f>RES_hhdet_numvin!F135</f>
        <v>0</v>
      </c>
      <c r="G85" s="80">
        <f>RES_hhdet_numvin!G135</f>
        <v>0</v>
      </c>
      <c r="H85" s="80">
        <f>RES_hhdet_numvin!H135</f>
        <v>0</v>
      </c>
      <c r="I85" s="80">
        <f>RES_hhdet_numvin!I135</f>
        <v>0</v>
      </c>
      <c r="J85" s="80">
        <f>RES_hhdet_numvin!J135</f>
        <v>0</v>
      </c>
      <c r="K85" s="80">
        <f>RES_hhdet_numvin!K135</f>
        <v>3623.4812124281734</v>
      </c>
      <c r="L85" s="80">
        <f>RES_hhdet_numvin!L135</f>
        <v>0</v>
      </c>
      <c r="M85" s="80">
        <f>RES_hhdet_numvin!M135</f>
        <v>2.6946590265457377</v>
      </c>
      <c r="N85" s="80">
        <f>RES_hhdet_numvin!N135</f>
        <v>0</v>
      </c>
      <c r="O85" s="80">
        <f>RES_hhdet_numvin!O135</f>
        <v>6570.9288749807865</v>
      </c>
      <c r="P85" s="80">
        <f>RES_hhdet_numvin!P135</f>
        <v>10216.544028440036</v>
      </c>
      <c r="Q85" s="80">
        <f>RES_hhdet_numvin!Q135</f>
        <v>11089.351225124454</v>
      </c>
    </row>
    <row r="86" spans="1:17" ht="12" customHeight="1" x14ac:dyDescent="0.25">
      <c r="A86" s="23" t="s">
        <v>141</v>
      </c>
      <c r="B86" s="80">
        <f>RES_hhdet_numvin!B136</f>
        <v>0</v>
      </c>
      <c r="C86" s="80">
        <f>RES_hhdet_numvin!C136</f>
        <v>0</v>
      </c>
      <c r="D86" s="80">
        <f>RES_hhdet_numvin!D136</f>
        <v>0</v>
      </c>
      <c r="E86" s="80">
        <f>RES_hhdet_numvin!E136</f>
        <v>0</v>
      </c>
      <c r="F86" s="80">
        <f>RES_hhdet_numvin!F136</f>
        <v>0</v>
      </c>
      <c r="G86" s="80">
        <f>RES_hhdet_numvin!G136</f>
        <v>0</v>
      </c>
      <c r="H86" s="80">
        <f>RES_hhdet_numvin!H136</f>
        <v>0</v>
      </c>
      <c r="I86" s="80">
        <f>RES_hhdet_numvin!I136</f>
        <v>0</v>
      </c>
      <c r="J86" s="80">
        <f>RES_hhdet_numvin!J136</f>
        <v>0</v>
      </c>
      <c r="K86" s="80">
        <f>RES_hhdet_numvin!K136</f>
        <v>0</v>
      </c>
      <c r="L86" s="80">
        <f>RES_hhdet_numvin!L136</f>
        <v>0</v>
      </c>
      <c r="M86" s="80">
        <f>RES_hhdet_numvin!M136</f>
        <v>0</v>
      </c>
      <c r="N86" s="80">
        <f>RES_hhdet_numvin!N136</f>
        <v>0</v>
      </c>
      <c r="O86" s="80">
        <f>RES_hhdet_numvin!O136</f>
        <v>0</v>
      </c>
      <c r="P86" s="80">
        <f>RES_hhdet_numvin!P136</f>
        <v>943.23002266307981</v>
      </c>
      <c r="Q86" s="80">
        <f>RES_hhdet_numvin!Q136</f>
        <v>1828.7699773369195</v>
      </c>
    </row>
    <row r="87" spans="1:17" ht="12" customHeight="1" x14ac:dyDescent="0.25">
      <c r="A87" s="146" t="s">
        <v>62</v>
      </c>
      <c r="B87" s="188">
        <f>RES_hhdet_numvin!B139</f>
        <v>0</v>
      </c>
      <c r="C87" s="188">
        <f>RES_hhdet_numvin!C139</f>
        <v>0</v>
      </c>
      <c r="D87" s="188">
        <f>RES_hhdet_numvin!D139</f>
        <v>0</v>
      </c>
      <c r="E87" s="188">
        <f>RES_hhdet_numvin!E139</f>
        <v>0</v>
      </c>
      <c r="F87" s="188">
        <f>RES_hhdet_numvin!F139</f>
        <v>0</v>
      </c>
      <c r="G87" s="188">
        <f>RES_hhdet_numvin!G139</f>
        <v>0</v>
      </c>
      <c r="H87" s="188">
        <f>RES_hhdet_numvin!H139</f>
        <v>0</v>
      </c>
      <c r="I87" s="188">
        <f>RES_hhdet_numvin!I139</f>
        <v>0</v>
      </c>
      <c r="J87" s="188">
        <f>RES_hhdet_numvin!J139</f>
        <v>0</v>
      </c>
      <c r="K87" s="188">
        <f>RES_hhdet_numvin!K139</f>
        <v>0</v>
      </c>
      <c r="L87" s="188">
        <f>RES_hhdet_numvin!L139</f>
        <v>0</v>
      </c>
      <c r="M87" s="188">
        <f>RES_hhdet_numvin!M139</f>
        <v>0</v>
      </c>
      <c r="N87" s="188">
        <f>RES_hhdet_numvin!N139</f>
        <v>0</v>
      </c>
      <c r="O87" s="188">
        <f>RES_hhdet_numvin!O139</f>
        <v>0</v>
      </c>
      <c r="P87" s="188">
        <f>RES_hhdet_numvin!P139</f>
        <v>0</v>
      </c>
      <c r="Q87" s="188">
        <f>RES_hhdet_numvin!Q139</f>
        <v>0</v>
      </c>
    </row>
    <row r="88" spans="1:17" ht="12" customHeight="1" x14ac:dyDescent="0.25">
      <c r="A88" s="23" t="s">
        <v>57</v>
      </c>
      <c r="B88" s="80">
        <f>RES_hhdet_numvin!B140</f>
        <v>504.62847581762634</v>
      </c>
      <c r="C88" s="80">
        <f>RES_hhdet_numvin!C140</f>
        <v>0</v>
      </c>
      <c r="D88" s="80">
        <f>RES_hhdet_numvin!D140</f>
        <v>13374.049768110552</v>
      </c>
      <c r="E88" s="80">
        <f>RES_hhdet_numvin!E140</f>
        <v>13223.942260079773</v>
      </c>
      <c r="F88" s="80">
        <f>RES_hhdet_numvin!F140</f>
        <v>26613.458676187365</v>
      </c>
      <c r="G88" s="80">
        <f>RES_hhdet_numvin!G140</f>
        <v>5786.3856227165434</v>
      </c>
      <c r="H88" s="80">
        <f>RES_hhdet_numvin!H140</f>
        <v>5011.8452931732982</v>
      </c>
      <c r="I88" s="80">
        <f>RES_hhdet_numvin!I140</f>
        <v>3009.3644991098463</v>
      </c>
      <c r="J88" s="80">
        <f>RES_hhdet_numvin!J140</f>
        <v>485.49049520842857</v>
      </c>
      <c r="K88" s="80">
        <f>RES_hhdet_numvin!K140</f>
        <v>0</v>
      </c>
      <c r="L88" s="80">
        <f>RES_hhdet_numvin!L140</f>
        <v>836.50468210164001</v>
      </c>
      <c r="M88" s="80">
        <f>RES_hhdet_numvin!M140</f>
        <v>2913.7487496516928</v>
      </c>
      <c r="N88" s="80">
        <f>RES_hhdet_numvin!N140</f>
        <v>4394.1725497021343</v>
      </c>
      <c r="O88" s="80">
        <f>RES_hhdet_numvin!O140</f>
        <v>5146.748563651402</v>
      </c>
      <c r="P88" s="80">
        <f>RES_hhdet_numvin!P140</f>
        <v>1659.3551365598198</v>
      </c>
      <c r="Q88" s="80">
        <f>RES_hhdet_numvin!Q140</f>
        <v>1825.3052279298506</v>
      </c>
    </row>
    <row r="89" spans="1:17" ht="12" customHeight="1" x14ac:dyDescent="0.25">
      <c r="A89" s="29" t="s">
        <v>140</v>
      </c>
      <c r="B89" s="78">
        <f>RES_hhdet_numvin!B141</f>
        <v>68825.246524182367</v>
      </c>
      <c r="C89" s="78">
        <f>RES_hhdet_numvin!C141</f>
        <v>72014.874999999985</v>
      </c>
      <c r="D89" s="78">
        <f>RES_hhdet_numvin!D141</f>
        <v>62707.825231889437</v>
      </c>
      <c r="E89" s="78">
        <f>RES_hhdet_numvin!E141</f>
        <v>17901.932739920219</v>
      </c>
      <c r="F89" s="78">
        <f>RES_hhdet_numvin!F141</f>
        <v>19728.416323812624</v>
      </c>
      <c r="G89" s="78">
        <f>RES_hhdet_numvin!G141</f>
        <v>62201.489377283433</v>
      </c>
      <c r="H89" s="78">
        <f>RES_hhdet_numvin!H141</f>
        <v>20429.029706826699</v>
      </c>
      <c r="I89" s="78">
        <f>RES_hhdet_numvin!I141</f>
        <v>157092.51050089012</v>
      </c>
      <c r="J89" s="78">
        <f>RES_hhdet_numvin!J141</f>
        <v>79708.384504791553</v>
      </c>
      <c r="K89" s="78">
        <f>RES_hhdet_numvin!K141</f>
        <v>70844.874999999985</v>
      </c>
      <c r="L89" s="78">
        <f>RES_hhdet_numvin!L141</f>
        <v>43445.370317898349</v>
      </c>
      <c r="M89" s="78">
        <f>RES_hhdet_numvin!M141</f>
        <v>62457.126250348287</v>
      </c>
      <c r="N89" s="78">
        <f>RES_hhdet_numvin!N141</f>
        <v>62167.702450297846</v>
      </c>
      <c r="O89" s="78">
        <f>RES_hhdet_numvin!O141</f>
        <v>61259.126436348583</v>
      </c>
      <c r="P89" s="78">
        <f>RES_hhdet_numvin!P141</f>
        <v>39535.519863440168</v>
      </c>
      <c r="Q89" s="78">
        <f>RES_hhdet_numvin!Q141</f>
        <v>45983.569772070143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1333.5496577098529</v>
      </c>
      <c r="C93" s="168">
        <f t="shared" ref="C93:Q93" si="8">SUM(C94,C97,C99,C108)</f>
        <v>1465.1010905410251</v>
      </c>
      <c r="D93" s="168">
        <f t="shared" si="8"/>
        <v>1403.96141356774</v>
      </c>
      <c r="E93" s="168">
        <f t="shared" si="8"/>
        <v>1378.1356203299536</v>
      </c>
      <c r="F93" s="168">
        <f t="shared" si="8"/>
        <v>1294.7325030539578</v>
      </c>
      <c r="G93" s="168">
        <f t="shared" si="8"/>
        <v>1271.9645513893593</v>
      </c>
      <c r="H93" s="168">
        <f t="shared" si="8"/>
        <v>1207.1072991053495</v>
      </c>
      <c r="I93" s="168">
        <f t="shared" si="8"/>
        <v>1249.9608916438704</v>
      </c>
      <c r="J93" s="168">
        <f t="shared" si="8"/>
        <v>1259.3149226699995</v>
      </c>
      <c r="K93" s="168">
        <f t="shared" si="8"/>
        <v>1229.0907428222445</v>
      </c>
      <c r="L93" s="168">
        <f t="shared" si="8"/>
        <v>1350.0734007839806</v>
      </c>
      <c r="M93" s="168">
        <f t="shared" si="8"/>
        <v>1221.5058411410712</v>
      </c>
      <c r="N93" s="168">
        <f t="shared" si="8"/>
        <v>1279.2621516926756</v>
      </c>
      <c r="O93" s="168">
        <f t="shared" si="8"/>
        <v>1303.3455477769085</v>
      </c>
      <c r="P93" s="168">
        <f t="shared" si="8"/>
        <v>1113.3272037489382</v>
      </c>
      <c r="Q93" s="168">
        <f t="shared" si="8"/>
        <v>1123.6307053902142</v>
      </c>
    </row>
    <row r="94" spans="1:17" ht="12" customHeight="1" x14ac:dyDescent="0.25">
      <c r="A94" s="158" t="s">
        <v>65</v>
      </c>
      <c r="B94" s="157">
        <f>SUM(B95:B96)</f>
        <v>1098.5741746543868</v>
      </c>
      <c r="C94" s="157">
        <f t="shared" ref="C94:Q94" si="9">SUM(C95:C96)</f>
        <v>1225.2319136353044</v>
      </c>
      <c r="D94" s="157">
        <f t="shared" si="9"/>
        <v>1146.5847332449223</v>
      </c>
      <c r="E94" s="157">
        <f t="shared" si="9"/>
        <v>1137.9696888732558</v>
      </c>
      <c r="F94" s="157">
        <f t="shared" si="9"/>
        <v>1063.7886598528489</v>
      </c>
      <c r="G94" s="157">
        <f t="shared" si="9"/>
        <v>1038.7431415854176</v>
      </c>
      <c r="H94" s="157">
        <f t="shared" si="9"/>
        <v>992.40546963511463</v>
      </c>
      <c r="I94" s="157">
        <f t="shared" si="9"/>
        <v>1004.1420482791739</v>
      </c>
      <c r="J94" s="157">
        <f t="shared" si="9"/>
        <v>1003.5671186780074</v>
      </c>
      <c r="K94" s="157">
        <f t="shared" si="9"/>
        <v>972.51680945258522</v>
      </c>
      <c r="L94" s="157">
        <f t="shared" si="9"/>
        <v>1093.1757263757017</v>
      </c>
      <c r="M94" s="157">
        <f t="shared" si="9"/>
        <v>967.29429726426895</v>
      </c>
      <c r="N94" s="157">
        <f t="shared" si="9"/>
        <v>1022.25036532533</v>
      </c>
      <c r="O94" s="157">
        <f t="shared" si="9"/>
        <v>1046.6418357838531</v>
      </c>
      <c r="P94" s="157">
        <f t="shared" si="9"/>
        <v>865.30342767368563</v>
      </c>
      <c r="Q94" s="157">
        <f t="shared" si="9"/>
        <v>880.80738948553335</v>
      </c>
    </row>
    <row r="95" spans="1:17" ht="12" customHeight="1" x14ac:dyDescent="0.25">
      <c r="A95" s="23" t="s">
        <v>149</v>
      </c>
      <c r="B95" s="156">
        <f>RES_hhdet_fec!B$126</f>
        <v>1094.6995409603853</v>
      </c>
      <c r="C95" s="156">
        <f>RES_hhdet_fec!C$126</f>
        <v>1221.2266635269793</v>
      </c>
      <c r="D95" s="156">
        <f>RES_hhdet_fec!D$126</f>
        <v>1143.6314102332583</v>
      </c>
      <c r="E95" s="156">
        <f>RES_hhdet_fec!E$126</f>
        <v>1134.1529050038228</v>
      </c>
      <c r="F95" s="156">
        <f>RES_hhdet_fec!F$126</f>
        <v>1060.0698497463954</v>
      </c>
      <c r="G95" s="156">
        <f>RES_hhdet_fec!G$126</f>
        <v>1034.9077336139248</v>
      </c>
      <c r="H95" s="156">
        <f>RES_hhdet_fec!H$126</f>
        <v>988.11617361769811</v>
      </c>
      <c r="I95" s="156">
        <f>RES_hhdet_fec!I$126</f>
        <v>1000.6501602637657</v>
      </c>
      <c r="J95" s="156">
        <f>RES_hhdet_fec!J$126</f>
        <v>999.97364356431547</v>
      </c>
      <c r="K95" s="156">
        <f>RES_hhdet_fec!K$126</f>
        <v>969.1635683452057</v>
      </c>
      <c r="L95" s="156">
        <f>RES_hhdet_fec!L$126</f>
        <v>1088.9487529212488</v>
      </c>
      <c r="M95" s="156">
        <f>RES_hhdet_fec!M$126</f>
        <v>964.09776183775512</v>
      </c>
      <c r="N95" s="156">
        <f>RES_hhdet_fec!N$126</f>
        <v>1018.2116571407919</v>
      </c>
      <c r="O95" s="156">
        <f>RES_hhdet_fec!O$126</f>
        <v>1042.4632420352934</v>
      </c>
      <c r="P95" s="156">
        <f>RES_hhdet_fec!P$126</f>
        <v>862.05003301691931</v>
      </c>
      <c r="Q95" s="156">
        <f>RES_hhdet_fec!Q$126</f>
        <v>876.8659998186323</v>
      </c>
    </row>
    <row r="96" spans="1:17" ht="12" customHeight="1" x14ac:dyDescent="0.25">
      <c r="A96" s="23" t="s">
        <v>60</v>
      </c>
      <c r="B96" s="156">
        <f>RES_hhdet_fec!B$127</f>
        <v>3.8746336940013948</v>
      </c>
      <c r="C96" s="156">
        <f>RES_hhdet_fec!C$127</f>
        <v>4.0052501083251562</v>
      </c>
      <c r="D96" s="156">
        <f>RES_hhdet_fec!D$127</f>
        <v>2.9533230116639362</v>
      </c>
      <c r="E96" s="156">
        <f>RES_hhdet_fec!E$127</f>
        <v>3.816783869433138</v>
      </c>
      <c r="F96" s="156">
        <f>RES_hhdet_fec!F$127</f>
        <v>3.718810106453426</v>
      </c>
      <c r="G96" s="156">
        <f>RES_hhdet_fec!G$127</f>
        <v>3.8354079714928013</v>
      </c>
      <c r="H96" s="156">
        <f>RES_hhdet_fec!H$127</f>
        <v>4.289296017416504</v>
      </c>
      <c r="I96" s="156">
        <f>RES_hhdet_fec!I$127</f>
        <v>3.4918880154082603</v>
      </c>
      <c r="J96" s="156">
        <f>RES_hhdet_fec!J$127</f>
        <v>3.5934751136919938</v>
      </c>
      <c r="K96" s="156">
        <f>RES_hhdet_fec!K$127</f>
        <v>3.3532411073795236</v>
      </c>
      <c r="L96" s="156">
        <f>RES_hhdet_fec!L$127</f>
        <v>4.2269734544528763</v>
      </c>
      <c r="M96" s="156">
        <f>RES_hhdet_fec!M$127</f>
        <v>3.1965354265138317</v>
      </c>
      <c r="N96" s="156">
        <f>RES_hhdet_fec!N$127</f>
        <v>4.0387081845380566</v>
      </c>
      <c r="O96" s="156">
        <f>RES_hhdet_fec!O$127</f>
        <v>4.1785937485597033</v>
      </c>
      <c r="P96" s="156">
        <f>RES_hhdet_fec!P$127</f>
        <v>3.2533946567662766</v>
      </c>
      <c r="Q96" s="156">
        <f>RES_hhdet_fec!Q$127</f>
        <v>3.9413896669010851</v>
      </c>
    </row>
    <row r="97" spans="1:17" ht="12" customHeight="1" x14ac:dyDescent="0.25">
      <c r="A97" s="158" t="s">
        <v>112</v>
      </c>
      <c r="B97" s="157">
        <f>B98</f>
        <v>1.3587940171480168E-2</v>
      </c>
      <c r="C97" s="157">
        <f t="shared" ref="C97:Q97" si="10">C98</f>
        <v>2.8894542187657746E-2</v>
      </c>
      <c r="D97" s="157">
        <f t="shared" si="10"/>
        <v>3.5259390473943837E-2</v>
      </c>
      <c r="E97" s="157">
        <f t="shared" si="10"/>
        <v>7.314176702733674E-2</v>
      </c>
      <c r="F97" s="157">
        <f t="shared" si="10"/>
        <v>9.7074734594636503E-2</v>
      </c>
      <c r="G97" s="157">
        <f t="shared" si="10"/>
        <v>0.12712324424906127</v>
      </c>
      <c r="H97" s="157">
        <f t="shared" si="10"/>
        <v>0.17405715181304432</v>
      </c>
      <c r="I97" s="157">
        <f t="shared" si="10"/>
        <v>0.25964363239583493</v>
      </c>
      <c r="J97" s="157">
        <f t="shared" si="10"/>
        <v>0.27439673365259432</v>
      </c>
      <c r="K97" s="157">
        <f t="shared" si="10"/>
        <v>0.32443508420013339</v>
      </c>
      <c r="L97" s="157">
        <f t="shared" si="10"/>
        <v>0.3972265995063603</v>
      </c>
      <c r="M97" s="157">
        <f t="shared" si="10"/>
        <v>0.49614273565827571</v>
      </c>
      <c r="N97" s="157">
        <f t="shared" si="10"/>
        <v>0.59776797246988411</v>
      </c>
      <c r="O97" s="157">
        <f t="shared" si="10"/>
        <v>0.5862696457924661</v>
      </c>
      <c r="P97" s="157">
        <f t="shared" si="10"/>
        <v>0.80337270466185984</v>
      </c>
      <c r="Q97" s="157">
        <f t="shared" si="10"/>
        <v>0.74499079753947028</v>
      </c>
    </row>
    <row r="98" spans="1:17" ht="12" customHeight="1" x14ac:dyDescent="0.25">
      <c r="A98" s="23" t="s">
        <v>60</v>
      </c>
      <c r="B98" s="156">
        <f>RES_hhdet_fec!B$129</f>
        <v>1.3587940171480168E-2</v>
      </c>
      <c r="C98" s="156">
        <f>RES_hhdet_fec!C$129</f>
        <v>2.8894542187657746E-2</v>
      </c>
      <c r="D98" s="156">
        <f>RES_hhdet_fec!D$129</f>
        <v>3.5259390473943837E-2</v>
      </c>
      <c r="E98" s="156">
        <f>RES_hhdet_fec!E$129</f>
        <v>7.314176702733674E-2</v>
      </c>
      <c r="F98" s="156">
        <f>RES_hhdet_fec!F$129</f>
        <v>9.7074734594636503E-2</v>
      </c>
      <c r="G98" s="156">
        <f>RES_hhdet_fec!G$129</f>
        <v>0.12712324424906127</v>
      </c>
      <c r="H98" s="156">
        <f>RES_hhdet_fec!H$129</f>
        <v>0.17405715181304432</v>
      </c>
      <c r="I98" s="156">
        <f>RES_hhdet_fec!I$129</f>
        <v>0.25964363239583493</v>
      </c>
      <c r="J98" s="156">
        <f>RES_hhdet_fec!J$129</f>
        <v>0.27439673365259432</v>
      </c>
      <c r="K98" s="156">
        <f>RES_hhdet_fec!K$129</f>
        <v>0.32443508420013339</v>
      </c>
      <c r="L98" s="156">
        <f>RES_hhdet_fec!L$129</f>
        <v>0.3972265995063603</v>
      </c>
      <c r="M98" s="156">
        <f>RES_hhdet_fec!M$129</f>
        <v>0.49614273565827571</v>
      </c>
      <c r="N98" s="156">
        <f>RES_hhdet_fec!N$129</f>
        <v>0.59776797246988411</v>
      </c>
      <c r="O98" s="156">
        <f>RES_hhdet_fec!O$129</f>
        <v>0.5862696457924661</v>
      </c>
      <c r="P98" s="156">
        <f>RES_hhdet_fec!P$129</f>
        <v>0.80337270466185984</v>
      </c>
      <c r="Q98" s="156">
        <f>RES_hhdet_fec!Q$129</f>
        <v>0.74499079753947028</v>
      </c>
    </row>
    <row r="99" spans="1:17" ht="12" customHeight="1" x14ac:dyDescent="0.25">
      <c r="A99" s="158" t="s">
        <v>63</v>
      </c>
      <c r="B99" s="157">
        <f>SUM(B100:B101,B104:B105)</f>
        <v>137.8284426582176</v>
      </c>
      <c r="C99" s="157">
        <f t="shared" ref="C99:Q99" si="11">SUM(C100:C101,C104:C105)</f>
        <v>141.47045177755268</v>
      </c>
      <c r="D99" s="157">
        <f t="shared" si="11"/>
        <v>159.6478741860501</v>
      </c>
      <c r="E99" s="157">
        <f t="shared" si="11"/>
        <v>146.24178017596316</v>
      </c>
      <c r="F99" s="157">
        <f t="shared" si="11"/>
        <v>138.93777037084072</v>
      </c>
      <c r="G99" s="157">
        <f t="shared" si="11"/>
        <v>143.56404540828279</v>
      </c>
      <c r="H99" s="157">
        <f t="shared" si="11"/>
        <v>127.28554558648671</v>
      </c>
      <c r="I99" s="157">
        <f t="shared" si="11"/>
        <v>151.04378466554135</v>
      </c>
      <c r="J99" s="157">
        <f t="shared" si="11"/>
        <v>159.30374695400403</v>
      </c>
      <c r="K99" s="157">
        <f t="shared" si="11"/>
        <v>159.78618578277849</v>
      </c>
      <c r="L99" s="157">
        <f t="shared" si="11"/>
        <v>158.32214852830634</v>
      </c>
      <c r="M99" s="157">
        <f t="shared" si="11"/>
        <v>155.57583381247414</v>
      </c>
      <c r="N99" s="157">
        <f t="shared" si="11"/>
        <v>157.7641702452224</v>
      </c>
      <c r="O99" s="157">
        <f t="shared" si="11"/>
        <v>157.55540126954466</v>
      </c>
      <c r="P99" s="157">
        <f t="shared" si="11"/>
        <v>152.07532128484397</v>
      </c>
      <c r="Q99" s="157">
        <f t="shared" si="11"/>
        <v>149.32285028027539</v>
      </c>
    </row>
    <row r="100" spans="1:17" ht="12" customHeight="1" x14ac:dyDescent="0.25">
      <c r="A100" s="167" t="s">
        <v>148</v>
      </c>
      <c r="B100" s="132">
        <f>RES_hhdet_fec!B$131</f>
        <v>118.66103311750224</v>
      </c>
      <c r="C100" s="132">
        <f>RES_hhdet_fec!C$131</f>
        <v>121.77894647302064</v>
      </c>
      <c r="D100" s="132">
        <f>RES_hhdet_fec!D$131</f>
        <v>138.1552797667417</v>
      </c>
      <c r="E100" s="132">
        <f>RES_hhdet_fec!E$131</f>
        <v>130.21538364137803</v>
      </c>
      <c r="F100" s="132">
        <f>RES_hhdet_fec!F$131</f>
        <v>126.91745695789128</v>
      </c>
      <c r="G100" s="132">
        <f>RES_hhdet_fec!G$131</f>
        <v>131.71684420903821</v>
      </c>
      <c r="H100" s="132">
        <f>RES_hhdet_fec!H$131</f>
        <v>123.48128263028494</v>
      </c>
      <c r="I100" s="132">
        <f>RES_hhdet_fec!I$131</f>
        <v>135.19793000202958</v>
      </c>
      <c r="J100" s="132">
        <f>RES_hhdet_fec!J$131</f>
        <v>143.51264867667643</v>
      </c>
      <c r="K100" s="132">
        <f>RES_hhdet_fec!K$131</f>
        <v>142.31186883542557</v>
      </c>
      <c r="L100" s="132">
        <f>RES_hhdet_fec!L$131</f>
        <v>144.0832102206634</v>
      </c>
      <c r="M100" s="132">
        <f>RES_hhdet_fec!M$131</f>
        <v>141.16850695458999</v>
      </c>
      <c r="N100" s="132">
        <f>RES_hhdet_fec!N$131</f>
        <v>145.55414796872444</v>
      </c>
      <c r="O100" s="132">
        <f>RES_hhdet_fec!O$131</f>
        <v>144.73355421179065</v>
      </c>
      <c r="P100" s="132">
        <f>RES_hhdet_fec!P$131</f>
        <v>136.71585665467094</v>
      </c>
      <c r="Q100" s="132">
        <f>RES_hhdet_fec!Q$131</f>
        <v>131.76772232903392</v>
      </c>
    </row>
    <row r="101" spans="1:17" ht="12" customHeight="1" x14ac:dyDescent="0.25">
      <c r="A101" s="167" t="s">
        <v>147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1.1517873193583603</v>
      </c>
      <c r="F101" s="132">
        <f t="shared" si="12"/>
        <v>1.2919599545941525</v>
      </c>
      <c r="G101" s="132">
        <f t="shared" si="12"/>
        <v>1.5977455031301857</v>
      </c>
      <c r="H101" s="132">
        <f t="shared" si="12"/>
        <v>1.9584742211552595</v>
      </c>
      <c r="I101" s="132">
        <f t="shared" si="12"/>
        <v>2.5506616218394078</v>
      </c>
      <c r="J101" s="132">
        <f t="shared" si="12"/>
        <v>3.2795973924175961</v>
      </c>
      <c r="K101" s="132">
        <f t="shared" si="12"/>
        <v>4.2776228187238079</v>
      </c>
      <c r="L101" s="132">
        <f t="shared" si="12"/>
        <v>5.8272987195506198</v>
      </c>
      <c r="M101" s="132">
        <f t="shared" si="12"/>
        <v>7.1913901017247621</v>
      </c>
      <c r="N101" s="132">
        <f t="shared" si="12"/>
        <v>8.9718013154104064</v>
      </c>
      <c r="O101" s="132">
        <f t="shared" si="12"/>
        <v>10.112409105013965</v>
      </c>
      <c r="P101" s="132">
        <f t="shared" si="12"/>
        <v>10.467436632527114</v>
      </c>
      <c r="Q101" s="132">
        <f t="shared" si="12"/>
        <v>10.840492575803212</v>
      </c>
    </row>
    <row r="102" spans="1:17" ht="12" customHeight="1" x14ac:dyDescent="0.25">
      <c r="A102" s="166" t="s">
        <v>61</v>
      </c>
      <c r="B102" s="165">
        <f>RES_hhdet_fec!B$133</f>
        <v>0</v>
      </c>
      <c r="C102" s="165">
        <f>RES_hhdet_fec!C$133</f>
        <v>0</v>
      </c>
      <c r="D102" s="165">
        <f>RES_hhdet_fec!D$133</f>
        <v>0</v>
      </c>
      <c r="E102" s="165">
        <f>RES_hhdet_fec!E$133</f>
        <v>0.80709135479958138</v>
      </c>
      <c r="F102" s="165">
        <f>RES_hhdet_fec!F$133</f>
        <v>0.89689329571339726</v>
      </c>
      <c r="G102" s="165">
        <f>RES_hhdet_fec!G$133</f>
        <v>1.1179686658558408</v>
      </c>
      <c r="H102" s="165">
        <f>RES_hhdet_fec!H$133</f>
        <v>1.3473937520167711</v>
      </c>
      <c r="I102" s="165">
        <f>RES_hhdet_fec!I$133</f>
        <v>1.7866297342047235</v>
      </c>
      <c r="J102" s="165">
        <f>RES_hhdet_fec!J$133</f>
        <v>2.3033277590082823</v>
      </c>
      <c r="K102" s="165">
        <f>RES_hhdet_fec!K$133</f>
        <v>2.9704028193686725</v>
      </c>
      <c r="L102" s="165">
        <f>RES_hhdet_fec!L$133</f>
        <v>4.0257312966494387</v>
      </c>
      <c r="M102" s="165">
        <f>RES_hhdet_fec!M$133</f>
        <v>4.9576328497035149</v>
      </c>
      <c r="N102" s="165">
        <f>RES_hhdet_fec!N$133</f>
        <v>6.2395350315123599</v>
      </c>
      <c r="O102" s="165">
        <f>RES_hhdet_fec!O$133</f>
        <v>7.0319102154866453</v>
      </c>
      <c r="P102" s="165">
        <f>RES_hhdet_fec!P$133</f>
        <v>7.2775883263386456</v>
      </c>
      <c r="Q102" s="165">
        <f>RES_hhdet_fec!Q$133</f>
        <v>7.535427295173263</v>
      </c>
    </row>
    <row r="103" spans="1:17" ht="12" customHeight="1" x14ac:dyDescent="0.25">
      <c r="A103" s="147" t="s">
        <v>59</v>
      </c>
      <c r="B103" s="164">
        <f>RES_hhdet_fec!B$134</f>
        <v>0</v>
      </c>
      <c r="C103" s="164">
        <f>RES_hhdet_fec!C$134</f>
        <v>0</v>
      </c>
      <c r="D103" s="164">
        <f>RES_hhdet_fec!D$134</f>
        <v>0</v>
      </c>
      <c r="E103" s="164">
        <f>RES_hhdet_fec!E$134</f>
        <v>0.34469596455877882</v>
      </c>
      <c r="F103" s="164">
        <f>RES_hhdet_fec!F$134</f>
        <v>0.39506665888075509</v>
      </c>
      <c r="G103" s="164">
        <f>RES_hhdet_fec!G$134</f>
        <v>0.47977683727434506</v>
      </c>
      <c r="H103" s="164">
        <f>RES_hhdet_fec!H$134</f>
        <v>0.61108046913848835</v>
      </c>
      <c r="I103" s="164">
        <f>RES_hhdet_fec!I$134</f>
        <v>0.76403188763468421</v>
      </c>
      <c r="J103" s="164">
        <f>RES_hhdet_fec!J$134</f>
        <v>0.97626963340931394</v>
      </c>
      <c r="K103" s="164">
        <f>RES_hhdet_fec!K$134</f>
        <v>1.307219999355135</v>
      </c>
      <c r="L103" s="164">
        <f>RES_hhdet_fec!L$134</f>
        <v>1.8015674229011811</v>
      </c>
      <c r="M103" s="164">
        <f>RES_hhdet_fec!M$134</f>
        <v>2.2337572520212468</v>
      </c>
      <c r="N103" s="164">
        <f>RES_hhdet_fec!N$134</f>
        <v>2.732266283898046</v>
      </c>
      <c r="O103" s="164">
        <f>RES_hhdet_fec!O$134</f>
        <v>3.0804988895273198</v>
      </c>
      <c r="P103" s="164">
        <f>RES_hhdet_fec!P$134</f>
        <v>3.1898483061884684</v>
      </c>
      <c r="Q103" s="164">
        <f>RES_hhdet_fec!Q$134</f>
        <v>3.3050652806299499</v>
      </c>
    </row>
    <row r="104" spans="1:17" ht="12" customHeight="1" x14ac:dyDescent="0.25">
      <c r="A104" s="163" t="s">
        <v>142</v>
      </c>
      <c r="B104" s="162">
        <f>RES_hhdet_fec!B$135</f>
        <v>19.167409540715365</v>
      </c>
      <c r="C104" s="162">
        <f>RES_hhdet_fec!C$135</f>
        <v>19.691505304532051</v>
      </c>
      <c r="D104" s="162">
        <f>RES_hhdet_fec!D$135</f>
        <v>21.492594419308393</v>
      </c>
      <c r="E104" s="162">
        <f>RES_hhdet_fec!E$135</f>
        <v>14.755378044666406</v>
      </c>
      <c r="F104" s="162">
        <f>RES_hhdet_fec!F$135</f>
        <v>10.630680452359378</v>
      </c>
      <c r="G104" s="162">
        <f>RES_hhdet_fec!G$135</f>
        <v>10.137302937735386</v>
      </c>
      <c r="H104" s="162">
        <f>RES_hhdet_fec!H$135</f>
        <v>1.8201027085464339</v>
      </c>
      <c r="I104" s="162">
        <f>RES_hhdet_fec!I$135</f>
        <v>13.069293571982495</v>
      </c>
      <c r="J104" s="162">
        <f>RES_hhdet_fec!J$135</f>
        <v>12.252080698479775</v>
      </c>
      <c r="K104" s="162">
        <f>RES_hhdet_fec!K$135</f>
        <v>12.843377821504589</v>
      </c>
      <c r="L104" s="162">
        <f>RES_hhdet_fec!L$135</f>
        <v>8.1127543169499816</v>
      </c>
      <c r="M104" s="162">
        <f>RES_hhdet_fec!M$135</f>
        <v>6.8994157417422857</v>
      </c>
      <c r="N104" s="162">
        <f>RES_hhdet_fec!N$135</f>
        <v>3.0655021439019445</v>
      </c>
      <c r="O104" s="162">
        <f>RES_hhdet_fec!O$135</f>
        <v>2.5466388792759127</v>
      </c>
      <c r="P104" s="162">
        <f>RES_hhdet_fec!P$135</f>
        <v>4.5700112486709656</v>
      </c>
      <c r="Q104" s="162">
        <f>RES_hhdet_fec!Q$135</f>
        <v>6.2438636639185834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0.11923117056037665</v>
      </c>
      <c r="F105" s="160">
        <f t="shared" si="13"/>
        <v>9.7673005995908779E-2</v>
      </c>
      <c r="G105" s="160">
        <f t="shared" si="13"/>
        <v>0.11215275837898135</v>
      </c>
      <c r="H105" s="160">
        <f t="shared" si="13"/>
        <v>2.568602650007604E-2</v>
      </c>
      <c r="I105" s="160">
        <f t="shared" si="13"/>
        <v>0.22589946968989316</v>
      </c>
      <c r="J105" s="160">
        <f t="shared" si="13"/>
        <v>0.25942018643020742</v>
      </c>
      <c r="K105" s="160">
        <f t="shared" si="13"/>
        <v>0.35331630712450424</v>
      </c>
      <c r="L105" s="160">
        <f t="shared" si="13"/>
        <v>0.29888527114234764</v>
      </c>
      <c r="M105" s="160">
        <f t="shared" si="13"/>
        <v>0.31652101441714525</v>
      </c>
      <c r="N105" s="160">
        <f t="shared" si="13"/>
        <v>0.17271881718562199</v>
      </c>
      <c r="O105" s="160">
        <f t="shared" si="13"/>
        <v>0.16279907346412575</v>
      </c>
      <c r="P105" s="160">
        <f t="shared" si="13"/>
        <v>0.32201674897494165</v>
      </c>
      <c r="Q105" s="160">
        <f t="shared" si="13"/>
        <v>0.47077171151968261</v>
      </c>
    </row>
    <row r="106" spans="1:17" ht="12" customHeight="1" x14ac:dyDescent="0.25">
      <c r="A106" s="148" t="s">
        <v>60</v>
      </c>
      <c r="B106" s="156">
        <f>RES_hhdet_fec!B$137</f>
        <v>0</v>
      </c>
      <c r="C106" s="156">
        <f>RES_hhdet_fec!C$137</f>
        <v>0</v>
      </c>
      <c r="D106" s="156">
        <f>RES_hhdet_fec!D$137</f>
        <v>0</v>
      </c>
      <c r="E106" s="156">
        <f>RES_hhdet_fec!E$137</f>
        <v>9.1458420001432159E-2</v>
      </c>
      <c r="F106" s="156">
        <f>RES_hhdet_fec!F$137</f>
        <v>7.5168047172945965E-2</v>
      </c>
      <c r="G106" s="156">
        <f>RES_hhdet_fec!G$137</f>
        <v>8.6068237021593635E-2</v>
      </c>
      <c r="H106" s="156">
        <f>RES_hhdet_fec!H$137</f>
        <v>1.9853908461786633E-2</v>
      </c>
      <c r="I106" s="156">
        <f>RES_hhdet_fec!I$137</f>
        <v>0.17269090286075001</v>
      </c>
      <c r="J106" s="156">
        <f>RES_hhdet_fec!J$137</f>
        <v>0.19663234561379556</v>
      </c>
      <c r="K106" s="156">
        <f>RES_hhdet_fec!K$137</f>
        <v>0.26805148933913142</v>
      </c>
      <c r="L106" s="156">
        <f>RES_hhdet_fec!L$137</f>
        <v>0.22666746438731153</v>
      </c>
      <c r="M106" s="156">
        <f>RES_hhdet_fec!M$137</f>
        <v>0.24233872348731164</v>
      </c>
      <c r="N106" s="156">
        <f>RES_hhdet_fec!N$137</f>
        <v>0.13139167109853025</v>
      </c>
      <c r="O106" s="156">
        <f>RES_hhdet_fec!O$137</f>
        <v>0.12378650399662627</v>
      </c>
      <c r="P106" s="156">
        <f>RES_hhdet_fec!P$137</f>
        <v>0.2432950717468951</v>
      </c>
      <c r="Q106" s="156">
        <f>RES_hhdet_fec!Q$137</f>
        <v>0.35711499062465701</v>
      </c>
    </row>
    <row r="107" spans="1:17" ht="12" customHeight="1" x14ac:dyDescent="0.25">
      <c r="A107" s="148" t="s">
        <v>59</v>
      </c>
      <c r="B107" s="156">
        <f>RES_hhdet_fec!B$138</f>
        <v>0</v>
      </c>
      <c r="C107" s="156">
        <f>RES_hhdet_fec!C$138</f>
        <v>0</v>
      </c>
      <c r="D107" s="156">
        <f>RES_hhdet_fec!D$138</f>
        <v>0</v>
      </c>
      <c r="E107" s="156">
        <f>RES_hhdet_fec!E$138</f>
        <v>2.7772750558944483E-2</v>
      </c>
      <c r="F107" s="156">
        <f>RES_hhdet_fec!F$138</f>
        <v>2.2504958822962821E-2</v>
      </c>
      <c r="G107" s="156">
        <f>RES_hhdet_fec!G$138</f>
        <v>2.6084521357387713E-2</v>
      </c>
      <c r="H107" s="156">
        <f>RES_hhdet_fec!H$138</f>
        <v>5.832118038289408E-3</v>
      </c>
      <c r="I107" s="156">
        <f>RES_hhdet_fec!I$138</f>
        <v>5.3208566829143149E-2</v>
      </c>
      <c r="J107" s="156">
        <f>RES_hhdet_fec!J$138</f>
        <v>6.278784081641188E-2</v>
      </c>
      <c r="K107" s="156">
        <f>RES_hhdet_fec!K$138</f>
        <v>8.5264817785372829E-2</v>
      </c>
      <c r="L107" s="156">
        <f>RES_hhdet_fec!L$138</f>
        <v>7.2217806755036126E-2</v>
      </c>
      <c r="M107" s="156">
        <f>RES_hhdet_fec!M$138</f>
        <v>7.4182290929833625E-2</v>
      </c>
      <c r="N107" s="156">
        <f>RES_hhdet_fec!N$138</f>
        <v>4.1327146087091739E-2</v>
      </c>
      <c r="O107" s="156">
        <f>RES_hhdet_fec!O$138</f>
        <v>3.9012569467499481E-2</v>
      </c>
      <c r="P107" s="156">
        <f>RES_hhdet_fec!P$138</f>
        <v>7.872167722804653E-2</v>
      </c>
      <c r="Q107" s="156">
        <f>RES_hhdet_fec!Q$138</f>
        <v>0.1136567208950256</v>
      </c>
    </row>
    <row r="108" spans="1:17" ht="12" customHeight="1" x14ac:dyDescent="0.25">
      <c r="A108" s="158" t="s">
        <v>62</v>
      </c>
      <c r="B108" s="157">
        <f>SUM(B109:B110)</f>
        <v>97.133452457077041</v>
      </c>
      <c r="C108" s="157">
        <f t="shared" ref="C108:Q108" si="14">SUM(C109:C110)</f>
        <v>98.36983058598048</v>
      </c>
      <c r="D108" s="157">
        <f t="shared" si="14"/>
        <v>97.693546746293677</v>
      </c>
      <c r="E108" s="157">
        <f t="shared" si="14"/>
        <v>93.851009513707126</v>
      </c>
      <c r="F108" s="157">
        <f t="shared" si="14"/>
        <v>91.908998095673397</v>
      </c>
      <c r="G108" s="157">
        <f t="shared" si="14"/>
        <v>89.530241151409896</v>
      </c>
      <c r="H108" s="157">
        <f t="shared" si="14"/>
        <v>87.242226731935133</v>
      </c>
      <c r="I108" s="157">
        <f t="shared" si="14"/>
        <v>94.515415066759303</v>
      </c>
      <c r="J108" s="157">
        <f t="shared" si="14"/>
        <v>96.169660304335537</v>
      </c>
      <c r="K108" s="157">
        <f t="shared" si="14"/>
        <v>96.463312502680779</v>
      </c>
      <c r="L108" s="157">
        <f t="shared" si="14"/>
        <v>98.178299280465922</v>
      </c>
      <c r="M108" s="157">
        <f t="shared" si="14"/>
        <v>98.139567328669742</v>
      </c>
      <c r="N108" s="157">
        <f t="shared" si="14"/>
        <v>98.64984814965338</v>
      </c>
      <c r="O108" s="157">
        <f t="shared" si="14"/>
        <v>98.562041077718064</v>
      </c>
      <c r="P108" s="157">
        <f t="shared" si="14"/>
        <v>95.145082085746708</v>
      </c>
      <c r="Q108" s="157">
        <f t="shared" si="14"/>
        <v>92.755474826865964</v>
      </c>
    </row>
    <row r="109" spans="1:17" ht="12" customHeight="1" x14ac:dyDescent="0.25">
      <c r="A109" s="23" t="s">
        <v>57</v>
      </c>
      <c r="B109" s="156">
        <f>RES_hhdet_fec!B$140</f>
        <v>19.461121103215756</v>
      </c>
      <c r="C109" s="156">
        <f>RES_hhdet_fec!C$140</f>
        <v>24.417301757389499</v>
      </c>
      <c r="D109" s="156">
        <f>RES_hhdet_fec!D$140</f>
        <v>15.106844538463571</v>
      </c>
      <c r="E109" s="156">
        <f>RES_hhdet_fec!E$140</f>
        <v>12.729615955554674</v>
      </c>
      <c r="F109" s="156">
        <f>RES_hhdet_fec!F$140</f>
        <v>13.033836132475747</v>
      </c>
      <c r="G109" s="156">
        <f>RES_hhdet_fec!G$140</f>
        <v>5.9250946468715266</v>
      </c>
      <c r="H109" s="156">
        <f>RES_hhdet_fec!H$140</f>
        <v>6.7463377393314374</v>
      </c>
      <c r="I109" s="156">
        <f>RES_hhdet_fec!I$140</f>
        <v>3.7239663714272804</v>
      </c>
      <c r="J109" s="156">
        <f>RES_hhdet_fec!J$140</f>
        <v>3.6329209014941162</v>
      </c>
      <c r="K109" s="156">
        <f>RES_hhdet_fec!K$140</f>
        <v>1.1408634259888395</v>
      </c>
      <c r="L109" s="156">
        <f>RES_hhdet_fec!L$140</f>
        <v>3.8661528065285773</v>
      </c>
      <c r="M109" s="156">
        <f>RES_hhdet_fec!M$140</f>
        <v>6.4346436459744281</v>
      </c>
      <c r="N109" s="156">
        <f>RES_hhdet_fec!N$140</f>
        <v>12.171960096939463</v>
      </c>
      <c r="O109" s="156">
        <f>RES_hhdet_fec!O$140</f>
        <v>9.4185634676473207</v>
      </c>
      <c r="P109" s="156">
        <f>RES_hhdet_fec!P$140</f>
        <v>12.1201698245246</v>
      </c>
      <c r="Q109" s="156">
        <f>RES_hhdet_fec!Q$140</f>
        <v>10.670572422379273</v>
      </c>
    </row>
    <row r="110" spans="1:17" ht="12" customHeight="1" x14ac:dyDescent="0.25">
      <c r="A110" s="29" t="s">
        <v>140</v>
      </c>
      <c r="B110" s="57">
        <f>RES_hhdet_fec!B$141</f>
        <v>77.672331353861281</v>
      </c>
      <c r="C110" s="57">
        <f>RES_hhdet_fec!C$141</f>
        <v>73.952528828590985</v>
      </c>
      <c r="D110" s="57">
        <f>RES_hhdet_fec!D$141</f>
        <v>82.586702207830101</v>
      </c>
      <c r="E110" s="57">
        <f>RES_hhdet_fec!E$141</f>
        <v>81.121393558152448</v>
      </c>
      <c r="F110" s="57">
        <f>RES_hhdet_fec!F$141</f>
        <v>78.875161963197655</v>
      </c>
      <c r="G110" s="57">
        <f>RES_hhdet_fec!G$141</f>
        <v>83.605146504538368</v>
      </c>
      <c r="H110" s="57">
        <f>RES_hhdet_fec!H$141</f>
        <v>80.495888992603696</v>
      </c>
      <c r="I110" s="57">
        <f>RES_hhdet_fec!I$141</f>
        <v>90.791448695332022</v>
      </c>
      <c r="J110" s="57">
        <f>RES_hhdet_fec!J$141</f>
        <v>92.53673940284142</v>
      </c>
      <c r="K110" s="57">
        <f>RES_hhdet_fec!K$141</f>
        <v>95.322449076691939</v>
      </c>
      <c r="L110" s="57">
        <f>RES_hhdet_fec!L$141</f>
        <v>94.312146473937347</v>
      </c>
      <c r="M110" s="57">
        <f>RES_hhdet_fec!M$141</f>
        <v>91.704923682695309</v>
      </c>
      <c r="N110" s="57">
        <f>RES_hhdet_fec!N$141</f>
        <v>86.477888052713922</v>
      </c>
      <c r="O110" s="57">
        <f>RES_hhdet_fec!O$141</f>
        <v>89.143477610070747</v>
      </c>
      <c r="P110" s="57">
        <f>RES_hhdet_fec!P$141</f>
        <v>83.024912261222113</v>
      </c>
      <c r="Q110" s="57">
        <f>RES_hhdet_fec!Q$141</f>
        <v>82.084902404486684</v>
      </c>
    </row>
    <row r="112" spans="1:17" ht="12" customHeight="1" x14ac:dyDescent="0.25">
      <c r="A112" s="152" t="s">
        <v>119</v>
      </c>
      <c r="B112" s="168">
        <f>SUM(B113,B116,B118,B127)</f>
        <v>944.17723767743519</v>
      </c>
      <c r="C112" s="168">
        <f t="shared" ref="C112:Q112" si="15">SUM(C113,C116,C118,C127)</f>
        <v>1037.3582560057287</v>
      </c>
      <c r="D112" s="168">
        <f t="shared" si="15"/>
        <v>1001.4679444500371</v>
      </c>
      <c r="E112" s="168">
        <f t="shared" si="15"/>
        <v>985.8912434660258</v>
      </c>
      <c r="F112" s="168">
        <f t="shared" si="15"/>
        <v>929.05917799790279</v>
      </c>
      <c r="G112" s="168">
        <f t="shared" si="15"/>
        <v>919.31742274097144</v>
      </c>
      <c r="H112" s="168">
        <f t="shared" si="15"/>
        <v>874.57449188210035</v>
      </c>
      <c r="I112" s="168">
        <f t="shared" si="15"/>
        <v>913.9528162273208</v>
      </c>
      <c r="J112" s="168">
        <f t="shared" si="15"/>
        <v>925.58628833371517</v>
      </c>
      <c r="K112" s="168">
        <f t="shared" si="15"/>
        <v>908.35453062522038</v>
      </c>
      <c r="L112" s="168">
        <f t="shared" si="15"/>
        <v>998.95328222412888</v>
      </c>
      <c r="M112" s="168">
        <f t="shared" si="15"/>
        <v>908.57822495560174</v>
      </c>
      <c r="N112" s="168">
        <f t="shared" si="15"/>
        <v>953.78409416332852</v>
      </c>
      <c r="O112" s="168">
        <f t="shared" si="15"/>
        <v>976.99085829115188</v>
      </c>
      <c r="P112" s="168">
        <f t="shared" si="15"/>
        <v>838.9831438429419</v>
      </c>
      <c r="Q112" s="168">
        <f t="shared" si="15"/>
        <v>850.49557678917449</v>
      </c>
    </row>
    <row r="113" spans="1:17" ht="12" customHeight="1" x14ac:dyDescent="0.25">
      <c r="A113" s="158" t="s">
        <v>65</v>
      </c>
      <c r="B113" s="157">
        <f>SUM(B114:B115)</f>
        <v>772.45211806748989</v>
      </c>
      <c r="C113" s="157">
        <f t="shared" ref="C113:Q113" si="16">SUM(C114:C115)</f>
        <v>862.88782631931338</v>
      </c>
      <c r="D113" s="157">
        <f t="shared" si="16"/>
        <v>808.9728584125495</v>
      </c>
      <c r="E113" s="157">
        <f t="shared" si="16"/>
        <v>804.10575160660176</v>
      </c>
      <c r="F113" s="157">
        <f t="shared" si="16"/>
        <v>753.18663371124126</v>
      </c>
      <c r="G113" s="157">
        <f t="shared" si="16"/>
        <v>737.74235785410042</v>
      </c>
      <c r="H113" s="157">
        <f t="shared" si="16"/>
        <v>706.2292705511129</v>
      </c>
      <c r="I113" s="157">
        <f t="shared" si="16"/>
        <v>719.50854865436008</v>
      </c>
      <c r="J113" s="157">
        <f t="shared" si="16"/>
        <v>722.21479891222896</v>
      </c>
      <c r="K113" s="157">
        <f t="shared" si="16"/>
        <v>702.79917681102302</v>
      </c>
      <c r="L113" s="157">
        <f t="shared" si="16"/>
        <v>792.92077039535627</v>
      </c>
      <c r="M113" s="157">
        <f t="shared" si="16"/>
        <v>704.74066512561865</v>
      </c>
      <c r="N113" s="157">
        <f t="shared" si="16"/>
        <v>748.6220969263602</v>
      </c>
      <c r="O113" s="157">
        <f t="shared" si="16"/>
        <v>770.38252892110324</v>
      </c>
      <c r="P113" s="157">
        <f t="shared" si="16"/>
        <v>639.66762483280252</v>
      </c>
      <c r="Q113" s="157">
        <f t="shared" si="16"/>
        <v>654.48119836282956</v>
      </c>
    </row>
    <row r="114" spans="1:17" ht="12" customHeight="1" x14ac:dyDescent="0.25">
      <c r="A114" s="23" t="s">
        <v>149</v>
      </c>
      <c r="B114" s="156">
        <f>RES_hhdet_tes!B$126</f>
        <v>768.57748437348846</v>
      </c>
      <c r="C114" s="156">
        <f>RES_hhdet_tes!C$126</f>
        <v>858.88257621098819</v>
      </c>
      <c r="D114" s="156">
        <f>RES_hhdet_tes!D$126</f>
        <v>806.01953540088562</v>
      </c>
      <c r="E114" s="156">
        <f>RES_hhdet_tes!E$126</f>
        <v>800.2889677371686</v>
      </c>
      <c r="F114" s="156">
        <f>RES_hhdet_tes!F$126</f>
        <v>749.46782360478778</v>
      </c>
      <c r="G114" s="156">
        <f>RES_hhdet_tes!G$126</f>
        <v>733.90694988260759</v>
      </c>
      <c r="H114" s="156">
        <f>RES_hhdet_tes!H$126</f>
        <v>701.93997453369639</v>
      </c>
      <c r="I114" s="156">
        <f>RES_hhdet_tes!I$126</f>
        <v>716.01666063895186</v>
      </c>
      <c r="J114" s="156">
        <f>RES_hhdet_tes!J$126</f>
        <v>718.62132379853699</v>
      </c>
      <c r="K114" s="156">
        <f>RES_hhdet_tes!K$126</f>
        <v>699.4459357036435</v>
      </c>
      <c r="L114" s="156">
        <f>RES_hhdet_tes!L$126</f>
        <v>788.69379694090344</v>
      </c>
      <c r="M114" s="156">
        <f>RES_hhdet_tes!M$126</f>
        <v>701.54412969910481</v>
      </c>
      <c r="N114" s="156">
        <f>RES_hhdet_tes!N$126</f>
        <v>744.58338874182209</v>
      </c>
      <c r="O114" s="156">
        <f>RES_hhdet_tes!O$126</f>
        <v>766.20393517254354</v>
      </c>
      <c r="P114" s="156">
        <f>RES_hhdet_tes!P$126</f>
        <v>636.4142301760362</v>
      </c>
      <c r="Q114" s="156">
        <f>RES_hhdet_tes!Q$126</f>
        <v>650.53980869592851</v>
      </c>
    </row>
    <row r="115" spans="1:17" ht="12" customHeight="1" x14ac:dyDescent="0.25">
      <c r="A115" s="23" t="s">
        <v>60</v>
      </c>
      <c r="B115" s="156">
        <f>RES_hhdet_tes!B$127</f>
        <v>3.8746336940013939</v>
      </c>
      <c r="C115" s="156">
        <f>RES_hhdet_tes!C$127</f>
        <v>4.0052501083251553</v>
      </c>
      <c r="D115" s="156">
        <f>RES_hhdet_tes!D$127</f>
        <v>2.9533230116639366</v>
      </c>
      <c r="E115" s="156">
        <f>RES_hhdet_tes!E$127</f>
        <v>3.816783869433138</v>
      </c>
      <c r="F115" s="156">
        <f>RES_hhdet_tes!F$127</f>
        <v>3.7188101064534251</v>
      </c>
      <c r="G115" s="156">
        <f>RES_hhdet_tes!G$127</f>
        <v>3.8354079714928027</v>
      </c>
      <c r="H115" s="156">
        <f>RES_hhdet_tes!H$127</f>
        <v>4.289296017416504</v>
      </c>
      <c r="I115" s="156">
        <f>RES_hhdet_tes!I$127</f>
        <v>3.4918880154082594</v>
      </c>
      <c r="J115" s="156">
        <f>RES_hhdet_tes!J$127</f>
        <v>3.5934751136919947</v>
      </c>
      <c r="K115" s="156">
        <f>RES_hhdet_tes!K$127</f>
        <v>3.3532411073795245</v>
      </c>
      <c r="L115" s="156">
        <f>RES_hhdet_tes!L$127</f>
        <v>4.2269734544528763</v>
      </c>
      <c r="M115" s="156">
        <f>RES_hhdet_tes!M$127</f>
        <v>3.1965354265138317</v>
      </c>
      <c r="N115" s="156">
        <f>RES_hhdet_tes!N$127</f>
        <v>4.0387081845380584</v>
      </c>
      <c r="O115" s="156">
        <f>RES_hhdet_tes!O$127</f>
        <v>4.1785937485597033</v>
      </c>
      <c r="P115" s="156">
        <f>RES_hhdet_tes!P$127</f>
        <v>3.2533946567662766</v>
      </c>
      <c r="Q115" s="156">
        <f>RES_hhdet_tes!Q$127</f>
        <v>3.9413896669010882</v>
      </c>
    </row>
    <row r="116" spans="1:17" ht="12" customHeight="1" x14ac:dyDescent="0.25">
      <c r="A116" s="158" t="s">
        <v>112</v>
      </c>
      <c r="B116" s="157">
        <f>B117</f>
        <v>2.0613429027689045E-2</v>
      </c>
      <c r="C116" s="157">
        <f t="shared" ref="C116:Q116" si="17">C117</f>
        <v>4.8634982233081159E-2</v>
      </c>
      <c r="D116" s="157">
        <f t="shared" si="17"/>
        <v>6.0942476246110426E-2</v>
      </c>
      <c r="E116" s="157">
        <f t="shared" si="17"/>
        <v>0.13256652845196515</v>
      </c>
      <c r="F116" s="157">
        <f t="shared" si="17"/>
        <v>0.17979597551356993</v>
      </c>
      <c r="G116" s="157">
        <f t="shared" si="17"/>
        <v>0.24129745467600813</v>
      </c>
      <c r="H116" s="157">
        <f t="shared" si="17"/>
        <v>0.34142045505826257</v>
      </c>
      <c r="I116" s="157">
        <f t="shared" si="17"/>
        <v>0.53447807487130694</v>
      </c>
      <c r="J116" s="157">
        <f t="shared" si="17"/>
        <v>0.57703869336025249</v>
      </c>
      <c r="K116" s="157">
        <f t="shared" si="17"/>
        <v>0.72097024331387871</v>
      </c>
      <c r="L116" s="157">
        <f t="shared" si="17"/>
        <v>0.93597455197504742</v>
      </c>
      <c r="M116" s="157">
        <f t="shared" si="17"/>
        <v>1.266923643869313</v>
      </c>
      <c r="N116" s="157">
        <f t="shared" si="17"/>
        <v>1.6013685788364653</v>
      </c>
      <c r="O116" s="157">
        <f t="shared" si="17"/>
        <v>1.6102317900651808</v>
      </c>
      <c r="P116" s="157">
        <f t="shared" si="17"/>
        <v>2.3075282611706225</v>
      </c>
      <c r="Q116" s="157">
        <f t="shared" si="17"/>
        <v>2.2039489115617772</v>
      </c>
    </row>
    <row r="117" spans="1:17" ht="12" customHeight="1" x14ac:dyDescent="0.25">
      <c r="A117" s="23" t="s">
        <v>60</v>
      </c>
      <c r="B117" s="156">
        <f>RES_hhdet_tes!B$129</f>
        <v>2.0613429027689045E-2</v>
      </c>
      <c r="C117" s="156">
        <f>RES_hhdet_tes!C$129</f>
        <v>4.8634982233081159E-2</v>
      </c>
      <c r="D117" s="156">
        <f>RES_hhdet_tes!D$129</f>
        <v>6.0942476246110426E-2</v>
      </c>
      <c r="E117" s="156">
        <f>RES_hhdet_tes!E$129</f>
        <v>0.13256652845196515</v>
      </c>
      <c r="F117" s="156">
        <f>RES_hhdet_tes!F$129</f>
        <v>0.17979597551356993</v>
      </c>
      <c r="G117" s="156">
        <f>RES_hhdet_tes!G$129</f>
        <v>0.24129745467600813</v>
      </c>
      <c r="H117" s="156">
        <f>RES_hhdet_tes!H$129</f>
        <v>0.34142045505826257</v>
      </c>
      <c r="I117" s="156">
        <f>RES_hhdet_tes!I$129</f>
        <v>0.53447807487130694</v>
      </c>
      <c r="J117" s="156">
        <f>RES_hhdet_tes!J$129</f>
        <v>0.57703869336025249</v>
      </c>
      <c r="K117" s="156">
        <f>RES_hhdet_tes!K$129</f>
        <v>0.72097024331387871</v>
      </c>
      <c r="L117" s="156">
        <f>RES_hhdet_tes!L$129</f>
        <v>0.93597455197504742</v>
      </c>
      <c r="M117" s="156">
        <f>RES_hhdet_tes!M$129</f>
        <v>1.266923643869313</v>
      </c>
      <c r="N117" s="156">
        <f>RES_hhdet_tes!N$129</f>
        <v>1.6013685788364653</v>
      </c>
      <c r="O117" s="156">
        <f>RES_hhdet_tes!O$129</f>
        <v>1.6102317900651808</v>
      </c>
      <c r="P117" s="156">
        <f>RES_hhdet_tes!P$129</f>
        <v>2.3075282611706225</v>
      </c>
      <c r="Q117" s="156">
        <f>RES_hhdet_tes!Q$129</f>
        <v>2.2039489115617772</v>
      </c>
    </row>
    <row r="118" spans="1:17" ht="12" customHeight="1" x14ac:dyDescent="0.25">
      <c r="A118" s="158" t="s">
        <v>63</v>
      </c>
      <c r="B118" s="157">
        <f>SUM(B119:B120,B123:B124)</f>
        <v>104.01460490472724</v>
      </c>
      <c r="C118" s="157">
        <f t="shared" ref="C118:Q118" si="18">SUM(C119:C120,C123:C124)</f>
        <v>107.07093910109883</v>
      </c>
      <c r="D118" s="157">
        <f t="shared" si="18"/>
        <v>121.38261029582176</v>
      </c>
      <c r="E118" s="157">
        <f t="shared" si="18"/>
        <v>112.31941026843859</v>
      </c>
      <c r="F118" s="157">
        <f t="shared" si="18"/>
        <v>107.51081080621815</v>
      </c>
      <c r="G118" s="157">
        <f t="shared" si="18"/>
        <v>111.61203902384921</v>
      </c>
      <c r="H118" s="157">
        <f t="shared" si="18"/>
        <v>99.969537651284739</v>
      </c>
      <c r="I118" s="157">
        <f t="shared" si="18"/>
        <v>118.17039225709398</v>
      </c>
      <c r="J118" s="157">
        <f t="shared" si="18"/>
        <v>125.0908130070044</v>
      </c>
      <c r="K118" s="157">
        <f t="shared" si="18"/>
        <v>125.77418566619596</v>
      </c>
      <c r="L118" s="157">
        <f t="shared" si="18"/>
        <v>125.36581417937137</v>
      </c>
      <c r="M118" s="157">
        <f t="shared" si="18"/>
        <v>123.6769379731543</v>
      </c>
      <c r="N118" s="157">
        <f t="shared" si="18"/>
        <v>126.18141993147798</v>
      </c>
      <c r="O118" s="157">
        <f t="shared" si="18"/>
        <v>126.47302727894568</v>
      </c>
      <c r="P118" s="157">
        <f t="shared" si="18"/>
        <v>122.22894722276922</v>
      </c>
      <c r="Q118" s="157">
        <f t="shared" si="18"/>
        <v>120.22571238162136</v>
      </c>
    </row>
    <row r="119" spans="1:17" ht="12" customHeight="1" x14ac:dyDescent="0.25">
      <c r="A119" s="167" t="s">
        <v>148</v>
      </c>
      <c r="B119" s="132">
        <f>RES_hhdet_tes!B$131</f>
        <v>92.393662562366131</v>
      </c>
      <c r="C119" s="132">
        <f>RES_hhdet_tes!C$131</f>
        <v>94.919553602234231</v>
      </c>
      <c r="D119" s="132">
        <f>RES_hhdet_tes!D$131</f>
        <v>107.81348993233284</v>
      </c>
      <c r="E119" s="132">
        <f>RES_hhdet_tes!E$131</f>
        <v>101.73946305034555</v>
      </c>
      <c r="F119" s="132">
        <f>RES_hhdet_tes!F$131</f>
        <v>99.314809719008167</v>
      </c>
      <c r="G119" s="132">
        <f>RES_hhdet_tes!G$131</f>
        <v>103.24764520951418</v>
      </c>
      <c r="H119" s="132">
        <f>RES_hhdet_tes!H$131</f>
        <v>96.971056848791193</v>
      </c>
      <c r="I119" s="132">
        <f>RES_hhdet_tes!I$131</f>
        <v>106.45162617399787</v>
      </c>
      <c r="J119" s="132">
        <f>RES_hhdet_tes!J$131</f>
        <v>113.27872844700767</v>
      </c>
      <c r="K119" s="132">
        <f>RES_hhdet_tes!K$131</f>
        <v>112.58050226353446</v>
      </c>
      <c r="L119" s="132">
        <f>RES_hhdet_tes!L$131</f>
        <v>114.24650081771257</v>
      </c>
      <c r="M119" s="132">
        <f>RES_hhdet_tes!M$131</f>
        <v>112.21525942696987</v>
      </c>
      <c r="N119" s="132">
        <f>RES_hhdet_tes!N$131</f>
        <v>116.03089674592655</v>
      </c>
      <c r="O119" s="132">
        <f>RES_hhdet_tes!O$131</f>
        <v>115.68236454295432</v>
      </c>
      <c r="P119" s="132">
        <f>RES_hhdet_tes!P$131</f>
        <v>109.50190874077184</v>
      </c>
      <c r="Q119" s="132">
        <f>RES_hhdet_tes!Q$131</f>
        <v>105.80026303043043</v>
      </c>
    </row>
    <row r="120" spans="1:17" ht="12" customHeight="1" x14ac:dyDescent="0.25">
      <c r="A120" s="167" t="s">
        <v>147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0.98685898701766739</v>
      </c>
      <c r="F120" s="132">
        <f t="shared" si="19"/>
        <v>1.1090891991180247</v>
      </c>
      <c r="G120" s="132">
        <f t="shared" si="19"/>
        <v>1.3709799329136079</v>
      </c>
      <c r="H120" s="132">
        <f t="shared" si="19"/>
        <v>1.6874317445308722</v>
      </c>
      <c r="I120" s="132">
        <f t="shared" si="19"/>
        <v>2.1948851496859203</v>
      </c>
      <c r="J120" s="132">
        <f t="shared" si="19"/>
        <v>2.8259690805198439</v>
      </c>
      <c r="K120" s="132">
        <f t="shared" si="19"/>
        <v>3.699941202591559</v>
      </c>
      <c r="L120" s="132">
        <f t="shared" si="19"/>
        <v>5.0550550404973951</v>
      </c>
      <c r="M120" s="132">
        <f t="shared" si="19"/>
        <v>6.2508764659162583</v>
      </c>
      <c r="N120" s="132">
        <f t="shared" si="19"/>
        <v>7.8005333450113037</v>
      </c>
      <c r="O120" s="132">
        <f t="shared" si="19"/>
        <v>8.8013163841377189</v>
      </c>
      <c r="P120" s="132">
        <f t="shared" si="19"/>
        <v>9.1139245506399824</v>
      </c>
      <c r="Q120" s="132">
        <f t="shared" si="19"/>
        <v>9.4434964671245663</v>
      </c>
    </row>
    <row r="121" spans="1:17" ht="12" customHeight="1" x14ac:dyDescent="0.25">
      <c r="A121" s="166" t="s">
        <v>61</v>
      </c>
      <c r="B121" s="165">
        <f>RES_hhdet_tes!B$133</f>
        <v>0</v>
      </c>
      <c r="C121" s="165">
        <f>RES_hhdet_tes!C$133</f>
        <v>0</v>
      </c>
      <c r="D121" s="165">
        <f>RES_hhdet_tes!D$133</f>
        <v>0</v>
      </c>
      <c r="E121" s="165">
        <f>RES_hhdet_tes!E$133</f>
        <v>0.64216302245888857</v>
      </c>
      <c r="F121" s="165">
        <f>RES_hhdet_tes!F$133</f>
        <v>0.71402254023726952</v>
      </c>
      <c r="G121" s="165">
        <f>RES_hhdet_tes!G$133</f>
        <v>0.8912030956392627</v>
      </c>
      <c r="H121" s="165">
        <f>RES_hhdet_tes!H$133</f>
        <v>1.0763512753923838</v>
      </c>
      <c r="I121" s="165">
        <f>RES_hhdet_tes!I$133</f>
        <v>1.430853262051236</v>
      </c>
      <c r="J121" s="165">
        <f>RES_hhdet_tes!J$133</f>
        <v>1.8496994471105299</v>
      </c>
      <c r="K121" s="165">
        <f>RES_hhdet_tes!K$133</f>
        <v>2.392721203236424</v>
      </c>
      <c r="L121" s="165">
        <f>RES_hhdet_tes!L$133</f>
        <v>3.2534876175962144</v>
      </c>
      <c r="M121" s="165">
        <f>RES_hhdet_tes!M$133</f>
        <v>4.0171192138950111</v>
      </c>
      <c r="N121" s="165">
        <f>RES_hhdet_tes!N$133</f>
        <v>5.0682670611132572</v>
      </c>
      <c r="O121" s="165">
        <f>RES_hhdet_tes!O$133</f>
        <v>5.7208174946103982</v>
      </c>
      <c r="P121" s="165">
        <f>RES_hhdet_tes!P$133</f>
        <v>5.9240762444515136</v>
      </c>
      <c r="Q121" s="165">
        <f>RES_hhdet_tes!Q$133</f>
        <v>6.1384311864946159</v>
      </c>
    </row>
    <row r="122" spans="1:17" ht="12" customHeight="1" x14ac:dyDescent="0.25">
      <c r="A122" s="147" t="s">
        <v>59</v>
      </c>
      <c r="B122" s="164">
        <f>RES_hhdet_tes!B$134</f>
        <v>0</v>
      </c>
      <c r="C122" s="164">
        <f>RES_hhdet_tes!C$134</f>
        <v>0</v>
      </c>
      <c r="D122" s="164">
        <f>RES_hhdet_tes!D$134</f>
        <v>0</v>
      </c>
      <c r="E122" s="164">
        <f>RES_hhdet_tes!E$134</f>
        <v>0.34469596455877877</v>
      </c>
      <c r="F122" s="164">
        <f>RES_hhdet_tes!F$134</f>
        <v>0.39506665888075509</v>
      </c>
      <c r="G122" s="164">
        <f>RES_hhdet_tes!G$134</f>
        <v>0.47977683727434506</v>
      </c>
      <c r="H122" s="164">
        <f>RES_hhdet_tes!H$134</f>
        <v>0.61108046913848835</v>
      </c>
      <c r="I122" s="164">
        <f>RES_hhdet_tes!I$134</f>
        <v>0.76403188763468421</v>
      </c>
      <c r="J122" s="164">
        <f>RES_hhdet_tes!J$134</f>
        <v>0.97626963340931416</v>
      </c>
      <c r="K122" s="164">
        <f>RES_hhdet_tes!K$134</f>
        <v>1.307219999355135</v>
      </c>
      <c r="L122" s="164">
        <f>RES_hhdet_tes!L$134</f>
        <v>1.8015674229011811</v>
      </c>
      <c r="M122" s="164">
        <f>RES_hhdet_tes!M$134</f>
        <v>2.2337572520212472</v>
      </c>
      <c r="N122" s="164">
        <f>RES_hhdet_tes!N$134</f>
        <v>2.7322662838980465</v>
      </c>
      <c r="O122" s="164">
        <f>RES_hhdet_tes!O$134</f>
        <v>3.0804988895273206</v>
      </c>
      <c r="P122" s="164">
        <f>RES_hhdet_tes!P$134</f>
        <v>3.1898483061884684</v>
      </c>
      <c r="Q122" s="164">
        <f>RES_hhdet_tes!Q$134</f>
        <v>3.3050652806299499</v>
      </c>
    </row>
    <row r="123" spans="1:17" ht="12" customHeight="1" x14ac:dyDescent="0.25">
      <c r="A123" s="163" t="s">
        <v>142</v>
      </c>
      <c r="B123" s="162">
        <f>RES_hhdet_tes!B$135</f>
        <v>11.620942342361099</v>
      </c>
      <c r="C123" s="162">
        <f>RES_hhdet_tes!C$135</f>
        <v>12.151385498864599</v>
      </c>
      <c r="D123" s="162">
        <f>RES_hhdet_tes!D$135</f>
        <v>13.569120363488915</v>
      </c>
      <c r="E123" s="162">
        <f>RES_hhdet_tes!E$135</f>
        <v>9.5011077571340898</v>
      </c>
      <c r="F123" s="162">
        <f>RES_hhdet_tes!F$135</f>
        <v>7.0116357445055177</v>
      </c>
      <c r="G123" s="162">
        <f>RES_hhdet_tes!G$135</f>
        <v>6.906708474608882</v>
      </c>
      <c r="H123" s="162">
        <f>RES_hhdet_tes!H$135</f>
        <v>1.2911330982682927</v>
      </c>
      <c r="I123" s="162">
        <f>RES_hhdet_tes!I$135</f>
        <v>9.3470107453928666</v>
      </c>
      <c r="J123" s="162">
        <f>RES_hhdet_tes!J$135</f>
        <v>8.7822831810601354</v>
      </c>
      <c r="K123" s="162">
        <f>RES_hhdet_tes!K$135</f>
        <v>9.2155790929410237</v>
      </c>
      <c r="L123" s="162">
        <f>RES_hhdet_tes!L$135</f>
        <v>5.828741145716517</v>
      </c>
      <c r="M123" s="162">
        <f>RES_hhdet_tes!M$135</f>
        <v>4.9605518077391064</v>
      </c>
      <c r="N123" s="162">
        <f>RES_hhdet_tes!N$135</f>
        <v>2.2128094409577925</v>
      </c>
      <c r="O123" s="162">
        <f>RES_hhdet_tes!O$135</f>
        <v>1.8595349083939627</v>
      </c>
      <c r="P123" s="162">
        <f>RES_hhdet_tes!P$135</f>
        <v>3.3547345273414635</v>
      </c>
      <c r="Q123" s="162">
        <f>RES_hhdet_tes!Q$135</f>
        <v>4.6040411745698675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9.1980473941283933E-2</v>
      </c>
      <c r="F124" s="160">
        <f t="shared" si="20"/>
        <v>7.5276143586438748E-2</v>
      </c>
      <c r="G124" s="160">
        <f t="shared" si="20"/>
        <v>8.6705406812541075E-2</v>
      </c>
      <c r="H124" s="160">
        <f t="shared" si="20"/>
        <v>1.9915959694386663E-2</v>
      </c>
      <c r="I124" s="160">
        <f t="shared" si="20"/>
        <v>0.17687018801733467</v>
      </c>
      <c r="J124" s="160">
        <f t="shared" si="20"/>
        <v>0.20383229841675432</v>
      </c>
      <c r="K124" s="160">
        <f t="shared" si="20"/>
        <v>0.27816310712891373</v>
      </c>
      <c r="L124" s="160">
        <f t="shared" si="20"/>
        <v>0.23551717544487988</v>
      </c>
      <c r="M124" s="160">
        <f t="shared" si="20"/>
        <v>0.25025027252906179</v>
      </c>
      <c r="N124" s="160">
        <f t="shared" si="20"/>
        <v>0.13718039958232595</v>
      </c>
      <c r="O124" s="160">
        <f t="shared" si="20"/>
        <v>0.12981144345967843</v>
      </c>
      <c r="P124" s="160">
        <f t="shared" si="20"/>
        <v>0.25837940401593418</v>
      </c>
      <c r="Q124" s="160">
        <f t="shared" si="20"/>
        <v>0.37791170949649716</v>
      </c>
    </row>
    <row r="125" spans="1:17" ht="12" customHeight="1" x14ac:dyDescent="0.25">
      <c r="A125" s="148" t="s">
        <v>60</v>
      </c>
      <c r="B125" s="156">
        <f>RES_hhdet_tes!B$137</f>
        <v>0</v>
      </c>
      <c r="C125" s="156">
        <f>RES_hhdet_tes!C$137</f>
        <v>0</v>
      </c>
      <c r="D125" s="156">
        <f>RES_hhdet_tes!D$137</f>
        <v>0</v>
      </c>
      <c r="E125" s="156">
        <f>RES_hhdet_tes!E$137</f>
        <v>6.4207723382339446E-2</v>
      </c>
      <c r="F125" s="156">
        <f>RES_hhdet_tes!F$137</f>
        <v>5.277118476347592E-2</v>
      </c>
      <c r="G125" s="156">
        <f>RES_hhdet_tes!G$137</f>
        <v>6.0620885455153359E-2</v>
      </c>
      <c r="H125" s="156">
        <f>RES_hhdet_tes!H$137</f>
        <v>1.4083841656097254E-2</v>
      </c>
      <c r="I125" s="156">
        <f>RES_hhdet_tes!I$137</f>
        <v>0.12366162118819155</v>
      </c>
      <c r="J125" s="156">
        <f>RES_hhdet_tes!J$137</f>
        <v>0.14104445760034243</v>
      </c>
      <c r="K125" s="156">
        <f>RES_hhdet_tes!K$137</f>
        <v>0.19289828934354086</v>
      </c>
      <c r="L125" s="156">
        <f>RES_hhdet_tes!L$137</f>
        <v>0.16329936868984377</v>
      </c>
      <c r="M125" s="156">
        <f>RES_hhdet_tes!M$137</f>
        <v>0.17606798159922815</v>
      </c>
      <c r="N125" s="156">
        <f>RES_hhdet_tes!N$137</f>
        <v>9.58532534952342E-2</v>
      </c>
      <c r="O125" s="156">
        <f>RES_hhdet_tes!O$137</f>
        <v>9.079887399217898E-2</v>
      </c>
      <c r="P125" s="156">
        <f>RES_hhdet_tes!P$137</f>
        <v>0.17965772678788761</v>
      </c>
      <c r="Q125" s="156">
        <f>RES_hhdet_tes!Q$137</f>
        <v>0.26425498860147162</v>
      </c>
    </row>
    <row r="126" spans="1:17" ht="12" customHeight="1" x14ac:dyDescent="0.25">
      <c r="A126" s="148" t="s">
        <v>59</v>
      </c>
      <c r="B126" s="156">
        <f>RES_hhdet_tes!B$138</f>
        <v>0</v>
      </c>
      <c r="C126" s="156">
        <f>RES_hhdet_tes!C$138</f>
        <v>0</v>
      </c>
      <c r="D126" s="156">
        <f>RES_hhdet_tes!D$138</f>
        <v>0</v>
      </c>
      <c r="E126" s="156">
        <f>RES_hhdet_tes!E$138</f>
        <v>2.7772750558944483E-2</v>
      </c>
      <c r="F126" s="156">
        <f>RES_hhdet_tes!F$138</f>
        <v>2.2504958822962825E-2</v>
      </c>
      <c r="G126" s="156">
        <f>RES_hhdet_tes!G$138</f>
        <v>2.608452135738772E-2</v>
      </c>
      <c r="H126" s="156">
        <f>RES_hhdet_tes!H$138</f>
        <v>5.8321180382894088E-3</v>
      </c>
      <c r="I126" s="156">
        <f>RES_hhdet_tes!I$138</f>
        <v>5.3208566829143135E-2</v>
      </c>
      <c r="J126" s="156">
        <f>RES_hhdet_tes!J$138</f>
        <v>6.278784081641188E-2</v>
      </c>
      <c r="K126" s="156">
        <f>RES_hhdet_tes!K$138</f>
        <v>8.5264817785372857E-2</v>
      </c>
      <c r="L126" s="156">
        <f>RES_hhdet_tes!L$138</f>
        <v>7.2217806755036126E-2</v>
      </c>
      <c r="M126" s="156">
        <f>RES_hhdet_tes!M$138</f>
        <v>7.4182290929833625E-2</v>
      </c>
      <c r="N126" s="156">
        <f>RES_hhdet_tes!N$138</f>
        <v>4.1327146087091753E-2</v>
      </c>
      <c r="O126" s="156">
        <f>RES_hhdet_tes!O$138</f>
        <v>3.9012569467499467E-2</v>
      </c>
      <c r="P126" s="156">
        <f>RES_hhdet_tes!P$138</f>
        <v>7.8721677228046544E-2</v>
      </c>
      <c r="Q126" s="156">
        <f>RES_hhdet_tes!Q$138</f>
        <v>0.11365672089502556</v>
      </c>
    </row>
    <row r="127" spans="1:17" ht="12" customHeight="1" x14ac:dyDescent="0.25">
      <c r="A127" s="158" t="s">
        <v>62</v>
      </c>
      <c r="B127" s="157">
        <f>SUM(B128:B129)</f>
        <v>67.689901276190454</v>
      </c>
      <c r="C127" s="157">
        <f t="shared" ref="C127:Q127" si="21">SUM(C128:C129)</f>
        <v>67.350855603083332</v>
      </c>
      <c r="D127" s="157">
        <f t="shared" si="21"/>
        <v>71.051533265419707</v>
      </c>
      <c r="E127" s="157">
        <f t="shared" si="21"/>
        <v>69.333515062533479</v>
      </c>
      <c r="F127" s="157">
        <f t="shared" si="21"/>
        <v>68.181937504929849</v>
      </c>
      <c r="G127" s="157">
        <f t="shared" si="21"/>
        <v>69.721728408345868</v>
      </c>
      <c r="H127" s="157">
        <f t="shared" si="21"/>
        <v>68.03426322464442</v>
      </c>
      <c r="I127" s="157">
        <f t="shared" si="21"/>
        <v>75.739397240995373</v>
      </c>
      <c r="J127" s="157">
        <f t="shared" si="21"/>
        <v>77.703637721121538</v>
      </c>
      <c r="K127" s="157">
        <f t="shared" si="21"/>
        <v>79.060197904687413</v>
      </c>
      <c r="L127" s="157">
        <f t="shared" si="21"/>
        <v>79.730723097426207</v>
      </c>
      <c r="M127" s="157">
        <f t="shared" si="21"/>
        <v>78.893698212959521</v>
      </c>
      <c r="N127" s="157">
        <f t="shared" si="21"/>
        <v>77.379208726653829</v>
      </c>
      <c r="O127" s="157">
        <f t="shared" si="21"/>
        <v>78.525070301037772</v>
      </c>
      <c r="P127" s="157">
        <f t="shared" si="21"/>
        <v>74.77904352619953</v>
      </c>
      <c r="Q127" s="157">
        <f t="shared" si="21"/>
        <v>73.584717133161774</v>
      </c>
    </row>
    <row r="128" spans="1:17" ht="12" customHeight="1" x14ac:dyDescent="0.25">
      <c r="A128" s="23" t="s">
        <v>57</v>
      </c>
      <c r="B128" s="156">
        <f>RES_hhdet_tes!B$140</f>
        <v>7.5768135829434833</v>
      </c>
      <c r="C128" s="156">
        <f>RES_hhdet_tes!C$140</f>
        <v>9.7690310864069758</v>
      </c>
      <c r="D128" s="156">
        <f>RES_hhdet_tes!D$140</f>
        <v>6.1348075503463688</v>
      </c>
      <c r="E128" s="156">
        <f>RES_hhdet_tes!E$140</f>
        <v>5.1982301094404031</v>
      </c>
      <c r="F128" s="156">
        <f>RES_hhdet_tes!F$140</f>
        <v>5.4133903540220372</v>
      </c>
      <c r="G128" s="156">
        <f>RES_hhdet_tes!G$140</f>
        <v>2.6082231626032297</v>
      </c>
      <c r="H128" s="156">
        <f>RES_hhdet_tes!H$140</f>
        <v>2.9840634314887766</v>
      </c>
      <c r="I128" s="156">
        <f>RES_hhdet_tes!I$140</f>
        <v>1.6613978300225722</v>
      </c>
      <c r="J128" s="156">
        <f>RES_hhdet_tes!J$140</f>
        <v>1.6211070101666674</v>
      </c>
      <c r="K128" s="156">
        <f>RES_hhdet_tes!K$140</f>
        <v>0.51386028062935751</v>
      </c>
      <c r="L128" s="156">
        <f>RES_hhdet_tes!L$140</f>
        <v>1.779172783560059</v>
      </c>
      <c r="M128" s="156">
        <f>RES_hhdet_tes!M$140</f>
        <v>2.9794073323042003</v>
      </c>
      <c r="N128" s="156">
        <f>RES_hhdet_tes!N$140</f>
        <v>5.683476117171832</v>
      </c>
      <c r="O128" s="156">
        <f>RES_hhdet_tes!O$140</f>
        <v>4.3981208321155565</v>
      </c>
      <c r="P128" s="156">
        <f>RES_hhdet_tes!P$140</f>
        <v>5.6622116113248495</v>
      </c>
      <c r="Q128" s="156">
        <f>RES_hhdet_tes!Q$140</f>
        <v>4.9855807298580617</v>
      </c>
    </row>
    <row r="129" spans="1:17" ht="12" customHeight="1" x14ac:dyDescent="0.25">
      <c r="A129" s="29" t="s">
        <v>140</v>
      </c>
      <c r="B129" s="57">
        <f>RES_hhdet_tes!B$141</f>
        <v>60.113087693246975</v>
      </c>
      <c r="C129" s="57">
        <f>RES_hhdet_tes!C$141</f>
        <v>57.581824516676356</v>
      </c>
      <c r="D129" s="57">
        <f>RES_hhdet_tes!D$141</f>
        <v>64.916725715073341</v>
      </c>
      <c r="E129" s="57">
        <f>RES_hhdet_tes!E$141</f>
        <v>64.135284953093077</v>
      </c>
      <c r="F129" s="57">
        <f>RES_hhdet_tes!F$141</f>
        <v>62.768547150907807</v>
      </c>
      <c r="G129" s="57">
        <f>RES_hhdet_tes!G$141</f>
        <v>67.113505245742644</v>
      </c>
      <c r="H129" s="57">
        <f>RES_hhdet_tes!H$141</f>
        <v>65.050199793155642</v>
      </c>
      <c r="I129" s="57">
        <f>RES_hhdet_tes!I$141</f>
        <v>74.077999410972808</v>
      </c>
      <c r="J129" s="57">
        <f>RES_hhdet_tes!J$141</f>
        <v>76.08253071095487</v>
      </c>
      <c r="K129" s="57">
        <f>RES_hhdet_tes!K$141</f>
        <v>78.546337624058054</v>
      </c>
      <c r="L129" s="57">
        <f>RES_hhdet_tes!L$141</f>
        <v>77.95155031386615</v>
      </c>
      <c r="M129" s="57">
        <f>RES_hhdet_tes!M$141</f>
        <v>75.914290880655315</v>
      </c>
      <c r="N129" s="57">
        <f>RES_hhdet_tes!N$141</f>
        <v>71.695732609481993</v>
      </c>
      <c r="O129" s="57">
        <f>RES_hhdet_tes!O$141</f>
        <v>74.12694946892222</v>
      </c>
      <c r="P129" s="57">
        <f>RES_hhdet_tes!P$141</f>
        <v>69.11683191487468</v>
      </c>
      <c r="Q129" s="57">
        <f>RES_hhdet_tes!Q$141</f>
        <v>68.599136403303717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0.70801805708450383</v>
      </c>
      <c r="C131" s="175">
        <f t="shared" si="22"/>
        <v>0.70804551488161016</v>
      </c>
      <c r="D131" s="175">
        <f t="shared" si="22"/>
        <v>0.71331586094315191</v>
      </c>
      <c r="E131" s="175">
        <f t="shared" si="22"/>
        <v>0.71538042332146057</v>
      </c>
      <c r="F131" s="175">
        <f t="shared" si="22"/>
        <v>0.71756843657394798</v>
      </c>
      <c r="G131" s="175">
        <f t="shared" si="22"/>
        <v>0.72275396490948318</v>
      </c>
      <c r="H131" s="175">
        <f t="shared" si="22"/>
        <v>0.72452092082476294</v>
      </c>
      <c r="I131" s="175">
        <f t="shared" si="22"/>
        <v>0.73118512934060464</v>
      </c>
      <c r="J131" s="175">
        <f t="shared" si="22"/>
        <v>0.73499191637568073</v>
      </c>
      <c r="K131" s="175">
        <f t="shared" si="22"/>
        <v>0.73904594589936623</v>
      </c>
      <c r="L131" s="175">
        <f t="shared" si="22"/>
        <v>0.73992516380519902</v>
      </c>
      <c r="M131" s="175">
        <f t="shared" si="22"/>
        <v>0.74381815817340036</v>
      </c>
      <c r="N131" s="175">
        <f t="shared" si="22"/>
        <v>0.74557360498887137</v>
      </c>
      <c r="O131" s="175">
        <f t="shared" si="22"/>
        <v>0.74960232914255664</v>
      </c>
      <c r="P131" s="175">
        <f t="shared" si="22"/>
        <v>0.75358182304160914</v>
      </c>
      <c r="Q131" s="175">
        <f t="shared" si="22"/>
        <v>0.75691735078903399</v>
      </c>
    </row>
    <row r="132" spans="1:17" ht="12" customHeight="1" x14ac:dyDescent="0.25">
      <c r="A132" s="158" t="s">
        <v>65</v>
      </c>
      <c r="B132" s="169">
        <f t="shared" si="22"/>
        <v>0.70314061252214</v>
      </c>
      <c r="C132" s="169">
        <f t="shared" si="22"/>
        <v>0.7042648960710598</v>
      </c>
      <c r="D132" s="169">
        <f t="shared" si="22"/>
        <v>0.70554999988801048</v>
      </c>
      <c r="E132" s="169">
        <f t="shared" si="22"/>
        <v>0.7066143847845151</v>
      </c>
      <c r="F132" s="169">
        <f t="shared" si="22"/>
        <v>0.70802280766503711</v>
      </c>
      <c r="G132" s="169">
        <f t="shared" si="22"/>
        <v>0.71022597244598473</v>
      </c>
      <c r="H132" s="169">
        <f t="shared" si="22"/>
        <v>0.71163379501604085</v>
      </c>
      <c r="I132" s="169">
        <f t="shared" si="22"/>
        <v>0.7165406028832294</v>
      </c>
      <c r="J132" s="169">
        <f t="shared" si="22"/>
        <v>0.71964773005277205</v>
      </c>
      <c r="K132" s="169">
        <f t="shared" si="22"/>
        <v>0.72266018435878543</v>
      </c>
      <c r="L132" s="169">
        <f t="shared" si="22"/>
        <v>0.72533697123352148</v>
      </c>
      <c r="M132" s="169">
        <f t="shared" si="22"/>
        <v>0.7285690271500489</v>
      </c>
      <c r="N132" s="169">
        <f t="shared" si="22"/>
        <v>0.73232754158822144</v>
      </c>
      <c r="O132" s="169">
        <f t="shared" si="22"/>
        <v>0.73605172522474871</v>
      </c>
      <c r="P132" s="169">
        <f t="shared" si="22"/>
        <v>0.73924083087537173</v>
      </c>
      <c r="Q132" s="169">
        <f t="shared" si="22"/>
        <v>0.7430468978525514</v>
      </c>
    </row>
    <row r="133" spans="1:17" ht="12" customHeight="1" x14ac:dyDescent="0.25">
      <c r="A133" s="23" t="s">
        <v>149</v>
      </c>
      <c r="B133" s="73">
        <f t="shared" si="22"/>
        <v>0.70208989372482211</v>
      </c>
      <c r="C133" s="73">
        <f t="shared" si="22"/>
        <v>0.70329497534100782</v>
      </c>
      <c r="D133" s="73">
        <f t="shared" si="22"/>
        <v>0.70478960982410199</v>
      </c>
      <c r="E133" s="73">
        <f t="shared" si="22"/>
        <v>0.70562704923325237</v>
      </c>
      <c r="F133" s="73">
        <f t="shared" si="22"/>
        <v>0.70699852824234721</v>
      </c>
      <c r="G133" s="73">
        <f t="shared" si="22"/>
        <v>0.7091520587248733</v>
      </c>
      <c r="H133" s="73">
        <f t="shared" si="22"/>
        <v>0.7103820312582767</v>
      </c>
      <c r="I133" s="73">
        <f t="shared" si="22"/>
        <v>0.71555143752759098</v>
      </c>
      <c r="J133" s="73">
        <f t="shared" si="22"/>
        <v>0.71864026459445107</v>
      </c>
      <c r="K133" s="73">
        <f t="shared" si="22"/>
        <v>0.7217006071512877</v>
      </c>
      <c r="L133" s="73">
        <f t="shared" si="22"/>
        <v>0.72427081148229266</v>
      </c>
      <c r="M133" s="73">
        <f t="shared" si="22"/>
        <v>0.72766907824972771</v>
      </c>
      <c r="N133" s="73">
        <f t="shared" si="22"/>
        <v>0.73126582623564074</v>
      </c>
      <c r="O133" s="73">
        <f t="shared" si="22"/>
        <v>0.73499371898870569</v>
      </c>
      <c r="P133" s="73">
        <f t="shared" si="22"/>
        <v>0.73825672037709367</v>
      </c>
      <c r="Q133" s="73">
        <f t="shared" si="22"/>
        <v>0.74189192970246731</v>
      </c>
    </row>
    <row r="134" spans="1:17" ht="12" customHeight="1" x14ac:dyDescent="0.25">
      <c r="A134" s="23" t="s">
        <v>60</v>
      </c>
      <c r="B134" s="73">
        <f t="shared" si="22"/>
        <v>0.99999999999999978</v>
      </c>
      <c r="C134" s="73">
        <f t="shared" si="22"/>
        <v>0.99999999999999978</v>
      </c>
      <c r="D134" s="73">
        <f t="shared" si="22"/>
        <v>1.0000000000000002</v>
      </c>
      <c r="E134" s="73">
        <f t="shared" si="22"/>
        <v>1</v>
      </c>
      <c r="F134" s="73">
        <f t="shared" si="22"/>
        <v>0.99999999999999978</v>
      </c>
      <c r="G134" s="73">
        <f t="shared" si="22"/>
        <v>1.0000000000000004</v>
      </c>
      <c r="H134" s="73">
        <f t="shared" si="22"/>
        <v>1</v>
      </c>
      <c r="I134" s="73">
        <f t="shared" si="22"/>
        <v>0.99999999999999978</v>
      </c>
      <c r="J134" s="73">
        <f t="shared" si="22"/>
        <v>1.0000000000000002</v>
      </c>
      <c r="K134" s="73">
        <f t="shared" si="22"/>
        <v>1.0000000000000002</v>
      </c>
      <c r="L134" s="73">
        <f t="shared" si="22"/>
        <v>1</v>
      </c>
      <c r="M134" s="73">
        <f t="shared" si="22"/>
        <v>1</v>
      </c>
      <c r="N134" s="73">
        <f t="shared" si="22"/>
        <v>1.0000000000000004</v>
      </c>
      <c r="O134" s="73">
        <f t="shared" si="22"/>
        <v>1</v>
      </c>
      <c r="P134" s="73">
        <f t="shared" si="22"/>
        <v>1</v>
      </c>
      <c r="Q134" s="73">
        <f t="shared" si="22"/>
        <v>1.0000000000000009</v>
      </c>
    </row>
    <row r="135" spans="1:17" ht="12" customHeight="1" x14ac:dyDescent="0.25">
      <c r="A135" s="158" t="s">
        <v>112</v>
      </c>
      <c r="B135" s="169">
        <f t="shared" si="22"/>
        <v>1.517038547973204</v>
      </c>
      <c r="C135" s="169">
        <f t="shared" si="22"/>
        <v>1.6831892305895577</v>
      </c>
      <c r="D135" s="169">
        <f t="shared" si="22"/>
        <v>1.7284041336774101</v>
      </c>
      <c r="E135" s="169">
        <f t="shared" si="22"/>
        <v>1.8124600189440105</v>
      </c>
      <c r="F135" s="169">
        <f t="shared" si="22"/>
        <v>1.8521397587576189</v>
      </c>
      <c r="G135" s="169">
        <f t="shared" si="22"/>
        <v>1.8981379534592075</v>
      </c>
      <c r="H135" s="169">
        <f t="shared" si="22"/>
        <v>1.961542237718471</v>
      </c>
      <c r="I135" s="169">
        <f t="shared" si="22"/>
        <v>2.0585063840752245</v>
      </c>
      <c r="J135" s="169">
        <f t="shared" si="22"/>
        <v>2.1029357225907228</v>
      </c>
      <c r="K135" s="169">
        <f t="shared" si="22"/>
        <v>2.2222326697230308</v>
      </c>
      <c r="L135" s="169">
        <f t="shared" si="22"/>
        <v>2.3562736058919458</v>
      </c>
      <c r="M135" s="169">
        <f t="shared" si="22"/>
        <v>2.5535466969769804</v>
      </c>
      <c r="N135" s="169">
        <f t="shared" si="22"/>
        <v>2.678913311832114</v>
      </c>
      <c r="O135" s="169">
        <f t="shared" si="22"/>
        <v>2.7465719939987947</v>
      </c>
      <c r="P135" s="169">
        <f t="shared" si="22"/>
        <v>2.8723010475466215</v>
      </c>
      <c r="Q135" s="169">
        <f t="shared" si="22"/>
        <v>2.9583572291643105</v>
      </c>
    </row>
    <row r="136" spans="1:17" ht="12" customHeight="1" x14ac:dyDescent="0.25">
      <c r="A136" s="23" t="s">
        <v>60</v>
      </c>
      <c r="B136" s="73">
        <f t="shared" si="22"/>
        <v>1.517038547973204</v>
      </c>
      <c r="C136" s="73">
        <f t="shared" si="22"/>
        <v>1.6831892305895577</v>
      </c>
      <c r="D136" s="73">
        <f t="shared" si="22"/>
        <v>1.7284041336774101</v>
      </c>
      <c r="E136" s="73">
        <f t="shared" si="22"/>
        <v>1.8124600189440105</v>
      </c>
      <c r="F136" s="73">
        <f t="shared" si="22"/>
        <v>1.8521397587576189</v>
      </c>
      <c r="G136" s="73">
        <f t="shared" si="22"/>
        <v>1.8981379534592075</v>
      </c>
      <c r="H136" s="73">
        <f t="shared" si="22"/>
        <v>1.961542237718471</v>
      </c>
      <c r="I136" s="73">
        <f t="shared" si="22"/>
        <v>2.0585063840752245</v>
      </c>
      <c r="J136" s="73">
        <f t="shared" si="22"/>
        <v>2.1029357225907228</v>
      </c>
      <c r="K136" s="73">
        <f t="shared" si="22"/>
        <v>2.2222326697230308</v>
      </c>
      <c r="L136" s="73">
        <f t="shared" si="22"/>
        <v>2.3562736058919458</v>
      </c>
      <c r="M136" s="73">
        <f t="shared" si="22"/>
        <v>2.5535466969769804</v>
      </c>
      <c r="N136" s="73">
        <f t="shared" si="22"/>
        <v>2.678913311832114</v>
      </c>
      <c r="O136" s="73">
        <f t="shared" si="22"/>
        <v>2.7465719939987947</v>
      </c>
      <c r="P136" s="73">
        <f t="shared" si="22"/>
        <v>2.8723010475466215</v>
      </c>
      <c r="Q136" s="73">
        <f t="shared" si="22"/>
        <v>2.9583572291643105</v>
      </c>
    </row>
    <row r="137" spans="1:17" ht="12" customHeight="1" x14ac:dyDescent="0.25">
      <c r="A137" s="158" t="s">
        <v>63</v>
      </c>
      <c r="B137" s="169">
        <f t="shared" si="22"/>
        <v>0.75466720002531851</v>
      </c>
      <c r="C137" s="169">
        <f t="shared" si="22"/>
        <v>0.75684312699768963</v>
      </c>
      <c r="D137" s="169">
        <f t="shared" si="22"/>
        <v>0.76031460434208575</v>
      </c>
      <c r="E137" s="169">
        <f t="shared" si="22"/>
        <v>0.76803913446138306</v>
      </c>
      <c r="F137" s="169">
        <f t="shared" si="22"/>
        <v>0.77380549953594013</v>
      </c>
      <c r="G137" s="169">
        <f t="shared" si="22"/>
        <v>0.77743726645787214</v>
      </c>
      <c r="H137" s="169">
        <f t="shared" si="22"/>
        <v>0.78539583729370466</v>
      </c>
      <c r="I137" s="169">
        <f t="shared" si="22"/>
        <v>0.78235852285322793</v>
      </c>
      <c r="J137" s="169">
        <f t="shared" si="22"/>
        <v>0.7852345936541093</v>
      </c>
      <c r="K137" s="169">
        <f t="shared" si="22"/>
        <v>0.78714054691298418</v>
      </c>
      <c r="L137" s="169">
        <f t="shared" si="22"/>
        <v>0.79184002582530189</v>
      </c>
      <c r="M137" s="169">
        <f t="shared" si="22"/>
        <v>0.79496239835185645</v>
      </c>
      <c r="N137" s="169">
        <f t="shared" si="22"/>
        <v>0.79981037351729833</v>
      </c>
      <c r="O137" s="169">
        <f t="shared" si="22"/>
        <v>0.80272098741049525</v>
      </c>
      <c r="P137" s="169">
        <f t="shared" si="22"/>
        <v>0.80373952979411345</v>
      </c>
      <c r="Q137" s="169">
        <f t="shared" si="22"/>
        <v>0.80513941540735801</v>
      </c>
    </row>
    <row r="138" spans="1:17" ht="12" customHeight="1" x14ac:dyDescent="0.25">
      <c r="A138" s="167" t="s">
        <v>148</v>
      </c>
      <c r="B138" s="174">
        <f t="shared" si="22"/>
        <v>0.77863524473847068</v>
      </c>
      <c r="C138" s="174">
        <f t="shared" si="22"/>
        <v>0.77944140880922352</v>
      </c>
      <c r="D138" s="174">
        <f t="shared" si="22"/>
        <v>0.78037907863067368</v>
      </c>
      <c r="E138" s="174">
        <f t="shared" si="22"/>
        <v>0.78131677076299155</v>
      </c>
      <c r="F138" s="174">
        <f t="shared" si="22"/>
        <v>0.78251496759786854</v>
      </c>
      <c r="G138" s="174">
        <f t="shared" si="22"/>
        <v>0.78386060514521094</v>
      </c>
      <c r="H138" s="174">
        <f t="shared" si="22"/>
        <v>0.78530976341679282</v>
      </c>
      <c r="I138" s="174">
        <f t="shared" si="22"/>
        <v>0.78737615414969608</v>
      </c>
      <c r="J138" s="174">
        <f t="shared" si="22"/>
        <v>0.78932922980340503</v>
      </c>
      <c r="K138" s="174">
        <f t="shared" si="22"/>
        <v>0.79108301496431399</v>
      </c>
      <c r="L138" s="174">
        <f t="shared" si="22"/>
        <v>0.79292028989876118</v>
      </c>
      <c r="M138" s="174">
        <f t="shared" si="22"/>
        <v>0.7949029273438899</v>
      </c>
      <c r="N138" s="174">
        <f t="shared" si="22"/>
        <v>0.79716654155990374</v>
      </c>
      <c r="O138" s="174">
        <f t="shared" si="22"/>
        <v>0.79927812989152935</v>
      </c>
      <c r="P138" s="174">
        <f t="shared" si="22"/>
        <v>0.80094519699614275</v>
      </c>
      <c r="Q138" s="174">
        <f t="shared" si="22"/>
        <v>0.80293004356741637</v>
      </c>
    </row>
    <row r="139" spans="1:17" ht="12" customHeight="1" x14ac:dyDescent="0.25">
      <c r="A139" s="167" t="s">
        <v>147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>
        <f t="shared" si="22"/>
        <v>0.85680660867791847</v>
      </c>
      <c r="F139" s="174">
        <f t="shared" si="22"/>
        <v>0.85845478040875223</v>
      </c>
      <c r="G139" s="174">
        <f t="shared" si="22"/>
        <v>0.85807153281150506</v>
      </c>
      <c r="H139" s="174">
        <f t="shared" si="22"/>
        <v>0.86160528757712951</v>
      </c>
      <c r="I139" s="174">
        <f t="shared" si="22"/>
        <v>0.86051600529555172</v>
      </c>
      <c r="J139" s="174">
        <f t="shared" si="22"/>
        <v>0.86168170735025662</v>
      </c>
      <c r="K139" s="174">
        <f t="shared" si="22"/>
        <v>0.864952652299392</v>
      </c>
      <c r="L139" s="174">
        <f t="shared" si="22"/>
        <v>0.8674782748887846</v>
      </c>
      <c r="M139" s="174">
        <f t="shared" si="22"/>
        <v>0.8692167129713998</v>
      </c>
      <c r="N139" s="174">
        <f t="shared" si="22"/>
        <v>0.8694500770556215</v>
      </c>
      <c r="O139" s="174">
        <f t="shared" si="22"/>
        <v>0.87034813294626534</v>
      </c>
      <c r="P139" s="174">
        <f t="shared" si="22"/>
        <v>0.870693071340776</v>
      </c>
      <c r="Q139" s="174">
        <f t="shared" si="22"/>
        <v>0.87113167608298114</v>
      </c>
    </row>
    <row r="140" spans="1:17" ht="12" customHeight="1" x14ac:dyDescent="0.25">
      <c r="A140" s="166" t="s">
        <v>61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>
        <f t="shared" si="22"/>
        <v>0.79565097388306416</v>
      </c>
      <c r="F140" s="173">
        <f t="shared" si="22"/>
        <v>0.79610645285215265</v>
      </c>
      <c r="G140" s="173">
        <f t="shared" si="22"/>
        <v>0.79716285693661926</v>
      </c>
      <c r="H140" s="173">
        <f t="shared" si="22"/>
        <v>0.79883944376416138</v>
      </c>
      <c r="I140" s="173">
        <f t="shared" si="22"/>
        <v>0.80086726122250895</v>
      </c>
      <c r="J140" s="173">
        <f t="shared" si="22"/>
        <v>0.80305524903105152</v>
      </c>
      <c r="K140" s="173">
        <f t="shared" si="22"/>
        <v>0.80552078244558478</v>
      </c>
      <c r="L140" s="173">
        <f t="shared" si="22"/>
        <v>0.80817306915244136</v>
      </c>
      <c r="M140" s="173">
        <f t="shared" si="22"/>
        <v>0.81028977652817713</v>
      </c>
      <c r="N140" s="173">
        <f t="shared" si="22"/>
        <v>0.81228281202306085</v>
      </c>
      <c r="O140" s="173">
        <f t="shared" si="22"/>
        <v>0.81355098675907755</v>
      </c>
      <c r="P140" s="173">
        <f t="shared" si="22"/>
        <v>0.81401639922547198</v>
      </c>
      <c r="Q140" s="173">
        <f t="shared" si="22"/>
        <v>0.81460956970900933</v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>
        <f t="shared" si="22"/>
        <v>0.99999999999999989</v>
      </c>
      <c r="F141" s="172">
        <f t="shared" si="22"/>
        <v>1</v>
      </c>
      <c r="G141" s="172">
        <f t="shared" si="22"/>
        <v>1</v>
      </c>
      <c r="H141" s="172">
        <f t="shared" si="22"/>
        <v>1</v>
      </c>
      <c r="I141" s="172">
        <f t="shared" si="22"/>
        <v>1</v>
      </c>
      <c r="J141" s="172">
        <f t="shared" si="22"/>
        <v>1.0000000000000002</v>
      </c>
      <c r="K141" s="172">
        <f t="shared" si="22"/>
        <v>1</v>
      </c>
      <c r="L141" s="172">
        <f t="shared" si="22"/>
        <v>1</v>
      </c>
      <c r="M141" s="172">
        <f t="shared" si="22"/>
        <v>1.0000000000000002</v>
      </c>
      <c r="N141" s="172">
        <f t="shared" si="22"/>
        <v>1.0000000000000002</v>
      </c>
      <c r="O141" s="172">
        <f t="shared" si="22"/>
        <v>1.0000000000000002</v>
      </c>
      <c r="P141" s="172">
        <f t="shared" si="22"/>
        <v>1</v>
      </c>
      <c r="Q141" s="172">
        <f t="shared" si="22"/>
        <v>1</v>
      </c>
    </row>
    <row r="142" spans="1:17" ht="12" customHeight="1" x14ac:dyDescent="0.25">
      <c r="A142" s="163" t="s">
        <v>142</v>
      </c>
      <c r="B142" s="171">
        <f t="shared" si="22"/>
        <v>0.60628653640837182</v>
      </c>
      <c r="C142" s="171">
        <f t="shared" si="22"/>
        <v>0.61708768887607213</v>
      </c>
      <c r="D142" s="171">
        <f t="shared" si="22"/>
        <v>0.63133933943771658</v>
      </c>
      <c r="E142" s="171">
        <f t="shared" si="22"/>
        <v>0.64390812138957254</v>
      </c>
      <c r="F142" s="171">
        <f t="shared" si="22"/>
        <v>0.65956603398321056</v>
      </c>
      <c r="G142" s="171">
        <f t="shared" si="22"/>
        <v>0.6813161762088763</v>
      </c>
      <c r="H142" s="171">
        <f t="shared" si="22"/>
        <v>0.70937375797842439</v>
      </c>
      <c r="I142" s="171">
        <f t="shared" si="22"/>
        <v>0.71518867442312783</v>
      </c>
      <c r="J142" s="171">
        <f t="shared" si="22"/>
        <v>0.71679932553413817</v>
      </c>
      <c r="K142" s="171">
        <f t="shared" si="22"/>
        <v>0.71753546621596065</v>
      </c>
      <c r="L142" s="171">
        <f t="shared" si="22"/>
        <v>0.71846637011286352</v>
      </c>
      <c r="M142" s="171">
        <f t="shared" si="22"/>
        <v>0.71898143167792861</v>
      </c>
      <c r="N142" s="171">
        <f t="shared" si="22"/>
        <v>0.72184240528411558</v>
      </c>
      <c r="O142" s="171">
        <f t="shared" si="22"/>
        <v>0.73019183187947145</v>
      </c>
      <c r="P142" s="171">
        <f t="shared" si="22"/>
        <v>0.73407577023296722</v>
      </c>
      <c r="Q142" s="171">
        <f t="shared" si="22"/>
        <v>0.73737054849151196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>
        <f t="shared" si="22"/>
        <v>0.77144653960020104</v>
      </c>
      <c r="F143" s="170">
        <f t="shared" si="22"/>
        <v>0.7706954733183069</v>
      </c>
      <c r="G143" s="170">
        <f t="shared" si="22"/>
        <v>0.77310097465057637</v>
      </c>
      <c r="H143" s="170">
        <f t="shared" si="22"/>
        <v>0.77536164242171535</v>
      </c>
      <c r="I143" s="170">
        <f t="shared" si="22"/>
        <v>0.78295973098182059</v>
      </c>
      <c r="J143" s="170">
        <f t="shared" si="22"/>
        <v>0.78572258088940938</v>
      </c>
      <c r="K143" s="170">
        <f t="shared" si="22"/>
        <v>0.78729201432214824</v>
      </c>
      <c r="L143" s="170">
        <f t="shared" si="22"/>
        <v>0.78798521768813434</v>
      </c>
      <c r="M143" s="170">
        <f t="shared" si="22"/>
        <v>0.79062767124603994</v>
      </c>
      <c r="N143" s="170">
        <f t="shared" si="22"/>
        <v>0.79424119396844473</v>
      </c>
      <c r="O143" s="170">
        <f t="shared" si="22"/>
        <v>0.79737212686461356</v>
      </c>
      <c r="P143" s="170">
        <f t="shared" si="22"/>
        <v>0.80237877327318918</v>
      </c>
      <c r="Q143" s="170">
        <f t="shared" si="22"/>
        <v>0.80274940114089022</v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>
        <f t="shared" si="22"/>
        <v>0.70204277945468563</v>
      </c>
      <c r="F144" s="73">
        <f t="shared" si="22"/>
        <v>0.70204277945468574</v>
      </c>
      <c r="G144" s="73">
        <f t="shared" si="22"/>
        <v>0.70433515955420578</v>
      </c>
      <c r="H144" s="73">
        <f t="shared" si="22"/>
        <v>0.70937375797842595</v>
      </c>
      <c r="I144" s="73">
        <f t="shared" si="22"/>
        <v>0.71608648249356011</v>
      </c>
      <c r="J144" s="73">
        <f t="shared" si="22"/>
        <v>0.71730038697380449</v>
      </c>
      <c r="K144" s="73">
        <f t="shared" si="22"/>
        <v>0.71963147759082668</v>
      </c>
      <c r="L144" s="73">
        <f t="shared" si="22"/>
        <v>0.72043585580862479</v>
      </c>
      <c r="M144" s="73">
        <f t="shared" si="22"/>
        <v>0.72653672126999835</v>
      </c>
      <c r="N144" s="73">
        <f t="shared" si="22"/>
        <v>0.72952305647558213</v>
      </c>
      <c r="O144" s="73">
        <f t="shared" si="22"/>
        <v>0.73351190202975314</v>
      </c>
      <c r="P144" s="73">
        <f t="shared" si="22"/>
        <v>0.73843553631365477</v>
      </c>
      <c r="Q144" s="73">
        <f t="shared" si="22"/>
        <v>0.73997170530210199</v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>
        <f t="shared" si="22"/>
        <v>1</v>
      </c>
      <c r="F145" s="73">
        <f t="shared" si="22"/>
        <v>1.0000000000000002</v>
      </c>
      <c r="G145" s="73">
        <f t="shared" si="22"/>
        <v>1.0000000000000002</v>
      </c>
      <c r="H145" s="73">
        <f t="shared" si="22"/>
        <v>1.0000000000000002</v>
      </c>
      <c r="I145" s="73">
        <f t="shared" si="22"/>
        <v>0.99999999999999978</v>
      </c>
      <c r="J145" s="73">
        <f t="shared" si="22"/>
        <v>1</v>
      </c>
      <c r="K145" s="73">
        <f t="shared" si="22"/>
        <v>1.0000000000000002</v>
      </c>
      <c r="L145" s="73">
        <f t="shared" si="22"/>
        <v>1</v>
      </c>
      <c r="M145" s="73">
        <f t="shared" si="22"/>
        <v>1</v>
      </c>
      <c r="N145" s="73">
        <f t="shared" si="22"/>
        <v>1.0000000000000004</v>
      </c>
      <c r="O145" s="73">
        <f t="shared" si="22"/>
        <v>0.99999999999999967</v>
      </c>
      <c r="P145" s="73">
        <f t="shared" si="22"/>
        <v>1.0000000000000002</v>
      </c>
      <c r="Q145" s="73">
        <f t="shared" si="22"/>
        <v>0.99999999999999967</v>
      </c>
    </row>
    <row r="146" spans="1:17" ht="12" customHeight="1" x14ac:dyDescent="0.25">
      <c r="A146" s="158" t="s">
        <v>62</v>
      </c>
      <c r="B146" s="169">
        <f t="shared" si="22"/>
        <v>0.69687527380026359</v>
      </c>
      <c r="C146" s="169">
        <f t="shared" si="22"/>
        <v>0.68466983425589101</v>
      </c>
      <c r="D146" s="169">
        <f t="shared" si="22"/>
        <v>0.72728993502444705</v>
      </c>
      <c r="E146" s="169">
        <f t="shared" si="22"/>
        <v>0.73876152661317063</v>
      </c>
      <c r="F146" s="169">
        <f t="shared" si="22"/>
        <v>0.74184181002555727</v>
      </c>
      <c r="G146" s="169">
        <f t="shared" si="22"/>
        <v>0.77875059322620743</v>
      </c>
      <c r="H146" s="169">
        <f t="shared" si="22"/>
        <v>0.77983180591767709</v>
      </c>
      <c r="I146" s="169">
        <f t="shared" si="22"/>
        <v>0.80134438586021317</v>
      </c>
      <c r="J146" s="169">
        <f t="shared" si="22"/>
        <v>0.8079849453062744</v>
      </c>
      <c r="K146" s="169">
        <f t="shared" si="22"/>
        <v>0.81958825436862615</v>
      </c>
      <c r="L146" s="169">
        <f t="shared" si="22"/>
        <v>0.81210128594364295</v>
      </c>
      <c r="M146" s="169">
        <f t="shared" si="22"/>
        <v>0.80389286768245327</v>
      </c>
      <c r="N146" s="169">
        <f t="shared" si="22"/>
        <v>0.78438244131170221</v>
      </c>
      <c r="O146" s="169">
        <f t="shared" si="22"/>
        <v>0.79670702272814387</v>
      </c>
      <c r="P146" s="169">
        <f t="shared" si="22"/>
        <v>0.78594754334025496</v>
      </c>
      <c r="Q146" s="169">
        <f t="shared" ref="Q146" si="23">IF(Q127=0,"",Q127/Q108)</f>
        <v>0.79331939457495493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0.38933078637959301</v>
      </c>
      <c r="C147" s="73">
        <f t="shared" si="24"/>
        <v>0.40008642983865067</v>
      </c>
      <c r="D147" s="73">
        <f t="shared" si="24"/>
        <v>0.40609457088980572</v>
      </c>
      <c r="E147" s="73">
        <f t="shared" si="24"/>
        <v>0.4083571827767602</v>
      </c>
      <c r="F147" s="73">
        <f t="shared" si="24"/>
        <v>0.41533362081588304</v>
      </c>
      <c r="G147" s="73">
        <f t="shared" si="24"/>
        <v>0.44019940913186623</v>
      </c>
      <c r="H147" s="73">
        <f t="shared" si="24"/>
        <v>0.44232345707976628</v>
      </c>
      <c r="I147" s="73">
        <f t="shared" si="24"/>
        <v>0.4461366361334273</v>
      </c>
      <c r="J147" s="73">
        <f t="shared" si="24"/>
        <v>0.44622689403998655</v>
      </c>
      <c r="K147" s="73">
        <f t="shared" si="24"/>
        <v>0.45041349290689275</v>
      </c>
      <c r="L147" s="73">
        <f t="shared" si="24"/>
        <v>0.46019204945951947</v>
      </c>
      <c r="M147" s="73">
        <f t="shared" si="24"/>
        <v>0.46302600364950197</v>
      </c>
      <c r="N147" s="73">
        <f t="shared" si="24"/>
        <v>0.46693187226278321</v>
      </c>
      <c r="O147" s="73">
        <f t="shared" si="24"/>
        <v>0.46696301906581206</v>
      </c>
      <c r="P147" s="73">
        <f t="shared" si="24"/>
        <v>0.46717262986428026</v>
      </c>
      <c r="Q147" s="73">
        <f t="shared" si="24"/>
        <v>0.46722711139674744</v>
      </c>
    </row>
    <row r="148" spans="1:17" ht="12" customHeight="1" x14ac:dyDescent="0.25">
      <c r="A148" s="29" t="s">
        <v>140</v>
      </c>
      <c r="B148" s="65">
        <f t="shared" si="24"/>
        <v>0.77393180615864965</v>
      </c>
      <c r="C148" s="65">
        <f t="shared" si="24"/>
        <v>0.77863225813603942</v>
      </c>
      <c r="D148" s="65">
        <f t="shared" si="24"/>
        <v>0.78604332149877931</v>
      </c>
      <c r="E148" s="65">
        <f t="shared" si="24"/>
        <v>0.79060876718195483</v>
      </c>
      <c r="F148" s="65">
        <f t="shared" si="24"/>
        <v>0.79579611107733728</v>
      </c>
      <c r="G148" s="65">
        <f t="shared" si="24"/>
        <v>0.80274370719629684</v>
      </c>
      <c r="H148" s="65">
        <f t="shared" si="24"/>
        <v>0.80811828538389996</v>
      </c>
      <c r="I148" s="65">
        <f t="shared" si="24"/>
        <v>0.81591383853291766</v>
      </c>
      <c r="J148" s="65">
        <f t="shared" si="24"/>
        <v>0.8221872869298299</v>
      </c>
      <c r="K148" s="65">
        <f t="shared" si="24"/>
        <v>0.82400670969818857</v>
      </c>
      <c r="L148" s="65">
        <f t="shared" si="24"/>
        <v>0.82652715719292469</v>
      </c>
      <c r="M148" s="65">
        <f t="shared" si="24"/>
        <v>0.82781041444757586</v>
      </c>
      <c r="N148" s="65">
        <f t="shared" si="24"/>
        <v>0.82906433336784036</v>
      </c>
      <c r="O148" s="65">
        <f t="shared" si="24"/>
        <v>0.83154652988933797</v>
      </c>
      <c r="P148" s="65">
        <f t="shared" si="24"/>
        <v>0.83248304674399054</v>
      </c>
      <c r="Q148" s="65">
        <f t="shared" si="24"/>
        <v>0.83570954455510382</v>
      </c>
    </row>
    <row r="150" spans="1:17" ht="12" customHeight="1" x14ac:dyDescent="0.25">
      <c r="A150" s="152" t="s">
        <v>121</v>
      </c>
      <c r="B150" s="168">
        <f>SUM(B151,B154,B156,B165)</f>
        <v>51.413767577849512</v>
      </c>
      <c r="C150" s="168">
        <f t="shared" ref="C150:Q150" si="25">SUM(C151,C154,C156,C165)</f>
        <v>64.50735652763602</v>
      </c>
      <c r="D150" s="168">
        <f t="shared" si="25"/>
        <v>39.910331466306395</v>
      </c>
      <c r="E150" s="168">
        <f t="shared" si="25"/>
        <v>33.630000688194002</v>
      </c>
      <c r="F150" s="168">
        <f t="shared" si="25"/>
        <v>34.433711090372611</v>
      </c>
      <c r="G150" s="168">
        <f t="shared" si="25"/>
        <v>15.653334534806204</v>
      </c>
      <c r="H150" s="168">
        <f t="shared" si="25"/>
        <v>17.822952680477741</v>
      </c>
      <c r="I150" s="168">
        <f t="shared" si="25"/>
        <v>9.8382380168556889</v>
      </c>
      <c r="J150" s="168">
        <f t="shared" si="25"/>
        <v>9.5977076483669848</v>
      </c>
      <c r="K150" s="168">
        <f t="shared" si="25"/>
        <v>3.014013771907877</v>
      </c>
      <c r="L150" s="168">
        <f t="shared" si="25"/>
        <v>10.2138762079059</v>
      </c>
      <c r="M150" s="168">
        <f t="shared" si="25"/>
        <v>16.999497156705385</v>
      </c>
      <c r="N150" s="168">
        <f t="shared" si="25"/>
        <v>32.156745958869543</v>
      </c>
      <c r="O150" s="168">
        <f t="shared" si="25"/>
        <v>24.882627803124208</v>
      </c>
      <c r="P150" s="168">
        <f t="shared" si="25"/>
        <v>32.019922750452679</v>
      </c>
      <c r="Q150" s="168">
        <f t="shared" si="25"/>
        <v>28.190273701969076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149</v>
      </c>
      <c r="B152" s="156">
        <f>RES_hhdet_emi!B$126</f>
        <v>0</v>
      </c>
      <c r="C152" s="156">
        <f>RES_hhdet_emi!C$126</f>
        <v>0</v>
      </c>
      <c r="D152" s="156">
        <f>RES_hhdet_emi!D$126</f>
        <v>0</v>
      </c>
      <c r="E152" s="156">
        <f>RES_hhdet_emi!E$126</f>
        <v>0</v>
      </c>
      <c r="F152" s="156">
        <f>RES_hhdet_emi!F$126</f>
        <v>0</v>
      </c>
      <c r="G152" s="156">
        <f>RES_hhdet_emi!G$126</f>
        <v>0</v>
      </c>
      <c r="H152" s="156">
        <f>RES_hhdet_emi!H$126</f>
        <v>0</v>
      </c>
      <c r="I152" s="156">
        <f>RES_hhdet_emi!I$126</f>
        <v>0</v>
      </c>
      <c r="J152" s="156">
        <f>RES_hhdet_emi!J$126</f>
        <v>0</v>
      </c>
      <c r="K152" s="156">
        <f>RES_hhdet_emi!K$126</f>
        <v>0</v>
      </c>
      <c r="L152" s="156">
        <f>RES_hhdet_emi!L$126</f>
        <v>0</v>
      </c>
      <c r="M152" s="156">
        <f>RES_hhdet_emi!M$126</f>
        <v>0</v>
      </c>
      <c r="N152" s="156">
        <f>RES_hhdet_emi!N$126</f>
        <v>0</v>
      </c>
      <c r="O152" s="156">
        <f>RES_hhdet_emi!O$126</f>
        <v>0</v>
      </c>
      <c r="P152" s="156">
        <f>RES_hhdet_emi!P$126</f>
        <v>0</v>
      </c>
      <c r="Q152" s="156">
        <f>RES_hhdet_emi!Q$126</f>
        <v>0</v>
      </c>
    </row>
    <row r="153" spans="1:17" ht="12" customHeight="1" x14ac:dyDescent="0.25">
      <c r="A153" s="23" t="s">
        <v>60</v>
      </c>
      <c r="B153" s="156">
        <f>RES_hhdet_emi!B$127</f>
        <v>0</v>
      </c>
      <c r="C153" s="156">
        <f>RES_hhdet_emi!C$127</f>
        <v>0</v>
      </c>
      <c r="D153" s="156">
        <f>RES_hhdet_emi!D$127</f>
        <v>0</v>
      </c>
      <c r="E153" s="156">
        <f>RES_hhdet_emi!E$127</f>
        <v>0</v>
      </c>
      <c r="F153" s="156">
        <f>RES_hhdet_emi!F$127</f>
        <v>0</v>
      </c>
      <c r="G153" s="156">
        <f>RES_hhdet_emi!G$127</f>
        <v>0</v>
      </c>
      <c r="H153" s="156">
        <f>RES_hhdet_emi!H$127</f>
        <v>0</v>
      </c>
      <c r="I153" s="156">
        <f>RES_hhdet_emi!I$127</f>
        <v>0</v>
      </c>
      <c r="J153" s="156">
        <f>RES_hhdet_emi!J$127</f>
        <v>0</v>
      </c>
      <c r="K153" s="156">
        <f>RES_hhdet_emi!K$127</f>
        <v>0</v>
      </c>
      <c r="L153" s="156">
        <f>RES_hhdet_emi!L$127</f>
        <v>0</v>
      </c>
      <c r="M153" s="156">
        <f>RES_hhdet_emi!M$127</f>
        <v>0</v>
      </c>
      <c r="N153" s="156">
        <f>RES_hhdet_emi!N$127</f>
        <v>0</v>
      </c>
      <c r="O153" s="156">
        <f>RES_hhdet_emi!O$127</f>
        <v>0</v>
      </c>
      <c r="P153" s="156">
        <f>RES_hhdet_emi!P$127</f>
        <v>0</v>
      </c>
      <c r="Q153" s="156">
        <f>RES_hhdet_emi!Q$127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RES_hhdet_emi!B$129</f>
        <v>0</v>
      </c>
      <c r="C155" s="156">
        <f>RES_hhdet_emi!C$129</f>
        <v>0</v>
      </c>
      <c r="D155" s="156">
        <f>RES_hhdet_emi!D$129</f>
        <v>0</v>
      </c>
      <c r="E155" s="156">
        <f>RES_hhdet_emi!E$129</f>
        <v>0</v>
      </c>
      <c r="F155" s="156">
        <f>RES_hhdet_emi!F$129</f>
        <v>0</v>
      </c>
      <c r="G155" s="156">
        <f>RES_hhdet_emi!G$129</f>
        <v>0</v>
      </c>
      <c r="H155" s="156">
        <f>RES_hhdet_emi!H$129</f>
        <v>0</v>
      </c>
      <c r="I155" s="156">
        <f>RES_hhdet_emi!I$129</f>
        <v>0</v>
      </c>
      <c r="J155" s="156">
        <f>RES_hhdet_emi!J$129</f>
        <v>0</v>
      </c>
      <c r="K155" s="156">
        <f>RES_hhdet_emi!K$129</f>
        <v>0</v>
      </c>
      <c r="L155" s="156">
        <f>RES_hhdet_emi!L$129</f>
        <v>0</v>
      </c>
      <c r="M155" s="156">
        <f>RES_hhdet_emi!M$129</f>
        <v>0</v>
      </c>
      <c r="N155" s="156">
        <f>RES_hhdet_emi!N$129</f>
        <v>0</v>
      </c>
      <c r="O155" s="156">
        <f>RES_hhdet_emi!O$129</f>
        <v>0</v>
      </c>
      <c r="P155" s="156">
        <f>RES_hhdet_emi!P$129</f>
        <v>0</v>
      </c>
      <c r="Q155" s="156">
        <f>RES_hhdet_emi!Q$129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148</v>
      </c>
      <c r="B157" s="132">
        <f>RES_hhdet_emi!B$131</f>
        <v>0</v>
      </c>
      <c r="C157" s="132">
        <f>RES_hhdet_emi!C$131</f>
        <v>0</v>
      </c>
      <c r="D157" s="132">
        <f>RES_hhdet_emi!D$131</f>
        <v>0</v>
      </c>
      <c r="E157" s="132">
        <f>RES_hhdet_emi!E$131</f>
        <v>0</v>
      </c>
      <c r="F157" s="132">
        <f>RES_hhdet_emi!F$131</f>
        <v>0</v>
      </c>
      <c r="G157" s="132">
        <f>RES_hhdet_emi!G$131</f>
        <v>0</v>
      </c>
      <c r="H157" s="132">
        <f>RES_hhdet_emi!H$131</f>
        <v>0</v>
      </c>
      <c r="I157" s="132">
        <f>RES_hhdet_emi!I$131</f>
        <v>0</v>
      </c>
      <c r="J157" s="132">
        <f>RES_hhdet_emi!J$131</f>
        <v>0</v>
      </c>
      <c r="K157" s="132">
        <f>RES_hhdet_emi!K$131</f>
        <v>0</v>
      </c>
      <c r="L157" s="132">
        <f>RES_hhdet_emi!L$131</f>
        <v>0</v>
      </c>
      <c r="M157" s="132">
        <f>RES_hhdet_emi!M$131</f>
        <v>0</v>
      </c>
      <c r="N157" s="132">
        <f>RES_hhdet_emi!N$131</f>
        <v>0</v>
      </c>
      <c r="O157" s="132">
        <f>RES_hhdet_emi!O$131</f>
        <v>0</v>
      </c>
      <c r="P157" s="132">
        <f>RES_hhdet_emi!P$131</f>
        <v>0</v>
      </c>
      <c r="Q157" s="132">
        <f>RES_hhdet_emi!Q$131</f>
        <v>0</v>
      </c>
    </row>
    <row r="158" spans="1:17" ht="12" customHeight="1" x14ac:dyDescent="0.25">
      <c r="A158" s="167" t="s">
        <v>147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61</v>
      </c>
      <c r="B159" s="165">
        <f>RES_hhdet_emi!B$133</f>
        <v>0</v>
      </c>
      <c r="C159" s="165">
        <f>RES_hhdet_emi!C$133</f>
        <v>0</v>
      </c>
      <c r="D159" s="165">
        <f>RES_hhdet_emi!D$133</f>
        <v>0</v>
      </c>
      <c r="E159" s="165">
        <f>RES_hhdet_emi!E$133</f>
        <v>0</v>
      </c>
      <c r="F159" s="165">
        <f>RES_hhdet_emi!F$133</f>
        <v>0</v>
      </c>
      <c r="G159" s="165">
        <f>RES_hhdet_emi!G$133</f>
        <v>0</v>
      </c>
      <c r="H159" s="165">
        <f>RES_hhdet_emi!H$133</f>
        <v>0</v>
      </c>
      <c r="I159" s="165">
        <f>RES_hhdet_emi!I$133</f>
        <v>0</v>
      </c>
      <c r="J159" s="165">
        <f>RES_hhdet_emi!J$133</f>
        <v>0</v>
      </c>
      <c r="K159" s="165">
        <f>RES_hhdet_emi!K$133</f>
        <v>0</v>
      </c>
      <c r="L159" s="165">
        <f>RES_hhdet_emi!L$133</f>
        <v>0</v>
      </c>
      <c r="M159" s="165">
        <f>RES_hhdet_emi!M$133</f>
        <v>0</v>
      </c>
      <c r="N159" s="165">
        <f>RES_hhdet_emi!N$133</f>
        <v>0</v>
      </c>
      <c r="O159" s="165">
        <f>RES_hhdet_emi!O$133</f>
        <v>0</v>
      </c>
      <c r="P159" s="165">
        <f>RES_hhdet_emi!P$133</f>
        <v>0</v>
      </c>
      <c r="Q159" s="165">
        <f>RES_hhdet_emi!Q$133</f>
        <v>0</v>
      </c>
    </row>
    <row r="160" spans="1:17" ht="12" customHeight="1" x14ac:dyDescent="0.25">
      <c r="A160" s="147" t="s">
        <v>59</v>
      </c>
      <c r="B160" s="164">
        <f>RES_hhdet_emi!B$134</f>
        <v>0</v>
      </c>
      <c r="C160" s="164">
        <f>RES_hhdet_emi!C$134</f>
        <v>0</v>
      </c>
      <c r="D160" s="164">
        <f>RES_hhdet_emi!D$134</f>
        <v>0</v>
      </c>
      <c r="E160" s="164">
        <f>RES_hhdet_emi!E$134</f>
        <v>0</v>
      </c>
      <c r="F160" s="164">
        <f>RES_hhdet_emi!F$134</f>
        <v>0</v>
      </c>
      <c r="G160" s="164">
        <f>RES_hhdet_emi!G$134</f>
        <v>0</v>
      </c>
      <c r="H160" s="164">
        <f>RES_hhdet_emi!H$134</f>
        <v>0</v>
      </c>
      <c r="I160" s="164">
        <f>RES_hhdet_emi!I$134</f>
        <v>0</v>
      </c>
      <c r="J160" s="164">
        <f>RES_hhdet_emi!J$134</f>
        <v>0</v>
      </c>
      <c r="K160" s="164">
        <f>RES_hhdet_emi!K$134</f>
        <v>0</v>
      </c>
      <c r="L160" s="164">
        <f>RES_hhdet_emi!L$134</f>
        <v>0</v>
      </c>
      <c r="M160" s="164">
        <f>RES_hhdet_emi!M$134</f>
        <v>0</v>
      </c>
      <c r="N160" s="164">
        <f>RES_hhdet_emi!N$134</f>
        <v>0</v>
      </c>
      <c r="O160" s="164">
        <f>RES_hhdet_emi!O$134</f>
        <v>0</v>
      </c>
      <c r="P160" s="164">
        <f>RES_hhdet_emi!P$134</f>
        <v>0</v>
      </c>
      <c r="Q160" s="164">
        <f>RES_hhdet_emi!Q$134</f>
        <v>0</v>
      </c>
    </row>
    <row r="161" spans="1:17" ht="12" customHeight="1" x14ac:dyDescent="0.25">
      <c r="A161" s="163" t="s">
        <v>142</v>
      </c>
      <c r="B161" s="162">
        <f>RES_hhdet_emi!B$135</f>
        <v>0</v>
      </c>
      <c r="C161" s="162">
        <f>RES_hhdet_emi!C$135</f>
        <v>0</v>
      </c>
      <c r="D161" s="162">
        <f>RES_hhdet_emi!D$135</f>
        <v>0</v>
      </c>
      <c r="E161" s="162">
        <f>RES_hhdet_emi!E$135</f>
        <v>0</v>
      </c>
      <c r="F161" s="162">
        <f>RES_hhdet_emi!F$135</f>
        <v>0</v>
      </c>
      <c r="G161" s="162">
        <f>RES_hhdet_emi!G$135</f>
        <v>0</v>
      </c>
      <c r="H161" s="162">
        <f>RES_hhdet_emi!H$135</f>
        <v>0</v>
      </c>
      <c r="I161" s="162">
        <f>RES_hhdet_emi!I$135</f>
        <v>0</v>
      </c>
      <c r="J161" s="162">
        <f>RES_hhdet_emi!J$135</f>
        <v>0</v>
      </c>
      <c r="K161" s="162">
        <f>RES_hhdet_emi!K$135</f>
        <v>0</v>
      </c>
      <c r="L161" s="162">
        <f>RES_hhdet_emi!L$135</f>
        <v>0</v>
      </c>
      <c r="M161" s="162">
        <f>RES_hhdet_emi!M$135</f>
        <v>0</v>
      </c>
      <c r="N161" s="162">
        <f>RES_hhdet_emi!N$135</f>
        <v>0</v>
      </c>
      <c r="O161" s="162">
        <f>RES_hhdet_emi!O$135</f>
        <v>0</v>
      </c>
      <c r="P161" s="162">
        <f>RES_hhdet_emi!P$135</f>
        <v>0</v>
      </c>
      <c r="Q161" s="162">
        <f>RES_hhdet_emi!Q$135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RES_hhdet_emi!B$137</f>
        <v>0</v>
      </c>
      <c r="C163" s="156">
        <f>RES_hhdet_emi!C$137</f>
        <v>0</v>
      </c>
      <c r="D163" s="156">
        <f>RES_hhdet_emi!D$137</f>
        <v>0</v>
      </c>
      <c r="E163" s="156">
        <f>RES_hhdet_emi!E$137</f>
        <v>0</v>
      </c>
      <c r="F163" s="156">
        <f>RES_hhdet_emi!F$137</f>
        <v>0</v>
      </c>
      <c r="G163" s="156">
        <f>RES_hhdet_emi!G$137</f>
        <v>0</v>
      </c>
      <c r="H163" s="156">
        <f>RES_hhdet_emi!H$137</f>
        <v>0</v>
      </c>
      <c r="I163" s="156">
        <f>RES_hhdet_emi!I$137</f>
        <v>0</v>
      </c>
      <c r="J163" s="156">
        <f>RES_hhdet_emi!J$137</f>
        <v>0</v>
      </c>
      <c r="K163" s="156">
        <f>RES_hhdet_emi!K$137</f>
        <v>0</v>
      </c>
      <c r="L163" s="156">
        <f>RES_hhdet_emi!L$137</f>
        <v>0</v>
      </c>
      <c r="M163" s="156">
        <f>RES_hhdet_emi!M$137</f>
        <v>0</v>
      </c>
      <c r="N163" s="156">
        <f>RES_hhdet_emi!N$137</f>
        <v>0</v>
      </c>
      <c r="O163" s="156">
        <f>RES_hhdet_emi!O$137</f>
        <v>0</v>
      </c>
      <c r="P163" s="156">
        <f>RES_hhdet_emi!P$137</f>
        <v>0</v>
      </c>
      <c r="Q163" s="156">
        <f>RES_hhdet_emi!Q$137</f>
        <v>0</v>
      </c>
    </row>
    <row r="164" spans="1:17" ht="12" customHeight="1" x14ac:dyDescent="0.25">
      <c r="A164" s="148" t="s">
        <v>59</v>
      </c>
      <c r="B164" s="156">
        <f>RES_hhdet_emi!B$138</f>
        <v>0</v>
      </c>
      <c r="C164" s="156">
        <f>RES_hhdet_emi!C$138</f>
        <v>0</v>
      </c>
      <c r="D164" s="156">
        <f>RES_hhdet_emi!D$138</f>
        <v>0</v>
      </c>
      <c r="E164" s="156">
        <f>RES_hhdet_emi!E$138</f>
        <v>0</v>
      </c>
      <c r="F164" s="156">
        <f>RES_hhdet_emi!F$138</f>
        <v>0</v>
      </c>
      <c r="G164" s="156">
        <f>RES_hhdet_emi!G$138</f>
        <v>0</v>
      </c>
      <c r="H164" s="156">
        <f>RES_hhdet_emi!H$138</f>
        <v>0</v>
      </c>
      <c r="I164" s="156">
        <f>RES_hhdet_emi!I$138</f>
        <v>0</v>
      </c>
      <c r="J164" s="156">
        <f>RES_hhdet_emi!J$138</f>
        <v>0</v>
      </c>
      <c r="K164" s="156">
        <f>RES_hhdet_emi!K$138</f>
        <v>0</v>
      </c>
      <c r="L164" s="156">
        <f>RES_hhdet_emi!L$138</f>
        <v>0</v>
      </c>
      <c r="M164" s="156">
        <f>RES_hhdet_emi!M$138</f>
        <v>0</v>
      </c>
      <c r="N164" s="156">
        <f>RES_hhdet_emi!N$138</f>
        <v>0</v>
      </c>
      <c r="O164" s="156">
        <f>RES_hhdet_emi!O$138</f>
        <v>0</v>
      </c>
      <c r="P164" s="156">
        <f>RES_hhdet_emi!P$138</f>
        <v>0</v>
      </c>
      <c r="Q164" s="156">
        <f>RES_hhdet_emi!Q$138</f>
        <v>0</v>
      </c>
    </row>
    <row r="165" spans="1:17" ht="12" customHeight="1" x14ac:dyDescent="0.25">
      <c r="A165" s="158" t="s">
        <v>62</v>
      </c>
      <c r="B165" s="157">
        <f>SUM(B166:B167)</f>
        <v>51.413767577849512</v>
      </c>
      <c r="C165" s="157">
        <f t="shared" ref="C165:Q165" si="31">SUM(C166:C167)</f>
        <v>64.50735652763602</v>
      </c>
      <c r="D165" s="157">
        <f t="shared" si="31"/>
        <v>39.910331466306395</v>
      </c>
      <c r="E165" s="157">
        <f t="shared" si="31"/>
        <v>33.630000688194002</v>
      </c>
      <c r="F165" s="157">
        <f t="shared" si="31"/>
        <v>34.433711090372611</v>
      </c>
      <c r="G165" s="157">
        <f t="shared" si="31"/>
        <v>15.653334534806204</v>
      </c>
      <c r="H165" s="157">
        <f t="shared" si="31"/>
        <v>17.822952680477741</v>
      </c>
      <c r="I165" s="157">
        <f t="shared" si="31"/>
        <v>9.8382380168556889</v>
      </c>
      <c r="J165" s="157">
        <f t="shared" si="31"/>
        <v>9.5977076483669848</v>
      </c>
      <c r="K165" s="157">
        <f t="shared" si="31"/>
        <v>3.014013771907877</v>
      </c>
      <c r="L165" s="157">
        <f t="shared" si="31"/>
        <v>10.2138762079059</v>
      </c>
      <c r="M165" s="157">
        <f t="shared" si="31"/>
        <v>16.999497156705385</v>
      </c>
      <c r="N165" s="157">
        <f t="shared" si="31"/>
        <v>32.156745958869543</v>
      </c>
      <c r="O165" s="157">
        <f t="shared" si="31"/>
        <v>24.882627803124208</v>
      </c>
      <c r="P165" s="157">
        <f t="shared" si="31"/>
        <v>32.019922750452679</v>
      </c>
      <c r="Q165" s="157">
        <f t="shared" si="31"/>
        <v>28.190273701969076</v>
      </c>
    </row>
    <row r="166" spans="1:17" ht="12" customHeight="1" x14ac:dyDescent="0.25">
      <c r="A166" s="23" t="s">
        <v>57</v>
      </c>
      <c r="B166" s="156">
        <f>RES_hhdet_emi!B$140</f>
        <v>51.413767577849512</v>
      </c>
      <c r="C166" s="156">
        <f>RES_hhdet_emi!C$140</f>
        <v>64.50735652763602</v>
      </c>
      <c r="D166" s="156">
        <f>RES_hhdet_emi!D$140</f>
        <v>39.910331466306395</v>
      </c>
      <c r="E166" s="156">
        <f>RES_hhdet_emi!E$140</f>
        <v>33.630000688194002</v>
      </c>
      <c r="F166" s="156">
        <f>RES_hhdet_emi!F$140</f>
        <v>34.433711090372611</v>
      </c>
      <c r="G166" s="156">
        <f>RES_hhdet_emi!G$140</f>
        <v>15.653334534806204</v>
      </c>
      <c r="H166" s="156">
        <f>RES_hhdet_emi!H$140</f>
        <v>17.822952680477741</v>
      </c>
      <c r="I166" s="156">
        <f>RES_hhdet_emi!I$140</f>
        <v>9.8382380168556889</v>
      </c>
      <c r="J166" s="156">
        <f>RES_hhdet_emi!J$140</f>
        <v>9.5977076483669848</v>
      </c>
      <c r="K166" s="156">
        <f>RES_hhdet_emi!K$140</f>
        <v>3.014013771907877</v>
      </c>
      <c r="L166" s="156">
        <f>RES_hhdet_emi!L$140</f>
        <v>10.2138762079059</v>
      </c>
      <c r="M166" s="156">
        <f>RES_hhdet_emi!M$140</f>
        <v>16.999497156705385</v>
      </c>
      <c r="N166" s="156">
        <f>RES_hhdet_emi!N$140</f>
        <v>32.156745958869543</v>
      </c>
      <c r="O166" s="156">
        <f>RES_hhdet_emi!O$140</f>
        <v>24.882627803124208</v>
      </c>
      <c r="P166" s="156">
        <f>RES_hhdet_emi!P$140</f>
        <v>32.019922750452679</v>
      </c>
      <c r="Q166" s="156">
        <f>RES_hhdet_emi!Q$140</f>
        <v>28.190273701969076</v>
      </c>
    </row>
    <row r="167" spans="1:17" ht="12" customHeight="1" x14ac:dyDescent="0.25">
      <c r="A167" s="29" t="s">
        <v>140</v>
      </c>
      <c r="B167" s="57">
        <f>RES_hhdet_emi!B$141</f>
        <v>0</v>
      </c>
      <c r="C167" s="57">
        <f>RES_hhdet_emi!C$141</f>
        <v>0</v>
      </c>
      <c r="D167" s="57">
        <f>RES_hhdet_emi!D$141</f>
        <v>0</v>
      </c>
      <c r="E167" s="57">
        <f>RES_hhdet_emi!E$141</f>
        <v>0</v>
      </c>
      <c r="F167" s="57">
        <f>RES_hhdet_emi!F$141</f>
        <v>0</v>
      </c>
      <c r="G167" s="57">
        <f>RES_hhdet_emi!G$141</f>
        <v>0</v>
      </c>
      <c r="H167" s="57">
        <f>RES_hhdet_emi!H$141</f>
        <v>0</v>
      </c>
      <c r="I167" s="57">
        <f>RES_hhdet_emi!I$141</f>
        <v>0</v>
      </c>
      <c r="J167" s="57">
        <f>RES_hhdet_emi!J$141</f>
        <v>0</v>
      </c>
      <c r="K167" s="57">
        <f>RES_hhdet_emi!K$141</f>
        <v>0</v>
      </c>
      <c r="L167" s="57">
        <f>RES_hhdet_emi!L$141</f>
        <v>0</v>
      </c>
      <c r="M167" s="57">
        <f>RES_hhdet_emi!M$141</f>
        <v>0</v>
      </c>
      <c r="N167" s="57">
        <f>RES_hhdet_emi!N$141</f>
        <v>0</v>
      </c>
      <c r="O167" s="57">
        <f>RES_hhdet_emi!O$141</f>
        <v>0</v>
      </c>
      <c r="P167" s="57">
        <f>RES_hhdet_emi!P$141</f>
        <v>0</v>
      </c>
      <c r="Q167" s="57">
        <f>RES_hhdet_emi!Q$141</f>
        <v>0</v>
      </c>
    </row>
    <row r="169" spans="1:17" ht="12" customHeight="1" x14ac:dyDescent="0.25">
      <c r="A169" s="152" t="s">
        <v>198</v>
      </c>
      <c r="B169" s="168">
        <f>SUM(B170,B173,B175,B184)</f>
        <v>13978.814479976363</v>
      </c>
      <c r="C169" s="168">
        <f t="shared" ref="C169:Q169" si="32">SUM(C170,C173,C175,C184)</f>
        <v>15320.706887133389</v>
      </c>
      <c r="D169" s="168">
        <f t="shared" si="32"/>
        <v>14592.753932774611</v>
      </c>
      <c r="E169" s="168">
        <f t="shared" si="32"/>
        <v>14830.790981798746</v>
      </c>
      <c r="F169" s="168">
        <f t="shared" si="32"/>
        <v>14236.124514812989</v>
      </c>
      <c r="G169" s="168">
        <f t="shared" si="32"/>
        <v>14003.551930276748</v>
      </c>
      <c r="H169" s="168">
        <f t="shared" si="32"/>
        <v>13865.694270967197</v>
      </c>
      <c r="I169" s="168">
        <f t="shared" si="32"/>
        <v>13176.414942925474</v>
      </c>
      <c r="J169" s="168">
        <f t="shared" si="32"/>
        <v>13145.550498086552</v>
      </c>
      <c r="K169" s="168">
        <f t="shared" si="32"/>
        <v>12812.624960230574</v>
      </c>
      <c r="L169" s="168">
        <f t="shared" si="32"/>
        <v>14397.101890684378</v>
      </c>
      <c r="M169" s="168">
        <f t="shared" si="32"/>
        <v>13073.532442166901</v>
      </c>
      <c r="N169" s="168">
        <f t="shared" si="32"/>
        <v>13726.659178597178</v>
      </c>
      <c r="O169" s="168">
        <f t="shared" si="32"/>
        <v>14022.914573759916</v>
      </c>
      <c r="P169" s="168">
        <f t="shared" si="32"/>
        <v>12298.64570782824</v>
      </c>
      <c r="Q169" s="168">
        <f t="shared" si="32"/>
        <v>12671.540468408972</v>
      </c>
    </row>
    <row r="170" spans="1:17" ht="12" customHeight="1" x14ac:dyDescent="0.25">
      <c r="A170" s="158" t="s">
        <v>65</v>
      </c>
      <c r="B170" s="157">
        <f>SUM(B171:B172)</f>
        <v>11515.705089197416</v>
      </c>
      <c r="C170" s="157">
        <f t="shared" ref="C170:Q170" si="33">SUM(C171:C172)</f>
        <v>12812.371200021573</v>
      </c>
      <c r="D170" s="157">
        <f t="shared" si="33"/>
        <v>11917.584567228472</v>
      </c>
      <c r="E170" s="157">
        <f t="shared" si="33"/>
        <v>12246.248010962168</v>
      </c>
      <c r="F170" s="157">
        <f t="shared" si="33"/>
        <v>11696.800523188895</v>
      </c>
      <c r="G170" s="157">
        <f t="shared" si="33"/>
        <v>11435.926818496315</v>
      </c>
      <c r="H170" s="157">
        <f t="shared" si="33"/>
        <v>11399.476123617731</v>
      </c>
      <c r="I170" s="157">
        <f t="shared" si="33"/>
        <v>10585.125005283107</v>
      </c>
      <c r="J170" s="157">
        <f t="shared" si="33"/>
        <v>10475.88811925642</v>
      </c>
      <c r="K170" s="157">
        <f t="shared" si="33"/>
        <v>10137.97656503713</v>
      </c>
      <c r="L170" s="157">
        <f t="shared" si="33"/>
        <v>11657.560476278242</v>
      </c>
      <c r="M170" s="157">
        <f t="shared" si="33"/>
        <v>10352.757187468069</v>
      </c>
      <c r="N170" s="157">
        <f t="shared" si="33"/>
        <v>10968.887292921539</v>
      </c>
      <c r="O170" s="157">
        <f t="shared" si="33"/>
        <v>11260.996040193986</v>
      </c>
      <c r="P170" s="157">
        <f t="shared" si="33"/>
        <v>9558.7894114980099</v>
      </c>
      <c r="Q170" s="157">
        <f t="shared" si="33"/>
        <v>9933.1447843119822</v>
      </c>
    </row>
    <row r="171" spans="1:17" ht="12" customHeight="1" x14ac:dyDescent="0.25">
      <c r="A171" s="23" t="s">
        <v>149</v>
      </c>
      <c r="B171" s="156">
        <f>IF(B95=0,0,B95/0.086*1000000/B$7)</f>
        <v>11475.089589599653</v>
      </c>
      <c r="C171" s="156">
        <f t="shared" ref="C171:Q172" si="34">IF(C95=0,0,C95/0.086*1000000/C$7)</f>
        <v>12770.487903834381</v>
      </c>
      <c r="D171" s="156">
        <f t="shared" si="34"/>
        <v>11886.887772019767</v>
      </c>
      <c r="E171" s="156">
        <f t="shared" si="34"/>
        <v>12205.173734268912</v>
      </c>
      <c r="F171" s="156">
        <f t="shared" si="34"/>
        <v>11655.910653198345</v>
      </c>
      <c r="G171" s="156">
        <f t="shared" si="34"/>
        <v>11393.701322004348</v>
      </c>
      <c r="H171" s="156">
        <f t="shared" si="34"/>
        <v>11350.20621425735</v>
      </c>
      <c r="I171" s="156">
        <f t="shared" si="34"/>
        <v>10548.315401292428</v>
      </c>
      <c r="J171" s="156">
        <f t="shared" si="34"/>
        <v>10438.377082326515</v>
      </c>
      <c r="K171" s="156">
        <f t="shared" si="34"/>
        <v>10103.020789020602</v>
      </c>
      <c r="L171" s="156">
        <f t="shared" si="34"/>
        <v>11612.484284511456</v>
      </c>
      <c r="M171" s="156">
        <f t="shared" si="34"/>
        <v>10318.545308823243</v>
      </c>
      <c r="N171" s="156">
        <f t="shared" si="34"/>
        <v>10925.551397540276</v>
      </c>
      <c r="O171" s="156">
        <f t="shared" si="34"/>
        <v>11216.037845282095</v>
      </c>
      <c r="P171" s="156">
        <f t="shared" si="34"/>
        <v>9522.8499786910379</v>
      </c>
      <c r="Q171" s="156">
        <f t="shared" si="34"/>
        <v>9888.69648076677</v>
      </c>
    </row>
    <row r="172" spans="1:17" ht="12" customHeight="1" x14ac:dyDescent="0.25">
      <c r="A172" s="23" t="s">
        <v>60</v>
      </c>
      <c r="B172" s="156">
        <f>IF(B96=0,0,B96/0.086*1000000/B$7)</f>
        <v>40.615499597762614</v>
      </c>
      <c r="C172" s="156">
        <f t="shared" si="34"/>
        <v>41.883296187192819</v>
      </c>
      <c r="D172" s="156">
        <f t="shared" si="34"/>
        <v>30.696795208704838</v>
      </c>
      <c r="E172" s="156">
        <f t="shared" si="34"/>
        <v>41.074276693255563</v>
      </c>
      <c r="F172" s="156">
        <f t="shared" si="34"/>
        <v>40.889869990550167</v>
      </c>
      <c r="G172" s="156">
        <f t="shared" si="34"/>
        <v>42.225496491966261</v>
      </c>
      <c r="H172" s="156">
        <f t="shared" si="34"/>
        <v>49.269909360380623</v>
      </c>
      <c r="I172" s="156">
        <f t="shared" si="34"/>
        <v>36.809603990679712</v>
      </c>
      <c r="J172" s="156">
        <f t="shared" si="34"/>
        <v>37.511036929905487</v>
      </c>
      <c r="K172" s="156">
        <f t="shared" si="34"/>
        <v>34.955776016527757</v>
      </c>
      <c r="L172" s="156">
        <f t="shared" si="34"/>
        <v>45.076191766786422</v>
      </c>
      <c r="M172" s="156">
        <f t="shared" si="34"/>
        <v>34.211878644825958</v>
      </c>
      <c r="N172" s="156">
        <f t="shared" si="34"/>
        <v>43.335895381264294</v>
      </c>
      <c r="O172" s="156">
        <f t="shared" si="34"/>
        <v>44.958194911891269</v>
      </c>
      <c r="P172" s="156">
        <f t="shared" si="34"/>
        <v>35.939432806972818</v>
      </c>
      <c r="Q172" s="156">
        <f t="shared" si="34"/>
        <v>44.448303545213015</v>
      </c>
    </row>
    <row r="173" spans="1:17" ht="12" customHeight="1" x14ac:dyDescent="0.25">
      <c r="A173" s="158" t="s">
        <v>112</v>
      </c>
      <c r="B173" s="157">
        <f>B174</f>
        <v>0.14243436209817273</v>
      </c>
      <c r="C173" s="157">
        <f t="shared" ref="C173:Q173" si="35">C174</f>
        <v>0.30215308305554656</v>
      </c>
      <c r="D173" s="157">
        <f t="shared" si="35"/>
        <v>0.36648557719143748</v>
      </c>
      <c r="E173" s="157">
        <f t="shared" si="35"/>
        <v>0.78711430342547806</v>
      </c>
      <c r="F173" s="157">
        <f t="shared" si="35"/>
        <v>1.0673772425361567</v>
      </c>
      <c r="G173" s="157">
        <f t="shared" si="35"/>
        <v>1.3995491858971285</v>
      </c>
      <c r="H173" s="157">
        <f t="shared" si="35"/>
        <v>1.9993444282075923</v>
      </c>
      <c r="I173" s="157">
        <f t="shared" si="35"/>
        <v>2.7370234225781389</v>
      </c>
      <c r="J173" s="157">
        <f t="shared" si="35"/>
        <v>2.8643320696084653</v>
      </c>
      <c r="K173" s="157">
        <f t="shared" si="35"/>
        <v>3.3820652234774156</v>
      </c>
      <c r="L173" s="157">
        <f t="shared" si="35"/>
        <v>4.2360006674171986</v>
      </c>
      <c r="M173" s="157">
        <f t="shared" si="35"/>
        <v>5.3101163597504231</v>
      </c>
      <c r="N173" s="157">
        <f t="shared" si="35"/>
        <v>6.4141327210518284</v>
      </c>
      <c r="O173" s="157">
        <f t="shared" si="35"/>
        <v>6.307774000654697</v>
      </c>
      <c r="P173" s="157">
        <f t="shared" si="35"/>
        <v>8.874656284967628</v>
      </c>
      <c r="Q173" s="157">
        <f t="shared" si="35"/>
        <v>8.4014979248322419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0.14243436209817273</v>
      </c>
      <c r="C174" s="156">
        <f t="shared" si="36"/>
        <v>0.30215308305554656</v>
      </c>
      <c r="D174" s="156">
        <f t="shared" si="36"/>
        <v>0.36648557719143748</v>
      </c>
      <c r="E174" s="156">
        <f t="shared" si="36"/>
        <v>0.78711430342547806</v>
      </c>
      <c r="F174" s="156">
        <f t="shared" si="36"/>
        <v>1.0673772425361567</v>
      </c>
      <c r="G174" s="156">
        <f t="shared" si="36"/>
        <v>1.3995491858971285</v>
      </c>
      <c r="H174" s="156">
        <f t="shared" si="36"/>
        <v>1.9993444282075923</v>
      </c>
      <c r="I174" s="156">
        <f t="shared" si="36"/>
        <v>2.7370234225781389</v>
      </c>
      <c r="J174" s="156">
        <f t="shared" si="36"/>
        <v>2.8643320696084653</v>
      </c>
      <c r="K174" s="156">
        <f t="shared" si="36"/>
        <v>3.3820652234774156</v>
      </c>
      <c r="L174" s="156">
        <f t="shared" si="36"/>
        <v>4.2360006674171986</v>
      </c>
      <c r="M174" s="156">
        <f t="shared" si="36"/>
        <v>5.3101163597504231</v>
      </c>
      <c r="N174" s="156">
        <f t="shared" si="36"/>
        <v>6.4141327210518284</v>
      </c>
      <c r="O174" s="156">
        <f t="shared" si="36"/>
        <v>6.307774000654697</v>
      </c>
      <c r="P174" s="156">
        <f t="shared" si="36"/>
        <v>8.874656284967628</v>
      </c>
      <c r="Q174" s="156">
        <f t="shared" si="36"/>
        <v>8.4014979248322419</v>
      </c>
    </row>
    <row r="175" spans="1:17" ht="12" customHeight="1" x14ac:dyDescent="0.25">
      <c r="A175" s="158" t="s">
        <v>63</v>
      </c>
      <c r="B175" s="157">
        <f t="shared" si="36"/>
        <v>1444.7742675679808</v>
      </c>
      <c r="C175" s="157">
        <f t="shared" si="36"/>
        <v>1479.3704945464524</v>
      </c>
      <c r="D175" s="157">
        <f t="shared" si="36"/>
        <v>1659.3776163458519</v>
      </c>
      <c r="E175" s="157">
        <f t="shared" si="36"/>
        <v>1573.7792729547148</v>
      </c>
      <c r="F175" s="157">
        <f t="shared" si="36"/>
        <v>1527.6788017172018</v>
      </c>
      <c r="G175" s="157">
        <f t="shared" si="36"/>
        <v>1580.5523534437668</v>
      </c>
      <c r="H175" s="157">
        <f t="shared" si="36"/>
        <v>1462.0924432513534</v>
      </c>
      <c r="I175" s="157">
        <f t="shared" si="36"/>
        <v>1592.2222803992288</v>
      </c>
      <c r="J175" s="157">
        <f t="shared" si="36"/>
        <v>1662.9164098828239</v>
      </c>
      <c r="K175" s="157">
        <f t="shared" si="36"/>
        <v>1665.6870000985373</v>
      </c>
      <c r="L175" s="157">
        <f t="shared" si="36"/>
        <v>1688.3379100650889</v>
      </c>
      <c r="M175" s="157">
        <f t="shared" si="36"/>
        <v>1665.0969991797604</v>
      </c>
      <c r="N175" s="157">
        <f t="shared" si="36"/>
        <v>1692.8312876957511</v>
      </c>
      <c r="O175" s="157">
        <f t="shared" si="36"/>
        <v>1695.1651359118055</v>
      </c>
      <c r="P175" s="157">
        <f t="shared" si="36"/>
        <v>1679.9378395573769</v>
      </c>
      <c r="Q175" s="157">
        <f t="shared" si="36"/>
        <v>1683.9612259684359</v>
      </c>
    </row>
    <row r="176" spans="1:17" ht="12" customHeight="1" x14ac:dyDescent="0.25">
      <c r="A176" s="167" t="s">
        <v>148</v>
      </c>
      <c r="B176" s="132">
        <f>IF(B100=0,0,B100/0.086*1000000/B$11)</f>
        <v>1388.6934782918327</v>
      </c>
      <c r="C176" s="132">
        <f t="shared" ref="C176:Q176" si="37">IF(C100=0,0,C100/0.086*1000000/C$11)</f>
        <v>1420.6941380871192</v>
      </c>
      <c r="D176" s="132">
        <f t="shared" si="37"/>
        <v>1608.2676508485961</v>
      </c>
      <c r="E176" s="132">
        <f t="shared" si="37"/>
        <v>1528.6530431801687</v>
      </c>
      <c r="F176" s="132">
        <f t="shared" si="37"/>
        <v>1490.9955195214518</v>
      </c>
      <c r="G176" s="132">
        <f t="shared" si="37"/>
        <v>1548.9033039613794</v>
      </c>
      <c r="H176" s="132">
        <f t="shared" si="37"/>
        <v>1455.9737201865116</v>
      </c>
      <c r="I176" s="132">
        <f t="shared" si="37"/>
        <v>1555.4397471749248</v>
      </c>
      <c r="J176" s="132">
        <f t="shared" si="37"/>
        <v>1633.7998486366794</v>
      </c>
      <c r="K176" s="132">
        <f t="shared" si="37"/>
        <v>1631.0444277261122</v>
      </c>
      <c r="L176" s="132">
        <f t="shared" si="37"/>
        <v>1666.7822354571219</v>
      </c>
      <c r="M176" s="132">
        <f t="shared" si="37"/>
        <v>1645.4086941973326</v>
      </c>
      <c r="N176" s="132">
        <f t="shared" si="37"/>
        <v>1690.0024091133719</v>
      </c>
      <c r="O176" s="132">
        <f t="shared" si="37"/>
        <v>1694.7949212880669</v>
      </c>
      <c r="P176" s="132">
        <f t="shared" si="37"/>
        <v>1674.2681297085594</v>
      </c>
      <c r="Q176" s="132">
        <f t="shared" si="37"/>
        <v>1672.3144031952074</v>
      </c>
    </row>
    <row r="177" spans="1:17" ht="12" customHeight="1" x14ac:dyDescent="0.25">
      <c r="A177" s="167" t="s">
        <v>147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1417.9857921114412</v>
      </c>
      <c r="F177" s="132">
        <f t="shared" si="38"/>
        <v>1396.0403465941313</v>
      </c>
      <c r="G177" s="132">
        <f t="shared" si="38"/>
        <v>1438.8503781683039</v>
      </c>
      <c r="H177" s="132">
        <f t="shared" si="38"/>
        <v>1375.5938423403732</v>
      </c>
      <c r="I177" s="132">
        <f t="shared" si="38"/>
        <v>1443.39381292097</v>
      </c>
      <c r="J177" s="132">
        <f t="shared" si="38"/>
        <v>1512.0877636877326</v>
      </c>
      <c r="K177" s="132">
        <f t="shared" si="38"/>
        <v>1526.7442284207223</v>
      </c>
      <c r="L177" s="132">
        <f t="shared" si="38"/>
        <v>1568.2479097515477</v>
      </c>
      <c r="M177" s="132">
        <f t="shared" si="38"/>
        <v>1551.4065888002683</v>
      </c>
      <c r="N177" s="132">
        <f t="shared" si="38"/>
        <v>1579.5308054782706</v>
      </c>
      <c r="O177" s="132">
        <f t="shared" si="38"/>
        <v>1584.2066229775185</v>
      </c>
      <c r="P177" s="132">
        <f t="shared" si="38"/>
        <v>1565.2770669374572</v>
      </c>
      <c r="Q177" s="132">
        <f t="shared" si="38"/>
        <v>1563.7683511999523</v>
      </c>
    </row>
    <row r="178" spans="1:17" ht="12" customHeight="1" x14ac:dyDescent="0.25">
      <c r="A178" s="166" t="s">
        <v>61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993.62447806712237</v>
      </c>
      <c r="F178" s="165">
        <f t="shared" si="39"/>
        <v>969.14708768896014</v>
      </c>
      <c r="G178" s="165">
        <f t="shared" si="39"/>
        <v>1006.7871475748545</v>
      </c>
      <c r="H178" s="165">
        <f t="shared" si="39"/>
        <v>946.38291812125283</v>
      </c>
      <c r="I178" s="165">
        <f t="shared" si="39"/>
        <v>1011.0358356637005</v>
      </c>
      <c r="J178" s="165">
        <f t="shared" si="39"/>
        <v>1061.969901613837</v>
      </c>
      <c r="K178" s="165">
        <f t="shared" si="39"/>
        <v>1060.1788780219649</v>
      </c>
      <c r="L178" s="165">
        <f t="shared" si="39"/>
        <v>1083.4084530471321</v>
      </c>
      <c r="M178" s="165">
        <f t="shared" si="39"/>
        <v>1069.5156512282683</v>
      </c>
      <c r="N178" s="165">
        <f t="shared" si="39"/>
        <v>1098.5015659236958</v>
      </c>
      <c r="O178" s="165">
        <f t="shared" si="39"/>
        <v>1101.6166988372479</v>
      </c>
      <c r="P178" s="165">
        <f t="shared" si="39"/>
        <v>1088.2742843105648</v>
      </c>
      <c r="Q178" s="165">
        <f t="shared" si="39"/>
        <v>1087.0043620768879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424.36131404431887</v>
      </c>
      <c r="F179" s="164">
        <f t="shared" si="39"/>
        <v>426.89325890517125</v>
      </c>
      <c r="G179" s="164">
        <f t="shared" si="39"/>
        <v>432.06323059344925</v>
      </c>
      <c r="H179" s="164">
        <f t="shared" si="39"/>
        <v>429.21092421912044</v>
      </c>
      <c r="I179" s="164">
        <f t="shared" si="39"/>
        <v>432.35797725726951</v>
      </c>
      <c r="J179" s="164">
        <f t="shared" si="39"/>
        <v>450.11786207389588</v>
      </c>
      <c r="K179" s="164">
        <f t="shared" si="39"/>
        <v>466.56535039875712</v>
      </c>
      <c r="L179" s="164">
        <f t="shared" si="39"/>
        <v>484.83945670441574</v>
      </c>
      <c r="M179" s="164">
        <f t="shared" si="39"/>
        <v>481.89093757199959</v>
      </c>
      <c r="N179" s="164">
        <f t="shared" si="39"/>
        <v>481.02923955457481</v>
      </c>
      <c r="O179" s="164">
        <f t="shared" si="39"/>
        <v>482.58992414027051</v>
      </c>
      <c r="P179" s="164">
        <f t="shared" si="39"/>
        <v>477.00278262689244</v>
      </c>
      <c r="Q179" s="164">
        <f t="shared" si="39"/>
        <v>476.76398912306456</v>
      </c>
    </row>
    <row r="180" spans="1:17" ht="12" customHeight="1" x14ac:dyDescent="0.25">
      <c r="A180" s="163" t="s">
        <v>142</v>
      </c>
      <c r="B180" s="162">
        <f>IF(B104=0,0,B104/0.086*1000000/B$13)</f>
        <v>1926.3840473356895</v>
      </c>
      <c r="C180" s="162">
        <f t="shared" ref="C180:Q180" si="40">IF(C104=0,0,C104/0.086*1000000/C$13)</f>
        <v>1986.8537951386493</v>
      </c>
      <c r="D180" s="162">
        <f t="shared" si="40"/>
        <v>2085.3788653016013</v>
      </c>
      <c r="E180" s="162">
        <f t="shared" si="40"/>
        <v>2149.9444051685946</v>
      </c>
      <c r="F180" s="162">
        <f t="shared" si="40"/>
        <v>2193.6179198155783</v>
      </c>
      <c r="G180" s="162">
        <f t="shared" si="40"/>
        <v>2193.2795392055414</v>
      </c>
      <c r="H180" s="162">
        <f t="shared" si="40"/>
        <v>2247.9006885924664</v>
      </c>
      <c r="I180" s="162">
        <f t="shared" si="40"/>
        <v>2158.8278817338582</v>
      </c>
      <c r="J180" s="162">
        <f t="shared" si="40"/>
        <v>2168.6641595525521</v>
      </c>
      <c r="K180" s="162">
        <f t="shared" si="40"/>
        <v>2256.563100824028</v>
      </c>
      <c r="L180" s="162">
        <f t="shared" si="40"/>
        <v>2341.1513506396532</v>
      </c>
      <c r="M180" s="162">
        <f t="shared" si="40"/>
        <v>2421.9098698524917</v>
      </c>
      <c r="N180" s="162">
        <f t="shared" si="40"/>
        <v>2352.8299515710682</v>
      </c>
      <c r="O180" s="162">
        <f t="shared" si="40"/>
        <v>2355.7740645648673</v>
      </c>
      <c r="P180" s="162">
        <f t="shared" si="40"/>
        <v>2268.0181682552552</v>
      </c>
      <c r="Q180" s="162">
        <f t="shared" si="40"/>
        <v>2304.6397441360646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1821.8251774039047</v>
      </c>
      <c r="F181" s="160">
        <f t="shared" si="41"/>
        <v>1852.7449067853256</v>
      </c>
      <c r="G181" s="160">
        <f t="shared" si="41"/>
        <v>1857.6949310770124</v>
      </c>
      <c r="H181" s="160">
        <f t="shared" si="41"/>
        <v>1890.3463718042424</v>
      </c>
      <c r="I181" s="160">
        <f t="shared" si="41"/>
        <v>1835.5961003842915</v>
      </c>
      <c r="J181" s="160">
        <f t="shared" si="41"/>
        <v>1859.7495657830377</v>
      </c>
      <c r="K181" s="160">
        <f t="shared" si="41"/>
        <v>1933.3313659343603</v>
      </c>
      <c r="L181" s="160">
        <f t="shared" si="41"/>
        <v>2006.5878346201973</v>
      </c>
      <c r="M181" s="160">
        <f t="shared" si="41"/>
        <v>2056.1323529761298</v>
      </c>
      <c r="N181" s="160">
        <f t="shared" si="41"/>
        <v>2010.3687080757734</v>
      </c>
      <c r="O181" s="160">
        <f t="shared" si="41"/>
        <v>2013.8430661074437</v>
      </c>
      <c r="P181" s="160">
        <f t="shared" si="41"/>
        <v>1951.2145919928121</v>
      </c>
      <c r="Q181" s="160">
        <f t="shared" si="41"/>
        <v>1974.7798228115153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1397.4638633595882</v>
      </c>
      <c r="F182" s="156">
        <f t="shared" si="42"/>
        <v>1425.8516478801544</v>
      </c>
      <c r="G182" s="156">
        <f t="shared" si="42"/>
        <v>1425.6317004835628</v>
      </c>
      <c r="H182" s="156">
        <f t="shared" si="42"/>
        <v>1461.1354475851217</v>
      </c>
      <c r="I182" s="156">
        <f t="shared" si="42"/>
        <v>1403.2381231270215</v>
      </c>
      <c r="J182" s="156">
        <f t="shared" si="42"/>
        <v>1409.6317037091417</v>
      </c>
      <c r="K182" s="156">
        <f t="shared" si="42"/>
        <v>1466.7660155356032</v>
      </c>
      <c r="L182" s="156">
        <f t="shared" si="42"/>
        <v>1521.7483779157817</v>
      </c>
      <c r="M182" s="156">
        <f t="shared" si="42"/>
        <v>1574.2414154041301</v>
      </c>
      <c r="N182" s="156">
        <f t="shared" si="42"/>
        <v>1529.3394685211988</v>
      </c>
      <c r="O182" s="156">
        <f t="shared" si="42"/>
        <v>1531.2531419671732</v>
      </c>
      <c r="P182" s="156">
        <f t="shared" si="42"/>
        <v>1474.2118093659194</v>
      </c>
      <c r="Q182" s="156">
        <f t="shared" si="42"/>
        <v>1498.0158336884508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424.36131404431626</v>
      </c>
      <c r="F183" s="156">
        <f t="shared" si="42"/>
        <v>426.89325890517131</v>
      </c>
      <c r="G183" s="156">
        <f t="shared" si="42"/>
        <v>432.0632305934493</v>
      </c>
      <c r="H183" s="156">
        <f t="shared" si="42"/>
        <v>429.21092421912044</v>
      </c>
      <c r="I183" s="156">
        <f t="shared" si="42"/>
        <v>432.35797725726962</v>
      </c>
      <c r="J183" s="156">
        <f t="shared" si="42"/>
        <v>450.11786207389599</v>
      </c>
      <c r="K183" s="156">
        <f t="shared" si="42"/>
        <v>466.56535039875712</v>
      </c>
      <c r="L183" s="156">
        <f t="shared" si="42"/>
        <v>484.83945670441574</v>
      </c>
      <c r="M183" s="156">
        <f t="shared" si="42"/>
        <v>481.89093757199998</v>
      </c>
      <c r="N183" s="156">
        <f t="shared" si="42"/>
        <v>481.02923955457487</v>
      </c>
      <c r="O183" s="156">
        <f t="shared" si="42"/>
        <v>482.58992414027068</v>
      </c>
      <c r="P183" s="156">
        <f t="shared" si="42"/>
        <v>477.00278262689238</v>
      </c>
      <c r="Q183" s="156">
        <f t="shared" si="42"/>
        <v>476.76398912306468</v>
      </c>
    </row>
    <row r="184" spans="1:17" ht="12" customHeight="1" x14ac:dyDescent="0.25">
      <c r="A184" s="158" t="s">
        <v>62</v>
      </c>
      <c r="B184" s="157">
        <f t="shared" si="36"/>
        <v>1018.1926888488692</v>
      </c>
      <c r="C184" s="157">
        <f t="shared" si="36"/>
        <v>1028.6630394823085</v>
      </c>
      <c r="D184" s="157">
        <f t="shared" si="36"/>
        <v>1015.4252636230965</v>
      </c>
      <c r="E184" s="157">
        <f t="shared" si="36"/>
        <v>1009.9765835784366</v>
      </c>
      <c r="F184" s="157">
        <f t="shared" si="36"/>
        <v>1010.5778126643571</v>
      </c>
      <c r="G184" s="157">
        <f t="shared" si="36"/>
        <v>985.67320915076948</v>
      </c>
      <c r="H184" s="157">
        <f t="shared" si="36"/>
        <v>1002.1263596699043</v>
      </c>
      <c r="I184" s="157">
        <f t="shared" si="36"/>
        <v>996.33063382056093</v>
      </c>
      <c r="J184" s="157">
        <f t="shared" si="36"/>
        <v>1003.8816368776992</v>
      </c>
      <c r="K184" s="157">
        <f t="shared" si="36"/>
        <v>1005.5793298714291</v>
      </c>
      <c r="L184" s="157">
        <f t="shared" si="36"/>
        <v>1046.9675036736307</v>
      </c>
      <c r="M184" s="157">
        <f t="shared" si="36"/>
        <v>1050.3681391593198</v>
      </c>
      <c r="N184" s="157">
        <f t="shared" si="36"/>
        <v>1058.5264652588332</v>
      </c>
      <c r="O184" s="157">
        <f t="shared" si="36"/>
        <v>1060.4456236534693</v>
      </c>
      <c r="P184" s="157">
        <f t="shared" si="36"/>
        <v>1051.0438004878856</v>
      </c>
      <c r="Q184" s="157">
        <f t="shared" si="36"/>
        <v>1046.0329602037216</v>
      </c>
    </row>
    <row r="185" spans="1:17" ht="12" customHeight="1" x14ac:dyDescent="0.25">
      <c r="A185" s="23" t="s">
        <v>57</v>
      </c>
      <c r="B185" s="156">
        <f>IF(B109=0,0,B109/0.086*1000000/B$16)</f>
        <v>1570.7966420801183</v>
      </c>
      <c r="C185" s="156">
        <f t="shared" ref="C185:Q185" si="43">IF(C109=0,0,C109/0.086*1000000/C$16)</f>
        <v>1806.6489778053212</v>
      </c>
      <c r="D185" s="156">
        <f t="shared" si="43"/>
        <v>1742.1499851769352</v>
      </c>
      <c r="E185" s="156">
        <f t="shared" si="43"/>
        <v>1655.9690124838428</v>
      </c>
      <c r="F185" s="156">
        <f t="shared" si="43"/>
        <v>1743.5287212948544</v>
      </c>
      <c r="G185" s="156">
        <f t="shared" si="43"/>
        <v>1550.5344867044842</v>
      </c>
      <c r="H185" s="156">
        <f t="shared" si="43"/>
        <v>1839.1622550968191</v>
      </c>
      <c r="I185" s="156">
        <f t="shared" si="43"/>
        <v>1702.2538938391388</v>
      </c>
      <c r="J185" s="156">
        <f t="shared" si="43"/>
        <v>1721.6851278302574</v>
      </c>
      <c r="K185" s="156">
        <f t="shared" si="43"/>
        <v>1743.442474775648</v>
      </c>
      <c r="L185" s="156">
        <f t="shared" si="43"/>
        <v>1765.5133013467685</v>
      </c>
      <c r="M185" s="156">
        <f t="shared" si="43"/>
        <v>1595.9863856122668</v>
      </c>
      <c r="N185" s="156">
        <f t="shared" si="43"/>
        <v>1698.2975525486777</v>
      </c>
      <c r="O185" s="156">
        <f t="shared" si="43"/>
        <v>1330.0403178980862</v>
      </c>
      <c r="P185" s="156">
        <f t="shared" si="43"/>
        <v>1630.6502280758793</v>
      </c>
      <c r="Q185" s="156">
        <f t="shared" si="43"/>
        <v>1463.4242320698013</v>
      </c>
    </row>
    <row r="186" spans="1:17" ht="12" customHeight="1" x14ac:dyDescent="0.25">
      <c r="A186" s="29" t="s">
        <v>140</v>
      </c>
      <c r="B186" s="57">
        <f>IF(B110=0,0,B110/0.086*1000000/B$17)</f>
        <v>935.71453814436336</v>
      </c>
      <c r="C186" s="57">
        <f t="shared" ref="C186:Q186" si="44">IF(C110=0,0,C110/0.086*1000000/C$17)</f>
        <v>900.61271512297094</v>
      </c>
      <c r="D186" s="57">
        <f t="shared" si="44"/>
        <v>943.43711793446425</v>
      </c>
      <c r="E186" s="57">
        <f t="shared" si="44"/>
        <v>951.71755974321331</v>
      </c>
      <c r="F186" s="57">
        <f t="shared" si="44"/>
        <v>944.93605600227261</v>
      </c>
      <c r="G186" s="57">
        <f t="shared" si="44"/>
        <v>960.86557838258136</v>
      </c>
      <c r="H186" s="57">
        <f t="shared" si="44"/>
        <v>965.30637610112854</v>
      </c>
      <c r="I186" s="57">
        <f t="shared" si="44"/>
        <v>979.66689715463724</v>
      </c>
      <c r="J186" s="57">
        <f t="shared" si="44"/>
        <v>987.71479660898831</v>
      </c>
      <c r="K186" s="57">
        <f t="shared" si="44"/>
        <v>1000.5114219812795</v>
      </c>
      <c r="L186" s="57">
        <f t="shared" si="44"/>
        <v>1029.7867525588638</v>
      </c>
      <c r="M186" s="57">
        <f t="shared" si="44"/>
        <v>1025.762294339218</v>
      </c>
      <c r="N186" s="57">
        <f t="shared" si="44"/>
        <v>1005.2261184292918</v>
      </c>
      <c r="O186" s="57">
        <f t="shared" si="44"/>
        <v>1038.2111266137094</v>
      </c>
      <c r="P186" s="57">
        <f t="shared" si="44"/>
        <v>999.19679369501705</v>
      </c>
      <c r="Q186" s="57">
        <f t="shared" si="44"/>
        <v>1008.6363557491592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9897.2530684575941</v>
      </c>
      <c r="C188" s="168">
        <f t="shared" ref="C188:Q188" si="45">SUM(C189,C192,C194,C203)</f>
        <v>10847.757796250589</v>
      </c>
      <c r="D188" s="168">
        <f t="shared" si="45"/>
        <v>10409.242835088693</v>
      </c>
      <c r="E188" s="168">
        <f t="shared" si="45"/>
        <v>10609.657530751285</v>
      </c>
      <c r="F188" s="168">
        <f t="shared" si="45"/>
        <v>10215.39361096641</v>
      </c>
      <c r="G188" s="168">
        <f t="shared" si="45"/>
        <v>10121.122680423365</v>
      </c>
      <c r="H188" s="168">
        <f t="shared" si="45"/>
        <v>10045.985581075793</v>
      </c>
      <c r="I188" s="168">
        <f t="shared" si="45"/>
        <v>9634.3986642884374</v>
      </c>
      <c r="J188" s="168">
        <f t="shared" si="45"/>
        <v>9661.8733524019208</v>
      </c>
      <c r="K188" s="168">
        <f t="shared" si="45"/>
        <v>9469.1185331874331</v>
      </c>
      <c r="L188" s="168">
        <f t="shared" si="45"/>
        <v>10652.777974784782</v>
      </c>
      <c r="M188" s="168">
        <f t="shared" si="45"/>
        <v>9724.3308219527808</v>
      </c>
      <c r="N188" s="168">
        <f t="shared" si="45"/>
        <v>10234.234768240272</v>
      </c>
      <c r="O188" s="168">
        <f t="shared" si="45"/>
        <v>10511.609425857536</v>
      </c>
      <c r="P188" s="168">
        <f t="shared" si="45"/>
        <v>9268.0358534480674</v>
      </c>
      <c r="Q188" s="168">
        <f t="shared" si="45"/>
        <v>9591.308841764152</v>
      </c>
    </row>
    <row r="189" spans="1:17" ht="12" customHeight="1" x14ac:dyDescent="0.25">
      <c r="A189" s="158" t="s">
        <v>65</v>
      </c>
      <c r="B189" s="157">
        <f>SUM(B190:B191)</f>
        <v>8097.1599300425951</v>
      </c>
      <c r="C189" s="157">
        <f t="shared" ref="C189:Q189" si="46">SUM(C190:C191)</f>
        <v>9023.303271607032</v>
      </c>
      <c r="D189" s="157">
        <f t="shared" si="46"/>
        <v>8408.4517900734063</v>
      </c>
      <c r="E189" s="157">
        <f t="shared" si="46"/>
        <v>8653.3750041846233</v>
      </c>
      <c r="F189" s="157">
        <f t="shared" si="46"/>
        <v>8281.6015471260762</v>
      </c>
      <c r="G189" s="157">
        <f t="shared" si="46"/>
        <v>8122.0922454876609</v>
      </c>
      <c r="H189" s="157">
        <f t="shared" si="46"/>
        <v>8112.2524550448325</v>
      </c>
      <c r="I189" s="157">
        <f t="shared" si="46"/>
        <v>7584.6718528799038</v>
      </c>
      <c r="J189" s="157">
        <f t="shared" si="46"/>
        <v>7538.9491053096881</v>
      </c>
      <c r="K189" s="157">
        <f t="shared" si="46"/>
        <v>7326.3120135147792</v>
      </c>
      <c r="L189" s="157">
        <f t="shared" si="46"/>
        <v>8455.6596078352686</v>
      </c>
      <c r="M189" s="157">
        <f t="shared" si="46"/>
        <v>7542.6982323942875</v>
      </c>
      <c r="N189" s="157">
        <f t="shared" si="46"/>
        <v>8032.8182651835123</v>
      </c>
      <c r="O189" s="157">
        <f t="shared" si="46"/>
        <v>8288.6755631338474</v>
      </c>
      <c r="P189" s="157">
        <f t="shared" si="46"/>
        <v>7066.2474267184953</v>
      </c>
      <c r="Q189" s="157">
        <f t="shared" si="46"/>
        <v>7380.7924179032689</v>
      </c>
    </row>
    <row r="190" spans="1:17" ht="12" customHeight="1" x14ac:dyDescent="0.25">
      <c r="A190" s="23" t="s">
        <v>149</v>
      </c>
      <c r="B190" s="156">
        <f>IF(B114=0,0,B114/0.086*1000000/B$7)</f>
        <v>8056.5444304448329</v>
      </c>
      <c r="C190" s="156">
        <f t="shared" ref="C190:Q191" si="47">IF(C114=0,0,C114/0.086*1000000/C$7)</f>
        <v>8981.4199754198398</v>
      </c>
      <c r="D190" s="156">
        <f t="shared" si="47"/>
        <v>8377.7549948647011</v>
      </c>
      <c r="E190" s="156">
        <f t="shared" si="47"/>
        <v>8612.3007274913671</v>
      </c>
      <c r="F190" s="156">
        <f t="shared" si="47"/>
        <v>8240.7116771355268</v>
      </c>
      <c r="G190" s="156">
        <f t="shared" si="47"/>
        <v>8079.8667489956943</v>
      </c>
      <c r="H190" s="156">
        <f t="shared" si="47"/>
        <v>8062.9825456844519</v>
      </c>
      <c r="I190" s="156">
        <f t="shared" si="47"/>
        <v>7547.8622488892242</v>
      </c>
      <c r="J190" s="156">
        <f t="shared" si="47"/>
        <v>7501.4380683797826</v>
      </c>
      <c r="K190" s="156">
        <f t="shared" si="47"/>
        <v>7291.3562374982512</v>
      </c>
      <c r="L190" s="156">
        <f t="shared" si="47"/>
        <v>8410.5834160684826</v>
      </c>
      <c r="M190" s="156">
        <f t="shared" si="47"/>
        <v>7508.4863537494612</v>
      </c>
      <c r="N190" s="156">
        <f t="shared" si="47"/>
        <v>7989.4823698022483</v>
      </c>
      <c r="O190" s="156">
        <f t="shared" si="47"/>
        <v>8243.7173682219563</v>
      </c>
      <c r="P190" s="156">
        <f t="shared" si="47"/>
        <v>7030.3079939115223</v>
      </c>
      <c r="Q190" s="156">
        <f t="shared" si="47"/>
        <v>7336.3441143580558</v>
      </c>
    </row>
    <row r="191" spans="1:17" ht="12" customHeight="1" x14ac:dyDescent="0.25">
      <c r="A191" s="23" t="s">
        <v>60</v>
      </c>
      <c r="B191" s="156">
        <f>IF(B115=0,0,B115/0.086*1000000/B$7)</f>
        <v>40.615499597762607</v>
      </c>
      <c r="C191" s="156">
        <f t="shared" si="47"/>
        <v>41.883296187192812</v>
      </c>
      <c r="D191" s="156">
        <f t="shared" si="47"/>
        <v>30.696795208704838</v>
      </c>
      <c r="E191" s="156">
        <f t="shared" si="47"/>
        <v>41.074276693255563</v>
      </c>
      <c r="F191" s="156">
        <f t="shared" si="47"/>
        <v>40.889869990550153</v>
      </c>
      <c r="G191" s="156">
        <f t="shared" si="47"/>
        <v>42.225496491966283</v>
      </c>
      <c r="H191" s="156">
        <f t="shared" si="47"/>
        <v>49.269909360380623</v>
      </c>
      <c r="I191" s="156">
        <f t="shared" si="47"/>
        <v>36.809603990679697</v>
      </c>
      <c r="J191" s="156">
        <f t="shared" si="47"/>
        <v>37.511036929905494</v>
      </c>
      <c r="K191" s="156">
        <f t="shared" si="47"/>
        <v>34.955776016527764</v>
      </c>
      <c r="L191" s="156">
        <f t="shared" si="47"/>
        <v>45.076191766786422</v>
      </c>
      <c r="M191" s="156">
        <f t="shared" si="47"/>
        <v>34.211878644825958</v>
      </c>
      <c r="N191" s="156">
        <f t="shared" si="47"/>
        <v>43.335895381264315</v>
      </c>
      <c r="O191" s="156">
        <f t="shared" si="47"/>
        <v>44.958194911891269</v>
      </c>
      <c r="P191" s="156">
        <f t="shared" si="47"/>
        <v>35.939432806972818</v>
      </c>
      <c r="Q191" s="156">
        <f t="shared" si="47"/>
        <v>44.448303545213051</v>
      </c>
    </row>
    <row r="192" spans="1:17" ht="12" customHeight="1" x14ac:dyDescent="0.25">
      <c r="A192" s="158" t="s">
        <v>112</v>
      </c>
      <c r="B192" s="157">
        <f>B193</f>
        <v>0.21607841785890153</v>
      </c>
      <c r="C192" s="157">
        <f t="shared" ref="C192:Q192" si="48">C193</f>
        <v>0.50858081538852817</v>
      </c>
      <c r="D192" s="157">
        <f t="shared" si="48"/>
        <v>0.6334351865508322</v>
      </c>
      <c r="E192" s="157">
        <f t="shared" si="48"/>
        <v>1.4266132052976437</v>
      </c>
      <c r="F192" s="157">
        <f t="shared" si="48"/>
        <v>1.9769318284942898</v>
      </c>
      <c r="G192" s="157">
        <f t="shared" si="48"/>
        <v>2.6565374274842757</v>
      </c>
      <c r="H192" s="157">
        <f t="shared" si="48"/>
        <v>3.9217985436762781</v>
      </c>
      <c r="I192" s="157">
        <f t="shared" si="48"/>
        <v>5.634180188740519</v>
      </c>
      <c r="J192" s="157">
        <f t="shared" si="48"/>
        <v>6.0235062305418587</v>
      </c>
      <c r="K192" s="157">
        <f t="shared" si="48"/>
        <v>7.5157358307456352</v>
      </c>
      <c r="L192" s="157">
        <f t="shared" si="48"/>
        <v>9.9811765671758117</v>
      </c>
      <c r="M192" s="157">
        <f t="shared" si="48"/>
        <v>13.559630091004122</v>
      </c>
      <c r="N192" s="157">
        <f t="shared" si="48"/>
        <v>17.182905530283684</v>
      </c>
      <c r="O192" s="157">
        <f t="shared" si="48"/>
        <v>17.324755414671927</v>
      </c>
      <c r="P192" s="157">
        <f t="shared" si="48"/>
        <v>25.490684543928722</v>
      </c>
      <c r="Q192" s="157">
        <f t="shared" si="48"/>
        <v>24.854632121736415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0.21607841785890153</v>
      </c>
      <c r="C193" s="156">
        <f t="shared" si="49"/>
        <v>0.50858081538852817</v>
      </c>
      <c r="D193" s="156">
        <f t="shared" si="49"/>
        <v>0.6334351865508322</v>
      </c>
      <c r="E193" s="156">
        <f t="shared" si="49"/>
        <v>1.4266132052976437</v>
      </c>
      <c r="F193" s="156">
        <f t="shared" si="49"/>
        <v>1.9769318284942898</v>
      </c>
      <c r="G193" s="156">
        <f t="shared" si="49"/>
        <v>2.6565374274842757</v>
      </c>
      <c r="H193" s="156">
        <f t="shared" si="49"/>
        <v>3.9217985436762781</v>
      </c>
      <c r="I193" s="156">
        <f t="shared" si="49"/>
        <v>5.634180188740519</v>
      </c>
      <c r="J193" s="156">
        <f t="shared" si="49"/>
        <v>6.0235062305418587</v>
      </c>
      <c r="K193" s="156">
        <f t="shared" si="49"/>
        <v>7.5157358307456352</v>
      </c>
      <c r="L193" s="156">
        <f t="shared" si="49"/>
        <v>9.9811765671758117</v>
      </c>
      <c r="M193" s="156">
        <f t="shared" si="49"/>
        <v>13.559630091004122</v>
      </c>
      <c r="N193" s="156">
        <f t="shared" si="49"/>
        <v>17.182905530283684</v>
      </c>
      <c r="O193" s="156">
        <f t="shared" si="49"/>
        <v>17.324755414671927</v>
      </c>
      <c r="P193" s="156">
        <f t="shared" si="49"/>
        <v>25.490684543928722</v>
      </c>
      <c r="Q193" s="156">
        <f t="shared" si="49"/>
        <v>24.854632121736415</v>
      </c>
    </row>
    <row r="194" spans="1:17" ht="12" customHeight="1" x14ac:dyDescent="0.25">
      <c r="A194" s="158" t="s">
        <v>63</v>
      </c>
      <c r="B194" s="157">
        <f t="shared" si="49"/>
        <v>1090.3237511741581</v>
      </c>
      <c r="C194" s="157">
        <f t="shared" si="49"/>
        <v>1119.6513910806555</v>
      </c>
      <c r="D194" s="157">
        <f t="shared" si="49"/>
        <v>1261.6490358261099</v>
      </c>
      <c r="E194" s="157">
        <f t="shared" si="49"/>
        <v>1208.7240706334037</v>
      </c>
      <c r="F194" s="157">
        <f t="shared" si="49"/>
        <v>1182.1262582932459</v>
      </c>
      <c r="G194" s="157">
        <f t="shared" si="49"/>
        <v>1228.7803011548785</v>
      </c>
      <c r="H194" s="157">
        <f t="shared" si="49"/>
        <v>1148.3213186681951</v>
      </c>
      <c r="I194" s="157">
        <f t="shared" si="49"/>
        <v>1245.6886713471388</v>
      </c>
      <c r="J194" s="157">
        <f t="shared" si="49"/>
        <v>1305.7794913950893</v>
      </c>
      <c r="K194" s="157">
        <f t="shared" si="49"/>
        <v>1311.1297762434106</v>
      </c>
      <c r="L194" s="157">
        <f t="shared" si="49"/>
        <v>1336.8935343077762</v>
      </c>
      <c r="M194" s="157">
        <f t="shared" si="49"/>
        <v>1323.6895039564217</v>
      </c>
      <c r="N194" s="157">
        <f t="shared" si="49"/>
        <v>1353.9440245137077</v>
      </c>
      <c r="O194" s="157">
        <f t="shared" si="49"/>
        <v>1360.7446317229708</v>
      </c>
      <c r="P194" s="157">
        <f t="shared" si="49"/>
        <v>1350.232449249185</v>
      </c>
      <c r="Q194" s="157">
        <f t="shared" si="49"/>
        <v>1355.8235570448842</v>
      </c>
    </row>
    <row r="195" spans="1:17" ht="12" customHeight="1" x14ac:dyDescent="0.25">
      <c r="A195" s="167" t="s">
        <v>148</v>
      </c>
      <c r="B195" s="132">
        <f>IF(B119=0,0,B119/0.086*1000000/B$11)</f>
        <v>1081.2856863364791</v>
      </c>
      <c r="C195" s="132">
        <f t="shared" ref="C195:Q195" si="50">IF(C119=0,0,C119/0.086*1000000/C$11)</f>
        <v>1107.3478404776299</v>
      </c>
      <c r="D195" s="132">
        <f t="shared" si="50"/>
        <v>1255.0584275607455</v>
      </c>
      <c r="E195" s="132">
        <f t="shared" si="50"/>
        <v>1194.3622593145494</v>
      </c>
      <c r="F195" s="132">
        <f t="shared" si="50"/>
        <v>1166.7263106468961</v>
      </c>
      <c r="G195" s="132">
        <f t="shared" si="50"/>
        <v>1214.1242811545837</v>
      </c>
      <c r="H195" s="132">
        <f t="shared" si="50"/>
        <v>1143.3903777407372</v>
      </c>
      <c r="I195" s="132">
        <f t="shared" si="50"/>
        <v>1224.716166142168</v>
      </c>
      <c r="J195" s="132">
        <f t="shared" si="50"/>
        <v>1289.6059761773099</v>
      </c>
      <c r="K195" s="132">
        <f t="shared" si="50"/>
        <v>1290.2915434263168</v>
      </c>
      <c r="L195" s="132">
        <f t="shared" si="50"/>
        <v>1321.6254533367662</v>
      </c>
      <c r="M195" s="132">
        <f t="shared" si="50"/>
        <v>1307.9401876945471</v>
      </c>
      <c r="N195" s="132">
        <f t="shared" si="50"/>
        <v>1347.2133757008123</v>
      </c>
      <c r="O195" s="132">
        <f t="shared" si="50"/>
        <v>1354.6125152367881</v>
      </c>
      <c r="P195" s="132">
        <f t="shared" si="50"/>
        <v>1340.9970169737853</v>
      </c>
      <c r="Q195" s="132">
        <f t="shared" si="50"/>
        <v>1342.7514766159459</v>
      </c>
    </row>
    <row r="196" spans="1:17" ht="12" customHeight="1" x14ac:dyDescent="0.25">
      <c r="A196" s="167" t="s">
        <v>147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1214.9395976924761</v>
      </c>
      <c r="F196" s="132">
        <f t="shared" si="51"/>
        <v>1198.4375091772233</v>
      </c>
      <c r="G196" s="132">
        <f t="shared" si="51"/>
        <v>1234.6365494812901</v>
      </c>
      <c r="H196" s="132">
        <f t="shared" si="51"/>
        <v>1185.218928119006</v>
      </c>
      <c r="I196" s="132">
        <f t="shared" si="51"/>
        <v>1242.0634779630682</v>
      </c>
      <c r="J196" s="132">
        <f t="shared" si="51"/>
        <v>1302.938365877877</v>
      </c>
      <c r="K196" s="132">
        <f t="shared" si="51"/>
        <v>1320.5614697552924</v>
      </c>
      <c r="L196" s="132">
        <f t="shared" si="51"/>
        <v>1360.4209913492148</v>
      </c>
      <c r="M196" s="132">
        <f t="shared" si="51"/>
        <v>1348.5085355991409</v>
      </c>
      <c r="N196" s="132">
        <f t="shared" si="51"/>
        <v>1373.3231805348103</v>
      </c>
      <c r="O196" s="132">
        <f t="shared" si="51"/>
        <v>1378.8112765095914</v>
      </c>
      <c r="P196" s="132">
        <f t="shared" si="51"/>
        <v>1362.8758969110559</v>
      </c>
      <c r="Q196" s="132">
        <f t="shared" si="51"/>
        <v>1362.2481447863345</v>
      </c>
    </row>
    <row r="197" spans="1:17" ht="12" customHeight="1" x14ac:dyDescent="0.25">
      <c r="A197" s="166" t="s">
        <v>61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790.57828364815714</v>
      </c>
      <c r="F197" s="165">
        <f t="shared" si="52"/>
        <v>771.54425027205218</v>
      </c>
      <c r="G197" s="165">
        <f t="shared" si="52"/>
        <v>802.57331888784086</v>
      </c>
      <c r="H197" s="165">
        <f t="shared" si="52"/>
        <v>756.00800389988547</v>
      </c>
      <c r="I197" s="165">
        <f t="shared" si="52"/>
        <v>809.70550070579839</v>
      </c>
      <c r="J197" s="165">
        <f t="shared" si="52"/>
        <v>852.82050380398096</v>
      </c>
      <c r="K197" s="165">
        <f t="shared" si="52"/>
        <v>853.99611935653536</v>
      </c>
      <c r="L197" s="165">
        <f t="shared" si="52"/>
        <v>875.58153464479938</v>
      </c>
      <c r="M197" s="165">
        <f t="shared" si="52"/>
        <v>866.61759802714141</v>
      </c>
      <c r="N197" s="165">
        <f t="shared" si="52"/>
        <v>892.29394098023522</v>
      </c>
      <c r="O197" s="165">
        <f t="shared" si="52"/>
        <v>896.22135236932058</v>
      </c>
      <c r="P197" s="165">
        <f t="shared" si="52"/>
        <v>885.87311428416353</v>
      </c>
      <c r="Q197" s="165">
        <f t="shared" si="52"/>
        <v>885.48415566326992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424.36131404431876</v>
      </c>
      <c r="F198" s="164">
        <f t="shared" si="52"/>
        <v>426.89325890517125</v>
      </c>
      <c r="G198" s="164">
        <f t="shared" si="52"/>
        <v>432.06323059344925</v>
      </c>
      <c r="H198" s="164">
        <f t="shared" si="52"/>
        <v>429.21092421912044</v>
      </c>
      <c r="I198" s="164">
        <f t="shared" si="52"/>
        <v>432.35797725726951</v>
      </c>
      <c r="J198" s="164">
        <f t="shared" si="52"/>
        <v>450.11786207389599</v>
      </c>
      <c r="K198" s="164">
        <f t="shared" si="52"/>
        <v>466.56535039875712</v>
      </c>
      <c r="L198" s="164">
        <f t="shared" si="52"/>
        <v>484.83945670441574</v>
      </c>
      <c r="M198" s="164">
        <f t="shared" si="52"/>
        <v>481.8909375719997</v>
      </c>
      <c r="N198" s="164">
        <f t="shared" si="52"/>
        <v>481.02923955457487</v>
      </c>
      <c r="O198" s="164">
        <f t="shared" si="52"/>
        <v>482.58992414027068</v>
      </c>
      <c r="P198" s="164">
        <f t="shared" si="52"/>
        <v>477.00278262689244</v>
      </c>
      <c r="Q198" s="164">
        <f t="shared" si="52"/>
        <v>476.76398912306456</v>
      </c>
    </row>
    <row r="199" spans="1:17" ht="12" customHeight="1" x14ac:dyDescent="0.25">
      <c r="A199" s="163" t="s">
        <v>142</v>
      </c>
      <c r="B199" s="162">
        <f>IF(B123=0,0,B123/0.086*1000000/B$13)</f>
        <v>1167.9407118514962</v>
      </c>
      <c r="C199" s="162">
        <f t="shared" ref="C199:Q199" si="53">IF(C123=0,0,C123/0.086*1000000/C$13)</f>
        <v>1226.0630165767623</v>
      </c>
      <c r="D199" s="162">
        <f t="shared" si="53"/>
        <v>1316.581715296888</v>
      </c>
      <c r="E199" s="162">
        <f t="shared" si="53"/>
        <v>1384.3666630241316</v>
      </c>
      <c r="F199" s="162">
        <f t="shared" si="53"/>
        <v>1446.8358714472615</v>
      </c>
      <c r="G199" s="162">
        <f t="shared" si="53"/>
        <v>1494.3168290086858</v>
      </c>
      <c r="H199" s="162">
        <f t="shared" si="53"/>
        <v>1594.6017590291258</v>
      </c>
      <c r="I199" s="162">
        <f t="shared" si="53"/>
        <v>1543.9692510449272</v>
      </c>
      <c r="J199" s="162">
        <f t="shared" si="53"/>
        <v>1554.4970068773277</v>
      </c>
      <c r="K199" s="162">
        <f t="shared" si="53"/>
        <v>1619.1640565955026</v>
      </c>
      <c r="L199" s="162">
        <f t="shared" si="53"/>
        <v>1682.0385127788998</v>
      </c>
      <c r="M199" s="162">
        <f t="shared" si="53"/>
        <v>1741.3082256214504</v>
      </c>
      <c r="N199" s="162">
        <f t="shared" si="53"/>
        <v>1698.372431466569</v>
      </c>
      <c r="O199" s="162">
        <f t="shared" si="53"/>
        <v>1720.1669796987687</v>
      </c>
      <c r="P199" s="162">
        <f t="shared" si="53"/>
        <v>1664.8971837643398</v>
      </c>
      <c r="Q199" s="162">
        <f t="shared" si="53"/>
        <v>1699.3734722089478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1405.4407288647649</v>
      </c>
      <c r="F200" s="160">
        <f t="shared" si="54"/>
        <v>1427.9021128729989</v>
      </c>
      <c r="G200" s="160">
        <f t="shared" si="54"/>
        <v>1436.1857618190734</v>
      </c>
      <c r="H200" s="160">
        <f t="shared" si="54"/>
        <v>1465.7020675880676</v>
      </c>
      <c r="I200" s="160">
        <f t="shared" si="54"/>
        <v>1437.1978289481633</v>
      </c>
      <c r="J200" s="160">
        <f t="shared" si="54"/>
        <v>1461.2472286350069</v>
      </c>
      <c r="K200" s="160">
        <f t="shared" si="54"/>
        <v>1522.0963454386529</v>
      </c>
      <c r="L200" s="160">
        <f t="shared" si="54"/>
        <v>1581.1615516735587</v>
      </c>
      <c r="M200" s="160">
        <f t="shared" si="54"/>
        <v>1625.6351340071583</v>
      </c>
      <c r="N200" s="160">
        <f t="shared" si="54"/>
        <v>1596.7176430189022</v>
      </c>
      <c r="O200" s="160">
        <f t="shared" si="54"/>
        <v>1605.7823287936471</v>
      </c>
      <c r="P200" s="160">
        <f t="shared" si="54"/>
        <v>1565.6131707159388</v>
      </c>
      <c r="Q200" s="160">
        <f t="shared" si="54"/>
        <v>1585.2533201470571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981.07941482044839</v>
      </c>
      <c r="F201" s="156">
        <f t="shared" si="55"/>
        <v>1001.0088539678275</v>
      </c>
      <c r="G201" s="156">
        <f t="shared" si="55"/>
        <v>1004.122531225624</v>
      </c>
      <c r="H201" s="156">
        <f t="shared" si="55"/>
        <v>1036.4911433689474</v>
      </c>
      <c r="I201" s="156">
        <f t="shared" si="55"/>
        <v>1004.839851690894</v>
      </c>
      <c r="J201" s="156">
        <f t="shared" si="55"/>
        <v>1011.1293665611108</v>
      </c>
      <c r="K201" s="156">
        <f t="shared" si="55"/>
        <v>1055.5309950398955</v>
      </c>
      <c r="L201" s="156">
        <f t="shared" si="55"/>
        <v>1096.3220949691431</v>
      </c>
      <c r="M201" s="156">
        <f t="shared" si="55"/>
        <v>1143.7441964351581</v>
      </c>
      <c r="N201" s="156">
        <f t="shared" si="55"/>
        <v>1115.6884034643272</v>
      </c>
      <c r="O201" s="156">
        <f t="shared" si="55"/>
        <v>1123.192404653377</v>
      </c>
      <c r="P201" s="156">
        <f t="shared" si="55"/>
        <v>1088.6103880890464</v>
      </c>
      <c r="Q201" s="156">
        <f t="shared" si="55"/>
        <v>1108.4893310239927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424.36131404431626</v>
      </c>
      <c r="F202" s="156">
        <f t="shared" si="55"/>
        <v>426.89325890517142</v>
      </c>
      <c r="G202" s="156">
        <f t="shared" si="55"/>
        <v>432.06323059344942</v>
      </c>
      <c r="H202" s="156">
        <f t="shared" si="55"/>
        <v>429.21092421912044</v>
      </c>
      <c r="I202" s="156">
        <f t="shared" si="55"/>
        <v>432.35797725726957</v>
      </c>
      <c r="J202" s="156">
        <f t="shared" si="55"/>
        <v>450.11786207389599</v>
      </c>
      <c r="K202" s="156">
        <f t="shared" si="55"/>
        <v>466.56535039875723</v>
      </c>
      <c r="L202" s="156">
        <f t="shared" si="55"/>
        <v>484.83945670441574</v>
      </c>
      <c r="M202" s="156">
        <f t="shared" si="55"/>
        <v>481.89093757199998</v>
      </c>
      <c r="N202" s="156">
        <f t="shared" si="55"/>
        <v>481.02923955457499</v>
      </c>
      <c r="O202" s="156">
        <f t="shared" si="55"/>
        <v>482.58992414027051</v>
      </c>
      <c r="P202" s="156">
        <f t="shared" si="55"/>
        <v>477.00278262689244</v>
      </c>
      <c r="Q202" s="156">
        <f t="shared" si="55"/>
        <v>476.7639891230645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709.55330882298244</v>
      </c>
      <c r="C203" s="157">
        <f t="shared" si="56"/>
        <v>704.29455274751319</v>
      </c>
      <c r="D203" s="157">
        <f t="shared" si="56"/>
        <v>738.50857400262385</v>
      </c>
      <c r="E203" s="157">
        <f t="shared" si="56"/>
        <v>746.13184272796036</v>
      </c>
      <c r="F203" s="157">
        <f t="shared" si="56"/>
        <v>749.68887371859523</v>
      </c>
      <c r="G203" s="157">
        <f t="shared" si="56"/>
        <v>767.59359635334147</v>
      </c>
      <c r="H203" s="157">
        <f t="shared" si="56"/>
        <v>781.4900088190891</v>
      </c>
      <c r="I203" s="157">
        <f t="shared" si="56"/>
        <v>798.40395987265424</v>
      </c>
      <c r="J203" s="157">
        <f t="shared" si="56"/>
        <v>811.12124946660117</v>
      </c>
      <c r="K203" s="157">
        <f t="shared" si="56"/>
        <v>824.16100759849758</v>
      </c>
      <c r="L203" s="157">
        <f t="shared" si="56"/>
        <v>850.24365607456116</v>
      </c>
      <c r="M203" s="157">
        <f t="shared" si="56"/>
        <v>844.38345551106772</v>
      </c>
      <c r="N203" s="157">
        <f t="shared" si="56"/>
        <v>830.28957301277023</v>
      </c>
      <c r="O203" s="157">
        <f t="shared" si="56"/>
        <v>844.86447558604527</v>
      </c>
      <c r="P203" s="157">
        <f t="shared" si="56"/>
        <v>826.06529293645872</v>
      </c>
      <c r="Q203" s="157">
        <f t="shared" si="56"/>
        <v>829.83823469426432</v>
      </c>
    </row>
    <row r="204" spans="1:17" ht="12" customHeight="1" x14ac:dyDescent="0.25">
      <c r="A204" s="23" t="s">
        <v>57</v>
      </c>
      <c r="B204" s="156">
        <f>IF(B128=0,0,B128/0.086*1000000/B$16)</f>
        <v>611.55949190347656</v>
      </c>
      <c r="C204" s="156">
        <f t="shared" ref="C204:Q204" si="57">IF(C128=0,0,C128/0.086*1000000/C$16)</f>
        <v>722.81573950177858</v>
      </c>
      <c r="D204" s="156">
        <f t="shared" si="57"/>
        <v>707.47765065610884</v>
      </c>
      <c r="E204" s="156">
        <f t="shared" si="57"/>
        <v>676.22684070351579</v>
      </c>
      <c r="F204" s="156">
        <f t="shared" si="57"/>
        <v>724.14609681187858</v>
      </c>
      <c r="G204" s="156">
        <f t="shared" si="57"/>
        <v>682.54436488589545</v>
      </c>
      <c r="H204" s="156">
        <f t="shared" si="57"/>
        <v>813.50460680504398</v>
      </c>
      <c r="I204" s="156">
        <f t="shared" si="57"/>
        <v>759.43782604242153</v>
      </c>
      <c r="J204" s="156">
        <f t="shared" si="57"/>
        <v>768.26220710653297</v>
      </c>
      <c r="K204" s="156">
        <f t="shared" si="57"/>
        <v>785.27001474593669</v>
      </c>
      <c r="L204" s="156">
        <f t="shared" si="57"/>
        <v>812.4751844948114</v>
      </c>
      <c r="M204" s="156">
        <f t="shared" si="57"/>
        <v>738.98319800906086</v>
      </c>
      <c r="N204" s="156">
        <f t="shared" si="57"/>
        <v>792.98925587085671</v>
      </c>
      <c r="O204" s="156">
        <f t="shared" si="57"/>
        <v>621.0796423249426</v>
      </c>
      <c r="P204" s="156">
        <f t="shared" si="57"/>
        <v>761.79515543899709</v>
      </c>
      <c r="Q204" s="156">
        <f t="shared" si="57"/>
        <v>683.75147669797673</v>
      </c>
    </row>
    <row r="205" spans="1:17" ht="12" customHeight="1" x14ac:dyDescent="0.25">
      <c r="A205" s="29" t="s">
        <v>140</v>
      </c>
      <c r="B205" s="57">
        <f>IF(B129=0,0,B129/0.086*1000000/B$17)</f>
        <v>724.17924255497383</v>
      </c>
      <c r="C205" s="57">
        <f t="shared" ref="C205:Q205" si="58">IF(C129=0,0,C129/0.086*1000000/C$17)</f>
        <v>701.24611208222836</v>
      </c>
      <c r="D205" s="57">
        <f t="shared" si="58"/>
        <v>741.58244580644191</v>
      </c>
      <c r="E205" s="57">
        <f t="shared" si="58"/>
        <v>752.4362466140002</v>
      </c>
      <c r="F205" s="57">
        <f t="shared" si="58"/>
        <v>751.97643858336551</v>
      </c>
      <c r="G205" s="57">
        <f t="shared" si="58"/>
        <v>771.32879650814732</v>
      </c>
      <c r="H205" s="57">
        <f t="shared" si="58"/>
        <v>780.08173352499</v>
      </c>
      <c r="I205" s="57">
        <f t="shared" si="58"/>
        <v>799.32377854107324</v>
      </c>
      <c r="J205" s="57">
        <f t="shared" si="58"/>
        <v>812.08654888439276</v>
      </c>
      <c r="K205" s="57">
        <f t="shared" si="58"/>
        <v>824.42812484224999</v>
      </c>
      <c r="L205" s="57">
        <f t="shared" si="58"/>
        <v>851.14671710741118</v>
      </c>
      <c r="M205" s="57">
        <f t="shared" si="58"/>
        <v>849.13671000164436</v>
      </c>
      <c r="N205" s="57">
        <f t="shared" si="58"/>
        <v>833.39712175952252</v>
      </c>
      <c r="O205" s="57">
        <f t="shared" si="58"/>
        <v>863.32085962813017</v>
      </c>
      <c r="P205" s="57">
        <f t="shared" si="58"/>
        <v>831.81439111205441</v>
      </c>
      <c r="Q205" s="57">
        <f t="shared" si="58"/>
        <v>842.92702948484941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46.348857164614742</v>
      </c>
      <c r="C207" s="168">
        <f t="shared" ref="C207:Q207" si="59">SUM(C208,C211,C213,C222)</f>
        <v>58.012142964861262</v>
      </c>
      <c r="D207" s="168">
        <f t="shared" si="59"/>
        <v>35.675155393738699</v>
      </c>
      <c r="E207" s="168">
        <f t="shared" si="59"/>
        <v>31.124163185931472</v>
      </c>
      <c r="F207" s="168">
        <f t="shared" si="59"/>
        <v>32.560720750633898</v>
      </c>
      <c r="G207" s="168">
        <f t="shared" si="59"/>
        <v>14.820693171725496</v>
      </c>
      <c r="H207" s="168">
        <f t="shared" si="59"/>
        <v>17.606533174694398</v>
      </c>
      <c r="I207" s="168">
        <f t="shared" si="59"/>
        <v>8.9190092477459952</v>
      </c>
      <c r="J207" s="168">
        <f t="shared" si="59"/>
        <v>8.6160933636347998</v>
      </c>
      <c r="K207" s="168">
        <f t="shared" si="59"/>
        <v>2.7020778039827023</v>
      </c>
      <c r="L207" s="168">
        <f t="shared" si="59"/>
        <v>9.3671341192007489</v>
      </c>
      <c r="M207" s="168">
        <f t="shared" si="59"/>
        <v>15.647030434103236</v>
      </c>
      <c r="N207" s="168">
        <f t="shared" si="59"/>
        <v>29.673983137704116</v>
      </c>
      <c r="O207" s="168">
        <f t="shared" si="59"/>
        <v>23.023609479325547</v>
      </c>
      <c r="P207" s="168">
        <f t="shared" si="59"/>
        <v>30.419579112902024</v>
      </c>
      <c r="Q207" s="168">
        <f t="shared" si="59"/>
        <v>27.34031789912121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149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148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147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61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46.348857164614742</v>
      </c>
      <c r="C222" s="157">
        <f t="shared" ref="C222:Q222" si="68">IF(C165=0,0,C165*1000000/C$5)</f>
        <v>58.012142964861262</v>
      </c>
      <c r="D222" s="157">
        <f t="shared" si="68"/>
        <v>35.675155393738699</v>
      </c>
      <c r="E222" s="157">
        <f t="shared" si="68"/>
        <v>31.124163185931472</v>
      </c>
      <c r="F222" s="157">
        <f t="shared" si="68"/>
        <v>32.560720750633898</v>
      </c>
      <c r="G222" s="157">
        <f t="shared" si="68"/>
        <v>14.820693171725496</v>
      </c>
      <c r="H222" s="157">
        <f t="shared" si="68"/>
        <v>17.606533174694398</v>
      </c>
      <c r="I222" s="157">
        <f t="shared" si="68"/>
        <v>8.9190092477459952</v>
      </c>
      <c r="J222" s="157">
        <f t="shared" si="68"/>
        <v>8.6160933636347998</v>
      </c>
      <c r="K222" s="157">
        <f t="shared" si="68"/>
        <v>2.7020778039827023</v>
      </c>
      <c r="L222" s="157">
        <f t="shared" si="68"/>
        <v>9.3671341192007489</v>
      </c>
      <c r="M222" s="157">
        <f t="shared" si="68"/>
        <v>15.647030434103236</v>
      </c>
      <c r="N222" s="157">
        <f t="shared" si="68"/>
        <v>29.673983137704116</v>
      </c>
      <c r="O222" s="157">
        <f t="shared" si="68"/>
        <v>23.023609479325547</v>
      </c>
      <c r="P222" s="157">
        <f t="shared" si="68"/>
        <v>30.419579112902024</v>
      </c>
      <c r="Q222" s="157">
        <f t="shared" si="68"/>
        <v>27.34031789912121</v>
      </c>
    </row>
    <row r="223" spans="1:17" ht="12" customHeight="1" x14ac:dyDescent="0.25">
      <c r="A223" s="23" t="s">
        <v>57</v>
      </c>
      <c r="B223" s="156">
        <f>IF(B166=0,0,B166*1000000/B$16)</f>
        <v>356.88639320465853</v>
      </c>
      <c r="C223" s="156">
        <f t="shared" ref="C223:Q223" si="69">IF(C166=0,0,C166*1000000/C$16)</f>
        <v>410.47225350698056</v>
      </c>
      <c r="D223" s="156">
        <f t="shared" si="69"/>
        <v>395.81802505510655</v>
      </c>
      <c r="E223" s="156">
        <f t="shared" si="69"/>
        <v>376.23763146158751</v>
      </c>
      <c r="F223" s="156">
        <f t="shared" si="69"/>
        <v>396.13127512651852</v>
      </c>
      <c r="G223" s="156">
        <f t="shared" si="69"/>
        <v>352.28281349431069</v>
      </c>
      <c r="H223" s="156">
        <f t="shared" si="69"/>
        <v>417.8592990054097</v>
      </c>
      <c r="I223" s="156">
        <f t="shared" si="69"/>
        <v>386.75359764351322</v>
      </c>
      <c r="J223" s="156">
        <f t="shared" si="69"/>
        <v>391.16839127677616</v>
      </c>
      <c r="K223" s="156">
        <f t="shared" si="69"/>
        <v>396.11167984069886</v>
      </c>
      <c r="L223" s="156">
        <f t="shared" si="69"/>
        <v>401.12619125420804</v>
      </c>
      <c r="M223" s="156">
        <f t="shared" si="69"/>
        <v>362.60952532380662</v>
      </c>
      <c r="N223" s="156">
        <f t="shared" si="69"/>
        <v>385.85471338592436</v>
      </c>
      <c r="O223" s="156">
        <f t="shared" si="69"/>
        <v>302.18634236627975</v>
      </c>
      <c r="P223" s="156">
        <f t="shared" si="69"/>
        <v>370.48518114076268</v>
      </c>
      <c r="Q223" s="156">
        <f t="shared" si="69"/>
        <v>332.49128621771644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189.85678486282239</v>
      </c>
      <c r="C226" s="184">
        <f>C169/RES_summary!C$19</f>
        <v>207.93174531355743</v>
      </c>
      <c r="D226" s="184">
        <f>D169/RES_summary!D$19</f>
        <v>197.83814004846954</v>
      </c>
      <c r="E226" s="184">
        <f>E169/RES_summary!E$19</f>
        <v>200.80404702567415</v>
      </c>
      <c r="F226" s="184">
        <f>F169/RES_summary!F$19</f>
        <v>192.38131436590277</v>
      </c>
      <c r="G226" s="184">
        <f>G169/RES_summary!G$19</f>
        <v>188.73133520117437</v>
      </c>
      <c r="H226" s="184">
        <f>H169/RES_summary!H$19</f>
        <v>186.30504467918371</v>
      </c>
      <c r="I226" s="184">
        <f>I169/RES_summary!I$19</f>
        <v>176.32681568174712</v>
      </c>
      <c r="J226" s="184">
        <f>J169/RES_summary!J$19</f>
        <v>174.87344269803043</v>
      </c>
      <c r="K226" s="184">
        <f>K169/RES_summary!K$19</f>
        <v>169.42765025827569</v>
      </c>
      <c r="L226" s="184">
        <f>L169/RES_summary!L$19</f>
        <v>189.17677874714093</v>
      </c>
      <c r="M226" s="184">
        <f>M169/RES_summary!M$19</f>
        <v>170.3458884323552</v>
      </c>
      <c r="N226" s="184">
        <f>N169/RES_summary!N$19</f>
        <v>175.98280998201511</v>
      </c>
      <c r="O226" s="184">
        <f>O169/RES_summary!O$19</f>
        <v>178.21553455660194</v>
      </c>
      <c r="P226" s="184">
        <f>P169/RES_summary!P$19</f>
        <v>154.9643570772169</v>
      </c>
      <c r="Q226" s="184">
        <f>Q169/RES_summary!Q$19</f>
        <v>158.29126841044118</v>
      </c>
    </row>
    <row r="227" spans="1:17" ht="12" customHeight="1" x14ac:dyDescent="0.25">
      <c r="A227" s="158" t="s">
        <v>65</v>
      </c>
      <c r="B227" s="178">
        <f>B170/RES_summary!B$19</f>
        <v>156.40344514159111</v>
      </c>
      <c r="C227" s="178">
        <f>C170/RES_summary!C$19</f>
        <v>173.88875884460677</v>
      </c>
      <c r="D227" s="178">
        <f>D170/RES_summary!D$19</f>
        <v>161.57010359473193</v>
      </c>
      <c r="E227" s="178">
        <f>E170/RES_summary!E$19</f>
        <v>165.81018264631126</v>
      </c>
      <c r="F227" s="178">
        <f>F170/RES_summary!F$19</f>
        <v>158.06590172665531</v>
      </c>
      <c r="G227" s="178">
        <f>G170/RES_summary!G$19</f>
        <v>154.12644937969486</v>
      </c>
      <c r="H227" s="178">
        <f>H170/RES_summary!H$19</f>
        <v>153.16794579675567</v>
      </c>
      <c r="I227" s="178">
        <f>I170/RES_summary!I$19</f>
        <v>141.65016765633317</v>
      </c>
      <c r="J227" s="178">
        <f>J170/RES_summary!J$19</f>
        <v>139.35929278887349</v>
      </c>
      <c r="K227" s="178">
        <f>K170/RES_summary!K$19</f>
        <v>134.05945722435283</v>
      </c>
      <c r="L227" s="178">
        <f>L170/RES_summary!L$19</f>
        <v>153.17942150421712</v>
      </c>
      <c r="M227" s="178">
        <f>M170/RES_summary!M$19</f>
        <v>134.89465288934531</v>
      </c>
      <c r="N227" s="178">
        <f>N170/RES_summary!N$19</f>
        <v>140.62676016566076</v>
      </c>
      <c r="O227" s="178">
        <f>O170/RES_summary!O$19</f>
        <v>143.11464413384428</v>
      </c>
      <c r="P227" s="178">
        <f>P170/RES_summary!P$19</f>
        <v>120.44185114190662</v>
      </c>
      <c r="Q227" s="178">
        <f>Q170/RES_summary!Q$19</f>
        <v>124.08357856199329</v>
      </c>
    </row>
    <row r="228" spans="1:17" ht="12" customHeight="1" x14ac:dyDescent="0.25">
      <c r="A228" s="23" t="s">
        <v>149</v>
      </c>
      <c r="B228" s="177">
        <f>B171/RES_summary!B$19</f>
        <v>155.85181551804371</v>
      </c>
      <c r="C228" s="177">
        <f>C171/RES_summary!C$19</f>
        <v>173.32032117786952</v>
      </c>
      <c r="D228" s="177">
        <f>D171/RES_summary!D$19</f>
        <v>161.15393835974504</v>
      </c>
      <c r="E228" s="177">
        <f>E171/RES_summary!E$19</f>
        <v>165.25405040772867</v>
      </c>
      <c r="F228" s="177">
        <f>F171/RES_summary!F$19</f>
        <v>157.51333231600935</v>
      </c>
      <c r="G228" s="177">
        <f>G171/RES_summary!G$19</f>
        <v>153.55735988210597</v>
      </c>
      <c r="H228" s="177">
        <f>H171/RES_summary!H$19</f>
        <v>152.50593547939673</v>
      </c>
      <c r="I228" s="177">
        <f>I171/RES_summary!I$19</f>
        <v>141.15758144936439</v>
      </c>
      <c r="J228" s="177">
        <f>J171/RES_summary!J$19</f>
        <v>138.86028864537562</v>
      </c>
      <c r="K228" s="177">
        <f>K171/RES_summary!K$19</f>
        <v>133.59721978184453</v>
      </c>
      <c r="L228" s="177">
        <f>L171/RES_summary!L$19</f>
        <v>152.58712391395372</v>
      </c>
      <c r="M228" s="177">
        <f>M171/RES_summary!M$19</f>
        <v>134.44887797055625</v>
      </c>
      <c r="N228" s="177">
        <f>N171/RES_summary!N$19</f>
        <v>140.07117176333688</v>
      </c>
      <c r="O228" s="177">
        <f>O171/RES_summary!O$19</f>
        <v>142.54327584255373</v>
      </c>
      <c r="P228" s="177">
        <f>P171/RES_summary!P$19</f>
        <v>119.989010135591</v>
      </c>
      <c r="Q228" s="177">
        <f>Q171/RES_summary!Q$19</f>
        <v>123.52833601950964</v>
      </c>
    </row>
    <row r="229" spans="1:17" ht="12" customHeight="1" x14ac:dyDescent="0.25">
      <c r="A229" s="23" t="s">
        <v>60</v>
      </c>
      <c r="B229" s="177">
        <f>B172/RES_summary!B$19</f>
        <v>0.55162962354741152</v>
      </c>
      <c r="C229" s="177">
        <f>C172/RES_summary!C$19</f>
        <v>0.56843766673726615</v>
      </c>
      <c r="D229" s="177">
        <f>D172/RES_summary!D$19</f>
        <v>0.41616523498688501</v>
      </c>
      <c r="E229" s="177">
        <f>E172/RES_summary!E$19</f>
        <v>0.55613223858257776</v>
      </c>
      <c r="F229" s="177">
        <f>F172/RES_summary!F$19</f>
        <v>0.55256941064597465</v>
      </c>
      <c r="G229" s="177">
        <f>G172/RES_summary!G$19</f>
        <v>0.56908949758890226</v>
      </c>
      <c r="H229" s="177">
        <f>H172/RES_summary!H$19</f>
        <v>0.662010317358941</v>
      </c>
      <c r="I229" s="177">
        <f>I172/RES_summary!I$19</f>
        <v>0.49258620696880062</v>
      </c>
      <c r="J229" s="177">
        <f>J172/RES_summary!J$19</f>
        <v>0.49900414349785877</v>
      </c>
      <c r="K229" s="177">
        <f>K172/RES_summary!K$19</f>
        <v>0.46223744250829191</v>
      </c>
      <c r="L229" s="177">
        <f>L172/RES_summary!L$19</f>
        <v>0.59229759026340367</v>
      </c>
      <c r="M229" s="177">
        <f>M172/RES_summary!M$19</f>
        <v>0.44577491878903752</v>
      </c>
      <c r="N229" s="177">
        <f>N172/RES_summary!N$19</f>
        <v>0.55558840232390116</v>
      </c>
      <c r="O229" s="177">
        <f>O172/RES_summary!O$19</f>
        <v>0.57136829129055355</v>
      </c>
      <c r="P229" s="177">
        <f>P172/RES_summary!P$19</f>
        <v>0.4528410063156329</v>
      </c>
      <c r="Q229" s="177">
        <f>Q172/RES_summary!Q$19</f>
        <v>0.55524254248366733</v>
      </c>
    </row>
    <row r="230" spans="1:17" ht="12" customHeight="1" x14ac:dyDescent="0.25">
      <c r="A230" s="158" t="s">
        <v>112</v>
      </c>
      <c r="B230" s="178">
        <f>B173/RES_summary!B$19</f>
        <v>1.9345081144529108E-3</v>
      </c>
      <c r="C230" s="178">
        <f>C173/RES_summary!C$19</f>
        <v>4.1008041191869238E-3</v>
      </c>
      <c r="D230" s="178">
        <f>D173/RES_summary!D$19</f>
        <v>4.9685498213809737E-3</v>
      </c>
      <c r="E230" s="178">
        <f>E173/RES_summary!E$19</f>
        <v>1.0657269581481266E-2</v>
      </c>
      <c r="F230" s="178">
        <f>F173/RES_summary!F$19</f>
        <v>1.4424110763409987E-2</v>
      </c>
      <c r="G230" s="178">
        <f>G173/RES_summary!G$19</f>
        <v>1.8862270647420062E-2</v>
      </c>
      <c r="H230" s="178">
        <f>H173/RES_summary!H$19</f>
        <v>2.6863995826464284E-2</v>
      </c>
      <c r="I230" s="178">
        <f>I173/RES_summary!I$19</f>
        <v>3.6626853862755576E-2</v>
      </c>
      <c r="J230" s="178">
        <f>J173/RES_summary!J$19</f>
        <v>3.8103813919068398E-2</v>
      </c>
      <c r="K230" s="178">
        <f>K173/RES_summary!K$19</f>
        <v>4.4722714167674871E-2</v>
      </c>
      <c r="L230" s="178">
        <f>L173/RES_summary!L$19</f>
        <v>5.56607133239252E-2</v>
      </c>
      <c r="M230" s="178">
        <f>M173/RES_summary!M$19</f>
        <v>6.9189906628704695E-2</v>
      </c>
      <c r="N230" s="178">
        <f>N173/RES_summary!N$19</f>
        <v>8.2232470782715755E-2</v>
      </c>
      <c r="O230" s="178">
        <f>O173/RES_summary!O$19</f>
        <v>8.0164741036962611E-2</v>
      </c>
      <c r="P230" s="178">
        <f>P173/RES_summary!P$19</f>
        <v>0.11182169469325584</v>
      </c>
      <c r="Q230" s="178">
        <f>Q173/RES_summary!Q$19</f>
        <v>0.10495044121785171</v>
      </c>
    </row>
    <row r="231" spans="1:17" ht="12" customHeight="1" x14ac:dyDescent="0.25">
      <c r="A231" s="23" t="s">
        <v>60</v>
      </c>
      <c r="B231" s="177">
        <f>B174/RES_summary!B$19</f>
        <v>1.9345081144529108E-3</v>
      </c>
      <c r="C231" s="177">
        <f>C174/RES_summary!C$19</f>
        <v>4.1008041191869238E-3</v>
      </c>
      <c r="D231" s="177">
        <f>D174/RES_summary!D$19</f>
        <v>4.9685498213809737E-3</v>
      </c>
      <c r="E231" s="177">
        <f>E174/RES_summary!E$19</f>
        <v>1.0657269581481266E-2</v>
      </c>
      <c r="F231" s="177">
        <f>F174/RES_summary!F$19</f>
        <v>1.4424110763409987E-2</v>
      </c>
      <c r="G231" s="177">
        <f>G174/RES_summary!G$19</f>
        <v>1.8862270647420062E-2</v>
      </c>
      <c r="H231" s="177">
        <f>H174/RES_summary!H$19</f>
        <v>2.6863995826464284E-2</v>
      </c>
      <c r="I231" s="177">
        <f>I174/RES_summary!I$19</f>
        <v>3.6626853862755576E-2</v>
      </c>
      <c r="J231" s="177">
        <f>J174/RES_summary!J$19</f>
        <v>3.8103813919068398E-2</v>
      </c>
      <c r="K231" s="177">
        <f>K174/RES_summary!K$19</f>
        <v>4.4722714167674871E-2</v>
      </c>
      <c r="L231" s="177">
        <f>L174/RES_summary!L$19</f>
        <v>5.56607133239252E-2</v>
      </c>
      <c r="M231" s="177">
        <f>M174/RES_summary!M$19</f>
        <v>6.9189906628704695E-2</v>
      </c>
      <c r="N231" s="177">
        <f>N174/RES_summary!N$19</f>
        <v>8.2232470782715755E-2</v>
      </c>
      <c r="O231" s="177">
        <f>O174/RES_summary!O$19</f>
        <v>8.0164741036962611E-2</v>
      </c>
      <c r="P231" s="177">
        <f>P174/RES_summary!P$19</f>
        <v>0.11182169469325584</v>
      </c>
      <c r="Q231" s="177">
        <f>Q174/RES_summary!Q$19</f>
        <v>0.10495044121785171</v>
      </c>
    </row>
    <row r="232" spans="1:17" ht="12" customHeight="1" x14ac:dyDescent="0.25">
      <c r="A232" s="158" t="s">
        <v>63</v>
      </c>
      <c r="B232" s="178">
        <f>B175/RES_summary!B$19</f>
        <v>19.622565109931966</v>
      </c>
      <c r="C232" s="178">
        <f>C175/RES_summary!C$19</f>
        <v>20.077930552588235</v>
      </c>
      <c r="D232" s="178">
        <f>D175/RES_summary!D$19</f>
        <v>22.496657092161819</v>
      </c>
      <c r="E232" s="178">
        <f>E175/RES_summary!E$19</f>
        <v>21.308455329339512</v>
      </c>
      <c r="F232" s="178">
        <f>F175/RES_summary!F$19</f>
        <v>20.644442628854275</v>
      </c>
      <c r="G232" s="178">
        <f>G175/RES_summary!G$19</f>
        <v>21.301720985220452</v>
      </c>
      <c r="H232" s="178">
        <f>H175/RES_summary!H$19</f>
        <v>19.645262086543859</v>
      </c>
      <c r="I232" s="178">
        <f>I175/RES_summary!I$19</f>
        <v>21.307122292096889</v>
      </c>
      <c r="J232" s="178">
        <f>J175/RES_summary!J$19</f>
        <v>22.12154732946231</v>
      </c>
      <c r="K232" s="178">
        <f>K175/RES_summary!K$19</f>
        <v>22.026199578027196</v>
      </c>
      <c r="L232" s="178">
        <f>L175/RES_summary!L$19</f>
        <v>22.184626439954364</v>
      </c>
      <c r="M232" s="178">
        <f>M175/RES_summary!M$19</f>
        <v>21.695928694564202</v>
      </c>
      <c r="N232" s="178">
        <f>N175/RES_summary!N$19</f>
        <v>21.702965226868603</v>
      </c>
      <c r="O232" s="178">
        <f>O175/RES_summary!O$19</f>
        <v>21.543649807547457</v>
      </c>
      <c r="P232" s="178">
        <f>P175/RES_summary!P$19</f>
        <v>21.167410902079578</v>
      </c>
      <c r="Q232" s="178">
        <f>Q175/RES_summary!Q$19</f>
        <v>21.035828996252569</v>
      </c>
    </row>
    <row r="233" spans="1:17" ht="12" customHeight="1" x14ac:dyDescent="0.25">
      <c r="A233" s="167" t="s">
        <v>148</v>
      </c>
      <c r="B233" s="183">
        <f>B176/RES_summary!B$19</f>
        <v>18.860889764730807</v>
      </c>
      <c r="C233" s="183">
        <f>C176/RES_summary!C$19</f>
        <v>19.281578445788519</v>
      </c>
      <c r="D233" s="183">
        <f>D176/RES_summary!D$19</f>
        <v>21.803744667372097</v>
      </c>
      <c r="E233" s="183">
        <f>E176/RES_summary!E$19</f>
        <v>20.697460974631106</v>
      </c>
      <c r="F233" s="183">
        <f>F176/RES_summary!F$19</f>
        <v>20.148719369569026</v>
      </c>
      <c r="G233" s="183">
        <f>G176/RES_summary!G$19</f>
        <v>20.875174392156119</v>
      </c>
      <c r="H233" s="183">
        <f>H176/RES_summary!H$19</f>
        <v>19.563048462638868</v>
      </c>
      <c r="I233" s="183">
        <f>I176/RES_summary!I$19</f>
        <v>20.814898346187242</v>
      </c>
      <c r="J233" s="183">
        <f>J176/RES_summary!J$19</f>
        <v>21.734213736595088</v>
      </c>
      <c r="K233" s="183">
        <f>K176/RES_summary!K$19</f>
        <v>21.568103781562346</v>
      </c>
      <c r="L233" s="183">
        <f>L176/RES_summary!L$19</f>
        <v>21.901386582584507</v>
      </c>
      <c r="M233" s="183">
        <f>M176/RES_summary!M$19</f>
        <v>21.439393452938035</v>
      </c>
      <c r="N233" s="183">
        <f>N176/RES_summary!N$19</f>
        <v>21.666697552735538</v>
      </c>
      <c r="O233" s="183">
        <f>O176/RES_summary!O$19</f>
        <v>21.538944794426026</v>
      </c>
      <c r="P233" s="183">
        <f>P176/RES_summary!P$19</f>
        <v>21.09597190282642</v>
      </c>
      <c r="Q233" s="183">
        <f>Q176/RES_summary!Q$19</f>
        <v>20.890338370679288</v>
      </c>
    </row>
    <row r="234" spans="1:17" ht="12" customHeight="1" x14ac:dyDescent="0.25">
      <c r="A234" s="167" t="s">
        <v>147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19.199062681844193</v>
      </c>
      <c r="F234" s="183">
        <f>F177/RES_summary!F$19</f>
        <v>18.865532997140793</v>
      </c>
      <c r="G234" s="183">
        <f>G177/RES_summary!G$19</f>
        <v>19.391948155617115</v>
      </c>
      <c r="H234" s="183">
        <f>H177/RES_summary!H$19</f>
        <v>18.48303209701136</v>
      </c>
      <c r="I234" s="183">
        <f>I177/RES_summary!I$19</f>
        <v>19.315499391110031</v>
      </c>
      <c r="J234" s="183">
        <f>J177/RES_summary!J$19</f>
        <v>20.115094680601537</v>
      </c>
      <c r="K234" s="183">
        <f>K177/RES_summary!K$19</f>
        <v>20.188890876741315</v>
      </c>
      <c r="L234" s="183">
        <f>L177/RES_summary!L$19</f>
        <v>20.606653345677753</v>
      </c>
      <c r="M234" s="183">
        <f>M177/RES_summary!M$19</f>
        <v>20.214562120686356</v>
      </c>
      <c r="N234" s="183">
        <f>N177/RES_summary!N$19</f>
        <v>20.250394942029111</v>
      </c>
      <c r="O234" s="183">
        <f>O177/RES_summary!O$19</f>
        <v>20.133491413429283</v>
      </c>
      <c r="P234" s="183">
        <f>P177/RES_summary!P$19</f>
        <v>19.722671917549512</v>
      </c>
      <c r="Q234" s="183">
        <f>Q177/RES_summary!Q$19</f>
        <v>19.534394924488964</v>
      </c>
    </row>
    <row r="235" spans="1:17" ht="12" customHeight="1" x14ac:dyDescent="0.25">
      <c r="A235" s="166" t="s">
        <v>61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13.453349633510392</v>
      </c>
      <c r="F235" s="182">
        <f>F178/RES_summary!F$19</f>
        <v>13.09666759022009</v>
      </c>
      <c r="G235" s="182">
        <f>G178/RES_summary!G$19</f>
        <v>13.568863354900911</v>
      </c>
      <c r="H235" s="182">
        <f>H178/RES_summary!H$19</f>
        <v>12.715981500715536</v>
      </c>
      <c r="I235" s="182">
        <f>I178/RES_summary!I$19</f>
        <v>13.529683925021699</v>
      </c>
      <c r="J235" s="182">
        <f>J178/RES_summary!J$19</f>
        <v>14.127238928786747</v>
      </c>
      <c r="K235" s="182">
        <f>K178/RES_summary!K$19</f>
        <v>14.019267458015419</v>
      </c>
      <c r="L235" s="182">
        <f>L178/RES_summary!L$19</f>
        <v>14.235901278679966</v>
      </c>
      <c r="M235" s="182">
        <f>M178/RES_summary!M$19</f>
        <v>13.935605744409751</v>
      </c>
      <c r="N235" s="182">
        <f>N178/RES_summary!N$19</f>
        <v>14.083353409278152</v>
      </c>
      <c r="O235" s="182">
        <f>O178/RES_summary!O$19</f>
        <v>14.000314116376972</v>
      </c>
      <c r="P235" s="182">
        <f>P178/RES_summary!P$19</f>
        <v>13.712381736837189</v>
      </c>
      <c r="Q235" s="182">
        <f>Q178/RES_summary!Q$19</f>
        <v>13.578719940941575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5.7457130483337995</v>
      </c>
      <c r="F236" s="181">
        <f>F179/RES_summary!F$19</f>
        <v>5.7688654069207059</v>
      </c>
      <c r="G236" s="181">
        <f>G179/RES_summary!G$19</f>
        <v>5.8230848007162024</v>
      </c>
      <c r="H236" s="181">
        <f>H179/RES_summary!H$19</f>
        <v>5.7670505962958245</v>
      </c>
      <c r="I236" s="181">
        <f>I179/RES_summary!I$19</f>
        <v>5.7858154660883292</v>
      </c>
      <c r="J236" s="181">
        <f>J179/RES_summary!J$19</f>
        <v>5.9878557518147941</v>
      </c>
      <c r="K236" s="181">
        <f>K179/RES_summary!K$19</f>
        <v>6.1696234187258927</v>
      </c>
      <c r="L236" s="181">
        <f>L179/RES_summary!L$19</f>
        <v>6.3707520669977882</v>
      </c>
      <c r="M236" s="181">
        <f>M179/RES_summary!M$19</f>
        <v>6.2789563762766019</v>
      </c>
      <c r="N236" s="181">
        <f>N179/RES_summary!N$19</f>
        <v>6.1670415327509591</v>
      </c>
      <c r="O236" s="181">
        <f>O179/RES_summary!O$19</f>
        <v>6.1331772970523106</v>
      </c>
      <c r="P236" s="181">
        <f>P179/RES_summary!P$19</f>
        <v>6.0102901807123237</v>
      </c>
      <c r="Q236" s="181">
        <f>Q179/RES_summary!Q$19</f>
        <v>5.9556749835473886</v>
      </c>
    </row>
    <row r="237" spans="1:17" ht="12" customHeight="1" x14ac:dyDescent="0.25">
      <c r="A237" s="163" t="s">
        <v>142</v>
      </c>
      <c r="B237" s="180">
        <f>B180/RES_summary!B$19</f>
        <v>26.163669470116862</v>
      </c>
      <c r="C237" s="180">
        <f>C180/RES_summary!C$19</f>
        <v>26.965464475597976</v>
      </c>
      <c r="D237" s="180">
        <f>D180/RES_summary!D$19</f>
        <v>28.272077903064638</v>
      </c>
      <c r="E237" s="180">
        <f>E180/RES_summary!E$19</f>
        <v>29.109542300737008</v>
      </c>
      <c r="F237" s="180">
        <f>F180/RES_summary!F$19</f>
        <v>29.643678530038631</v>
      </c>
      <c r="G237" s="180">
        <f>G180/RES_summary!G$19</f>
        <v>29.559684426113861</v>
      </c>
      <c r="H237" s="180">
        <f>H180/RES_summary!H$19</f>
        <v>30.203697704447826</v>
      </c>
      <c r="I237" s="180">
        <f>I180/RES_summary!I$19</f>
        <v>28.889439778570551</v>
      </c>
      <c r="J237" s="180">
        <f>J180/RES_summary!J$19</f>
        <v>28.849439792725871</v>
      </c>
      <c r="K237" s="180">
        <f>K180/RES_summary!K$19</f>
        <v>29.839645273224576</v>
      </c>
      <c r="L237" s="180">
        <f>L180/RES_summary!L$19</f>
        <v>30.762543353263339</v>
      </c>
      <c r="M237" s="180">
        <f>M180/RES_summary!M$19</f>
        <v>31.557070769369766</v>
      </c>
      <c r="N237" s="180">
        <f>N180/RES_summary!N$19</f>
        <v>30.164486558603439</v>
      </c>
      <c r="O237" s="180">
        <f>O180/RES_summary!O$19</f>
        <v>29.939249219746028</v>
      </c>
      <c r="P237" s="180">
        <f>P180/RES_summary!P$19</f>
        <v>28.577290998748982</v>
      </c>
      <c r="Q237" s="180">
        <f>Q180/RES_summary!Q$19</f>
        <v>28.789265933206369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24.666915543812845</v>
      </c>
      <c r="F238" s="179">
        <f>F181/RES_summary!F$19</f>
        <v>25.037256451446201</v>
      </c>
      <c r="G238" s="179">
        <f>G181/RES_summary!G$19</f>
        <v>25.03687967768969</v>
      </c>
      <c r="H238" s="179">
        <f>H181/RES_summary!H$19</f>
        <v>25.399454104187164</v>
      </c>
      <c r="I238" s="179">
        <f>I181/RES_summary!I$19</f>
        <v>24.563951322159376</v>
      </c>
      <c r="J238" s="179">
        <f>J181/RES_summary!J$19</f>
        <v>24.739991617086385</v>
      </c>
      <c r="K238" s="179">
        <f>K181/RES_summary!K$19</f>
        <v>25.565392846321672</v>
      </c>
      <c r="L238" s="179">
        <f>L181/RES_summary!L$19</f>
        <v>26.366405246619053</v>
      </c>
      <c r="M238" s="179">
        <f>M181/RES_summary!M$19</f>
        <v>26.791052376367087</v>
      </c>
      <c r="N238" s="179">
        <f>N181/RES_summary!N$19</f>
        <v>25.773957795843248</v>
      </c>
      <c r="O238" s="179">
        <f>O181/RES_summary!O$19</f>
        <v>25.593689289887347</v>
      </c>
      <c r="P238" s="179">
        <f>P181/RES_summary!P$19</f>
        <v>24.585529329899209</v>
      </c>
      <c r="Q238" s="179">
        <f>Q181/RES_summary!Q$19</f>
        <v>24.668697840131639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18.921202495479079</v>
      </c>
      <c r="F239" s="177">
        <f>F182/RES_summary!F$19</f>
        <v>19.268391044525494</v>
      </c>
      <c r="G239" s="177">
        <f>G182/RES_summary!G$19</f>
        <v>19.213794876973484</v>
      </c>
      <c r="H239" s="177">
        <f>H182/RES_summary!H$19</f>
        <v>19.632403507891336</v>
      </c>
      <c r="I239" s="177">
        <f>I182/RES_summary!I$19</f>
        <v>18.778135856071042</v>
      </c>
      <c r="J239" s="177">
        <f>J182/RES_summary!J$19</f>
        <v>18.752135865271587</v>
      </c>
      <c r="K239" s="177">
        <f>K182/RES_summary!K$19</f>
        <v>19.395769427595777</v>
      </c>
      <c r="L239" s="177">
        <f>L182/RES_summary!L$19</f>
        <v>19.995653179621264</v>
      </c>
      <c r="M239" s="177">
        <f>M182/RES_summary!M$19</f>
        <v>20.512096000090484</v>
      </c>
      <c r="N239" s="177">
        <f>N182/RES_summary!N$19</f>
        <v>19.606916263092291</v>
      </c>
      <c r="O239" s="177">
        <f>O182/RES_summary!O$19</f>
        <v>19.460511992835038</v>
      </c>
      <c r="P239" s="177">
        <f>P182/RES_summary!P$19</f>
        <v>18.575239149186885</v>
      </c>
      <c r="Q239" s="177">
        <f>Q182/RES_summary!Q$19</f>
        <v>18.713022856584249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5.745713048333764</v>
      </c>
      <c r="F240" s="177">
        <f>F183/RES_summary!F$19</f>
        <v>5.7688654069207059</v>
      </c>
      <c r="G240" s="177">
        <f>G183/RES_summary!G$19</f>
        <v>5.8230848007162033</v>
      </c>
      <c r="H240" s="177">
        <f>H183/RES_summary!H$19</f>
        <v>5.7670505962958245</v>
      </c>
      <c r="I240" s="177">
        <f>I183/RES_summary!I$19</f>
        <v>5.785815466088331</v>
      </c>
      <c r="J240" s="177">
        <f>J183/RES_summary!J$19</f>
        <v>5.9878557518147959</v>
      </c>
      <c r="K240" s="177">
        <f>K183/RES_summary!K$19</f>
        <v>6.1696234187258927</v>
      </c>
      <c r="L240" s="177">
        <f>L183/RES_summary!L$19</f>
        <v>6.3707520669977882</v>
      </c>
      <c r="M240" s="177">
        <f>M183/RES_summary!M$19</f>
        <v>6.2789563762766072</v>
      </c>
      <c r="N240" s="177">
        <f>N183/RES_summary!N$19</f>
        <v>6.16704153275096</v>
      </c>
      <c r="O240" s="177">
        <f>O183/RES_summary!O$19</f>
        <v>6.1331772970523124</v>
      </c>
      <c r="P240" s="177">
        <f>P183/RES_summary!P$19</f>
        <v>6.0102901807123228</v>
      </c>
      <c r="Q240" s="177">
        <f>Q183/RES_summary!Q$19</f>
        <v>5.9556749835473903</v>
      </c>
    </row>
    <row r="241" spans="1:17" ht="12" customHeight="1" x14ac:dyDescent="0.25">
      <c r="A241" s="158" t="s">
        <v>62</v>
      </c>
      <c r="B241" s="178">
        <f>B184/RES_summary!B$19</f>
        <v>13.828840103184865</v>
      </c>
      <c r="C241" s="178">
        <f>C184/RES_summary!C$19</f>
        <v>13.96095511224325</v>
      </c>
      <c r="D241" s="178">
        <f>D184/RES_summary!D$19</f>
        <v>13.766410811754421</v>
      </c>
      <c r="E241" s="178">
        <f>E184/RES_summary!E$19</f>
        <v>13.674751780441904</v>
      </c>
      <c r="F241" s="178">
        <f>F184/RES_summary!F$19</f>
        <v>13.656545899629762</v>
      </c>
      <c r="G241" s="178">
        <f>G184/RES_summary!G$19</f>
        <v>13.284302565611632</v>
      </c>
      <c r="H241" s="178">
        <f>H184/RES_summary!H$19</f>
        <v>13.464972800057705</v>
      </c>
      <c r="I241" s="178">
        <f>I184/RES_summary!I$19</f>
        <v>13.33289887945433</v>
      </c>
      <c r="J241" s="178">
        <f>J184/RES_summary!J$19</f>
        <v>13.354498765775572</v>
      </c>
      <c r="K241" s="178">
        <f>K184/RES_summary!K$19</f>
        <v>13.297270741727987</v>
      </c>
      <c r="L241" s="178">
        <f>L184/RES_summary!L$19</f>
        <v>13.757070089645511</v>
      </c>
      <c r="M241" s="178">
        <f>M184/RES_summary!M$19</f>
        <v>13.686116941816955</v>
      </c>
      <c r="N241" s="178">
        <f>N184/RES_summary!N$19</f>
        <v>13.570852118702991</v>
      </c>
      <c r="O241" s="178">
        <f>O184/RES_summary!O$19</f>
        <v>13.477075874173245</v>
      </c>
      <c r="P241" s="178">
        <f>P184/RES_summary!P$19</f>
        <v>13.243273338537454</v>
      </c>
      <c r="Q241" s="178">
        <f>Q184/RES_summary!Q$19</f>
        <v>13.06691041097748</v>
      </c>
    </row>
    <row r="242" spans="1:17" ht="12" customHeight="1" x14ac:dyDescent="0.25">
      <c r="A242" s="23" t="s">
        <v>57</v>
      </c>
      <c r="B242" s="177">
        <f>B185/RES_summary!B$19</f>
        <v>21.334169686981433</v>
      </c>
      <c r="C242" s="177">
        <f>C185/RES_summary!C$19</f>
        <v>24.519735146130941</v>
      </c>
      <c r="D242" s="177">
        <f>D185/RES_summary!D$19</f>
        <v>23.618825777550857</v>
      </c>
      <c r="E242" s="177">
        <f>E185/RES_summary!E$19</f>
        <v>22.421277453371175</v>
      </c>
      <c r="F242" s="177">
        <f>F185/RES_summary!F$19</f>
        <v>23.561352437483375</v>
      </c>
      <c r="G242" s="177">
        <f>G185/RES_summary!G$19</f>
        <v>20.897158478664746</v>
      </c>
      <c r="H242" s="177">
        <f>H185/RES_summary!H$19</f>
        <v>24.711723727064413</v>
      </c>
      <c r="I242" s="177">
        <f>I185/RES_summary!I$19</f>
        <v>22.779565601314399</v>
      </c>
      <c r="J242" s="177">
        <f>J185/RES_summary!J$19</f>
        <v>22.903339467563573</v>
      </c>
      <c r="K242" s="177">
        <f>K185/RES_summary!K$19</f>
        <v>23.054398515415169</v>
      </c>
      <c r="L242" s="177">
        <f>L185/RES_summary!L$19</f>
        <v>23.198704969930255</v>
      </c>
      <c r="M242" s="177">
        <f>M185/RES_summary!M$19</f>
        <v>20.795429237333455</v>
      </c>
      <c r="N242" s="177">
        <f>N185/RES_summary!N$19</f>
        <v>21.773045545495869</v>
      </c>
      <c r="O242" s="177">
        <f>O185/RES_summary!O$19</f>
        <v>16.903322414841266</v>
      </c>
      <c r="P242" s="177">
        <f>P185/RES_summary!P$19</f>
        <v>20.546381302028543</v>
      </c>
      <c r="Q242" s="177">
        <f>Q185/RES_summary!Q$19</f>
        <v>18.280908978227028</v>
      </c>
    </row>
    <row r="243" spans="1:17" ht="12" customHeight="1" x14ac:dyDescent="0.25">
      <c r="A243" s="29" t="s">
        <v>140</v>
      </c>
      <c r="B243" s="176">
        <f>B186/RES_summary!B$19</f>
        <v>12.70864235418267</v>
      </c>
      <c r="C243" s="176">
        <f>C186/RES_summary!C$19</f>
        <v>12.223063536602901</v>
      </c>
      <c r="D243" s="176">
        <f>D186/RES_summary!D$19</f>
        <v>12.790446924870094</v>
      </c>
      <c r="E243" s="176">
        <f>E186/RES_summary!E$19</f>
        <v>12.885943700263621</v>
      </c>
      <c r="F243" s="176">
        <f>F186/RES_summary!F$19</f>
        <v>12.769489354795626</v>
      </c>
      <c r="G243" s="176">
        <f>G186/RES_summary!G$19</f>
        <v>12.949960442886676</v>
      </c>
      <c r="H243" s="176">
        <f>H186/RES_summary!H$19</f>
        <v>12.97024469270062</v>
      </c>
      <c r="I243" s="176">
        <f>I186/RES_summary!I$19</f>
        <v>13.109904716293197</v>
      </c>
      <c r="J243" s="176">
        <f>J186/RES_summary!J$19</f>
        <v>13.139433522539838</v>
      </c>
      <c r="K243" s="176">
        <f>K186/RES_summary!K$19</f>
        <v>13.230255299676214</v>
      </c>
      <c r="L243" s="176">
        <f>L186/RES_summary!L$19</f>
        <v>13.531316380529164</v>
      </c>
      <c r="M243" s="176">
        <f>M186/RES_summary!M$19</f>
        <v>13.365506998402596</v>
      </c>
      <c r="N243" s="176">
        <f>N186/RES_summary!N$19</f>
        <v>12.887514338837073</v>
      </c>
      <c r="O243" s="176">
        <f>O186/RES_summary!O$19</f>
        <v>13.19450032579525</v>
      </c>
      <c r="P243" s="176">
        <f>P186/RES_summary!P$19</f>
        <v>12.5899950618146</v>
      </c>
      <c r="Q243" s="176">
        <f>Q186/RES_summary!Q$19</f>
        <v>12.599756794721106</v>
      </c>
    </row>
    <row r="245" spans="1:17" ht="12" customHeight="1" x14ac:dyDescent="0.25">
      <c r="A245" s="152" t="s">
        <v>71</v>
      </c>
      <c r="B245" s="184">
        <f>B188/RES_summary!B$19</f>
        <v>134.42203194288615</v>
      </c>
      <c r="C245" s="184">
        <f>C188/RES_summary!C$19</f>
        <v>147.22513967076958</v>
      </c>
      <c r="D245" s="184">
        <f>D188/RES_summary!D$19</f>
        <v>141.12108319606597</v>
      </c>
      <c r="E245" s="184">
        <f>E188/RES_summary!E$19</f>
        <v>143.65128416588925</v>
      </c>
      <c r="F245" s="184">
        <f>F188/RES_summary!F$19</f>
        <v>138.04675897558204</v>
      </c>
      <c r="G245" s="184">
        <f>G188/RES_summary!G$19</f>
        <v>136.40632081930946</v>
      </c>
      <c r="H245" s="184">
        <f>H188/RES_summary!H$19</f>
        <v>134.98190252526078</v>
      </c>
      <c r="I245" s="184">
        <f>I188/RES_summary!I$19</f>
        <v>128.92754553047521</v>
      </c>
      <c r="J245" s="184">
        <f>J188/RES_summary!J$19</f>
        <v>128.53056677183821</v>
      </c>
      <c r="K245" s="184">
        <f>K188/RES_summary!K$19</f>
        <v>125.21481804663433</v>
      </c>
      <c r="L245" s="184">
        <f>L188/RES_summary!L$19</f>
        <v>139.97665900261816</v>
      </c>
      <c r="M245" s="184">
        <f>M188/RES_summary!M$19</f>
        <v>126.70636498616598</v>
      </c>
      <c r="N245" s="184">
        <f>N188/RES_summary!N$19</f>
        <v>131.20813805436248</v>
      </c>
      <c r="O245" s="184">
        <f>O188/RES_summary!O$19</f>
        <v>133.59077979301463</v>
      </c>
      <c r="P245" s="184">
        <f>P188/RES_summary!P$19</f>
        <v>116.77832271272001</v>
      </c>
      <c r="Q245" s="184">
        <f>Q188/RES_summary!Q$19</f>
        <v>119.81340753826703</v>
      </c>
    </row>
    <row r="246" spans="1:17" ht="12" customHeight="1" x14ac:dyDescent="0.25">
      <c r="A246" s="158" t="s">
        <v>65</v>
      </c>
      <c r="B246" s="178">
        <f>B189/RES_summary!B$19</f>
        <v>109.97361421743129</v>
      </c>
      <c r="C246" s="178">
        <f>C189/RES_summary!C$19</f>
        <v>122.46374867562255</v>
      </c>
      <c r="D246" s="178">
        <f>D189/RES_summary!D$19</f>
        <v>113.99578657316899</v>
      </c>
      <c r="E246" s="178">
        <f>E189/RES_summary!E$19</f>
        <v>117.16386020163131</v>
      </c>
      <c r="F246" s="178">
        <f>F189/RES_summary!F$19</f>
        <v>111.91426353661234</v>
      </c>
      <c r="G246" s="178">
        <f>G189/RES_summary!G$19</f>
        <v>109.46460739034062</v>
      </c>
      <c r="H246" s="178">
        <f>H189/RES_summary!H$19</f>
        <v>108.99948654215649</v>
      </c>
      <c r="I246" s="178">
        <f>I189/RES_summary!I$19</f>
        <v>101.49809653097948</v>
      </c>
      <c r="J246" s="178">
        <f>J189/RES_summary!J$19</f>
        <v>100.28959871727247</v>
      </c>
      <c r="K246" s="178">
        <f>K189/RES_summary!K$19</f>
        <v>96.879432072789527</v>
      </c>
      <c r="L246" s="178">
        <f>L189/RES_summary!L$19</f>
        <v>111.10669764917181</v>
      </c>
      <c r="M246" s="178">
        <f>M189/RES_summary!M$19</f>
        <v>98.280066023333845</v>
      </c>
      <c r="N246" s="178">
        <f>N189/RES_summary!N$19</f>
        <v>102.98484955363477</v>
      </c>
      <c r="O246" s="178">
        <f>O189/RES_summary!O$19</f>
        <v>105.33978071964205</v>
      </c>
      <c r="P246" s="178">
        <f>P189/RES_summary!P$19</f>
        <v>89.035534110310905</v>
      </c>
      <c r="Q246" s="178">
        <f>Q189/RES_summary!Q$19</f>
        <v>92.199918124932466</v>
      </c>
    </row>
    <row r="247" spans="1:17" ht="12" customHeight="1" x14ac:dyDescent="0.25">
      <c r="A247" s="23" t="s">
        <v>149</v>
      </c>
      <c r="B247" s="177">
        <f>B190/RES_summary!B$19</f>
        <v>109.42198459388388</v>
      </c>
      <c r="C247" s="177">
        <f>C190/RES_summary!C$19</f>
        <v>121.8953110088853</v>
      </c>
      <c r="D247" s="177">
        <f>D190/RES_summary!D$19</f>
        <v>113.57962133818209</v>
      </c>
      <c r="E247" s="177">
        <f>E190/RES_summary!E$19</f>
        <v>116.60772796304872</v>
      </c>
      <c r="F247" s="177">
        <f>F190/RES_summary!F$19</f>
        <v>111.36169412596637</v>
      </c>
      <c r="G247" s="177">
        <f>G190/RES_summary!G$19</f>
        <v>108.89551789275171</v>
      </c>
      <c r="H247" s="177">
        <f>H190/RES_summary!H$19</f>
        <v>108.33747622479756</v>
      </c>
      <c r="I247" s="177">
        <f>I190/RES_summary!I$19</f>
        <v>101.00551032401069</v>
      </c>
      <c r="J247" s="177">
        <f>J190/RES_summary!J$19</f>
        <v>99.790594573774612</v>
      </c>
      <c r="K247" s="177">
        <f>K190/RES_summary!K$19</f>
        <v>96.41719463028123</v>
      </c>
      <c r="L247" s="177">
        <f>L190/RES_summary!L$19</f>
        <v>110.51440005890841</v>
      </c>
      <c r="M247" s="177">
        <f>M190/RES_summary!M$19</f>
        <v>97.834291104544803</v>
      </c>
      <c r="N247" s="177">
        <f>N190/RES_summary!N$19</f>
        <v>102.42926115131088</v>
      </c>
      <c r="O247" s="177">
        <f>O190/RES_summary!O$19</f>
        <v>104.7684124283515</v>
      </c>
      <c r="P247" s="177">
        <f>P190/RES_summary!P$19</f>
        <v>88.582693103995268</v>
      </c>
      <c r="Q247" s="177">
        <f>Q190/RES_summary!Q$19</f>
        <v>91.644675582448798</v>
      </c>
    </row>
    <row r="248" spans="1:17" ht="12" customHeight="1" x14ac:dyDescent="0.25">
      <c r="A248" s="23" t="s">
        <v>60</v>
      </c>
      <c r="B248" s="177">
        <f>B191/RES_summary!B$19</f>
        <v>0.55162962354741141</v>
      </c>
      <c r="C248" s="177">
        <f>C191/RES_summary!C$19</f>
        <v>0.56843766673726615</v>
      </c>
      <c r="D248" s="177">
        <f>D191/RES_summary!D$19</f>
        <v>0.41616523498688501</v>
      </c>
      <c r="E248" s="177">
        <f>E191/RES_summary!E$19</f>
        <v>0.55613223858257776</v>
      </c>
      <c r="F248" s="177">
        <f>F191/RES_summary!F$19</f>
        <v>0.55256941064597442</v>
      </c>
      <c r="G248" s="177">
        <f>G191/RES_summary!G$19</f>
        <v>0.56908949758890248</v>
      </c>
      <c r="H248" s="177">
        <f>H191/RES_summary!H$19</f>
        <v>0.662010317358941</v>
      </c>
      <c r="I248" s="177">
        <f>I191/RES_summary!I$19</f>
        <v>0.49258620696880046</v>
      </c>
      <c r="J248" s="177">
        <f>J191/RES_summary!J$19</f>
        <v>0.49900414349785888</v>
      </c>
      <c r="K248" s="177">
        <f>K191/RES_summary!K$19</f>
        <v>0.46223744250829202</v>
      </c>
      <c r="L248" s="177">
        <f>L191/RES_summary!L$19</f>
        <v>0.59229759026340367</v>
      </c>
      <c r="M248" s="177">
        <f>M191/RES_summary!M$19</f>
        <v>0.44577491878903752</v>
      </c>
      <c r="N248" s="177">
        <f>N191/RES_summary!N$19</f>
        <v>0.5555884023239015</v>
      </c>
      <c r="O248" s="177">
        <f>O191/RES_summary!O$19</f>
        <v>0.57136829129055355</v>
      </c>
      <c r="P248" s="177">
        <f>P191/RES_summary!P$19</f>
        <v>0.4528410063156329</v>
      </c>
      <c r="Q248" s="177">
        <f>Q191/RES_summary!Q$19</f>
        <v>0.55524254248366778</v>
      </c>
    </row>
    <row r="249" spans="1:17" ht="12" customHeight="1" x14ac:dyDescent="0.25">
      <c r="A249" s="158" t="s">
        <v>112</v>
      </c>
      <c r="B249" s="178">
        <f>B192/RES_summary!B$19</f>
        <v>2.934723380992025E-3</v>
      </c>
      <c r="C249" s="178">
        <f>C192/RES_summary!C$19</f>
        <v>6.9024293301727276E-3</v>
      </c>
      <c r="D249" s="178">
        <f>D192/RES_summary!D$19</f>
        <v>8.5876620496570348E-3</v>
      </c>
      <c r="E249" s="178">
        <f>E192/RES_summary!E$19</f>
        <v>1.9315875027542964E-2</v>
      </c>
      <c r="F249" s="178">
        <f>F192/RES_summary!F$19</f>
        <v>2.6715469029635345E-2</v>
      </c>
      <c r="G249" s="178">
        <f>G192/RES_summary!G$19</f>
        <v>3.58031918042876E-2</v>
      </c>
      <c r="H249" s="178">
        <f>H192/RES_summary!H$19</f>
        <v>5.2694862487502422E-2</v>
      </c>
      <c r="I249" s="178">
        <f>I192/RES_summary!I$19</f>
        <v>7.5396612505072638E-2</v>
      </c>
      <c r="J249" s="178">
        <f>J192/RES_summary!J$19</f>
        <v>8.0129871457358545E-2</v>
      </c>
      <c r="K249" s="178">
        <f>K192/RES_summary!K$19</f>
        <v>9.9384276502092125E-2</v>
      </c>
      <c r="L249" s="178">
        <f>L192/RES_summary!L$19</f>
        <v>0.13115186969028311</v>
      </c>
      <c r="M249" s="178">
        <f>M192/RES_summary!M$19</f>
        <v>0.17667965753587458</v>
      </c>
      <c r="N249" s="178">
        <f>N192/RES_summary!N$19</f>
        <v>0.2202936606446626</v>
      </c>
      <c r="O249" s="178">
        <f>O192/RES_summary!O$19</f>
        <v>0.2201782326382874</v>
      </c>
      <c r="P249" s="178">
        <f>P192/RES_summary!P$19</f>
        <v>0.32118557080587717</v>
      </c>
      <c r="Q249" s="178">
        <f>Q192/RES_summary!Q$19</f>
        <v>0.31048089648081567</v>
      </c>
    </row>
    <row r="250" spans="1:17" ht="12" customHeight="1" x14ac:dyDescent="0.25">
      <c r="A250" s="23" t="s">
        <v>60</v>
      </c>
      <c r="B250" s="177">
        <f>B193/RES_summary!B$19</f>
        <v>2.934723380992025E-3</v>
      </c>
      <c r="C250" s="177">
        <f>C193/RES_summary!C$19</f>
        <v>6.9024293301727276E-3</v>
      </c>
      <c r="D250" s="177">
        <f>D193/RES_summary!D$19</f>
        <v>8.5876620496570348E-3</v>
      </c>
      <c r="E250" s="177">
        <f>E193/RES_summary!E$19</f>
        <v>1.9315875027542964E-2</v>
      </c>
      <c r="F250" s="177">
        <f>F193/RES_summary!F$19</f>
        <v>2.6715469029635345E-2</v>
      </c>
      <c r="G250" s="177">
        <f>G193/RES_summary!G$19</f>
        <v>3.58031918042876E-2</v>
      </c>
      <c r="H250" s="177">
        <f>H193/RES_summary!H$19</f>
        <v>5.2694862487502422E-2</v>
      </c>
      <c r="I250" s="177">
        <f>I193/RES_summary!I$19</f>
        <v>7.5396612505072638E-2</v>
      </c>
      <c r="J250" s="177">
        <f>J193/RES_summary!J$19</f>
        <v>8.0129871457358545E-2</v>
      </c>
      <c r="K250" s="177">
        <f>K193/RES_summary!K$19</f>
        <v>9.9384276502092125E-2</v>
      </c>
      <c r="L250" s="177">
        <f>L193/RES_summary!L$19</f>
        <v>0.13115186969028311</v>
      </c>
      <c r="M250" s="177">
        <f>M193/RES_summary!M$19</f>
        <v>0.17667965753587458</v>
      </c>
      <c r="N250" s="177">
        <f>N193/RES_summary!N$19</f>
        <v>0.2202936606446626</v>
      </c>
      <c r="O250" s="177">
        <f>O193/RES_summary!O$19</f>
        <v>0.2201782326382874</v>
      </c>
      <c r="P250" s="177">
        <f>P193/RES_summary!P$19</f>
        <v>0.32118557080587717</v>
      </c>
      <c r="Q250" s="177">
        <f>Q193/RES_summary!Q$19</f>
        <v>0.31048089648081567</v>
      </c>
    </row>
    <row r="251" spans="1:17" ht="12" customHeight="1" x14ac:dyDescent="0.25">
      <c r="A251" s="158" t="s">
        <v>63</v>
      </c>
      <c r="B251" s="178">
        <f>B194/RES_summary!B$19</f>
        <v>14.808506268826857</v>
      </c>
      <c r="C251" s="178">
        <f>C194/RES_summary!C$19</f>
        <v>15.195843743063328</v>
      </c>
      <c r="D251" s="178">
        <f>D194/RES_summary!D$19</f>
        <v>17.104536936046589</v>
      </c>
      <c r="E251" s="178">
        <f>E194/RES_summary!E$19</f>
        <v>16.365727587854963</v>
      </c>
      <c r="F251" s="178">
        <f>F194/RES_summary!F$19</f>
        <v>15.974783241061639</v>
      </c>
      <c r="G251" s="178">
        <f>G194/RES_summary!G$19</f>
        <v>16.560751733598078</v>
      </c>
      <c r="H251" s="178">
        <f>H194/RES_summary!H$19</f>
        <v>15.429307065315387</v>
      </c>
      <c r="I251" s="178">
        <f>I194/RES_summary!I$19</f>
        <v>16.669808722698004</v>
      </c>
      <c r="J251" s="178">
        <f>J194/RES_summary!J$19</f>
        <v>17.370604228250482</v>
      </c>
      <c r="K251" s="178">
        <f>K194/RES_summary!K$19</f>
        <v>17.337714782262868</v>
      </c>
      <c r="L251" s="178">
        <f>L194/RES_summary!L$19</f>
        <v>17.56667517313814</v>
      </c>
      <c r="M251" s="178">
        <f>M194/RES_summary!M$19</f>
        <v>17.247447509501622</v>
      </c>
      <c r="N251" s="178">
        <f>N194/RES_summary!N$19</f>
        <v>17.358256724534716</v>
      </c>
      <c r="O251" s="178">
        <f>O194/RES_summary!O$19</f>
        <v>17.293539845940419</v>
      </c>
      <c r="P251" s="178">
        <f>P194/RES_summary!P$19</f>
        <v>17.013084885396232</v>
      </c>
      <c r="Q251" s="178">
        <f>Q194/RES_summary!Q$19</f>
        <v>16.936775060651939</v>
      </c>
    </row>
    <row r="252" spans="1:17" ht="12" customHeight="1" x14ac:dyDescent="0.25">
      <c r="A252" s="167" t="s">
        <v>148</v>
      </c>
      <c r="B252" s="183">
        <f>B195/RES_summary!B$19</f>
        <v>14.685753517946486</v>
      </c>
      <c r="C252" s="183">
        <f>C195/RES_summary!C$19</f>
        <v>15.028860667850964</v>
      </c>
      <c r="D252" s="183">
        <f>D195/RES_summary!D$19</f>
        <v>17.015186174222304</v>
      </c>
      <c r="E252" s="183">
        <f>E195/RES_summary!E$19</f>
        <v>16.171273371691818</v>
      </c>
      <c r="F252" s="183">
        <f>F195/RES_summary!F$19</f>
        <v>15.766674484616853</v>
      </c>
      <c r="G252" s="183">
        <f>G195/RES_summary!G$19</f>
        <v>16.363226831547312</v>
      </c>
      <c r="H252" s="183">
        <f>H195/RES_summary!H$19</f>
        <v>15.363052959906183</v>
      </c>
      <c r="I252" s="183">
        <f>I195/RES_summary!I$19</f>
        <v>16.389154608837782</v>
      </c>
      <c r="J252" s="183">
        <f>J195/RES_summary!J$19</f>
        <v>17.155450189089187</v>
      </c>
      <c r="K252" s="183">
        <f>K195/RES_summary!K$19</f>
        <v>17.062160566581561</v>
      </c>
      <c r="L252" s="183">
        <f>L195/RES_summary!L$19</f>
        <v>17.366053798247744</v>
      </c>
      <c r="M252" s="183">
        <f>M195/RES_summary!M$19</f>
        <v>17.042236616217874</v>
      </c>
      <c r="N252" s="183">
        <f>N195/RES_summary!N$19</f>
        <v>17.27196635513862</v>
      </c>
      <c r="O252" s="183">
        <f>O195/RES_summary!O$19</f>
        <v>17.215607515125729</v>
      </c>
      <c r="P252" s="183">
        <f>P195/RES_summary!P$19</f>
        <v>16.896717371534397</v>
      </c>
      <c r="Q252" s="183">
        <f>Q195/RES_summary!Q$19</f>
        <v>16.773480298107593</v>
      </c>
    </row>
    <row r="253" spans="1:17" ht="12" customHeight="1" x14ac:dyDescent="0.25">
      <c r="A253" s="167" t="s">
        <v>147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16.449883786225708</v>
      </c>
      <c r="F253" s="183">
        <f>F196/RES_summary!F$19</f>
        <v>16.19520698635457</v>
      </c>
      <c r="G253" s="183">
        <f>G196/RES_summary!G$19</f>
        <v>16.639678678091613</v>
      </c>
      <c r="H253" s="183">
        <f>H196/RES_summary!H$19</f>
        <v>15.925078185242791</v>
      </c>
      <c r="I253" s="183">
        <f>I196/RES_summary!I$19</f>
        <v>16.621296376326665</v>
      </c>
      <c r="J253" s="183">
        <f>J196/RES_summary!J$19</f>
        <v>17.332809127892801</v>
      </c>
      <c r="K253" s="183">
        <f>K196/RES_summary!K$19</f>
        <v>17.462434710820396</v>
      </c>
      <c r="L253" s="183">
        <f>L196/RES_summary!L$19</f>
        <v>17.875824095539738</v>
      </c>
      <c r="M253" s="183">
        <f>M196/RES_summary!M$19</f>
        <v>17.570835240699161</v>
      </c>
      <c r="N253" s="183">
        <f>N196/RES_summary!N$19</f>
        <v>17.606707442753979</v>
      </c>
      <c r="O253" s="183">
        <f>O196/RES_summary!O$19</f>
        <v>17.523146661367843</v>
      </c>
      <c r="P253" s="183">
        <f>P196/RES_summary!P$19</f>
        <v>17.172393786937654</v>
      </c>
      <c r="Q253" s="183">
        <f>Q196/RES_summary!Q$19</f>
        <v>17.017030191836952</v>
      </c>
    </row>
    <row r="254" spans="1:17" ht="12" customHeight="1" x14ac:dyDescent="0.25">
      <c r="A254" s="166" t="s">
        <v>61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10.704170737891907</v>
      </c>
      <c r="F254" s="182">
        <f>F197/RES_summary!F$19</f>
        <v>10.426341579433865</v>
      </c>
      <c r="G254" s="182">
        <f>G197/RES_summary!G$19</f>
        <v>10.816593877375412</v>
      </c>
      <c r="H254" s="182">
        <f>H197/RES_summary!H$19</f>
        <v>10.158027588946965</v>
      </c>
      <c r="I254" s="182">
        <f>I197/RES_summary!I$19</f>
        <v>10.835480910238333</v>
      </c>
      <c r="J254" s="182">
        <f>J197/RES_summary!J$19</f>
        <v>11.344953376078003</v>
      </c>
      <c r="K254" s="182">
        <f>K197/RES_summary!K$19</f>
        <v>11.292811292094504</v>
      </c>
      <c r="L254" s="182">
        <f>L197/RES_summary!L$19</f>
        <v>11.505072028541953</v>
      </c>
      <c r="M254" s="182">
        <f>M197/RES_summary!M$19</f>
        <v>11.291878864422559</v>
      </c>
      <c r="N254" s="182">
        <f>N197/RES_summary!N$19</f>
        <v>11.439665910003015</v>
      </c>
      <c r="O254" s="182">
        <f>O197/RES_summary!O$19</f>
        <v>11.389969364315528</v>
      </c>
      <c r="P254" s="182">
        <f>P197/RES_summary!P$19</f>
        <v>11.162103606225331</v>
      </c>
      <c r="Q254" s="182">
        <f>Q197/RES_summary!Q$19</f>
        <v>11.061355208289562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5.7457130483337977</v>
      </c>
      <c r="F255" s="181">
        <f>F198/RES_summary!F$19</f>
        <v>5.7688654069207059</v>
      </c>
      <c r="G255" s="181">
        <f>G198/RES_summary!G$19</f>
        <v>5.8230848007162024</v>
      </c>
      <c r="H255" s="181">
        <f>H198/RES_summary!H$19</f>
        <v>5.7670505962958245</v>
      </c>
      <c r="I255" s="181">
        <f>I198/RES_summary!I$19</f>
        <v>5.7858154660883292</v>
      </c>
      <c r="J255" s="181">
        <f>J198/RES_summary!J$19</f>
        <v>5.9878557518147959</v>
      </c>
      <c r="K255" s="181">
        <f>K198/RES_summary!K$19</f>
        <v>6.1696234187258927</v>
      </c>
      <c r="L255" s="181">
        <f>L198/RES_summary!L$19</f>
        <v>6.3707520669977882</v>
      </c>
      <c r="M255" s="181">
        <f>M198/RES_summary!M$19</f>
        <v>6.2789563762766036</v>
      </c>
      <c r="N255" s="181">
        <f>N198/RES_summary!N$19</f>
        <v>6.16704153275096</v>
      </c>
      <c r="O255" s="181">
        <f>O198/RES_summary!O$19</f>
        <v>6.1331772970523124</v>
      </c>
      <c r="P255" s="181">
        <f>P198/RES_summary!P$19</f>
        <v>6.0102901807123237</v>
      </c>
      <c r="Q255" s="181">
        <f>Q198/RES_summary!Q$19</f>
        <v>5.9556749835473886</v>
      </c>
    </row>
    <row r="256" spans="1:17" ht="12" customHeight="1" x14ac:dyDescent="0.25">
      <c r="A256" s="163" t="s">
        <v>142</v>
      </c>
      <c r="B256" s="180">
        <f>B199/RES_summary!B$19</f>
        <v>15.862680542770612</v>
      </c>
      <c r="C256" s="180">
        <f>C199/RES_summary!C$19</f>
        <v>16.640056152716582</v>
      </c>
      <c r="D256" s="180">
        <f>D199/RES_summary!D$19</f>
        <v>17.849274987852493</v>
      </c>
      <c r="E256" s="180">
        <f>E199/RES_summary!E$19</f>
        <v>18.743870697377861</v>
      </c>
      <c r="F256" s="180">
        <f>F199/RES_summary!F$19</f>
        <v>19.55196348073083</v>
      </c>
      <c r="G256" s="180">
        <f>G199/RES_summary!G$19</f>
        <v>20.139491163140971</v>
      </c>
      <c r="H256" s="180">
        <f>H199/RES_summary!H$19</f>
        <v>21.425710545448464</v>
      </c>
      <c r="I256" s="180">
        <f>I199/RES_summary!I$19</f>
        <v>20.661400140062653</v>
      </c>
      <c r="J256" s="180">
        <f>J199/RES_summary!J$19</f>
        <v>20.679258985463626</v>
      </c>
      <c r="K256" s="180">
        <f>K199/RES_summary!K$19</f>
        <v>21.411003782842084</v>
      </c>
      <c r="L256" s="180">
        <f>L199/RES_summary!L$19</f>
        <v>22.101852858458713</v>
      </c>
      <c r="M256" s="180">
        <f>M199/RES_summary!M$19</f>
        <v>22.688947921323187</v>
      </c>
      <c r="N256" s="180">
        <f>N199/RES_summary!N$19</f>
        <v>21.774005531622681</v>
      </c>
      <c r="O256" s="180">
        <f>O199/RES_summary!O$19</f>
        <v>21.861395232862389</v>
      </c>
      <c r="P256" s="180">
        <f>P199/RES_summary!P$19</f>
        <v>20.977896901078299</v>
      </c>
      <c r="Q256" s="180">
        <f>Q199/RES_summary!Q$19</f>
        <v>21.228356811836381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19.029206638884833</v>
      </c>
      <c r="F257" s="179">
        <f>F200/RES_summary!F$19</f>
        <v>19.296100211439164</v>
      </c>
      <c r="G257" s="179">
        <f>G200/RES_summary!G$19</f>
        <v>19.356036081031103</v>
      </c>
      <c r="H257" s="179">
        <f>H200/RES_summary!H$19</f>
        <v>19.693762450837532</v>
      </c>
      <c r="I257" s="179">
        <f>I200/RES_summary!I$19</f>
        <v>19.232584719048436</v>
      </c>
      <c r="J257" s="179">
        <f>J200/RES_summary!J$19</f>
        <v>19.438770064559467</v>
      </c>
      <c r="K257" s="179">
        <f>K200/RES_summary!K$19</f>
        <v>20.127429630917629</v>
      </c>
      <c r="L257" s="179">
        <f>L200/RES_summary!L$19</f>
        <v>20.776337577910688</v>
      </c>
      <c r="M257" s="179">
        <f>M200/RES_summary!M$19</f>
        <v>21.181747350557796</v>
      </c>
      <c r="N257" s="179">
        <f>N200/RES_summary!N$19</f>
        <v>20.47073901306285</v>
      </c>
      <c r="O257" s="179">
        <f>O200/RES_summary!O$19</f>
        <v>20.407694463389557</v>
      </c>
      <c r="P257" s="179">
        <f>P200/RES_summary!P$19</f>
        <v>19.72690686399654</v>
      </c>
      <c r="Q257" s="179">
        <f>Q200/RES_summary!Q$19</f>
        <v>19.802782418091244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13.283493590551068</v>
      </c>
      <c r="F258" s="177">
        <f>F201/RES_summary!F$19</f>
        <v>13.527234804518454</v>
      </c>
      <c r="G258" s="177">
        <f>G201/RES_summary!G$19</f>
        <v>13.532951280314901</v>
      </c>
      <c r="H258" s="177">
        <f>H201/RES_summary!H$19</f>
        <v>13.926711854541711</v>
      </c>
      <c r="I258" s="177">
        <f>I201/RES_summary!I$19</f>
        <v>13.446769252960108</v>
      </c>
      <c r="J258" s="177">
        <f>J201/RES_summary!J$19</f>
        <v>13.45091431274467</v>
      </c>
      <c r="K258" s="177">
        <f>K201/RES_summary!K$19</f>
        <v>13.957806212191731</v>
      </c>
      <c r="L258" s="177">
        <f>L201/RES_summary!L$19</f>
        <v>14.4055855109129</v>
      </c>
      <c r="M258" s="177">
        <f>M201/RES_summary!M$19</f>
        <v>14.902790974281187</v>
      </c>
      <c r="N258" s="177">
        <f>N201/RES_summary!N$19</f>
        <v>14.303697480311886</v>
      </c>
      <c r="O258" s="177">
        <f>O201/RES_summary!O$19</f>
        <v>14.274517166337253</v>
      </c>
      <c r="P258" s="177">
        <f>P201/RES_summary!P$19</f>
        <v>13.716616683284217</v>
      </c>
      <c r="Q258" s="177">
        <f>Q201/RES_summary!Q$19</f>
        <v>13.847107434543856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5.745713048333764</v>
      </c>
      <c r="F259" s="177">
        <f>F202/RES_summary!F$19</f>
        <v>5.7688654069207077</v>
      </c>
      <c r="G259" s="177">
        <f>G202/RES_summary!G$19</f>
        <v>5.8230848007162042</v>
      </c>
      <c r="H259" s="177">
        <f>H202/RES_summary!H$19</f>
        <v>5.7670505962958245</v>
      </c>
      <c r="I259" s="177">
        <f>I202/RES_summary!I$19</f>
        <v>5.7858154660883301</v>
      </c>
      <c r="J259" s="177">
        <f>J202/RES_summary!J$19</f>
        <v>5.9878557518147959</v>
      </c>
      <c r="K259" s="177">
        <f>K202/RES_summary!K$19</f>
        <v>6.1696234187258945</v>
      </c>
      <c r="L259" s="177">
        <f>L202/RES_summary!L$19</f>
        <v>6.3707520669977882</v>
      </c>
      <c r="M259" s="177">
        <f>M202/RES_summary!M$19</f>
        <v>6.2789563762766072</v>
      </c>
      <c r="N259" s="177">
        <f>N202/RES_summary!N$19</f>
        <v>6.1670415327509618</v>
      </c>
      <c r="O259" s="177">
        <f>O202/RES_summary!O$19</f>
        <v>6.1331772970523106</v>
      </c>
      <c r="P259" s="177">
        <f>P202/RES_summary!P$19</f>
        <v>6.0102901807123237</v>
      </c>
      <c r="Q259" s="177">
        <f>Q202/RES_summary!Q$19</f>
        <v>5.9556749835473886</v>
      </c>
    </row>
    <row r="260" spans="1:17" ht="12" customHeight="1" x14ac:dyDescent="0.25">
      <c r="A260" s="158" t="s">
        <v>62</v>
      </c>
      <c r="B260" s="178">
        <f>B203/RES_summary!B$19</f>
        <v>9.6369767332470193</v>
      </c>
      <c r="C260" s="178">
        <f>C203/RES_summary!C$19</f>
        <v>9.5586448227535197</v>
      </c>
      <c r="D260" s="178">
        <f>D203/RES_summary!D$19</f>
        <v>10.012172024800718</v>
      </c>
      <c r="E260" s="178">
        <f>E203/RES_summary!E$19</f>
        <v>10.102380501375434</v>
      </c>
      <c r="F260" s="178">
        <f>F203/RES_summary!F$19</f>
        <v>10.130996728878445</v>
      </c>
      <c r="G260" s="178">
        <f>G203/RES_summary!G$19</f>
        <v>10.345158503566489</v>
      </c>
      <c r="H260" s="178">
        <f>H203/RES_summary!H$19</f>
        <v>10.500414055301402</v>
      </c>
      <c r="I260" s="178">
        <f>I203/RES_summary!I$19</f>
        <v>10.684243664292653</v>
      </c>
      <c r="J260" s="178">
        <f>J203/RES_summary!J$19</f>
        <v>10.790233954857888</v>
      </c>
      <c r="K260" s="178">
        <f>K203/RES_summary!K$19</f>
        <v>10.898286915079849</v>
      </c>
      <c r="L260" s="178">
        <f>L203/RES_summary!L$19</f>
        <v>11.172134310617945</v>
      </c>
      <c r="M260" s="178">
        <f>M203/RES_summary!M$19</f>
        <v>11.00217179579464</v>
      </c>
      <c r="N260" s="178">
        <f>N203/RES_summary!N$19</f>
        <v>10.644738115548336</v>
      </c>
      <c r="O260" s="178">
        <f>O203/RES_summary!O$19</f>
        <v>10.737280994793863</v>
      </c>
      <c r="P260" s="178">
        <f>P203/RES_summary!P$19</f>
        <v>10.408518146207008</v>
      </c>
      <c r="Q260" s="178">
        <f>Q203/RES_summary!Q$19</f>
        <v>10.366233456201829</v>
      </c>
    </row>
    <row r="261" spans="1:17" ht="12" customHeight="1" x14ac:dyDescent="0.25">
      <c r="A261" s="23" t="s">
        <v>57</v>
      </c>
      <c r="B261" s="177">
        <f>B204/RES_summary!B$19</f>
        <v>8.3060490609881565</v>
      </c>
      <c r="C261" s="177">
        <f>C204/RES_summary!C$19</f>
        <v>9.8100132952048131</v>
      </c>
      <c r="D261" s="177">
        <f>D204/RES_summary!D$19</f>
        <v>9.5914769190555962</v>
      </c>
      <c r="E261" s="177">
        <f>E204/RES_summary!E$19</f>
        <v>9.1558896951147464</v>
      </c>
      <c r="F261" s="177">
        <f>F204/RES_summary!F$19</f>
        <v>9.7858218191791018</v>
      </c>
      <c r="G261" s="177">
        <f>G204/RES_summary!G$19</f>
        <v>9.1989168148431908</v>
      </c>
      <c r="H261" s="177">
        <f>H204/RES_summary!H$19</f>
        <v>10.930575069355216</v>
      </c>
      <c r="I261" s="177">
        <f>I204/RES_summary!I$19</f>
        <v>10.162798769951138</v>
      </c>
      <c r="J261" s="177">
        <f>J204/RES_summary!J$19</f>
        <v>10.220086033754333</v>
      </c>
      <c r="K261" s="177">
        <f>K204/RES_summary!K$19</f>
        <v>10.384012162195628</v>
      </c>
      <c r="L261" s="177">
        <f>L204/RES_summary!L$19</f>
        <v>10.675859584918941</v>
      </c>
      <c r="M261" s="177">
        <f>M204/RES_summary!M$19</f>
        <v>9.6288244939385184</v>
      </c>
      <c r="N261" s="177">
        <f>N204/RES_summary!N$19</f>
        <v>10.166528921421239</v>
      </c>
      <c r="O261" s="177">
        <f>O204/RES_summary!O$19</f>
        <v>7.8932264670770875</v>
      </c>
      <c r="P261" s="177">
        <f>P204/RES_summary!P$19</f>
        <v>9.5987069870629504</v>
      </c>
      <c r="Q261" s="177">
        <f>Q204/RES_summary!Q$19</f>
        <v>8.5413362956038821</v>
      </c>
    </row>
    <row r="262" spans="1:17" ht="12" customHeight="1" x14ac:dyDescent="0.25">
      <c r="A262" s="29" t="s">
        <v>140</v>
      </c>
      <c r="B262" s="176">
        <f>B205/RES_summary!B$19</f>
        <v>9.8356225309969076</v>
      </c>
      <c r="C262" s="176">
        <f>C205/RES_summary!C$19</f>
        <v>9.5172715628453997</v>
      </c>
      <c r="D262" s="176">
        <f>D205/RES_summary!D$19</f>
        <v>10.053845384278738</v>
      </c>
      <c r="E262" s="176">
        <f>E205/RES_summary!E$19</f>
        <v>10.187740062841497</v>
      </c>
      <c r="F262" s="176">
        <f>F205/RES_summary!F$19</f>
        <v>10.161909968989814</v>
      </c>
      <c r="G262" s="176">
        <f>G205/RES_summary!G$19</f>
        <v>10.395499253968248</v>
      </c>
      <c r="H262" s="176">
        <f>H205/RES_summary!H$19</f>
        <v>10.481491902074852</v>
      </c>
      <c r="I262" s="176">
        <f>I205/RES_summary!I$19</f>
        <v>10.696552679871585</v>
      </c>
      <c r="J262" s="176">
        <f>J205/RES_summary!J$19</f>
        <v>10.803075199691886</v>
      </c>
      <c r="K262" s="176">
        <f>K205/RES_summary!K$19</f>
        <v>10.901819137953218</v>
      </c>
      <c r="L262" s="176">
        <f>L205/RES_summary!L$19</f>
        <v>11.184000461076822</v>
      </c>
      <c r="M262" s="176">
        <f>M205/RES_summary!M$19</f>
        <v>11.06410588764963</v>
      </c>
      <c r="N262" s="176">
        <f>N205/RES_summary!N$19</f>
        <v>10.684578484096443</v>
      </c>
      <c r="O262" s="176">
        <f>O205/RES_summary!O$19</f>
        <v>10.971840959538779</v>
      </c>
      <c r="P262" s="176">
        <f>P205/RES_summary!P$19</f>
        <v>10.480957447551214</v>
      </c>
      <c r="Q262" s="176">
        <f>Q205/RES_summary!Q$19</f>
        <v>10.52973701242145</v>
      </c>
    </row>
    <row r="264" spans="1:17" ht="12" customHeight="1" x14ac:dyDescent="0.25">
      <c r="A264" s="152" t="s">
        <v>195</v>
      </c>
      <c r="B264" s="184">
        <f>B207/RES_summary!B$19</f>
        <v>0.62949866141687461</v>
      </c>
      <c r="C264" s="184">
        <f>C207/RES_summary!C$19</f>
        <v>0.78733743977528736</v>
      </c>
      <c r="D264" s="184">
        <f>D207/RES_summary!D$19</f>
        <v>0.48365828832251312</v>
      </c>
      <c r="E264" s="184">
        <f>E207/RES_summary!E$19</f>
        <v>0.4214109642360106</v>
      </c>
      <c r="F264" s="184">
        <f>F207/RES_summary!F$19</f>
        <v>0.440012606534185</v>
      </c>
      <c r="G264" s="184">
        <f>G207/RES_summary!G$19</f>
        <v>0.19974426665702391</v>
      </c>
      <c r="H264" s="184">
        <f>H207/RES_summary!H$19</f>
        <v>0.23656846066664081</v>
      </c>
      <c r="I264" s="184">
        <f>I207/RES_summary!I$19</f>
        <v>0.11935420267980257</v>
      </c>
      <c r="J264" s="184">
        <f>J207/RES_summary!J$19</f>
        <v>0.11461870001760575</v>
      </c>
      <c r="K264" s="184">
        <f>K207/RES_summary!K$19</f>
        <v>3.5730905615736705E-2</v>
      </c>
      <c r="L264" s="184">
        <f>L207/RES_summary!L$19</f>
        <v>0.12308340054948373</v>
      </c>
      <c r="M264" s="184">
        <f>M207/RES_summary!M$19</f>
        <v>0.2038781264678326</v>
      </c>
      <c r="N264" s="184">
        <f>N207/RES_summary!N$19</f>
        <v>0.3804356812526169</v>
      </c>
      <c r="O264" s="184">
        <f>O207/RES_summary!O$19</f>
        <v>0.29260428345319961</v>
      </c>
      <c r="P264" s="184">
        <f>P207/RES_summary!P$19</f>
        <v>0.38329021192877444</v>
      </c>
      <c r="Q264" s="184">
        <f>Q207/RES_summary!Q$19</f>
        <v>0.34153176638514665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149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148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147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61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0.62949866141687461</v>
      </c>
      <c r="C279" s="178">
        <f>C222/RES_summary!C$19</f>
        <v>0.78733743977528736</v>
      </c>
      <c r="D279" s="178">
        <f>D222/RES_summary!D$19</f>
        <v>0.48365828832251312</v>
      </c>
      <c r="E279" s="178">
        <f>E222/RES_summary!E$19</f>
        <v>0.4214109642360106</v>
      </c>
      <c r="F279" s="178">
        <f>F222/RES_summary!F$19</f>
        <v>0.440012606534185</v>
      </c>
      <c r="G279" s="178">
        <f>G222/RES_summary!G$19</f>
        <v>0.19974426665702391</v>
      </c>
      <c r="H279" s="178">
        <f>H222/RES_summary!H$19</f>
        <v>0.23656846066664081</v>
      </c>
      <c r="I279" s="178">
        <f>I222/RES_summary!I$19</f>
        <v>0.11935420267980257</v>
      </c>
      <c r="J279" s="178">
        <f>J222/RES_summary!J$19</f>
        <v>0.11461870001760575</v>
      </c>
      <c r="K279" s="178">
        <f>K222/RES_summary!K$19</f>
        <v>3.5730905615736705E-2</v>
      </c>
      <c r="L279" s="178">
        <f>L222/RES_summary!L$19</f>
        <v>0.12308340054948373</v>
      </c>
      <c r="M279" s="178">
        <f>M222/RES_summary!M$19</f>
        <v>0.2038781264678326</v>
      </c>
      <c r="N279" s="178">
        <f>N222/RES_summary!N$19</f>
        <v>0.3804356812526169</v>
      </c>
      <c r="O279" s="178">
        <f>O222/RES_summary!O$19</f>
        <v>0.29260428345319961</v>
      </c>
      <c r="P279" s="178">
        <f>P222/RES_summary!P$19</f>
        <v>0.38329021192877444</v>
      </c>
      <c r="Q279" s="178">
        <f>Q222/RES_summary!Q$19</f>
        <v>0.34153176638514665</v>
      </c>
    </row>
    <row r="280" spans="1:17" ht="12" customHeight="1" x14ac:dyDescent="0.25">
      <c r="A280" s="23" t="s">
        <v>57</v>
      </c>
      <c r="B280" s="177">
        <f>B223/RES_summary!B$19</f>
        <v>4.8471423146922019</v>
      </c>
      <c r="C280" s="177">
        <f>C223/RES_summary!C$19</f>
        <v>5.5709056183415493</v>
      </c>
      <c r="D280" s="177">
        <f>D223/RES_summary!D$19</f>
        <v>5.3662182090719064</v>
      </c>
      <c r="E280" s="177">
        <f>E223/RES_summary!E$19</f>
        <v>5.0941341654373336</v>
      </c>
      <c r="F280" s="177">
        <f>F223/RES_summary!F$19</f>
        <v>5.3531602151262705</v>
      </c>
      <c r="G280" s="177">
        <f>G223/RES_summary!G$19</f>
        <v>4.7478529797470879</v>
      </c>
      <c r="H280" s="177">
        <f>H223/RES_summary!H$19</f>
        <v>5.6145255945690842</v>
      </c>
      <c r="I280" s="177">
        <f>I223/RES_summary!I$19</f>
        <v>5.1755375510965385</v>
      </c>
      <c r="J280" s="177">
        <f>J223/RES_summary!J$19</f>
        <v>5.2036590835185637</v>
      </c>
      <c r="K280" s="177">
        <f>K223/RES_summary!K$19</f>
        <v>5.2379798334517282</v>
      </c>
      <c r="L280" s="177">
        <f>L223/RES_summary!L$19</f>
        <v>5.2707663881771314</v>
      </c>
      <c r="M280" s="177">
        <f>M223/RES_summary!M$19</f>
        <v>4.724740005699668</v>
      </c>
      <c r="N280" s="177">
        <f>N223/RES_summary!N$19</f>
        <v>4.9468552998195428</v>
      </c>
      <c r="O280" s="177">
        <f>O223/RES_summary!O$19</f>
        <v>3.840449876324898</v>
      </c>
      <c r="P280" s="177">
        <f>P223/RES_summary!P$19</f>
        <v>4.6681560934445887</v>
      </c>
      <c r="Q280" s="177">
        <f>Q223/RES_summary!Q$19</f>
        <v>4.1534387679250822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37.780043303372125</v>
      </c>
      <c r="D285" s="168">
        <f t="shared" ref="D285:Q285" si="71">SUM(D286,D289,D291,D300)</f>
        <v>41.714691939011281</v>
      </c>
      <c r="E285" s="168">
        <f t="shared" si="71"/>
        <v>17.892393249866664</v>
      </c>
      <c r="F285" s="168">
        <f t="shared" si="71"/>
        <v>26.723993021385226</v>
      </c>
      <c r="G285" s="168">
        <f t="shared" si="71"/>
        <v>40.034602328401277</v>
      </c>
      <c r="H285" s="168">
        <f t="shared" si="71"/>
        <v>13.585303181083413</v>
      </c>
      <c r="I285" s="168">
        <f t="shared" si="71"/>
        <v>77.100507430474423</v>
      </c>
      <c r="J285" s="168">
        <f t="shared" si="71"/>
        <v>50.05452519552999</v>
      </c>
      <c r="K285" s="168">
        <f t="shared" si="71"/>
        <v>38.579563463460673</v>
      </c>
      <c r="L285" s="168">
        <f t="shared" si="71"/>
        <v>26.995059592247141</v>
      </c>
      <c r="M285" s="168">
        <f t="shared" si="71"/>
        <v>39.62128681016921</v>
      </c>
      <c r="N285" s="168">
        <f t="shared" si="71"/>
        <v>57.493576438396921</v>
      </c>
      <c r="O285" s="168">
        <f t="shared" si="71"/>
        <v>44.968482563520254</v>
      </c>
      <c r="P285" s="168">
        <f t="shared" si="71"/>
        <v>22.790618304722244</v>
      </c>
      <c r="Q285" s="168">
        <f t="shared" si="71"/>
        <v>28.926957351907603</v>
      </c>
    </row>
    <row r="286" spans="1:17" ht="12" customHeight="1" x14ac:dyDescent="0.25">
      <c r="A286" s="158" t="s">
        <v>65</v>
      </c>
      <c r="B286" s="157"/>
      <c r="C286" s="157">
        <f>SUM(C287:C288)</f>
        <v>31.914308287338802</v>
      </c>
      <c r="D286" s="157">
        <f t="shared" ref="D286:Q286" si="72">SUM(D287:D288)</f>
        <v>34.316774411928556</v>
      </c>
      <c r="E286" s="157">
        <f t="shared" si="72"/>
        <v>14.997022458123729</v>
      </c>
      <c r="F286" s="157">
        <f t="shared" si="72"/>
        <v>22.310339114207324</v>
      </c>
      <c r="G286" s="157">
        <f t="shared" si="72"/>
        <v>32.81291630503744</v>
      </c>
      <c r="H286" s="157">
        <f t="shared" si="72"/>
        <v>11.368423553298708</v>
      </c>
      <c r="I286" s="157">
        <f t="shared" si="72"/>
        <v>62.056837804347133</v>
      </c>
      <c r="J286" s="157">
        <f t="shared" si="72"/>
        <v>40.45440216706546</v>
      </c>
      <c r="K286" s="157">
        <f t="shared" si="72"/>
        <v>31.132262817611306</v>
      </c>
      <c r="L286" s="157">
        <f t="shared" si="72"/>
        <v>22.464819167655644</v>
      </c>
      <c r="M286" s="157">
        <f t="shared" si="72"/>
        <v>32.594195072437046</v>
      </c>
      <c r="N286" s="157">
        <f t="shared" si="72"/>
        <v>47.894222089722305</v>
      </c>
      <c r="O286" s="157">
        <f t="shared" si="72"/>
        <v>37.0981165734119</v>
      </c>
      <c r="P286" s="157">
        <f t="shared" si="72"/>
        <v>17.686973501541445</v>
      </c>
      <c r="Q286" s="157">
        <f t="shared" si="72"/>
        <v>22.807750382952321</v>
      </c>
    </row>
    <row r="287" spans="1:17" ht="12" customHeight="1" x14ac:dyDescent="0.25">
      <c r="A287" s="23" t="s">
        <v>149</v>
      </c>
      <c r="B287" s="156"/>
      <c r="C287" s="156">
        <f>RES_hhdet_in_fec!C$126</f>
        <v>31.809981273569036</v>
      </c>
      <c r="D287" s="156">
        <f>RES_hhdet_in_fec!D$126</f>
        <v>34.228382759206994</v>
      </c>
      <c r="E287" s="156">
        <f>RES_hhdet_in_fec!E$126</f>
        <v>14.946722002876657</v>
      </c>
      <c r="F287" s="156">
        <f>RES_hhdet_in_fec!F$126</f>
        <v>22.232346259322224</v>
      </c>
      <c r="G287" s="156">
        <f>RES_hhdet_in_fec!G$126</f>
        <v>32.691759384018269</v>
      </c>
      <c r="H287" s="156">
        <f>RES_hhdet_in_fec!H$126</f>
        <v>11.319287856888856</v>
      </c>
      <c r="I287" s="156">
        <f>RES_hhdet_in_fec!I$126</f>
        <v>61.841036137068592</v>
      </c>
      <c r="J287" s="156">
        <f>RES_hhdet_in_fec!J$126</f>
        <v>40.30954699522789</v>
      </c>
      <c r="K287" s="156">
        <f>RES_hhdet_in_fec!K$126</f>
        <v>31.024918674629841</v>
      </c>
      <c r="L287" s="156">
        <f>RES_hhdet_in_fec!L$126</f>
        <v>22.377954638934735</v>
      </c>
      <c r="M287" s="156">
        <f>RES_hhdet_in_fec!M$126</f>
        <v>32.486483800342903</v>
      </c>
      <c r="N287" s="156">
        <f>RES_hhdet_in_fec!N$126</f>
        <v>47.705001529566978</v>
      </c>
      <c r="O287" s="156">
        <f>RES_hhdet_in_fec!O$126</f>
        <v>36.950006730391053</v>
      </c>
      <c r="P287" s="156">
        <f>RES_hhdet_in_fec!P$126</f>
        <v>17.620473470172122</v>
      </c>
      <c r="Q287" s="156">
        <f>RES_hhdet_in_fec!Q$126</f>
        <v>22.705691484766721</v>
      </c>
    </row>
    <row r="288" spans="1:17" ht="12" customHeight="1" x14ac:dyDescent="0.25">
      <c r="A288" s="23" t="s">
        <v>60</v>
      </c>
      <c r="B288" s="156"/>
      <c r="C288" s="156">
        <f>RES_hhdet_in_fec!C$127</f>
        <v>0.10432701376976518</v>
      </c>
      <c r="D288" s="156">
        <f>RES_hhdet_in_fec!D$127</f>
        <v>8.8391652721560937E-2</v>
      </c>
      <c r="E288" s="156">
        <f>RES_hhdet_in_fec!E$127</f>
        <v>5.0300455247071572E-2</v>
      </c>
      <c r="F288" s="156">
        <f>RES_hhdet_in_fec!F$127</f>
        <v>7.7992854885099203E-2</v>
      </c>
      <c r="G288" s="156">
        <f>RES_hhdet_in_fec!G$127</f>
        <v>0.12115692101916783</v>
      </c>
      <c r="H288" s="156">
        <f>RES_hhdet_in_fec!H$127</f>
        <v>4.9135696409852547E-2</v>
      </c>
      <c r="I288" s="156">
        <f>RES_hhdet_in_fec!I$127</f>
        <v>0.21580166727854011</v>
      </c>
      <c r="J288" s="156">
        <f>RES_hhdet_in_fec!J$127</f>
        <v>0.14485517183756944</v>
      </c>
      <c r="K288" s="156">
        <f>RES_hhdet_in_fec!K$127</f>
        <v>0.10734414298146588</v>
      </c>
      <c r="L288" s="156">
        <f>RES_hhdet_in_fec!L$127</f>
        <v>8.686452872091073E-2</v>
      </c>
      <c r="M288" s="156">
        <f>RES_hhdet_in_fec!M$127</f>
        <v>0.10771127209414616</v>
      </c>
      <c r="N288" s="156">
        <f>RES_hhdet_in_fec!N$127</f>
        <v>0.18922056015532518</v>
      </c>
      <c r="O288" s="156">
        <f>RES_hhdet_in_fec!O$127</f>
        <v>0.14810984302084754</v>
      </c>
      <c r="P288" s="156">
        <f>RES_hhdet_in_fec!P$127</f>
        <v>6.6500031369321685E-2</v>
      </c>
      <c r="Q288" s="156">
        <f>RES_hhdet_in_fec!Q$127</f>
        <v>0.10205889818559929</v>
      </c>
    </row>
    <row r="289" spans="1:17" ht="12" customHeight="1" x14ac:dyDescent="0.25">
      <c r="A289" s="158" t="s">
        <v>112</v>
      </c>
      <c r="B289" s="157"/>
      <c r="C289" s="157">
        <f>C290</f>
        <v>6.7505183443394125E-3</v>
      </c>
      <c r="D289" s="157">
        <f t="shared" ref="D289:Q289" si="73">D290</f>
        <v>3.5716861630918704E-3</v>
      </c>
      <c r="E289" s="157">
        <f t="shared" si="73"/>
        <v>1.7355805508443501E-2</v>
      </c>
      <c r="F289" s="157">
        <f t="shared" si="73"/>
        <v>1.2127258678903704E-2</v>
      </c>
      <c r="G289" s="157">
        <f t="shared" si="73"/>
        <v>1.506068662771126E-2</v>
      </c>
      <c r="H289" s="157">
        <f t="shared" si="73"/>
        <v>2.1351731239724812E-2</v>
      </c>
      <c r="I289" s="157">
        <f t="shared" si="73"/>
        <v>3.7296146991965658E-2</v>
      </c>
      <c r="J289" s="157">
        <f t="shared" si="73"/>
        <v>1.626520255160676E-2</v>
      </c>
      <c r="K289" s="157">
        <f t="shared" si="73"/>
        <v>3.405076111328699E-2</v>
      </c>
      <c r="L289" s="157">
        <f t="shared" si="73"/>
        <v>4.2797660656259597E-2</v>
      </c>
      <c r="M289" s="157">
        <f t="shared" si="73"/>
        <v>7.6103948006904273E-2</v>
      </c>
      <c r="N289" s="157">
        <f t="shared" si="73"/>
        <v>9.7237810448804404E-2</v>
      </c>
      <c r="O289" s="157">
        <f t="shared" si="73"/>
        <v>3.3395805807442766E-2</v>
      </c>
      <c r="P289" s="157">
        <f t="shared" si="73"/>
        <v>0.10703475643776603</v>
      </c>
      <c r="Q289" s="157">
        <f t="shared" si="73"/>
        <v>4.2139671395616134E-2</v>
      </c>
    </row>
    <row r="290" spans="1:17" ht="12" customHeight="1" x14ac:dyDescent="0.25">
      <c r="A290" s="23" t="s">
        <v>60</v>
      </c>
      <c r="B290" s="156"/>
      <c r="C290" s="156">
        <f>RES_hhdet_in_fec!C$129</f>
        <v>6.7505183443394125E-3</v>
      </c>
      <c r="D290" s="156">
        <f>RES_hhdet_in_fec!D$129</f>
        <v>3.5716861630918704E-3</v>
      </c>
      <c r="E290" s="156">
        <f>RES_hhdet_in_fec!E$129</f>
        <v>1.7355805508443501E-2</v>
      </c>
      <c r="F290" s="156">
        <f>RES_hhdet_in_fec!F$129</f>
        <v>1.2127258678903704E-2</v>
      </c>
      <c r="G290" s="156">
        <f>RES_hhdet_in_fec!G$129</f>
        <v>1.506068662771126E-2</v>
      </c>
      <c r="H290" s="156">
        <f>RES_hhdet_in_fec!H$129</f>
        <v>2.1351731239724812E-2</v>
      </c>
      <c r="I290" s="156">
        <f>RES_hhdet_in_fec!I$129</f>
        <v>3.7296146991965658E-2</v>
      </c>
      <c r="J290" s="156">
        <f>RES_hhdet_in_fec!J$129</f>
        <v>1.626520255160676E-2</v>
      </c>
      <c r="K290" s="156">
        <f>RES_hhdet_in_fec!K$129</f>
        <v>3.405076111328699E-2</v>
      </c>
      <c r="L290" s="156">
        <f>RES_hhdet_in_fec!L$129</f>
        <v>4.2797660656259597E-2</v>
      </c>
      <c r="M290" s="156">
        <f>RES_hhdet_in_fec!M$129</f>
        <v>7.6103948006904273E-2</v>
      </c>
      <c r="N290" s="156">
        <f>RES_hhdet_in_fec!N$129</f>
        <v>9.7237810448804404E-2</v>
      </c>
      <c r="O290" s="156">
        <f>RES_hhdet_in_fec!O$129</f>
        <v>3.3395805807442766E-2</v>
      </c>
      <c r="P290" s="156">
        <f>RES_hhdet_in_fec!P$129</f>
        <v>0.10703475643776603</v>
      </c>
      <c r="Q290" s="156">
        <f>RES_hhdet_in_fec!Q$129</f>
        <v>4.2139671395616134E-2</v>
      </c>
    </row>
    <row r="291" spans="1:17" ht="12" customHeight="1" x14ac:dyDescent="0.25">
      <c r="A291" s="158" t="s">
        <v>63</v>
      </c>
      <c r="B291" s="157"/>
      <c r="C291" s="157">
        <f>SUM(C292:C293,C296:C297)</f>
        <v>3.7243281970391022</v>
      </c>
      <c r="D291" s="157">
        <f t="shared" ref="D291:Q291" si="74">SUM(D292:D293,D296:D297)</f>
        <v>4.8148099317515332</v>
      </c>
      <c r="E291" s="157">
        <f t="shared" si="74"/>
        <v>1.7635025604551577</v>
      </c>
      <c r="F291" s="157">
        <f t="shared" si="74"/>
        <v>2.7100687986747971</v>
      </c>
      <c r="G291" s="157">
        <f t="shared" si="74"/>
        <v>4.6521993497698881</v>
      </c>
      <c r="H291" s="157">
        <f t="shared" si="74"/>
        <v>1.3192056325124786</v>
      </c>
      <c r="I291" s="157">
        <f t="shared" si="74"/>
        <v>9.8474900566648422</v>
      </c>
      <c r="J291" s="157">
        <f t="shared" si="74"/>
        <v>6.1694987790808407</v>
      </c>
      <c r="K291" s="157">
        <f t="shared" si="74"/>
        <v>4.7136087432106777</v>
      </c>
      <c r="L291" s="157">
        <f t="shared" si="74"/>
        <v>2.7468797576920903</v>
      </c>
      <c r="M291" s="157">
        <f t="shared" si="74"/>
        <v>4.2502755544351656</v>
      </c>
      <c r="N291" s="157">
        <f t="shared" si="74"/>
        <v>5.9096455129606777</v>
      </c>
      <c r="O291" s="157">
        <f t="shared" si="74"/>
        <v>4.9670114952918683</v>
      </c>
      <c r="P291" s="157">
        <f t="shared" si="74"/>
        <v>3.3274107841659331</v>
      </c>
      <c r="Q291" s="157">
        <f t="shared" si="74"/>
        <v>4.0200145650941117</v>
      </c>
    </row>
    <row r="292" spans="1:17" ht="12" customHeight="1" x14ac:dyDescent="0.25">
      <c r="A292" s="167" t="s">
        <v>148</v>
      </c>
      <c r="B292" s="132"/>
      <c r="C292" s="132">
        <f>RES_hhdet_in_fec!C$131</f>
        <v>2.5094553664189969</v>
      </c>
      <c r="D292" s="132">
        <f>RES_hhdet_in_fec!D$131</f>
        <v>2.8207892213486918</v>
      </c>
      <c r="E292" s="132">
        <f>RES_hhdet_in_fec!E$131</f>
        <v>0.61171524109679754</v>
      </c>
      <c r="F292" s="132">
        <f>RES_hhdet_in_fec!F$131</f>
        <v>2.5264040527080214</v>
      </c>
      <c r="G292" s="132">
        <f>RES_hhdet_in_fec!G$131</f>
        <v>2.5303056784197331</v>
      </c>
      <c r="H292" s="132">
        <f>RES_hhdet_in_fec!H$131</f>
        <v>0.87670242973588863</v>
      </c>
      <c r="I292" s="132">
        <f>RES_hhdet_in_fec!I$131</f>
        <v>3.6495536931188264</v>
      </c>
      <c r="J292" s="132">
        <f>RES_hhdet_in_fec!J$131</f>
        <v>3.3730034722579116</v>
      </c>
      <c r="K292" s="132">
        <f>RES_hhdet_in_fec!K$131</f>
        <v>2.3750316428605323</v>
      </c>
      <c r="L292" s="132">
        <f>RES_hhdet_in_fec!L$131</f>
        <v>1.2703378730716022</v>
      </c>
      <c r="M292" s="132">
        <f>RES_hhdet_in_fec!M$131</f>
        <v>2.6928298536959012</v>
      </c>
      <c r="N292" s="132">
        <f>RES_hhdet_in_fec!N$131</f>
        <v>4.0161252476278264</v>
      </c>
      <c r="O292" s="132">
        <f>RES_hhdet_in_fec!O$131</f>
        <v>2.3326991141785305</v>
      </c>
      <c r="P292" s="132">
        <f>RES_hhdet_in_fec!P$131</f>
        <v>0.54647186247065083</v>
      </c>
      <c r="Q292" s="132">
        <f>RES_hhdet_in_fec!Q$131</f>
        <v>1.0535695971510031</v>
      </c>
    </row>
    <row r="293" spans="1:17" ht="12" customHeight="1" x14ac:dyDescent="0.25">
      <c r="A293" s="167" t="s">
        <v>147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1.1517873193583603</v>
      </c>
      <c r="F293" s="132">
        <f t="shared" si="75"/>
        <v>0.18366474596677559</v>
      </c>
      <c r="G293" s="132">
        <f t="shared" si="75"/>
        <v>0.29654883436562496</v>
      </c>
      <c r="H293" s="132">
        <f t="shared" si="75"/>
        <v>0.44250320277658983</v>
      </c>
      <c r="I293" s="132">
        <f t="shared" si="75"/>
        <v>0.56391892671168242</v>
      </c>
      <c r="J293" s="132">
        <f t="shared" si="75"/>
        <v>0.68339560925758591</v>
      </c>
      <c r="K293" s="132">
        <f t="shared" si="75"/>
        <v>1.0330928152214331</v>
      </c>
      <c r="L293" s="132">
        <f t="shared" si="75"/>
        <v>1.4765418846204881</v>
      </c>
      <c r="M293" s="132">
        <f t="shared" si="75"/>
        <v>1.5574457007392641</v>
      </c>
      <c r="N293" s="132">
        <f t="shared" si="75"/>
        <v>1.8935202653328513</v>
      </c>
      <c r="O293" s="132">
        <f t="shared" si="75"/>
        <v>1.2739726836892062</v>
      </c>
      <c r="P293" s="132">
        <f t="shared" si="75"/>
        <v>0.51559443709621544</v>
      </c>
      <c r="Q293" s="132">
        <f t="shared" si="75"/>
        <v>0.46865774874425209</v>
      </c>
    </row>
    <row r="294" spans="1:17" ht="12" customHeight="1" x14ac:dyDescent="0.25">
      <c r="A294" s="166" t="s">
        <v>61</v>
      </c>
      <c r="B294" s="165"/>
      <c r="C294" s="165">
        <f>RES_hhdet_in_fec!C$133</f>
        <v>0</v>
      </c>
      <c r="D294" s="165">
        <f>RES_hhdet_in_fec!D$133</f>
        <v>0</v>
      </c>
      <c r="E294" s="165">
        <f>RES_hhdet_in_fec!E$133</f>
        <v>0.80709135479958138</v>
      </c>
      <c r="F294" s="165">
        <f>RES_hhdet_in_fec!F$133</f>
        <v>0.12750215572142226</v>
      </c>
      <c r="G294" s="165">
        <f>RES_hhdet_in_fec!G$133</f>
        <v>0.20750007061032477</v>
      </c>
      <c r="H294" s="165">
        <f>RES_hhdet_in_fec!H$133</f>
        <v>0.3044339538545916</v>
      </c>
      <c r="I294" s="165">
        <f>RES_hhdet_in_fec!I$133</f>
        <v>0.39500116891919901</v>
      </c>
      <c r="J294" s="165">
        <f>RES_hhdet_in_fec!J$133</f>
        <v>0.47996259566087146</v>
      </c>
      <c r="K294" s="165">
        <f>RES_hhdet_in_fec!K$133</f>
        <v>0.71738485159820264</v>
      </c>
      <c r="L294" s="165">
        <f>RES_hhdet_in_fec!L$133</f>
        <v>1.0200542587233001</v>
      </c>
      <c r="M294" s="165">
        <f>RES_hhdet_in_fec!M$133</f>
        <v>1.0736789213760836</v>
      </c>
      <c r="N294" s="165">
        <f>RES_hhdet_in_fec!N$133</f>
        <v>1.3168688887625521</v>
      </c>
      <c r="O294" s="165">
        <f>RES_hhdet_in_fec!O$133</f>
        <v>0.88588796553367832</v>
      </c>
      <c r="P294" s="165">
        <f>RES_hhdet_in_fec!P$133</f>
        <v>0.35847210623434772</v>
      </c>
      <c r="Q294" s="165">
        <f>RES_hhdet_in_fec!Q$133</f>
        <v>0.32577268673792026</v>
      </c>
    </row>
    <row r="295" spans="1:17" ht="12" customHeight="1" x14ac:dyDescent="0.25">
      <c r="A295" s="147" t="s">
        <v>59</v>
      </c>
      <c r="B295" s="164"/>
      <c r="C295" s="164">
        <f>RES_hhdet_in_fec!C$134</f>
        <v>0</v>
      </c>
      <c r="D295" s="164">
        <f>RES_hhdet_in_fec!D$134</f>
        <v>0</v>
      </c>
      <c r="E295" s="164">
        <f>RES_hhdet_in_fec!E$134</f>
        <v>0.34469596455877882</v>
      </c>
      <c r="F295" s="164">
        <f>RES_hhdet_in_fec!F$134</f>
        <v>5.6162590245353333E-2</v>
      </c>
      <c r="G295" s="164">
        <f>RES_hhdet_in_fec!G$134</f>
        <v>8.9048763755300187E-2</v>
      </c>
      <c r="H295" s="164">
        <f>RES_hhdet_in_fec!H$134</f>
        <v>0.13806924892199826</v>
      </c>
      <c r="I295" s="164">
        <f>RES_hhdet_in_fec!I$134</f>
        <v>0.16891775779248339</v>
      </c>
      <c r="J295" s="164">
        <f>RES_hhdet_in_fec!J$134</f>
        <v>0.20343301359671445</v>
      </c>
      <c r="K295" s="164">
        <f>RES_hhdet_in_fec!K$134</f>
        <v>0.3157079636232305</v>
      </c>
      <c r="L295" s="164">
        <f>RES_hhdet_in_fec!L$134</f>
        <v>0.45648762589718794</v>
      </c>
      <c r="M295" s="164">
        <f>RES_hhdet_in_fec!M$134</f>
        <v>0.48376677936318063</v>
      </c>
      <c r="N295" s="164">
        <f>RES_hhdet_in_fec!N$134</f>
        <v>0.57665137657029919</v>
      </c>
      <c r="O295" s="164">
        <f>RES_hhdet_in_fec!O$134</f>
        <v>0.38808471815552797</v>
      </c>
      <c r="P295" s="164">
        <f>RES_hhdet_in_fec!P$134</f>
        <v>0.15712233086186772</v>
      </c>
      <c r="Q295" s="164">
        <f>RES_hhdet_in_fec!Q$134</f>
        <v>0.14288506200633183</v>
      </c>
    </row>
    <row r="296" spans="1:17" ht="12" customHeight="1" x14ac:dyDescent="0.25">
      <c r="A296" s="163" t="s">
        <v>142</v>
      </c>
      <c r="B296" s="162"/>
      <c r="C296" s="162">
        <f>RES_hhdet_in_fec!C$135</f>
        <v>1.2148728306201051</v>
      </c>
      <c r="D296" s="162">
        <f>RES_hhdet_in_fec!D$135</f>
        <v>1.9940207104028413</v>
      </c>
      <c r="E296" s="162">
        <f>RES_hhdet_in_fec!E$135</f>
        <v>0</v>
      </c>
      <c r="F296" s="162">
        <f>RES_hhdet_in_fec!F$135</f>
        <v>0</v>
      </c>
      <c r="G296" s="162">
        <f>RES_hhdet_in_fec!G$135</f>
        <v>1.7904604439472946</v>
      </c>
      <c r="H296" s="162">
        <f>RES_hhdet_in_fec!H$135</f>
        <v>0</v>
      </c>
      <c r="I296" s="162">
        <f>RES_hhdet_in_fec!I$135</f>
        <v>5.4081179671444417</v>
      </c>
      <c r="J296" s="162">
        <f>RES_hhdet_in_fec!J$135</f>
        <v>2.0394521433037394</v>
      </c>
      <c r="K296" s="162">
        <f>RES_hhdet_in_fec!K$135</f>
        <v>1.1894360964924473</v>
      </c>
      <c r="L296" s="162">
        <f>RES_hhdet_in_fec!L$135</f>
        <v>0</v>
      </c>
      <c r="M296" s="162">
        <f>RES_hhdet_in_fec!M$135</f>
        <v>0</v>
      </c>
      <c r="N296" s="162">
        <f>RES_hhdet_in_fec!N$135</f>
        <v>0</v>
      </c>
      <c r="O296" s="162">
        <f>RES_hhdet_in_fec!O$135</f>
        <v>1.2783790577104994</v>
      </c>
      <c r="P296" s="162">
        <f>RES_hhdet_in_fec!P$135</f>
        <v>1.9619786741004481</v>
      </c>
      <c r="Q296" s="162">
        <f>RES_hhdet_in_fec!Q$135</f>
        <v>2.1873123038045605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3.4884393037235444E-2</v>
      </c>
      <c r="H297" s="160">
        <f t="shared" si="76"/>
        <v>0</v>
      </c>
      <c r="I297" s="160">
        <f t="shared" si="76"/>
        <v>0.22589946968989316</v>
      </c>
      <c r="J297" s="160">
        <f t="shared" si="76"/>
        <v>7.3647554261603687E-2</v>
      </c>
      <c r="K297" s="160">
        <f t="shared" si="76"/>
        <v>0.11604818863626493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8.19606397136321E-2</v>
      </c>
      <c r="P297" s="160">
        <f t="shared" si="76"/>
        <v>0.30336581049861877</v>
      </c>
      <c r="Q297" s="160">
        <f t="shared" si="76"/>
        <v>0.31047491539429645</v>
      </c>
    </row>
    <row r="298" spans="1:17" ht="12" customHeight="1" x14ac:dyDescent="0.25">
      <c r="A298" s="148" t="s">
        <v>60</v>
      </c>
      <c r="B298" s="156"/>
      <c r="C298" s="156">
        <f>RES_hhdet_in_fec!C$137</f>
        <v>0</v>
      </c>
      <c r="D298" s="156">
        <f>RES_hhdet_in_fec!D$137</f>
        <v>0</v>
      </c>
      <c r="E298" s="156">
        <f>RES_hhdet_in_fec!E$137</f>
        <v>0</v>
      </c>
      <c r="F298" s="156">
        <f>RES_hhdet_in_fec!F$137</f>
        <v>0</v>
      </c>
      <c r="G298" s="156">
        <f>RES_hhdet_in_fec!G$137</f>
        <v>2.6770970698175002E-2</v>
      </c>
      <c r="H298" s="156">
        <f>RES_hhdet_in_fec!H$137</f>
        <v>0</v>
      </c>
      <c r="I298" s="156">
        <f>RES_hhdet_in_fec!I$137</f>
        <v>0.17269090286075001</v>
      </c>
      <c r="J298" s="156">
        <f>RES_hhdet_in_fec!J$137</f>
        <v>5.5822530784721387E-2</v>
      </c>
      <c r="K298" s="156">
        <f>RES_hhdet_in_fec!K$137</f>
        <v>8.8042609898833793E-2</v>
      </c>
      <c r="L298" s="156">
        <f>RES_hhdet_in_fec!L$137</f>
        <v>0</v>
      </c>
      <c r="M298" s="156">
        <f>RES_hhdet_in_fec!M$137</f>
        <v>0</v>
      </c>
      <c r="N298" s="156">
        <f>RES_hhdet_in_fec!N$137</f>
        <v>0</v>
      </c>
      <c r="O298" s="156">
        <f>RES_hhdet_in_fec!O$137</f>
        <v>6.2319894331052478E-2</v>
      </c>
      <c r="P298" s="156">
        <f>RES_hhdet_in_fec!P$137</f>
        <v>0.22920362641310904</v>
      </c>
      <c r="Q298" s="156">
        <f>RES_hhdet_in_fec!Q$137</f>
        <v>0.23551807338277111</v>
      </c>
    </row>
    <row r="299" spans="1:17" ht="12" customHeight="1" x14ac:dyDescent="0.25">
      <c r="A299" s="148" t="s">
        <v>59</v>
      </c>
      <c r="B299" s="156"/>
      <c r="C299" s="156">
        <f>RES_hhdet_in_fec!C$138</f>
        <v>0</v>
      </c>
      <c r="D299" s="156">
        <f>RES_hhdet_in_fec!D$138</f>
        <v>0</v>
      </c>
      <c r="E299" s="156">
        <f>RES_hhdet_in_fec!E$138</f>
        <v>0</v>
      </c>
      <c r="F299" s="156">
        <f>RES_hhdet_in_fec!F$138</f>
        <v>0</v>
      </c>
      <c r="G299" s="156">
        <f>RES_hhdet_in_fec!G$138</f>
        <v>8.1134223390604398E-3</v>
      </c>
      <c r="H299" s="156">
        <f>RES_hhdet_in_fec!H$138</f>
        <v>0</v>
      </c>
      <c r="I299" s="156">
        <f>RES_hhdet_in_fec!I$138</f>
        <v>5.3208566829143149E-2</v>
      </c>
      <c r="J299" s="156">
        <f>RES_hhdet_in_fec!J$138</f>
        <v>1.7825023476882296E-2</v>
      </c>
      <c r="K299" s="156">
        <f>RES_hhdet_in_fec!K$138</f>
        <v>2.800557873743113E-2</v>
      </c>
      <c r="L299" s="156">
        <f>RES_hhdet_in_fec!L$138</f>
        <v>0</v>
      </c>
      <c r="M299" s="156">
        <f>RES_hhdet_in_fec!M$138</f>
        <v>0</v>
      </c>
      <c r="N299" s="156">
        <f>RES_hhdet_in_fec!N$138</f>
        <v>0</v>
      </c>
      <c r="O299" s="156">
        <f>RES_hhdet_in_fec!O$138</f>
        <v>1.9640745382579629E-2</v>
      </c>
      <c r="P299" s="156">
        <f>RES_hhdet_in_fec!P$138</f>
        <v>7.4162184085509744E-2</v>
      </c>
      <c r="Q299" s="156">
        <f>RES_hhdet_in_fec!Q$138</f>
        <v>7.4956842011525346E-2</v>
      </c>
    </row>
    <row r="300" spans="1:17" ht="12" customHeight="1" x14ac:dyDescent="0.25">
      <c r="A300" s="158" t="s">
        <v>62</v>
      </c>
      <c r="B300" s="157"/>
      <c r="C300" s="157">
        <f>SUM(C301:C302)</f>
        <v>2.1346563006498824</v>
      </c>
      <c r="D300" s="157">
        <f t="shared" ref="D300:Q300" si="77">SUM(D301:D302)</f>
        <v>2.5795359091681003</v>
      </c>
      <c r="E300" s="157">
        <f t="shared" si="77"/>
        <v>1.1145124257793353</v>
      </c>
      <c r="F300" s="157">
        <f t="shared" si="77"/>
        <v>1.6914578498241992</v>
      </c>
      <c r="G300" s="157">
        <f t="shared" si="77"/>
        <v>2.5544259869662387</v>
      </c>
      <c r="H300" s="157">
        <f t="shared" si="77"/>
        <v>0.8763222640325028</v>
      </c>
      <c r="I300" s="157">
        <f t="shared" si="77"/>
        <v>5.1588834224704803</v>
      </c>
      <c r="J300" s="157">
        <f t="shared" si="77"/>
        <v>3.4143590468320846</v>
      </c>
      <c r="K300" s="157">
        <f t="shared" si="77"/>
        <v>2.6996411415254054</v>
      </c>
      <c r="L300" s="157">
        <f t="shared" si="77"/>
        <v>1.7405630062431459</v>
      </c>
      <c r="M300" s="157">
        <f t="shared" si="77"/>
        <v>2.700712235290101</v>
      </c>
      <c r="N300" s="157">
        <f t="shared" si="77"/>
        <v>3.5924710252651364</v>
      </c>
      <c r="O300" s="157">
        <f t="shared" si="77"/>
        <v>2.8699586890090414</v>
      </c>
      <c r="P300" s="157">
        <f t="shared" si="77"/>
        <v>1.6691992625770997</v>
      </c>
      <c r="Q300" s="157">
        <f t="shared" si="77"/>
        <v>2.0570527324655532</v>
      </c>
    </row>
    <row r="301" spans="1:17" ht="12" customHeight="1" x14ac:dyDescent="0.25">
      <c r="A301" s="23" t="s">
        <v>57</v>
      </c>
      <c r="B301" s="156"/>
      <c r="C301" s="156">
        <f>RES_hhdet_in_fec!C$140</f>
        <v>0</v>
      </c>
      <c r="D301" s="156">
        <f>RES_hhdet_in_fec!D$140</f>
        <v>0</v>
      </c>
      <c r="E301" s="156">
        <f>RES_hhdet_in_fec!E$140</f>
        <v>0</v>
      </c>
      <c r="F301" s="156">
        <f>RES_hhdet_in_fec!F$140</f>
        <v>0</v>
      </c>
      <c r="G301" s="156">
        <f>RES_hhdet_in_fec!G$140</f>
        <v>0</v>
      </c>
      <c r="H301" s="156">
        <f>RES_hhdet_in_fec!H$140</f>
        <v>0</v>
      </c>
      <c r="I301" s="156">
        <f>RES_hhdet_in_fec!I$140</f>
        <v>0</v>
      </c>
      <c r="J301" s="156">
        <f>RES_hhdet_in_fec!J$140</f>
        <v>0</v>
      </c>
      <c r="K301" s="156">
        <f>RES_hhdet_in_fec!K$140</f>
        <v>0</v>
      </c>
      <c r="L301" s="156">
        <f>RES_hhdet_in_fec!L$140</f>
        <v>0</v>
      </c>
      <c r="M301" s="156">
        <f>RES_hhdet_in_fec!M$140</f>
        <v>0</v>
      </c>
      <c r="N301" s="156">
        <f>RES_hhdet_in_fec!N$140</f>
        <v>0</v>
      </c>
      <c r="O301" s="156">
        <f>RES_hhdet_in_fec!O$140</f>
        <v>0</v>
      </c>
      <c r="P301" s="156">
        <f>RES_hhdet_in_fec!P$140</f>
        <v>0</v>
      </c>
      <c r="Q301" s="156">
        <f>RES_hhdet_in_fec!Q$140</f>
        <v>0</v>
      </c>
    </row>
    <row r="302" spans="1:17" ht="12" customHeight="1" x14ac:dyDescent="0.25">
      <c r="A302" s="29" t="s">
        <v>140</v>
      </c>
      <c r="B302" s="57"/>
      <c r="C302" s="57">
        <f>RES_hhdet_in_fec!C$141</f>
        <v>2.1346563006498824</v>
      </c>
      <c r="D302" s="57">
        <f>RES_hhdet_in_fec!D$141</f>
        <v>2.5795359091681003</v>
      </c>
      <c r="E302" s="57">
        <f>RES_hhdet_in_fec!E$141</f>
        <v>1.1145124257793353</v>
      </c>
      <c r="F302" s="57">
        <f>RES_hhdet_in_fec!F$141</f>
        <v>1.6914578498241992</v>
      </c>
      <c r="G302" s="57">
        <f>RES_hhdet_in_fec!G$141</f>
        <v>2.5544259869662387</v>
      </c>
      <c r="H302" s="57">
        <f>RES_hhdet_in_fec!H$141</f>
        <v>0.8763222640325028</v>
      </c>
      <c r="I302" s="57">
        <f>RES_hhdet_in_fec!I$141</f>
        <v>5.1588834224704803</v>
      </c>
      <c r="J302" s="57">
        <f>RES_hhdet_in_fec!J$141</f>
        <v>3.4143590468320846</v>
      </c>
      <c r="K302" s="57">
        <f>RES_hhdet_in_fec!K$141</f>
        <v>2.6996411415254054</v>
      </c>
      <c r="L302" s="57">
        <f>RES_hhdet_in_fec!L$141</f>
        <v>1.7405630062431459</v>
      </c>
      <c r="M302" s="57">
        <f>RES_hhdet_in_fec!M$141</f>
        <v>2.700712235290101</v>
      </c>
      <c r="N302" s="57">
        <f>RES_hhdet_in_fec!N$141</f>
        <v>3.5924710252651364</v>
      </c>
      <c r="O302" s="57">
        <f>RES_hhdet_in_fec!O$141</f>
        <v>2.8699586890090414</v>
      </c>
      <c r="P302" s="57">
        <f>RES_hhdet_in_fec!P$141</f>
        <v>1.6691992625770997</v>
      </c>
      <c r="Q302" s="57">
        <f>RES_hhdet_in_fec!Q$141</f>
        <v>2.0570527324655532</v>
      </c>
    </row>
    <row r="304" spans="1:17" ht="12" customHeight="1" x14ac:dyDescent="0.25">
      <c r="A304" s="152" t="s">
        <v>192</v>
      </c>
      <c r="B304" s="168"/>
      <c r="C304" s="168">
        <f>SUM(C305,C308,C310,C319)</f>
        <v>27.583134334030117</v>
      </c>
      <c r="D304" s="168">
        <f t="shared" ref="D304:Q304" si="78">SUM(D305,D308,D310,D319)</f>
        <v>30.588507947735913</v>
      </c>
      <c r="E304" s="168">
        <f t="shared" si="78"/>
        <v>13.132553279107718</v>
      </c>
      <c r="F304" s="168">
        <f t="shared" si="78"/>
        <v>19.909513071722504</v>
      </c>
      <c r="G304" s="168">
        <f t="shared" si="78"/>
        <v>29.745107457003794</v>
      </c>
      <c r="H304" s="168">
        <f t="shared" si="78"/>
        <v>10.197570235686927</v>
      </c>
      <c r="I304" s="168">
        <f t="shared" si="78"/>
        <v>57.192209944918538</v>
      </c>
      <c r="J304" s="168">
        <f t="shared" si="78"/>
        <v>37.704619394654792</v>
      </c>
      <c r="K304" s="168">
        <f t="shared" si="78"/>
        <v>29.289508728678626</v>
      </c>
      <c r="L304" s="168">
        <f t="shared" si="78"/>
        <v>20.655097317218839</v>
      </c>
      <c r="M304" s="168">
        <f t="shared" si="78"/>
        <v>30.568690018464913</v>
      </c>
      <c r="N304" s="168">
        <f t="shared" si="78"/>
        <v>44.435730978285335</v>
      </c>
      <c r="O304" s="168">
        <f t="shared" si="78"/>
        <v>34.530553625110009</v>
      </c>
      <c r="P304" s="168">
        <f t="shared" si="78"/>
        <v>17.578726629264946</v>
      </c>
      <c r="Q304" s="168">
        <f t="shared" si="78"/>
        <v>22.205356941335346</v>
      </c>
    </row>
    <row r="305" spans="1:17" ht="12" customHeight="1" x14ac:dyDescent="0.25">
      <c r="A305" s="158" t="s">
        <v>65</v>
      </c>
      <c r="B305" s="157"/>
      <c r="C305" s="157">
        <f>SUM(C306:C307)</f>
        <v>22.995909556177285</v>
      </c>
      <c r="D305" s="157">
        <f t="shared" ref="D305:Q305" si="79">SUM(D306:D307)</f>
        <v>24.824512064097878</v>
      </c>
      <c r="E305" s="157">
        <f t="shared" si="79"/>
        <v>10.707843111970112</v>
      </c>
      <c r="F305" s="157">
        <f t="shared" si="79"/>
        <v>16.308559989345941</v>
      </c>
      <c r="G305" s="157">
        <f t="shared" si="79"/>
        <v>23.994526137603735</v>
      </c>
      <c r="H305" s="157">
        <f t="shared" si="79"/>
        <v>8.3303874343511932</v>
      </c>
      <c r="I305" s="157">
        <f t="shared" si="79"/>
        <v>45.29677336074014</v>
      </c>
      <c r="J305" s="157">
        <f t="shared" si="79"/>
        <v>29.930612100121547</v>
      </c>
      <c r="K305" s="157">
        <f t="shared" si="79"/>
        <v>23.143318754761495</v>
      </c>
      <c r="L305" s="157">
        <f t="shared" si="79"/>
        <v>16.7422591470805</v>
      </c>
      <c r="M305" s="157">
        <f t="shared" si="79"/>
        <v>24.507873609913755</v>
      </c>
      <c r="N305" s="157">
        <f t="shared" si="79"/>
        <v>36.178832181019409</v>
      </c>
      <c r="O305" s="157">
        <f t="shared" si="79"/>
        <v>27.980824865907959</v>
      </c>
      <c r="P305" s="157">
        <f t="shared" si="79"/>
        <v>13.244145562277108</v>
      </c>
      <c r="Q305" s="157">
        <f t="shared" si="79"/>
        <v>17.199004704019586</v>
      </c>
    </row>
    <row r="306" spans="1:17" ht="12" customHeight="1" x14ac:dyDescent="0.25">
      <c r="A306" s="23" t="s">
        <v>149</v>
      </c>
      <c r="B306" s="156"/>
      <c r="C306" s="156">
        <f>RES_hhdet_in_tes!C$126</f>
        <v>22.889169877586859</v>
      </c>
      <c r="D306" s="156">
        <f>RES_hhdet_in_tes!D$126</f>
        <v>24.733885040002043</v>
      </c>
      <c r="E306" s="156">
        <f>RES_hhdet_in_tes!E$126</f>
        <v>10.657017057331737</v>
      </c>
      <c r="F306" s="156">
        <f>RES_hhdet_in_tes!F$126</f>
        <v>16.228037533163675</v>
      </c>
      <c r="G306" s="156">
        <f>RES_hhdet_in_tes!G$126</f>
        <v>23.869782321770732</v>
      </c>
      <c r="H306" s="156">
        <f>RES_hhdet_in_tes!H$126</f>
        <v>8.2797926783198896</v>
      </c>
      <c r="I306" s="156">
        <f>RES_hhdet_in_tes!I$126</f>
        <v>45.076941003875376</v>
      </c>
      <c r="J306" s="156">
        <f>RES_hhdet_in_tes!J$126</f>
        <v>29.781688386731361</v>
      </c>
      <c r="K306" s="156">
        <f>RES_hhdet_in_tes!K$126</f>
        <v>23.032895848232506</v>
      </c>
      <c r="L306" s="156">
        <f>RES_hhdet_in_tes!L$126</f>
        <v>16.653008004186368</v>
      </c>
      <c r="M306" s="156">
        <f>RES_hhdet_in_tes!M$126</f>
        <v>24.396711745558093</v>
      </c>
      <c r="N306" s="156">
        <f>RES_hhdet_in_tes!N$126</f>
        <v>35.98365260211515</v>
      </c>
      <c r="O306" s="156">
        <f>RES_hhdet_in_tes!O$126</f>
        <v>27.829055458535791</v>
      </c>
      <c r="P306" s="156">
        <f>RES_hhdet_in_tes!P$126</f>
        <v>13.176784903814818</v>
      </c>
      <c r="Q306" s="156">
        <f>RES_hhdet_in_tes!Q$126</f>
        <v>17.095429567574143</v>
      </c>
    </row>
    <row r="307" spans="1:17" ht="12" customHeight="1" x14ac:dyDescent="0.25">
      <c r="A307" s="23" t="s">
        <v>60</v>
      </c>
      <c r="B307" s="156"/>
      <c r="C307" s="156">
        <f>RES_hhdet_in_tes!C$127</f>
        <v>0.10673967859042564</v>
      </c>
      <c r="D307" s="156">
        <f>RES_hhdet_in_tes!D$127</f>
        <v>9.0627024095833314E-2</v>
      </c>
      <c r="E307" s="156">
        <f>RES_hhdet_in_tes!E$127</f>
        <v>5.0826054638374411E-2</v>
      </c>
      <c r="F307" s="156">
        <f>RES_hhdet_in_tes!F$127</f>
        <v>8.0522456182265736E-2</v>
      </c>
      <c r="G307" s="156">
        <f>RES_hhdet_in_tes!G$127</f>
        <v>0.12474381583300366</v>
      </c>
      <c r="H307" s="156">
        <f>RES_hhdet_in_tes!H$127</f>
        <v>5.0594756031303603E-2</v>
      </c>
      <c r="I307" s="156">
        <f>RES_hhdet_in_tes!I$127</f>
        <v>0.21983235686476252</v>
      </c>
      <c r="J307" s="156">
        <f>RES_hhdet_in_tes!J$127</f>
        <v>0.14892371339018548</v>
      </c>
      <c r="K307" s="156">
        <f>RES_hhdet_in_tes!K$127</f>
        <v>0.11042290652898866</v>
      </c>
      <c r="L307" s="156">
        <f>RES_hhdet_in_tes!L$127</f>
        <v>8.9251142894130678E-2</v>
      </c>
      <c r="M307" s="156">
        <f>RES_hhdet_in_tes!M$127</f>
        <v>0.1111618643556616</v>
      </c>
      <c r="N307" s="156">
        <f>RES_hhdet_in_tes!N$127</f>
        <v>0.19517957890426121</v>
      </c>
      <c r="O307" s="156">
        <f>RES_hhdet_in_tes!O$127</f>
        <v>0.15176940737216668</v>
      </c>
      <c r="P307" s="156">
        <f>RES_hhdet_in_tes!P$127</f>
        <v>6.7360658462290765E-2</v>
      </c>
      <c r="Q307" s="156">
        <f>RES_hhdet_in_tes!Q$127</f>
        <v>0.10357513644544129</v>
      </c>
    </row>
    <row r="308" spans="1:17" ht="12" customHeight="1" x14ac:dyDescent="0.25">
      <c r="A308" s="158" t="s">
        <v>112</v>
      </c>
      <c r="B308" s="157"/>
      <c r="C308" s="157">
        <f>C309</f>
        <v>1.2131234931831117E-2</v>
      </c>
      <c r="D308" s="157">
        <f t="shared" ref="D308:Q308" si="80">D309</f>
        <v>6.6021894847641347E-3</v>
      </c>
      <c r="E308" s="157">
        <f t="shared" si="80"/>
        <v>3.2849111679476885E-2</v>
      </c>
      <c r="F308" s="157">
        <f t="shared" si="80"/>
        <v>2.3701020494346543E-2</v>
      </c>
      <c r="G308" s="157">
        <f t="shared" si="80"/>
        <v>3.0560253242356977E-2</v>
      </c>
      <c r="H308" s="157">
        <f t="shared" si="80"/>
        <v>4.5251853947558658E-2</v>
      </c>
      <c r="I308" s="157">
        <f t="shared" si="80"/>
        <v>8.329507726212361E-2</v>
      </c>
      <c r="J308" s="157">
        <f t="shared" si="80"/>
        <v>3.8698527245098882E-2</v>
      </c>
      <c r="K308" s="157">
        <f t="shared" si="80"/>
        <v>8.6914867465877649E-2</v>
      </c>
      <c r="L308" s="157">
        <f t="shared" si="80"/>
        <v>0.11870491239639611</v>
      </c>
      <c r="M308" s="157">
        <f t="shared" si="80"/>
        <v>0.22200034563012883</v>
      </c>
      <c r="N308" s="157">
        <f t="shared" si="80"/>
        <v>0.29334980109244807</v>
      </c>
      <c r="O308" s="157">
        <f t="shared" si="80"/>
        <v>0.10300468462203437</v>
      </c>
      <c r="P308" s="157">
        <f t="shared" si="80"/>
        <v>0.33797725847072629</v>
      </c>
      <c r="Q308" s="157">
        <f t="shared" si="80"/>
        <v>0.13330108976781238</v>
      </c>
    </row>
    <row r="309" spans="1:17" ht="12" customHeight="1" x14ac:dyDescent="0.25">
      <c r="A309" s="23" t="s">
        <v>60</v>
      </c>
      <c r="B309" s="156"/>
      <c r="C309" s="156">
        <f>RES_hhdet_in_tes!C$129</f>
        <v>1.2131234931831117E-2</v>
      </c>
      <c r="D309" s="156">
        <f>RES_hhdet_in_tes!D$129</f>
        <v>6.6021894847641347E-3</v>
      </c>
      <c r="E309" s="156">
        <f>RES_hhdet_in_tes!E$129</f>
        <v>3.2849111679476885E-2</v>
      </c>
      <c r="F309" s="156">
        <f>RES_hhdet_in_tes!F$129</f>
        <v>2.3701020494346543E-2</v>
      </c>
      <c r="G309" s="156">
        <f>RES_hhdet_in_tes!G$129</f>
        <v>3.0560253242356977E-2</v>
      </c>
      <c r="H309" s="156">
        <f>RES_hhdet_in_tes!H$129</f>
        <v>4.5251853947558658E-2</v>
      </c>
      <c r="I309" s="156">
        <f>RES_hhdet_in_tes!I$129</f>
        <v>8.329507726212361E-2</v>
      </c>
      <c r="J309" s="156">
        <f>RES_hhdet_in_tes!J$129</f>
        <v>3.8698527245098882E-2</v>
      </c>
      <c r="K309" s="156">
        <f>RES_hhdet_in_tes!K$129</f>
        <v>8.6914867465877649E-2</v>
      </c>
      <c r="L309" s="156">
        <f>RES_hhdet_in_tes!L$129</f>
        <v>0.11870491239639611</v>
      </c>
      <c r="M309" s="156">
        <f>RES_hhdet_in_tes!M$129</f>
        <v>0.22200034563012883</v>
      </c>
      <c r="N309" s="156">
        <f>RES_hhdet_in_tes!N$129</f>
        <v>0.29334980109244807</v>
      </c>
      <c r="O309" s="156">
        <f>RES_hhdet_in_tes!O$129</f>
        <v>0.10300468462203437</v>
      </c>
      <c r="P309" s="156">
        <f>RES_hhdet_in_tes!P$129</f>
        <v>0.33797725847072629</v>
      </c>
      <c r="Q309" s="156">
        <f>RES_hhdet_in_tes!Q$129</f>
        <v>0.13330108976781238</v>
      </c>
    </row>
    <row r="310" spans="1:17" ht="12" customHeight="1" x14ac:dyDescent="0.25">
      <c r="A310" s="158" t="s">
        <v>63</v>
      </c>
      <c r="B310" s="157"/>
      <c r="C310" s="157">
        <f>SUM(C311:C312,C315:C316)</f>
        <v>2.8328850172364075</v>
      </c>
      <c r="D310" s="157">
        <f t="shared" ref="D310:Q310" si="81">SUM(D311:D312,D315:D316)</f>
        <v>3.6430932878223592</v>
      </c>
      <c r="E310" s="157">
        <f t="shared" si="81"/>
        <v>1.4738446750360299</v>
      </c>
      <c r="F310" s="157">
        <f t="shared" si="81"/>
        <v>2.1765418764322102</v>
      </c>
      <c r="G310" s="157">
        <f t="shared" si="81"/>
        <v>3.5940642063717703</v>
      </c>
      <c r="H310" s="157">
        <f t="shared" si="81"/>
        <v>1.0883914485114121</v>
      </c>
      <c r="I310" s="157">
        <f t="shared" si="81"/>
        <v>7.4760010714958387</v>
      </c>
      <c r="J310" s="157">
        <f t="shared" si="81"/>
        <v>4.8477788816179661</v>
      </c>
      <c r="K310" s="157">
        <f t="shared" si="81"/>
        <v>3.7785814037695471</v>
      </c>
      <c r="L310" s="157">
        <f t="shared" si="81"/>
        <v>2.3221830522772935</v>
      </c>
      <c r="M310" s="157">
        <f t="shared" si="81"/>
        <v>3.5562609296534635</v>
      </c>
      <c r="N310" s="157">
        <f t="shared" si="81"/>
        <v>4.9304429038487072</v>
      </c>
      <c r="O310" s="157">
        <f t="shared" si="81"/>
        <v>4.0258869411739528</v>
      </c>
      <c r="P310" s="157">
        <f t="shared" si="81"/>
        <v>2.5904372448377067</v>
      </c>
      <c r="Q310" s="157">
        <f t="shared" si="81"/>
        <v>3.1416084244616167</v>
      </c>
    </row>
    <row r="311" spans="1:17" ht="12" customHeight="1" x14ac:dyDescent="0.25">
      <c r="A311" s="167" t="s">
        <v>148</v>
      </c>
      <c r="B311" s="132"/>
      <c r="C311" s="132">
        <f>RES_hhdet_in_tes!C$131</f>
        <v>1.9850608037821444</v>
      </c>
      <c r="D311" s="132">
        <f>RES_hhdet_in_tes!D$131</f>
        <v>2.2380207007796331</v>
      </c>
      <c r="E311" s="132">
        <f>RES_hhdet_in_tes!E$131</f>
        <v>0.48698568801836256</v>
      </c>
      <c r="F311" s="132">
        <f>RES_hhdet_in_tes!F$131</f>
        <v>2.0183750220385042</v>
      </c>
      <c r="G311" s="132">
        <f>RES_hhdet_in_tes!G$131</f>
        <v>2.0282318099142866</v>
      </c>
      <c r="H311" s="132">
        <f>RES_hhdet_in_tes!H$131</f>
        <v>0.70484060313131958</v>
      </c>
      <c r="I311" s="132">
        <f>RES_hhdet_in_tes!I$131</f>
        <v>2.9392908441414822</v>
      </c>
      <c r="J311" s="132">
        <f>RES_hhdet_in_tes!J$131</f>
        <v>2.7271320409634976</v>
      </c>
      <c r="K311" s="132">
        <f>RES_hhdet_in_tes!K$131</f>
        <v>1.9260740508396235</v>
      </c>
      <c r="L311" s="132">
        <f>RES_hhdet_in_tes!L$131</f>
        <v>1.0330171086354787</v>
      </c>
      <c r="M311" s="132">
        <f>RES_hhdet_in_tes!M$131</f>
        <v>2.1939917053863782</v>
      </c>
      <c r="N311" s="132">
        <f>RES_hhdet_in_tes!N$131</f>
        <v>3.2766673891567955</v>
      </c>
      <c r="O311" s="132">
        <f>RES_hhdet_in_tes!O$131</f>
        <v>1.905056012123018</v>
      </c>
      <c r="P311" s="132">
        <f>RES_hhdet_in_tes!P$131</f>
        <v>0.44659646726732755</v>
      </c>
      <c r="Q311" s="132">
        <f>RES_hhdet_in_tes!Q$131</f>
        <v>0.86132063639953338</v>
      </c>
    </row>
    <row r="312" spans="1:17" ht="12" customHeight="1" x14ac:dyDescent="0.25">
      <c r="A312" s="167" t="s">
        <v>147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0.98685898701766739</v>
      </c>
      <c r="F312" s="132">
        <f t="shared" si="82"/>
        <v>0.15816685439370615</v>
      </c>
      <c r="G312" s="132">
        <f t="shared" si="82"/>
        <v>0.25528362853783493</v>
      </c>
      <c r="H312" s="132">
        <f t="shared" si="82"/>
        <v>0.3835508453800926</v>
      </c>
      <c r="I312" s="132">
        <f t="shared" si="82"/>
        <v>0.48712182653568115</v>
      </c>
      <c r="J312" s="132">
        <f t="shared" si="82"/>
        <v>0.59150324163505186</v>
      </c>
      <c r="K312" s="132">
        <f t="shared" si="82"/>
        <v>0.89905605245027997</v>
      </c>
      <c r="L312" s="132">
        <f t="shared" si="82"/>
        <v>1.2891659436418148</v>
      </c>
      <c r="M312" s="132">
        <f t="shared" si="82"/>
        <v>1.3622692242670853</v>
      </c>
      <c r="N312" s="132">
        <f t="shared" si="82"/>
        <v>1.6537755146919122</v>
      </c>
      <c r="O312" s="132">
        <f t="shared" si="82"/>
        <v>1.1138930450373437</v>
      </c>
      <c r="P312" s="132">
        <f t="shared" si="82"/>
        <v>0.4512126944914267</v>
      </c>
      <c r="Q312" s="132">
        <f t="shared" si="82"/>
        <v>0.4104625117385966</v>
      </c>
    </row>
    <row r="313" spans="1:17" ht="12" customHeight="1" x14ac:dyDescent="0.25">
      <c r="A313" s="166" t="s">
        <v>61</v>
      </c>
      <c r="B313" s="165"/>
      <c r="C313" s="165">
        <f>RES_hhdet_in_tes!C$133</f>
        <v>0</v>
      </c>
      <c r="D313" s="165">
        <f>RES_hhdet_in_tes!D$133</f>
        <v>0</v>
      </c>
      <c r="E313" s="165">
        <f>RES_hhdet_in_tes!E$133</f>
        <v>0.64216302245888857</v>
      </c>
      <c r="F313" s="165">
        <f>RES_hhdet_in_tes!F$133</f>
        <v>0.10182652508503452</v>
      </c>
      <c r="G313" s="165">
        <f>RES_hhdet_in_tes!G$133</f>
        <v>0.16594667402274704</v>
      </c>
      <c r="H313" s="165">
        <f>RES_hhdet_in_tes!H$133</f>
        <v>0.24465312030589023</v>
      </c>
      <c r="I313" s="165">
        <f>RES_hhdet_in_tes!I$133</f>
        <v>0.31755641274199414</v>
      </c>
      <c r="J313" s="165">
        <f>RES_hhdet_in_tes!J$133</f>
        <v>0.3871603644068104</v>
      </c>
      <c r="K313" s="165">
        <f>RES_hhdet_in_tes!K$133</f>
        <v>0.58141207165374953</v>
      </c>
      <c r="L313" s="165">
        <f>RES_hhdet_in_tes!L$133</f>
        <v>0.82972102203909615</v>
      </c>
      <c r="M313" s="165">
        <f>RES_hhdet_in_tes!M$133</f>
        <v>0.87546089018718298</v>
      </c>
      <c r="N313" s="165">
        <f>RES_hhdet_in_tes!N$133</f>
        <v>1.0745131899152847</v>
      </c>
      <c r="O313" s="165">
        <f>RES_hhdet_in_tes!O$133</f>
        <v>0.72402565037420785</v>
      </c>
      <c r="P313" s="165">
        <f>RES_hhdet_in_tes!P$133</f>
        <v>0.29328950330666487</v>
      </c>
      <c r="Q313" s="165">
        <f>RES_hhdet_in_tes!Q$133</f>
        <v>0.26680752110349454</v>
      </c>
    </row>
    <row r="314" spans="1:17" ht="12" customHeight="1" x14ac:dyDescent="0.25">
      <c r="A314" s="147" t="s">
        <v>59</v>
      </c>
      <c r="B314" s="164"/>
      <c r="C314" s="164">
        <f>RES_hhdet_in_tes!C$134</f>
        <v>0</v>
      </c>
      <c r="D314" s="164">
        <f>RES_hhdet_in_tes!D$134</f>
        <v>0</v>
      </c>
      <c r="E314" s="164">
        <f>RES_hhdet_in_tes!E$134</f>
        <v>0.34469596455877877</v>
      </c>
      <c r="F314" s="164">
        <f>RES_hhdet_in_tes!F$134</f>
        <v>5.6340329308671611E-2</v>
      </c>
      <c r="G314" s="164">
        <f>RES_hhdet_in_tes!G$134</f>
        <v>8.9336954515087857E-2</v>
      </c>
      <c r="H314" s="164">
        <f>RES_hhdet_in_tes!H$134</f>
        <v>0.13889772507420237</v>
      </c>
      <c r="I314" s="164">
        <f>RES_hhdet_in_tes!I$134</f>
        <v>0.16956541379368698</v>
      </c>
      <c r="J314" s="164">
        <f>RES_hhdet_in_tes!J$134</f>
        <v>0.20434287722824152</v>
      </c>
      <c r="K314" s="164">
        <f>RES_hhdet_in_tes!K$134</f>
        <v>0.3176439807965305</v>
      </c>
      <c r="L314" s="164">
        <f>RES_hhdet_in_tes!L$134</f>
        <v>0.4594449216027186</v>
      </c>
      <c r="M314" s="164">
        <f>RES_hhdet_in_tes!M$134</f>
        <v>0.48680833407990226</v>
      </c>
      <c r="N314" s="164">
        <f>RES_hhdet_in_tes!N$134</f>
        <v>0.57926232477662742</v>
      </c>
      <c r="O314" s="164">
        <f>RES_hhdet_in_tes!O$134</f>
        <v>0.38986739466313569</v>
      </c>
      <c r="P314" s="164">
        <f>RES_hhdet_in_tes!P$134</f>
        <v>0.15792319118476184</v>
      </c>
      <c r="Q314" s="164">
        <f>RES_hhdet_in_tes!Q$134</f>
        <v>0.14365499063510206</v>
      </c>
    </row>
    <row r="315" spans="1:17" ht="12" customHeight="1" x14ac:dyDescent="0.25">
      <c r="A315" s="163" t="s">
        <v>142</v>
      </c>
      <c r="B315" s="162"/>
      <c r="C315" s="162">
        <f>RES_hhdet_in_tes!C$135</f>
        <v>0.84782421345426318</v>
      </c>
      <c r="D315" s="162">
        <f>RES_hhdet_in_tes!D$135</f>
        <v>1.4050725870427259</v>
      </c>
      <c r="E315" s="162">
        <f>RES_hhdet_in_tes!E$135</f>
        <v>0</v>
      </c>
      <c r="F315" s="162">
        <f>RES_hhdet_in_tes!F$135</f>
        <v>0</v>
      </c>
      <c r="G315" s="162">
        <f>RES_hhdet_in_tes!G$135</f>
        <v>1.2834500395663226</v>
      </c>
      <c r="H315" s="162">
        <f>RES_hhdet_in_tes!H$135</f>
        <v>0</v>
      </c>
      <c r="I315" s="162">
        <f>RES_hhdet_in_tes!I$135</f>
        <v>3.8727182128013409</v>
      </c>
      <c r="J315" s="162">
        <f>RES_hhdet_in_tes!J$135</f>
        <v>1.4709978616533437</v>
      </c>
      <c r="K315" s="162">
        <f>RES_hhdet_in_tes!K$135</f>
        <v>0.86159959656859808</v>
      </c>
      <c r="L315" s="162">
        <f>RES_hhdet_in_tes!L$135</f>
        <v>0</v>
      </c>
      <c r="M315" s="162">
        <f>RES_hhdet_in_tes!M$135</f>
        <v>0</v>
      </c>
      <c r="N315" s="162">
        <f>RES_hhdet_in_tes!N$135</f>
        <v>0</v>
      </c>
      <c r="O315" s="162">
        <f>RES_hhdet_in_tes!O$135</f>
        <v>0.94123183192528537</v>
      </c>
      <c r="P315" s="162">
        <f>RES_hhdet_in_tes!P$135</f>
        <v>1.4491631573348553</v>
      </c>
      <c r="Q315" s="162">
        <f>RES_hhdet_in_tes!Q$135</f>
        <v>1.6205015324505661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2.7098728353326051E-2</v>
      </c>
      <c r="H316" s="160">
        <f t="shared" si="83"/>
        <v>0</v>
      </c>
      <c r="I316" s="160">
        <f t="shared" si="83"/>
        <v>0.17687018801733467</v>
      </c>
      <c r="J316" s="160">
        <f t="shared" si="83"/>
        <v>5.8145737366072502E-2</v>
      </c>
      <c r="K316" s="160">
        <f t="shared" si="83"/>
        <v>9.1851703911045607E-2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6.5706052088305517E-2</v>
      </c>
      <c r="P316" s="160">
        <f t="shared" si="83"/>
        <v>0.24346492574409712</v>
      </c>
      <c r="Q316" s="160">
        <f t="shared" si="83"/>
        <v>0.24932374387292081</v>
      </c>
    </row>
    <row r="317" spans="1:17" ht="12" customHeight="1" x14ac:dyDescent="0.25">
      <c r="A317" s="148" t="s">
        <v>60</v>
      </c>
      <c r="B317" s="156"/>
      <c r="C317" s="156">
        <f>RES_hhdet_in_tes!C$137</f>
        <v>0</v>
      </c>
      <c r="D317" s="156">
        <f>RES_hhdet_in_tes!D$137</f>
        <v>0</v>
      </c>
      <c r="E317" s="156">
        <f>RES_hhdet_in_tes!E$137</f>
        <v>0</v>
      </c>
      <c r="F317" s="156">
        <f>RES_hhdet_in_tes!F$137</f>
        <v>0</v>
      </c>
      <c r="G317" s="156">
        <f>RES_hhdet_in_tes!G$137</f>
        <v>1.8946326046759148E-2</v>
      </c>
      <c r="H317" s="156">
        <f>RES_hhdet_in_tes!H$137</f>
        <v>0</v>
      </c>
      <c r="I317" s="156">
        <f>RES_hhdet_in_tes!I$137</f>
        <v>0.12366162118819155</v>
      </c>
      <c r="J317" s="156">
        <f>RES_hhdet_in_tes!J$137</f>
        <v>4.0234712811811943E-2</v>
      </c>
      <c r="K317" s="156">
        <f>RES_hhdet_in_tes!K$137</f>
        <v>6.3696572635416948E-2</v>
      </c>
      <c r="L317" s="156">
        <f>RES_hhdet_in_tes!L$137</f>
        <v>0</v>
      </c>
      <c r="M317" s="156">
        <f>RES_hhdet_in_tes!M$137</f>
        <v>0</v>
      </c>
      <c r="N317" s="156">
        <f>RES_hhdet_in_tes!N$137</f>
        <v>0</v>
      </c>
      <c r="O317" s="156">
        <f>RES_hhdet_in_tes!O$137</f>
        <v>4.5959241998127461E-2</v>
      </c>
      <c r="P317" s="156">
        <f>RES_hhdet_in_tes!P$137</f>
        <v>0.1692873132762118</v>
      </c>
      <c r="Q317" s="156">
        <f>RES_hhdet_in_tes!Q$137</f>
        <v>0.17433977683040169</v>
      </c>
    </row>
    <row r="318" spans="1:17" ht="12" customHeight="1" x14ac:dyDescent="0.25">
      <c r="A318" s="148" t="s">
        <v>59</v>
      </c>
      <c r="B318" s="156"/>
      <c r="C318" s="156">
        <f>RES_hhdet_in_tes!C$138</f>
        <v>0</v>
      </c>
      <c r="D318" s="156">
        <f>RES_hhdet_in_tes!D$138</f>
        <v>0</v>
      </c>
      <c r="E318" s="156">
        <f>RES_hhdet_in_tes!E$138</f>
        <v>0</v>
      </c>
      <c r="F318" s="156">
        <f>RES_hhdet_in_tes!F$138</f>
        <v>0</v>
      </c>
      <c r="G318" s="156">
        <f>RES_hhdet_in_tes!G$138</f>
        <v>8.1524023065669016E-3</v>
      </c>
      <c r="H318" s="156">
        <f>RES_hhdet_in_tes!H$138</f>
        <v>0</v>
      </c>
      <c r="I318" s="156">
        <f>RES_hhdet_in_tes!I$138</f>
        <v>5.3208566829143135E-2</v>
      </c>
      <c r="J318" s="156">
        <f>RES_hhdet_in_tes!J$138</f>
        <v>1.7911024554260559E-2</v>
      </c>
      <c r="K318" s="156">
        <f>RES_hhdet_in_tes!K$138</f>
        <v>2.8155131275628659E-2</v>
      </c>
      <c r="L318" s="156">
        <f>RES_hhdet_in_tes!L$138</f>
        <v>0</v>
      </c>
      <c r="M318" s="156">
        <f>RES_hhdet_in_tes!M$138</f>
        <v>0</v>
      </c>
      <c r="N318" s="156">
        <f>RES_hhdet_in_tes!N$138</f>
        <v>0</v>
      </c>
      <c r="O318" s="156">
        <f>RES_hhdet_in_tes!O$138</f>
        <v>1.9746810090178063E-2</v>
      </c>
      <c r="P318" s="156">
        <f>RES_hhdet_in_tes!P$138</f>
        <v>7.4177612467885304E-2</v>
      </c>
      <c r="Q318" s="156">
        <f>RES_hhdet_in_tes!Q$138</f>
        <v>7.4983967042519112E-2</v>
      </c>
    </row>
    <row r="319" spans="1:17" ht="12" customHeight="1" x14ac:dyDescent="0.25">
      <c r="A319" s="158" t="s">
        <v>62</v>
      </c>
      <c r="B319" s="157"/>
      <c r="C319" s="157">
        <f>SUM(C320:C321)</f>
        <v>1.7422085256845927</v>
      </c>
      <c r="D319" s="157">
        <f t="shared" ref="D319:Q319" si="84">SUM(D320:D321)</f>
        <v>2.1143004063309121</v>
      </c>
      <c r="E319" s="157">
        <f t="shared" si="84"/>
        <v>0.91801638042209943</v>
      </c>
      <c r="F319" s="157">
        <f t="shared" si="84"/>
        <v>1.4007101854500061</v>
      </c>
      <c r="G319" s="157">
        <f t="shared" si="84"/>
        <v>2.1259568597859335</v>
      </c>
      <c r="H319" s="157">
        <f t="shared" si="84"/>
        <v>0.73353949887676329</v>
      </c>
      <c r="I319" s="157">
        <f t="shared" si="84"/>
        <v>4.3361404354204405</v>
      </c>
      <c r="J319" s="157">
        <f t="shared" si="84"/>
        <v>2.8875298856701863</v>
      </c>
      <c r="K319" s="157">
        <f t="shared" si="84"/>
        <v>2.2806937026817069</v>
      </c>
      <c r="L319" s="157">
        <f t="shared" si="84"/>
        <v>1.4719502054646525</v>
      </c>
      <c r="M319" s="157">
        <f t="shared" si="84"/>
        <v>2.2825551332675627</v>
      </c>
      <c r="N319" s="157">
        <f t="shared" si="84"/>
        <v>3.033106092324771</v>
      </c>
      <c r="O319" s="157">
        <f t="shared" si="84"/>
        <v>2.4208371334060574</v>
      </c>
      <c r="P319" s="157">
        <f t="shared" si="84"/>
        <v>1.4061665636794067</v>
      </c>
      <c r="Q319" s="157">
        <f t="shared" si="84"/>
        <v>1.7314427230863305</v>
      </c>
    </row>
    <row r="320" spans="1:17" ht="12" customHeight="1" x14ac:dyDescent="0.25">
      <c r="A320" s="23" t="s">
        <v>57</v>
      </c>
      <c r="B320" s="156"/>
      <c r="C320" s="156">
        <f>RES_hhdet_in_tes!C$140</f>
        <v>0</v>
      </c>
      <c r="D320" s="156">
        <f>RES_hhdet_in_tes!D$140</f>
        <v>0</v>
      </c>
      <c r="E320" s="156">
        <f>RES_hhdet_in_tes!E$140</f>
        <v>0</v>
      </c>
      <c r="F320" s="156">
        <f>RES_hhdet_in_tes!F$140</f>
        <v>0</v>
      </c>
      <c r="G320" s="156">
        <f>RES_hhdet_in_tes!G$140</f>
        <v>0</v>
      </c>
      <c r="H320" s="156">
        <f>RES_hhdet_in_tes!H$140</f>
        <v>0</v>
      </c>
      <c r="I320" s="156">
        <f>RES_hhdet_in_tes!I$140</f>
        <v>0</v>
      </c>
      <c r="J320" s="156">
        <f>RES_hhdet_in_tes!J$140</f>
        <v>0</v>
      </c>
      <c r="K320" s="156">
        <f>RES_hhdet_in_tes!K$140</f>
        <v>0</v>
      </c>
      <c r="L320" s="156">
        <f>RES_hhdet_in_tes!L$140</f>
        <v>0</v>
      </c>
      <c r="M320" s="156">
        <f>RES_hhdet_in_tes!M$140</f>
        <v>0</v>
      </c>
      <c r="N320" s="156">
        <f>RES_hhdet_in_tes!N$140</f>
        <v>0</v>
      </c>
      <c r="O320" s="156">
        <f>RES_hhdet_in_tes!O$140</f>
        <v>0</v>
      </c>
      <c r="P320" s="156">
        <f>RES_hhdet_in_tes!P$140</f>
        <v>0</v>
      </c>
      <c r="Q320" s="156">
        <f>RES_hhdet_in_tes!Q$140</f>
        <v>0</v>
      </c>
    </row>
    <row r="321" spans="1:17" ht="12" customHeight="1" x14ac:dyDescent="0.25">
      <c r="A321" s="29" t="s">
        <v>140</v>
      </c>
      <c r="B321" s="57"/>
      <c r="C321" s="57">
        <f>RES_hhdet_in_tes!C$141</f>
        <v>1.7422085256845927</v>
      </c>
      <c r="D321" s="57">
        <f>RES_hhdet_in_tes!D$141</f>
        <v>2.1143004063309121</v>
      </c>
      <c r="E321" s="57">
        <f>RES_hhdet_in_tes!E$141</f>
        <v>0.91801638042209943</v>
      </c>
      <c r="F321" s="57">
        <f>RES_hhdet_in_tes!F$141</f>
        <v>1.4007101854500061</v>
      </c>
      <c r="G321" s="57">
        <f>RES_hhdet_in_tes!G$141</f>
        <v>2.1259568597859335</v>
      </c>
      <c r="H321" s="57">
        <f>RES_hhdet_in_tes!H$141</f>
        <v>0.73353949887676329</v>
      </c>
      <c r="I321" s="57">
        <f>RES_hhdet_in_tes!I$141</f>
        <v>4.3361404354204405</v>
      </c>
      <c r="J321" s="57">
        <f>RES_hhdet_in_tes!J$141</f>
        <v>2.8875298856701863</v>
      </c>
      <c r="K321" s="57">
        <f>RES_hhdet_in_tes!K$141</f>
        <v>2.2806937026817069</v>
      </c>
      <c r="L321" s="57">
        <f>RES_hhdet_in_tes!L$141</f>
        <v>1.4719502054646525</v>
      </c>
      <c r="M321" s="57">
        <f>RES_hhdet_in_tes!M$141</f>
        <v>2.2825551332675627</v>
      </c>
      <c r="N321" s="57">
        <f>RES_hhdet_in_tes!N$141</f>
        <v>3.033106092324771</v>
      </c>
      <c r="O321" s="57">
        <f>RES_hhdet_in_tes!O$141</f>
        <v>2.4208371334060574</v>
      </c>
      <c r="P321" s="57">
        <f>RES_hhdet_in_tes!P$141</f>
        <v>1.4061665636794067</v>
      </c>
      <c r="Q321" s="57">
        <f>RES_hhdet_in_tes!Q$141</f>
        <v>1.7314427230863305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0.73009800736697761</v>
      </c>
      <c r="D323" s="175">
        <f t="shared" si="85"/>
        <v>0.73327900856747685</v>
      </c>
      <c r="E323" s="175">
        <f t="shared" si="85"/>
        <v>0.73397410260953122</v>
      </c>
      <c r="F323" s="175">
        <f t="shared" si="85"/>
        <v>0.74500517403182975</v>
      </c>
      <c r="G323" s="175">
        <f t="shared" si="85"/>
        <v>0.74298496118449198</v>
      </c>
      <c r="H323" s="175">
        <f t="shared" si="85"/>
        <v>0.75063251071837189</v>
      </c>
      <c r="I323" s="175">
        <f t="shared" si="85"/>
        <v>0.74178772424412065</v>
      </c>
      <c r="J323" s="175">
        <f t="shared" si="85"/>
        <v>0.75327094298403052</v>
      </c>
      <c r="K323" s="175">
        <f t="shared" si="85"/>
        <v>0.75919751545190994</v>
      </c>
      <c r="L323" s="175">
        <f t="shared" si="85"/>
        <v>0.76514360883837018</v>
      </c>
      <c r="M323" s="175">
        <f t="shared" si="85"/>
        <v>0.77152188834561386</v>
      </c>
      <c r="N323" s="175">
        <f t="shared" si="85"/>
        <v>0.77288166315235629</v>
      </c>
      <c r="O323" s="175">
        <f t="shared" si="85"/>
        <v>0.76788345206743092</v>
      </c>
      <c r="P323" s="175">
        <f t="shared" si="85"/>
        <v>0.77131416068789194</v>
      </c>
      <c r="Q323" s="175">
        <f t="shared" si="85"/>
        <v>0.7676354160307497</v>
      </c>
    </row>
    <row r="324" spans="1:17" ht="12" customHeight="1" x14ac:dyDescent="0.25">
      <c r="A324" s="158" t="s">
        <v>65</v>
      </c>
      <c r="B324" s="169"/>
      <c r="C324" s="169">
        <f t="shared" si="85"/>
        <v>0.72055171458315248</v>
      </c>
      <c r="D324" s="169">
        <f t="shared" si="85"/>
        <v>0.72339293215940614</v>
      </c>
      <c r="E324" s="169">
        <f t="shared" si="85"/>
        <v>0.7139979380486815</v>
      </c>
      <c r="F324" s="169">
        <f t="shared" si="85"/>
        <v>0.73098664730562424</v>
      </c>
      <c r="G324" s="169">
        <f t="shared" si="85"/>
        <v>0.73125247126906834</v>
      </c>
      <c r="H324" s="169">
        <f t="shared" si="85"/>
        <v>0.73276540017142611</v>
      </c>
      <c r="I324" s="169">
        <f t="shared" si="85"/>
        <v>0.72992396911282942</v>
      </c>
      <c r="J324" s="169">
        <f t="shared" si="85"/>
        <v>0.73986044773363402</v>
      </c>
      <c r="K324" s="169">
        <f t="shared" si="85"/>
        <v>0.7433869773728583</v>
      </c>
      <c r="L324" s="169">
        <f t="shared" si="85"/>
        <v>0.74526569842973134</v>
      </c>
      <c r="M324" s="169">
        <f t="shared" si="85"/>
        <v>0.75190915300861638</v>
      </c>
      <c r="N324" s="169">
        <f t="shared" si="85"/>
        <v>0.75539032898882974</v>
      </c>
      <c r="O324" s="169">
        <f t="shared" si="85"/>
        <v>0.75423842098662564</v>
      </c>
      <c r="P324" s="169">
        <f t="shared" si="85"/>
        <v>0.74880790436661548</v>
      </c>
      <c r="Q324" s="169">
        <f t="shared" si="85"/>
        <v>0.75408597583017223</v>
      </c>
    </row>
    <row r="325" spans="1:17" ht="12" customHeight="1" x14ac:dyDescent="0.25">
      <c r="A325" s="23" t="s">
        <v>149</v>
      </c>
      <c r="B325" s="73"/>
      <c r="C325" s="73">
        <f t="shared" si="85"/>
        <v>0.71955936348210003</v>
      </c>
      <c r="D325" s="73">
        <f t="shared" si="85"/>
        <v>0.72261331229121384</v>
      </c>
      <c r="E325" s="73">
        <f t="shared" si="85"/>
        <v>0.71300028563324325</v>
      </c>
      <c r="F325" s="73">
        <f t="shared" si="85"/>
        <v>0.72992914665311637</v>
      </c>
      <c r="G325" s="73">
        <f t="shared" si="85"/>
        <v>0.73014676394075451</v>
      </c>
      <c r="H325" s="73">
        <f t="shared" si="85"/>
        <v>0.73147646592279691</v>
      </c>
      <c r="I325" s="73">
        <f t="shared" si="85"/>
        <v>0.72891632837399167</v>
      </c>
      <c r="J325" s="73">
        <f t="shared" si="85"/>
        <v>0.73882468563234194</v>
      </c>
      <c r="K325" s="73">
        <f t="shared" si="85"/>
        <v>0.74239987829741871</v>
      </c>
      <c r="L325" s="73">
        <f t="shared" si="85"/>
        <v>0.74417024580129842</v>
      </c>
      <c r="M325" s="73">
        <f t="shared" si="85"/>
        <v>0.75098037373009197</v>
      </c>
      <c r="N325" s="73">
        <f t="shared" si="85"/>
        <v>0.75429517762016884</v>
      </c>
      <c r="O325" s="73">
        <f t="shared" si="85"/>
        <v>0.75315427305853888</v>
      </c>
      <c r="P325" s="73">
        <f t="shared" si="85"/>
        <v>0.74781105775167933</v>
      </c>
      <c r="Q325" s="73">
        <f t="shared" si="85"/>
        <v>0.75291384889306234</v>
      </c>
    </row>
    <row r="326" spans="1:17" ht="12" customHeight="1" x14ac:dyDescent="0.25">
      <c r="A326" s="23" t="s">
        <v>60</v>
      </c>
      <c r="B326" s="73"/>
      <c r="C326" s="73">
        <f t="shared" si="85"/>
        <v>1.0231259837072004</v>
      </c>
      <c r="D326" s="73">
        <f t="shared" si="85"/>
        <v>1.0252893944783896</v>
      </c>
      <c r="E326" s="73">
        <f t="shared" si="85"/>
        <v>1.0104491975017151</v>
      </c>
      <c r="F326" s="73">
        <f t="shared" si="85"/>
        <v>1.0324337569241848</v>
      </c>
      <c r="G326" s="73">
        <f t="shared" si="85"/>
        <v>1.0296053645442869</v>
      </c>
      <c r="H326" s="73">
        <f t="shared" si="85"/>
        <v>1.0296944935771479</v>
      </c>
      <c r="I326" s="73">
        <f t="shared" si="85"/>
        <v>1.0186777499778068</v>
      </c>
      <c r="J326" s="73">
        <f t="shared" si="85"/>
        <v>1.0280869609348724</v>
      </c>
      <c r="K326" s="73">
        <f t="shared" si="85"/>
        <v>1.028681243913367</v>
      </c>
      <c r="L326" s="73">
        <f t="shared" si="85"/>
        <v>1.0274751294730207</v>
      </c>
      <c r="M326" s="73">
        <f t="shared" si="85"/>
        <v>1.0320355724561439</v>
      </c>
      <c r="N326" s="73">
        <f t="shared" si="85"/>
        <v>1.0314924485164005</v>
      </c>
      <c r="O326" s="73">
        <f t="shared" si="85"/>
        <v>1.0247084479780593</v>
      </c>
      <c r="P326" s="73">
        <f t="shared" si="85"/>
        <v>1.0129417546916544</v>
      </c>
      <c r="Q326" s="73">
        <f t="shared" si="85"/>
        <v>1.0148565023412721</v>
      </c>
    </row>
    <row r="327" spans="1:17" ht="12" customHeight="1" x14ac:dyDescent="0.25">
      <c r="A327" s="158" t="s">
        <v>112</v>
      </c>
      <c r="B327" s="169"/>
      <c r="C327" s="169">
        <f t="shared" si="85"/>
        <v>1.7970819888229259</v>
      </c>
      <c r="D327" s="169">
        <f t="shared" si="85"/>
        <v>1.8484797329026452</v>
      </c>
      <c r="E327" s="169">
        <f t="shared" si="85"/>
        <v>1.8926872430954575</v>
      </c>
      <c r="F327" s="169">
        <f t="shared" si="85"/>
        <v>1.9543592762292012</v>
      </c>
      <c r="G327" s="169">
        <f t="shared" si="85"/>
        <v>2.0291407687964855</v>
      </c>
      <c r="H327" s="169">
        <f t="shared" si="85"/>
        <v>2.1193529198872532</v>
      </c>
      <c r="I327" s="169">
        <f t="shared" si="85"/>
        <v>2.233342690333858</v>
      </c>
      <c r="J327" s="169">
        <f t="shared" si="85"/>
        <v>2.3792219692509176</v>
      </c>
      <c r="K327" s="169">
        <f t="shared" si="85"/>
        <v>2.5525088022764488</v>
      </c>
      <c r="L327" s="169">
        <f t="shared" si="85"/>
        <v>2.7736308615044427</v>
      </c>
      <c r="M327" s="169">
        <f t="shared" si="85"/>
        <v>2.9170673985269278</v>
      </c>
      <c r="N327" s="169">
        <f t="shared" si="85"/>
        <v>3.0168285334530069</v>
      </c>
      <c r="O327" s="169">
        <f t="shared" si="85"/>
        <v>3.0843599108208433</v>
      </c>
      <c r="P327" s="169">
        <f t="shared" si="85"/>
        <v>3.1576402817082951</v>
      </c>
      <c r="Q327" s="169">
        <f t="shared" si="85"/>
        <v>3.1633158340593974</v>
      </c>
    </row>
    <row r="328" spans="1:17" ht="12" customHeight="1" x14ac:dyDescent="0.25">
      <c r="A328" s="23" t="s">
        <v>60</v>
      </c>
      <c r="B328" s="73"/>
      <c r="C328" s="73">
        <f t="shared" si="85"/>
        <v>1.7970819888229259</v>
      </c>
      <c r="D328" s="73">
        <f t="shared" si="85"/>
        <v>1.8484797329026452</v>
      </c>
      <c r="E328" s="73">
        <f t="shared" si="85"/>
        <v>1.8926872430954575</v>
      </c>
      <c r="F328" s="73">
        <f t="shared" si="85"/>
        <v>1.9543592762292012</v>
      </c>
      <c r="G328" s="73">
        <f t="shared" si="85"/>
        <v>2.0291407687964855</v>
      </c>
      <c r="H328" s="73">
        <f t="shared" si="85"/>
        <v>2.1193529198872532</v>
      </c>
      <c r="I328" s="73">
        <f t="shared" si="85"/>
        <v>2.233342690333858</v>
      </c>
      <c r="J328" s="73">
        <f t="shared" si="85"/>
        <v>2.3792219692509176</v>
      </c>
      <c r="K328" s="73">
        <f t="shared" si="85"/>
        <v>2.5525088022764488</v>
      </c>
      <c r="L328" s="73">
        <f t="shared" si="85"/>
        <v>2.7736308615044427</v>
      </c>
      <c r="M328" s="73">
        <f t="shared" si="85"/>
        <v>2.9170673985269278</v>
      </c>
      <c r="N328" s="73">
        <f t="shared" si="85"/>
        <v>3.0168285334530069</v>
      </c>
      <c r="O328" s="73">
        <f t="shared" si="85"/>
        <v>3.0843599108208433</v>
      </c>
      <c r="P328" s="73">
        <f t="shared" si="85"/>
        <v>3.1576402817082951</v>
      </c>
      <c r="Q328" s="73">
        <f t="shared" si="85"/>
        <v>3.1633158340593974</v>
      </c>
    </row>
    <row r="329" spans="1:17" ht="12" customHeight="1" x14ac:dyDescent="0.25">
      <c r="A329" s="158" t="s">
        <v>63</v>
      </c>
      <c r="B329" s="169"/>
      <c r="C329" s="169">
        <f t="shared" si="85"/>
        <v>0.76064322674048823</v>
      </c>
      <c r="D329" s="169">
        <f t="shared" si="85"/>
        <v>0.75664321945457846</v>
      </c>
      <c r="E329" s="169">
        <f t="shared" si="85"/>
        <v>0.8357485314087848</v>
      </c>
      <c r="F329" s="169">
        <f t="shared" si="85"/>
        <v>0.8031315948497405</v>
      </c>
      <c r="G329" s="169">
        <f t="shared" si="85"/>
        <v>0.77255163335800381</v>
      </c>
      <c r="H329" s="169">
        <f t="shared" si="85"/>
        <v>0.82503547717464498</v>
      </c>
      <c r="I329" s="169">
        <f t="shared" si="85"/>
        <v>0.75917833158267922</v>
      </c>
      <c r="J329" s="169">
        <f t="shared" si="85"/>
        <v>0.7857654333372297</v>
      </c>
      <c r="K329" s="169">
        <f t="shared" si="85"/>
        <v>0.80163238181618013</v>
      </c>
      <c r="L329" s="169">
        <f t="shared" si="85"/>
        <v>0.84538940802722862</v>
      </c>
      <c r="M329" s="169">
        <f t="shared" si="85"/>
        <v>0.83671302815708093</v>
      </c>
      <c r="N329" s="169">
        <f t="shared" si="85"/>
        <v>0.83430434076554294</v>
      </c>
      <c r="O329" s="169">
        <f t="shared" si="85"/>
        <v>0.81052498972269571</v>
      </c>
      <c r="P329" s="169">
        <f t="shared" si="85"/>
        <v>0.77851441041327263</v>
      </c>
      <c r="Q329" s="169">
        <f t="shared" si="85"/>
        <v>0.78149180148258224</v>
      </c>
    </row>
    <row r="330" spans="1:17" ht="12" customHeight="1" x14ac:dyDescent="0.25">
      <c r="A330" s="167" t="s">
        <v>148</v>
      </c>
      <c r="B330" s="174"/>
      <c r="C330" s="174">
        <f t="shared" si="85"/>
        <v>0.79103252058028606</v>
      </c>
      <c r="D330" s="174">
        <f t="shared" si="85"/>
        <v>0.7934023158630682</v>
      </c>
      <c r="E330" s="174">
        <f t="shared" si="85"/>
        <v>0.79609866699610676</v>
      </c>
      <c r="F330" s="174">
        <f t="shared" si="85"/>
        <v>0.79891220087104942</v>
      </c>
      <c r="G330" s="174">
        <f t="shared" si="85"/>
        <v>0.80157580454112975</v>
      </c>
      <c r="H330" s="174">
        <f t="shared" si="85"/>
        <v>0.80396789061444329</v>
      </c>
      <c r="I330" s="174">
        <f t="shared" si="85"/>
        <v>0.80538364175418675</v>
      </c>
      <c r="J330" s="174">
        <f t="shared" si="85"/>
        <v>0.80851741286169998</v>
      </c>
      <c r="K330" s="174">
        <f t="shared" si="85"/>
        <v>0.81096774294755247</v>
      </c>
      <c r="L330" s="174">
        <f t="shared" si="85"/>
        <v>0.8131829574896513</v>
      </c>
      <c r="M330" s="174">
        <f t="shared" si="85"/>
        <v>0.81475318701444543</v>
      </c>
      <c r="N330" s="174">
        <f t="shared" si="85"/>
        <v>0.81587778944199985</v>
      </c>
      <c r="O330" s="174">
        <f t="shared" si="85"/>
        <v>0.81667455547257373</v>
      </c>
      <c r="P330" s="174">
        <f t="shared" si="85"/>
        <v>0.81723597853368479</v>
      </c>
      <c r="Q330" s="174">
        <f t="shared" si="85"/>
        <v>0.81752609294028866</v>
      </c>
    </row>
    <row r="331" spans="1:17" ht="12" customHeight="1" x14ac:dyDescent="0.25">
      <c r="A331" s="167" t="s">
        <v>147</v>
      </c>
      <c r="B331" s="174"/>
      <c r="C331" s="174" t="str">
        <f t="shared" si="85"/>
        <v/>
      </c>
      <c r="D331" s="174" t="str">
        <f t="shared" si="85"/>
        <v/>
      </c>
      <c r="E331" s="174">
        <f t="shared" si="85"/>
        <v>0.85680660867791847</v>
      </c>
      <c r="F331" s="174">
        <f t="shared" si="85"/>
        <v>0.86117155233654941</v>
      </c>
      <c r="G331" s="174">
        <f t="shared" si="85"/>
        <v>0.86084853135213213</v>
      </c>
      <c r="H331" s="174">
        <f t="shared" si="85"/>
        <v>0.86677529783606788</v>
      </c>
      <c r="I331" s="174">
        <f t="shared" si="85"/>
        <v>0.86381535263620313</v>
      </c>
      <c r="J331" s="174">
        <f t="shared" si="85"/>
        <v>0.86553561893328179</v>
      </c>
      <c r="K331" s="174">
        <f t="shared" si="85"/>
        <v>0.87025680481339551</v>
      </c>
      <c r="L331" s="174">
        <f t="shared" si="85"/>
        <v>0.87309812005310361</v>
      </c>
      <c r="M331" s="174">
        <f t="shared" si="85"/>
        <v>0.87468168143548408</v>
      </c>
      <c r="N331" s="174">
        <f t="shared" si="85"/>
        <v>0.87338675216196027</v>
      </c>
      <c r="O331" s="174">
        <f t="shared" si="85"/>
        <v>0.8743460980746468</v>
      </c>
      <c r="P331" s="174">
        <f t="shared" si="85"/>
        <v>0.87513103716288854</v>
      </c>
      <c r="Q331" s="174">
        <f t="shared" si="85"/>
        <v>0.8758257232242781</v>
      </c>
    </row>
    <row r="332" spans="1:17" ht="12" customHeight="1" x14ac:dyDescent="0.25">
      <c r="A332" s="166" t="s">
        <v>61</v>
      </c>
      <c r="B332" s="173"/>
      <c r="C332" s="173" t="str">
        <f t="shared" si="85"/>
        <v/>
      </c>
      <c r="D332" s="173" t="str">
        <f t="shared" si="85"/>
        <v/>
      </c>
      <c r="E332" s="173">
        <f t="shared" si="85"/>
        <v>0.79565097388306416</v>
      </c>
      <c r="F332" s="173">
        <f t="shared" si="85"/>
        <v>0.79862590956904234</v>
      </c>
      <c r="G332" s="173">
        <f t="shared" si="85"/>
        <v>0.79974273519350736</v>
      </c>
      <c r="H332" s="173">
        <f t="shared" si="85"/>
        <v>0.80363283138498143</v>
      </c>
      <c r="I332" s="173">
        <f t="shared" si="85"/>
        <v>0.80393790633807749</v>
      </c>
      <c r="J332" s="173">
        <f t="shared" si="85"/>
        <v>0.80664695104775919</v>
      </c>
      <c r="K332" s="173">
        <f t="shared" si="85"/>
        <v>0.81046048067291843</v>
      </c>
      <c r="L332" s="173">
        <f t="shared" si="85"/>
        <v>0.81340871325568009</v>
      </c>
      <c r="M332" s="173">
        <f t="shared" si="85"/>
        <v>0.81538425758153665</v>
      </c>
      <c r="N332" s="173">
        <f t="shared" si="85"/>
        <v>0.81596064656443767</v>
      </c>
      <c r="O332" s="173">
        <f t="shared" si="85"/>
        <v>0.81728805282735606</v>
      </c>
      <c r="P332" s="173">
        <f t="shared" si="85"/>
        <v>0.81816548123532284</v>
      </c>
      <c r="Q332" s="173">
        <f t="shared" si="85"/>
        <v>0.81899905045795807</v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>
        <f t="shared" si="85"/>
        <v>0.99999999999999989</v>
      </c>
      <c r="F333" s="172">
        <f t="shared" si="85"/>
        <v>1.0031647233958014</v>
      </c>
      <c r="G333" s="172">
        <f t="shared" si="85"/>
        <v>1.0032363252181646</v>
      </c>
      <c r="H333" s="172">
        <f t="shared" si="85"/>
        <v>1.0060004393351349</v>
      </c>
      <c r="I333" s="172">
        <f t="shared" si="85"/>
        <v>1.0038341498825674</v>
      </c>
      <c r="J333" s="172">
        <f t="shared" si="85"/>
        <v>1.0044725465913353</v>
      </c>
      <c r="K333" s="172">
        <f t="shared" si="85"/>
        <v>1.006132303889586</v>
      </c>
      <c r="L333" s="172">
        <f t="shared" si="85"/>
        <v>1.0064783699223354</v>
      </c>
      <c r="M333" s="172">
        <f t="shared" si="85"/>
        <v>1.006287233531673</v>
      </c>
      <c r="N333" s="172">
        <f t="shared" si="85"/>
        <v>1.0045277759013724</v>
      </c>
      <c r="O333" s="172">
        <f t="shared" si="85"/>
        <v>1.0045935241049437</v>
      </c>
      <c r="P333" s="172">
        <f t="shared" si="85"/>
        <v>1.0050970496587031</v>
      </c>
      <c r="Q333" s="172">
        <f t="shared" si="85"/>
        <v>1.0053884473153403</v>
      </c>
    </row>
    <row r="334" spans="1:17" ht="12" customHeight="1" x14ac:dyDescent="0.25">
      <c r="A334" s="163" t="s">
        <v>142</v>
      </c>
      <c r="B334" s="171"/>
      <c r="C334" s="171">
        <f t="shared" si="85"/>
        <v>0.69787074999570942</v>
      </c>
      <c r="D334" s="171">
        <f t="shared" si="85"/>
        <v>0.70464292557867492</v>
      </c>
      <c r="E334" s="171" t="str">
        <f t="shared" si="85"/>
        <v/>
      </c>
      <c r="F334" s="171" t="str">
        <f t="shared" si="85"/>
        <v/>
      </c>
      <c r="G334" s="171">
        <f t="shared" si="85"/>
        <v>0.71682680502943474</v>
      </c>
      <c r="H334" s="171" t="str">
        <f t="shared" si="85"/>
        <v/>
      </c>
      <c r="I334" s="171">
        <f t="shared" si="85"/>
        <v>0.71609351651147279</v>
      </c>
      <c r="J334" s="171">
        <f t="shared" si="85"/>
        <v>0.72127108570954357</v>
      </c>
      <c r="K334" s="171">
        <f t="shared" si="85"/>
        <v>0.72437653364429322</v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>
        <f t="shared" si="85"/>
        <v>0.7362697521116901</v>
      </c>
      <c r="P334" s="171">
        <f t="shared" si="85"/>
        <v>0.73862329721768527</v>
      </c>
      <c r="Q334" s="171">
        <f t="shared" si="85"/>
        <v>0.74086426964814445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>
        <f t="shared" si="85"/>
        <v>0.77681524584363537</v>
      </c>
      <c r="H335" s="170" t="str">
        <f t="shared" si="85"/>
        <v/>
      </c>
      <c r="I335" s="170">
        <f t="shared" si="85"/>
        <v>0.78295973098182059</v>
      </c>
      <c r="J335" s="170">
        <f t="shared" si="85"/>
        <v>0.78951348689099521</v>
      </c>
      <c r="K335" s="170">
        <f t="shared" si="85"/>
        <v>0.79149623092300514</v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>
        <f t="shared" si="85"/>
        <v>0.80167812645045722</v>
      </c>
      <c r="P335" s="170">
        <f t="shared" si="85"/>
        <v>0.80254569670831655</v>
      </c>
      <c r="Q335" s="170">
        <f t="shared" si="85"/>
        <v>0.80303989633521611</v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>
        <f t="shared" si="85"/>
        <v>0.70771905361095977</v>
      </c>
      <c r="H336" s="73" t="str">
        <f t="shared" si="85"/>
        <v/>
      </c>
      <c r="I336" s="73">
        <f t="shared" si="85"/>
        <v>0.71608648249356011</v>
      </c>
      <c r="J336" s="73">
        <f t="shared" si="85"/>
        <v>0.72076117378082349</v>
      </c>
      <c r="K336" s="73">
        <f t="shared" si="85"/>
        <v>0.72347438028709177</v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>
        <f t="shared" si="85"/>
        <v>0.73747304117662948</v>
      </c>
      <c r="P336" s="73">
        <f t="shared" si="85"/>
        <v>0.73858915727229346</v>
      </c>
      <c r="Q336" s="73">
        <f t="shared" si="85"/>
        <v>0.74023948279782081</v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>
        <f t="shared" si="85"/>
        <v>1.0048043804300437</v>
      </c>
      <c r="H337" s="73" t="str">
        <f t="shared" si="85"/>
        <v/>
      </c>
      <c r="I337" s="73">
        <f t="shared" si="85"/>
        <v>0.99999999999999978</v>
      </c>
      <c r="J337" s="73">
        <f t="shared" si="85"/>
        <v>1.0048247385194078</v>
      </c>
      <c r="K337" s="73">
        <f t="shared" si="85"/>
        <v>1.0053400981140106</v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>
        <f t="shared" si="85"/>
        <v>1.0054002384091039</v>
      </c>
      <c r="P337" s="73">
        <f t="shared" si="85"/>
        <v>1.0002080357066854</v>
      </c>
      <c r="Q337" s="73">
        <f t="shared" si="85"/>
        <v>1.000361875317394</v>
      </c>
    </row>
    <row r="338" spans="1:17" ht="12" customHeight="1" x14ac:dyDescent="0.25">
      <c r="A338" s="158" t="s">
        <v>62</v>
      </c>
      <c r="B338" s="169"/>
      <c r="C338" s="169">
        <f t="shared" si="85"/>
        <v>0.81615411584253095</v>
      </c>
      <c r="D338" s="169">
        <f t="shared" si="85"/>
        <v>0.81964371917302503</v>
      </c>
      <c r="E338" s="169">
        <f t="shared" si="85"/>
        <v>0.82369326638970952</v>
      </c>
      <c r="F338" s="169">
        <f t="shared" si="85"/>
        <v>0.82810824141765527</v>
      </c>
      <c r="G338" s="169">
        <f t="shared" si="85"/>
        <v>0.83226402746975803</v>
      </c>
      <c r="H338" s="169">
        <f t="shared" si="85"/>
        <v>0.83706591625470361</v>
      </c>
      <c r="I338" s="169">
        <f t="shared" si="85"/>
        <v>0.84051917446584878</v>
      </c>
      <c r="J338" s="169">
        <f t="shared" si="85"/>
        <v>0.84570188608292329</v>
      </c>
      <c r="K338" s="169">
        <f t="shared" si="85"/>
        <v>0.84481365600800695</v>
      </c>
      <c r="L338" s="169">
        <f t="shared" si="85"/>
        <v>0.84567476166331335</v>
      </c>
      <c r="M338" s="169">
        <f t="shared" si="85"/>
        <v>0.84516784255705002</v>
      </c>
      <c r="N338" s="169">
        <f t="shared" si="85"/>
        <v>0.84429521379394223</v>
      </c>
      <c r="O338" s="169">
        <f t="shared" si="85"/>
        <v>0.84350940056281454</v>
      </c>
      <c r="P338" s="169">
        <f t="shared" si="85"/>
        <v>0.84241983279360355</v>
      </c>
      <c r="Q338" s="169">
        <f t="shared" si="85"/>
        <v>0.84171042178925992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0.81615411584253095</v>
      </c>
      <c r="D340" s="65">
        <f t="shared" si="86"/>
        <v>0.81964371917302503</v>
      </c>
      <c r="E340" s="65">
        <f t="shared" si="86"/>
        <v>0.82369326638970952</v>
      </c>
      <c r="F340" s="65">
        <f t="shared" si="86"/>
        <v>0.82810824141765527</v>
      </c>
      <c r="G340" s="65">
        <f t="shared" si="86"/>
        <v>0.83226402746975803</v>
      </c>
      <c r="H340" s="65">
        <f t="shared" si="86"/>
        <v>0.83706591625470361</v>
      </c>
      <c r="I340" s="65">
        <f t="shared" si="86"/>
        <v>0.84051917446584878</v>
      </c>
      <c r="J340" s="65">
        <f t="shared" si="86"/>
        <v>0.84570188608292329</v>
      </c>
      <c r="K340" s="65">
        <f t="shared" si="86"/>
        <v>0.84481365600800695</v>
      </c>
      <c r="L340" s="65">
        <f t="shared" si="86"/>
        <v>0.84567476166331335</v>
      </c>
      <c r="M340" s="65">
        <f t="shared" si="86"/>
        <v>0.84516784255705002</v>
      </c>
      <c r="N340" s="65">
        <f t="shared" si="86"/>
        <v>0.84429521379394223</v>
      </c>
      <c r="O340" s="65">
        <f t="shared" si="86"/>
        <v>0.84350940056281454</v>
      </c>
      <c r="P340" s="65">
        <f t="shared" si="86"/>
        <v>0.84241983279360355</v>
      </c>
      <c r="Q340" s="65">
        <f t="shared" si="86"/>
        <v>0.84171042178925992</v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149</v>
      </c>
      <c r="B344" s="156"/>
      <c r="C344" s="156">
        <f>RES_hhdet_in_emi!C$126</f>
        <v>0</v>
      </c>
      <c r="D344" s="156">
        <f>RES_hhdet_in_emi!D$126</f>
        <v>0</v>
      </c>
      <c r="E344" s="156">
        <f>RES_hhdet_in_emi!E$126</f>
        <v>0</v>
      </c>
      <c r="F344" s="156">
        <f>RES_hhdet_in_emi!F$126</f>
        <v>0</v>
      </c>
      <c r="G344" s="156">
        <f>RES_hhdet_in_emi!G$126</f>
        <v>0</v>
      </c>
      <c r="H344" s="156">
        <f>RES_hhdet_in_emi!H$126</f>
        <v>0</v>
      </c>
      <c r="I344" s="156">
        <f>RES_hhdet_in_emi!I$126</f>
        <v>0</v>
      </c>
      <c r="J344" s="156">
        <f>RES_hhdet_in_emi!J$126</f>
        <v>0</v>
      </c>
      <c r="K344" s="156">
        <f>RES_hhdet_in_emi!K$126</f>
        <v>0</v>
      </c>
      <c r="L344" s="156">
        <f>RES_hhdet_in_emi!L$126</f>
        <v>0</v>
      </c>
      <c r="M344" s="156">
        <f>RES_hhdet_in_emi!M$126</f>
        <v>0</v>
      </c>
      <c r="N344" s="156">
        <f>RES_hhdet_in_emi!N$126</f>
        <v>0</v>
      </c>
      <c r="O344" s="156">
        <f>RES_hhdet_in_emi!O$126</f>
        <v>0</v>
      </c>
      <c r="P344" s="156">
        <f>RES_hhdet_in_emi!P$126</f>
        <v>0</v>
      </c>
      <c r="Q344" s="156">
        <f>RES_hhdet_in_emi!Q$126</f>
        <v>0</v>
      </c>
    </row>
    <row r="345" spans="1:17" ht="12" customHeight="1" x14ac:dyDescent="0.25">
      <c r="A345" s="23" t="s">
        <v>60</v>
      </c>
      <c r="B345" s="156"/>
      <c r="C345" s="156">
        <f>RES_hhdet_in_emi!C$127</f>
        <v>0</v>
      </c>
      <c r="D345" s="156">
        <f>RES_hhdet_in_emi!D$127</f>
        <v>0</v>
      </c>
      <c r="E345" s="156">
        <f>RES_hhdet_in_emi!E$127</f>
        <v>0</v>
      </c>
      <c r="F345" s="156">
        <f>RES_hhdet_in_emi!F$127</f>
        <v>0</v>
      </c>
      <c r="G345" s="156">
        <f>RES_hhdet_in_emi!G$127</f>
        <v>0</v>
      </c>
      <c r="H345" s="156">
        <f>RES_hhdet_in_emi!H$127</f>
        <v>0</v>
      </c>
      <c r="I345" s="156">
        <f>RES_hhdet_in_emi!I$127</f>
        <v>0</v>
      </c>
      <c r="J345" s="156">
        <f>RES_hhdet_in_emi!J$127</f>
        <v>0</v>
      </c>
      <c r="K345" s="156">
        <f>RES_hhdet_in_emi!K$127</f>
        <v>0</v>
      </c>
      <c r="L345" s="156">
        <f>RES_hhdet_in_emi!L$127</f>
        <v>0</v>
      </c>
      <c r="M345" s="156">
        <f>RES_hhdet_in_emi!M$127</f>
        <v>0</v>
      </c>
      <c r="N345" s="156">
        <f>RES_hhdet_in_emi!N$127</f>
        <v>0</v>
      </c>
      <c r="O345" s="156">
        <f>RES_hhdet_in_emi!O$127</f>
        <v>0</v>
      </c>
      <c r="P345" s="156">
        <f>RES_hhdet_in_emi!P$127</f>
        <v>0</v>
      </c>
      <c r="Q345" s="156">
        <f>RES_hhdet_in_emi!Q$127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RES_hhdet_in_emi!C$129</f>
        <v>0</v>
      </c>
      <c r="D347" s="156">
        <f>RES_hhdet_in_emi!D$129</f>
        <v>0</v>
      </c>
      <c r="E347" s="156">
        <f>RES_hhdet_in_emi!E$129</f>
        <v>0</v>
      </c>
      <c r="F347" s="156">
        <f>RES_hhdet_in_emi!F$129</f>
        <v>0</v>
      </c>
      <c r="G347" s="156">
        <f>RES_hhdet_in_emi!G$129</f>
        <v>0</v>
      </c>
      <c r="H347" s="156">
        <f>RES_hhdet_in_emi!H$129</f>
        <v>0</v>
      </c>
      <c r="I347" s="156">
        <f>RES_hhdet_in_emi!I$129</f>
        <v>0</v>
      </c>
      <c r="J347" s="156">
        <f>RES_hhdet_in_emi!J$129</f>
        <v>0</v>
      </c>
      <c r="K347" s="156">
        <f>RES_hhdet_in_emi!K$129</f>
        <v>0</v>
      </c>
      <c r="L347" s="156">
        <f>RES_hhdet_in_emi!L$129</f>
        <v>0</v>
      </c>
      <c r="M347" s="156">
        <f>RES_hhdet_in_emi!M$129</f>
        <v>0</v>
      </c>
      <c r="N347" s="156">
        <f>RES_hhdet_in_emi!N$129</f>
        <v>0</v>
      </c>
      <c r="O347" s="156">
        <f>RES_hhdet_in_emi!O$129</f>
        <v>0</v>
      </c>
      <c r="P347" s="156">
        <f>RES_hhdet_in_emi!P$129</f>
        <v>0</v>
      </c>
      <c r="Q347" s="156">
        <f>RES_hhdet_in_emi!Q$129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148</v>
      </c>
      <c r="B349" s="132"/>
      <c r="C349" s="132">
        <f>RES_hhdet_in_emi!C$131</f>
        <v>0</v>
      </c>
      <c r="D349" s="132">
        <f>RES_hhdet_in_emi!D$131</f>
        <v>0</v>
      </c>
      <c r="E349" s="132">
        <f>RES_hhdet_in_emi!E$131</f>
        <v>0</v>
      </c>
      <c r="F349" s="132">
        <f>RES_hhdet_in_emi!F$131</f>
        <v>0</v>
      </c>
      <c r="G349" s="132">
        <f>RES_hhdet_in_emi!G$131</f>
        <v>0</v>
      </c>
      <c r="H349" s="132">
        <f>RES_hhdet_in_emi!H$131</f>
        <v>0</v>
      </c>
      <c r="I349" s="132">
        <f>RES_hhdet_in_emi!I$131</f>
        <v>0</v>
      </c>
      <c r="J349" s="132">
        <f>RES_hhdet_in_emi!J$131</f>
        <v>0</v>
      </c>
      <c r="K349" s="132">
        <f>RES_hhdet_in_emi!K$131</f>
        <v>0</v>
      </c>
      <c r="L349" s="132">
        <f>RES_hhdet_in_emi!L$131</f>
        <v>0</v>
      </c>
      <c r="M349" s="132">
        <f>RES_hhdet_in_emi!M$131</f>
        <v>0</v>
      </c>
      <c r="N349" s="132">
        <f>RES_hhdet_in_emi!N$131</f>
        <v>0</v>
      </c>
      <c r="O349" s="132">
        <f>RES_hhdet_in_emi!O$131</f>
        <v>0</v>
      </c>
      <c r="P349" s="132">
        <f>RES_hhdet_in_emi!P$131</f>
        <v>0</v>
      </c>
      <c r="Q349" s="132">
        <f>RES_hhdet_in_emi!Q$131</f>
        <v>0</v>
      </c>
    </row>
    <row r="350" spans="1:17" ht="12" customHeight="1" x14ac:dyDescent="0.25">
      <c r="A350" s="167" t="s">
        <v>147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61</v>
      </c>
      <c r="B351" s="165"/>
      <c r="C351" s="165">
        <f>RES_hhdet_in_emi!C$133</f>
        <v>0</v>
      </c>
      <c r="D351" s="165">
        <f>RES_hhdet_in_emi!D$133</f>
        <v>0</v>
      </c>
      <c r="E351" s="165">
        <f>RES_hhdet_in_emi!E$133</f>
        <v>0</v>
      </c>
      <c r="F351" s="165">
        <f>RES_hhdet_in_emi!F$133</f>
        <v>0</v>
      </c>
      <c r="G351" s="165">
        <f>RES_hhdet_in_emi!G$133</f>
        <v>0</v>
      </c>
      <c r="H351" s="165">
        <f>RES_hhdet_in_emi!H$133</f>
        <v>0</v>
      </c>
      <c r="I351" s="165">
        <f>RES_hhdet_in_emi!I$133</f>
        <v>0</v>
      </c>
      <c r="J351" s="165">
        <f>RES_hhdet_in_emi!J$133</f>
        <v>0</v>
      </c>
      <c r="K351" s="165">
        <f>RES_hhdet_in_emi!K$133</f>
        <v>0</v>
      </c>
      <c r="L351" s="165">
        <f>RES_hhdet_in_emi!L$133</f>
        <v>0</v>
      </c>
      <c r="M351" s="165">
        <f>RES_hhdet_in_emi!M$133</f>
        <v>0</v>
      </c>
      <c r="N351" s="165">
        <f>RES_hhdet_in_emi!N$133</f>
        <v>0</v>
      </c>
      <c r="O351" s="165">
        <f>RES_hhdet_in_emi!O$133</f>
        <v>0</v>
      </c>
      <c r="P351" s="165">
        <f>RES_hhdet_in_emi!P$133</f>
        <v>0</v>
      </c>
      <c r="Q351" s="165">
        <f>RES_hhdet_in_emi!Q$133</f>
        <v>0</v>
      </c>
    </row>
    <row r="352" spans="1:17" ht="12" customHeight="1" x14ac:dyDescent="0.25">
      <c r="A352" s="147" t="s">
        <v>59</v>
      </c>
      <c r="B352" s="164"/>
      <c r="C352" s="164">
        <f>RES_hhdet_in_emi!C$134</f>
        <v>0</v>
      </c>
      <c r="D352" s="164">
        <f>RES_hhdet_in_emi!D$134</f>
        <v>0</v>
      </c>
      <c r="E352" s="164">
        <f>RES_hhdet_in_emi!E$134</f>
        <v>0</v>
      </c>
      <c r="F352" s="164">
        <f>RES_hhdet_in_emi!F$134</f>
        <v>0</v>
      </c>
      <c r="G352" s="164">
        <f>RES_hhdet_in_emi!G$134</f>
        <v>0</v>
      </c>
      <c r="H352" s="164">
        <f>RES_hhdet_in_emi!H$134</f>
        <v>0</v>
      </c>
      <c r="I352" s="164">
        <f>RES_hhdet_in_emi!I$134</f>
        <v>0</v>
      </c>
      <c r="J352" s="164">
        <f>RES_hhdet_in_emi!J$134</f>
        <v>0</v>
      </c>
      <c r="K352" s="164">
        <f>RES_hhdet_in_emi!K$134</f>
        <v>0</v>
      </c>
      <c r="L352" s="164">
        <f>RES_hhdet_in_emi!L$134</f>
        <v>0</v>
      </c>
      <c r="M352" s="164">
        <f>RES_hhdet_in_emi!M$134</f>
        <v>0</v>
      </c>
      <c r="N352" s="164">
        <f>RES_hhdet_in_emi!N$134</f>
        <v>0</v>
      </c>
      <c r="O352" s="164">
        <f>RES_hhdet_in_emi!O$134</f>
        <v>0</v>
      </c>
      <c r="P352" s="164">
        <f>RES_hhdet_in_emi!P$134</f>
        <v>0</v>
      </c>
      <c r="Q352" s="164">
        <f>RES_hhdet_in_emi!Q$134</f>
        <v>0</v>
      </c>
    </row>
    <row r="353" spans="1:17" ht="12" customHeight="1" x14ac:dyDescent="0.25">
      <c r="A353" s="163" t="s">
        <v>142</v>
      </c>
      <c r="B353" s="162"/>
      <c r="C353" s="162">
        <f>RES_hhdet_in_emi!C$135</f>
        <v>0</v>
      </c>
      <c r="D353" s="162">
        <f>RES_hhdet_in_emi!D$135</f>
        <v>0</v>
      </c>
      <c r="E353" s="162">
        <f>RES_hhdet_in_emi!E$135</f>
        <v>0</v>
      </c>
      <c r="F353" s="162">
        <f>RES_hhdet_in_emi!F$135</f>
        <v>0</v>
      </c>
      <c r="G353" s="162">
        <f>RES_hhdet_in_emi!G$135</f>
        <v>0</v>
      </c>
      <c r="H353" s="162">
        <f>RES_hhdet_in_emi!H$135</f>
        <v>0</v>
      </c>
      <c r="I353" s="162">
        <f>RES_hhdet_in_emi!I$135</f>
        <v>0</v>
      </c>
      <c r="J353" s="162">
        <f>RES_hhdet_in_emi!J$135</f>
        <v>0</v>
      </c>
      <c r="K353" s="162">
        <f>RES_hhdet_in_emi!K$135</f>
        <v>0</v>
      </c>
      <c r="L353" s="162">
        <f>RES_hhdet_in_emi!L$135</f>
        <v>0</v>
      </c>
      <c r="M353" s="162">
        <f>RES_hhdet_in_emi!M$135</f>
        <v>0</v>
      </c>
      <c r="N353" s="162">
        <f>RES_hhdet_in_emi!N$135</f>
        <v>0</v>
      </c>
      <c r="O353" s="162">
        <f>RES_hhdet_in_emi!O$135</f>
        <v>0</v>
      </c>
      <c r="P353" s="162">
        <f>RES_hhdet_in_emi!P$135</f>
        <v>0</v>
      </c>
      <c r="Q353" s="162">
        <f>RES_hhdet_in_emi!Q$135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RES_hhdet_in_emi!C$137</f>
        <v>0</v>
      </c>
      <c r="D355" s="156">
        <f>RES_hhdet_in_emi!D$137</f>
        <v>0</v>
      </c>
      <c r="E355" s="156">
        <f>RES_hhdet_in_emi!E$137</f>
        <v>0</v>
      </c>
      <c r="F355" s="156">
        <f>RES_hhdet_in_emi!F$137</f>
        <v>0</v>
      </c>
      <c r="G355" s="156">
        <f>RES_hhdet_in_emi!G$137</f>
        <v>0</v>
      </c>
      <c r="H355" s="156">
        <f>RES_hhdet_in_emi!H$137</f>
        <v>0</v>
      </c>
      <c r="I355" s="156">
        <f>RES_hhdet_in_emi!I$137</f>
        <v>0</v>
      </c>
      <c r="J355" s="156">
        <f>RES_hhdet_in_emi!J$137</f>
        <v>0</v>
      </c>
      <c r="K355" s="156">
        <f>RES_hhdet_in_emi!K$137</f>
        <v>0</v>
      </c>
      <c r="L355" s="156">
        <f>RES_hhdet_in_emi!L$137</f>
        <v>0</v>
      </c>
      <c r="M355" s="156">
        <f>RES_hhdet_in_emi!M$137</f>
        <v>0</v>
      </c>
      <c r="N355" s="156">
        <f>RES_hhdet_in_emi!N$137</f>
        <v>0</v>
      </c>
      <c r="O355" s="156">
        <f>RES_hhdet_in_emi!O$137</f>
        <v>0</v>
      </c>
      <c r="P355" s="156">
        <f>RES_hhdet_in_emi!P$137</f>
        <v>0</v>
      </c>
      <c r="Q355" s="156">
        <f>RES_hhdet_in_emi!Q$137</f>
        <v>0</v>
      </c>
    </row>
    <row r="356" spans="1:17" ht="12" customHeight="1" x14ac:dyDescent="0.25">
      <c r="A356" s="148" t="s">
        <v>59</v>
      </c>
      <c r="B356" s="156"/>
      <c r="C356" s="156">
        <f>RES_hhdet_in_emi!C$138</f>
        <v>0</v>
      </c>
      <c r="D356" s="156">
        <f>RES_hhdet_in_emi!D$138</f>
        <v>0</v>
      </c>
      <c r="E356" s="156">
        <f>RES_hhdet_in_emi!E$138</f>
        <v>0</v>
      </c>
      <c r="F356" s="156">
        <f>RES_hhdet_in_emi!F$138</f>
        <v>0</v>
      </c>
      <c r="G356" s="156">
        <f>RES_hhdet_in_emi!G$138</f>
        <v>0</v>
      </c>
      <c r="H356" s="156">
        <f>RES_hhdet_in_emi!H$138</f>
        <v>0</v>
      </c>
      <c r="I356" s="156">
        <f>RES_hhdet_in_emi!I$138</f>
        <v>0</v>
      </c>
      <c r="J356" s="156">
        <f>RES_hhdet_in_emi!J$138</f>
        <v>0</v>
      </c>
      <c r="K356" s="156">
        <f>RES_hhdet_in_emi!K$138</f>
        <v>0</v>
      </c>
      <c r="L356" s="156">
        <f>RES_hhdet_in_emi!L$138</f>
        <v>0</v>
      </c>
      <c r="M356" s="156">
        <f>RES_hhdet_in_emi!M$138</f>
        <v>0</v>
      </c>
      <c r="N356" s="156">
        <f>RES_hhdet_in_emi!N$138</f>
        <v>0</v>
      </c>
      <c r="O356" s="156">
        <f>RES_hhdet_in_emi!O$138</f>
        <v>0</v>
      </c>
      <c r="P356" s="156">
        <f>RES_hhdet_in_emi!P$138</f>
        <v>0</v>
      </c>
      <c r="Q356" s="156">
        <f>RES_hhdet_in_emi!Q$138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RES_hhdet_in_emi!C$140</f>
        <v>0</v>
      </c>
      <c r="D358" s="156">
        <f>RES_hhdet_in_emi!D$140</f>
        <v>0</v>
      </c>
      <c r="E358" s="156">
        <f>RES_hhdet_in_emi!E$140</f>
        <v>0</v>
      </c>
      <c r="F358" s="156">
        <f>RES_hhdet_in_emi!F$140</f>
        <v>0</v>
      </c>
      <c r="G358" s="156">
        <f>RES_hhdet_in_emi!G$140</f>
        <v>0</v>
      </c>
      <c r="H358" s="156">
        <f>RES_hhdet_in_emi!H$140</f>
        <v>0</v>
      </c>
      <c r="I358" s="156">
        <f>RES_hhdet_in_emi!I$140</f>
        <v>0</v>
      </c>
      <c r="J358" s="156">
        <f>RES_hhdet_in_emi!J$140</f>
        <v>0</v>
      </c>
      <c r="K358" s="156">
        <f>RES_hhdet_in_emi!K$140</f>
        <v>0</v>
      </c>
      <c r="L358" s="156">
        <f>RES_hhdet_in_emi!L$140</f>
        <v>0</v>
      </c>
      <c r="M358" s="156">
        <f>RES_hhdet_in_emi!M$140</f>
        <v>0</v>
      </c>
      <c r="N358" s="156">
        <f>RES_hhdet_in_emi!N$140</f>
        <v>0</v>
      </c>
      <c r="O358" s="156">
        <f>RES_hhdet_in_emi!O$140</f>
        <v>0</v>
      </c>
      <c r="P358" s="156">
        <f>RES_hhdet_in_emi!P$140</f>
        <v>0</v>
      </c>
      <c r="Q358" s="156">
        <f>RES_hhdet_in_emi!Q$140</f>
        <v>0</v>
      </c>
    </row>
    <row r="359" spans="1:17" ht="12" customHeight="1" x14ac:dyDescent="0.25">
      <c r="A359" s="29" t="s">
        <v>140</v>
      </c>
      <c r="B359" s="57"/>
      <c r="C359" s="57">
        <f>RES_hhdet_in_emi!C$141</f>
        <v>0</v>
      </c>
      <c r="D359" s="57">
        <f>RES_hhdet_in_emi!D$141</f>
        <v>0</v>
      </c>
      <c r="E359" s="57">
        <f>RES_hhdet_in_emi!E$141</f>
        <v>0</v>
      </c>
      <c r="F359" s="57">
        <f>RES_hhdet_in_emi!F$141</f>
        <v>0</v>
      </c>
      <c r="G359" s="57">
        <f>RES_hhdet_in_emi!G$141</f>
        <v>0</v>
      </c>
      <c r="H359" s="57">
        <f>RES_hhdet_in_emi!H$141</f>
        <v>0</v>
      </c>
      <c r="I359" s="57">
        <f>RES_hhdet_in_emi!I$141</f>
        <v>0</v>
      </c>
      <c r="J359" s="57">
        <f>RES_hhdet_in_emi!J$141</f>
        <v>0</v>
      </c>
      <c r="K359" s="57">
        <f>RES_hhdet_in_emi!K$141</f>
        <v>0</v>
      </c>
      <c r="L359" s="57">
        <f>RES_hhdet_in_emi!L$141</f>
        <v>0</v>
      </c>
      <c r="M359" s="57">
        <f>RES_hhdet_in_emi!M$141</f>
        <v>0</v>
      </c>
      <c r="N359" s="57">
        <f>RES_hhdet_in_emi!N$141</f>
        <v>0</v>
      </c>
      <c r="O359" s="57">
        <f>RES_hhdet_in_emi!O$141</f>
        <v>0</v>
      </c>
      <c r="P359" s="57">
        <f>RES_hhdet_in_emi!P$141</f>
        <v>0</v>
      </c>
      <c r="Q359" s="57">
        <f>RES_hhdet_in_emi!Q$141</f>
        <v>0</v>
      </c>
    </row>
    <row r="361" spans="1:17" ht="12" customHeight="1" x14ac:dyDescent="0.25">
      <c r="A361" s="152" t="s">
        <v>189</v>
      </c>
      <c r="B361" s="168"/>
      <c r="C361" s="168">
        <f>SUM(C362,C365,C367,C376)</f>
        <v>15205.967553902692</v>
      </c>
      <c r="D361" s="168">
        <f t="shared" ref="D361:Q361" si="94">SUM(D362,D365,D367,D376)</f>
        <v>14630.102738895606</v>
      </c>
      <c r="E361" s="168">
        <f t="shared" si="94"/>
        <v>14663.490286817612</v>
      </c>
      <c r="F361" s="168">
        <f t="shared" si="94"/>
        <v>14344.768370679991</v>
      </c>
      <c r="G361" s="168">
        <f t="shared" si="94"/>
        <v>14522.673254865282</v>
      </c>
      <c r="H361" s="168">
        <f t="shared" si="94"/>
        <v>14445.124493970461</v>
      </c>
      <c r="I361" s="168">
        <f t="shared" si="94"/>
        <v>14211.021113670611</v>
      </c>
      <c r="J361" s="168">
        <f t="shared" si="94"/>
        <v>14075.479052479501</v>
      </c>
      <c r="K361" s="168">
        <f t="shared" si="94"/>
        <v>13944.494499799874</v>
      </c>
      <c r="L361" s="168">
        <f t="shared" si="94"/>
        <v>15608.537684885527</v>
      </c>
      <c r="M361" s="168">
        <f t="shared" si="94"/>
        <v>14738.325710694255</v>
      </c>
      <c r="N361" s="168">
        <f t="shared" si="94"/>
        <v>15792.29907241926</v>
      </c>
      <c r="O361" s="168">
        <f t="shared" si="94"/>
        <v>16032.028635369948</v>
      </c>
      <c r="P361" s="168">
        <f t="shared" si="94"/>
        <v>13478.057570370296</v>
      </c>
      <c r="Q361" s="168">
        <f t="shared" si="94"/>
        <v>14079.353796182857</v>
      </c>
    </row>
    <row r="362" spans="1:17" ht="12" customHeight="1" x14ac:dyDescent="0.25">
      <c r="A362" s="158" t="s">
        <v>65</v>
      </c>
      <c r="B362" s="157"/>
      <c r="C362" s="157">
        <f>SUM(C363:C364)</f>
        <v>12845.086820723849</v>
      </c>
      <c r="D362" s="157">
        <f t="shared" ref="D362:Q362" si="95">SUM(D363:D364)</f>
        <v>12035.518230556501</v>
      </c>
      <c r="E362" s="157">
        <f t="shared" si="95"/>
        <v>12290.624852408811</v>
      </c>
      <c r="F362" s="157">
        <f t="shared" si="95"/>
        <v>11975.629787379616</v>
      </c>
      <c r="G362" s="157">
        <f t="shared" si="95"/>
        <v>11902.984776227942</v>
      </c>
      <c r="H362" s="157">
        <f t="shared" si="95"/>
        <v>12087.937334828741</v>
      </c>
      <c r="I362" s="157">
        <f t="shared" si="95"/>
        <v>11438.200106276307</v>
      </c>
      <c r="J362" s="157">
        <f t="shared" si="95"/>
        <v>11375.896346210106</v>
      </c>
      <c r="K362" s="157">
        <f t="shared" si="95"/>
        <v>11252.684806495294</v>
      </c>
      <c r="L362" s="157">
        <f t="shared" si="95"/>
        <v>12989.15363991991</v>
      </c>
      <c r="M362" s="157">
        <f t="shared" si="95"/>
        <v>12124.388224871773</v>
      </c>
      <c r="N362" s="157">
        <f t="shared" si="95"/>
        <v>13155.554514723679</v>
      </c>
      <c r="O362" s="157">
        <f t="shared" si="95"/>
        <v>13226.109339649303</v>
      </c>
      <c r="P362" s="157">
        <f t="shared" si="95"/>
        <v>10459.83237102416</v>
      </c>
      <c r="Q362" s="157">
        <f t="shared" si="95"/>
        <v>11101.008067667872</v>
      </c>
    </row>
    <row r="363" spans="1:17" ht="12" customHeight="1" x14ac:dyDescent="0.25">
      <c r="A363" s="23" t="s">
        <v>149</v>
      </c>
      <c r="B363" s="156"/>
      <c r="C363" s="156">
        <f t="shared" ref="C363:Q366" si="96">IF(C287=0,0,C287/0.086*1000000/C$49)</f>
        <v>12803.096578054196</v>
      </c>
      <c r="D363" s="156">
        <f t="shared" si="96"/>
        <v>12004.517666954884</v>
      </c>
      <c r="E363" s="156">
        <f t="shared" si="96"/>
        <v>12249.401734481677</v>
      </c>
      <c r="F363" s="156">
        <f t="shared" si="96"/>
        <v>11933.765181405519</v>
      </c>
      <c r="G363" s="156">
        <f t="shared" si="96"/>
        <v>11859.034736157764</v>
      </c>
      <c r="H363" s="156">
        <f t="shared" si="96"/>
        <v>12035.691813158928</v>
      </c>
      <c r="I363" s="156">
        <f t="shared" si="96"/>
        <v>11398.4239471787</v>
      </c>
      <c r="J363" s="156">
        <f t="shared" si="96"/>
        <v>11335.162647730729</v>
      </c>
      <c r="K363" s="156">
        <f t="shared" si="96"/>
        <v>11213.885512853507</v>
      </c>
      <c r="L363" s="156">
        <f t="shared" si="96"/>
        <v>12938.928587984497</v>
      </c>
      <c r="M363" s="156">
        <f t="shared" si="96"/>
        <v>12084.321787392279</v>
      </c>
      <c r="N363" s="156">
        <f t="shared" si="96"/>
        <v>13103.579531399666</v>
      </c>
      <c r="O363" s="156">
        <f t="shared" si="96"/>
        <v>13173.305662292918</v>
      </c>
      <c r="P363" s="156">
        <f t="shared" si="96"/>
        <v>10420.50516896043</v>
      </c>
      <c r="Q363" s="156">
        <f t="shared" si="96"/>
        <v>11051.333872137284</v>
      </c>
    </row>
    <row r="364" spans="1:17" ht="12" customHeight="1" x14ac:dyDescent="0.25">
      <c r="A364" s="23" t="s">
        <v>60</v>
      </c>
      <c r="B364" s="156"/>
      <c r="C364" s="156">
        <f t="shared" si="96"/>
        <v>41.990242669653384</v>
      </c>
      <c r="D364" s="156">
        <f t="shared" si="96"/>
        <v>31.000563601617927</v>
      </c>
      <c r="E364" s="156">
        <f t="shared" si="96"/>
        <v>41.223117927135576</v>
      </c>
      <c r="F364" s="156">
        <f t="shared" si="96"/>
        <v>41.864605974096818</v>
      </c>
      <c r="G364" s="156">
        <f t="shared" si="96"/>
        <v>43.95004007017841</v>
      </c>
      <c r="H364" s="156">
        <f t="shared" si="96"/>
        <v>52.245521669811858</v>
      </c>
      <c r="I364" s="156">
        <f t="shared" si="96"/>
        <v>39.776159097605344</v>
      </c>
      <c r="J364" s="156">
        <f t="shared" si="96"/>
        <v>40.73369847937559</v>
      </c>
      <c r="K364" s="156">
        <f t="shared" si="96"/>
        <v>38.799293641787372</v>
      </c>
      <c r="L364" s="156">
        <f t="shared" si="96"/>
        <v>50.225051935412068</v>
      </c>
      <c r="M364" s="156">
        <f t="shared" si="96"/>
        <v>40.066437479493835</v>
      </c>
      <c r="N364" s="156">
        <f t="shared" si="96"/>
        <v>51.974983324013827</v>
      </c>
      <c r="O364" s="156">
        <f t="shared" si="96"/>
        <v>52.803677356385613</v>
      </c>
      <c r="P364" s="156">
        <f t="shared" si="96"/>
        <v>39.327202063729686</v>
      </c>
      <c r="Q364" s="156">
        <f t="shared" si="96"/>
        <v>49.674195530588655</v>
      </c>
    </row>
    <row r="365" spans="1:17" ht="12" customHeight="1" x14ac:dyDescent="0.25">
      <c r="A365" s="158" t="s">
        <v>112</v>
      </c>
      <c r="B365" s="157"/>
      <c r="C365" s="157">
        <f>C366</f>
        <v>2.7169943160676047</v>
      </c>
      <c r="D365" s="157">
        <f t="shared" ref="D365:Q365" si="97">D366</f>
        <v>1.2526554335705935</v>
      </c>
      <c r="E365" s="157">
        <f t="shared" si="97"/>
        <v>14.223736419098291</v>
      </c>
      <c r="F365" s="157">
        <f t="shared" si="97"/>
        <v>6.5096079235233626</v>
      </c>
      <c r="G365" s="157">
        <f t="shared" si="97"/>
        <v>5.4633096913018306</v>
      </c>
      <c r="H365" s="157">
        <f t="shared" si="97"/>
        <v>22.703094057487668</v>
      </c>
      <c r="I365" s="157">
        <f t="shared" si="97"/>
        <v>6.8743559546521809</v>
      </c>
      <c r="J365" s="157">
        <f t="shared" si="97"/>
        <v>4.5738225845746729</v>
      </c>
      <c r="K365" s="157">
        <f t="shared" si="97"/>
        <v>12.30756930435307</v>
      </c>
      <c r="L365" s="157">
        <f t="shared" si="97"/>
        <v>24.745598241613795</v>
      </c>
      <c r="M365" s="157">
        <f t="shared" si="97"/>
        <v>28.309145509822613</v>
      </c>
      <c r="N365" s="157">
        <f t="shared" si="97"/>
        <v>26.709220036087057</v>
      </c>
      <c r="O365" s="157">
        <f t="shared" si="97"/>
        <v>11.906172600996561</v>
      </c>
      <c r="P365" s="157">
        <f t="shared" si="97"/>
        <v>63.298879828980347</v>
      </c>
      <c r="Q365" s="157">
        <f t="shared" si="97"/>
        <v>20.510257446576585</v>
      </c>
    </row>
    <row r="366" spans="1:17" ht="12" customHeight="1" x14ac:dyDescent="0.25">
      <c r="A366" s="23" t="s">
        <v>60</v>
      </c>
      <c r="B366" s="156"/>
      <c r="C366" s="156">
        <f t="shared" si="96"/>
        <v>2.7169943160676047</v>
      </c>
      <c r="D366" s="156">
        <f t="shared" si="96"/>
        <v>1.2526554335705935</v>
      </c>
      <c r="E366" s="156">
        <f t="shared" si="96"/>
        <v>14.223736419098291</v>
      </c>
      <c r="F366" s="156">
        <f t="shared" si="96"/>
        <v>6.5096079235233626</v>
      </c>
      <c r="G366" s="156">
        <f t="shared" si="96"/>
        <v>5.4633096913018306</v>
      </c>
      <c r="H366" s="156">
        <f t="shared" si="96"/>
        <v>22.703094057487668</v>
      </c>
      <c r="I366" s="156">
        <f t="shared" si="96"/>
        <v>6.8743559546521809</v>
      </c>
      <c r="J366" s="156">
        <f t="shared" si="96"/>
        <v>4.5738225845746729</v>
      </c>
      <c r="K366" s="156">
        <f t="shared" si="96"/>
        <v>12.30756930435307</v>
      </c>
      <c r="L366" s="156">
        <f t="shared" si="96"/>
        <v>24.745598241613795</v>
      </c>
      <c r="M366" s="156">
        <f t="shared" si="96"/>
        <v>28.309145509822613</v>
      </c>
      <c r="N366" s="156">
        <f t="shared" si="96"/>
        <v>26.709220036087057</v>
      </c>
      <c r="O366" s="156">
        <f t="shared" si="96"/>
        <v>11.906172600996561</v>
      </c>
      <c r="P366" s="156">
        <f t="shared" si="96"/>
        <v>63.298879828980347</v>
      </c>
      <c r="Q366" s="156">
        <f t="shared" si="96"/>
        <v>20.510257446576585</v>
      </c>
    </row>
    <row r="367" spans="1:17" ht="12" customHeight="1" x14ac:dyDescent="0.25">
      <c r="A367" s="158" t="s">
        <v>63</v>
      </c>
      <c r="B367" s="157"/>
      <c r="C367" s="157">
        <f>IF(C291=0,0,C291/0.086*1000000/SUM(C$53:C$56))</f>
        <v>1498.9928219379967</v>
      </c>
      <c r="D367" s="157">
        <f t="shared" ref="D367:Q367" si="98">IF(D291=0,0,D291/0.086*1000000/SUM(D$53:D$56))</f>
        <v>1688.6415959338251</v>
      </c>
      <c r="E367" s="157">
        <f t="shared" si="98"/>
        <v>1445.256780626868</v>
      </c>
      <c r="F367" s="157">
        <f t="shared" si="98"/>
        <v>1454.696876865966</v>
      </c>
      <c r="G367" s="157">
        <f t="shared" si="98"/>
        <v>1687.5994051094854</v>
      </c>
      <c r="H367" s="157">
        <f t="shared" si="98"/>
        <v>1402.6988828136036</v>
      </c>
      <c r="I367" s="157">
        <f t="shared" si="98"/>
        <v>1815.0709220444407</v>
      </c>
      <c r="J367" s="157">
        <f t="shared" si="98"/>
        <v>1734.8811219371062</v>
      </c>
      <c r="K367" s="157">
        <f t="shared" si="98"/>
        <v>1703.7230412459894</v>
      </c>
      <c r="L367" s="157">
        <f t="shared" si="98"/>
        <v>1588.2452886342082</v>
      </c>
      <c r="M367" s="157">
        <f t="shared" si="98"/>
        <v>1581.0174409930914</v>
      </c>
      <c r="N367" s="157">
        <f t="shared" si="98"/>
        <v>1623.2576773625005</v>
      </c>
      <c r="O367" s="157">
        <f t="shared" si="98"/>
        <v>1770.8240524293374</v>
      </c>
      <c r="P367" s="157">
        <f t="shared" si="98"/>
        <v>1967.78488014812</v>
      </c>
      <c r="Q367" s="157">
        <f t="shared" si="98"/>
        <v>1956.6249792267108</v>
      </c>
    </row>
    <row r="368" spans="1:17" ht="12" customHeight="1" x14ac:dyDescent="0.25">
      <c r="A368" s="167" t="s">
        <v>148</v>
      </c>
      <c r="B368" s="132"/>
      <c r="C368" s="132">
        <f>IF(C292=0,0,C292/0.086*1000000/C$53)</f>
        <v>1399.6330219625975</v>
      </c>
      <c r="D368" s="132">
        <f t="shared" ref="D368:Q368" si="99">IF(D292=0,0,D292/0.086*1000000/D$53)</f>
        <v>1581.3603978126221</v>
      </c>
      <c r="E368" s="132">
        <f t="shared" si="99"/>
        <v>1499.5587367142368</v>
      </c>
      <c r="F368" s="132">
        <f t="shared" si="99"/>
        <v>1459.5196378797248</v>
      </c>
      <c r="G368" s="132">
        <f t="shared" si="99"/>
        <v>1513.6144385537921</v>
      </c>
      <c r="H368" s="132">
        <f t="shared" si="99"/>
        <v>1421.317166263829</v>
      </c>
      <c r="I368" s="132">
        <f t="shared" si="99"/>
        <v>1519.9094162316078</v>
      </c>
      <c r="J368" s="132">
        <f t="shared" si="99"/>
        <v>1594.1538763973263</v>
      </c>
      <c r="K368" s="132">
        <f t="shared" si="99"/>
        <v>1590.4079963058591</v>
      </c>
      <c r="L368" s="132">
        <f t="shared" si="99"/>
        <v>1624.7047642174794</v>
      </c>
      <c r="M368" s="132">
        <f t="shared" si="99"/>
        <v>1604.7320234645197</v>
      </c>
      <c r="N368" s="132">
        <f t="shared" si="99"/>
        <v>1649.0923828124403</v>
      </c>
      <c r="O368" s="132">
        <f t="shared" si="99"/>
        <v>1656.7058442724394</v>
      </c>
      <c r="P368" s="132">
        <f t="shared" si="99"/>
        <v>1639.0206928296204</v>
      </c>
      <c r="Q368" s="132">
        <f t="shared" si="99"/>
        <v>1640.8159362539752</v>
      </c>
    </row>
    <row r="369" spans="1:17" ht="12" customHeight="1" x14ac:dyDescent="0.25">
      <c r="A369" s="167" t="s">
        <v>147</v>
      </c>
      <c r="B369" s="132"/>
      <c r="C369" s="132">
        <f>IF(C293=0,0,C293/0.086*1000000/C$54)</f>
        <v>0</v>
      </c>
      <c r="D369" s="132">
        <f t="shared" ref="D369:Q369" si="100">IF(D293=0,0,D293/0.086*1000000/D$54)</f>
        <v>0</v>
      </c>
      <c r="E369" s="132">
        <f t="shared" si="100"/>
        <v>1417.9857921114412</v>
      </c>
      <c r="F369" s="132">
        <f t="shared" si="100"/>
        <v>1391.4512083013003</v>
      </c>
      <c r="G369" s="132">
        <f t="shared" si="100"/>
        <v>1433.884958015035</v>
      </c>
      <c r="H369" s="132">
        <f t="shared" si="100"/>
        <v>1367.2157878934859</v>
      </c>
      <c r="I369" s="132">
        <f t="shared" si="100"/>
        <v>1437.7792370989998</v>
      </c>
      <c r="J369" s="132">
        <f t="shared" si="100"/>
        <v>1505.1563903026715</v>
      </c>
      <c r="K369" s="132">
        <f t="shared" si="100"/>
        <v>1517.4072421816441</v>
      </c>
      <c r="L369" s="132">
        <f t="shared" si="100"/>
        <v>1558.1622217498118</v>
      </c>
      <c r="M369" s="132">
        <f t="shared" si="100"/>
        <v>1541.6272275090291</v>
      </c>
      <c r="N369" s="132">
        <f t="shared" si="100"/>
        <v>1571.055647850038</v>
      </c>
      <c r="O369" s="132">
        <f t="shared" si="100"/>
        <v>1575.786888196471</v>
      </c>
      <c r="P369" s="132">
        <f t="shared" si="100"/>
        <v>1556.2071942792343</v>
      </c>
      <c r="Q369" s="132">
        <f t="shared" si="100"/>
        <v>1554.388185136534</v>
      </c>
    </row>
    <row r="370" spans="1:17" ht="12" customHeight="1" x14ac:dyDescent="0.25">
      <c r="A370" s="166" t="s">
        <v>61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993.62447806712237</v>
      </c>
      <c r="F370" s="165">
        <f t="shared" si="101"/>
        <v>965.9612556875071</v>
      </c>
      <c r="G370" s="165">
        <f t="shared" si="101"/>
        <v>1003.3127618649349</v>
      </c>
      <c r="H370" s="165">
        <f t="shared" si="101"/>
        <v>940.61897285516022</v>
      </c>
      <c r="I370" s="165">
        <f t="shared" si="101"/>
        <v>1007.1030646435895</v>
      </c>
      <c r="J370" s="165">
        <f t="shared" si="101"/>
        <v>1057.1018575170906</v>
      </c>
      <c r="K370" s="165">
        <f t="shared" si="101"/>
        <v>1053.6952277740832</v>
      </c>
      <c r="L370" s="165">
        <f t="shared" si="101"/>
        <v>1076.4408559166452</v>
      </c>
      <c r="M370" s="165">
        <f t="shared" si="101"/>
        <v>1062.7739111612211</v>
      </c>
      <c r="N370" s="165">
        <f t="shared" si="101"/>
        <v>1092.6074270479141</v>
      </c>
      <c r="O370" s="165">
        <f t="shared" si="101"/>
        <v>1095.7618309809643</v>
      </c>
      <c r="P370" s="165">
        <f t="shared" si="101"/>
        <v>1081.9683660904582</v>
      </c>
      <c r="Q370" s="165">
        <f t="shared" si="101"/>
        <v>1080.4840348045543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424.36131404431887</v>
      </c>
      <c r="F371" s="164">
        <f t="shared" si="101"/>
        <v>425.48995261379326</v>
      </c>
      <c r="G371" s="164">
        <f t="shared" si="101"/>
        <v>430.57219615010001</v>
      </c>
      <c r="H371" s="164">
        <f t="shared" si="101"/>
        <v>426.59681503832587</v>
      </c>
      <c r="I371" s="164">
        <f t="shared" si="101"/>
        <v>430.67617245541032</v>
      </c>
      <c r="J371" s="164">
        <f t="shared" si="101"/>
        <v>448.05453278558076</v>
      </c>
      <c r="K371" s="164">
        <f t="shared" si="101"/>
        <v>463.71201440756113</v>
      </c>
      <c r="L371" s="164">
        <f t="shared" si="101"/>
        <v>481.72136583316654</v>
      </c>
      <c r="M371" s="164">
        <f t="shared" si="101"/>
        <v>478.85331634780795</v>
      </c>
      <c r="N371" s="164">
        <f t="shared" si="101"/>
        <v>478.4482208021235</v>
      </c>
      <c r="O371" s="164">
        <f t="shared" si="101"/>
        <v>480.02505721550676</v>
      </c>
      <c r="P371" s="164">
        <f t="shared" si="101"/>
        <v>474.23882818877581</v>
      </c>
      <c r="Q371" s="164">
        <f t="shared" si="101"/>
        <v>473.90415033197985</v>
      </c>
    </row>
    <row r="372" spans="1:17" ht="12" customHeight="1" x14ac:dyDescent="0.25">
      <c r="A372" s="163" t="s">
        <v>142</v>
      </c>
      <c r="B372" s="162"/>
      <c r="C372" s="162">
        <f>IF(C296=0,0,C296/0.086*1000000/C$55)</f>
        <v>1756.5722689230249</v>
      </c>
      <c r="D372" s="162">
        <f t="shared" ref="D372:Q372" si="102">IF(D296=0,0,D296/0.086*1000000/D$55)</f>
        <v>1867.9035722096173</v>
      </c>
      <c r="E372" s="162">
        <f t="shared" si="102"/>
        <v>0</v>
      </c>
      <c r="F372" s="162">
        <f t="shared" si="102"/>
        <v>0</v>
      </c>
      <c r="G372" s="162">
        <f t="shared" si="102"/>
        <v>2083.6128473299759</v>
      </c>
      <c r="H372" s="162">
        <f t="shared" si="102"/>
        <v>0</v>
      </c>
      <c r="I372" s="162">
        <f t="shared" si="102"/>
        <v>2155.52535848262</v>
      </c>
      <c r="J372" s="162">
        <f t="shared" si="102"/>
        <v>2154.8176437810835</v>
      </c>
      <c r="K372" s="162">
        <f t="shared" si="102"/>
        <v>2235.2244514362624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2335.0564343662622</v>
      </c>
      <c r="P372" s="162">
        <f t="shared" si="102"/>
        <v>2253.3192939502687</v>
      </c>
      <c r="Q372" s="162">
        <f t="shared" si="102"/>
        <v>2293.5394038294617</v>
      </c>
    </row>
    <row r="373" spans="1:17" ht="12" customHeight="1" x14ac:dyDescent="0.25">
      <c r="A373" s="161" t="s">
        <v>141</v>
      </c>
      <c r="B373" s="160"/>
      <c r="C373" s="160">
        <f>IF(C297=0,0,C297/0.086*1000000/C$56)</f>
        <v>0</v>
      </c>
      <c r="D373" s="160">
        <f t="shared" ref="D373:Q373" si="103">IF(D297=0,0,D297/0.086*1000000/D$56)</f>
        <v>0</v>
      </c>
      <c r="E373" s="160">
        <f t="shared" si="103"/>
        <v>0</v>
      </c>
      <c r="F373" s="160">
        <f t="shared" si="103"/>
        <v>0</v>
      </c>
      <c r="G373" s="160">
        <f t="shared" si="103"/>
        <v>1847.867916880489</v>
      </c>
      <c r="H373" s="160">
        <f t="shared" si="103"/>
        <v>0</v>
      </c>
      <c r="I373" s="160">
        <f t="shared" si="103"/>
        <v>1835.5961003842915</v>
      </c>
      <c r="J373" s="160">
        <f t="shared" si="103"/>
        <v>1850.6870164667862</v>
      </c>
      <c r="K373" s="160">
        <f t="shared" si="103"/>
        <v>1923.1041459873791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2001.937419350593</v>
      </c>
      <c r="P373" s="160">
        <f t="shared" si="103"/>
        <v>1950.8063314153374</v>
      </c>
      <c r="Q373" s="160">
        <f t="shared" si="103"/>
        <v>1974.0992467924184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1418.0902561240505</v>
      </c>
      <c r="H374" s="156">
        <f t="shared" si="104"/>
        <v>0</v>
      </c>
      <c r="I374" s="156">
        <f t="shared" si="104"/>
        <v>1403.2381231270215</v>
      </c>
      <c r="J374" s="156">
        <f t="shared" si="104"/>
        <v>1402.7625762375419</v>
      </c>
      <c r="K374" s="156">
        <f t="shared" si="104"/>
        <v>1459.0069014406483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1522.200520484201</v>
      </c>
      <c r="P374" s="156">
        <f t="shared" si="104"/>
        <v>1473.9033540237542</v>
      </c>
      <c r="Q374" s="156">
        <f t="shared" si="104"/>
        <v>1497.4995666895384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429.77766075643854</v>
      </c>
      <c r="H375" s="156">
        <f t="shared" si="104"/>
        <v>0</v>
      </c>
      <c r="I375" s="156">
        <f t="shared" si="104"/>
        <v>432.35797725726962</v>
      </c>
      <c r="J375" s="156">
        <f t="shared" si="104"/>
        <v>447.92444022924411</v>
      </c>
      <c r="K375" s="156">
        <f t="shared" si="104"/>
        <v>464.09724454673091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479.73689886639227</v>
      </c>
      <c r="P375" s="156">
        <f t="shared" si="104"/>
        <v>476.90297739158353</v>
      </c>
      <c r="Q375" s="156">
        <f t="shared" si="104"/>
        <v>476.5996801028802</v>
      </c>
    </row>
    <row r="376" spans="1:17" ht="12" customHeight="1" x14ac:dyDescent="0.25">
      <c r="A376" s="158" t="s">
        <v>62</v>
      </c>
      <c r="B376" s="157"/>
      <c r="C376" s="157">
        <f>IF(C300=0,0,C300/0.086*1000000/SUM(C$58:C$59))</f>
        <v>859.17091692477834</v>
      </c>
      <c r="D376" s="157">
        <f t="shared" ref="D376:Q376" si="105">IF(D300=0,0,D300/0.086*1000000/SUM(D$58:D$59))</f>
        <v>904.690256971709</v>
      </c>
      <c r="E376" s="157">
        <f t="shared" si="105"/>
        <v>913.38491736283561</v>
      </c>
      <c r="F376" s="157">
        <f t="shared" si="105"/>
        <v>907.93209851088614</v>
      </c>
      <c r="G376" s="157">
        <f t="shared" si="105"/>
        <v>926.62576383655221</v>
      </c>
      <c r="H376" s="157">
        <f t="shared" si="105"/>
        <v>931.7851822706283</v>
      </c>
      <c r="I376" s="157">
        <f t="shared" si="105"/>
        <v>950.87572939521147</v>
      </c>
      <c r="J376" s="157">
        <f t="shared" si="105"/>
        <v>960.12776174771614</v>
      </c>
      <c r="K376" s="157">
        <f t="shared" si="105"/>
        <v>975.77908275423522</v>
      </c>
      <c r="L376" s="157">
        <f t="shared" si="105"/>
        <v>1006.3931580897937</v>
      </c>
      <c r="M376" s="157">
        <f t="shared" si="105"/>
        <v>1004.6108993195683</v>
      </c>
      <c r="N376" s="157">
        <f t="shared" si="105"/>
        <v>986.77766029699364</v>
      </c>
      <c r="O376" s="157">
        <f t="shared" si="105"/>
        <v>1023.1890706903113</v>
      </c>
      <c r="P376" s="157">
        <f t="shared" si="105"/>
        <v>987.14143936903497</v>
      </c>
      <c r="Q376" s="157">
        <f t="shared" si="105"/>
        <v>1001.2104918416971</v>
      </c>
    </row>
    <row r="377" spans="1:17" ht="12" customHeight="1" x14ac:dyDescent="0.25">
      <c r="A377" s="23" t="s">
        <v>57</v>
      </c>
      <c r="B377" s="156"/>
      <c r="C377" s="156">
        <f>IF(C301=0,0,C301/0.086*1000000/C$58)</f>
        <v>0</v>
      </c>
      <c r="D377" s="156">
        <f t="shared" ref="D377:Q377" si="106">IF(D301=0,0,D301/0.086*1000000/D$58)</f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>IF(C302=0,0,C302/0.086*1000000/C$59)</f>
        <v>859.17091692477834</v>
      </c>
      <c r="D378" s="57">
        <f t="shared" ref="D378:Q378" si="107">IF(D302=0,0,D302/0.086*1000000/D$59)</f>
        <v>904.690256971709</v>
      </c>
      <c r="E378" s="57">
        <f t="shared" si="107"/>
        <v>913.38491736283561</v>
      </c>
      <c r="F378" s="57">
        <f t="shared" si="107"/>
        <v>907.93209851088614</v>
      </c>
      <c r="G378" s="57">
        <f t="shared" si="107"/>
        <v>926.62576383655221</v>
      </c>
      <c r="H378" s="57">
        <f t="shared" si="107"/>
        <v>931.7851822706283</v>
      </c>
      <c r="I378" s="57">
        <f t="shared" si="107"/>
        <v>950.87572939521147</v>
      </c>
      <c r="J378" s="57">
        <f t="shared" si="107"/>
        <v>960.12776174771614</v>
      </c>
      <c r="K378" s="57">
        <f t="shared" si="107"/>
        <v>975.77908275423522</v>
      </c>
      <c r="L378" s="57">
        <f t="shared" si="107"/>
        <v>1006.3931580897937</v>
      </c>
      <c r="M378" s="57">
        <f t="shared" si="107"/>
        <v>1004.6108993195683</v>
      </c>
      <c r="N378" s="57">
        <f t="shared" si="107"/>
        <v>986.77766029699364</v>
      </c>
      <c r="O378" s="57">
        <f t="shared" si="107"/>
        <v>1023.1890706903113</v>
      </c>
      <c r="P378" s="57">
        <f t="shared" si="107"/>
        <v>987.14143936903497</v>
      </c>
      <c r="Q378" s="57">
        <f t="shared" si="107"/>
        <v>1001.2104918416971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11101.846611191273</v>
      </c>
      <c r="D380" s="168">
        <f t="shared" si="108"/>
        <v>10727.947231617698</v>
      </c>
      <c r="E380" s="168">
        <f t="shared" si="108"/>
        <v>10762.622124390537</v>
      </c>
      <c r="F380" s="168">
        <f t="shared" si="108"/>
        <v>10686.926656444737</v>
      </c>
      <c r="G380" s="168">
        <f t="shared" si="108"/>
        <v>10790.127824561139</v>
      </c>
      <c r="H380" s="168">
        <f t="shared" si="108"/>
        <v>10842.9800665485</v>
      </c>
      <c r="I380" s="168">
        <f t="shared" si="108"/>
        <v>10541.561011094871</v>
      </c>
      <c r="J380" s="168">
        <f t="shared" si="108"/>
        <v>10602.649378813203</v>
      </c>
      <c r="K380" s="168">
        <f t="shared" si="108"/>
        <v>10586.625578480887</v>
      </c>
      <c r="L380" s="168">
        <f t="shared" si="108"/>
        <v>11942.772852903012</v>
      </c>
      <c r="M380" s="168">
        <f t="shared" si="108"/>
        <v>11370.940883367537</v>
      </c>
      <c r="N380" s="168">
        <f t="shared" si="108"/>
        <v>12205.578372090811</v>
      </c>
      <c r="O380" s="168">
        <f t="shared" si="108"/>
        <v>12310.729492171778</v>
      </c>
      <c r="P380" s="168">
        <f t="shared" si="108"/>
        <v>10395.816662593254</v>
      </c>
      <c r="Q380" s="168">
        <f t="shared" si="108"/>
        <v>10807.810608776943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9255.5493326420255</v>
      </c>
      <c r="D381" s="157">
        <f t="shared" si="109"/>
        <v>8706.4088228602559</v>
      </c>
      <c r="E381" s="157">
        <f t="shared" si="109"/>
        <v>8775.4808019497741</v>
      </c>
      <c r="F381" s="157">
        <f t="shared" si="109"/>
        <v>8754.0254676499917</v>
      </c>
      <c r="G381" s="157">
        <f t="shared" si="109"/>
        <v>8704.0870330947801</v>
      </c>
      <c r="H381" s="157">
        <f t="shared" si="109"/>
        <v>8857.6222384029061</v>
      </c>
      <c r="I381" s="157">
        <f t="shared" si="109"/>
        <v>8349.0164210799867</v>
      </c>
      <c r="J381" s="157">
        <f t="shared" si="109"/>
        <v>8416.5757640784177</v>
      </c>
      <c r="K381" s="157">
        <f t="shared" si="109"/>
        <v>8365.0993456300257</v>
      </c>
      <c r="L381" s="157">
        <f t="shared" si="109"/>
        <v>9680.370659465998</v>
      </c>
      <c r="M381" s="157">
        <f t="shared" si="109"/>
        <v>9116.4384809109724</v>
      </c>
      <c r="N381" s="157">
        <f t="shared" si="109"/>
        <v>9937.5786529076067</v>
      </c>
      <c r="O381" s="157">
        <f t="shared" si="109"/>
        <v>9975.6398241335519</v>
      </c>
      <c r="P381" s="157">
        <f t="shared" si="109"/>
        <v>7832.4051577726868</v>
      </c>
      <c r="Q381" s="157">
        <f t="shared" si="109"/>
        <v>8371.1145014059421</v>
      </c>
    </row>
    <row r="382" spans="1:17" ht="12" customHeight="1" x14ac:dyDescent="0.25">
      <c r="A382" s="23" t="s">
        <v>149</v>
      </c>
      <c r="B382" s="156"/>
      <c r="C382" s="156">
        <f t="shared" ref="C382:Q383" si="110">IF(C306=0,0,C306/0.086*1000000/C$49)</f>
        <v>9212.5880243045322</v>
      </c>
      <c r="D382" s="156">
        <f t="shared" si="110"/>
        <v>8674.6242737766643</v>
      </c>
      <c r="E382" s="156">
        <f t="shared" si="110"/>
        <v>8733.8269355217817</v>
      </c>
      <c r="F382" s="156">
        <f t="shared" si="110"/>
        <v>8710.8030352220048</v>
      </c>
      <c r="G382" s="156">
        <f t="shared" si="110"/>
        <v>8658.8358360665879</v>
      </c>
      <c r="H382" s="156">
        <f t="shared" si="110"/>
        <v>8803.8253124254352</v>
      </c>
      <c r="I382" s="156">
        <f t="shared" si="110"/>
        <v>8308.4973328276792</v>
      </c>
      <c r="J382" s="156">
        <f t="shared" si="110"/>
        <v>8374.6979798011198</v>
      </c>
      <c r="K382" s="156">
        <f t="shared" si="110"/>
        <v>8325.187239983632</v>
      </c>
      <c r="L382" s="156">
        <f t="shared" si="110"/>
        <v>9628.765667725871</v>
      </c>
      <c r="M382" s="156">
        <f t="shared" si="110"/>
        <v>9075.0884921705456</v>
      </c>
      <c r="N382" s="156">
        <f t="shared" si="110"/>
        <v>9883.9668500971202</v>
      </c>
      <c r="O382" s="156">
        <f t="shared" si="110"/>
        <v>9921.5314498621556</v>
      </c>
      <c r="P382" s="156">
        <f t="shared" si="110"/>
        <v>7792.5689927071389</v>
      </c>
      <c r="Q382" s="156">
        <f t="shared" si="110"/>
        <v>8320.7023210731531</v>
      </c>
    </row>
    <row r="383" spans="1:17" ht="12" customHeight="1" x14ac:dyDescent="0.25">
      <c r="A383" s="23" t="s">
        <v>60</v>
      </c>
      <c r="B383" s="156"/>
      <c r="C383" s="156">
        <f t="shared" si="110"/>
        <v>42.961308337493179</v>
      </c>
      <c r="D383" s="156">
        <f t="shared" si="110"/>
        <v>31.784549083591649</v>
      </c>
      <c r="E383" s="156">
        <f t="shared" si="110"/>
        <v>41.653866427992718</v>
      </c>
      <c r="F383" s="156">
        <f t="shared" si="110"/>
        <v>43.222432427987457</v>
      </c>
      <c r="G383" s="156">
        <f t="shared" si="110"/>
        <v>45.251197028192053</v>
      </c>
      <c r="H383" s="156">
        <f t="shared" si="110"/>
        <v>53.796925977470828</v>
      </c>
      <c r="I383" s="156">
        <f t="shared" si="110"/>
        <v>40.519088252307881</v>
      </c>
      <c r="J383" s="156">
        <f t="shared" si="110"/>
        <v>41.87778427729868</v>
      </c>
      <c r="K383" s="156">
        <f t="shared" si="110"/>
        <v>39.912105646393826</v>
      </c>
      <c r="L383" s="156">
        <f t="shared" si="110"/>
        <v>51.6049917401267</v>
      </c>
      <c r="M383" s="156">
        <f t="shared" si="110"/>
        <v>41.349988740427712</v>
      </c>
      <c r="N383" s="156">
        <f t="shared" si="110"/>
        <v>53.611802810486118</v>
      </c>
      <c r="O383" s="156">
        <f t="shared" si="110"/>
        <v>54.108374271396094</v>
      </c>
      <c r="P383" s="156">
        <f t="shared" si="110"/>
        <v>39.836165065547604</v>
      </c>
      <c r="Q383" s="156">
        <f t="shared" si="110"/>
        <v>50.412180332789653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4.8826615491393559</v>
      </c>
      <c r="D384" s="157">
        <f t="shared" si="111"/>
        <v>2.315508181265618</v>
      </c>
      <c r="E384" s="157">
        <f t="shared" si="111"/>
        <v>26.921084469579601</v>
      </c>
      <c r="F384" s="157">
        <f t="shared" si="111"/>
        <v>12.722112629952992</v>
      </c>
      <c r="G384" s="157">
        <f t="shared" si="111"/>
        <v>11.085824427181487</v>
      </c>
      <c r="H384" s="157">
        <f t="shared" si="111"/>
        <v>48.115868681211431</v>
      </c>
      <c r="I384" s="157">
        <f t="shared" si="111"/>
        <v>15.35279262207548</v>
      </c>
      <c r="J384" s="157">
        <f t="shared" si="111"/>
        <v>10.882139176676075</v>
      </c>
      <c r="K384" s="157">
        <f t="shared" si="111"/>
        <v>31.415178983988636</v>
      </c>
      <c r="L384" s="157">
        <f t="shared" si="111"/>
        <v>68.635154969330102</v>
      </c>
      <c r="M384" s="157">
        <f t="shared" si="111"/>
        <v>82.57968544685852</v>
      </c>
      <c r="N384" s="157">
        <f t="shared" si="111"/>
        <v>80.577137111142179</v>
      </c>
      <c r="O384" s="157">
        <f t="shared" si="111"/>
        <v>36.722921461827326</v>
      </c>
      <c r="P384" s="157">
        <f t="shared" si="111"/>
        <v>199.87509273500103</v>
      </c>
      <c r="Q384" s="157">
        <f t="shared" si="111"/>
        <v>64.880422141390383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4.8826615491393559</v>
      </c>
      <c r="D385" s="156">
        <f t="shared" si="112"/>
        <v>2.315508181265618</v>
      </c>
      <c r="E385" s="156">
        <f t="shared" si="112"/>
        <v>26.921084469579601</v>
      </c>
      <c r="F385" s="156">
        <f t="shared" si="112"/>
        <v>12.722112629952992</v>
      </c>
      <c r="G385" s="156">
        <f t="shared" si="112"/>
        <v>11.085824427181487</v>
      </c>
      <c r="H385" s="156">
        <f t="shared" si="112"/>
        <v>48.115868681211431</v>
      </c>
      <c r="I385" s="156">
        <f t="shared" si="112"/>
        <v>15.35279262207548</v>
      </c>
      <c r="J385" s="156">
        <f t="shared" si="112"/>
        <v>10.882139176676075</v>
      </c>
      <c r="K385" s="156">
        <f t="shared" si="112"/>
        <v>31.415178983988636</v>
      </c>
      <c r="L385" s="156">
        <f t="shared" si="112"/>
        <v>68.635154969330102</v>
      </c>
      <c r="M385" s="156">
        <f t="shared" si="112"/>
        <v>82.57968544685852</v>
      </c>
      <c r="N385" s="156">
        <f t="shared" si="112"/>
        <v>80.577137111142179</v>
      </c>
      <c r="O385" s="156">
        <f t="shared" si="112"/>
        <v>36.722921461827326</v>
      </c>
      <c r="P385" s="156">
        <f t="shared" si="112"/>
        <v>199.87509273500103</v>
      </c>
      <c r="Q385" s="156">
        <f t="shared" si="112"/>
        <v>64.880422141390383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1140.198736939748</v>
      </c>
      <c r="D386" s="157">
        <f t="shared" si="113"/>
        <v>1277.6992136522865</v>
      </c>
      <c r="E386" s="157">
        <f t="shared" si="113"/>
        <v>1207.8712319174931</v>
      </c>
      <c r="F386" s="157">
        <f t="shared" si="113"/>
        <v>1168.3130227402999</v>
      </c>
      <c r="G386" s="157">
        <f t="shared" si="113"/>
        <v>1303.7576768713284</v>
      </c>
      <c r="H386" s="157">
        <f t="shared" si="113"/>
        <v>1157.2763421144628</v>
      </c>
      <c r="I386" s="157">
        <f t="shared" si="113"/>
        <v>1377.9625143019337</v>
      </c>
      <c r="J386" s="157">
        <f t="shared" si="113"/>
        <v>1363.2096165674895</v>
      </c>
      <c r="K386" s="157">
        <f t="shared" si="113"/>
        <v>1365.7595595091288</v>
      </c>
      <c r="L386" s="157">
        <f t="shared" si="113"/>
        <v>1342.6857443605081</v>
      </c>
      <c r="M386" s="157">
        <f t="shared" si="113"/>
        <v>1322.8578906224886</v>
      </c>
      <c r="N386" s="157">
        <f t="shared" si="113"/>
        <v>1354.2909264045272</v>
      </c>
      <c r="O386" s="157">
        <f t="shared" si="113"/>
        <v>1435.2971468959911</v>
      </c>
      <c r="P386" s="157">
        <f t="shared" si="113"/>
        <v>1531.9488857886661</v>
      </c>
      <c r="Q386" s="157">
        <f t="shared" si="113"/>
        <v>1529.0863798417024</v>
      </c>
    </row>
    <row r="387" spans="1:17" ht="12" customHeight="1" x14ac:dyDescent="0.25">
      <c r="A387" s="167" t="s">
        <v>148</v>
      </c>
      <c r="B387" s="132"/>
      <c r="C387" s="132">
        <f t="shared" ref="C387:Q387" si="114">IF(C311=0,0,C311/0.086*1000000/C$53)</f>
        <v>1107.1552372504761</v>
      </c>
      <c r="D387" s="132">
        <f t="shared" si="114"/>
        <v>1254.6550018386772</v>
      </c>
      <c r="E387" s="132">
        <f t="shared" si="114"/>
        <v>1193.7967113805698</v>
      </c>
      <c r="F387" s="132">
        <f t="shared" si="114"/>
        <v>1166.028046113008</v>
      </c>
      <c r="G387" s="132">
        <f t="shared" si="114"/>
        <v>1213.2767113488262</v>
      </c>
      <c r="H387" s="132">
        <f t="shared" si="114"/>
        <v>1142.6933640552288</v>
      </c>
      <c r="I387" s="132">
        <f t="shared" si="114"/>
        <v>1224.1101807810921</v>
      </c>
      <c r="J387" s="132">
        <f t="shared" si="114"/>
        <v>1288.9011678482163</v>
      </c>
      <c r="K387" s="132">
        <f t="shared" si="114"/>
        <v>1289.7695831299022</v>
      </c>
      <c r="L387" s="132">
        <f t="shared" si="114"/>
        <v>1321.1822252138966</v>
      </c>
      <c r="M387" s="132">
        <f t="shared" si="114"/>
        <v>1307.4605304218571</v>
      </c>
      <c r="N387" s="132">
        <f t="shared" si="114"/>
        <v>1345.4578478746544</v>
      </c>
      <c r="O387" s="132">
        <f t="shared" si="114"/>
        <v>1352.9895089200095</v>
      </c>
      <c r="P387" s="132">
        <f t="shared" si="114"/>
        <v>1339.4666797415728</v>
      </c>
      <c r="Q387" s="132">
        <f t="shared" si="114"/>
        <v>1341.409841599874</v>
      </c>
    </row>
    <row r="388" spans="1:17" ht="12" customHeight="1" x14ac:dyDescent="0.25">
      <c r="A388" s="167" t="s">
        <v>147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1214.9395976924761</v>
      </c>
      <c r="F388" s="132">
        <f t="shared" si="115"/>
        <v>1198.2781970533983</v>
      </c>
      <c r="G388" s="132">
        <f t="shared" si="115"/>
        <v>1234.3577602351565</v>
      </c>
      <c r="H388" s="132">
        <f t="shared" si="115"/>
        <v>1185.0688717575504</v>
      </c>
      <c r="I388" s="132">
        <f t="shared" si="115"/>
        <v>1241.9757787076837</v>
      </c>
      <c r="J388" s="132">
        <f t="shared" si="115"/>
        <v>1302.7664678720071</v>
      </c>
      <c r="K388" s="132">
        <f t="shared" si="115"/>
        <v>1320.5339781817036</v>
      </c>
      <c r="L388" s="132">
        <f t="shared" si="115"/>
        <v>1360.4285065475276</v>
      </c>
      <c r="M388" s="132">
        <f t="shared" si="115"/>
        <v>1348.433095504321</v>
      </c>
      <c r="N388" s="132">
        <f t="shared" si="115"/>
        <v>1372.1391897414487</v>
      </c>
      <c r="O388" s="132">
        <f t="shared" si="115"/>
        <v>1377.7831170917739</v>
      </c>
      <c r="P388" s="132">
        <f t="shared" si="115"/>
        <v>1361.8852159699347</v>
      </c>
      <c r="Q388" s="132">
        <f t="shared" si="115"/>
        <v>1361.3731564184782</v>
      </c>
    </row>
    <row r="389" spans="1:17" ht="12" customHeight="1" x14ac:dyDescent="0.25">
      <c r="A389" s="166" t="s">
        <v>61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790.57828364815714</v>
      </c>
      <c r="F389" s="165">
        <f t="shared" si="115"/>
        <v>771.44168643188959</v>
      </c>
      <c r="G389" s="165">
        <f t="shared" si="115"/>
        <v>802.39209242841537</v>
      </c>
      <c r="H389" s="165">
        <f t="shared" si="115"/>
        <v>755.91228841002544</v>
      </c>
      <c r="I389" s="165">
        <f t="shared" si="115"/>
        <v>809.64832925622898</v>
      </c>
      <c r="J389" s="165">
        <f t="shared" si="115"/>
        <v>852.70799031308377</v>
      </c>
      <c r="K389" s="165">
        <f t="shared" si="115"/>
        <v>853.97834078454355</v>
      </c>
      <c r="L389" s="165">
        <f t="shared" si="115"/>
        <v>875.58637150700133</v>
      </c>
      <c r="M389" s="165">
        <f t="shared" si="115"/>
        <v>866.56911652921826</v>
      </c>
      <c r="N389" s="165">
        <f t="shared" si="115"/>
        <v>891.52466261512279</v>
      </c>
      <c r="O389" s="165">
        <f t="shared" si="115"/>
        <v>895.55305320497075</v>
      </c>
      <c r="P389" s="165">
        <f t="shared" si="115"/>
        <v>885.22916892379578</v>
      </c>
      <c r="Q389" s="165">
        <f t="shared" si="115"/>
        <v>884.91539853991333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424.36131404431876</v>
      </c>
      <c r="F390" s="164">
        <f t="shared" si="115"/>
        <v>426.83651062150858</v>
      </c>
      <c r="G390" s="164">
        <f t="shared" si="115"/>
        <v>431.96566780674112</v>
      </c>
      <c r="H390" s="164">
        <f t="shared" si="115"/>
        <v>429.15658334752516</v>
      </c>
      <c r="I390" s="164">
        <f t="shared" si="115"/>
        <v>432.32744945145475</v>
      </c>
      <c r="J390" s="164">
        <f t="shared" si="115"/>
        <v>450.0584775589233</v>
      </c>
      <c r="K390" s="164">
        <f t="shared" si="115"/>
        <v>466.5556373971603</v>
      </c>
      <c r="L390" s="164">
        <f t="shared" si="115"/>
        <v>484.84213504052639</v>
      </c>
      <c r="M390" s="164">
        <f t="shared" si="115"/>
        <v>481.86397897510273</v>
      </c>
      <c r="N390" s="164">
        <f t="shared" si="115"/>
        <v>480.61452712632581</v>
      </c>
      <c r="O390" s="164">
        <f t="shared" si="115"/>
        <v>482.23006388680329</v>
      </c>
      <c r="P390" s="164">
        <f t="shared" si="115"/>
        <v>476.65604704613912</v>
      </c>
      <c r="Q390" s="164">
        <f t="shared" si="115"/>
        <v>476.45775787856473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1225.8604067349763</v>
      </c>
      <c r="D391" s="162">
        <f t="shared" si="116"/>
        <v>1316.2050378206425</v>
      </c>
      <c r="E391" s="162">
        <f t="shared" si="116"/>
        <v>0</v>
      </c>
      <c r="F391" s="162">
        <f t="shared" si="116"/>
        <v>0</v>
      </c>
      <c r="G391" s="162">
        <f t="shared" si="116"/>
        <v>1493.58954026983</v>
      </c>
      <c r="H391" s="162">
        <f t="shared" si="116"/>
        <v>0</v>
      </c>
      <c r="I391" s="162">
        <f t="shared" si="116"/>
        <v>1543.5577338854725</v>
      </c>
      <c r="J391" s="162">
        <f t="shared" si="116"/>
        <v>1554.2076614360624</v>
      </c>
      <c r="K391" s="162">
        <f t="shared" si="116"/>
        <v>1619.1441400483668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1719.231422097655</v>
      </c>
      <c r="P391" s="162">
        <f t="shared" si="116"/>
        <v>1664.3541265817739</v>
      </c>
      <c r="Q391" s="162">
        <f t="shared" si="116"/>
        <v>1699.2013953273547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1435.4519701380832</v>
      </c>
      <c r="H392" s="160">
        <f t="shared" si="117"/>
        <v>0</v>
      </c>
      <c r="I392" s="160">
        <f t="shared" si="117"/>
        <v>1437.1978289481633</v>
      </c>
      <c r="J392" s="160">
        <f t="shared" si="117"/>
        <v>1461.142359514585</v>
      </c>
      <c r="K392" s="160">
        <f t="shared" si="117"/>
        <v>1522.1296832214155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1604.9094396160467</v>
      </c>
      <c r="P392" s="160">
        <f t="shared" si="117"/>
        <v>1565.6112263887171</v>
      </c>
      <c r="Q392" s="160">
        <f t="shared" si="117"/>
        <v>1585.2804544996118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1003.6094939990367</v>
      </c>
      <c r="H393" s="156">
        <f t="shared" si="117"/>
        <v>0</v>
      </c>
      <c r="I393" s="156">
        <f t="shared" si="117"/>
        <v>1004.839851690894</v>
      </c>
      <c r="J393" s="156">
        <f t="shared" si="117"/>
        <v>1011.0568009847825</v>
      </c>
      <c r="K393" s="156">
        <f t="shared" si="117"/>
        <v>1055.5541138543629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1122.5818471221319</v>
      </c>
      <c r="P393" s="156">
        <f t="shared" si="117"/>
        <v>1088.6090361492115</v>
      </c>
      <c r="Q393" s="156">
        <f t="shared" si="117"/>
        <v>1108.5083047362245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431.84247613904671</v>
      </c>
      <c r="H394" s="156">
        <f t="shared" si="117"/>
        <v>0</v>
      </c>
      <c r="I394" s="156">
        <f t="shared" si="117"/>
        <v>432.35797725726957</v>
      </c>
      <c r="J394" s="156">
        <f t="shared" si="117"/>
        <v>450.08555852980226</v>
      </c>
      <c r="K394" s="156">
        <f t="shared" si="117"/>
        <v>466.57556936705237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482.32759249391489</v>
      </c>
      <c r="P394" s="156">
        <f t="shared" si="117"/>
        <v>477.00219023950558</v>
      </c>
      <c r="Q394" s="156">
        <f t="shared" si="117"/>
        <v>476.77214976338735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701.21588006035915</v>
      </c>
      <c r="D395" s="157">
        <f t="shared" si="118"/>
        <v>741.5236869238912</v>
      </c>
      <c r="E395" s="157">
        <f t="shared" si="118"/>
        <v>752.3490060536891</v>
      </c>
      <c r="F395" s="157">
        <f t="shared" si="118"/>
        <v>751.86605342449138</v>
      </c>
      <c r="G395" s="157">
        <f t="shared" si="118"/>
        <v>771.19729016784981</v>
      </c>
      <c r="H395" s="157">
        <f t="shared" si="118"/>
        <v>779.96561734991963</v>
      </c>
      <c r="I395" s="157">
        <f t="shared" si="118"/>
        <v>799.2292830908749</v>
      </c>
      <c r="J395" s="157">
        <f t="shared" si="118"/>
        <v>811.98185899061912</v>
      </c>
      <c r="K395" s="157">
        <f t="shared" si="118"/>
        <v>824.35149435774485</v>
      </c>
      <c r="L395" s="157">
        <f t="shared" si="118"/>
        <v>851.08129410717572</v>
      </c>
      <c r="M395" s="157">
        <f t="shared" si="118"/>
        <v>849.06482638721718</v>
      </c>
      <c r="N395" s="157">
        <f t="shared" si="118"/>
        <v>833.13165566753651</v>
      </c>
      <c r="O395" s="157">
        <f t="shared" si="118"/>
        <v>863.06959968040758</v>
      </c>
      <c r="P395" s="157">
        <f t="shared" si="118"/>
        <v>831.58752629689968</v>
      </c>
      <c r="Q395" s="157">
        <f t="shared" si="118"/>
        <v>842.72930538790729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701.21588006035915</v>
      </c>
      <c r="D397" s="57">
        <f t="shared" si="120"/>
        <v>741.5236869238912</v>
      </c>
      <c r="E397" s="57">
        <f t="shared" si="120"/>
        <v>752.3490060536891</v>
      </c>
      <c r="F397" s="57">
        <f t="shared" si="120"/>
        <v>751.86605342449138</v>
      </c>
      <c r="G397" s="57">
        <f t="shared" si="120"/>
        <v>771.19729016784981</v>
      </c>
      <c r="H397" s="57">
        <f t="shared" si="120"/>
        <v>779.96561734991963</v>
      </c>
      <c r="I397" s="57">
        <f t="shared" si="120"/>
        <v>799.2292830908749</v>
      </c>
      <c r="J397" s="57">
        <f t="shared" si="120"/>
        <v>811.98185899061912</v>
      </c>
      <c r="K397" s="57">
        <f t="shared" si="120"/>
        <v>824.35149435774485</v>
      </c>
      <c r="L397" s="57">
        <f t="shared" si="120"/>
        <v>851.08129410717572</v>
      </c>
      <c r="M397" s="57">
        <f t="shared" si="120"/>
        <v>849.06482638721718</v>
      </c>
      <c r="N397" s="57">
        <f t="shared" si="120"/>
        <v>833.13165566753651</v>
      </c>
      <c r="O397" s="57">
        <f t="shared" si="120"/>
        <v>863.06959968040758</v>
      </c>
      <c r="P397" s="57">
        <f t="shared" si="120"/>
        <v>831.58752629689968</v>
      </c>
      <c r="Q397" s="57">
        <f t="shared" si="120"/>
        <v>842.72930538790729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149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148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147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61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201.18971841907535</v>
      </c>
      <c r="D418" s="184">
        <f>D361/RES_summary!D$21</f>
        <v>191.36102726683868</v>
      </c>
      <c r="E418" s="184">
        <f>E361/RES_summary!E$21</f>
        <v>190.7665451421839</v>
      </c>
      <c r="F418" s="184">
        <f>F361/RES_summary!F$21</f>
        <v>183.18533975659719</v>
      </c>
      <c r="G418" s="184">
        <f>G361/RES_summary!G$21</f>
        <v>181.11330416488201</v>
      </c>
      <c r="H418" s="184">
        <f>H361/RES_summary!H$21</f>
        <v>174.90059554371408</v>
      </c>
      <c r="I418" s="184">
        <f>I361/RES_summary!I$21</f>
        <v>167.24549292295887</v>
      </c>
      <c r="J418" s="184">
        <f>J361/RES_summary!J$21</f>
        <v>163.0931880045211</v>
      </c>
      <c r="K418" s="184">
        <f>K361/RES_summary!K$21</f>
        <v>155.5373157858842</v>
      </c>
      <c r="L418" s="184">
        <f>L361/RES_summary!L$21</f>
        <v>169.44091994915408</v>
      </c>
      <c r="M418" s="184">
        <f>M361/RES_summary!M$21</f>
        <v>153.1604959961326</v>
      </c>
      <c r="N418" s="184">
        <f>N361/RES_summary!N$21</f>
        <v>159.83541696559405</v>
      </c>
      <c r="O418" s="184">
        <f>O361/RES_summary!O$21</f>
        <v>159.49435961858055</v>
      </c>
      <c r="P418" s="184">
        <f>P361/RES_summary!P$21</f>
        <v>132.9485796505391</v>
      </c>
      <c r="Q418" s="184">
        <f>Q361/RES_summary!Q$21</f>
        <v>137.47217817550222</v>
      </c>
    </row>
    <row r="419" spans="1:17" ht="12" customHeight="1" x14ac:dyDescent="0.25">
      <c r="A419" s="158" t="s">
        <v>65</v>
      </c>
      <c r="B419" s="157"/>
      <c r="C419" s="178">
        <f>C362/RES_summary!C$21</f>
        <v>169.95297348682905</v>
      </c>
      <c r="D419" s="178">
        <f>D362/RES_summary!D$21</f>
        <v>157.42398897616454</v>
      </c>
      <c r="E419" s="178">
        <f>E362/RES_summary!E$21</f>
        <v>159.89644994960784</v>
      </c>
      <c r="F419" s="178">
        <f>F362/RES_summary!F$21</f>
        <v>152.9310027678313</v>
      </c>
      <c r="G419" s="178">
        <f>G362/RES_summary!G$21</f>
        <v>148.44298046330516</v>
      </c>
      <c r="H419" s="178">
        <f>H362/RES_summary!H$21</f>
        <v>146.35993200606373</v>
      </c>
      <c r="I419" s="178">
        <f>I362/RES_summary!I$21</f>
        <v>134.61294579918541</v>
      </c>
      <c r="J419" s="178">
        <f>J362/RES_summary!J$21</f>
        <v>131.81300576661786</v>
      </c>
      <c r="K419" s="178">
        <f>K362/RES_summary!K$21</f>
        <v>125.51278859280256</v>
      </c>
      <c r="L419" s="178">
        <f>L362/RES_summary!L$21</f>
        <v>141.00578712380988</v>
      </c>
      <c r="M419" s="178">
        <f>M362/RES_summary!M$21</f>
        <v>125.99649041706222</v>
      </c>
      <c r="N419" s="178">
        <f>N362/RES_summary!N$21</f>
        <v>133.14866515837463</v>
      </c>
      <c r="O419" s="178">
        <f>O362/RES_summary!O$21</f>
        <v>131.57972003110854</v>
      </c>
      <c r="P419" s="178">
        <f>P362/RES_summary!P$21</f>
        <v>103.1765779193201</v>
      </c>
      <c r="Q419" s="178">
        <f>Q362/RES_summary!Q$21</f>
        <v>108.39132115707402</v>
      </c>
    </row>
    <row r="420" spans="1:17" ht="12" customHeight="1" x14ac:dyDescent="0.25">
      <c r="A420" s="23" t="s">
        <v>149</v>
      </c>
      <c r="B420" s="156"/>
      <c r="C420" s="177">
        <f>C363/RES_summary!C$21</f>
        <v>169.39740179636544</v>
      </c>
      <c r="D420" s="177">
        <f>D363/RES_summary!D$21</f>
        <v>157.01850312261104</v>
      </c>
      <c r="E420" s="177">
        <f>E363/RES_summary!E$21</f>
        <v>159.36015254475205</v>
      </c>
      <c r="F420" s="177">
        <f>F363/RES_summary!F$21</f>
        <v>152.39638402244842</v>
      </c>
      <c r="G420" s="177">
        <f>G363/RES_summary!G$21</f>
        <v>147.89487634806437</v>
      </c>
      <c r="H420" s="177">
        <f>H363/RES_summary!H$21</f>
        <v>145.72734674462438</v>
      </c>
      <c r="I420" s="177">
        <f>I363/RES_summary!I$21</f>
        <v>134.14483141939169</v>
      </c>
      <c r="J420" s="177">
        <f>J363/RES_summary!J$21</f>
        <v>131.34102263059478</v>
      </c>
      <c r="K420" s="177">
        <f>K363/RES_summary!K$21</f>
        <v>125.08002009140451</v>
      </c>
      <c r="L420" s="177">
        <f>L363/RES_summary!L$21</f>
        <v>140.46056122396973</v>
      </c>
      <c r="M420" s="177">
        <f>M363/RES_summary!M$21</f>
        <v>125.58012050112904</v>
      </c>
      <c r="N420" s="177">
        <f>N363/RES_summary!N$21</f>
        <v>132.62262122434845</v>
      </c>
      <c r="O420" s="177">
        <f>O363/RES_summary!O$21</f>
        <v>131.05440356012355</v>
      </c>
      <c r="P420" s="177">
        <f>P363/RES_summary!P$21</f>
        <v>102.78865142258982</v>
      </c>
      <c r="Q420" s="177">
        <f>Q363/RES_summary!Q$21</f>
        <v>107.90629748641683</v>
      </c>
    </row>
    <row r="421" spans="1:17" ht="12" customHeight="1" x14ac:dyDescent="0.25">
      <c r="A421" s="23" t="s">
        <v>60</v>
      </c>
      <c r="B421" s="156"/>
      <c r="C421" s="177">
        <f>C364/RES_summary!C$21</f>
        <v>0.55557169046358912</v>
      </c>
      <c r="D421" s="177">
        <f>D364/RES_summary!D$21</f>
        <v>0.40548585355350625</v>
      </c>
      <c r="E421" s="177">
        <f>E364/RES_summary!E$21</f>
        <v>0.53629740485579747</v>
      </c>
      <c r="F421" s="177">
        <f>F364/RES_summary!F$21</f>
        <v>0.53461874538288257</v>
      </c>
      <c r="G421" s="177">
        <f>G364/RES_summary!G$21</f>
        <v>0.54810411524078695</v>
      </c>
      <c r="H421" s="177">
        <f>H364/RES_summary!H$21</f>
        <v>0.63258526143933957</v>
      </c>
      <c r="I421" s="177">
        <f>I364/RES_summary!I$21</f>
        <v>0.46811437979369624</v>
      </c>
      <c r="J421" s="177">
        <f>J364/RES_summary!J$21</f>
        <v>0.47198313602306807</v>
      </c>
      <c r="K421" s="177">
        <f>K364/RES_summary!K$21</f>
        <v>0.43276850139806355</v>
      </c>
      <c r="L421" s="177">
        <f>L364/RES_summary!L$21</f>
        <v>0.54522589984012815</v>
      </c>
      <c r="M421" s="177">
        <f>M364/RES_summary!M$21</f>
        <v>0.41636991593316103</v>
      </c>
      <c r="N421" s="177">
        <f>N364/RES_summary!N$21</f>
        <v>0.52604393402618799</v>
      </c>
      <c r="O421" s="177">
        <f>O364/RES_summary!O$21</f>
        <v>0.52531647098499124</v>
      </c>
      <c r="P421" s="177">
        <f>P364/RES_summary!P$21</f>
        <v>0.38792649673026769</v>
      </c>
      <c r="Q421" s="177">
        <f>Q364/RES_summary!Q$21</f>
        <v>0.48502367065718771</v>
      </c>
    </row>
    <row r="422" spans="1:17" ht="12" customHeight="1" x14ac:dyDescent="0.25">
      <c r="A422" s="158" t="s">
        <v>112</v>
      </c>
      <c r="B422" s="157"/>
      <c r="C422" s="178">
        <f>C365/RES_summary!C$21</f>
        <v>3.5948473483068413E-2</v>
      </c>
      <c r="D422" s="178">
        <f>D365/RES_summary!D$21</f>
        <v>1.6384671718139357E-2</v>
      </c>
      <c r="E422" s="178">
        <f>E365/RES_summary!E$21</f>
        <v>0.18504551117163293</v>
      </c>
      <c r="F422" s="178">
        <f>F365/RES_summary!F$21</f>
        <v>8.3128894684016241E-2</v>
      </c>
      <c r="G422" s="178">
        <f>G365/RES_summary!G$21</f>
        <v>6.8133328658083553E-2</v>
      </c>
      <c r="H422" s="178">
        <f>H365/RES_summary!H$21</f>
        <v>0.27488753544470967</v>
      </c>
      <c r="I422" s="178">
        <f>I365/RES_summary!I$21</f>
        <v>8.0902353248754014E-2</v>
      </c>
      <c r="J422" s="178">
        <f>J365/RES_summary!J$21</f>
        <v>5.2997081229285432E-2</v>
      </c>
      <c r="K422" s="178">
        <f>K365/RES_summary!K$21</f>
        <v>0.13727900236722756</v>
      </c>
      <c r="L422" s="178">
        <f>L365/RES_summary!L$21</f>
        <v>0.26862970865050395</v>
      </c>
      <c r="M422" s="178">
        <f>M365/RES_summary!M$21</f>
        <v>0.29418828519748325</v>
      </c>
      <c r="N422" s="178">
        <f>N365/RES_summary!N$21</f>
        <v>0.27032665109221382</v>
      </c>
      <c r="O422" s="178">
        <f>O365/RES_summary!O$21</f>
        <v>0.11844835221381304</v>
      </c>
      <c r="P422" s="178">
        <f>P365/RES_summary!P$21</f>
        <v>0.62438493995109789</v>
      </c>
      <c r="Q422" s="178">
        <f>Q365/RES_summary!Q$21</f>
        <v>0.20026414613472063</v>
      </c>
    </row>
    <row r="423" spans="1:17" ht="12" customHeight="1" x14ac:dyDescent="0.25">
      <c r="A423" s="23" t="s">
        <v>60</v>
      </c>
      <c r="B423" s="156"/>
      <c r="C423" s="177">
        <f>C366/RES_summary!C$21</f>
        <v>3.5948473483068413E-2</v>
      </c>
      <c r="D423" s="177">
        <f>D366/RES_summary!D$21</f>
        <v>1.6384671718139357E-2</v>
      </c>
      <c r="E423" s="177">
        <f>E366/RES_summary!E$21</f>
        <v>0.18504551117163293</v>
      </c>
      <c r="F423" s="177">
        <f>F366/RES_summary!F$21</f>
        <v>8.3128894684016241E-2</v>
      </c>
      <c r="G423" s="177">
        <f>G366/RES_summary!G$21</f>
        <v>6.8133328658083553E-2</v>
      </c>
      <c r="H423" s="177">
        <f>H366/RES_summary!H$21</f>
        <v>0.27488753544470967</v>
      </c>
      <c r="I423" s="177">
        <f>I366/RES_summary!I$21</f>
        <v>8.0902353248754014E-2</v>
      </c>
      <c r="J423" s="177">
        <f>J366/RES_summary!J$21</f>
        <v>5.2997081229285432E-2</v>
      </c>
      <c r="K423" s="177">
        <f>K366/RES_summary!K$21</f>
        <v>0.13727900236722756</v>
      </c>
      <c r="L423" s="177">
        <f>L366/RES_summary!L$21</f>
        <v>0.26862970865050395</v>
      </c>
      <c r="M423" s="177">
        <f>M366/RES_summary!M$21</f>
        <v>0.29418828519748325</v>
      </c>
      <c r="N423" s="177">
        <f>N366/RES_summary!N$21</f>
        <v>0.27032665109221382</v>
      </c>
      <c r="O423" s="177">
        <f>O366/RES_summary!O$21</f>
        <v>0.11844835221381304</v>
      </c>
      <c r="P423" s="177">
        <f>P366/RES_summary!P$21</f>
        <v>0.62438493995109789</v>
      </c>
      <c r="Q423" s="177">
        <f>Q366/RES_summary!Q$21</f>
        <v>0.20026414613472063</v>
      </c>
    </row>
    <row r="424" spans="1:17" ht="12" customHeight="1" x14ac:dyDescent="0.25">
      <c r="A424" s="158" t="s">
        <v>63</v>
      </c>
      <c r="B424" s="157"/>
      <c r="C424" s="178">
        <f>C367/RES_summary!C$21</f>
        <v>19.833130821097807</v>
      </c>
      <c r="D424" s="178">
        <f>D367/RES_summary!D$21</f>
        <v>22.087349367978792</v>
      </c>
      <c r="E424" s="178">
        <f>E367/RES_summary!E$21</f>
        <v>18.802252225812936</v>
      </c>
      <c r="F424" s="178">
        <f>F367/RES_summary!F$21</f>
        <v>18.576747615961732</v>
      </c>
      <c r="G424" s="178">
        <f>G367/RES_summary!G$21</f>
        <v>21.046173731387409</v>
      </c>
      <c r="H424" s="178">
        <f>H367/RES_summary!H$21</f>
        <v>16.983783703283834</v>
      </c>
      <c r="I424" s="178">
        <f>I367/RES_summary!I$21</f>
        <v>21.361056930344944</v>
      </c>
      <c r="J424" s="178">
        <f>J367/RES_summary!J$21</f>
        <v>20.102143019831331</v>
      </c>
      <c r="K424" s="178">
        <f>K367/RES_summary!K$21</f>
        <v>19.003378622421025</v>
      </c>
      <c r="L424" s="178">
        <f>L367/RES_summary!L$21</f>
        <v>17.241444922267469</v>
      </c>
      <c r="M424" s="178">
        <f>M367/RES_summary!M$21</f>
        <v>16.429913423974103</v>
      </c>
      <c r="N424" s="178">
        <f>N367/RES_summary!N$21</f>
        <v>16.42915110168887</v>
      </c>
      <c r="O424" s="178">
        <f>O367/RES_summary!O$21</f>
        <v>17.617012460686606</v>
      </c>
      <c r="P424" s="178">
        <f>P367/RES_summary!P$21</f>
        <v>19.410378944264394</v>
      </c>
      <c r="Q424" s="178">
        <f>Q367/RES_summary!Q$21</f>
        <v>19.104676369438064</v>
      </c>
    </row>
    <row r="425" spans="1:17" ht="12" customHeight="1" x14ac:dyDescent="0.25">
      <c r="A425" s="167" t="s">
        <v>148</v>
      </c>
      <c r="B425" s="132"/>
      <c r="C425" s="183">
        <f>C368/RES_summary!C$21</f>
        <v>18.51850417150354</v>
      </c>
      <c r="D425" s="183">
        <f>D368/RES_summary!D$21</f>
        <v>20.684116551006767</v>
      </c>
      <c r="E425" s="183">
        <f>E368/RES_summary!E$21</f>
        <v>19.508700442071692</v>
      </c>
      <c r="F425" s="183">
        <f>F368/RES_summary!F$21</f>
        <v>18.638335164260948</v>
      </c>
      <c r="G425" s="183">
        <f>G368/RES_summary!G$21</f>
        <v>18.876394682109307</v>
      </c>
      <c r="H425" s="183">
        <f>H368/RES_summary!H$21</f>
        <v>17.209212626710926</v>
      </c>
      <c r="I425" s="183">
        <f>I368/RES_summary!I$21</f>
        <v>17.887384550528211</v>
      </c>
      <c r="J425" s="183">
        <f>J368/RES_summary!J$21</f>
        <v>18.471530304725579</v>
      </c>
      <c r="K425" s="183">
        <f>K368/RES_summary!K$21</f>
        <v>17.739459164573507</v>
      </c>
      <c r="L425" s="183">
        <f>L368/RES_summary!L$21</f>
        <v>17.637236456901448</v>
      </c>
      <c r="M425" s="183">
        <f>M368/RES_summary!M$21</f>
        <v>16.676355067683307</v>
      </c>
      <c r="N425" s="183">
        <f>N368/RES_summary!N$21</f>
        <v>16.690626704375884</v>
      </c>
      <c r="O425" s="183">
        <f>O368/RES_summary!O$21</f>
        <v>16.481709440415752</v>
      </c>
      <c r="P425" s="183">
        <f>P368/RES_summary!P$21</f>
        <v>16.167424125608171</v>
      </c>
      <c r="Q425" s="183">
        <f>Q368/RES_summary!Q$21</f>
        <v>16.021086195238929</v>
      </c>
    </row>
    <row r="426" spans="1:17" ht="12" customHeight="1" x14ac:dyDescent="0.25">
      <c r="A426" s="167" t="s">
        <v>147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18.447466826161047</v>
      </c>
      <c r="F426" s="183">
        <f>F369/RES_summary!F$21</f>
        <v>17.769088754921356</v>
      </c>
      <c r="G426" s="183">
        <f>G369/RES_summary!G$21</f>
        <v>17.882082587751174</v>
      </c>
      <c r="H426" s="183">
        <f>H369/RES_summary!H$21</f>
        <v>16.554156777198621</v>
      </c>
      <c r="I426" s="183">
        <f>I369/RES_summary!I$21</f>
        <v>16.920817673805303</v>
      </c>
      <c r="J426" s="183">
        <f>J369/RES_summary!J$21</f>
        <v>17.440312562334896</v>
      </c>
      <c r="K426" s="183">
        <f>K369/RES_summary!K$21</f>
        <v>16.925206532684367</v>
      </c>
      <c r="L426" s="183">
        <f>L369/RES_summary!L$21</f>
        <v>16.914873488691086</v>
      </c>
      <c r="M426" s="183">
        <f>M369/RES_summary!M$21</f>
        <v>16.020570819322955</v>
      </c>
      <c r="N426" s="183">
        <f>N369/RES_summary!N$21</f>
        <v>15.900809210789225</v>
      </c>
      <c r="O426" s="183">
        <f>O369/RES_summary!O$21</f>
        <v>15.676688605318997</v>
      </c>
      <c r="P426" s="183">
        <f>P369/RES_summary!P$21</f>
        <v>15.350545510074603</v>
      </c>
      <c r="Q426" s="183">
        <f>Q369/RES_summary!Q$21</f>
        <v>15.177197237483917</v>
      </c>
    </row>
    <row r="427" spans="1:17" ht="12" customHeight="1" x14ac:dyDescent="0.25">
      <c r="A427" s="166" t="s">
        <v>61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12.926684243789841</v>
      </c>
      <c r="F427" s="182">
        <f>F370/RES_summary!F$21</f>
        <v>12.335503525905814</v>
      </c>
      <c r="G427" s="182">
        <f>G370/RES_summary!G$21</f>
        <v>12.512385717366156</v>
      </c>
      <c r="H427" s="182">
        <f>H370/RES_summary!H$21</f>
        <v>11.388951241005522</v>
      </c>
      <c r="I427" s="182">
        <f>I370/RES_summary!I$21</f>
        <v>11.852311464692097</v>
      </c>
      <c r="J427" s="182">
        <f>J370/RES_summary!J$21</f>
        <v>12.248685202482873</v>
      </c>
      <c r="K427" s="182">
        <f>K370/RES_summary!K$21</f>
        <v>11.752948619738694</v>
      </c>
      <c r="L427" s="182">
        <f>L370/RES_summary!L$21</f>
        <v>11.685471924380906</v>
      </c>
      <c r="M427" s="182">
        <f>M370/RES_summary!M$21</f>
        <v>11.04433315970833</v>
      </c>
      <c r="N427" s="182">
        <f>N370/RES_summary!N$21</f>
        <v>11.05838756479142</v>
      </c>
      <c r="O427" s="182">
        <f>O370/RES_summary!O$21</f>
        <v>10.901167625238548</v>
      </c>
      <c r="P427" s="182">
        <f>P370/RES_summary!P$21</f>
        <v>10.672617826975857</v>
      </c>
      <c r="Q427" s="182">
        <f>Q370/RES_summary!Q$21</f>
        <v>10.54995107720838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5.520782582371206</v>
      </c>
      <c r="F428" s="181">
        <f>F371/RES_summary!F$21</f>
        <v>5.4335852290155433</v>
      </c>
      <c r="G428" s="181">
        <f>G371/RES_summary!G$21</f>
        <v>5.3696968703850185</v>
      </c>
      <c r="H428" s="181">
        <f>H371/RES_summary!H$21</f>
        <v>5.1652055361931035</v>
      </c>
      <c r="I428" s="181">
        <f>I371/RES_summary!I$21</f>
        <v>5.0685062091132043</v>
      </c>
      <c r="J428" s="181">
        <f>J371/RES_summary!J$21</f>
        <v>5.1916273598520215</v>
      </c>
      <c r="K428" s="181">
        <f>K371/RES_summary!K$21</f>
        <v>5.1722579129456729</v>
      </c>
      <c r="L428" s="181">
        <f>L371/RES_summary!L$21</f>
        <v>5.2294015643101774</v>
      </c>
      <c r="M428" s="181">
        <f>M371/RES_summary!M$21</f>
        <v>4.9762376596146263</v>
      </c>
      <c r="N428" s="181">
        <f>N371/RES_summary!N$21</f>
        <v>4.8424216459978009</v>
      </c>
      <c r="O428" s="181">
        <f>O371/RES_summary!O$21</f>
        <v>4.7755209800804508</v>
      </c>
      <c r="P428" s="181">
        <f>P371/RES_summary!P$21</f>
        <v>4.6779276830987433</v>
      </c>
      <c r="Q428" s="181">
        <f>Q371/RES_summary!Q$21</f>
        <v>4.6272461602755364</v>
      </c>
    </row>
    <row r="429" spans="1:17" ht="12" customHeight="1" x14ac:dyDescent="0.25">
      <c r="A429" s="163" t="s">
        <v>142</v>
      </c>
      <c r="B429" s="162"/>
      <c r="C429" s="180">
        <f>C372/RES_summary!C$21</f>
        <v>23.241157059859475</v>
      </c>
      <c r="D429" s="180">
        <f>D372/RES_summary!D$21</f>
        <v>24.432087237714956</v>
      </c>
      <c r="E429" s="180">
        <f>E372/RES_summary!E$21</f>
        <v>0</v>
      </c>
      <c r="F429" s="180">
        <f>F372/RES_summary!F$21</f>
        <v>0</v>
      </c>
      <c r="G429" s="180">
        <f>G372/RES_summary!G$21</f>
        <v>25.984885892403177</v>
      </c>
      <c r="H429" s="180">
        <f>H372/RES_summary!H$21</f>
        <v>0</v>
      </c>
      <c r="I429" s="180">
        <f>I372/RES_summary!I$21</f>
        <v>25.367769015596668</v>
      </c>
      <c r="J429" s="180">
        <f>J372/RES_summary!J$21</f>
        <v>24.967965763889172</v>
      </c>
      <c r="K429" s="180">
        <f>K372/RES_summary!K$21</f>
        <v>24.931761517806272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23.23026855446351</v>
      </c>
      <c r="P429" s="180">
        <f>P372/RES_summary!P$21</f>
        <v>22.22691200610544</v>
      </c>
      <c r="Q429" s="180">
        <f>Q372/RES_summary!Q$21</f>
        <v>22.394341540111117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23.044893885110515</v>
      </c>
      <c r="H430" s="179">
        <f>H373/RES_summary!H$21</f>
        <v>0</v>
      </c>
      <c r="I430" s="179">
        <f>I373/RES_summary!I$21</f>
        <v>21.602611955935455</v>
      </c>
      <c r="J430" s="179">
        <f>J373/RES_summary!J$21</f>
        <v>21.443990956810339</v>
      </c>
      <c r="K430" s="179">
        <f>K373/RES_summary!K$21</f>
        <v>21.450362137392279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19.916239794592197</v>
      </c>
      <c r="P430" s="179">
        <f>P373/RES_summary!P$21</f>
        <v>19.242901254933756</v>
      </c>
      <c r="Q430" s="179">
        <f>Q373/RES_summary!Q$21</f>
        <v>19.27529681545105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17.685105722846693</v>
      </c>
      <c r="H431" s="177">
        <f>H374/RES_summary!H$21</f>
        <v>0</v>
      </c>
      <c r="I431" s="177">
        <f>I374/RES_summary!I$21</f>
        <v>16.514313061213144</v>
      </c>
      <c r="J431" s="177">
        <f>J374/RES_summary!J$21</f>
        <v>16.25387098506706</v>
      </c>
      <c r="K431" s="177">
        <f>K374/RES_summary!K$21</f>
        <v>16.273807355757167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15.143585552864458</v>
      </c>
      <c r="P431" s="177">
        <f>P374/RES_summary!P$21</f>
        <v>14.538694202523741</v>
      </c>
      <c r="Q431" s="177">
        <f>Q374/RES_summary!Q$21</f>
        <v>14.621731240640804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5.359788162263821</v>
      </c>
      <c r="H432" s="177">
        <f>H375/RES_summary!H$21</f>
        <v>0</v>
      </c>
      <c r="I432" s="177">
        <f>I375/RES_summary!I$21</f>
        <v>5.0882988947223042</v>
      </c>
      <c r="J432" s="177">
        <f>J375/RES_summary!J$21</f>
        <v>5.1901199717432762</v>
      </c>
      <c r="K432" s="177">
        <f>K375/RES_summary!K$21</f>
        <v>5.1765547816351161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4.7726542417277402</v>
      </c>
      <c r="P432" s="177">
        <f>P375/RES_summary!P$21</f>
        <v>4.7042070524100197</v>
      </c>
      <c r="Q432" s="177">
        <f>Q375/RES_summary!Q$21</f>
        <v>4.6535655748102469</v>
      </c>
    </row>
    <row r="433" spans="1:17" ht="12" customHeight="1" x14ac:dyDescent="0.25">
      <c r="A433" s="158" t="s">
        <v>62</v>
      </c>
      <c r="B433" s="157"/>
      <c r="C433" s="178">
        <f>C376/RES_summary!C$21</f>
        <v>11.36766563766542</v>
      </c>
      <c r="D433" s="178">
        <f>D376/RES_summary!D$21</f>
        <v>11.833304250977196</v>
      </c>
      <c r="E433" s="178">
        <f>E376/RES_summary!E$21</f>
        <v>11.88279745559152</v>
      </c>
      <c r="F433" s="178">
        <f>F376/RES_summary!F$21</f>
        <v>11.594460478120137</v>
      </c>
      <c r="G433" s="178">
        <f>G376/RES_summary!G$21</f>
        <v>11.556016641531361</v>
      </c>
      <c r="H433" s="178">
        <f>H376/RES_summary!H$21</f>
        <v>11.281992298921775</v>
      </c>
      <c r="I433" s="178">
        <f>I376/RES_summary!I$21</f>
        <v>11.190587840179761</v>
      </c>
      <c r="J433" s="178">
        <f>J376/RES_summary!J$21</f>
        <v>11.125042136842636</v>
      </c>
      <c r="K433" s="178">
        <f>K376/RES_summary!K$21</f>
        <v>10.883869568293354</v>
      </c>
      <c r="L433" s="178">
        <f>L376/RES_summary!L$21</f>
        <v>10.925058194426221</v>
      </c>
      <c r="M433" s="178">
        <f>M376/RES_summary!M$21</f>
        <v>10.439903869898798</v>
      </c>
      <c r="N433" s="178">
        <f>N376/RES_summary!N$21</f>
        <v>9.9872740544383234</v>
      </c>
      <c r="O433" s="178">
        <f>O376/RES_summary!O$21</f>
        <v>10.179178774571593</v>
      </c>
      <c r="P433" s="178">
        <f>P376/RES_summary!P$21</f>
        <v>9.7372378470035219</v>
      </c>
      <c r="Q433" s="178">
        <f>Q376/RES_summary!Q$21</f>
        <v>9.7759165028554129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11.36766563766542</v>
      </c>
      <c r="D435" s="176">
        <f>D378/RES_summary!D$21</f>
        <v>11.833304250977196</v>
      </c>
      <c r="E435" s="176">
        <f>E378/RES_summary!E$21</f>
        <v>11.88279745559152</v>
      </c>
      <c r="F435" s="176">
        <f>F378/RES_summary!F$21</f>
        <v>11.594460478120137</v>
      </c>
      <c r="G435" s="176">
        <f>G378/RES_summary!G$21</f>
        <v>11.556016641531361</v>
      </c>
      <c r="H435" s="176">
        <f>H378/RES_summary!H$21</f>
        <v>11.281992298921775</v>
      </c>
      <c r="I435" s="176">
        <f>I378/RES_summary!I$21</f>
        <v>11.190587840179761</v>
      </c>
      <c r="J435" s="176">
        <f>J378/RES_summary!J$21</f>
        <v>11.125042136842636</v>
      </c>
      <c r="K435" s="176">
        <f>K378/RES_summary!K$21</f>
        <v>10.883869568293354</v>
      </c>
      <c r="L435" s="176">
        <f>L378/RES_summary!L$21</f>
        <v>10.925058194426221</v>
      </c>
      <c r="M435" s="176">
        <f>M378/RES_summary!M$21</f>
        <v>10.439903869898798</v>
      </c>
      <c r="N435" s="176">
        <f>N378/RES_summary!N$21</f>
        <v>9.9872740544383234</v>
      </c>
      <c r="O435" s="176">
        <f>O378/RES_summary!O$21</f>
        <v>10.179178774571593</v>
      </c>
      <c r="P435" s="176">
        <f>P378/RES_summary!P$21</f>
        <v>9.7372378470035219</v>
      </c>
      <c r="Q435" s="176">
        <f>Q378/RES_summary!Q$21</f>
        <v>9.7759165028554129</v>
      </c>
    </row>
    <row r="437" spans="1:17" ht="12" customHeight="1" x14ac:dyDescent="0.25">
      <c r="A437" s="152" t="s">
        <v>185</v>
      </c>
      <c r="B437" s="168"/>
      <c r="C437" s="184">
        <f>C380/RES_summary!C$21</f>
        <v>146.88821252049024</v>
      </c>
      <c r="D437" s="184">
        <f>D380/RES_summary!D$21</f>
        <v>140.32102435268138</v>
      </c>
      <c r="E437" s="184">
        <f>E380/RES_summary!E$21</f>
        <v>140.01770377865509</v>
      </c>
      <c r="F437" s="184">
        <f>F380/RES_summary!F$21</f>
        <v>136.47402592544358</v>
      </c>
      <c r="G437" s="184">
        <f>G380/RES_summary!G$21</f>
        <v>134.56446126493992</v>
      </c>
      <c r="H437" s="184">
        <f>H380/RES_summary!H$21</f>
        <v>131.2860731591166</v>
      </c>
      <c r="I437" s="184">
        <f>I380/RES_summary!I$21</f>
        <v>124.06065358540783</v>
      </c>
      <c r="J437" s="184">
        <f>J380/RES_summary!J$21</f>
        <v>122.85335952243739</v>
      </c>
      <c r="K437" s="184">
        <f>K380/RES_summary!K$21</f>
        <v>118.08354370470241</v>
      </c>
      <c r="L437" s="184">
        <f>L380/RES_summary!L$21</f>
        <v>129.64663697478915</v>
      </c>
      <c r="M437" s="184">
        <f>M380/RES_summary!M$21</f>
        <v>118.166675090887</v>
      </c>
      <c r="N437" s="184">
        <f>N380/RES_summary!N$21</f>
        <v>123.53386289501866</v>
      </c>
      <c r="O437" s="184">
        <f>O380/RES_summary!O$21</f>
        <v>122.47307944919989</v>
      </c>
      <c r="P437" s="184">
        <f>P380/RES_summary!P$21</f>
        <v>102.54512212780293</v>
      </c>
      <c r="Q437" s="184">
        <f>Q380/RES_summary!Q$21</f>
        <v>105.52851268640499</v>
      </c>
    </row>
    <row r="438" spans="1:17" ht="12" customHeight="1" x14ac:dyDescent="0.25">
      <c r="A438" s="158" t="s">
        <v>65</v>
      </c>
      <c r="B438" s="157"/>
      <c r="C438" s="178">
        <f>C381/RES_summary!C$21</f>
        <v>122.45990644443974</v>
      </c>
      <c r="D438" s="178">
        <f>D381/RES_summary!D$21</f>
        <v>113.87940097769771</v>
      </c>
      <c r="E438" s="178">
        <f>E381/RES_summary!E$21</f>
        <v>114.16573556532423</v>
      </c>
      <c r="F438" s="178">
        <f>F381/RES_summary!F$21</f>
        <v>111.79052098234415</v>
      </c>
      <c r="G438" s="178">
        <f>G381/RES_summary!G$21</f>
        <v>108.54929630633792</v>
      </c>
      <c r="H438" s="178">
        <f>H381/RES_summary!H$21</f>
        <v>107.24749414548603</v>
      </c>
      <c r="I438" s="178">
        <f>I381/RES_summary!I$21</f>
        <v>98.257215691711565</v>
      </c>
      <c r="J438" s="178">
        <f>J381/RES_summary!J$21</f>
        <v>97.523229463605944</v>
      </c>
      <c r="K438" s="178">
        <f>K381/RES_summary!K$21</f>
        <v>93.304572533642087</v>
      </c>
      <c r="L438" s="178">
        <f>L381/RES_summary!L$21</f>
        <v>105.08677642346017</v>
      </c>
      <c r="M438" s="178">
        <f>M381/RES_summary!M$21</f>
        <v>94.737914391551456</v>
      </c>
      <c r="N438" s="178">
        <f>N381/RES_summary!N$21</f>
        <v>100.57921397840816</v>
      </c>
      <c r="O438" s="178">
        <f>O381/RES_summary!O$21</f>
        <v>99.242480270125583</v>
      </c>
      <c r="P438" s="178">
        <f>P381/RES_summary!P$21</f>
        <v>77.259437091484884</v>
      </c>
      <c r="Q438" s="178">
        <f>Q381/RES_summary!Q$21</f>
        <v>81.736375186253753</v>
      </c>
    </row>
    <row r="439" spans="1:17" ht="12" customHeight="1" x14ac:dyDescent="0.25">
      <c r="A439" s="23" t="s">
        <v>149</v>
      </c>
      <c r="B439" s="156"/>
      <c r="C439" s="177">
        <f>C382/RES_summary!C$21</f>
        <v>121.89148661211431</v>
      </c>
      <c r="D439" s="177">
        <f>D382/RES_summary!D$21</f>
        <v>113.46366063243828</v>
      </c>
      <c r="E439" s="177">
        <f>E382/RES_summary!E$21</f>
        <v>113.62383428296543</v>
      </c>
      <c r="F439" s="177">
        <f>F382/RES_summary!F$21</f>
        <v>111.23856254252642</v>
      </c>
      <c r="G439" s="177">
        <f>G382/RES_summary!G$21</f>
        <v>107.98496536895721</v>
      </c>
      <c r="H439" s="177">
        <f>H382/RES_summary!H$21</f>
        <v>106.59612458506389</v>
      </c>
      <c r="I439" s="177">
        <f>I382/RES_summary!I$21</f>
        <v>97.780357988571069</v>
      </c>
      <c r="J439" s="177">
        <f>J382/RES_summary!J$21</f>
        <v>97.037989755679476</v>
      </c>
      <c r="K439" s="177">
        <f>K382/RES_summary!K$21</f>
        <v>92.859391693297411</v>
      </c>
      <c r="L439" s="177">
        <f>L382/RES_summary!L$21</f>
        <v>104.52657037142988</v>
      </c>
      <c r="M439" s="177">
        <f>M382/RES_summary!M$21</f>
        <v>94.308205827007868</v>
      </c>
      <c r="N439" s="177">
        <f>N382/RES_summary!N$21</f>
        <v>100.03660363287229</v>
      </c>
      <c r="O439" s="177">
        <f>O382/RES_summary!O$21</f>
        <v>98.704184044445242</v>
      </c>
      <c r="P439" s="177">
        <f>P382/RES_summary!P$21</f>
        <v>76.866490145195527</v>
      </c>
      <c r="Q439" s="177">
        <f>Q382/RES_summary!Q$21</f>
        <v>81.244145760297883</v>
      </c>
    </row>
    <row r="440" spans="1:17" ht="12" customHeight="1" x14ac:dyDescent="0.25">
      <c r="A440" s="23" t="s">
        <v>60</v>
      </c>
      <c r="B440" s="156"/>
      <c r="C440" s="177">
        <f>C383/RES_summary!C$21</f>
        <v>0.56841983232543192</v>
      </c>
      <c r="D440" s="177">
        <f>D383/RES_summary!D$21</f>
        <v>0.41574034525942738</v>
      </c>
      <c r="E440" s="177">
        <f>E383/RES_summary!E$21</f>
        <v>0.54190128235879309</v>
      </c>
      <c r="F440" s="177">
        <f>F383/RES_summary!F$21</f>
        <v>0.55195843981774373</v>
      </c>
      <c r="G440" s="177">
        <f>G383/RES_summary!G$21</f>
        <v>0.56433093738071427</v>
      </c>
      <c r="H440" s="177">
        <f>H383/RES_summary!H$21</f>
        <v>0.65136956042214855</v>
      </c>
      <c r="I440" s="177">
        <f>I383/RES_summary!I$21</f>
        <v>0.47685770314049897</v>
      </c>
      <c r="J440" s="177">
        <f>J383/RES_summary!J$21</f>
        <v>0.48523970792646653</v>
      </c>
      <c r="K440" s="177">
        <f>K383/RES_summary!K$21</f>
        <v>0.44518084034468375</v>
      </c>
      <c r="L440" s="177">
        <f>L383/RES_summary!L$21</f>
        <v>0.56020605203027984</v>
      </c>
      <c r="M440" s="177">
        <f>M383/RES_summary!M$21</f>
        <v>0.42970856454359624</v>
      </c>
      <c r="N440" s="177">
        <f>N383/RES_summary!N$21</f>
        <v>0.54261034553587262</v>
      </c>
      <c r="O440" s="177">
        <f>O383/RES_summary!O$21</f>
        <v>0.53829622568034163</v>
      </c>
      <c r="P440" s="177">
        <f>P383/RES_summary!P$21</f>
        <v>0.39294694628934373</v>
      </c>
      <c r="Q440" s="177">
        <f>Q383/RES_summary!Q$21</f>
        <v>0.4922294259558786</v>
      </c>
    </row>
    <row r="441" spans="1:17" ht="12" customHeight="1" x14ac:dyDescent="0.25">
      <c r="A441" s="158" t="s">
        <v>112</v>
      </c>
      <c r="B441" s="157"/>
      <c r="C441" s="178">
        <f>C384/RES_summary!C$21</f>
        <v>6.4602354222100797E-2</v>
      </c>
      <c r="D441" s="178">
        <f>D384/RES_summary!D$21</f>
        <v>3.0286733601243763E-2</v>
      </c>
      <c r="E441" s="178">
        <f>E384/RES_summary!E$21</f>
        <v>0.3502332783866276</v>
      </c>
      <c r="F441" s="178">
        <f>F384/RES_summary!F$21</f>
        <v>0.16246372644838747</v>
      </c>
      <c r="G441" s="178">
        <f>G384/RES_summary!G$21</f>
        <v>0.13825211489392727</v>
      </c>
      <c r="H441" s="178">
        <f>H384/RES_summary!H$21</f>
        <v>0.58258370088535616</v>
      </c>
      <c r="I441" s="178">
        <f>I384/RES_summary!I$21</f>
        <v>0.18068267925891243</v>
      </c>
      <c r="J441" s="178">
        <f>J384/RES_summary!J$21</f>
        <v>0.12609181996689134</v>
      </c>
      <c r="K441" s="178">
        <f>K384/RES_summary!K$21</f>
        <v>0.35040586191007772</v>
      </c>
      <c r="L441" s="178">
        <f>L384/RES_summary!L$21</f>
        <v>0.7450796502299849</v>
      </c>
      <c r="M441" s="178">
        <f>M384/RES_summary!M$21</f>
        <v>0.85816705577812047</v>
      </c>
      <c r="N441" s="178">
        <f>N384/RES_summary!N$21</f>
        <v>0.81552915436778606</v>
      </c>
      <c r="O441" s="178">
        <f>O384/RES_summary!O$21</f>
        <v>0.36533734907107229</v>
      </c>
      <c r="P441" s="178">
        <f>P384/RES_summary!P$21</f>
        <v>1.9715830376816017</v>
      </c>
      <c r="Q441" s="178">
        <f>Q384/RES_summary!Q$21</f>
        <v>0.63349874446234689</v>
      </c>
    </row>
    <row r="442" spans="1:17" ht="12" customHeight="1" x14ac:dyDescent="0.25">
      <c r="A442" s="23" t="s">
        <v>60</v>
      </c>
      <c r="B442" s="156"/>
      <c r="C442" s="177">
        <f>C385/RES_summary!C$21</f>
        <v>6.4602354222100797E-2</v>
      </c>
      <c r="D442" s="177">
        <f>D385/RES_summary!D$21</f>
        <v>3.0286733601243763E-2</v>
      </c>
      <c r="E442" s="177">
        <f>E385/RES_summary!E$21</f>
        <v>0.3502332783866276</v>
      </c>
      <c r="F442" s="177">
        <f>F385/RES_summary!F$21</f>
        <v>0.16246372644838747</v>
      </c>
      <c r="G442" s="177">
        <f>G385/RES_summary!G$21</f>
        <v>0.13825211489392727</v>
      </c>
      <c r="H442" s="177">
        <f>H385/RES_summary!H$21</f>
        <v>0.58258370088535616</v>
      </c>
      <c r="I442" s="177">
        <f>I385/RES_summary!I$21</f>
        <v>0.18068267925891243</v>
      </c>
      <c r="J442" s="177">
        <f>J385/RES_summary!J$21</f>
        <v>0.12609181996689134</v>
      </c>
      <c r="K442" s="177">
        <f>K385/RES_summary!K$21</f>
        <v>0.35040586191007772</v>
      </c>
      <c r="L442" s="177">
        <f>L385/RES_summary!L$21</f>
        <v>0.7450796502299849</v>
      </c>
      <c r="M442" s="177">
        <f>M385/RES_summary!M$21</f>
        <v>0.85816705577812047</v>
      </c>
      <c r="N442" s="177">
        <f>N385/RES_summary!N$21</f>
        <v>0.81552915436778606</v>
      </c>
      <c r="O442" s="177">
        <f>O385/RES_summary!O$21</f>
        <v>0.36533734907107229</v>
      </c>
      <c r="P442" s="177">
        <f>P385/RES_summary!P$21</f>
        <v>1.9715830376816017</v>
      </c>
      <c r="Q442" s="177">
        <f>Q385/RES_summary!Q$21</f>
        <v>0.63349874446234689</v>
      </c>
    </row>
    <row r="443" spans="1:17" ht="12" customHeight="1" x14ac:dyDescent="0.25">
      <c r="A443" s="158" t="s">
        <v>63</v>
      </c>
      <c r="B443" s="157"/>
      <c r="C443" s="178">
        <f>C386/RES_summary!C$21</f>
        <v>15.085936624126065</v>
      </c>
      <c r="D443" s="178">
        <f>D386/RES_summary!D$21</f>
        <v>16.712243135005519</v>
      </c>
      <c r="E443" s="178">
        <f>E386/RES_summary!E$21</f>
        <v>15.713954684900715</v>
      </c>
      <c r="F443" s="178">
        <f>F386/RES_summary!F$21</f>
        <v>14.919572939928463</v>
      </c>
      <c r="G443" s="178">
        <f>G386/RES_summary!G$21</f>
        <v>16.259255892119654</v>
      </c>
      <c r="H443" s="178">
        <f>H386/RES_summary!H$21</f>
        <v>14.012224091869735</v>
      </c>
      <c r="I443" s="178">
        <f>I386/RES_summary!I$21</f>
        <v>16.216851561221901</v>
      </c>
      <c r="J443" s="178">
        <f>J386/RES_summary!J$21</f>
        <v>15.795569120984734</v>
      </c>
      <c r="K443" s="178">
        <f>K386/RES_summary!K$21</f>
        <v>15.233723667646048</v>
      </c>
      <c r="L443" s="178">
        <f>L386/RES_summary!L$21</f>
        <v>14.575734916369761</v>
      </c>
      <c r="M443" s="178">
        <f>M386/RES_summary!M$21</f>
        <v>13.747122613332046</v>
      </c>
      <c r="N443" s="178">
        <f>N386/RES_summary!N$21</f>
        <v>13.706912079232023</v>
      </c>
      <c r="O443" s="178">
        <f>O386/RES_summary!O$21</f>
        <v>14.279028843642616</v>
      </c>
      <c r="P443" s="178">
        <f>P386/RES_summary!P$21</f>
        <v>15.111259719692196</v>
      </c>
      <c r="Q443" s="178">
        <f>Q386/RES_summary!Q$21</f>
        <v>14.930147952693872</v>
      </c>
    </row>
    <row r="444" spans="1:17" ht="12" customHeight="1" x14ac:dyDescent="0.25">
      <c r="A444" s="167" t="s">
        <v>148</v>
      </c>
      <c r="B444" s="132"/>
      <c r="C444" s="183">
        <f>C387/RES_summary!C$21</f>
        <v>14.648739032160984</v>
      </c>
      <c r="D444" s="183">
        <f>D387/RES_summary!D$21</f>
        <v>16.410825973150388</v>
      </c>
      <c r="E444" s="183">
        <f>E387/RES_summary!E$21</f>
        <v>15.530850416759634</v>
      </c>
      <c r="F444" s="183">
        <f>F387/RES_summary!F$21</f>
        <v>14.890393366651985</v>
      </c>
      <c r="G444" s="183">
        <f>G387/RES_summary!G$21</f>
        <v>15.130861254147671</v>
      </c>
      <c r="H444" s="183">
        <f>H387/RES_summary!H$21</f>
        <v>13.835654374632229</v>
      </c>
      <c r="I444" s="183">
        <f>I387/RES_summary!I$21</f>
        <v>14.406206910761986</v>
      </c>
      <c r="J444" s="183">
        <f>J387/RES_summary!J$21</f>
        <v>14.934553893573213</v>
      </c>
      <c r="K444" s="183">
        <f>K387/RES_summary!K$21</f>
        <v>14.386129159804456</v>
      </c>
      <c r="L444" s="183">
        <f>L387/RES_summary!L$21</f>
        <v>14.342300103967421</v>
      </c>
      <c r="M444" s="183">
        <f>M387/RES_summary!M$21</f>
        <v>13.587113439179472</v>
      </c>
      <c r="N444" s="183">
        <f>N387/RES_summary!N$21</f>
        <v>13.617511619967813</v>
      </c>
      <c r="O444" s="183">
        <f>O387/RES_summary!O$21</f>
        <v>13.460192730679658</v>
      </c>
      <c r="P444" s="183">
        <f>P387/RES_summary!P$21</f>
        <v>13.212600675660497</v>
      </c>
      <c r="Q444" s="183">
        <f>Q387/RES_summary!Q$21</f>
        <v>13.097656001853275</v>
      </c>
    </row>
    <row r="445" spans="1:17" ht="12" customHeight="1" x14ac:dyDescent="0.25">
      <c r="A445" s="167" t="s">
        <v>147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15.805911490021455</v>
      </c>
      <c r="F445" s="183">
        <f>F388/RES_summary!F$21</f>
        <v>15.302233746681551</v>
      </c>
      <c r="G445" s="183">
        <f>G388/RES_summary!G$21</f>
        <v>15.393764533183132</v>
      </c>
      <c r="H445" s="183">
        <f>H388/RES_summary!H$21</f>
        <v>14.348734170981297</v>
      </c>
      <c r="I445" s="183">
        <f>I388/RES_summary!I$21</f>
        <v>14.616462085791026</v>
      </c>
      <c r="J445" s="183">
        <f>J388/RES_summary!J$21</f>
        <v>15.095211728030424</v>
      </c>
      <c r="K445" s="183">
        <f>K388/RES_summary!K$21</f>
        <v>14.729276157940703</v>
      </c>
      <c r="L445" s="183">
        <f>L388/RES_summary!L$21</f>
        <v>14.768344243912265</v>
      </c>
      <c r="M445" s="183">
        <f>M388/RES_summary!M$21</f>
        <v>14.012899821801653</v>
      </c>
      <c r="N445" s="183">
        <f>N388/RES_summary!N$21</f>
        <v>13.88755611335818</v>
      </c>
      <c r="O445" s="183">
        <f>O388/RES_summary!O$21</f>
        <v>13.706851512791939</v>
      </c>
      <c r="P445" s="183">
        <f>P388/RES_summary!P$21</f>
        <v>13.433738813247707</v>
      </c>
      <c r="Q445" s="183">
        <f>Q388/RES_summary!Q$21</f>
        <v>13.292579747036868</v>
      </c>
    </row>
    <row r="446" spans="1:17" ht="12" customHeight="1" x14ac:dyDescent="0.25">
      <c r="A446" s="166" t="s">
        <v>61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10.285128907650247</v>
      </c>
      <c r="F446" s="182">
        <f>F389/RES_summary!F$21</f>
        <v>9.8514527233686593</v>
      </c>
      <c r="G446" s="182">
        <f>G389/RES_summary!G$21</f>
        <v>10.006689577402588</v>
      </c>
      <c r="H446" s="182">
        <f>H389/RES_summary!H$21</f>
        <v>9.1525351323147657</v>
      </c>
      <c r="I446" s="182">
        <f>I389/RES_summary!I$21</f>
        <v>9.528522464191358</v>
      </c>
      <c r="J446" s="182">
        <f>J389/RES_summary!J$21</f>
        <v>9.880364572926613</v>
      </c>
      <c r="K446" s="182">
        <f>K389/RES_summary!K$21</f>
        <v>9.5253003876775342</v>
      </c>
      <c r="L446" s="182">
        <f>L389/RES_summary!L$21</f>
        <v>9.5050646817960498</v>
      </c>
      <c r="M446" s="182">
        <f>M389/RES_summary!M$21</f>
        <v>9.0053753939119225</v>
      </c>
      <c r="N446" s="182">
        <f>N389/RES_summary!N$21</f>
        <v>9.0232090673273451</v>
      </c>
      <c r="O446" s="182">
        <f>O389/RES_summary!O$21</f>
        <v>8.9093940619758261</v>
      </c>
      <c r="P446" s="182">
        <f>P389/RES_summary!P$21</f>
        <v>8.7319675004483894</v>
      </c>
      <c r="Q446" s="182">
        <f>Q389/RES_summary!Q$21</f>
        <v>8.6403999146115762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5.5207825823712051</v>
      </c>
      <c r="F447" s="181">
        <f>F390/RES_summary!F$21</f>
        <v>5.4507810233128895</v>
      </c>
      <c r="G447" s="181">
        <f>G390/RES_summary!G$21</f>
        <v>5.3870749557805446</v>
      </c>
      <c r="H447" s="181">
        <f>H390/RES_summary!H$21</f>
        <v>5.196199038666534</v>
      </c>
      <c r="I447" s="181">
        <f>I390/RES_summary!I$21</f>
        <v>5.0879396215996673</v>
      </c>
      <c r="J447" s="181">
        <f>J390/RES_summary!J$21</f>
        <v>5.2148471551038114</v>
      </c>
      <c r="K447" s="181">
        <f>K390/RES_summary!K$21</f>
        <v>5.2039757702631713</v>
      </c>
      <c r="L447" s="181">
        <f>L390/RES_summary!L$21</f>
        <v>5.2632795621162174</v>
      </c>
      <c r="M447" s="181">
        <f>M390/RES_summary!M$21</f>
        <v>5.00752442788973</v>
      </c>
      <c r="N447" s="181">
        <f>N390/RES_summary!N$21</f>
        <v>4.8643470460308329</v>
      </c>
      <c r="O447" s="181">
        <f>O390/RES_summary!O$21</f>
        <v>4.7974574508161156</v>
      </c>
      <c r="P447" s="181">
        <f>P390/RES_summary!P$21</f>
        <v>4.7017713127993188</v>
      </c>
      <c r="Q447" s="181">
        <f>Q390/RES_summary!Q$21</f>
        <v>4.6521798324252908</v>
      </c>
    </row>
    <row r="448" spans="1:17" ht="12" customHeight="1" x14ac:dyDescent="0.25">
      <c r="A448" s="163" t="s">
        <v>142</v>
      </c>
      <c r="B448" s="162"/>
      <c r="C448" s="180">
        <f>C391/RES_summary!C$21</f>
        <v>16.219323708132208</v>
      </c>
      <c r="D448" s="180">
        <f>D391/RES_summary!D$21</f>
        <v>17.215897429176874</v>
      </c>
      <c r="E448" s="180">
        <f>E391/RES_summary!E$21</f>
        <v>0</v>
      </c>
      <c r="F448" s="180">
        <f>F391/RES_summary!F$21</f>
        <v>0</v>
      </c>
      <c r="G448" s="180">
        <f>G391/RES_summary!G$21</f>
        <v>18.626662733305803</v>
      </c>
      <c r="H448" s="180">
        <f>H391/RES_summary!H$21</f>
        <v>0</v>
      </c>
      <c r="I448" s="180">
        <f>I391/RES_summary!I$21</f>
        <v>18.165694920429402</v>
      </c>
      <c r="J448" s="180">
        <f>J391/RES_summary!J$21</f>
        <v>18.008671774479055</v>
      </c>
      <c r="K448" s="180">
        <f>K391/RES_summary!K$21</f>
        <v>18.059982985914694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17.10374407008284</v>
      </c>
      <c r="P448" s="180">
        <f>P391/RES_summary!P$21</f>
        <v>16.417315032916953</v>
      </c>
      <c r="Q448" s="180">
        <f>Q391/RES_summary!Q$21</f>
        <v>16.591167489365525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17.90162490880261</v>
      </c>
      <c r="H449" s="179">
        <f>H392/RES_summary!H$21</f>
        <v>0</v>
      </c>
      <c r="I449" s="179">
        <f>I392/RES_summary!I$21</f>
        <v>16.913975245523879</v>
      </c>
      <c r="J449" s="179">
        <f>J392/RES_summary!J$21</f>
        <v>16.9303200731703</v>
      </c>
      <c r="K449" s="179">
        <f>K392/RES_summary!K$21</f>
        <v>16.977880783679531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15.966413804466711</v>
      </c>
      <c r="P449" s="179">
        <f>P392/RES_summary!P$21</f>
        <v>15.443307594330152</v>
      </c>
      <c r="Q449" s="179">
        <f>Q392/RES_summary!Q$21</f>
        <v>15.478832356510331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12.516086285182832</v>
      </c>
      <c r="H450" s="177">
        <f>H393/RES_summary!H$21</f>
        <v>0</v>
      </c>
      <c r="I450" s="177">
        <f>I393/RES_summary!I$21</f>
        <v>11.825676350801578</v>
      </c>
      <c r="J450" s="177">
        <f>J393/RES_summary!J$21</f>
        <v>11.715159129679003</v>
      </c>
      <c r="K450" s="177">
        <f>K393/RES_summary!K$21</f>
        <v>11.77368269161793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11.167986091989421</v>
      </c>
      <c r="P450" s="177">
        <f>P393/RES_summary!P$21</f>
        <v>10.738121898881589</v>
      </c>
      <c r="Q450" s="177">
        <f>Q393/RES_summary!Q$21</f>
        <v>10.823582771180687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5.3855386236197811</v>
      </c>
      <c r="H451" s="177">
        <f>H394/RES_summary!H$21</f>
        <v>0</v>
      </c>
      <c r="I451" s="177">
        <f>I394/RES_summary!I$21</f>
        <v>5.0882988947223033</v>
      </c>
      <c r="J451" s="177">
        <f>J394/RES_summary!J$21</f>
        <v>5.2151609434912922</v>
      </c>
      <c r="K451" s="177">
        <f>K394/RES_summary!K$21</f>
        <v>5.2041980920615973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4.7984277124772907</v>
      </c>
      <c r="P451" s="177">
        <f>P394/RES_summary!P$21</f>
        <v>4.705185695448562</v>
      </c>
      <c r="Q451" s="177">
        <f>Q394/RES_summary!Q$21</f>
        <v>4.6552495853296456</v>
      </c>
    </row>
    <row r="452" spans="1:17" ht="12" customHeight="1" x14ac:dyDescent="0.25">
      <c r="A452" s="158" t="s">
        <v>62</v>
      </c>
      <c r="B452" s="157"/>
      <c r="C452" s="178">
        <f>C395/RES_summary!C$21</f>
        <v>9.277767097702343</v>
      </c>
      <c r="D452" s="178">
        <f>D395/RES_summary!D$21</f>
        <v>9.699093506376915</v>
      </c>
      <c r="E452" s="178">
        <f>E395/RES_summary!E$21</f>
        <v>9.7877802500435109</v>
      </c>
      <c r="F452" s="178">
        <f>F395/RES_summary!F$21</f>
        <v>9.6014682767225743</v>
      </c>
      <c r="G452" s="178">
        <f>G395/RES_summary!G$21</f>
        <v>9.6176569515884385</v>
      </c>
      <c r="H452" s="178">
        <f>H395/RES_summary!H$21</f>
        <v>9.4437712208754672</v>
      </c>
      <c r="I452" s="178">
        <f>I395/RES_summary!I$21</f>
        <v>9.4059036532154572</v>
      </c>
      <c r="J452" s="178">
        <f>J395/RES_summary!J$21</f>
        <v>9.408469117879811</v>
      </c>
      <c r="K452" s="178">
        <f>K395/RES_summary!K$21</f>
        <v>9.1948416415041958</v>
      </c>
      <c r="L452" s="178">
        <f>L395/RES_summary!L$21</f>
        <v>9.2390459847292252</v>
      </c>
      <c r="M452" s="178">
        <f>M395/RES_summary!M$21</f>
        <v>8.8234710302253632</v>
      </c>
      <c r="N452" s="178">
        <f>N395/RES_summary!N$21</f>
        <v>8.4322076830106987</v>
      </c>
      <c r="O452" s="178">
        <f>O395/RES_summary!O$21</f>
        <v>8.5862329863606082</v>
      </c>
      <c r="P452" s="178">
        <f>P395/RES_summary!P$21</f>
        <v>8.2028422789442548</v>
      </c>
      <c r="Q452" s="178">
        <f>Q395/RES_summary!Q$21</f>
        <v>8.228490802995017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9.277767097702343</v>
      </c>
      <c r="D454" s="176">
        <f>D397/RES_summary!D$21</f>
        <v>9.699093506376915</v>
      </c>
      <c r="E454" s="176">
        <f>E397/RES_summary!E$21</f>
        <v>9.7877802500435109</v>
      </c>
      <c r="F454" s="176">
        <f>F397/RES_summary!F$21</f>
        <v>9.6014682767225743</v>
      </c>
      <c r="G454" s="176">
        <f>G397/RES_summary!G$21</f>
        <v>9.6176569515884385</v>
      </c>
      <c r="H454" s="176">
        <f>H397/RES_summary!H$21</f>
        <v>9.4437712208754672</v>
      </c>
      <c r="I454" s="176">
        <f>I397/RES_summary!I$21</f>
        <v>9.4059036532154572</v>
      </c>
      <c r="J454" s="176">
        <f>J397/RES_summary!J$21</f>
        <v>9.408469117879811</v>
      </c>
      <c r="K454" s="176">
        <f>K397/RES_summary!K$21</f>
        <v>9.1948416415041958</v>
      </c>
      <c r="L454" s="176">
        <f>L397/RES_summary!L$21</f>
        <v>9.2390459847292252</v>
      </c>
      <c r="M454" s="176">
        <f>M397/RES_summary!M$21</f>
        <v>8.8234710302253632</v>
      </c>
      <c r="N454" s="176">
        <f>N397/RES_summary!N$21</f>
        <v>8.4322076830106987</v>
      </c>
      <c r="O454" s="176">
        <f>O397/RES_summary!O$21</f>
        <v>8.5862329863606082</v>
      </c>
      <c r="P454" s="176">
        <f>P397/RES_summary!P$21</f>
        <v>8.2028422789442548</v>
      </c>
      <c r="Q454" s="176">
        <f>Q397/RES_summary!Q$21</f>
        <v>8.228490802995017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149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148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147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61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RES_hhdet_num!B$143</f>
        <v>6278</v>
      </c>
      <c r="C5" s="151">
        <f>RES_hhdet_num!C$143</f>
        <v>7773</v>
      </c>
      <c r="D5" s="151">
        <f>RES_hhdet_num!D$143</f>
        <v>9023.0000000000018</v>
      </c>
      <c r="E5" s="151">
        <f>RES_hhdet_num!E$143</f>
        <v>11364</v>
      </c>
      <c r="F5" s="151">
        <f>RES_hhdet_num!F$143</f>
        <v>13328</v>
      </c>
      <c r="G5" s="151">
        <f>RES_hhdet_num!G$143</f>
        <v>15467.999999999998</v>
      </c>
      <c r="H5" s="151">
        <f>RES_hhdet_num!H$143</f>
        <v>17972</v>
      </c>
      <c r="I5" s="151">
        <f>RES_hhdet_num!I$143</f>
        <v>20466</v>
      </c>
      <c r="J5" s="151">
        <f>RES_hhdet_num!J$143</f>
        <v>21627.999999999996</v>
      </c>
      <c r="K5" s="151">
        <f>RES_hhdet_num!K$143</f>
        <v>22974.999999999993</v>
      </c>
      <c r="L5" s="151">
        <f>RES_hhdet_num!L$143</f>
        <v>24174</v>
      </c>
      <c r="M5" s="151">
        <f>RES_hhdet_num!M$143</f>
        <v>26208</v>
      </c>
      <c r="N5" s="151">
        <f>RES_hhdet_num!N$143</f>
        <v>32576.000000000004</v>
      </c>
      <c r="O5" s="151">
        <f>RES_hhdet_num!O$143</f>
        <v>40197.000000000007</v>
      </c>
      <c r="P5" s="151">
        <f>RES_hhdet_num!P$143</f>
        <v>52396</v>
      </c>
      <c r="Q5" s="151">
        <f>RES_hhdet_num!Q$143</f>
        <v>84224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RES_hhdet_num!B$145</f>
        <v>6278</v>
      </c>
      <c r="C7" s="67">
        <f>RES_hhdet_num!C$145</f>
        <v>7773</v>
      </c>
      <c r="D7" s="67">
        <f>RES_hhdet_num!D$145</f>
        <v>9023.0000000000018</v>
      </c>
      <c r="E7" s="67">
        <f>RES_hhdet_num!E$145</f>
        <v>11364</v>
      </c>
      <c r="F7" s="67">
        <f>RES_hhdet_num!F$145</f>
        <v>13328</v>
      </c>
      <c r="G7" s="67">
        <f>RES_hhdet_num!G$145</f>
        <v>15467.999999999998</v>
      </c>
      <c r="H7" s="67">
        <f>RES_hhdet_num!H$145</f>
        <v>17972</v>
      </c>
      <c r="I7" s="67">
        <f>RES_hhdet_num!I$145</f>
        <v>20466</v>
      </c>
      <c r="J7" s="67">
        <f>RES_hhdet_num!J$145</f>
        <v>21627.999999999996</v>
      </c>
      <c r="K7" s="67">
        <f>RES_hhdet_num!K$145</f>
        <v>22974.999999999993</v>
      </c>
      <c r="L7" s="67">
        <f>RES_hhdet_num!L$145</f>
        <v>24174</v>
      </c>
      <c r="M7" s="67">
        <f>RES_hhdet_num!M$145</f>
        <v>26208</v>
      </c>
      <c r="N7" s="67">
        <f>RES_hhdet_num!N$145</f>
        <v>32576.000000000004</v>
      </c>
      <c r="O7" s="67">
        <f>RES_hhdet_num!O$145</f>
        <v>40197.000000000007</v>
      </c>
      <c r="P7" s="67">
        <f>RES_hhdet_num!P$145</f>
        <v>52396</v>
      </c>
      <c r="Q7" s="67">
        <f>RES_hhdet_num!Q$145</f>
        <v>84224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RES_hhdet_num!B$147</f>
        <v>3139</v>
      </c>
      <c r="C9" s="67">
        <f>RES_hhdet_num!C$147</f>
        <v>3886.5</v>
      </c>
      <c r="D9" s="67">
        <f>RES_hhdet_num!D$147</f>
        <v>4511.5</v>
      </c>
      <c r="E9" s="67">
        <f>RES_hhdet_num!E$147</f>
        <v>5682</v>
      </c>
      <c r="F9" s="67">
        <f>RES_hhdet_num!F$147</f>
        <v>6664</v>
      </c>
      <c r="G9" s="67">
        <f>RES_hhdet_num!G$147</f>
        <v>7734</v>
      </c>
      <c r="H9" s="67">
        <f>RES_hhdet_num!H$147</f>
        <v>8986</v>
      </c>
      <c r="I9" s="67">
        <f>RES_hhdet_num!I$147</f>
        <v>10233</v>
      </c>
      <c r="J9" s="67">
        <f>RES_hhdet_num!J$147</f>
        <v>10813.999999999998</v>
      </c>
      <c r="K9" s="67">
        <f>RES_hhdet_num!K$147</f>
        <v>11487.499999999998</v>
      </c>
      <c r="L9" s="67">
        <f>RES_hhdet_num!L$147</f>
        <v>12087</v>
      </c>
      <c r="M9" s="67">
        <f>RES_hhdet_num!M$147</f>
        <v>13104</v>
      </c>
      <c r="N9" s="67">
        <f>RES_hhdet_num!N$147</f>
        <v>16288</v>
      </c>
      <c r="O9" s="67">
        <f>RES_hhdet_num!O$147</f>
        <v>20098.5</v>
      </c>
      <c r="P9" s="67">
        <f>RES_hhdet_num!P$147</f>
        <v>26197.999999999996</v>
      </c>
      <c r="Q9" s="67">
        <f>RES_hhdet_num!Q$147</f>
        <v>42111.999999999993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RES_hhdet_num!B$149</f>
        <v>826</v>
      </c>
      <c r="C11" s="67">
        <f>RES_hhdet_num!C$149</f>
        <v>864</v>
      </c>
      <c r="D11" s="67">
        <f>RES_hhdet_num!D$149</f>
        <v>882.00000000000011</v>
      </c>
      <c r="E11" s="67">
        <f>RES_hhdet_num!E$149</f>
        <v>838</v>
      </c>
      <c r="F11" s="67">
        <f>RES_hhdet_num!F$149</f>
        <v>831.00000000000011</v>
      </c>
      <c r="G11" s="67">
        <f>RES_hhdet_num!G$149</f>
        <v>576</v>
      </c>
      <c r="H11" s="67">
        <f>RES_hhdet_num!H$149</f>
        <v>544</v>
      </c>
      <c r="I11" s="67">
        <f>RES_hhdet_num!I$149</f>
        <v>417.00000000000006</v>
      </c>
      <c r="J11" s="67">
        <f>RES_hhdet_num!J$149</f>
        <v>133.99999999999997</v>
      </c>
      <c r="K11" s="67">
        <f>RES_hhdet_num!K$149</f>
        <v>0</v>
      </c>
      <c r="L11" s="67">
        <f>RES_hhdet_num!L$149</f>
        <v>0</v>
      </c>
      <c r="M11" s="67">
        <f>RES_hhdet_num!M$149</f>
        <v>0</v>
      </c>
      <c r="N11" s="67">
        <f>RES_hhdet_num!N$149</f>
        <v>0</v>
      </c>
      <c r="O11" s="67">
        <f>RES_hhdet_num!O$149</f>
        <v>0</v>
      </c>
      <c r="P11" s="67">
        <f>RES_hhdet_num!P$149</f>
        <v>0</v>
      </c>
      <c r="Q11" s="67">
        <f>RES_hhdet_num!Q$149</f>
        <v>0</v>
      </c>
    </row>
    <row r="12" spans="1:17" ht="12" customHeight="1" x14ac:dyDescent="0.25">
      <c r="A12" s="23" t="s">
        <v>143</v>
      </c>
      <c r="B12" s="67">
        <f>RES_hhdet_num!B$150</f>
        <v>0</v>
      </c>
      <c r="C12" s="67">
        <f>RES_hhdet_num!C$150</f>
        <v>0</v>
      </c>
      <c r="D12" s="67">
        <f>RES_hhdet_num!D$150</f>
        <v>0</v>
      </c>
      <c r="E12" s="67">
        <f>RES_hhdet_num!E$150</f>
        <v>8.000000000000016</v>
      </c>
      <c r="F12" s="67">
        <f>RES_hhdet_num!F$150</f>
        <v>9</v>
      </c>
      <c r="G12" s="67">
        <f>RES_hhdet_num!G$150</f>
        <v>8</v>
      </c>
      <c r="H12" s="67">
        <f>RES_hhdet_num!H$150</f>
        <v>9.0000000000000018</v>
      </c>
      <c r="I12" s="67">
        <f>RES_hhdet_num!I$150</f>
        <v>8</v>
      </c>
      <c r="J12" s="67">
        <f>RES_hhdet_num!J$150</f>
        <v>2.9999999999999991</v>
      </c>
      <c r="K12" s="67">
        <f>RES_hhdet_num!K$150</f>
        <v>0</v>
      </c>
      <c r="L12" s="67">
        <f>RES_hhdet_num!L$150</f>
        <v>0</v>
      </c>
      <c r="M12" s="67">
        <f>RES_hhdet_num!M$150</f>
        <v>0</v>
      </c>
      <c r="N12" s="67">
        <f>RES_hhdet_num!N$150</f>
        <v>0</v>
      </c>
      <c r="O12" s="67">
        <f>RES_hhdet_num!O$150</f>
        <v>0</v>
      </c>
      <c r="P12" s="67">
        <f>RES_hhdet_num!P$150</f>
        <v>0</v>
      </c>
      <c r="Q12" s="67">
        <f>RES_hhdet_num!Q$150</f>
        <v>0</v>
      </c>
    </row>
    <row r="13" spans="1:17" ht="12" customHeight="1" x14ac:dyDescent="0.25">
      <c r="A13" s="23" t="s">
        <v>142</v>
      </c>
      <c r="B13" s="67">
        <f>RES_hhdet_num!B$153</f>
        <v>5452</v>
      </c>
      <c r="C13" s="67">
        <f>RES_hhdet_num!C$153</f>
        <v>6909</v>
      </c>
      <c r="D13" s="67">
        <f>RES_hhdet_num!D$153</f>
        <v>8141.0000000000009</v>
      </c>
      <c r="E13" s="67">
        <f>RES_hhdet_num!E$153</f>
        <v>10419</v>
      </c>
      <c r="F13" s="67">
        <f>RES_hhdet_num!F$153</f>
        <v>12354</v>
      </c>
      <c r="G13" s="67">
        <f>RES_hhdet_num!G$153</f>
        <v>14691.999999999998</v>
      </c>
      <c r="H13" s="67">
        <f>RES_hhdet_num!H$153</f>
        <v>17131</v>
      </c>
      <c r="I13" s="67">
        <f>RES_hhdet_num!I$153</f>
        <v>19642</v>
      </c>
      <c r="J13" s="67">
        <f>RES_hhdet_num!J$153</f>
        <v>20972.999999999996</v>
      </c>
      <c r="K13" s="67">
        <f>RES_hhdet_num!K$153</f>
        <v>22259.999999999993</v>
      </c>
      <c r="L13" s="67">
        <f>RES_hhdet_num!L$153</f>
        <v>23178</v>
      </c>
      <c r="M13" s="67">
        <f>RES_hhdet_num!M$153</f>
        <v>24865</v>
      </c>
      <c r="N13" s="67">
        <f>RES_hhdet_num!N$153</f>
        <v>30561.000000000004</v>
      </c>
      <c r="O13" s="67">
        <f>RES_hhdet_num!O$153</f>
        <v>37401.000000000007</v>
      </c>
      <c r="P13" s="67">
        <f>RES_hhdet_num!P$153</f>
        <v>48430</v>
      </c>
      <c r="Q13" s="67">
        <f>RES_hhdet_num!Q$153</f>
        <v>77413</v>
      </c>
    </row>
    <row r="14" spans="1:17" ht="12" customHeight="1" x14ac:dyDescent="0.25">
      <c r="A14" s="23" t="s">
        <v>141</v>
      </c>
      <c r="B14" s="67">
        <f>RES_hhdet_num!B$154</f>
        <v>0</v>
      </c>
      <c r="C14" s="67">
        <f>RES_hhdet_num!C$154</f>
        <v>0</v>
      </c>
      <c r="D14" s="67">
        <f>RES_hhdet_num!D$154</f>
        <v>0</v>
      </c>
      <c r="E14" s="67">
        <f>RES_hhdet_num!E$154</f>
        <v>99</v>
      </c>
      <c r="F14" s="67">
        <f>RES_hhdet_num!F$154</f>
        <v>134</v>
      </c>
      <c r="G14" s="67">
        <f>RES_hhdet_num!G$154</f>
        <v>192</v>
      </c>
      <c r="H14" s="67">
        <f>RES_hhdet_num!H$154</f>
        <v>288</v>
      </c>
      <c r="I14" s="67">
        <f>RES_hhdet_num!I$154</f>
        <v>399</v>
      </c>
      <c r="J14" s="67">
        <f>RES_hhdet_num!J$154</f>
        <v>517.99999999999989</v>
      </c>
      <c r="K14" s="67">
        <f>RES_hhdet_num!K$154</f>
        <v>714.99999999999989</v>
      </c>
      <c r="L14" s="67">
        <f>RES_hhdet_num!L$154</f>
        <v>996</v>
      </c>
      <c r="M14" s="67">
        <f>RES_hhdet_num!M$154</f>
        <v>1343</v>
      </c>
      <c r="N14" s="67">
        <f>RES_hhdet_num!N$154</f>
        <v>2015</v>
      </c>
      <c r="O14" s="67">
        <f>RES_hhdet_num!O$154</f>
        <v>2796</v>
      </c>
      <c r="P14" s="67">
        <f>RES_hhdet_num!P$154</f>
        <v>3965.9999999999991</v>
      </c>
      <c r="Q14" s="67">
        <f>RES_hhdet_num!Q$154</f>
        <v>6810.9999999999982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RES_hhdet_num!B$158</f>
        <v>815</v>
      </c>
      <c r="C16" s="67">
        <f>RES_hhdet_num!C$158</f>
        <v>1098.9999999999995</v>
      </c>
      <c r="D16" s="67">
        <f>RES_hhdet_num!D$158</f>
        <v>813</v>
      </c>
      <c r="E16" s="67">
        <f>RES_hhdet_num!E$158</f>
        <v>939.99999999999955</v>
      </c>
      <c r="F16" s="67">
        <f>RES_hhdet_num!F$158</f>
        <v>1096</v>
      </c>
      <c r="G16" s="67">
        <f>RES_hhdet_num!G$158</f>
        <v>651</v>
      </c>
      <c r="H16" s="67">
        <f>RES_hhdet_num!H$158</f>
        <v>756.99999999999852</v>
      </c>
      <c r="I16" s="67">
        <f>RES_hhdet_num!I$158</f>
        <v>472</v>
      </c>
      <c r="J16" s="67">
        <f>RES_hhdet_num!J$158</f>
        <v>475.99999999999989</v>
      </c>
      <c r="K16" s="67">
        <f>RES_hhdet_num!K$158</f>
        <v>156.99999999999997</v>
      </c>
      <c r="L16" s="67">
        <f>RES_hhdet_num!L$158</f>
        <v>565.00000000000023</v>
      </c>
      <c r="M16" s="67">
        <f>RES_hhdet_num!M$158</f>
        <v>1131.0000000000002</v>
      </c>
      <c r="N16" s="67">
        <f>RES_hhdet_num!N$158</f>
        <v>2505</v>
      </c>
      <c r="O16" s="67">
        <f>RES_hhdet_num!O$158</f>
        <v>3063</v>
      </c>
      <c r="P16" s="67">
        <f>RES_hhdet_num!P$158</f>
        <v>4301.9999999999991</v>
      </c>
      <c r="Q16" s="67">
        <f>RES_hhdet_num!Q$158</f>
        <v>6925.9999999999982</v>
      </c>
    </row>
    <row r="17" spans="1:17" ht="12" customHeight="1" x14ac:dyDescent="0.25">
      <c r="A17" s="29" t="s">
        <v>140</v>
      </c>
      <c r="B17" s="83">
        <f>RES_hhdet_num!B$159</f>
        <v>5463</v>
      </c>
      <c r="C17" s="83">
        <f>RES_hhdet_num!C$159</f>
        <v>6674</v>
      </c>
      <c r="D17" s="83">
        <f>RES_hhdet_num!D$159</f>
        <v>8210</v>
      </c>
      <c r="E17" s="83">
        <f>RES_hhdet_num!E$159</f>
        <v>10424</v>
      </c>
      <c r="F17" s="83">
        <f>RES_hhdet_num!F$159</f>
        <v>12232</v>
      </c>
      <c r="G17" s="83">
        <f>RES_hhdet_num!G$159</f>
        <v>14817</v>
      </c>
      <c r="H17" s="83">
        <f>RES_hhdet_num!H$159</f>
        <v>17215</v>
      </c>
      <c r="I17" s="83">
        <f>RES_hhdet_num!I$159</f>
        <v>19994</v>
      </c>
      <c r="J17" s="83">
        <f>RES_hhdet_num!J$159</f>
        <v>21151.999999999996</v>
      </c>
      <c r="K17" s="83">
        <f>RES_hhdet_num!K$159</f>
        <v>22817.999999999993</v>
      </c>
      <c r="L17" s="83">
        <f>RES_hhdet_num!L$159</f>
        <v>23608.999999999996</v>
      </c>
      <c r="M17" s="83">
        <f>RES_hhdet_num!M$159</f>
        <v>25076.999999999996</v>
      </c>
      <c r="N17" s="83">
        <f>RES_hhdet_num!N$159</f>
        <v>30070.999999999996</v>
      </c>
      <c r="O17" s="83">
        <f>RES_hhdet_num!O$159</f>
        <v>37134</v>
      </c>
      <c r="P17" s="83">
        <f>RES_hhdet_num!P$159</f>
        <v>48093.999999999985</v>
      </c>
      <c r="Q17" s="83">
        <f>RES_hhdet_num!Q$159</f>
        <v>77297.999999999985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392.375</v>
      </c>
      <c r="D21" s="67">
        <f t="shared" ref="D21:Q21" si="0">C7+D35-D7</f>
        <v>392.37499999999818</v>
      </c>
      <c r="E21" s="67">
        <f t="shared" si="0"/>
        <v>392.37500000000182</v>
      </c>
      <c r="F21" s="67">
        <f t="shared" si="0"/>
        <v>392.375</v>
      </c>
      <c r="G21" s="67">
        <f t="shared" si="0"/>
        <v>392.37500000000182</v>
      </c>
      <c r="H21" s="67">
        <f t="shared" si="0"/>
        <v>392.375</v>
      </c>
      <c r="I21" s="67">
        <f t="shared" si="0"/>
        <v>392.375</v>
      </c>
      <c r="J21" s="67">
        <f t="shared" si="0"/>
        <v>392.37500000000364</v>
      </c>
      <c r="K21" s="67">
        <f t="shared" si="0"/>
        <v>392.37500000000364</v>
      </c>
      <c r="L21" s="67">
        <f t="shared" si="0"/>
        <v>392.37499999999272</v>
      </c>
      <c r="M21" s="67">
        <f t="shared" si="0"/>
        <v>392.375</v>
      </c>
      <c r="N21" s="67">
        <f t="shared" si="0"/>
        <v>392.37499999999636</v>
      </c>
      <c r="O21" s="67">
        <f t="shared" si="0"/>
        <v>392.37499999999272</v>
      </c>
      <c r="P21" s="67">
        <f t="shared" si="0"/>
        <v>392.37500000000728</v>
      </c>
      <c r="Q21" s="67">
        <f t="shared" si="0"/>
        <v>392.375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384.5</v>
      </c>
      <c r="D23" s="67">
        <f t="shared" si="1"/>
        <v>360</v>
      </c>
      <c r="E23" s="67">
        <f t="shared" si="1"/>
        <v>469.5</v>
      </c>
      <c r="F23" s="67">
        <f t="shared" si="1"/>
        <v>431</v>
      </c>
      <c r="G23" s="67">
        <f t="shared" si="1"/>
        <v>449</v>
      </c>
      <c r="H23" s="67">
        <f t="shared" si="1"/>
        <v>485</v>
      </c>
      <c r="I23" s="67">
        <f t="shared" si="1"/>
        <v>484</v>
      </c>
      <c r="J23" s="67">
        <f t="shared" si="1"/>
        <v>351.00000000000182</v>
      </c>
      <c r="K23" s="67">
        <f t="shared" si="1"/>
        <v>369.5</v>
      </c>
      <c r="L23" s="67">
        <f t="shared" si="1"/>
        <v>354.49999999999818</v>
      </c>
      <c r="M23" s="67">
        <f t="shared" si="1"/>
        <v>438</v>
      </c>
      <c r="N23" s="67">
        <f t="shared" si="1"/>
        <v>872</v>
      </c>
      <c r="O23" s="67">
        <f t="shared" si="1"/>
        <v>997.5</v>
      </c>
      <c r="P23" s="67">
        <f t="shared" si="1"/>
        <v>1454.5000000000036</v>
      </c>
      <c r="Q23" s="67">
        <f t="shared" si="1"/>
        <v>3418.0000000000073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101.18617762113263</v>
      </c>
      <c r="D25" s="67">
        <f t="shared" si="2"/>
        <v>89.219870434698919</v>
      </c>
      <c r="E25" s="67">
        <f t="shared" si="2"/>
        <v>177.56084834322485</v>
      </c>
      <c r="F25" s="67">
        <f t="shared" si="2"/>
        <v>101.7299173337309</v>
      </c>
      <c r="G25" s="67">
        <f t="shared" si="2"/>
        <v>278.8681468454887</v>
      </c>
      <c r="H25" s="67">
        <f t="shared" si="2"/>
        <v>45.377253011155744</v>
      </c>
      <c r="I25" s="67">
        <f t="shared" si="2"/>
        <v>126.99999999999994</v>
      </c>
      <c r="J25" s="67">
        <f t="shared" si="2"/>
        <v>283.00000000000011</v>
      </c>
      <c r="K25" s="67">
        <f t="shared" si="2"/>
        <v>133.99999999999997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0.5109226212248128</v>
      </c>
      <c r="G26" s="67">
        <f t="shared" si="2"/>
        <v>2.1033575030713347</v>
      </c>
      <c r="H26" s="67">
        <f t="shared" si="2"/>
        <v>0.34835431352984259</v>
      </c>
      <c r="I26" s="67">
        <f t="shared" si="2"/>
        <v>1.7207189849845932</v>
      </c>
      <c r="J26" s="67">
        <f t="shared" si="2"/>
        <v>5.0000000000000009</v>
      </c>
      <c r="K26" s="67">
        <f t="shared" si="2"/>
        <v>2.9999999999999991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511.5</v>
      </c>
      <c r="D27" s="67">
        <f t="shared" si="2"/>
        <v>511.49999999999909</v>
      </c>
      <c r="E27" s="67">
        <f t="shared" si="2"/>
        <v>511.5</v>
      </c>
      <c r="F27" s="67">
        <f t="shared" si="2"/>
        <v>511.5</v>
      </c>
      <c r="G27" s="67">
        <f t="shared" si="2"/>
        <v>511.50000000000182</v>
      </c>
      <c r="H27" s="67">
        <f t="shared" si="2"/>
        <v>511.49999999999636</v>
      </c>
      <c r="I27" s="67">
        <f t="shared" si="2"/>
        <v>511.5</v>
      </c>
      <c r="J27" s="67">
        <f t="shared" si="2"/>
        <v>511.50000000000364</v>
      </c>
      <c r="K27" s="67">
        <f t="shared" si="2"/>
        <v>2259.6888223788701</v>
      </c>
      <c r="L27" s="67">
        <f t="shared" si="2"/>
        <v>2046.6551295652935</v>
      </c>
      <c r="M27" s="67">
        <f t="shared" si="2"/>
        <v>3010.5080365279209</v>
      </c>
      <c r="N27" s="67">
        <f t="shared" si="2"/>
        <v>2736.634160045036</v>
      </c>
      <c r="O27" s="67">
        <f t="shared" si="2"/>
        <v>2960.903495651437</v>
      </c>
      <c r="P27" s="67">
        <f t="shared" si="2"/>
        <v>3297.1493926753246</v>
      </c>
      <c r="Q27" s="67">
        <f t="shared" si="2"/>
        <v>3381.0964946044551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11.443748051933255</v>
      </c>
      <c r="G28" s="67">
        <f t="shared" si="2"/>
        <v>14.653512579588266</v>
      </c>
      <c r="H28" s="67">
        <f t="shared" si="2"/>
        <v>18.997328662286634</v>
      </c>
      <c r="I28" s="67">
        <f t="shared" si="2"/>
        <v>20.433569268701774</v>
      </c>
      <c r="J28" s="67">
        <f t="shared" si="2"/>
        <v>16.450053712304339</v>
      </c>
      <c r="K28" s="67">
        <f t="shared" si="2"/>
        <v>18.449743971121165</v>
      </c>
      <c r="L28" s="67">
        <f t="shared" si="2"/>
        <v>18.199439469840627</v>
      </c>
      <c r="M28" s="67">
        <f t="shared" si="2"/>
        <v>41.674648291431367</v>
      </c>
      <c r="N28" s="67">
        <f t="shared" si="2"/>
        <v>224.38201021459281</v>
      </c>
      <c r="O28" s="67">
        <f t="shared" si="2"/>
        <v>219.43804147813671</v>
      </c>
      <c r="P28" s="67">
        <f t="shared" si="2"/>
        <v>366.33833132858945</v>
      </c>
      <c r="Q28" s="67">
        <f t="shared" si="2"/>
        <v>1071.9544599702904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76.5</v>
      </c>
      <c r="D30" s="67">
        <f t="shared" si="3"/>
        <v>377.79577486292601</v>
      </c>
      <c r="E30" s="67">
        <f t="shared" si="3"/>
        <v>76.500000000000227</v>
      </c>
      <c r="F30" s="67">
        <f t="shared" si="3"/>
        <v>76.5</v>
      </c>
      <c r="G30" s="67">
        <f t="shared" si="3"/>
        <v>465.9386051988804</v>
      </c>
      <c r="H30" s="67">
        <f t="shared" si="3"/>
        <v>67.522503393509169</v>
      </c>
      <c r="I30" s="67">
        <f t="shared" si="3"/>
        <v>284.99999999999852</v>
      </c>
      <c r="J30" s="67">
        <f t="shared" si="3"/>
        <v>0</v>
      </c>
      <c r="K30" s="67">
        <f t="shared" si="3"/>
        <v>318.99999999999989</v>
      </c>
      <c r="L30" s="67">
        <f t="shared" si="3"/>
        <v>0</v>
      </c>
      <c r="M30" s="67">
        <f t="shared" si="3"/>
        <v>24.433496368452097</v>
      </c>
      <c r="N30" s="67">
        <f t="shared" si="3"/>
        <v>102.4614586867483</v>
      </c>
      <c r="O30" s="67">
        <f t="shared" si="3"/>
        <v>193.91181158666041</v>
      </c>
      <c r="P30" s="67">
        <f t="shared" si="3"/>
        <v>51.397892875012985</v>
      </c>
      <c r="Q30" s="67">
        <f t="shared" si="3"/>
        <v>18.954014029648533</v>
      </c>
    </row>
    <row r="31" spans="1:17" ht="12" customHeight="1" x14ac:dyDescent="0.25">
      <c r="A31" s="29" t="s">
        <v>140</v>
      </c>
      <c r="B31" s="83"/>
      <c r="C31" s="83">
        <f t="shared" si="3"/>
        <v>512.25</v>
      </c>
      <c r="D31" s="83">
        <f t="shared" si="3"/>
        <v>512.25</v>
      </c>
      <c r="E31" s="83">
        <f t="shared" si="3"/>
        <v>512.25</v>
      </c>
      <c r="F31" s="83">
        <f t="shared" si="3"/>
        <v>512.25</v>
      </c>
      <c r="G31" s="83">
        <f t="shared" si="3"/>
        <v>512.25</v>
      </c>
      <c r="H31" s="83">
        <f t="shared" si="3"/>
        <v>512.25</v>
      </c>
      <c r="I31" s="83">
        <f t="shared" si="3"/>
        <v>512.25</v>
      </c>
      <c r="J31" s="83">
        <f t="shared" si="3"/>
        <v>512.25000000000364</v>
      </c>
      <c r="K31" s="83">
        <f t="shared" si="3"/>
        <v>2222.5814708268263</v>
      </c>
      <c r="L31" s="83">
        <f t="shared" si="3"/>
        <v>2062.8292251370694</v>
      </c>
      <c r="M31" s="83">
        <f t="shared" si="3"/>
        <v>3094.1008141407983</v>
      </c>
      <c r="N31" s="83">
        <f t="shared" si="3"/>
        <v>2726.4495984876958</v>
      </c>
      <c r="O31" s="83">
        <f t="shared" si="3"/>
        <v>3023.686394801116</v>
      </c>
      <c r="P31" s="83">
        <f t="shared" si="3"/>
        <v>3357.2271071249997</v>
      </c>
      <c r="Q31" s="83">
        <f t="shared" si="3"/>
        <v>3561.5003894815018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RES_hhdet_in!C$145</f>
        <v>1887.375</v>
      </c>
      <c r="D35" s="67">
        <f>RES_hhdet_in!D$145</f>
        <v>1642.3750000000002</v>
      </c>
      <c r="E35" s="67">
        <f>RES_hhdet_in!E$145</f>
        <v>2733.3750000000005</v>
      </c>
      <c r="F35" s="67">
        <f>RES_hhdet_in!F$145</f>
        <v>2356.375</v>
      </c>
      <c r="G35" s="67">
        <f>RES_hhdet_in!G$145</f>
        <v>2532.3749999999995</v>
      </c>
      <c r="H35" s="67">
        <f>RES_hhdet_in!H$145</f>
        <v>2896.375</v>
      </c>
      <c r="I35" s="67">
        <f>RES_hhdet_in!I$145</f>
        <v>2886.375</v>
      </c>
      <c r="J35" s="67">
        <f>RES_hhdet_in!J$145</f>
        <v>1554.375</v>
      </c>
      <c r="K35" s="67">
        <f>RES_hhdet_in!K$145</f>
        <v>1739.375</v>
      </c>
      <c r="L35" s="67">
        <f>RES_hhdet_in!L$145</f>
        <v>1591.375</v>
      </c>
      <c r="M35" s="67">
        <f>RES_hhdet_in!M$145</f>
        <v>2426.375</v>
      </c>
      <c r="N35" s="67">
        <f>RES_hhdet_in!N$145</f>
        <v>6760.375</v>
      </c>
      <c r="O35" s="67">
        <f>RES_hhdet_in!O$145</f>
        <v>8013.3749999999991</v>
      </c>
      <c r="P35" s="67">
        <f>RES_hhdet_in!P$145</f>
        <v>12591.375</v>
      </c>
      <c r="Q35" s="67">
        <f>RES_hhdet_in!Q$145</f>
        <v>32220.375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RES_hhdet_in!C$147</f>
        <v>1132</v>
      </c>
      <c r="D37" s="67">
        <f>RES_hhdet_in!D$147</f>
        <v>985</v>
      </c>
      <c r="E37" s="67">
        <f>RES_hhdet_in!E$147</f>
        <v>1640</v>
      </c>
      <c r="F37" s="67">
        <f>RES_hhdet_in!F$147</f>
        <v>1413</v>
      </c>
      <c r="G37" s="67">
        <f>RES_hhdet_in!G$147</f>
        <v>1519</v>
      </c>
      <c r="H37" s="67">
        <f>RES_hhdet_in!H$147</f>
        <v>1737</v>
      </c>
      <c r="I37" s="67">
        <f>RES_hhdet_in!I$147</f>
        <v>1731</v>
      </c>
      <c r="J37" s="67">
        <f>RES_hhdet_in!J$147</f>
        <v>932</v>
      </c>
      <c r="K37" s="67">
        <f>RES_hhdet_in!K$147</f>
        <v>1043</v>
      </c>
      <c r="L37" s="67">
        <f>RES_hhdet_in!L$147</f>
        <v>954</v>
      </c>
      <c r="M37" s="67">
        <f>RES_hhdet_in!M$147</f>
        <v>1455</v>
      </c>
      <c r="N37" s="67">
        <f>RES_hhdet_in!N$147</f>
        <v>4056</v>
      </c>
      <c r="O37" s="67">
        <f>RES_hhdet_in!O$147</f>
        <v>4808</v>
      </c>
      <c r="P37" s="67">
        <f>RES_hhdet_in!P$147</f>
        <v>7554</v>
      </c>
      <c r="Q37" s="67">
        <f>RES_hhdet_in!Q$147</f>
        <v>19332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RES_hhdet_in!C$149</f>
        <v>139.18617762113269</v>
      </c>
      <c r="D39" s="67">
        <f>RES_hhdet_in!D$149</f>
        <v>107.21987043469905</v>
      </c>
      <c r="E39" s="67">
        <f>RES_hhdet_in!E$149</f>
        <v>133.56084834322473</v>
      </c>
      <c r="F39" s="67">
        <f>RES_hhdet_in!F$149</f>
        <v>94.729917333730981</v>
      </c>
      <c r="G39" s="67">
        <f>RES_hhdet_in!G$149</f>
        <v>23.86814684548856</v>
      </c>
      <c r="H39" s="67">
        <f>RES_hhdet_in!H$149</f>
        <v>13.377253011155792</v>
      </c>
      <c r="I39" s="67">
        <f>RES_hhdet_in!I$149</f>
        <v>5.6843418860808242E-14</v>
      </c>
      <c r="J39" s="67">
        <f>RES_hhdet_in!J$149</f>
        <v>0</v>
      </c>
      <c r="K39" s="67">
        <f>RES_hhdet_in!K$149</f>
        <v>0</v>
      </c>
      <c r="L39" s="67">
        <f>RES_hhdet_in!L$149</f>
        <v>0</v>
      </c>
      <c r="M39" s="67">
        <f>RES_hhdet_in!M$149</f>
        <v>0</v>
      </c>
      <c r="N39" s="67">
        <f>RES_hhdet_in!N$149</f>
        <v>0</v>
      </c>
      <c r="O39" s="67">
        <f>RES_hhdet_in!O$149</f>
        <v>0</v>
      </c>
      <c r="P39" s="67">
        <f>RES_hhdet_in!P$149</f>
        <v>0</v>
      </c>
      <c r="Q39" s="67">
        <f>RES_hhdet_in!Q$149</f>
        <v>0</v>
      </c>
    </row>
    <row r="40" spans="1:17" ht="12" customHeight="1" x14ac:dyDescent="0.25">
      <c r="A40" s="23" t="s">
        <v>143</v>
      </c>
      <c r="B40" s="67"/>
      <c r="C40" s="67">
        <f>RES_hhdet_in!C$150</f>
        <v>0</v>
      </c>
      <c r="D40" s="67">
        <f>RES_hhdet_in!D$150</f>
        <v>0</v>
      </c>
      <c r="E40" s="67">
        <f>RES_hhdet_in!E$150</f>
        <v>8.000000000000016</v>
      </c>
      <c r="F40" s="67">
        <f>RES_hhdet_in!F$150</f>
        <v>1.5109226212247966</v>
      </c>
      <c r="G40" s="67">
        <f>RES_hhdet_in!G$150</f>
        <v>1.1033575030713345</v>
      </c>
      <c r="H40" s="67">
        <f>RES_hhdet_in!H$150</f>
        <v>1.3483543135298437</v>
      </c>
      <c r="I40" s="67">
        <f>RES_hhdet_in!I$150</f>
        <v>0.72071898498459164</v>
      </c>
      <c r="J40" s="67">
        <f>RES_hhdet_in!J$150</f>
        <v>0</v>
      </c>
      <c r="K40" s="67">
        <f>RES_hhdet_in!K$150</f>
        <v>0</v>
      </c>
      <c r="L40" s="67">
        <f>RES_hhdet_in!L$150</f>
        <v>0</v>
      </c>
      <c r="M40" s="67">
        <f>RES_hhdet_in!M$150</f>
        <v>0</v>
      </c>
      <c r="N40" s="67">
        <f>RES_hhdet_in!N$150</f>
        <v>0</v>
      </c>
      <c r="O40" s="67">
        <f>RES_hhdet_in!O$150</f>
        <v>0</v>
      </c>
      <c r="P40" s="67">
        <f>RES_hhdet_in!P$150</f>
        <v>0</v>
      </c>
      <c r="Q40" s="67">
        <f>RES_hhdet_in!Q$150</f>
        <v>0</v>
      </c>
    </row>
    <row r="41" spans="1:17" ht="12" customHeight="1" x14ac:dyDescent="0.25">
      <c r="A41" s="23" t="s">
        <v>142</v>
      </c>
      <c r="B41" s="67"/>
      <c r="C41" s="67">
        <f>RES_hhdet_in!C$153</f>
        <v>1968.5</v>
      </c>
      <c r="D41" s="67">
        <f>RES_hhdet_in!D$153</f>
        <v>1743.5000000000005</v>
      </c>
      <c r="E41" s="67">
        <f>RES_hhdet_in!E$153</f>
        <v>2789.5</v>
      </c>
      <c r="F41" s="67">
        <f>RES_hhdet_in!F$153</f>
        <v>2446.5</v>
      </c>
      <c r="G41" s="67">
        <f>RES_hhdet_in!G$153</f>
        <v>2849.4999999999995</v>
      </c>
      <c r="H41" s="67">
        <f>RES_hhdet_in!H$153</f>
        <v>2950.4999999999995</v>
      </c>
      <c r="I41" s="67">
        <f>RES_hhdet_in!I$153</f>
        <v>3022.5</v>
      </c>
      <c r="J41" s="67">
        <f>RES_hhdet_in!J$153</f>
        <v>1842.5000000000005</v>
      </c>
      <c r="K41" s="67">
        <f>RES_hhdet_in!K$153</f>
        <v>3546.6888223788683</v>
      </c>
      <c r="L41" s="67">
        <f>RES_hhdet_in!L$153</f>
        <v>2964.6551295653007</v>
      </c>
      <c r="M41" s="67">
        <f>RES_hhdet_in!M$153</f>
        <v>4697.50803652792</v>
      </c>
      <c r="N41" s="67">
        <f>RES_hhdet_in!N$153</f>
        <v>8432.6341600450432</v>
      </c>
      <c r="O41" s="67">
        <f>RES_hhdet_in!O$153</f>
        <v>9800.9034956514388</v>
      </c>
      <c r="P41" s="67">
        <f>RES_hhdet_in!P$153</f>
        <v>14326.149392675316</v>
      </c>
      <c r="Q41" s="67">
        <f>RES_hhdet_in!Q$153</f>
        <v>32364.096494604448</v>
      </c>
    </row>
    <row r="42" spans="1:17" ht="12" customHeight="1" x14ac:dyDescent="0.25">
      <c r="A42" s="23" t="s">
        <v>141</v>
      </c>
      <c r="B42" s="67"/>
      <c r="C42" s="67">
        <f>RES_hhdet_in!C$154</f>
        <v>0</v>
      </c>
      <c r="D42" s="67">
        <f>RES_hhdet_in!D$154</f>
        <v>0</v>
      </c>
      <c r="E42" s="67">
        <f>RES_hhdet_in!E$154</f>
        <v>99</v>
      </c>
      <c r="F42" s="67">
        <f>RES_hhdet_in!F$154</f>
        <v>46.443748051933255</v>
      </c>
      <c r="G42" s="67">
        <f>RES_hhdet_in!G$154</f>
        <v>72.653512579588266</v>
      </c>
      <c r="H42" s="67">
        <f>RES_hhdet_in!H$154</f>
        <v>114.99732866228662</v>
      </c>
      <c r="I42" s="67">
        <f>RES_hhdet_in!I$154</f>
        <v>131.43356926870177</v>
      </c>
      <c r="J42" s="67">
        <f>RES_hhdet_in!J$154</f>
        <v>135.45005371230422</v>
      </c>
      <c r="K42" s="67">
        <f>RES_hhdet_in!K$154</f>
        <v>215.44974397112122</v>
      </c>
      <c r="L42" s="67">
        <f>RES_hhdet_in!L$154</f>
        <v>299.19943946984068</v>
      </c>
      <c r="M42" s="67">
        <f>RES_hhdet_in!M$154</f>
        <v>388.67464829143125</v>
      </c>
      <c r="N42" s="67">
        <f>RES_hhdet_in!N$154</f>
        <v>896.38201021459292</v>
      </c>
      <c r="O42" s="67">
        <f>RES_hhdet_in!O$154</f>
        <v>1000.4380414781366</v>
      </c>
      <c r="P42" s="67">
        <f>RES_hhdet_in!P$154</f>
        <v>1536.3383313285881</v>
      </c>
      <c r="Q42" s="67">
        <f>RES_hhdet_in!Q$154</f>
        <v>3916.9544599702895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RES_hhdet_in!C$158</f>
        <v>360.49999999999955</v>
      </c>
      <c r="D44" s="67">
        <f>RES_hhdet_in!D$158</f>
        <v>91.79577486292645</v>
      </c>
      <c r="E44" s="67">
        <f>RES_hhdet_in!E$158</f>
        <v>203.49999999999974</v>
      </c>
      <c r="F44" s="67">
        <f>RES_hhdet_in!F$158</f>
        <v>232.5000000000004</v>
      </c>
      <c r="G44" s="67">
        <f>RES_hhdet_in!G$158</f>
        <v>20.938605198880481</v>
      </c>
      <c r="H44" s="67">
        <f>RES_hhdet_in!H$158</f>
        <v>173.52250339350769</v>
      </c>
      <c r="I44" s="67">
        <f>RES_hhdet_in!I$158</f>
        <v>0</v>
      </c>
      <c r="J44" s="67">
        <f>RES_hhdet_in!J$158</f>
        <v>4.0000000000000302</v>
      </c>
      <c r="K44" s="67">
        <f>RES_hhdet_in!K$158</f>
        <v>0</v>
      </c>
      <c r="L44" s="67">
        <f>RES_hhdet_in!L$158</f>
        <v>408.00000000000023</v>
      </c>
      <c r="M44" s="67">
        <f>RES_hhdet_in!M$158</f>
        <v>590.4334963684521</v>
      </c>
      <c r="N44" s="67">
        <f>RES_hhdet_in!N$158</f>
        <v>1476.4614586867478</v>
      </c>
      <c r="O44" s="67">
        <f>RES_hhdet_in!O$158</f>
        <v>751.91181158666041</v>
      </c>
      <c r="P44" s="67">
        <f>RES_hhdet_in!P$158</f>
        <v>1290.3978928750121</v>
      </c>
      <c r="Q44" s="67">
        <f>RES_hhdet_in!Q$158</f>
        <v>2642.9540140296472</v>
      </c>
    </row>
    <row r="45" spans="1:17" ht="12" customHeight="1" x14ac:dyDescent="0.25">
      <c r="A45" s="29" t="s">
        <v>140</v>
      </c>
      <c r="B45" s="83"/>
      <c r="C45" s="83">
        <f>RES_hhdet_in!C$159</f>
        <v>1723.2500000000005</v>
      </c>
      <c r="D45" s="83">
        <f>RES_hhdet_in!D$159</f>
        <v>2048.2499999999995</v>
      </c>
      <c r="E45" s="83">
        <f>RES_hhdet_in!E$159</f>
        <v>2726.25</v>
      </c>
      <c r="F45" s="83">
        <f>RES_hhdet_in!F$159</f>
        <v>2320.2499999999995</v>
      </c>
      <c r="G45" s="83">
        <f>RES_hhdet_in!G$159</f>
        <v>3097.2500000000005</v>
      </c>
      <c r="H45" s="83">
        <f>RES_hhdet_in!H$159</f>
        <v>2910.2500000000018</v>
      </c>
      <c r="I45" s="83">
        <f>RES_hhdet_in!I$159</f>
        <v>3291.2499999999986</v>
      </c>
      <c r="J45" s="83">
        <f>RES_hhdet_in!J$159</f>
        <v>1670.25</v>
      </c>
      <c r="K45" s="83">
        <f>RES_hhdet_in!K$159</f>
        <v>3888.5814708268235</v>
      </c>
      <c r="L45" s="83">
        <f>RES_hhdet_in!L$159</f>
        <v>2853.8292251370731</v>
      </c>
      <c r="M45" s="83">
        <f>RES_hhdet_in!M$159</f>
        <v>4562.1008141407983</v>
      </c>
      <c r="N45" s="83">
        <f>RES_hhdet_in!N$159</f>
        <v>7720.449598487693</v>
      </c>
      <c r="O45" s="83">
        <f>RES_hhdet_in!O$159</f>
        <v>10086.68639480112</v>
      </c>
      <c r="P45" s="83">
        <f>RES_hhdet_in!P$159</f>
        <v>14317.227107124989</v>
      </c>
      <c r="Q45" s="83">
        <f>RES_hhdet_in!Q$159</f>
        <v>32765.500389481505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RES_hhdet_in_new!C$145</f>
        <v>757.15697522125015</v>
      </c>
      <c r="D49" s="67">
        <f>RES_hhdet_in_new!D$145</f>
        <v>715.70546284690374</v>
      </c>
      <c r="E49" s="67">
        <f>RES_hhdet_in_new!E$145</f>
        <v>1245.9777203345948</v>
      </c>
      <c r="F49" s="67">
        <f>RES_hhdet_in_new!F$145</f>
        <v>1101.4889975562874</v>
      </c>
      <c r="G49" s="67">
        <f>RES_hhdet_in_new!G$145</f>
        <v>1193.9525064301656</v>
      </c>
      <c r="H49" s="67">
        <f>RES_hhdet_in_new!H$145</f>
        <v>1245.0085693346205</v>
      </c>
      <c r="I49" s="67">
        <f>RES_hhdet_in_new!I$145</f>
        <v>1137.338751163039</v>
      </c>
      <c r="J49" s="67">
        <f>RES_hhdet_in_new!J$145</f>
        <v>801.48668789793385</v>
      </c>
      <c r="K49" s="67">
        <f>RES_hhdet_in_new!K$145</f>
        <v>789.84317165945458</v>
      </c>
      <c r="L49" s="67">
        <f>RES_hhdet_in_new!L$145</f>
        <v>722.72013026498928</v>
      </c>
      <c r="M49" s="67">
        <f>RES_hhdet_in_new!M$145</f>
        <v>1160.2607464049365</v>
      </c>
      <c r="N49" s="67">
        <f>RES_hhdet_in_new!N$145</f>
        <v>4299.5277244419749</v>
      </c>
      <c r="O49" s="67">
        <f>RES_hhdet_in_new!O$145</f>
        <v>3935.7750190617517</v>
      </c>
      <c r="P49" s="67">
        <f>RES_hhdet_in_new!P$145</f>
        <v>6009.8041372397129</v>
      </c>
      <c r="Q49" s="67">
        <f>RES_hhdet_in_new!Q$145</f>
        <v>16100.658851348944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RES_hhdet_in_new!C$147</f>
        <v>454</v>
      </c>
      <c r="D51" s="67">
        <f>RES_hhdet_in_new!D$147</f>
        <v>429</v>
      </c>
      <c r="E51" s="67">
        <f>RES_hhdet_in_new!E$147</f>
        <v>748</v>
      </c>
      <c r="F51" s="67">
        <f>RES_hhdet_in_new!F$147</f>
        <v>661</v>
      </c>
      <c r="G51" s="67">
        <f>RES_hhdet_in_new!G$147</f>
        <v>716</v>
      </c>
      <c r="H51" s="67">
        <f>RES_hhdet_in_new!H$147</f>
        <v>747</v>
      </c>
      <c r="I51" s="67">
        <f>RES_hhdet_in_new!I$147</f>
        <v>682</v>
      </c>
      <c r="J51" s="67">
        <f>RES_hhdet_in_new!J$147</f>
        <v>480.99999999999989</v>
      </c>
      <c r="K51" s="67">
        <f>RES_hhdet_in_new!K$147</f>
        <v>473.99999999999994</v>
      </c>
      <c r="L51" s="67">
        <f>RES_hhdet_in_new!L$147</f>
        <v>433</v>
      </c>
      <c r="M51" s="67">
        <f>RES_hhdet_in_new!M$147</f>
        <v>696</v>
      </c>
      <c r="N51" s="67">
        <f>RES_hhdet_in_new!N$147</f>
        <v>2580</v>
      </c>
      <c r="O51" s="67">
        <f>RES_hhdet_in_new!O$147</f>
        <v>2361</v>
      </c>
      <c r="P51" s="67">
        <f>RES_hhdet_in_new!P$147</f>
        <v>3604.9999999999991</v>
      </c>
      <c r="Q51" s="67">
        <f>RES_hhdet_in_new!Q$147</f>
        <v>9659.9999999999982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RES_hhdet_in_new!C$149</f>
        <v>0</v>
      </c>
      <c r="D53" s="67">
        <f>RES_hhdet_in_new!D$149</f>
        <v>0</v>
      </c>
      <c r="E53" s="67">
        <f>RES_hhdet_in_new!E$149</f>
        <v>0</v>
      </c>
      <c r="F53" s="67">
        <f>RES_hhdet_in_new!F$149</f>
        <v>0</v>
      </c>
      <c r="G53" s="67">
        <f>RES_hhdet_in_new!G$149</f>
        <v>0</v>
      </c>
      <c r="H53" s="67">
        <f>RES_hhdet_in_new!H$149</f>
        <v>0</v>
      </c>
      <c r="I53" s="67">
        <f>RES_hhdet_in_new!I$149</f>
        <v>0</v>
      </c>
      <c r="J53" s="67">
        <f>RES_hhdet_in_new!J$149</f>
        <v>0</v>
      </c>
      <c r="K53" s="67">
        <f>RES_hhdet_in_new!K$149</f>
        <v>0</v>
      </c>
      <c r="L53" s="67">
        <f>RES_hhdet_in_new!L$149</f>
        <v>0</v>
      </c>
      <c r="M53" s="67">
        <f>RES_hhdet_in_new!M$149</f>
        <v>0</v>
      </c>
      <c r="N53" s="67">
        <f>RES_hhdet_in_new!N$149</f>
        <v>0</v>
      </c>
      <c r="O53" s="67">
        <f>RES_hhdet_in_new!O$149</f>
        <v>0</v>
      </c>
      <c r="P53" s="67">
        <f>RES_hhdet_in_new!P$149</f>
        <v>0</v>
      </c>
      <c r="Q53" s="67">
        <f>RES_hhdet_in_new!Q$149</f>
        <v>0</v>
      </c>
    </row>
    <row r="54" spans="1:17" ht="12" customHeight="1" x14ac:dyDescent="0.25">
      <c r="A54" s="148" t="s">
        <v>143</v>
      </c>
      <c r="B54" s="67"/>
      <c r="C54" s="67">
        <f>RES_hhdet_in_new!C$150</f>
        <v>0</v>
      </c>
      <c r="D54" s="67">
        <f>RES_hhdet_in_new!D$150</f>
        <v>0</v>
      </c>
      <c r="E54" s="67">
        <f>RES_hhdet_in_new!E$150</f>
        <v>0</v>
      </c>
      <c r="F54" s="67">
        <f>RES_hhdet_in_new!F$150</f>
        <v>0</v>
      </c>
      <c r="G54" s="67">
        <f>RES_hhdet_in_new!G$150</f>
        <v>0</v>
      </c>
      <c r="H54" s="67">
        <f>RES_hhdet_in_new!H$150</f>
        <v>0</v>
      </c>
      <c r="I54" s="67">
        <f>RES_hhdet_in_new!I$150</f>
        <v>0</v>
      </c>
      <c r="J54" s="67">
        <f>RES_hhdet_in_new!J$150</f>
        <v>0</v>
      </c>
      <c r="K54" s="67">
        <f>RES_hhdet_in_new!K$150</f>
        <v>0</v>
      </c>
      <c r="L54" s="67">
        <f>RES_hhdet_in_new!L$150</f>
        <v>0</v>
      </c>
      <c r="M54" s="67">
        <f>RES_hhdet_in_new!M$150</f>
        <v>0</v>
      </c>
      <c r="N54" s="67">
        <f>RES_hhdet_in_new!N$150</f>
        <v>0</v>
      </c>
      <c r="O54" s="67">
        <f>RES_hhdet_in_new!O$150</f>
        <v>0</v>
      </c>
      <c r="P54" s="67">
        <f>RES_hhdet_in_new!P$150</f>
        <v>0</v>
      </c>
      <c r="Q54" s="67">
        <f>RES_hhdet_in_new!Q$150</f>
        <v>0</v>
      </c>
    </row>
    <row r="55" spans="1:17" ht="12" customHeight="1" x14ac:dyDescent="0.25">
      <c r="A55" s="148" t="s">
        <v>142</v>
      </c>
      <c r="B55" s="67"/>
      <c r="C55" s="67">
        <f>RES_hhdet_in_new!C$153</f>
        <v>757.15697522125015</v>
      </c>
      <c r="D55" s="67">
        <f>RES_hhdet_in_new!D$153</f>
        <v>715.70546284690374</v>
      </c>
      <c r="E55" s="67">
        <f>RES_hhdet_in_new!E$153</f>
        <v>1146.9777203345948</v>
      </c>
      <c r="F55" s="67">
        <f>RES_hhdet_in_new!F$153</f>
        <v>1055.0452495043542</v>
      </c>
      <c r="G55" s="67">
        <f>RES_hhdet_in_new!G$153</f>
        <v>1121.2989938505773</v>
      </c>
      <c r="H55" s="67">
        <f>RES_hhdet_in_new!H$153</f>
        <v>1130.0112406723338</v>
      </c>
      <c r="I55" s="67">
        <f>RES_hhdet_in_new!I$153</f>
        <v>1005.9051818943371</v>
      </c>
      <c r="J55" s="67">
        <f>RES_hhdet_in_new!J$153</f>
        <v>666.03663418562962</v>
      </c>
      <c r="K55" s="67">
        <f>RES_hhdet_in_new!K$153</f>
        <v>574.39342768833342</v>
      </c>
      <c r="L55" s="67">
        <f>RES_hhdet_in_new!L$153</f>
        <v>423.5206907951486</v>
      </c>
      <c r="M55" s="67">
        <f>RES_hhdet_in_new!M$153</f>
        <v>771.58609811350527</v>
      </c>
      <c r="N55" s="67">
        <f>RES_hhdet_in_new!N$153</f>
        <v>3403.1457142273821</v>
      </c>
      <c r="O55" s="67">
        <f>RES_hhdet_in_new!O$153</f>
        <v>2935.336977583615</v>
      </c>
      <c r="P55" s="67">
        <f>RES_hhdet_in_new!P$153</f>
        <v>4473.4658059111252</v>
      </c>
      <c r="Q55" s="67">
        <f>RES_hhdet_in_new!Q$153</f>
        <v>12183.704391378657</v>
      </c>
    </row>
    <row r="56" spans="1:17" ht="12" customHeight="1" x14ac:dyDescent="0.25">
      <c r="A56" s="148" t="s">
        <v>141</v>
      </c>
      <c r="B56" s="67"/>
      <c r="C56" s="67">
        <f>RES_hhdet_in_new!C$154</f>
        <v>0</v>
      </c>
      <c r="D56" s="67">
        <f>RES_hhdet_in_new!D$154</f>
        <v>0</v>
      </c>
      <c r="E56" s="67">
        <f>RES_hhdet_in_new!E$154</f>
        <v>99</v>
      </c>
      <c r="F56" s="67">
        <f>RES_hhdet_in_new!F$154</f>
        <v>46.443748051933255</v>
      </c>
      <c r="G56" s="67">
        <f>RES_hhdet_in_new!G$154</f>
        <v>72.653512579588266</v>
      </c>
      <c r="H56" s="67">
        <f>RES_hhdet_in_new!H$154</f>
        <v>114.99732866228662</v>
      </c>
      <c r="I56" s="67">
        <f>RES_hhdet_in_new!I$154</f>
        <v>131.43356926870177</v>
      </c>
      <c r="J56" s="67">
        <f>RES_hhdet_in_new!J$154</f>
        <v>135.4500537123042</v>
      </c>
      <c r="K56" s="67">
        <f>RES_hhdet_in_new!K$154</f>
        <v>215.44974397112119</v>
      </c>
      <c r="L56" s="67">
        <f>RES_hhdet_in_new!L$154</f>
        <v>299.19943946984068</v>
      </c>
      <c r="M56" s="67">
        <f>RES_hhdet_in_new!M$154</f>
        <v>388.67464829143125</v>
      </c>
      <c r="N56" s="67">
        <f>RES_hhdet_in_new!N$154</f>
        <v>896.38201021459292</v>
      </c>
      <c r="O56" s="67">
        <f>RES_hhdet_in_new!O$154</f>
        <v>1000.4380414781366</v>
      </c>
      <c r="P56" s="67">
        <f>RES_hhdet_in_new!P$154</f>
        <v>1536.3383313285876</v>
      </c>
      <c r="Q56" s="67">
        <f>RES_hhdet_in_new!Q$154</f>
        <v>3916.9544599702886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RES_hhdet_in_new!C$158</f>
        <v>0</v>
      </c>
      <c r="D58" s="67">
        <f>RES_hhdet_in_new!D$158</f>
        <v>0</v>
      </c>
      <c r="E58" s="67">
        <f>RES_hhdet_in_new!E$158</f>
        <v>0</v>
      </c>
      <c r="F58" s="67">
        <f>RES_hhdet_in_new!F$158</f>
        <v>0</v>
      </c>
      <c r="G58" s="67">
        <f>RES_hhdet_in_new!G$158</f>
        <v>0</v>
      </c>
      <c r="H58" s="67">
        <f>RES_hhdet_in_new!H$158</f>
        <v>0</v>
      </c>
      <c r="I58" s="67">
        <f>RES_hhdet_in_new!I$158</f>
        <v>0</v>
      </c>
      <c r="J58" s="67">
        <f>RES_hhdet_in_new!J$158</f>
        <v>0</v>
      </c>
      <c r="K58" s="67">
        <f>RES_hhdet_in_new!K$158</f>
        <v>0</v>
      </c>
      <c r="L58" s="67">
        <f>RES_hhdet_in_new!L$158</f>
        <v>0</v>
      </c>
      <c r="M58" s="67">
        <f>RES_hhdet_in_new!M$158</f>
        <v>0</v>
      </c>
      <c r="N58" s="67">
        <f>RES_hhdet_in_new!N$158</f>
        <v>0</v>
      </c>
      <c r="O58" s="67">
        <f>RES_hhdet_in_new!O$158</f>
        <v>0</v>
      </c>
      <c r="P58" s="67">
        <f>RES_hhdet_in_new!P$158</f>
        <v>0</v>
      </c>
      <c r="Q58" s="67">
        <f>RES_hhdet_in_new!Q$158</f>
        <v>0</v>
      </c>
    </row>
    <row r="59" spans="1:17" ht="12" customHeight="1" x14ac:dyDescent="0.25">
      <c r="A59" s="159" t="s">
        <v>140</v>
      </c>
      <c r="B59" s="83"/>
      <c r="C59" s="83">
        <f>RES_hhdet_in_new!C$159</f>
        <v>757.15697522125015</v>
      </c>
      <c r="D59" s="83">
        <f>RES_hhdet_in_new!D$159</f>
        <v>715.70546284690374</v>
      </c>
      <c r="E59" s="83">
        <f>RES_hhdet_in_new!E$159</f>
        <v>1245.9777203345948</v>
      </c>
      <c r="F59" s="83">
        <f>RES_hhdet_in_new!F$159</f>
        <v>1101.4889975562874</v>
      </c>
      <c r="G59" s="83">
        <f>RES_hhdet_in_new!G$159</f>
        <v>1193.9525064301656</v>
      </c>
      <c r="H59" s="83">
        <f>RES_hhdet_in_new!H$159</f>
        <v>1245.0085693346205</v>
      </c>
      <c r="I59" s="83">
        <f>RES_hhdet_in_new!I$159</f>
        <v>1137.338751163039</v>
      </c>
      <c r="J59" s="83">
        <f>RES_hhdet_in_new!J$159</f>
        <v>801.48668789793373</v>
      </c>
      <c r="K59" s="83">
        <f>RES_hhdet_in_new!K$159</f>
        <v>789.8431716594547</v>
      </c>
      <c r="L59" s="83">
        <f>RES_hhdet_in_new!L$159</f>
        <v>722.72013026498928</v>
      </c>
      <c r="M59" s="83">
        <f>RES_hhdet_in_new!M$159</f>
        <v>1160.2607464049365</v>
      </c>
      <c r="N59" s="83">
        <f>RES_hhdet_in_new!N$159</f>
        <v>4299.5277244419749</v>
      </c>
      <c r="O59" s="83">
        <f>RES_hhdet_in_new!O$159</f>
        <v>3935.7750190617517</v>
      </c>
      <c r="P59" s="83">
        <f>RES_hhdet_in_new!P$159</f>
        <v>6009.8041372397138</v>
      </c>
      <c r="Q59" s="83">
        <f>RES_hhdet_in_new!Q$159</f>
        <v>16100.658851348944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 t="shared" ref="C63:Q63" si="4">C35-C49</f>
        <v>1130.2180247787499</v>
      </c>
      <c r="D63" s="67">
        <f t="shared" si="4"/>
        <v>926.66953715309648</v>
      </c>
      <c r="E63" s="67">
        <f t="shared" si="4"/>
        <v>1487.3972796654057</v>
      </c>
      <c r="F63" s="67">
        <f t="shared" si="4"/>
        <v>1254.8860024437126</v>
      </c>
      <c r="G63" s="67">
        <f t="shared" si="4"/>
        <v>1338.4224935698339</v>
      </c>
      <c r="H63" s="67">
        <f t="shared" si="4"/>
        <v>1651.3664306653795</v>
      </c>
      <c r="I63" s="67">
        <f t="shared" si="4"/>
        <v>1749.036248836961</v>
      </c>
      <c r="J63" s="67">
        <f t="shared" si="4"/>
        <v>752.88831210206615</v>
      </c>
      <c r="K63" s="67">
        <f t="shared" si="4"/>
        <v>949.53182834054542</v>
      </c>
      <c r="L63" s="67">
        <f t="shared" si="4"/>
        <v>868.65486973501072</v>
      </c>
      <c r="M63" s="67">
        <f t="shared" si="4"/>
        <v>1266.1142535950635</v>
      </c>
      <c r="N63" s="67">
        <f t="shared" si="4"/>
        <v>2460.8472755580251</v>
      </c>
      <c r="O63" s="67">
        <f t="shared" si="4"/>
        <v>4077.5999809382474</v>
      </c>
      <c r="P63" s="67">
        <f t="shared" si="4"/>
        <v>6581.5708627602871</v>
      </c>
      <c r="Q63" s="67">
        <f t="shared" si="4"/>
        <v>16119.716148651056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678</v>
      </c>
      <c r="D65" s="67">
        <f t="shared" si="5"/>
        <v>556</v>
      </c>
      <c r="E65" s="67">
        <f t="shared" si="5"/>
        <v>892</v>
      </c>
      <c r="F65" s="67">
        <f t="shared" si="5"/>
        <v>752</v>
      </c>
      <c r="G65" s="67">
        <f t="shared" si="5"/>
        <v>803</v>
      </c>
      <c r="H65" s="67">
        <f t="shared" si="5"/>
        <v>990</v>
      </c>
      <c r="I65" s="67">
        <f t="shared" si="5"/>
        <v>1049</v>
      </c>
      <c r="J65" s="67">
        <f t="shared" si="5"/>
        <v>451.00000000000011</v>
      </c>
      <c r="K65" s="67">
        <f t="shared" si="5"/>
        <v>569</v>
      </c>
      <c r="L65" s="67">
        <f t="shared" si="5"/>
        <v>521</v>
      </c>
      <c r="M65" s="67">
        <f t="shared" si="5"/>
        <v>759</v>
      </c>
      <c r="N65" s="67">
        <f t="shared" si="5"/>
        <v>1476</v>
      </c>
      <c r="O65" s="67">
        <f t="shared" si="5"/>
        <v>2447</v>
      </c>
      <c r="P65" s="67">
        <f t="shared" si="5"/>
        <v>3949.0000000000009</v>
      </c>
      <c r="Q65" s="67">
        <f t="shared" si="5"/>
        <v>9672.0000000000018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139.18617762113269</v>
      </c>
      <c r="D67" s="67">
        <f t="shared" si="6"/>
        <v>107.21987043469905</v>
      </c>
      <c r="E67" s="67">
        <f t="shared" si="6"/>
        <v>133.56084834322473</v>
      </c>
      <c r="F67" s="67">
        <f t="shared" si="6"/>
        <v>94.729917333730981</v>
      </c>
      <c r="G67" s="67">
        <f t="shared" si="6"/>
        <v>23.86814684548856</v>
      </c>
      <c r="H67" s="67">
        <f t="shared" si="6"/>
        <v>13.377253011155792</v>
      </c>
      <c r="I67" s="67">
        <f t="shared" si="6"/>
        <v>5.6843418860808242E-14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8.000000000000016</v>
      </c>
      <c r="F68" s="67">
        <f t="shared" si="6"/>
        <v>1.5109226212247966</v>
      </c>
      <c r="G68" s="67">
        <f t="shared" si="6"/>
        <v>1.1033575030713345</v>
      </c>
      <c r="H68" s="67">
        <f t="shared" si="6"/>
        <v>1.3483543135298437</v>
      </c>
      <c r="I68" s="67">
        <f t="shared" si="6"/>
        <v>0.72071898498459164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1211.3430247787499</v>
      </c>
      <c r="D69" s="67">
        <f t="shared" si="6"/>
        <v>1027.7945371530968</v>
      </c>
      <c r="E69" s="67">
        <f t="shared" si="6"/>
        <v>1642.5222796654052</v>
      </c>
      <c r="F69" s="67">
        <f t="shared" si="6"/>
        <v>1391.4547504956458</v>
      </c>
      <c r="G69" s="67">
        <f t="shared" si="6"/>
        <v>1728.2010061494223</v>
      </c>
      <c r="H69" s="67">
        <f t="shared" si="6"/>
        <v>1820.4887593276658</v>
      </c>
      <c r="I69" s="67">
        <f t="shared" si="6"/>
        <v>2016.5948181056629</v>
      </c>
      <c r="J69" s="67">
        <f t="shared" si="6"/>
        <v>1176.4633658143707</v>
      </c>
      <c r="K69" s="67">
        <f t="shared" si="6"/>
        <v>2972.295394690535</v>
      </c>
      <c r="L69" s="67">
        <f t="shared" si="6"/>
        <v>2541.134438770152</v>
      </c>
      <c r="M69" s="67">
        <f t="shared" si="6"/>
        <v>3925.9219384144149</v>
      </c>
      <c r="N69" s="67">
        <f t="shared" si="6"/>
        <v>5029.4884458176612</v>
      </c>
      <c r="O69" s="67">
        <f t="shared" si="6"/>
        <v>6865.5665180678243</v>
      </c>
      <c r="P69" s="67">
        <f t="shared" si="6"/>
        <v>9852.6835867641894</v>
      </c>
      <c r="Q69" s="67">
        <f t="shared" si="6"/>
        <v>20180.392103225793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360.49999999999955</v>
      </c>
      <c r="D72" s="67">
        <f t="shared" si="7"/>
        <v>91.79577486292645</v>
      </c>
      <c r="E72" s="67">
        <f t="shared" si="7"/>
        <v>203.49999999999974</v>
      </c>
      <c r="F72" s="67">
        <f t="shared" si="7"/>
        <v>232.5000000000004</v>
      </c>
      <c r="G72" s="67">
        <f t="shared" si="7"/>
        <v>20.938605198880481</v>
      </c>
      <c r="H72" s="67">
        <f t="shared" si="7"/>
        <v>173.52250339350769</v>
      </c>
      <c r="I72" s="67">
        <f t="shared" si="7"/>
        <v>0</v>
      </c>
      <c r="J72" s="67">
        <f t="shared" si="7"/>
        <v>4.0000000000000302</v>
      </c>
      <c r="K72" s="67">
        <f t="shared" si="7"/>
        <v>0</v>
      </c>
      <c r="L72" s="67">
        <f t="shared" si="7"/>
        <v>408.00000000000023</v>
      </c>
      <c r="M72" s="67">
        <f t="shared" si="7"/>
        <v>590.4334963684521</v>
      </c>
      <c r="N72" s="67">
        <f t="shared" si="7"/>
        <v>1476.4614586867478</v>
      </c>
      <c r="O72" s="67">
        <f t="shared" si="7"/>
        <v>751.91181158666041</v>
      </c>
      <c r="P72" s="67">
        <f t="shared" si="7"/>
        <v>1290.3978928750121</v>
      </c>
      <c r="Q72" s="67">
        <f t="shared" si="7"/>
        <v>2642.9540140296472</v>
      </c>
    </row>
    <row r="73" spans="1:17" ht="12" customHeight="1" x14ac:dyDescent="0.25">
      <c r="A73" s="159" t="s">
        <v>140</v>
      </c>
      <c r="B73" s="83"/>
      <c r="C73" s="83">
        <f t="shared" si="7"/>
        <v>966.0930247787503</v>
      </c>
      <c r="D73" s="83">
        <f t="shared" si="7"/>
        <v>1332.5445371530959</v>
      </c>
      <c r="E73" s="83">
        <f t="shared" si="7"/>
        <v>1480.2722796654052</v>
      </c>
      <c r="F73" s="83">
        <f t="shared" si="7"/>
        <v>1218.7610024437122</v>
      </c>
      <c r="G73" s="83">
        <f t="shared" si="7"/>
        <v>1903.2974935698348</v>
      </c>
      <c r="H73" s="83">
        <f t="shared" si="7"/>
        <v>1665.2414306653814</v>
      </c>
      <c r="I73" s="83">
        <f t="shared" si="7"/>
        <v>2153.9112488369597</v>
      </c>
      <c r="J73" s="83">
        <f t="shared" si="7"/>
        <v>868.76331210206627</v>
      </c>
      <c r="K73" s="83">
        <f t="shared" si="7"/>
        <v>3098.738299167369</v>
      </c>
      <c r="L73" s="83">
        <f t="shared" si="7"/>
        <v>2131.1090948720839</v>
      </c>
      <c r="M73" s="83">
        <f t="shared" si="7"/>
        <v>3401.8400677358618</v>
      </c>
      <c r="N73" s="83">
        <f t="shared" si="7"/>
        <v>3420.9218740457181</v>
      </c>
      <c r="O73" s="83">
        <f t="shared" si="7"/>
        <v>6150.9113757393679</v>
      </c>
      <c r="P73" s="83">
        <f t="shared" si="7"/>
        <v>8307.422969885276</v>
      </c>
      <c r="Q73" s="83">
        <f t="shared" si="7"/>
        <v>16664.841538132561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RES_hhdet_numvin!B144</f>
        <v>0</v>
      </c>
      <c r="C78" s="189">
        <f>RES_hhdet_numvin!C144</f>
        <v>0</v>
      </c>
      <c r="D78" s="189">
        <f>RES_hhdet_numvin!D144</f>
        <v>0</v>
      </c>
      <c r="E78" s="189">
        <f>RES_hhdet_numvin!E144</f>
        <v>0</v>
      </c>
      <c r="F78" s="189">
        <f>RES_hhdet_numvin!F144</f>
        <v>0</v>
      </c>
      <c r="G78" s="189">
        <f>RES_hhdet_numvin!G144</f>
        <v>0</v>
      </c>
      <c r="H78" s="189">
        <f>RES_hhdet_numvin!H144</f>
        <v>0</v>
      </c>
      <c r="I78" s="189">
        <f>RES_hhdet_numvin!I144</f>
        <v>0</v>
      </c>
      <c r="J78" s="189">
        <f>RES_hhdet_numvin!J144</f>
        <v>0</v>
      </c>
      <c r="K78" s="189">
        <f>RES_hhdet_numvin!K144</f>
        <v>0</v>
      </c>
      <c r="L78" s="189">
        <f>RES_hhdet_numvin!L144</f>
        <v>0</v>
      </c>
      <c r="M78" s="189">
        <f>RES_hhdet_numvin!M144</f>
        <v>0</v>
      </c>
      <c r="N78" s="189">
        <f>RES_hhdet_numvin!N144</f>
        <v>0</v>
      </c>
      <c r="O78" s="189">
        <f>RES_hhdet_numvin!O144</f>
        <v>0</v>
      </c>
      <c r="P78" s="189">
        <f>RES_hhdet_numvin!P144</f>
        <v>0</v>
      </c>
      <c r="Q78" s="189">
        <f>RES_hhdet_numvin!Q144</f>
        <v>0</v>
      </c>
    </row>
    <row r="79" spans="1:17" ht="12" customHeight="1" x14ac:dyDescent="0.25">
      <c r="A79" s="23" t="s">
        <v>60</v>
      </c>
      <c r="B79" s="80">
        <f>RES_hhdet_numvin!B145</f>
        <v>392.37499999999989</v>
      </c>
      <c r="C79" s="80">
        <f>RES_hhdet_numvin!C145</f>
        <v>1887.3749999999995</v>
      </c>
      <c r="D79" s="80">
        <f>RES_hhdet_numvin!D145</f>
        <v>1642.3749999999995</v>
      </c>
      <c r="E79" s="80">
        <f>RES_hhdet_numvin!E145</f>
        <v>2733.3749999999995</v>
      </c>
      <c r="F79" s="80">
        <f>RES_hhdet_numvin!F145</f>
        <v>2356.3749999999995</v>
      </c>
      <c r="G79" s="80">
        <f>RES_hhdet_numvin!G145</f>
        <v>2532.3749999999995</v>
      </c>
      <c r="H79" s="80">
        <f>RES_hhdet_numvin!H145</f>
        <v>2896.375</v>
      </c>
      <c r="I79" s="80">
        <f>RES_hhdet_numvin!I145</f>
        <v>2886.3749999999991</v>
      </c>
      <c r="J79" s="80">
        <f>RES_hhdet_numvin!J145</f>
        <v>1554.3749999999995</v>
      </c>
      <c r="K79" s="80">
        <f>RES_hhdet_numvin!K145</f>
        <v>1739.3749999999995</v>
      </c>
      <c r="L79" s="80">
        <f>RES_hhdet_numvin!L145</f>
        <v>1591.3749999999995</v>
      </c>
      <c r="M79" s="80">
        <f>RES_hhdet_numvin!M145</f>
        <v>2426.3749999999995</v>
      </c>
      <c r="N79" s="80">
        <f>RES_hhdet_numvin!N145</f>
        <v>6760.3749999999991</v>
      </c>
      <c r="O79" s="80">
        <f>RES_hhdet_numvin!O145</f>
        <v>8013.3749999999973</v>
      </c>
      <c r="P79" s="80">
        <f>RES_hhdet_numvin!P145</f>
        <v>12591.374999999996</v>
      </c>
      <c r="Q79" s="80">
        <f>RES_hhdet_numvin!Q145</f>
        <v>32220.374999999996</v>
      </c>
    </row>
    <row r="80" spans="1:17" ht="12.95" customHeight="1" x14ac:dyDescent="0.25">
      <c r="A80" s="146" t="s">
        <v>112</v>
      </c>
      <c r="B80" s="188">
        <f>RES_hhdet_numvin!B146</f>
        <v>0</v>
      </c>
      <c r="C80" s="188">
        <f>RES_hhdet_numvin!C146</f>
        <v>0</v>
      </c>
      <c r="D80" s="188">
        <f>RES_hhdet_numvin!D146</f>
        <v>0</v>
      </c>
      <c r="E80" s="188">
        <f>RES_hhdet_numvin!E146</f>
        <v>0</v>
      </c>
      <c r="F80" s="188">
        <f>RES_hhdet_numvin!F146</f>
        <v>0</v>
      </c>
      <c r="G80" s="188">
        <f>RES_hhdet_numvin!G146</f>
        <v>0</v>
      </c>
      <c r="H80" s="188">
        <f>RES_hhdet_numvin!H146</f>
        <v>0</v>
      </c>
      <c r="I80" s="188">
        <f>RES_hhdet_numvin!I146</f>
        <v>0</v>
      </c>
      <c r="J80" s="188">
        <f>RES_hhdet_numvin!J146</f>
        <v>0</v>
      </c>
      <c r="K80" s="188">
        <f>RES_hhdet_numvin!K146</f>
        <v>0</v>
      </c>
      <c r="L80" s="188">
        <f>RES_hhdet_numvin!L146</f>
        <v>0</v>
      </c>
      <c r="M80" s="188">
        <f>RES_hhdet_numvin!M146</f>
        <v>0</v>
      </c>
      <c r="N80" s="188">
        <f>RES_hhdet_numvin!N146</f>
        <v>0</v>
      </c>
      <c r="O80" s="188">
        <f>RES_hhdet_numvin!O146</f>
        <v>0</v>
      </c>
      <c r="P80" s="188">
        <f>RES_hhdet_numvin!P146</f>
        <v>0</v>
      </c>
      <c r="Q80" s="188">
        <f>RES_hhdet_numvin!Q146</f>
        <v>0</v>
      </c>
    </row>
    <row r="81" spans="1:17" ht="12" customHeight="1" x14ac:dyDescent="0.25">
      <c r="A81" s="23" t="s">
        <v>60</v>
      </c>
      <c r="B81" s="80">
        <f>RES_hhdet_numvin!B147</f>
        <v>0</v>
      </c>
      <c r="C81" s="80">
        <f>RES_hhdet_numvin!C147</f>
        <v>0</v>
      </c>
      <c r="D81" s="80">
        <f>RES_hhdet_numvin!D147</f>
        <v>0</v>
      </c>
      <c r="E81" s="80">
        <f>RES_hhdet_numvin!E147</f>
        <v>0</v>
      </c>
      <c r="F81" s="80">
        <f>RES_hhdet_numvin!F147</f>
        <v>0</v>
      </c>
      <c r="G81" s="80">
        <f>RES_hhdet_numvin!G147</f>
        <v>0</v>
      </c>
      <c r="H81" s="80">
        <f>RES_hhdet_numvin!H147</f>
        <v>246.99999999999994</v>
      </c>
      <c r="I81" s="80">
        <f>RES_hhdet_numvin!I147</f>
        <v>1730.9999999999995</v>
      </c>
      <c r="J81" s="80">
        <f>RES_hhdet_numvin!J147</f>
        <v>931.99999999999977</v>
      </c>
      <c r="K81" s="80">
        <f>RES_hhdet_numvin!K147</f>
        <v>1042.9999999999998</v>
      </c>
      <c r="L81" s="80">
        <f>RES_hhdet_numvin!L147</f>
        <v>953.99999999999977</v>
      </c>
      <c r="M81" s="80">
        <f>RES_hhdet_numvin!M147</f>
        <v>1454.9999999999998</v>
      </c>
      <c r="N81" s="80">
        <f>RES_hhdet_numvin!N147</f>
        <v>4055.9999999999991</v>
      </c>
      <c r="O81" s="80">
        <f>RES_hhdet_numvin!O147</f>
        <v>4807.9999999999991</v>
      </c>
      <c r="P81" s="80">
        <f>RES_hhdet_numvin!P147</f>
        <v>7553.9999999999982</v>
      </c>
      <c r="Q81" s="80">
        <f>RES_hhdet_numvin!Q147</f>
        <v>19331.999999999996</v>
      </c>
    </row>
    <row r="82" spans="1:17" ht="12" customHeight="1" x14ac:dyDescent="0.25">
      <c r="A82" s="146" t="s">
        <v>63</v>
      </c>
      <c r="B82" s="188">
        <f>RES_hhdet_numvin!B148</f>
        <v>0</v>
      </c>
      <c r="C82" s="188">
        <f>RES_hhdet_numvin!C148</f>
        <v>0</v>
      </c>
      <c r="D82" s="188">
        <f>RES_hhdet_numvin!D148</f>
        <v>0</v>
      </c>
      <c r="E82" s="188">
        <f>RES_hhdet_numvin!E148</f>
        <v>0</v>
      </c>
      <c r="F82" s="188">
        <f>RES_hhdet_numvin!F148</f>
        <v>0</v>
      </c>
      <c r="G82" s="188">
        <f>RES_hhdet_numvin!G148</f>
        <v>0</v>
      </c>
      <c r="H82" s="188">
        <f>RES_hhdet_numvin!H148</f>
        <v>0</v>
      </c>
      <c r="I82" s="188">
        <f>RES_hhdet_numvin!I148</f>
        <v>0</v>
      </c>
      <c r="J82" s="188">
        <f>RES_hhdet_numvin!J148</f>
        <v>0</v>
      </c>
      <c r="K82" s="188">
        <f>RES_hhdet_numvin!K148</f>
        <v>0</v>
      </c>
      <c r="L82" s="188">
        <f>RES_hhdet_numvin!L148</f>
        <v>0</v>
      </c>
      <c r="M82" s="188">
        <f>RES_hhdet_numvin!M148</f>
        <v>0</v>
      </c>
      <c r="N82" s="188">
        <f>RES_hhdet_numvin!N148</f>
        <v>0</v>
      </c>
      <c r="O82" s="188">
        <f>RES_hhdet_numvin!O148</f>
        <v>0</v>
      </c>
      <c r="P82" s="188">
        <f>RES_hhdet_numvin!P148</f>
        <v>0</v>
      </c>
      <c r="Q82" s="188">
        <f>RES_hhdet_numvin!Q148</f>
        <v>0</v>
      </c>
    </row>
    <row r="83" spans="1:17" ht="12" customHeight="1" x14ac:dyDescent="0.25">
      <c r="A83" s="23" t="s">
        <v>144</v>
      </c>
      <c r="B83" s="80">
        <f>RES_hhdet_numvin!B149</f>
        <v>0</v>
      </c>
      <c r="C83" s="80">
        <f>RES_hhdet_numvin!C149</f>
        <v>0</v>
      </c>
      <c r="D83" s="80">
        <f>RES_hhdet_numvin!D149</f>
        <v>0</v>
      </c>
      <c r="E83" s="80">
        <f>RES_hhdet_numvin!E149</f>
        <v>0</v>
      </c>
      <c r="F83" s="80">
        <f>RES_hhdet_numvin!F149</f>
        <v>0</v>
      </c>
      <c r="G83" s="80">
        <f>RES_hhdet_numvin!G149</f>
        <v>0</v>
      </c>
      <c r="H83" s="80">
        <f>RES_hhdet_numvin!H149</f>
        <v>0</v>
      </c>
      <c r="I83" s="80">
        <f>RES_hhdet_numvin!I149</f>
        <v>0</v>
      </c>
      <c r="J83" s="80">
        <f>RES_hhdet_numvin!J149</f>
        <v>0</v>
      </c>
      <c r="K83" s="80">
        <f>RES_hhdet_numvin!K149</f>
        <v>0</v>
      </c>
      <c r="L83" s="80">
        <f>RES_hhdet_numvin!L149</f>
        <v>0</v>
      </c>
      <c r="M83" s="80">
        <f>RES_hhdet_numvin!M149</f>
        <v>0</v>
      </c>
      <c r="N83" s="80">
        <f>RES_hhdet_numvin!N149</f>
        <v>0</v>
      </c>
      <c r="O83" s="80">
        <f>RES_hhdet_numvin!O149</f>
        <v>0</v>
      </c>
      <c r="P83" s="80">
        <f>RES_hhdet_numvin!P149</f>
        <v>0</v>
      </c>
      <c r="Q83" s="80">
        <f>RES_hhdet_numvin!Q149</f>
        <v>0</v>
      </c>
    </row>
    <row r="84" spans="1:17" ht="12" customHeight="1" x14ac:dyDescent="0.25">
      <c r="A84" s="23" t="s">
        <v>143</v>
      </c>
      <c r="B84" s="80">
        <f>RES_hhdet_numvin!B150</f>
        <v>0</v>
      </c>
      <c r="C84" s="80">
        <f>RES_hhdet_numvin!C150</f>
        <v>0</v>
      </c>
      <c r="D84" s="80">
        <f>RES_hhdet_numvin!D150</f>
        <v>0</v>
      </c>
      <c r="E84" s="80">
        <f>RES_hhdet_numvin!E150</f>
        <v>0</v>
      </c>
      <c r="F84" s="80">
        <f>RES_hhdet_numvin!F150</f>
        <v>0</v>
      </c>
      <c r="G84" s="80">
        <f>RES_hhdet_numvin!G150</f>
        <v>0</v>
      </c>
      <c r="H84" s="80">
        <f>RES_hhdet_numvin!H150</f>
        <v>0</v>
      </c>
      <c r="I84" s="80">
        <f>RES_hhdet_numvin!I150</f>
        <v>0</v>
      </c>
      <c r="J84" s="80">
        <f>RES_hhdet_numvin!J150</f>
        <v>0</v>
      </c>
      <c r="K84" s="80">
        <f>RES_hhdet_numvin!K150</f>
        <v>0</v>
      </c>
      <c r="L84" s="80">
        <f>RES_hhdet_numvin!L150</f>
        <v>0</v>
      </c>
      <c r="M84" s="80">
        <f>RES_hhdet_numvin!M150</f>
        <v>0</v>
      </c>
      <c r="N84" s="80">
        <f>RES_hhdet_numvin!N150</f>
        <v>0</v>
      </c>
      <c r="O84" s="80">
        <f>RES_hhdet_numvin!O150</f>
        <v>0</v>
      </c>
      <c r="P84" s="80">
        <f>RES_hhdet_numvin!P150</f>
        <v>0</v>
      </c>
      <c r="Q84" s="80">
        <f>RES_hhdet_numvin!Q150</f>
        <v>0</v>
      </c>
    </row>
    <row r="85" spans="1:17" ht="12" customHeight="1" x14ac:dyDescent="0.25">
      <c r="A85" s="23" t="s">
        <v>142</v>
      </c>
      <c r="B85" s="80">
        <f>RES_hhdet_numvin!B153</f>
        <v>392.37499999999989</v>
      </c>
      <c r="C85" s="80">
        <f>RES_hhdet_numvin!C153</f>
        <v>1887.3749999999995</v>
      </c>
      <c r="D85" s="80">
        <f>RES_hhdet_numvin!D153</f>
        <v>1642.3749999999995</v>
      </c>
      <c r="E85" s="80">
        <f>RES_hhdet_numvin!E153</f>
        <v>2733.3749999999995</v>
      </c>
      <c r="F85" s="80">
        <f>RES_hhdet_numvin!F153</f>
        <v>2356.3749999999995</v>
      </c>
      <c r="G85" s="80">
        <f>RES_hhdet_numvin!G153</f>
        <v>2532.3749999999995</v>
      </c>
      <c r="H85" s="80">
        <f>RES_hhdet_numvin!H153</f>
        <v>2896.375</v>
      </c>
      <c r="I85" s="80">
        <f>RES_hhdet_numvin!I153</f>
        <v>2886.3749999999991</v>
      </c>
      <c r="J85" s="80">
        <f>RES_hhdet_numvin!J153</f>
        <v>1554.3749999999995</v>
      </c>
      <c r="K85" s="80">
        <f>RES_hhdet_numvin!K153</f>
        <v>1739.3749999999995</v>
      </c>
      <c r="L85" s="80">
        <f>RES_hhdet_numvin!L153</f>
        <v>1591.3749999999995</v>
      </c>
      <c r="M85" s="80">
        <f>RES_hhdet_numvin!M153</f>
        <v>2426.3749999999995</v>
      </c>
      <c r="N85" s="80">
        <f>RES_hhdet_numvin!N153</f>
        <v>6403.1058327770133</v>
      </c>
      <c r="O85" s="80">
        <f>RES_hhdet_numvin!O153</f>
        <v>7012.936958521861</v>
      </c>
      <c r="P85" s="80">
        <f>RES_hhdet_numvin!P153</f>
        <v>11055.036668671408</v>
      </c>
      <c r="Q85" s="80">
        <f>RES_hhdet_numvin!Q153</f>
        <v>28303.420540029707</v>
      </c>
    </row>
    <row r="86" spans="1:17" ht="12" customHeight="1" x14ac:dyDescent="0.25">
      <c r="A86" s="23" t="s">
        <v>141</v>
      </c>
      <c r="B86" s="80">
        <f>RES_hhdet_numvin!B154</f>
        <v>0</v>
      </c>
      <c r="C86" s="80">
        <f>RES_hhdet_numvin!C154</f>
        <v>0</v>
      </c>
      <c r="D86" s="80">
        <f>RES_hhdet_numvin!D154</f>
        <v>0</v>
      </c>
      <c r="E86" s="80">
        <f>RES_hhdet_numvin!E154</f>
        <v>0</v>
      </c>
      <c r="F86" s="80">
        <f>RES_hhdet_numvin!F154</f>
        <v>0</v>
      </c>
      <c r="G86" s="80">
        <f>RES_hhdet_numvin!G154</f>
        <v>0</v>
      </c>
      <c r="H86" s="80">
        <f>RES_hhdet_numvin!H154</f>
        <v>0</v>
      </c>
      <c r="I86" s="80">
        <f>RES_hhdet_numvin!I154</f>
        <v>0</v>
      </c>
      <c r="J86" s="80">
        <f>RES_hhdet_numvin!J154</f>
        <v>0</v>
      </c>
      <c r="K86" s="80">
        <f>RES_hhdet_numvin!K154</f>
        <v>0</v>
      </c>
      <c r="L86" s="80">
        <f>RES_hhdet_numvin!L154</f>
        <v>0</v>
      </c>
      <c r="M86" s="80">
        <f>RES_hhdet_numvin!M154</f>
        <v>0</v>
      </c>
      <c r="N86" s="80">
        <f>RES_hhdet_numvin!N154</f>
        <v>357.26916722298569</v>
      </c>
      <c r="O86" s="80">
        <f>RES_hhdet_numvin!O154</f>
        <v>1000.4380414781364</v>
      </c>
      <c r="P86" s="80">
        <f>RES_hhdet_numvin!P154</f>
        <v>1536.3383313285876</v>
      </c>
      <c r="Q86" s="80">
        <f>RES_hhdet_numvin!Q154</f>
        <v>3916.9544599702886</v>
      </c>
    </row>
    <row r="87" spans="1:17" ht="12" customHeight="1" x14ac:dyDescent="0.25">
      <c r="A87" s="146" t="s">
        <v>62</v>
      </c>
      <c r="B87" s="188">
        <f>RES_hhdet_numvin!B157</f>
        <v>0</v>
      </c>
      <c r="C87" s="188">
        <f>RES_hhdet_numvin!C157</f>
        <v>0</v>
      </c>
      <c r="D87" s="188">
        <f>RES_hhdet_numvin!D157</f>
        <v>0</v>
      </c>
      <c r="E87" s="188">
        <f>RES_hhdet_numvin!E157</f>
        <v>0</v>
      </c>
      <c r="F87" s="188">
        <f>RES_hhdet_numvin!F157</f>
        <v>0</v>
      </c>
      <c r="G87" s="188">
        <f>RES_hhdet_numvin!G157</f>
        <v>0</v>
      </c>
      <c r="H87" s="188">
        <f>RES_hhdet_numvin!H157</f>
        <v>0</v>
      </c>
      <c r="I87" s="188">
        <f>RES_hhdet_numvin!I157</f>
        <v>0</v>
      </c>
      <c r="J87" s="188">
        <f>RES_hhdet_numvin!J157</f>
        <v>0</v>
      </c>
      <c r="K87" s="188">
        <f>RES_hhdet_numvin!K157</f>
        <v>0</v>
      </c>
      <c r="L87" s="188">
        <f>RES_hhdet_numvin!L157</f>
        <v>0</v>
      </c>
      <c r="M87" s="188">
        <f>RES_hhdet_numvin!M157</f>
        <v>0</v>
      </c>
      <c r="N87" s="188">
        <f>RES_hhdet_numvin!N157</f>
        <v>0</v>
      </c>
      <c r="O87" s="188">
        <f>RES_hhdet_numvin!O157</f>
        <v>0</v>
      </c>
      <c r="P87" s="188">
        <f>RES_hhdet_numvin!P157</f>
        <v>0</v>
      </c>
      <c r="Q87" s="188">
        <f>RES_hhdet_numvin!Q157</f>
        <v>0</v>
      </c>
    </row>
    <row r="88" spans="1:17" ht="12" customHeight="1" x14ac:dyDescent="0.25">
      <c r="A88" s="23" t="s">
        <v>57</v>
      </c>
      <c r="B88" s="80">
        <f>RES_hhdet_numvin!B158</f>
        <v>2.9388388509193173</v>
      </c>
      <c r="C88" s="80">
        <f>RES_hhdet_numvin!C158</f>
        <v>3.4478709354273773</v>
      </c>
      <c r="D88" s="80">
        <f>RES_hhdet_numvin!D158</f>
        <v>190.49402095863798</v>
      </c>
      <c r="E88" s="80">
        <f>RES_hhdet_numvin!E158</f>
        <v>331.71477808888386</v>
      </c>
      <c r="F88" s="80">
        <f>RES_hhdet_numvin!F158</f>
        <v>787.32833730922403</v>
      </c>
      <c r="G88" s="80">
        <f>RES_hhdet_numvin!G158</f>
        <v>4.0761056333438779E-13</v>
      </c>
      <c r="H88" s="80">
        <f>RES_hhdet_numvin!H158</f>
        <v>457.95981134612418</v>
      </c>
      <c r="I88" s="80">
        <f>RES_hhdet_numvin!I158</f>
        <v>61.10099569324052</v>
      </c>
      <c r="J88" s="80">
        <f>RES_hhdet_numvin!J158</f>
        <v>0.74271979085541195</v>
      </c>
      <c r="K88" s="80">
        <f>RES_hhdet_numvin!K158</f>
        <v>0</v>
      </c>
      <c r="L88" s="80">
        <f>RES_hhdet_numvin!L158</f>
        <v>67.520022994351734</v>
      </c>
      <c r="M88" s="80">
        <f>RES_hhdet_numvin!M158</f>
        <v>240.17804172807195</v>
      </c>
      <c r="N88" s="80">
        <f>RES_hhdet_numvin!N158</f>
        <v>641.712374668302</v>
      </c>
      <c r="O88" s="80">
        <f>RES_hhdet_numvin!O158</f>
        <v>751.91181158665984</v>
      </c>
      <c r="P88" s="80">
        <f>RES_hhdet_numvin!P158</f>
        <v>813.48406749924141</v>
      </c>
      <c r="Q88" s="80">
        <f>RES_hhdet_numvin!Q158</f>
        <v>2575.4663085500592</v>
      </c>
    </row>
    <row r="89" spans="1:17" ht="12" customHeight="1" x14ac:dyDescent="0.25">
      <c r="A89" s="29" t="s">
        <v>140</v>
      </c>
      <c r="B89" s="78">
        <f>RES_hhdet_numvin!B159</f>
        <v>389.43616114908059</v>
      </c>
      <c r="C89" s="78">
        <f>RES_hhdet_numvin!C159</f>
        <v>1883.9271290645725</v>
      </c>
      <c r="D89" s="78">
        <f>RES_hhdet_numvin!D159</f>
        <v>1451.8809790413616</v>
      </c>
      <c r="E89" s="78">
        <f>RES_hhdet_numvin!E159</f>
        <v>2401.6602219111155</v>
      </c>
      <c r="F89" s="78">
        <f>RES_hhdet_numvin!F159</f>
        <v>1569.0466626907755</v>
      </c>
      <c r="G89" s="78">
        <f>RES_hhdet_numvin!G159</f>
        <v>2532.3749999999991</v>
      </c>
      <c r="H89" s="78">
        <f>RES_hhdet_numvin!H159</f>
        <v>2438.4151886538752</v>
      </c>
      <c r="I89" s="78">
        <f>RES_hhdet_numvin!I159</f>
        <v>2825.2740043067588</v>
      </c>
      <c r="J89" s="78">
        <f>RES_hhdet_numvin!J159</f>
        <v>1553.632280209144</v>
      </c>
      <c r="K89" s="78">
        <f>RES_hhdet_numvin!K159</f>
        <v>1739.3749999999995</v>
      </c>
      <c r="L89" s="78">
        <f>RES_hhdet_numvin!L159</f>
        <v>1523.8549770056479</v>
      </c>
      <c r="M89" s="78">
        <f>RES_hhdet_numvin!M159</f>
        <v>2186.1969582719275</v>
      </c>
      <c r="N89" s="78">
        <f>RES_hhdet_numvin!N159</f>
        <v>6118.6626253316972</v>
      </c>
      <c r="O89" s="78">
        <f>RES_hhdet_numvin!O159</f>
        <v>7261.4631884133387</v>
      </c>
      <c r="P89" s="78">
        <f>RES_hhdet_numvin!P159</f>
        <v>11777.890932500757</v>
      </c>
      <c r="Q89" s="78">
        <f>RES_hhdet_numvin!Q159</f>
        <v>29644.908691449935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6.3520475341914651</v>
      </c>
      <c r="C93" s="168">
        <f t="shared" ref="C93:Q93" si="8">SUM(C94,C96,C98,C107)</f>
        <v>8.469272378886366</v>
      </c>
      <c r="D93" s="168">
        <f t="shared" si="8"/>
        <v>9.284956281064515</v>
      </c>
      <c r="E93" s="168">
        <f t="shared" si="8"/>
        <v>11.770490426587198</v>
      </c>
      <c r="F93" s="168">
        <f t="shared" si="8"/>
        <v>13.294415963545806</v>
      </c>
      <c r="G93" s="168">
        <f t="shared" si="8"/>
        <v>14.68195236914792</v>
      </c>
      <c r="H93" s="168">
        <f t="shared" si="8"/>
        <v>16.913087542406902</v>
      </c>
      <c r="I93" s="168">
        <f t="shared" si="8"/>
        <v>17.718249662655452</v>
      </c>
      <c r="J93" s="168">
        <f t="shared" si="8"/>
        <v>18.400347136141761</v>
      </c>
      <c r="K93" s="168">
        <f t="shared" si="8"/>
        <v>19.437262858752547</v>
      </c>
      <c r="L93" s="168">
        <f t="shared" si="8"/>
        <v>22.145390297498299</v>
      </c>
      <c r="M93" s="168">
        <f t="shared" si="8"/>
        <v>21.672771086777818</v>
      </c>
      <c r="N93" s="168">
        <f t="shared" si="8"/>
        <v>25.034032836425567</v>
      </c>
      <c r="O93" s="168">
        <f t="shared" si="8"/>
        <v>29.531196286779053</v>
      </c>
      <c r="P93" s="168">
        <f t="shared" si="8"/>
        <v>33.167165170211732</v>
      </c>
      <c r="Q93" s="168">
        <f t="shared" si="8"/>
        <v>51.29131330755402</v>
      </c>
    </row>
    <row r="94" spans="1:17" ht="12" customHeight="1" x14ac:dyDescent="0.25">
      <c r="A94" s="158" t="s">
        <v>65</v>
      </c>
      <c r="B94" s="157">
        <f>B95</f>
        <v>4.59692121577688</v>
      </c>
      <c r="C94" s="157">
        <f t="shared" ref="C94:Q94" si="9">C95</f>
        <v>6.2688349151249989</v>
      </c>
      <c r="D94" s="157">
        <f t="shared" si="9"/>
        <v>6.6648451507106454</v>
      </c>
      <c r="E94" s="157">
        <f t="shared" si="9"/>
        <v>8.4464209184038399</v>
      </c>
      <c r="F94" s="157">
        <f t="shared" si="9"/>
        <v>9.3636411080171591</v>
      </c>
      <c r="G94" s="157">
        <f t="shared" si="9"/>
        <v>10.163861342500294</v>
      </c>
      <c r="H94" s="157">
        <f t="shared" si="9"/>
        <v>11.56753256395195</v>
      </c>
      <c r="I94" s="157">
        <f t="shared" si="9"/>
        <v>11.799234864349737</v>
      </c>
      <c r="J94" s="157">
        <f t="shared" si="9"/>
        <v>12.132324382063366</v>
      </c>
      <c r="K94" s="157">
        <f t="shared" si="9"/>
        <v>12.604122962638217</v>
      </c>
      <c r="L94" s="157">
        <f t="shared" si="9"/>
        <v>14.701198077133014</v>
      </c>
      <c r="M94" s="157">
        <f t="shared" si="9"/>
        <v>13.422996723094565</v>
      </c>
      <c r="N94" s="157">
        <f t="shared" si="9"/>
        <v>15.000800939568354</v>
      </c>
      <c r="O94" s="157">
        <f t="shared" si="9"/>
        <v>17.2221155657592</v>
      </c>
      <c r="P94" s="157">
        <f t="shared" si="9"/>
        <v>17.518223938895773</v>
      </c>
      <c r="Q94" s="157">
        <f t="shared" si="9"/>
        <v>26.074378607064983</v>
      </c>
    </row>
    <row r="95" spans="1:17" ht="12" customHeight="1" x14ac:dyDescent="0.25">
      <c r="A95" s="23" t="s">
        <v>60</v>
      </c>
      <c r="B95" s="156">
        <f>RES_hhdet_fec!B$145</f>
        <v>4.59692121577688</v>
      </c>
      <c r="C95" s="156">
        <f>RES_hhdet_fec!C$145</f>
        <v>6.2688349151249989</v>
      </c>
      <c r="D95" s="156">
        <f>RES_hhdet_fec!D$145</f>
        <v>6.6648451507106454</v>
      </c>
      <c r="E95" s="156">
        <f>RES_hhdet_fec!E$145</f>
        <v>8.4464209184038399</v>
      </c>
      <c r="F95" s="156">
        <f>RES_hhdet_fec!F$145</f>
        <v>9.3636411080171591</v>
      </c>
      <c r="G95" s="156">
        <f>RES_hhdet_fec!G$145</f>
        <v>10.163861342500294</v>
      </c>
      <c r="H95" s="156">
        <f>RES_hhdet_fec!H$145</f>
        <v>11.56753256395195</v>
      </c>
      <c r="I95" s="156">
        <f>RES_hhdet_fec!I$145</f>
        <v>11.799234864349737</v>
      </c>
      <c r="J95" s="156">
        <f>RES_hhdet_fec!J$145</f>
        <v>12.132324382063366</v>
      </c>
      <c r="K95" s="156">
        <f>RES_hhdet_fec!K$145</f>
        <v>12.604122962638217</v>
      </c>
      <c r="L95" s="156">
        <f>RES_hhdet_fec!L$145</f>
        <v>14.701198077133014</v>
      </c>
      <c r="M95" s="156">
        <f>RES_hhdet_fec!M$145</f>
        <v>13.422996723094565</v>
      </c>
      <c r="N95" s="156">
        <f>RES_hhdet_fec!N$145</f>
        <v>15.000800939568354</v>
      </c>
      <c r="O95" s="156">
        <f>RES_hhdet_fec!O$145</f>
        <v>17.2221155657592</v>
      </c>
      <c r="P95" s="156">
        <f>RES_hhdet_fec!P$145</f>
        <v>17.518223938895773</v>
      </c>
      <c r="Q95" s="156">
        <f>RES_hhdet_fec!Q$145</f>
        <v>26.074378607064983</v>
      </c>
    </row>
    <row r="96" spans="1:17" ht="12" customHeight="1" x14ac:dyDescent="0.25">
      <c r="A96" s="158" t="s">
        <v>112</v>
      </c>
      <c r="B96" s="157">
        <f>B97</f>
        <v>0.14030442170485607</v>
      </c>
      <c r="C96" s="157">
        <f t="shared" ref="C96:Q96" si="10">C97</f>
        <v>0.16744657978392399</v>
      </c>
      <c r="D96" s="157">
        <f t="shared" si="10"/>
        <v>0.18813008668716319</v>
      </c>
      <c r="E96" s="157">
        <f t="shared" si="10"/>
        <v>0.23125222089956371</v>
      </c>
      <c r="F96" s="157">
        <f t="shared" si="10"/>
        <v>0.26166355566144184</v>
      </c>
      <c r="G96" s="157">
        <f t="shared" si="10"/>
        <v>0.29595805038032902</v>
      </c>
      <c r="H96" s="157">
        <f t="shared" si="10"/>
        <v>0.33714824275139993</v>
      </c>
      <c r="I96" s="157">
        <f t="shared" si="10"/>
        <v>0.37418883400930303</v>
      </c>
      <c r="J96" s="157">
        <f t="shared" si="10"/>
        <v>0.3770145524426371</v>
      </c>
      <c r="K96" s="157">
        <f t="shared" si="10"/>
        <v>0.40817204886063735</v>
      </c>
      <c r="L96" s="157">
        <f t="shared" si="10"/>
        <v>0.42820281038418401</v>
      </c>
      <c r="M96" s="157">
        <f t="shared" si="10"/>
        <v>0.46816952626245223</v>
      </c>
      <c r="N96" s="157">
        <f t="shared" si="10"/>
        <v>0.54219722447654084</v>
      </c>
      <c r="O96" s="157">
        <f t="shared" si="10"/>
        <v>0.59146147474940969</v>
      </c>
      <c r="P96" s="157">
        <f t="shared" si="10"/>
        <v>0.82177860554683646</v>
      </c>
      <c r="Q96" s="157">
        <f t="shared" si="10"/>
        <v>1.1693921400038376</v>
      </c>
    </row>
    <row r="97" spans="1:17" ht="12" customHeight="1" x14ac:dyDescent="0.25">
      <c r="A97" s="23" t="s">
        <v>60</v>
      </c>
      <c r="B97" s="156">
        <f>RES_hhdet_fec!B$147</f>
        <v>0.14030442170485607</v>
      </c>
      <c r="C97" s="156">
        <f>RES_hhdet_fec!C$147</f>
        <v>0.16744657978392399</v>
      </c>
      <c r="D97" s="156">
        <f>RES_hhdet_fec!D$147</f>
        <v>0.18813008668716319</v>
      </c>
      <c r="E97" s="156">
        <f>RES_hhdet_fec!E$147</f>
        <v>0.23125222089956371</v>
      </c>
      <c r="F97" s="156">
        <f>RES_hhdet_fec!F$147</f>
        <v>0.26166355566144184</v>
      </c>
      <c r="G97" s="156">
        <f>RES_hhdet_fec!G$147</f>
        <v>0.29595805038032902</v>
      </c>
      <c r="H97" s="156">
        <f>RES_hhdet_fec!H$147</f>
        <v>0.33714824275139993</v>
      </c>
      <c r="I97" s="156">
        <f>RES_hhdet_fec!I$147</f>
        <v>0.37418883400930303</v>
      </c>
      <c r="J97" s="156">
        <f>RES_hhdet_fec!J$147</f>
        <v>0.3770145524426371</v>
      </c>
      <c r="K97" s="156">
        <f>RES_hhdet_fec!K$147</f>
        <v>0.40817204886063735</v>
      </c>
      <c r="L97" s="156">
        <f>RES_hhdet_fec!L$147</f>
        <v>0.42820281038418401</v>
      </c>
      <c r="M97" s="156">
        <f>RES_hhdet_fec!M$147</f>
        <v>0.46816952626245223</v>
      </c>
      <c r="N97" s="156">
        <f>RES_hhdet_fec!N$147</f>
        <v>0.54219722447654084</v>
      </c>
      <c r="O97" s="156">
        <f>RES_hhdet_fec!O$147</f>
        <v>0.59146147474940969</v>
      </c>
      <c r="P97" s="156">
        <f>RES_hhdet_fec!P$147</f>
        <v>0.82177860554683646</v>
      </c>
      <c r="Q97" s="156">
        <f>RES_hhdet_fec!Q$147</f>
        <v>1.1693921400038376</v>
      </c>
    </row>
    <row r="98" spans="1:17" ht="12" customHeight="1" x14ac:dyDescent="0.25">
      <c r="A98" s="158" t="s">
        <v>63</v>
      </c>
      <c r="B98" s="157">
        <f>SUM(B99:B100,B103:B104)</f>
        <v>1.0651092271844242</v>
      </c>
      <c r="C98" s="157">
        <f t="shared" ref="C98:Q98" si="11">SUM(C99:C100,C103:C104)</f>
        <v>1.3533087255226206</v>
      </c>
      <c r="D98" s="157">
        <f t="shared" si="11"/>
        <v>1.6540855736870081</v>
      </c>
      <c r="E98" s="157">
        <f t="shared" si="11"/>
        <v>2.123719450084661</v>
      </c>
      <c r="F98" s="157">
        <f t="shared" si="11"/>
        <v>2.5321483983709507</v>
      </c>
      <c r="G98" s="157">
        <f t="shared" si="11"/>
        <v>2.9277074291421359</v>
      </c>
      <c r="H98" s="157">
        <f t="shared" si="11"/>
        <v>3.4760753624986833</v>
      </c>
      <c r="I98" s="157">
        <f t="shared" si="11"/>
        <v>3.8000081210847405</v>
      </c>
      <c r="J98" s="157">
        <f t="shared" si="11"/>
        <v>4.0244549419109932</v>
      </c>
      <c r="K98" s="157">
        <f t="shared" si="11"/>
        <v>4.438754683384782</v>
      </c>
      <c r="L98" s="157">
        <f t="shared" si="11"/>
        <v>4.8385120040030571</v>
      </c>
      <c r="M98" s="157">
        <f t="shared" si="11"/>
        <v>5.4164670210979047</v>
      </c>
      <c r="N98" s="157">
        <f t="shared" si="11"/>
        <v>6.5321927023193052</v>
      </c>
      <c r="O98" s="157">
        <f t="shared" si="11"/>
        <v>8.061554946139923</v>
      </c>
      <c r="P98" s="157">
        <f t="shared" si="11"/>
        <v>10.111762778598298</v>
      </c>
      <c r="Q98" s="157">
        <f t="shared" si="11"/>
        <v>16.499899962193798</v>
      </c>
    </row>
    <row r="99" spans="1:17" ht="12" customHeight="1" x14ac:dyDescent="0.25">
      <c r="A99" s="167" t="s">
        <v>144</v>
      </c>
      <c r="B99" s="132">
        <f>RES_hhdet_fec!B$149</f>
        <v>0.16188168614204498</v>
      </c>
      <c r="C99" s="132">
        <f>RES_hhdet_fec!C$149</f>
        <v>0.17277185864990871</v>
      </c>
      <c r="D99" s="132">
        <f>RES_hhdet_fec!D$149</f>
        <v>0.19405761023885978</v>
      </c>
      <c r="E99" s="132">
        <f>RES_hhdet_fec!E$149</f>
        <v>0.18037391942819181</v>
      </c>
      <c r="F99" s="132">
        <f>RES_hhdet_fec!F$149</f>
        <v>0.17861336696388394</v>
      </c>
      <c r="G99" s="132">
        <f>RES_hhdet_fec!G$149</f>
        <v>0.12437803652270811</v>
      </c>
      <c r="H99" s="132">
        <f>RES_hhdet_fec!H$149</f>
        <v>0.11592082339562289</v>
      </c>
      <c r="I99" s="132">
        <f>RES_hhdet_fec!I$149</f>
        <v>8.8897496534763559E-2</v>
      </c>
      <c r="J99" s="132">
        <f>RES_hhdet_fec!J$149</f>
        <v>2.9489712533540408E-2</v>
      </c>
      <c r="K99" s="132">
        <f>RES_hhdet_fec!K$149</f>
        <v>0</v>
      </c>
      <c r="L99" s="132">
        <f>RES_hhdet_fec!L$149</f>
        <v>0</v>
      </c>
      <c r="M99" s="132">
        <f>RES_hhdet_fec!M$149</f>
        <v>0</v>
      </c>
      <c r="N99" s="132">
        <f>RES_hhdet_fec!N$149</f>
        <v>0</v>
      </c>
      <c r="O99" s="132">
        <f>RES_hhdet_fec!O$149</f>
        <v>0</v>
      </c>
      <c r="P99" s="132">
        <f>RES_hhdet_fec!P$149</f>
        <v>0</v>
      </c>
      <c r="Q99" s="132">
        <f>RES_hhdet_fec!Q$149</f>
        <v>0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1.4112259552159479E-3</v>
      </c>
      <c r="F100" s="132">
        <f t="shared" si="12"/>
        <v>1.5878019007304421E-3</v>
      </c>
      <c r="G100" s="132">
        <f t="shared" si="12"/>
        <v>1.4201167768115846E-3</v>
      </c>
      <c r="H100" s="132">
        <f t="shared" si="12"/>
        <v>1.5787842863463502E-3</v>
      </c>
      <c r="I100" s="132">
        <f t="shared" si="12"/>
        <v>1.4060162019759782E-3</v>
      </c>
      <c r="J100" s="132">
        <f t="shared" si="12"/>
        <v>5.452717475225513E-4</v>
      </c>
      <c r="K100" s="132">
        <f t="shared" si="12"/>
        <v>0</v>
      </c>
      <c r="L100" s="132">
        <f t="shared" si="12"/>
        <v>0</v>
      </c>
      <c r="M100" s="132">
        <f t="shared" si="12"/>
        <v>0</v>
      </c>
      <c r="N100" s="132">
        <f t="shared" si="12"/>
        <v>0</v>
      </c>
      <c r="O100" s="132">
        <f t="shared" si="12"/>
        <v>0</v>
      </c>
      <c r="P100" s="132">
        <f t="shared" si="12"/>
        <v>0</v>
      </c>
      <c r="Q100" s="132">
        <f t="shared" si="12"/>
        <v>0</v>
      </c>
    </row>
    <row r="101" spans="1:17" ht="12" customHeight="1" x14ac:dyDescent="0.25">
      <c r="A101" s="166" t="s">
        <v>57</v>
      </c>
      <c r="B101" s="165">
        <f>RES_hhdet_fec!B$151</f>
        <v>0</v>
      </c>
      <c r="C101" s="165">
        <f>RES_hhdet_fec!C$151</f>
        <v>0</v>
      </c>
      <c r="D101" s="165">
        <f>RES_hhdet_fec!D$151</f>
        <v>0</v>
      </c>
      <c r="E101" s="165">
        <f>RES_hhdet_fec!E$151</f>
        <v>1.1192653711534566E-3</v>
      </c>
      <c r="F101" s="165">
        <f>RES_hhdet_fec!F$151</f>
        <v>1.2573865183378395E-3</v>
      </c>
      <c r="G101" s="165">
        <f>RES_hhdet_fec!G$151</f>
        <v>1.1228572741632916E-3</v>
      </c>
      <c r="H101" s="165">
        <f>RES_hhdet_fec!H$151</f>
        <v>1.246575031000751E-3</v>
      </c>
      <c r="I101" s="165">
        <f>RES_hhdet_fec!I$151</f>
        <v>1.1085539136229767E-3</v>
      </c>
      <c r="J101" s="165">
        <f>RES_hhdet_fec!J$151</f>
        <v>4.2914133910748619E-4</v>
      </c>
      <c r="K101" s="165">
        <f>RES_hhdet_fec!K$151</f>
        <v>0</v>
      </c>
      <c r="L101" s="165">
        <f>RES_hhdet_fec!L$151</f>
        <v>0</v>
      </c>
      <c r="M101" s="165">
        <f>RES_hhdet_fec!M$151</f>
        <v>0</v>
      </c>
      <c r="N101" s="165">
        <f>RES_hhdet_fec!N$151</f>
        <v>0</v>
      </c>
      <c r="O101" s="165">
        <f>RES_hhdet_fec!O$151</f>
        <v>0</v>
      </c>
      <c r="P101" s="165">
        <f>RES_hhdet_fec!P$151</f>
        <v>0</v>
      </c>
      <c r="Q101" s="165">
        <f>RES_hhdet_fec!Q$151</f>
        <v>0</v>
      </c>
    </row>
    <row r="102" spans="1:17" ht="12" customHeight="1" x14ac:dyDescent="0.25">
      <c r="A102" s="147" t="s">
        <v>59</v>
      </c>
      <c r="B102" s="164">
        <f>RES_hhdet_fec!B$152</f>
        <v>0</v>
      </c>
      <c r="C102" s="164">
        <f>RES_hhdet_fec!C$152</f>
        <v>0</v>
      </c>
      <c r="D102" s="164">
        <f>RES_hhdet_fec!D$152</f>
        <v>0</v>
      </c>
      <c r="E102" s="164">
        <f>RES_hhdet_fec!E$152</f>
        <v>2.9196058406249131E-4</v>
      </c>
      <c r="F102" s="164">
        <f>RES_hhdet_fec!F$152</f>
        <v>3.3041538239260247E-4</v>
      </c>
      <c r="G102" s="164">
        <f>RES_hhdet_fec!G$152</f>
        <v>2.9725950264829313E-4</v>
      </c>
      <c r="H102" s="164">
        <f>RES_hhdet_fec!H$152</f>
        <v>3.3220925534559924E-4</v>
      </c>
      <c r="I102" s="164">
        <f>RES_hhdet_fec!I$152</f>
        <v>2.9746228835300149E-4</v>
      </c>
      <c r="J102" s="164">
        <f>RES_hhdet_fec!J$152</f>
        <v>1.1613040841506514E-4</v>
      </c>
      <c r="K102" s="164">
        <f>RES_hhdet_fec!K$152</f>
        <v>0</v>
      </c>
      <c r="L102" s="164">
        <f>RES_hhdet_fec!L$152</f>
        <v>0</v>
      </c>
      <c r="M102" s="164">
        <f>RES_hhdet_fec!M$152</f>
        <v>0</v>
      </c>
      <c r="N102" s="164">
        <f>RES_hhdet_fec!N$152</f>
        <v>0</v>
      </c>
      <c r="O102" s="164">
        <f>RES_hhdet_fec!O$152</f>
        <v>0</v>
      </c>
      <c r="P102" s="164">
        <f>RES_hhdet_fec!P$152</f>
        <v>0</v>
      </c>
      <c r="Q102" s="164">
        <f>RES_hhdet_fec!Q$152</f>
        <v>0</v>
      </c>
    </row>
    <row r="103" spans="1:17" ht="12" customHeight="1" x14ac:dyDescent="0.25">
      <c r="A103" s="163" t="s">
        <v>142</v>
      </c>
      <c r="B103" s="162">
        <f>RES_hhdet_fec!B$153</f>
        <v>0.90322754104237934</v>
      </c>
      <c r="C103" s="162">
        <f>RES_hhdet_fec!C$153</f>
        <v>1.1805368668727119</v>
      </c>
      <c r="D103" s="162">
        <f>RES_hhdet_fec!D$153</f>
        <v>1.4600279634481483</v>
      </c>
      <c r="E103" s="162">
        <f>RES_hhdet_fec!E$153</f>
        <v>1.9264232851408363</v>
      </c>
      <c r="F103" s="162">
        <f>RES_hhdet_fec!F$153</f>
        <v>2.330596197200542</v>
      </c>
      <c r="G103" s="162">
        <f>RES_hhdet_fec!G$153</f>
        <v>2.7712350171406723</v>
      </c>
      <c r="H103" s="162">
        <f>RES_hhdet_fec!H$153</f>
        <v>3.3117556558798666</v>
      </c>
      <c r="I103" s="162">
        <f>RES_hhdet_fec!I$153</f>
        <v>3.6467179637594143</v>
      </c>
      <c r="J103" s="162">
        <f>RES_hhdet_fec!J$153</f>
        <v>3.9115718339734276</v>
      </c>
      <c r="K103" s="162">
        <f>RES_hhdet_fec!K$153</f>
        <v>4.3198741376934784</v>
      </c>
      <c r="L103" s="162">
        <f>RES_hhdet_fec!L$153</f>
        <v>4.6666357164408296</v>
      </c>
      <c r="M103" s="162">
        <f>RES_hhdet_fec!M$153</f>
        <v>5.1789878465938681</v>
      </c>
      <c r="N103" s="162">
        <f>RES_hhdet_fec!N$153</f>
        <v>6.1838159088968547</v>
      </c>
      <c r="O103" s="162">
        <f>RES_hhdet_fec!O$153</f>
        <v>7.5773142978359909</v>
      </c>
      <c r="P103" s="162">
        <f>RES_hhdet_fec!P$153</f>
        <v>9.4462503104197566</v>
      </c>
      <c r="Q103" s="162">
        <f>RES_hhdet_fec!Q$153</f>
        <v>15.343180580101246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1.5511019560416939E-2</v>
      </c>
      <c r="F104" s="160">
        <f t="shared" si="13"/>
        <v>2.135103230579409E-2</v>
      </c>
      <c r="G104" s="160">
        <f t="shared" si="13"/>
        <v>3.0674258701943617E-2</v>
      </c>
      <c r="H104" s="160">
        <f t="shared" si="13"/>
        <v>4.6820098936847465E-2</v>
      </c>
      <c r="I104" s="160">
        <f t="shared" si="13"/>
        <v>6.2986644588586549E-2</v>
      </c>
      <c r="J104" s="160">
        <f t="shared" si="13"/>
        <v>8.2848123656502723E-2</v>
      </c>
      <c r="K104" s="160">
        <f t="shared" si="13"/>
        <v>0.11888054569130378</v>
      </c>
      <c r="L104" s="160">
        <f t="shared" si="13"/>
        <v>0.17187628756222773</v>
      </c>
      <c r="M104" s="160">
        <f t="shared" si="13"/>
        <v>0.23747917450403691</v>
      </c>
      <c r="N104" s="160">
        <f t="shared" si="13"/>
        <v>0.34837679342245076</v>
      </c>
      <c r="O104" s="160">
        <f t="shared" si="13"/>
        <v>0.48424064830393143</v>
      </c>
      <c r="P104" s="160">
        <f t="shared" si="13"/>
        <v>0.66551246817854004</v>
      </c>
      <c r="Q104" s="160">
        <f t="shared" si="13"/>
        <v>1.1567193820925534</v>
      </c>
    </row>
    <row r="105" spans="1:17" ht="12" customHeight="1" x14ac:dyDescent="0.25">
      <c r="A105" s="148" t="s">
        <v>60</v>
      </c>
      <c r="B105" s="156">
        <f>RES_hhdet_fec!B$155</f>
        <v>0</v>
      </c>
      <c r="C105" s="156">
        <f>RES_hhdet_fec!C$155</f>
        <v>0</v>
      </c>
      <c r="D105" s="156">
        <f>RES_hhdet_fec!D$155</f>
        <v>0</v>
      </c>
      <c r="E105" s="156">
        <f>RES_hhdet_fec!E$155</f>
        <v>1.1898007332643609E-2</v>
      </c>
      <c r="F105" s="156">
        <f>RES_hhdet_fec!F$155</f>
        <v>1.6431514390170897E-2</v>
      </c>
      <c r="G105" s="156">
        <f>RES_hhdet_fec!G$155</f>
        <v>2.3540030638384585E-2</v>
      </c>
      <c r="H105" s="156">
        <f>RES_hhdet_fec!H$155</f>
        <v>3.6189402765788289E-2</v>
      </c>
      <c r="I105" s="156">
        <f>RES_hhdet_fec!I$155</f>
        <v>4.8150712956980597E-2</v>
      </c>
      <c r="J105" s="156">
        <f>RES_hhdet_fec!J$155</f>
        <v>6.2796273136834807E-2</v>
      </c>
      <c r="K105" s="156">
        <f>RES_hhdet_fec!K$155</f>
        <v>9.019144229528421E-2</v>
      </c>
      <c r="L105" s="156">
        <f>RES_hhdet_fec!L$155</f>
        <v>0.13034687905875428</v>
      </c>
      <c r="M105" s="156">
        <f>RES_hhdet_fec!M$155</f>
        <v>0.1818217349963461</v>
      </c>
      <c r="N105" s="156">
        <f>RES_hhdet_fec!N$155</f>
        <v>0.2650192365000385</v>
      </c>
      <c r="O105" s="156">
        <f>RES_hhdet_fec!O$155</f>
        <v>0.36819900550485851</v>
      </c>
      <c r="P105" s="156">
        <f>RES_hhdet_fec!P$155</f>
        <v>0.50281826709129018</v>
      </c>
      <c r="Q105" s="156">
        <f>RES_hhdet_fec!Q$155</f>
        <v>0.87745678251967485</v>
      </c>
    </row>
    <row r="106" spans="1:17" ht="12" customHeight="1" x14ac:dyDescent="0.25">
      <c r="A106" s="148" t="s">
        <v>59</v>
      </c>
      <c r="B106" s="156">
        <f>RES_hhdet_fec!B$156</f>
        <v>0</v>
      </c>
      <c r="C106" s="156">
        <f>RES_hhdet_fec!C$156</f>
        <v>0</v>
      </c>
      <c r="D106" s="156">
        <f>RES_hhdet_fec!D$156</f>
        <v>0</v>
      </c>
      <c r="E106" s="156">
        <f>RES_hhdet_fec!E$156</f>
        <v>3.6130122277733302E-3</v>
      </c>
      <c r="F106" s="156">
        <f>RES_hhdet_fec!F$156</f>
        <v>4.9195179156231944E-3</v>
      </c>
      <c r="G106" s="156">
        <f>RES_hhdet_fec!G$156</f>
        <v>7.1342280635590333E-3</v>
      </c>
      <c r="H106" s="156">
        <f>RES_hhdet_fec!H$156</f>
        <v>1.0630696171059176E-2</v>
      </c>
      <c r="I106" s="156">
        <f>RES_hhdet_fec!I$156</f>
        <v>1.4835931631605948E-2</v>
      </c>
      <c r="J106" s="156">
        <f>RES_hhdet_fec!J$156</f>
        <v>2.0051850519667912E-2</v>
      </c>
      <c r="K106" s="156">
        <f>RES_hhdet_fec!K$156</f>
        <v>2.8689103396019575E-2</v>
      </c>
      <c r="L106" s="156">
        <f>RES_hhdet_fec!L$156</f>
        <v>4.152940850347344E-2</v>
      </c>
      <c r="M106" s="156">
        <f>RES_hhdet_fec!M$156</f>
        <v>5.5657439507690816E-2</v>
      </c>
      <c r="N106" s="156">
        <f>RES_hhdet_fec!N$156</f>
        <v>8.3357556922412271E-2</v>
      </c>
      <c r="O106" s="156">
        <f>RES_hhdet_fec!O$156</f>
        <v>0.11604164279907292</v>
      </c>
      <c r="P106" s="156">
        <f>RES_hhdet_fec!P$156</f>
        <v>0.16269420108724991</v>
      </c>
      <c r="Q106" s="156">
        <f>RES_hhdet_fec!Q$156</f>
        <v>0.27926259957287847</v>
      </c>
    </row>
    <row r="107" spans="1:17" ht="12" customHeight="1" x14ac:dyDescent="0.25">
      <c r="A107" s="158" t="s">
        <v>62</v>
      </c>
      <c r="B107" s="157">
        <f>SUM(B108:B109)</f>
        <v>0.54971266952530407</v>
      </c>
      <c r="C107" s="157">
        <f t="shared" ref="C107:Q107" si="14">SUM(C108:C109)</f>
        <v>0.67968215845482294</v>
      </c>
      <c r="D107" s="157">
        <f t="shared" si="14"/>
        <v>0.7778954699796985</v>
      </c>
      <c r="E107" s="157">
        <f t="shared" si="14"/>
        <v>0.969097837199134</v>
      </c>
      <c r="F107" s="157">
        <f t="shared" si="14"/>
        <v>1.1369629014962541</v>
      </c>
      <c r="G107" s="157">
        <f t="shared" si="14"/>
        <v>1.29442554712516</v>
      </c>
      <c r="H107" s="157">
        <f t="shared" si="14"/>
        <v>1.5323313732048693</v>
      </c>
      <c r="I107" s="157">
        <f t="shared" si="14"/>
        <v>1.7448178432116741</v>
      </c>
      <c r="J107" s="157">
        <f t="shared" si="14"/>
        <v>1.8665532597247654</v>
      </c>
      <c r="K107" s="157">
        <f t="shared" si="14"/>
        <v>1.9862131638689111</v>
      </c>
      <c r="L107" s="157">
        <f t="shared" si="14"/>
        <v>2.1774774059780433</v>
      </c>
      <c r="M107" s="157">
        <f t="shared" si="14"/>
        <v>2.3651378163228949</v>
      </c>
      <c r="N107" s="157">
        <f t="shared" si="14"/>
        <v>2.9588419700613673</v>
      </c>
      <c r="O107" s="157">
        <f t="shared" si="14"/>
        <v>3.6560643001305215</v>
      </c>
      <c r="P107" s="157">
        <f t="shared" si="14"/>
        <v>4.7153998471708274</v>
      </c>
      <c r="Q107" s="157">
        <f t="shared" si="14"/>
        <v>7.5476425982914073</v>
      </c>
    </row>
    <row r="108" spans="1:17" ht="12" customHeight="1" x14ac:dyDescent="0.25">
      <c r="A108" s="23" t="s">
        <v>57</v>
      </c>
      <c r="B108" s="156">
        <f>RES_hhdet_fec!B$158</f>
        <v>0.11009713664339553</v>
      </c>
      <c r="C108" s="156">
        <f>RES_hhdet_fec!C$158</f>
        <v>0.16727190872952283</v>
      </c>
      <c r="D108" s="156">
        <f>RES_hhdet_fec!D$158</f>
        <v>0.11915723739247405</v>
      </c>
      <c r="E108" s="156">
        <f>RES_hhdet_fec!E$158</f>
        <v>0.12892076623170326</v>
      </c>
      <c r="F108" s="156">
        <f>RES_hhdet_fec!F$158</f>
        <v>0.15808865556405857</v>
      </c>
      <c r="G108" s="156">
        <f>RES_hhdet_fec!G$158</f>
        <v>8.5416665169356171E-2</v>
      </c>
      <c r="H108" s="156">
        <f>RES_hhdet_fec!H$158</f>
        <v>0.1181055926998123</v>
      </c>
      <c r="I108" s="156">
        <f>RES_hhdet_fec!I$158</f>
        <v>6.8394374756540907E-2</v>
      </c>
      <c r="J108" s="156">
        <f>RES_hhdet_fec!J$158</f>
        <v>6.9763685718045768E-2</v>
      </c>
      <c r="K108" s="156">
        <f>RES_hhdet_fec!K$158</f>
        <v>2.3371991847745702E-2</v>
      </c>
      <c r="L108" s="156">
        <f>RES_hhdet_fec!L$158</f>
        <v>8.5564724777538043E-2</v>
      </c>
      <c r="M108" s="156">
        <f>RES_hhdet_fec!M$158</f>
        <v>0.15494553334934291</v>
      </c>
      <c r="N108" s="156">
        <f>RES_hhdet_fec!N$158</f>
        <v>0.36611792196370113</v>
      </c>
      <c r="O108" s="156">
        <f>RES_hhdet_fec!O$158</f>
        <v>0.35017327126781178</v>
      </c>
      <c r="P108" s="156">
        <f>RES_hhdet_fec!P$158</f>
        <v>0.60117260695375307</v>
      </c>
      <c r="Q108" s="156">
        <f>RES_hhdet_fec!Q$158</f>
        <v>0.86595232685167089</v>
      </c>
    </row>
    <row r="109" spans="1:17" ht="12" customHeight="1" x14ac:dyDescent="0.25">
      <c r="A109" s="29" t="s">
        <v>140</v>
      </c>
      <c r="B109" s="57">
        <f>RES_hhdet_fec!B$159</f>
        <v>0.43961553288190852</v>
      </c>
      <c r="C109" s="57">
        <f>RES_hhdet_fec!C$159</f>
        <v>0.51241024972530014</v>
      </c>
      <c r="D109" s="57">
        <f>RES_hhdet_fec!D$159</f>
        <v>0.65873823258722441</v>
      </c>
      <c r="E109" s="57">
        <f>RES_hhdet_fec!E$159</f>
        <v>0.84017707096743077</v>
      </c>
      <c r="F109" s="57">
        <f>RES_hhdet_fec!F$159</f>
        <v>0.97887424593219552</v>
      </c>
      <c r="G109" s="57">
        <f>RES_hhdet_fec!G$159</f>
        <v>1.2090088819558038</v>
      </c>
      <c r="H109" s="57">
        <f>RES_hhdet_fec!H$159</f>
        <v>1.4142257805050571</v>
      </c>
      <c r="I109" s="57">
        <f>RES_hhdet_fec!I$159</f>
        <v>1.6764234684551331</v>
      </c>
      <c r="J109" s="57">
        <f>RES_hhdet_fec!J$159</f>
        <v>1.7967895740067197</v>
      </c>
      <c r="K109" s="57">
        <f>RES_hhdet_fec!K$159</f>
        <v>1.9628411720211654</v>
      </c>
      <c r="L109" s="57">
        <f>RES_hhdet_fec!L$159</f>
        <v>2.0919126812005051</v>
      </c>
      <c r="M109" s="57">
        <f>RES_hhdet_fec!M$159</f>
        <v>2.2101922829735519</v>
      </c>
      <c r="N109" s="57">
        <f>RES_hhdet_fec!N$159</f>
        <v>2.5927240480976663</v>
      </c>
      <c r="O109" s="57">
        <f>RES_hhdet_fec!O$159</f>
        <v>3.3058910288627099</v>
      </c>
      <c r="P109" s="57">
        <f>RES_hhdet_fec!P$159</f>
        <v>4.1142272402170743</v>
      </c>
      <c r="Q109" s="57">
        <f>RES_hhdet_fec!Q$159</f>
        <v>6.6816902714397362</v>
      </c>
    </row>
    <row r="111" spans="1:17" ht="12" customHeight="1" x14ac:dyDescent="0.25">
      <c r="A111" s="152" t="s">
        <v>119</v>
      </c>
      <c r="B111" s="168">
        <f>SUM(B112,B114,B116,B125)</f>
        <v>6.0615469040984058</v>
      </c>
      <c r="C111" s="168">
        <f t="shared" ref="C111:Q111" si="15">SUM(C112,C114,C116,C125)</f>
        <v>8.3097583984762391</v>
      </c>
      <c r="D111" s="168">
        <f t="shared" si="15"/>
        <v>9.2413620007996524</v>
      </c>
      <c r="E111" s="168">
        <f t="shared" si="15"/>
        <v>12.097484272003728</v>
      </c>
      <c r="F111" s="168">
        <f t="shared" si="15"/>
        <v>13.951668610306456</v>
      </c>
      <c r="G111" s="168">
        <f t="shared" si="15"/>
        <v>15.833548618513863</v>
      </c>
      <c r="H111" s="168">
        <f t="shared" si="15"/>
        <v>18.777937088133573</v>
      </c>
      <c r="I111" s="168">
        <f t="shared" si="15"/>
        <v>20.23960307446761</v>
      </c>
      <c r="J111" s="168">
        <f t="shared" si="15"/>
        <v>21.418795950979913</v>
      </c>
      <c r="K111" s="168">
        <f t="shared" si="15"/>
        <v>23.176897445731086</v>
      </c>
      <c r="L111" s="168">
        <f t="shared" si="15"/>
        <v>27.37577583739375</v>
      </c>
      <c r="M111" s="168">
        <f t="shared" si="15"/>
        <v>27.370930034306774</v>
      </c>
      <c r="N111" s="168">
        <f t="shared" si="15"/>
        <v>34.327296438256575</v>
      </c>
      <c r="O111" s="168">
        <f t="shared" si="15"/>
        <v>43.313763377185083</v>
      </c>
      <c r="P111" s="168">
        <f t="shared" si="15"/>
        <v>50.664592711577058</v>
      </c>
      <c r="Q111" s="168">
        <f t="shared" si="15"/>
        <v>84.871451532640521</v>
      </c>
    </row>
    <row r="112" spans="1:17" ht="12" customHeight="1" x14ac:dyDescent="0.25">
      <c r="A112" s="158" t="s">
        <v>65</v>
      </c>
      <c r="B112" s="157">
        <f>B113</f>
        <v>4.8411778917692549</v>
      </c>
      <c r="C112" s="157">
        <f t="shared" ref="C112:Q112" si="16">C113</f>
        <v>6.7398197336001111</v>
      </c>
      <c r="D112" s="157">
        <f t="shared" si="16"/>
        <v>7.3105419512332421</v>
      </c>
      <c r="E112" s="157">
        <f t="shared" si="16"/>
        <v>9.5769427391146049</v>
      </c>
      <c r="F112" s="157">
        <f t="shared" si="16"/>
        <v>10.931396829685379</v>
      </c>
      <c r="G112" s="157">
        <f t="shared" si="16"/>
        <v>12.265201502470841</v>
      </c>
      <c r="H112" s="157">
        <f t="shared" si="16"/>
        <v>14.517588036403177</v>
      </c>
      <c r="I112" s="157">
        <f t="shared" si="16"/>
        <v>15.429165590907354</v>
      </c>
      <c r="J112" s="157">
        <f t="shared" si="16"/>
        <v>16.296972875516261</v>
      </c>
      <c r="K112" s="157">
        <f t="shared" si="16"/>
        <v>17.529927710023944</v>
      </c>
      <c r="L112" s="157">
        <f t="shared" si="16"/>
        <v>21.219542922509095</v>
      </c>
      <c r="M112" s="157">
        <f t="shared" si="16"/>
        <v>20.509104091844826</v>
      </c>
      <c r="N112" s="157">
        <f t="shared" si="16"/>
        <v>25.923082816280267</v>
      </c>
      <c r="O112" s="157">
        <f t="shared" si="16"/>
        <v>32.941656365809223</v>
      </c>
      <c r="P112" s="157">
        <f t="shared" si="16"/>
        <v>37.195055098948167</v>
      </c>
      <c r="Q112" s="157">
        <f t="shared" si="16"/>
        <v>63.111469135027285</v>
      </c>
    </row>
    <row r="113" spans="1:17" ht="12" customHeight="1" x14ac:dyDescent="0.25">
      <c r="A113" s="23" t="s">
        <v>60</v>
      </c>
      <c r="B113" s="156">
        <f>RES_hhdet_tes!B$145</f>
        <v>4.8411778917692549</v>
      </c>
      <c r="C113" s="156">
        <f>RES_hhdet_tes!C$145</f>
        <v>6.7398197336001111</v>
      </c>
      <c r="D113" s="156">
        <f>RES_hhdet_tes!D$145</f>
        <v>7.3105419512332421</v>
      </c>
      <c r="E113" s="156">
        <f>RES_hhdet_tes!E$145</f>
        <v>9.5769427391146049</v>
      </c>
      <c r="F113" s="156">
        <f>RES_hhdet_tes!F$145</f>
        <v>10.931396829685379</v>
      </c>
      <c r="G113" s="156">
        <f>RES_hhdet_tes!G$145</f>
        <v>12.265201502470841</v>
      </c>
      <c r="H113" s="156">
        <f>RES_hhdet_tes!H$145</f>
        <v>14.517588036403177</v>
      </c>
      <c r="I113" s="156">
        <f>RES_hhdet_tes!I$145</f>
        <v>15.429165590907354</v>
      </c>
      <c r="J113" s="156">
        <f>RES_hhdet_tes!J$145</f>
        <v>16.296972875516261</v>
      </c>
      <c r="K113" s="156">
        <f>RES_hhdet_tes!K$145</f>
        <v>17.529927710023944</v>
      </c>
      <c r="L113" s="156">
        <f>RES_hhdet_tes!L$145</f>
        <v>21.219542922509095</v>
      </c>
      <c r="M113" s="156">
        <f>RES_hhdet_tes!M$145</f>
        <v>20.509104091844826</v>
      </c>
      <c r="N113" s="156">
        <f>RES_hhdet_tes!N$145</f>
        <v>25.923082816280267</v>
      </c>
      <c r="O113" s="156">
        <f>RES_hhdet_tes!O$145</f>
        <v>32.941656365809223</v>
      </c>
      <c r="P113" s="156">
        <f>RES_hhdet_tes!P$145</f>
        <v>37.195055098948167</v>
      </c>
      <c r="Q113" s="156">
        <f>RES_hhdet_tes!Q$145</f>
        <v>63.111469135027285</v>
      </c>
    </row>
    <row r="114" spans="1:17" ht="12" customHeight="1" x14ac:dyDescent="0.25">
      <c r="A114" s="158" t="s">
        <v>112</v>
      </c>
      <c r="B114" s="157">
        <f>B115</f>
        <v>0.212847216177355</v>
      </c>
      <c r="C114" s="157">
        <f t="shared" ref="C114:Q114" si="17">C115</f>
        <v>0.26697720119896873</v>
      </c>
      <c r="D114" s="157">
        <f t="shared" si="17"/>
        <v>0.31066890574500244</v>
      </c>
      <c r="E114" s="157">
        <f t="shared" si="17"/>
        <v>0.39981051733761475</v>
      </c>
      <c r="F114" s="157">
        <f t="shared" si="17"/>
        <v>0.46803139875876165</v>
      </c>
      <c r="G114" s="157">
        <f t="shared" si="17"/>
        <v>0.5477530127573369</v>
      </c>
      <c r="H114" s="157">
        <f t="shared" si="17"/>
        <v>0.64753149201214599</v>
      </c>
      <c r="I114" s="157">
        <f t="shared" si="17"/>
        <v>0.74554445749155984</v>
      </c>
      <c r="J114" s="157">
        <f t="shared" si="17"/>
        <v>0.76669080108094012</v>
      </c>
      <c r="K114" s="157">
        <f t="shared" si="17"/>
        <v>0.8518973122884369</v>
      </c>
      <c r="L114" s="157">
        <f t="shared" si="17"/>
        <v>0.91931776448256119</v>
      </c>
      <c r="M114" s="157">
        <f t="shared" si="17"/>
        <v>1.0483561145026195</v>
      </c>
      <c r="N114" s="157">
        <f t="shared" si="17"/>
        <v>1.3265736655522502</v>
      </c>
      <c r="O114" s="157">
        <f t="shared" si="17"/>
        <v>1.5510780557213057</v>
      </c>
      <c r="P114" s="157">
        <f t="shared" si="17"/>
        <v>2.3047131294757124</v>
      </c>
      <c r="Q114" s="157">
        <f t="shared" si="17"/>
        <v>3.5411177628267678</v>
      </c>
    </row>
    <row r="115" spans="1:17" ht="12" customHeight="1" x14ac:dyDescent="0.25">
      <c r="A115" s="23" t="s">
        <v>60</v>
      </c>
      <c r="B115" s="156">
        <f>RES_hhdet_tes!B$147</f>
        <v>0.212847216177355</v>
      </c>
      <c r="C115" s="156">
        <f>RES_hhdet_tes!C$147</f>
        <v>0.26697720119896873</v>
      </c>
      <c r="D115" s="156">
        <f>RES_hhdet_tes!D$147</f>
        <v>0.31066890574500244</v>
      </c>
      <c r="E115" s="156">
        <f>RES_hhdet_tes!E$147</f>
        <v>0.39981051733761475</v>
      </c>
      <c r="F115" s="156">
        <f>RES_hhdet_tes!F$147</f>
        <v>0.46803139875876165</v>
      </c>
      <c r="G115" s="156">
        <f>RES_hhdet_tes!G$147</f>
        <v>0.5477530127573369</v>
      </c>
      <c r="H115" s="156">
        <f>RES_hhdet_tes!H$147</f>
        <v>0.64753149201214599</v>
      </c>
      <c r="I115" s="156">
        <f>RES_hhdet_tes!I$147</f>
        <v>0.74554445749155984</v>
      </c>
      <c r="J115" s="156">
        <f>RES_hhdet_tes!J$147</f>
        <v>0.76669080108094012</v>
      </c>
      <c r="K115" s="156">
        <f>RES_hhdet_tes!K$147</f>
        <v>0.8518973122884369</v>
      </c>
      <c r="L115" s="156">
        <f>RES_hhdet_tes!L$147</f>
        <v>0.91931776448256119</v>
      </c>
      <c r="M115" s="156">
        <f>RES_hhdet_tes!M$147</f>
        <v>1.0483561145026195</v>
      </c>
      <c r="N115" s="156">
        <f>RES_hhdet_tes!N$147</f>
        <v>1.3265736655522502</v>
      </c>
      <c r="O115" s="156">
        <f>RES_hhdet_tes!O$147</f>
        <v>1.5510780557213057</v>
      </c>
      <c r="P115" s="156">
        <f>RES_hhdet_tes!P$147</f>
        <v>2.3047131294757124</v>
      </c>
      <c r="Q115" s="156">
        <f>RES_hhdet_tes!Q$147</f>
        <v>3.5411177628267678</v>
      </c>
    </row>
    <row r="116" spans="1:17" ht="12" customHeight="1" x14ac:dyDescent="0.25">
      <c r="A116" s="158" t="s">
        <v>63</v>
      </c>
      <c r="B116" s="157">
        <f>SUM(B117:B118,B121:B122)</f>
        <v>0.62442514798558846</v>
      </c>
      <c r="C116" s="157">
        <f t="shared" ref="C116:Q116" si="18">SUM(C117:C118,C121:C122)</f>
        <v>0.83215523339872333</v>
      </c>
      <c r="D116" s="157">
        <f t="shared" si="18"/>
        <v>1.0470840197567375</v>
      </c>
      <c r="E116" s="157">
        <f t="shared" si="18"/>
        <v>1.391532830364463</v>
      </c>
      <c r="F116" s="157">
        <f t="shared" si="18"/>
        <v>1.6929421488405672</v>
      </c>
      <c r="G116" s="157">
        <f t="shared" si="18"/>
        <v>1.9995061995771173</v>
      </c>
      <c r="H116" s="157">
        <f t="shared" si="18"/>
        <v>2.404953577139616</v>
      </c>
      <c r="I116" s="157">
        <f t="shared" si="18"/>
        <v>2.659641477813063</v>
      </c>
      <c r="J116" s="157">
        <f t="shared" si="18"/>
        <v>2.8464387900203674</v>
      </c>
      <c r="K116" s="157">
        <f t="shared" si="18"/>
        <v>3.166654825751666</v>
      </c>
      <c r="L116" s="157">
        <f t="shared" si="18"/>
        <v>3.469290816587248</v>
      </c>
      <c r="M116" s="157">
        <f t="shared" si="18"/>
        <v>3.9103249784246104</v>
      </c>
      <c r="N116" s="157">
        <f t="shared" si="18"/>
        <v>4.7515529840667705</v>
      </c>
      <c r="O116" s="157">
        <f t="shared" si="18"/>
        <v>5.9003895135095377</v>
      </c>
      <c r="P116" s="157">
        <f t="shared" si="18"/>
        <v>7.4425274118567906</v>
      </c>
      <c r="Q116" s="157">
        <f t="shared" si="18"/>
        <v>12.208132317051691</v>
      </c>
    </row>
    <row r="117" spans="1:17" ht="12" customHeight="1" x14ac:dyDescent="0.25">
      <c r="A117" s="167" t="s">
        <v>144</v>
      </c>
      <c r="B117" s="132">
        <f>RES_hhdet_tes!B$149</f>
        <v>7.6810450538353739E-2</v>
      </c>
      <c r="C117" s="132">
        <f>RES_hhdet_tes!C$149</f>
        <v>8.3941926519201224E-2</v>
      </c>
      <c r="D117" s="132">
        <f>RES_hhdet_tes!D$149</f>
        <v>9.6163898188495411E-2</v>
      </c>
      <c r="E117" s="132">
        <f>RES_hhdet_tes!E$149</f>
        <v>9.0538192053975508E-2</v>
      </c>
      <c r="F117" s="132">
        <f>RES_hhdet_tes!F$149</f>
        <v>9.1288007186423548E-2</v>
      </c>
      <c r="G117" s="132">
        <f>RES_hhdet_tes!G$149</f>
        <v>6.5584456307455033E-2</v>
      </c>
      <c r="H117" s="132">
        <f>RES_hhdet_tes!H$149</f>
        <v>6.1839914737830563E-2</v>
      </c>
      <c r="I117" s="132">
        <f>RES_hhdet_tes!I$149</f>
        <v>4.8724676732753658E-2</v>
      </c>
      <c r="J117" s="132">
        <f>RES_hhdet_tes!J$149</f>
        <v>1.6298804691279832E-2</v>
      </c>
      <c r="K117" s="132">
        <f>RES_hhdet_tes!K$149</f>
        <v>0</v>
      </c>
      <c r="L117" s="132">
        <f>RES_hhdet_tes!L$149</f>
        <v>0</v>
      </c>
      <c r="M117" s="132">
        <f>RES_hhdet_tes!M$149</f>
        <v>0</v>
      </c>
      <c r="N117" s="132">
        <f>RES_hhdet_tes!N$149</f>
        <v>0</v>
      </c>
      <c r="O117" s="132">
        <f>RES_hhdet_tes!O$149</f>
        <v>0</v>
      </c>
      <c r="P117" s="132">
        <f>RES_hhdet_tes!P$149</f>
        <v>0</v>
      </c>
      <c r="Q117" s="132">
        <f>RES_hhdet_tes!Q$149</f>
        <v>0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9.0691271875880221E-4</v>
      </c>
      <c r="F118" s="132">
        <f t="shared" si="19"/>
        <v>1.0220655485650922E-3</v>
      </c>
      <c r="G118" s="132">
        <f t="shared" si="19"/>
        <v>9.1499972615295038E-4</v>
      </c>
      <c r="H118" s="132">
        <f t="shared" si="19"/>
        <v>1.0194430410006396E-3</v>
      </c>
      <c r="I118" s="132">
        <f t="shared" si="19"/>
        <v>9.0886487793124496E-4</v>
      </c>
      <c r="J118" s="132">
        <f t="shared" si="19"/>
        <v>3.5417433752450592E-4</v>
      </c>
      <c r="K118" s="132">
        <f t="shared" si="19"/>
        <v>0</v>
      </c>
      <c r="L118" s="132">
        <f t="shared" si="19"/>
        <v>0</v>
      </c>
      <c r="M118" s="132">
        <f t="shared" si="19"/>
        <v>0</v>
      </c>
      <c r="N118" s="132">
        <f t="shared" si="19"/>
        <v>0</v>
      </c>
      <c r="O118" s="132">
        <f t="shared" si="19"/>
        <v>0</v>
      </c>
      <c r="P118" s="132">
        <f t="shared" si="19"/>
        <v>0</v>
      </c>
      <c r="Q118" s="132">
        <f t="shared" si="19"/>
        <v>0</v>
      </c>
    </row>
    <row r="119" spans="1:17" ht="12" customHeight="1" x14ac:dyDescent="0.25">
      <c r="A119" s="166" t="s">
        <v>57</v>
      </c>
      <c r="B119" s="165">
        <f>RES_hhdet_tes!B$151</f>
        <v>0</v>
      </c>
      <c r="C119" s="165">
        <f>RES_hhdet_tes!C$151</f>
        <v>0</v>
      </c>
      <c r="D119" s="165">
        <f>RES_hhdet_tes!D$151</f>
        <v>0</v>
      </c>
      <c r="E119" s="165">
        <f>RES_hhdet_tes!E$151</f>
        <v>6.1495213469631095E-4</v>
      </c>
      <c r="F119" s="165">
        <f>RES_hhdet_tes!F$151</f>
        <v>6.9165016617248965E-4</v>
      </c>
      <c r="G119" s="165">
        <f>RES_hhdet_tes!G$151</f>
        <v>6.1774022350465736E-4</v>
      </c>
      <c r="H119" s="165">
        <f>RES_hhdet_tes!H$151</f>
        <v>6.8723378565504025E-4</v>
      </c>
      <c r="I119" s="165">
        <f>RES_hhdet_tes!I$151</f>
        <v>6.1140258957824347E-4</v>
      </c>
      <c r="J119" s="165">
        <f>RES_hhdet_tes!J$151</f>
        <v>2.3804392910944082E-4</v>
      </c>
      <c r="K119" s="165">
        <f>RES_hhdet_tes!K$151</f>
        <v>0</v>
      </c>
      <c r="L119" s="165">
        <f>RES_hhdet_tes!L$151</f>
        <v>0</v>
      </c>
      <c r="M119" s="165">
        <f>RES_hhdet_tes!M$151</f>
        <v>0</v>
      </c>
      <c r="N119" s="165">
        <f>RES_hhdet_tes!N$151</f>
        <v>0</v>
      </c>
      <c r="O119" s="165">
        <f>RES_hhdet_tes!O$151</f>
        <v>0</v>
      </c>
      <c r="P119" s="165">
        <f>RES_hhdet_tes!P$151</f>
        <v>0</v>
      </c>
      <c r="Q119" s="165">
        <f>RES_hhdet_tes!Q$151</f>
        <v>0</v>
      </c>
    </row>
    <row r="120" spans="1:17" ht="12" customHeight="1" x14ac:dyDescent="0.25">
      <c r="A120" s="147" t="s">
        <v>59</v>
      </c>
      <c r="B120" s="164">
        <f>RES_hhdet_tes!B$152</f>
        <v>0</v>
      </c>
      <c r="C120" s="164">
        <f>RES_hhdet_tes!C$152</f>
        <v>0</v>
      </c>
      <c r="D120" s="164">
        <f>RES_hhdet_tes!D$152</f>
        <v>0</v>
      </c>
      <c r="E120" s="164">
        <f>RES_hhdet_tes!E$152</f>
        <v>2.9196058406249131E-4</v>
      </c>
      <c r="F120" s="164">
        <f>RES_hhdet_tes!F$152</f>
        <v>3.3041538239260258E-4</v>
      </c>
      <c r="G120" s="164">
        <f>RES_hhdet_tes!G$152</f>
        <v>2.9725950264829302E-4</v>
      </c>
      <c r="H120" s="164">
        <f>RES_hhdet_tes!H$152</f>
        <v>3.3220925534559924E-4</v>
      </c>
      <c r="I120" s="164">
        <f>RES_hhdet_tes!I$152</f>
        <v>2.9746228835300154E-4</v>
      </c>
      <c r="J120" s="164">
        <f>RES_hhdet_tes!J$152</f>
        <v>1.161304084150651E-4</v>
      </c>
      <c r="K120" s="164">
        <f>RES_hhdet_tes!K$152</f>
        <v>0</v>
      </c>
      <c r="L120" s="164">
        <f>RES_hhdet_tes!L$152</f>
        <v>0</v>
      </c>
      <c r="M120" s="164">
        <f>RES_hhdet_tes!M$152</f>
        <v>0</v>
      </c>
      <c r="N120" s="164">
        <f>RES_hhdet_tes!N$152</f>
        <v>0</v>
      </c>
      <c r="O120" s="164">
        <f>RES_hhdet_tes!O$152</f>
        <v>0</v>
      </c>
      <c r="P120" s="164">
        <f>RES_hhdet_tes!P$152</f>
        <v>0</v>
      </c>
      <c r="Q120" s="164">
        <f>RES_hhdet_tes!Q$152</f>
        <v>0</v>
      </c>
    </row>
    <row r="121" spans="1:17" ht="12" customHeight="1" x14ac:dyDescent="0.25">
      <c r="A121" s="163" t="s">
        <v>142</v>
      </c>
      <c r="B121" s="162">
        <f>RES_hhdet_tes!B$153</f>
        <v>0.54761469744723468</v>
      </c>
      <c r="C121" s="162">
        <f>RES_hhdet_tes!C$153</f>
        <v>0.74821330687952214</v>
      </c>
      <c r="D121" s="162">
        <f>RES_hhdet_tes!D$153</f>
        <v>0.95092012156824213</v>
      </c>
      <c r="E121" s="162">
        <f>RES_hhdet_tes!E$153</f>
        <v>1.2881218032261741</v>
      </c>
      <c r="F121" s="162">
        <f>RES_hhdet_tes!F$153</f>
        <v>1.584148693633292</v>
      </c>
      <c r="G121" s="162">
        <f>RES_hhdet_tes!G$153</f>
        <v>1.9092310324391211</v>
      </c>
      <c r="H121" s="162">
        <f>RES_hhdet_tes!H$153</f>
        <v>2.3057509926375666</v>
      </c>
      <c r="I121" s="162">
        <f>RES_hhdet_tes!I$153</f>
        <v>2.5608153412869932</v>
      </c>
      <c r="J121" s="162">
        <f>RES_hhdet_tes!J$153</f>
        <v>2.7647644911492097</v>
      </c>
      <c r="K121" s="162">
        <f>RES_hhdet_tes!K$153</f>
        <v>3.0730172800777389</v>
      </c>
      <c r="L121" s="162">
        <f>RES_hhdet_tes!L$153</f>
        <v>3.3334171523930292</v>
      </c>
      <c r="M121" s="162">
        <f>RES_hhdet_tes!M$153</f>
        <v>3.7223246770756275</v>
      </c>
      <c r="N121" s="162">
        <f>RES_hhdet_tes!N$153</f>
        <v>4.474185723427115</v>
      </c>
      <c r="O121" s="162">
        <f>RES_hhdet_tes!O$153</f>
        <v>5.5137788244342847</v>
      </c>
      <c r="P121" s="162">
        <f>RES_hhdet_tes!P$153</f>
        <v>6.909059684917759</v>
      </c>
      <c r="Q121" s="162">
        <f>RES_hhdet_tes!Q$153</f>
        <v>11.279313304337624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1.1965922365554679E-2</v>
      </c>
      <c r="F122" s="160">
        <f t="shared" si="20"/>
        <v>1.6483382472286642E-2</v>
      </c>
      <c r="G122" s="160">
        <f t="shared" si="20"/>
        <v>2.3775711104388076E-2</v>
      </c>
      <c r="H122" s="160">
        <f t="shared" si="20"/>
        <v>3.6343226723218595E-2</v>
      </c>
      <c r="I122" s="160">
        <f t="shared" si="20"/>
        <v>4.9192594915384996E-2</v>
      </c>
      <c r="J122" s="160">
        <f t="shared" si="20"/>
        <v>6.5021319842353431E-2</v>
      </c>
      <c r="K122" s="160">
        <f t="shared" si="20"/>
        <v>9.3637545673926958E-2</v>
      </c>
      <c r="L122" s="160">
        <f t="shared" si="20"/>
        <v>0.13587366419421892</v>
      </c>
      <c r="M122" s="160">
        <f t="shared" si="20"/>
        <v>0.18800030134898271</v>
      </c>
      <c r="N122" s="160">
        <f t="shared" si="20"/>
        <v>0.27736726063965539</v>
      </c>
      <c r="O122" s="160">
        <f t="shared" si="20"/>
        <v>0.38661068907525309</v>
      </c>
      <c r="P122" s="160">
        <f t="shared" si="20"/>
        <v>0.53346772693903122</v>
      </c>
      <c r="Q122" s="160">
        <f t="shared" si="20"/>
        <v>0.9288190127140673</v>
      </c>
    </row>
    <row r="123" spans="1:17" ht="12" customHeight="1" x14ac:dyDescent="0.25">
      <c r="A123" s="148" t="s">
        <v>60</v>
      </c>
      <c r="B123" s="156">
        <f>RES_hhdet_tes!B$155</f>
        <v>0</v>
      </c>
      <c r="C123" s="156">
        <f>RES_hhdet_tes!C$155</f>
        <v>0</v>
      </c>
      <c r="D123" s="156">
        <f>RES_hhdet_tes!D$155</f>
        <v>0</v>
      </c>
      <c r="E123" s="156">
        <f>RES_hhdet_tes!E$155</f>
        <v>8.3529101377813487E-3</v>
      </c>
      <c r="F123" s="156">
        <f>RES_hhdet_tes!F$155</f>
        <v>1.1563864556663446E-2</v>
      </c>
      <c r="G123" s="156">
        <f>RES_hhdet_tes!G$155</f>
        <v>1.6641483040829044E-2</v>
      </c>
      <c r="H123" s="156">
        <f>RES_hhdet_tes!H$155</f>
        <v>2.5712530552159423E-2</v>
      </c>
      <c r="I123" s="156">
        <f>RES_hhdet_tes!I$155</f>
        <v>3.4356663283779051E-2</v>
      </c>
      <c r="J123" s="156">
        <f>RES_hhdet_tes!J$155</f>
        <v>4.4969469322685515E-2</v>
      </c>
      <c r="K123" s="156">
        <f>RES_hhdet_tes!K$155</f>
        <v>6.4948442277907387E-2</v>
      </c>
      <c r="L123" s="156">
        <f>RES_hhdet_tes!L$155</f>
        <v>9.4344255690745477E-2</v>
      </c>
      <c r="M123" s="156">
        <f>RES_hhdet_tes!M$155</f>
        <v>0.13234286184129188</v>
      </c>
      <c r="N123" s="156">
        <f>RES_hhdet_tes!N$155</f>
        <v>0.1940097037172431</v>
      </c>
      <c r="O123" s="156">
        <f>RES_hhdet_tes!O$155</f>
        <v>0.27056904627618017</v>
      </c>
      <c r="P123" s="156">
        <f>RES_hhdet_tes!P$155</f>
        <v>0.37077352585178136</v>
      </c>
      <c r="Q123" s="156">
        <f>RES_hhdet_tes!Q$155</f>
        <v>0.64955641314118884</v>
      </c>
    </row>
    <row r="124" spans="1:17" ht="12" customHeight="1" x14ac:dyDescent="0.25">
      <c r="A124" s="148" t="s">
        <v>59</v>
      </c>
      <c r="B124" s="156">
        <f>RES_hhdet_tes!B$156</f>
        <v>0</v>
      </c>
      <c r="C124" s="156">
        <f>RES_hhdet_tes!C$156</f>
        <v>0</v>
      </c>
      <c r="D124" s="156">
        <f>RES_hhdet_tes!D$156</f>
        <v>0</v>
      </c>
      <c r="E124" s="156">
        <f>RES_hhdet_tes!E$156</f>
        <v>3.6130122277733298E-3</v>
      </c>
      <c r="F124" s="156">
        <f>RES_hhdet_tes!F$156</f>
        <v>4.9195179156231944E-3</v>
      </c>
      <c r="G124" s="156">
        <f>RES_hhdet_tes!G$156</f>
        <v>7.1342280635590324E-3</v>
      </c>
      <c r="H124" s="156">
        <f>RES_hhdet_tes!H$156</f>
        <v>1.0630696171059172E-2</v>
      </c>
      <c r="I124" s="156">
        <f>RES_hhdet_tes!I$156</f>
        <v>1.4835931631605948E-2</v>
      </c>
      <c r="J124" s="156">
        <f>RES_hhdet_tes!J$156</f>
        <v>2.0051850519667923E-2</v>
      </c>
      <c r="K124" s="156">
        <f>RES_hhdet_tes!K$156</f>
        <v>2.8689103396019572E-2</v>
      </c>
      <c r="L124" s="156">
        <f>RES_hhdet_tes!L$156</f>
        <v>4.152940850347344E-2</v>
      </c>
      <c r="M124" s="156">
        <f>RES_hhdet_tes!M$156</f>
        <v>5.5657439507690823E-2</v>
      </c>
      <c r="N124" s="156">
        <f>RES_hhdet_tes!N$156</f>
        <v>8.3357556922412271E-2</v>
      </c>
      <c r="O124" s="156">
        <f>RES_hhdet_tes!O$156</f>
        <v>0.11604164279907295</v>
      </c>
      <c r="P124" s="156">
        <f>RES_hhdet_tes!P$156</f>
        <v>0.16269420108724986</v>
      </c>
      <c r="Q124" s="156">
        <f>RES_hhdet_tes!Q$156</f>
        <v>0.27926259957287847</v>
      </c>
    </row>
    <row r="125" spans="1:17" ht="12" customHeight="1" x14ac:dyDescent="0.25">
      <c r="A125" s="158" t="s">
        <v>62</v>
      </c>
      <c r="B125" s="157">
        <f>SUM(B126:B127)</f>
        <v>0.38309664816620731</v>
      </c>
      <c r="C125" s="157">
        <f t="shared" ref="C125:Q125" si="21">SUM(C126:C127)</f>
        <v>0.47080623027843527</v>
      </c>
      <c r="D125" s="157">
        <f t="shared" si="21"/>
        <v>0.57306712406466975</v>
      </c>
      <c r="E125" s="157">
        <f t="shared" si="21"/>
        <v>0.72919818518704538</v>
      </c>
      <c r="F125" s="157">
        <f t="shared" si="21"/>
        <v>0.85929823302174835</v>
      </c>
      <c r="G125" s="157">
        <f t="shared" si="21"/>
        <v>1.0210879037085667</v>
      </c>
      <c r="H125" s="157">
        <f t="shared" si="21"/>
        <v>1.2078639825786339</v>
      </c>
      <c r="I125" s="157">
        <f t="shared" si="21"/>
        <v>1.4052515482556323</v>
      </c>
      <c r="J125" s="157">
        <f t="shared" si="21"/>
        <v>1.5086934843623416</v>
      </c>
      <c r="K125" s="157">
        <f t="shared" si="21"/>
        <v>1.6284175976670383</v>
      </c>
      <c r="L125" s="157">
        <f t="shared" si="21"/>
        <v>1.7676243338148461</v>
      </c>
      <c r="M125" s="157">
        <f t="shared" si="21"/>
        <v>1.9031448495347154</v>
      </c>
      <c r="N125" s="157">
        <f t="shared" si="21"/>
        <v>2.3260869723572895</v>
      </c>
      <c r="O125" s="157">
        <f t="shared" si="21"/>
        <v>2.920639442145017</v>
      </c>
      <c r="P125" s="157">
        <f t="shared" si="21"/>
        <v>3.7222970712963832</v>
      </c>
      <c r="Q125" s="157">
        <f t="shared" si="21"/>
        <v>6.0107323177347851</v>
      </c>
    </row>
    <row r="126" spans="1:17" ht="12" customHeight="1" x14ac:dyDescent="0.25">
      <c r="A126" s="23" t="s">
        <v>57</v>
      </c>
      <c r="B126" s="156">
        <f>RES_hhdet_tes!B$158</f>
        <v>4.2864204787514674E-2</v>
      </c>
      <c r="C126" s="156">
        <f>RES_hhdet_tes!C$158</f>
        <v>6.8316206803271079E-2</v>
      </c>
      <c r="D126" s="156">
        <f>RES_hhdet_tes!D$158</f>
        <v>4.9465422378573792E-2</v>
      </c>
      <c r="E126" s="156">
        <f>RES_hhdet_tes!E$158</f>
        <v>5.4666177802472231E-2</v>
      </c>
      <c r="F126" s="156">
        <f>RES_hhdet_tes!F$158</f>
        <v>6.8255114501100417E-2</v>
      </c>
      <c r="G126" s="156">
        <f>RES_hhdet_tes!G$158</f>
        <v>3.821292881250174E-2</v>
      </c>
      <c r="H126" s="156">
        <f>RES_hhdet_tes!H$158</f>
        <v>5.2960776912222014E-2</v>
      </c>
      <c r="I126" s="156">
        <f>RES_hhdet_tes!I$158</f>
        <v>3.0827100234713977E-2</v>
      </c>
      <c r="J126" s="156">
        <f>RES_hhdet_tes!J$158</f>
        <v>3.1449581710113035E-2</v>
      </c>
      <c r="K126" s="156">
        <f>RES_hhdet_tes!K$158</f>
        <v>1.0602715739099633E-2</v>
      </c>
      <c r="L126" s="156">
        <f>RES_hhdet_tes!L$158</f>
        <v>3.9478169214602905E-2</v>
      </c>
      <c r="M126" s="156">
        <f>RES_hhdet_tes!M$158</f>
        <v>7.1877939737549357E-2</v>
      </c>
      <c r="N126" s="156">
        <f>RES_hhdet_tes!N$158</f>
        <v>0.1708336753922586</v>
      </c>
      <c r="O126" s="156">
        <f>RES_hhdet_tes!O$158</f>
        <v>0.16360355722195166</v>
      </c>
      <c r="P126" s="156">
        <f>RES_hhdet_tes!P$158</f>
        <v>0.28184287724807627</v>
      </c>
      <c r="Q126" s="156">
        <f>RES_hhdet_tes!Q$158</f>
        <v>0.4072669945744759</v>
      </c>
    </row>
    <row r="127" spans="1:17" ht="12" customHeight="1" x14ac:dyDescent="0.25">
      <c r="A127" s="29" t="s">
        <v>140</v>
      </c>
      <c r="B127" s="57">
        <f>RES_hhdet_tes!B$159</f>
        <v>0.34023244337869263</v>
      </c>
      <c r="C127" s="57">
        <f>RES_hhdet_tes!C$159</f>
        <v>0.40249002347516416</v>
      </c>
      <c r="D127" s="57">
        <f>RES_hhdet_tes!D$159</f>
        <v>0.52360170168609599</v>
      </c>
      <c r="E127" s="57">
        <f>RES_hhdet_tes!E$159</f>
        <v>0.6745320073845732</v>
      </c>
      <c r="F127" s="57">
        <f>RES_hhdet_tes!F$159</f>
        <v>0.7910431185206479</v>
      </c>
      <c r="G127" s="57">
        <f>RES_hhdet_tes!G$159</f>
        <v>0.98287497489606501</v>
      </c>
      <c r="H127" s="57">
        <f>RES_hhdet_tes!H$159</f>
        <v>1.1549032056664119</v>
      </c>
      <c r="I127" s="57">
        <f>RES_hhdet_tes!I$159</f>
        <v>1.3744244480209182</v>
      </c>
      <c r="J127" s="57">
        <f>RES_hhdet_tes!J$159</f>
        <v>1.4772439026522286</v>
      </c>
      <c r="K127" s="57">
        <f>RES_hhdet_tes!K$159</f>
        <v>1.6178148819279388</v>
      </c>
      <c r="L127" s="57">
        <f>RES_hhdet_tes!L$159</f>
        <v>1.7281461646002432</v>
      </c>
      <c r="M127" s="57">
        <f>RES_hhdet_tes!M$159</f>
        <v>1.8312669097971661</v>
      </c>
      <c r="N127" s="57">
        <f>RES_hhdet_tes!N$159</f>
        <v>2.1552532969650309</v>
      </c>
      <c r="O127" s="57">
        <f>RES_hhdet_tes!O$159</f>
        <v>2.7570358849230652</v>
      </c>
      <c r="P127" s="57">
        <f>RES_hhdet_tes!P$159</f>
        <v>3.4404541940483071</v>
      </c>
      <c r="Q127" s="57">
        <f>RES_hhdet_tes!Q$159</f>
        <v>5.6034653231603091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0.95426661583853589</v>
      </c>
      <c r="C129" s="175">
        <f t="shared" si="22"/>
        <v>0.98116556260396226</v>
      </c>
      <c r="D129" s="175">
        <f t="shared" si="22"/>
        <v>0.99530484808487818</v>
      </c>
      <c r="E129" s="175">
        <f t="shared" si="22"/>
        <v>1.0277808174141934</v>
      </c>
      <c r="F129" s="175">
        <f t="shared" si="22"/>
        <v>1.0494382490034073</v>
      </c>
      <c r="G129" s="175">
        <f t="shared" si="22"/>
        <v>1.078436179358943</v>
      </c>
      <c r="H129" s="175">
        <f t="shared" si="22"/>
        <v>1.1102607398590503</v>
      </c>
      <c r="I129" s="175">
        <f t="shared" si="22"/>
        <v>1.1423026235557785</v>
      </c>
      <c r="J129" s="175">
        <f t="shared" si="22"/>
        <v>1.1640430363897509</v>
      </c>
      <c r="K129" s="175">
        <f t="shared" si="22"/>
        <v>1.1923951234365591</v>
      </c>
      <c r="L129" s="175">
        <f t="shared" si="22"/>
        <v>1.2361839402977834</v>
      </c>
      <c r="M129" s="175">
        <f t="shared" si="22"/>
        <v>1.2629178762934152</v>
      </c>
      <c r="N129" s="175">
        <f t="shared" si="22"/>
        <v>1.3712251902261996</v>
      </c>
      <c r="O129" s="175">
        <f t="shared" si="22"/>
        <v>1.4667121154376128</v>
      </c>
      <c r="P129" s="175">
        <f t="shared" si="22"/>
        <v>1.5275527001348974</v>
      </c>
      <c r="Q129" s="175">
        <f t="shared" si="22"/>
        <v>1.6546944513534405</v>
      </c>
    </row>
    <row r="130" spans="1:17" ht="12" customHeight="1" x14ac:dyDescent="0.25">
      <c r="A130" s="158" t="s">
        <v>65</v>
      </c>
      <c r="B130" s="169">
        <f t="shared" si="22"/>
        <v>1.0531348405872332</v>
      </c>
      <c r="C130" s="169">
        <f t="shared" si="22"/>
        <v>1.0751311567224004</v>
      </c>
      <c r="D130" s="169">
        <f t="shared" si="22"/>
        <v>1.0968809906189267</v>
      </c>
      <c r="E130" s="169">
        <f t="shared" si="22"/>
        <v>1.1338462564951599</v>
      </c>
      <c r="F130" s="169">
        <f t="shared" si="22"/>
        <v>1.1674301378686873</v>
      </c>
      <c r="G130" s="169">
        <f t="shared" si="22"/>
        <v>1.2067462442825514</v>
      </c>
      <c r="H130" s="169">
        <f t="shared" si="22"/>
        <v>1.2550289317226151</v>
      </c>
      <c r="I130" s="169">
        <f t="shared" si="22"/>
        <v>1.3076411960851044</v>
      </c>
      <c r="J130" s="169">
        <f t="shared" si="22"/>
        <v>1.3432688050782735</v>
      </c>
      <c r="K130" s="169">
        <f t="shared" si="22"/>
        <v>1.3908090044810772</v>
      </c>
      <c r="L130" s="169">
        <f t="shared" si="22"/>
        <v>1.4433886824173223</v>
      </c>
      <c r="M130" s="169">
        <f t="shared" si="22"/>
        <v>1.5279080010917723</v>
      </c>
      <c r="N130" s="169">
        <f t="shared" si="22"/>
        <v>1.7281132468001539</v>
      </c>
      <c r="O130" s="169">
        <f t="shared" si="22"/>
        <v>1.9127531829657107</v>
      </c>
      <c r="P130" s="169">
        <f t="shared" si="22"/>
        <v>2.1232206660153405</v>
      </c>
      <c r="Q130" s="169">
        <f t="shared" si="22"/>
        <v>2.420440006878128</v>
      </c>
    </row>
    <row r="131" spans="1:17" ht="12" customHeight="1" x14ac:dyDescent="0.25">
      <c r="A131" s="23" t="s">
        <v>60</v>
      </c>
      <c r="B131" s="73">
        <f t="shared" si="22"/>
        <v>1.0531348405872332</v>
      </c>
      <c r="C131" s="73">
        <f t="shared" si="22"/>
        <v>1.0751311567224004</v>
      </c>
      <c r="D131" s="73">
        <f t="shared" si="22"/>
        <v>1.0968809906189267</v>
      </c>
      <c r="E131" s="73">
        <f t="shared" si="22"/>
        <v>1.1338462564951599</v>
      </c>
      <c r="F131" s="73">
        <f t="shared" si="22"/>
        <v>1.1674301378686873</v>
      </c>
      <c r="G131" s="73">
        <f t="shared" si="22"/>
        <v>1.2067462442825514</v>
      </c>
      <c r="H131" s="73">
        <f t="shared" si="22"/>
        <v>1.2550289317226151</v>
      </c>
      <c r="I131" s="73">
        <f t="shared" si="22"/>
        <v>1.3076411960851044</v>
      </c>
      <c r="J131" s="73">
        <f t="shared" si="22"/>
        <v>1.3432688050782735</v>
      </c>
      <c r="K131" s="73">
        <f t="shared" si="22"/>
        <v>1.3908090044810772</v>
      </c>
      <c r="L131" s="73">
        <f t="shared" si="22"/>
        <v>1.4433886824173223</v>
      </c>
      <c r="M131" s="73">
        <f t="shared" si="22"/>
        <v>1.5279080010917723</v>
      </c>
      <c r="N131" s="73">
        <f t="shared" si="22"/>
        <v>1.7281132468001539</v>
      </c>
      <c r="O131" s="73">
        <f t="shared" si="22"/>
        <v>1.9127531829657107</v>
      </c>
      <c r="P131" s="73">
        <f t="shared" si="22"/>
        <v>2.1232206660153405</v>
      </c>
      <c r="Q131" s="73">
        <f t="shared" si="22"/>
        <v>2.420440006878128</v>
      </c>
    </row>
    <row r="132" spans="1:17" ht="12" customHeight="1" x14ac:dyDescent="0.25">
      <c r="A132" s="158" t="s">
        <v>112</v>
      </c>
      <c r="B132" s="169">
        <f t="shared" si="22"/>
        <v>1.5170385479732043</v>
      </c>
      <c r="C132" s="169">
        <f t="shared" si="22"/>
        <v>1.5944022358861005</v>
      </c>
      <c r="D132" s="169">
        <f t="shared" si="22"/>
        <v>1.6513515260406273</v>
      </c>
      <c r="E132" s="169">
        <f t="shared" si="22"/>
        <v>1.7288937411384189</v>
      </c>
      <c r="F132" s="169">
        <f t="shared" si="22"/>
        <v>1.7886762930193176</v>
      </c>
      <c r="G132" s="169">
        <f t="shared" si="22"/>
        <v>1.8507792305478152</v>
      </c>
      <c r="H132" s="169">
        <f t="shared" si="22"/>
        <v>1.9206135755825684</v>
      </c>
      <c r="I132" s="169">
        <f t="shared" si="22"/>
        <v>1.9924283937158429</v>
      </c>
      <c r="J132" s="169">
        <f t="shared" si="22"/>
        <v>2.0335841046814562</v>
      </c>
      <c r="K132" s="169">
        <f t="shared" si="22"/>
        <v>2.087103501247586</v>
      </c>
      <c r="L132" s="169">
        <f t="shared" si="22"/>
        <v>2.146921370407981</v>
      </c>
      <c r="M132" s="169">
        <f t="shared" si="22"/>
        <v>2.2392660258602972</v>
      </c>
      <c r="N132" s="169">
        <f t="shared" si="22"/>
        <v>2.4466625900436472</v>
      </c>
      <c r="O132" s="169">
        <f t="shared" si="22"/>
        <v>2.6224498499728428</v>
      </c>
      <c r="P132" s="169">
        <f t="shared" si="22"/>
        <v>2.8045426273200262</v>
      </c>
      <c r="Q132" s="169">
        <f t="shared" si="22"/>
        <v>3.0281696290648465</v>
      </c>
    </row>
    <row r="133" spans="1:17" ht="12" customHeight="1" x14ac:dyDescent="0.25">
      <c r="A133" s="23" t="s">
        <v>60</v>
      </c>
      <c r="B133" s="73">
        <f t="shared" si="22"/>
        <v>1.5170385479732043</v>
      </c>
      <c r="C133" s="73">
        <f t="shared" si="22"/>
        <v>1.5944022358861005</v>
      </c>
      <c r="D133" s="73">
        <f t="shared" si="22"/>
        <v>1.6513515260406273</v>
      </c>
      <c r="E133" s="73">
        <f t="shared" si="22"/>
        <v>1.7288937411384189</v>
      </c>
      <c r="F133" s="73">
        <f t="shared" si="22"/>
        <v>1.7886762930193176</v>
      </c>
      <c r="G133" s="73">
        <f t="shared" si="22"/>
        <v>1.8507792305478152</v>
      </c>
      <c r="H133" s="73">
        <f t="shared" si="22"/>
        <v>1.9206135755825684</v>
      </c>
      <c r="I133" s="73">
        <f t="shared" si="22"/>
        <v>1.9924283937158429</v>
      </c>
      <c r="J133" s="73">
        <f t="shared" si="22"/>
        <v>2.0335841046814562</v>
      </c>
      <c r="K133" s="73">
        <f t="shared" si="22"/>
        <v>2.087103501247586</v>
      </c>
      <c r="L133" s="73">
        <f t="shared" si="22"/>
        <v>2.146921370407981</v>
      </c>
      <c r="M133" s="73">
        <f t="shared" si="22"/>
        <v>2.2392660258602972</v>
      </c>
      <c r="N133" s="73">
        <f t="shared" si="22"/>
        <v>2.4466625900436472</v>
      </c>
      <c r="O133" s="73">
        <f t="shared" si="22"/>
        <v>2.6224498499728428</v>
      </c>
      <c r="P133" s="73">
        <f t="shared" si="22"/>
        <v>2.8045426273200262</v>
      </c>
      <c r="Q133" s="73">
        <f t="shared" si="22"/>
        <v>3.0281696290648465</v>
      </c>
    </row>
    <row r="134" spans="1:17" ht="12" customHeight="1" x14ac:dyDescent="0.25">
      <c r="A134" s="158" t="s">
        <v>63</v>
      </c>
      <c r="B134" s="169">
        <f t="shared" si="22"/>
        <v>0.58625456624409555</v>
      </c>
      <c r="C134" s="169">
        <f t="shared" si="22"/>
        <v>0.61490421047670529</v>
      </c>
      <c r="D134" s="169">
        <f t="shared" si="22"/>
        <v>0.63302892934538724</v>
      </c>
      <c r="E134" s="169">
        <f t="shared" si="22"/>
        <v>0.65523383058387974</v>
      </c>
      <c r="F134" s="169">
        <f t="shared" si="22"/>
        <v>0.66857935732744411</v>
      </c>
      <c r="G134" s="169">
        <f t="shared" si="22"/>
        <v>0.6829597041269263</v>
      </c>
      <c r="H134" s="169">
        <f t="shared" si="22"/>
        <v>0.69185887138271929</v>
      </c>
      <c r="I134" s="169">
        <f t="shared" si="22"/>
        <v>0.69990415627160518</v>
      </c>
      <c r="J134" s="169">
        <f t="shared" si="22"/>
        <v>0.70728554080139594</v>
      </c>
      <c r="K134" s="169">
        <f t="shared" si="22"/>
        <v>0.71341064141371435</v>
      </c>
      <c r="L134" s="169">
        <f t="shared" si="22"/>
        <v>0.71701606066431001</v>
      </c>
      <c r="M134" s="169">
        <f t="shared" si="22"/>
        <v>0.72193275860322637</v>
      </c>
      <c r="N134" s="169">
        <f t="shared" si="22"/>
        <v>0.72740551306450207</v>
      </c>
      <c r="O134" s="169">
        <f t="shared" si="22"/>
        <v>0.73191704986576989</v>
      </c>
      <c r="P134" s="169">
        <f t="shared" si="22"/>
        <v>0.73602670224908906</v>
      </c>
      <c r="Q134" s="169">
        <f t="shared" si="22"/>
        <v>0.73989129297899814</v>
      </c>
    </row>
    <row r="135" spans="1:17" ht="12" customHeight="1" x14ac:dyDescent="0.25">
      <c r="A135" s="167" t="s">
        <v>144</v>
      </c>
      <c r="B135" s="174">
        <f t="shared" si="22"/>
        <v>0.47448511545003003</v>
      </c>
      <c r="C135" s="174">
        <f t="shared" si="22"/>
        <v>0.48585416152346045</v>
      </c>
      <c r="D135" s="174">
        <f t="shared" si="22"/>
        <v>0.49554304038955294</v>
      </c>
      <c r="E135" s="174">
        <f t="shared" si="22"/>
        <v>0.5019472457048838</v>
      </c>
      <c r="F135" s="174">
        <f t="shared" si="22"/>
        <v>0.51109280754380604</v>
      </c>
      <c r="G135" s="174">
        <f t="shared" si="22"/>
        <v>0.52729933789782135</v>
      </c>
      <c r="H135" s="174">
        <f t="shared" si="22"/>
        <v>0.53346683474442613</v>
      </c>
      <c r="I135" s="174">
        <f t="shared" si="22"/>
        <v>0.54809953746784945</v>
      </c>
      <c r="J135" s="174">
        <f t="shared" si="22"/>
        <v>0.55269459384326758</v>
      </c>
      <c r="K135" s="174" t="str">
        <f t="shared" si="22"/>
        <v/>
      </c>
      <c r="L135" s="174" t="str">
        <f t="shared" si="22"/>
        <v/>
      </c>
      <c r="M135" s="174" t="str">
        <f t="shared" si="22"/>
        <v/>
      </c>
      <c r="N135" s="174" t="str">
        <f t="shared" si="22"/>
        <v/>
      </c>
      <c r="O135" s="174" t="str">
        <f t="shared" si="22"/>
        <v/>
      </c>
      <c r="P135" s="174" t="str">
        <f t="shared" si="22"/>
        <v/>
      </c>
      <c r="Q135" s="174" t="str">
        <f t="shared" si="22"/>
        <v/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>
        <f t="shared" si="22"/>
        <v>0.64264175088816666</v>
      </c>
      <c r="F136" s="174">
        <f t="shared" si="22"/>
        <v>0.64369840349410579</v>
      </c>
      <c r="G136" s="174">
        <f t="shared" si="22"/>
        <v>0.64431301784018635</v>
      </c>
      <c r="H136" s="174">
        <f t="shared" si="22"/>
        <v>0.64571395206868454</v>
      </c>
      <c r="I136" s="174">
        <f t="shared" si="22"/>
        <v>0.64641138320735581</v>
      </c>
      <c r="J136" s="174">
        <f t="shared" si="22"/>
        <v>0.64953729793208848</v>
      </c>
      <c r="K136" s="174" t="str">
        <f t="shared" si="22"/>
        <v/>
      </c>
      <c r="L136" s="174" t="str">
        <f t="shared" si="22"/>
        <v/>
      </c>
      <c r="M136" s="174" t="str">
        <f t="shared" si="22"/>
        <v/>
      </c>
      <c r="N136" s="174" t="str">
        <f t="shared" si="22"/>
        <v/>
      </c>
      <c r="O136" s="174" t="str">
        <f t="shared" si="22"/>
        <v/>
      </c>
      <c r="P136" s="174" t="str">
        <f t="shared" si="22"/>
        <v/>
      </c>
      <c r="Q136" s="174" t="str">
        <f t="shared" si="22"/>
        <v/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>
        <f t="shared" si="22"/>
        <v>0.5494247839210582</v>
      </c>
      <c r="F137" s="173">
        <f t="shared" si="22"/>
        <v>0.55006965327319846</v>
      </c>
      <c r="G137" s="173">
        <f t="shared" si="22"/>
        <v>0.55015026194221583</v>
      </c>
      <c r="H137" s="173">
        <f t="shared" si="22"/>
        <v>0.55129757019385239</v>
      </c>
      <c r="I137" s="173">
        <f t="shared" si="22"/>
        <v>0.55153166847795165</v>
      </c>
      <c r="J137" s="173">
        <f t="shared" si="22"/>
        <v>0.55469820177314222</v>
      </c>
      <c r="K137" s="173" t="str">
        <f t="shared" si="22"/>
        <v/>
      </c>
      <c r="L137" s="173" t="str">
        <f t="shared" si="22"/>
        <v/>
      </c>
      <c r="M137" s="173" t="str">
        <f t="shared" si="22"/>
        <v/>
      </c>
      <c r="N137" s="173" t="str">
        <f t="shared" si="22"/>
        <v/>
      </c>
      <c r="O137" s="173" t="str">
        <f t="shared" si="22"/>
        <v/>
      </c>
      <c r="P137" s="173" t="str">
        <f t="shared" si="22"/>
        <v/>
      </c>
      <c r="Q137" s="173" t="str">
        <f t="shared" si="22"/>
        <v/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>
        <f t="shared" si="22"/>
        <v>1</v>
      </c>
      <c r="F138" s="172">
        <f t="shared" si="22"/>
        <v>1.0000000000000002</v>
      </c>
      <c r="G138" s="172">
        <f t="shared" si="22"/>
        <v>0.99999999999999967</v>
      </c>
      <c r="H138" s="172">
        <f t="shared" si="22"/>
        <v>1</v>
      </c>
      <c r="I138" s="172">
        <f t="shared" si="22"/>
        <v>1.0000000000000002</v>
      </c>
      <c r="J138" s="172">
        <f t="shared" si="22"/>
        <v>0.99999999999999967</v>
      </c>
      <c r="K138" s="172" t="str">
        <f t="shared" si="22"/>
        <v/>
      </c>
      <c r="L138" s="172" t="str">
        <f t="shared" si="22"/>
        <v/>
      </c>
      <c r="M138" s="172" t="str">
        <f t="shared" si="22"/>
        <v/>
      </c>
      <c r="N138" s="172" t="str">
        <f t="shared" si="22"/>
        <v/>
      </c>
      <c r="O138" s="172" t="str">
        <f t="shared" si="22"/>
        <v/>
      </c>
      <c r="P138" s="172" t="str">
        <f t="shared" si="22"/>
        <v/>
      </c>
      <c r="Q138" s="172" t="str">
        <f t="shared" si="22"/>
        <v/>
      </c>
    </row>
    <row r="139" spans="1:17" ht="12" customHeight="1" x14ac:dyDescent="0.25">
      <c r="A139" s="163" t="s">
        <v>142</v>
      </c>
      <c r="B139" s="171">
        <f t="shared" si="22"/>
        <v>0.60628653640837182</v>
      </c>
      <c r="C139" s="171">
        <f t="shared" si="22"/>
        <v>0.63379071664366426</v>
      </c>
      <c r="D139" s="171">
        <f t="shared" si="22"/>
        <v>0.65130267732849023</v>
      </c>
      <c r="E139" s="171">
        <f t="shared" si="22"/>
        <v>0.66865979723246671</v>
      </c>
      <c r="F139" s="171">
        <f t="shared" si="22"/>
        <v>0.67971821782603725</v>
      </c>
      <c r="G139" s="171">
        <f t="shared" si="22"/>
        <v>0.68894591062473043</v>
      </c>
      <c r="H139" s="171">
        <f t="shared" si="22"/>
        <v>0.69623222007451369</v>
      </c>
      <c r="I139" s="171">
        <f t="shared" si="22"/>
        <v>0.70222467619816686</v>
      </c>
      <c r="J139" s="171">
        <f t="shared" si="22"/>
        <v>0.70681675001753053</v>
      </c>
      <c r="K139" s="171">
        <f t="shared" si="22"/>
        <v>0.71136731815027443</v>
      </c>
      <c r="L139" s="171">
        <f t="shared" si="22"/>
        <v>0.71430841294279868</v>
      </c>
      <c r="M139" s="171">
        <f t="shared" si="22"/>
        <v>0.718735935926889</v>
      </c>
      <c r="N139" s="171">
        <f t="shared" si="22"/>
        <v>0.72353151991312681</v>
      </c>
      <c r="O139" s="171">
        <f t="shared" si="22"/>
        <v>0.72766927801964976</v>
      </c>
      <c r="P139" s="171">
        <f t="shared" si="22"/>
        <v>0.73140764407827197</v>
      </c>
      <c r="Q139" s="171">
        <f t="shared" si="22"/>
        <v>0.73513527690379266</v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>
        <f t="shared" si="22"/>
        <v>0.77144653960020104</v>
      </c>
      <c r="F140" s="170">
        <f t="shared" si="22"/>
        <v>0.77201805684184643</v>
      </c>
      <c r="G140" s="170">
        <f t="shared" si="22"/>
        <v>0.77510303787330226</v>
      </c>
      <c r="H140" s="170">
        <f t="shared" si="22"/>
        <v>0.77623130981076249</v>
      </c>
      <c r="I140" s="170">
        <f t="shared" si="22"/>
        <v>0.78100040471593735</v>
      </c>
      <c r="J140" s="170">
        <f t="shared" si="22"/>
        <v>0.78482549721872819</v>
      </c>
      <c r="K140" s="170">
        <f t="shared" si="22"/>
        <v>0.78766079958174884</v>
      </c>
      <c r="L140" s="170">
        <f t="shared" si="22"/>
        <v>0.79053176049678131</v>
      </c>
      <c r="M140" s="170">
        <f t="shared" si="22"/>
        <v>0.79164963303250357</v>
      </c>
      <c r="N140" s="170">
        <f t="shared" si="22"/>
        <v>0.79617031293847584</v>
      </c>
      <c r="O140" s="170">
        <f t="shared" si="22"/>
        <v>0.79838545241786196</v>
      </c>
      <c r="P140" s="170">
        <f t="shared" si="22"/>
        <v>0.80158938028478144</v>
      </c>
      <c r="Q140" s="170">
        <f t="shared" si="22"/>
        <v>0.80297695974783023</v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>
        <f t="shared" si="22"/>
        <v>0.70204277945468552</v>
      </c>
      <c r="F141" s="73">
        <f t="shared" si="22"/>
        <v>0.70376133824772658</v>
      </c>
      <c r="G141" s="73">
        <f t="shared" si="22"/>
        <v>0.70694398390855495</v>
      </c>
      <c r="H141" s="73">
        <f t="shared" si="22"/>
        <v>0.71049889158344459</v>
      </c>
      <c r="I141" s="73">
        <f t="shared" si="22"/>
        <v>0.71352345944439921</v>
      </c>
      <c r="J141" s="73">
        <f t="shared" si="22"/>
        <v>0.71611685019421145</v>
      </c>
      <c r="K141" s="73">
        <f t="shared" si="22"/>
        <v>0.72011757019327882</v>
      </c>
      <c r="L141" s="73">
        <f t="shared" si="22"/>
        <v>0.72379374459912849</v>
      </c>
      <c r="M141" s="73">
        <f t="shared" si="22"/>
        <v>0.72787151571263708</v>
      </c>
      <c r="N141" s="73">
        <f t="shared" si="22"/>
        <v>0.73205894892544876</v>
      </c>
      <c r="O141" s="73">
        <f t="shared" si="22"/>
        <v>0.73484458738607294</v>
      </c>
      <c r="P141" s="73">
        <f t="shared" si="22"/>
        <v>0.73739072368360237</v>
      </c>
      <c r="Q141" s="73">
        <f t="shared" si="22"/>
        <v>0.74027168754219996</v>
      </c>
    </row>
    <row r="142" spans="1:17" ht="12" customHeight="1" x14ac:dyDescent="0.25">
      <c r="A142" s="148" t="s">
        <v>59</v>
      </c>
      <c r="B142" s="73" t="str">
        <f t="shared" si="22"/>
        <v/>
      </c>
      <c r="C142" s="73" t="str">
        <f t="shared" si="22"/>
        <v/>
      </c>
      <c r="D142" s="73" t="str">
        <f t="shared" si="22"/>
        <v/>
      </c>
      <c r="E142" s="73">
        <f t="shared" si="22"/>
        <v>0.99999999999999989</v>
      </c>
      <c r="F142" s="73">
        <f t="shared" si="22"/>
        <v>1</v>
      </c>
      <c r="G142" s="73">
        <f t="shared" si="22"/>
        <v>0.99999999999999989</v>
      </c>
      <c r="H142" s="73">
        <f t="shared" si="22"/>
        <v>0.99999999999999967</v>
      </c>
      <c r="I142" s="73">
        <f t="shared" si="22"/>
        <v>1</v>
      </c>
      <c r="J142" s="73">
        <f t="shared" si="22"/>
        <v>1.0000000000000004</v>
      </c>
      <c r="K142" s="73">
        <f t="shared" si="22"/>
        <v>0.99999999999999989</v>
      </c>
      <c r="L142" s="73">
        <f t="shared" si="22"/>
        <v>1</v>
      </c>
      <c r="M142" s="73">
        <f t="shared" si="22"/>
        <v>1.0000000000000002</v>
      </c>
      <c r="N142" s="73">
        <f t="shared" si="22"/>
        <v>1</v>
      </c>
      <c r="O142" s="73">
        <f t="shared" si="22"/>
        <v>1.0000000000000002</v>
      </c>
      <c r="P142" s="73">
        <f t="shared" si="22"/>
        <v>0.99999999999999967</v>
      </c>
      <c r="Q142" s="73">
        <f t="shared" si="22"/>
        <v>1</v>
      </c>
    </row>
    <row r="143" spans="1:17" ht="12" customHeight="1" x14ac:dyDescent="0.25">
      <c r="A143" s="158" t="s">
        <v>62</v>
      </c>
      <c r="B143" s="169">
        <f t="shared" si="22"/>
        <v>0.69690343592958215</v>
      </c>
      <c r="C143" s="169">
        <f t="shared" si="22"/>
        <v>0.69268587445160779</v>
      </c>
      <c r="D143" s="169">
        <f t="shared" si="22"/>
        <v>0.73668911335815546</v>
      </c>
      <c r="E143" s="169">
        <f t="shared" si="22"/>
        <v>0.75245053409112794</v>
      </c>
      <c r="F143" s="169">
        <f t="shared" si="22"/>
        <v>0.75578387992334983</v>
      </c>
      <c r="G143" s="169">
        <f t="shared" si="22"/>
        <v>0.78883478928265938</v>
      </c>
      <c r="H143" s="169">
        <f t="shared" si="22"/>
        <v>0.78825246529566761</v>
      </c>
      <c r="I143" s="169">
        <f t="shared" si="22"/>
        <v>0.80538581934088627</v>
      </c>
      <c r="J143" s="169">
        <f t="shared" si="22"/>
        <v>0.80827775821666492</v>
      </c>
      <c r="K143" s="169">
        <f t="shared" si="22"/>
        <v>0.81986043959907662</v>
      </c>
      <c r="L143" s="169">
        <f t="shared" si="22"/>
        <v>0.81177619981819915</v>
      </c>
      <c r="M143" s="169">
        <f t="shared" si="22"/>
        <v>0.80466551944679277</v>
      </c>
      <c r="N143" s="169">
        <f t="shared" si="22"/>
        <v>0.78614775506548795</v>
      </c>
      <c r="O143" s="169">
        <f t="shared" si="22"/>
        <v>0.79884794204542575</v>
      </c>
      <c r="P143" s="169">
        <f t="shared" si="22"/>
        <v>0.78939160875820713</v>
      </c>
      <c r="Q143" s="169">
        <f t="shared" si="22"/>
        <v>0.79637214394537714</v>
      </c>
    </row>
    <row r="144" spans="1:17" ht="12" customHeight="1" x14ac:dyDescent="0.25">
      <c r="A144" s="23" t="s">
        <v>57</v>
      </c>
      <c r="B144" s="73">
        <f t="shared" si="22"/>
        <v>0.3893307863795929</v>
      </c>
      <c r="C144" s="73">
        <f t="shared" si="22"/>
        <v>0.40841410444916826</v>
      </c>
      <c r="D144" s="73">
        <f t="shared" si="22"/>
        <v>0.41512730121165109</v>
      </c>
      <c r="E144" s="73">
        <f t="shared" si="22"/>
        <v>0.42402926541891062</v>
      </c>
      <c r="F144" s="73">
        <f t="shared" si="22"/>
        <v>0.43175213463336076</v>
      </c>
      <c r="G144" s="73">
        <f t="shared" si="22"/>
        <v>0.44737088174464223</v>
      </c>
      <c r="H144" s="73">
        <f t="shared" si="22"/>
        <v>0.4484188741750092</v>
      </c>
      <c r="I144" s="73">
        <f t="shared" si="22"/>
        <v>0.45072566778258066</v>
      </c>
      <c r="J144" s="73">
        <f t="shared" si="22"/>
        <v>0.45080160812056946</v>
      </c>
      <c r="K144" s="73">
        <f t="shared" si="22"/>
        <v>0.45365049791947004</v>
      </c>
      <c r="L144" s="73">
        <f t="shared" si="22"/>
        <v>0.46138369891615061</v>
      </c>
      <c r="M144" s="73">
        <f t="shared" si="22"/>
        <v>0.46389165394972759</v>
      </c>
      <c r="N144" s="73">
        <f t="shared" si="22"/>
        <v>0.46660833885426661</v>
      </c>
      <c r="O144" s="73">
        <f t="shared" si="22"/>
        <v>0.46720743884768978</v>
      </c>
      <c r="P144" s="73">
        <f t="shared" si="22"/>
        <v>0.46882188906813888</v>
      </c>
      <c r="Q144" s="73">
        <f t="shared" ref="Q144" si="23">IF(Q126=0,"",Q126/Q108)</f>
        <v>0.47031110367838613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0.77393180615864954</v>
      </c>
      <c r="C145" s="65">
        <f t="shared" si="24"/>
        <v>0.78548394317041181</v>
      </c>
      <c r="D145" s="65">
        <f t="shared" si="24"/>
        <v>0.79485549158066393</v>
      </c>
      <c r="E145" s="65">
        <f t="shared" si="24"/>
        <v>0.80284505575458776</v>
      </c>
      <c r="F145" s="65">
        <f t="shared" si="24"/>
        <v>0.80811516066328482</v>
      </c>
      <c r="G145" s="65">
        <f t="shared" si="24"/>
        <v>0.81295926735134993</v>
      </c>
      <c r="H145" s="65">
        <f t="shared" si="24"/>
        <v>0.81663283302187128</v>
      </c>
      <c r="I145" s="65">
        <f t="shared" si="24"/>
        <v>0.81985517017814435</v>
      </c>
      <c r="J145" s="65">
        <f t="shared" si="24"/>
        <v>0.82215743235757666</v>
      </c>
      <c r="K145" s="65">
        <f t="shared" si="24"/>
        <v>0.82422098384152598</v>
      </c>
      <c r="L145" s="65">
        <f t="shared" si="24"/>
        <v>0.82610817369704748</v>
      </c>
      <c r="M145" s="65">
        <f t="shared" si="24"/>
        <v>0.82855547180420586</v>
      </c>
      <c r="N145" s="65">
        <f t="shared" si="24"/>
        <v>0.83126983704508917</v>
      </c>
      <c r="O145" s="65">
        <f t="shared" si="24"/>
        <v>0.83397663772103781</v>
      </c>
      <c r="P145" s="65">
        <f t="shared" si="24"/>
        <v>0.83623339042079314</v>
      </c>
      <c r="Q145" s="65">
        <f t="shared" si="24"/>
        <v>0.83862991182213287</v>
      </c>
    </row>
    <row r="147" spans="1:17" ht="12" customHeight="1" x14ac:dyDescent="0.25">
      <c r="A147" s="152" t="s">
        <v>121</v>
      </c>
      <c r="B147" s="168">
        <f>SUM(B148,B150,B152,B161)</f>
        <v>0.71853291013523024</v>
      </c>
      <c r="C147" s="168">
        <f t="shared" ref="C147:Q147" si="25">SUM(C148,C150,C152,C161)</f>
        <v>0.89835169976171292</v>
      </c>
      <c r="D147" s="168">
        <f t="shared" si="25"/>
        <v>0.82747316008367022</v>
      </c>
      <c r="E147" s="168">
        <f t="shared" si="25"/>
        <v>0.82007355314155728</v>
      </c>
      <c r="F147" s="168">
        <f t="shared" si="25"/>
        <v>0.89284509434462422</v>
      </c>
      <c r="G147" s="168">
        <f t="shared" si="25"/>
        <v>0.55721694024015489</v>
      </c>
      <c r="H147" s="168">
        <f t="shared" si="25"/>
        <v>0.62156084528559041</v>
      </c>
      <c r="I147" s="168">
        <f t="shared" si="25"/>
        <v>0.41847345805648195</v>
      </c>
      <c r="J147" s="168">
        <f t="shared" si="25"/>
        <v>0.26334839061449761</v>
      </c>
      <c r="K147" s="168">
        <f t="shared" si="25"/>
        <v>6.1745782800397435E-2</v>
      </c>
      <c r="L147" s="168">
        <f t="shared" si="25"/>
        <v>0.22605094789981431</v>
      </c>
      <c r="M147" s="168">
        <f t="shared" si="25"/>
        <v>0.40934608014605534</v>
      </c>
      <c r="N147" s="168">
        <f t="shared" si="25"/>
        <v>0.96723624739258096</v>
      </c>
      <c r="O147" s="168">
        <f t="shared" si="25"/>
        <v>0.92511254030291112</v>
      </c>
      <c r="P147" s="168">
        <f t="shared" si="25"/>
        <v>1.5882203560709978</v>
      </c>
      <c r="Q147" s="168">
        <f t="shared" si="25"/>
        <v>2.2877341665014859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156">
        <f>RES_hhdet_emi!B$145</f>
        <v>0</v>
      </c>
      <c r="C149" s="156">
        <f>RES_hhdet_emi!C$145</f>
        <v>0</v>
      </c>
      <c r="D149" s="156">
        <f>RES_hhdet_emi!D$145</f>
        <v>0</v>
      </c>
      <c r="E149" s="156">
        <f>RES_hhdet_emi!E$145</f>
        <v>0</v>
      </c>
      <c r="F149" s="156">
        <f>RES_hhdet_emi!F$145</f>
        <v>0</v>
      </c>
      <c r="G149" s="156">
        <f>RES_hhdet_emi!G$145</f>
        <v>0</v>
      </c>
      <c r="H149" s="156">
        <f>RES_hhdet_emi!H$145</f>
        <v>0</v>
      </c>
      <c r="I149" s="156">
        <f>RES_hhdet_emi!I$145</f>
        <v>0</v>
      </c>
      <c r="J149" s="156">
        <f>RES_hhdet_emi!J$145</f>
        <v>0</v>
      </c>
      <c r="K149" s="156">
        <f>RES_hhdet_emi!K$145</f>
        <v>0</v>
      </c>
      <c r="L149" s="156">
        <f>RES_hhdet_emi!L$145</f>
        <v>0</v>
      </c>
      <c r="M149" s="156">
        <f>RES_hhdet_emi!M$145</f>
        <v>0</v>
      </c>
      <c r="N149" s="156">
        <f>RES_hhdet_emi!N$145</f>
        <v>0</v>
      </c>
      <c r="O149" s="156">
        <f>RES_hhdet_emi!O$145</f>
        <v>0</v>
      </c>
      <c r="P149" s="156">
        <f>RES_hhdet_emi!P$145</f>
        <v>0</v>
      </c>
      <c r="Q149" s="156">
        <f>RES_hhdet_emi!Q$145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RES_hhdet_emi!B$147</f>
        <v>0</v>
      </c>
      <c r="C151" s="156">
        <f>RES_hhdet_emi!C$147</f>
        <v>0</v>
      </c>
      <c r="D151" s="156">
        <f>RES_hhdet_emi!D$147</f>
        <v>0</v>
      </c>
      <c r="E151" s="156">
        <f>RES_hhdet_emi!E$147</f>
        <v>0</v>
      </c>
      <c r="F151" s="156">
        <f>RES_hhdet_emi!F$147</f>
        <v>0</v>
      </c>
      <c r="G151" s="156">
        <f>RES_hhdet_emi!G$147</f>
        <v>0</v>
      </c>
      <c r="H151" s="156">
        <f>RES_hhdet_emi!H$147</f>
        <v>0</v>
      </c>
      <c r="I151" s="156">
        <f>RES_hhdet_emi!I$147</f>
        <v>0</v>
      </c>
      <c r="J151" s="156">
        <f>RES_hhdet_emi!J$147</f>
        <v>0</v>
      </c>
      <c r="K151" s="156">
        <f>RES_hhdet_emi!K$147</f>
        <v>0</v>
      </c>
      <c r="L151" s="156">
        <f>RES_hhdet_emi!L$147</f>
        <v>0</v>
      </c>
      <c r="M151" s="156">
        <f>RES_hhdet_emi!M$147</f>
        <v>0</v>
      </c>
      <c r="N151" s="156">
        <f>RES_hhdet_emi!N$147</f>
        <v>0</v>
      </c>
      <c r="O151" s="156">
        <f>RES_hhdet_emi!O$147</f>
        <v>0</v>
      </c>
      <c r="P151" s="156">
        <f>RES_hhdet_emi!P$147</f>
        <v>0</v>
      </c>
      <c r="Q151" s="156">
        <f>RES_hhdet_emi!Q$147</f>
        <v>0</v>
      </c>
    </row>
    <row r="152" spans="1:17" ht="12" customHeight="1" x14ac:dyDescent="0.25">
      <c r="A152" s="158" t="s">
        <v>63</v>
      </c>
      <c r="B152" s="157">
        <f>SUM(B153:B154,B157:B158)</f>
        <v>0.42767049967343346</v>
      </c>
      <c r="C152" s="157">
        <f t="shared" ref="C152:Q152" si="28">SUM(C153:C154,C157:C158)</f>
        <v>0.45644092842892137</v>
      </c>
      <c r="D152" s="157">
        <f t="shared" si="28"/>
        <v>0.51267513400782483</v>
      </c>
      <c r="E152" s="157">
        <f t="shared" si="28"/>
        <v>0.47948154532039422</v>
      </c>
      <c r="F152" s="157">
        <f t="shared" si="28"/>
        <v>0.47519529139868016</v>
      </c>
      <c r="G152" s="157">
        <f t="shared" si="28"/>
        <v>0.33155714669585573</v>
      </c>
      <c r="H152" s="157">
        <f t="shared" si="28"/>
        <v>0.30954112861526306</v>
      </c>
      <c r="I152" s="157">
        <f t="shared" si="28"/>
        <v>0.23778435650291935</v>
      </c>
      <c r="J152" s="157">
        <f t="shared" si="28"/>
        <v>7.9041746415615413E-2</v>
      </c>
      <c r="K152" s="157">
        <f t="shared" si="28"/>
        <v>0</v>
      </c>
      <c r="L152" s="157">
        <f t="shared" si="28"/>
        <v>0</v>
      </c>
      <c r="M152" s="157">
        <f t="shared" si="28"/>
        <v>0</v>
      </c>
      <c r="N152" s="157">
        <f t="shared" si="28"/>
        <v>0</v>
      </c>
      <c r="O152" s="157">
        <f t="shared" si="28"/>
        <v>0</v>
      </c>
      <c r="P152" s="157">
        <f t="shared" si="28"/>
        <v>0</v>
      </c>
      <c r="Q152" s="157">
        <f t="shared" si="28"/>
        <v>0</v>
      </c>
    </row>
    <row r="153" spans="1:17" ht="12" customHeight="1" x14ac:dyDescent="0.25">
      <c r="A153" s="167" t="s">
        <v>144</v>
      </c>
      <c r="B153" s="132">
        <f>RES_hhdet_emi!B$149</f>
        <v>0.42767049967343346</v>
      </c>
      <c r="C153" s="132">
        <f>RES_hhdet_emi!C$149</f>
        <v>0.45644092842892137</v>
      </c>
      <c r="D153" s="132">
        <f>RES_hhdet_emi!D$149</f>
        <v>0.51267513400782483</v>
      </c>
      <c r="E153" s="132">
        <f>RES_hhdet_emi!E$149</f>
        <v>0.47652459081889276</v>
      </c>
      <c r="F153" s="132">
        <f>RES_hhdet_emi!F$149</f>
        <v>0.47187343867156978</v>
      </c>
      <c r="G153" s="132">
        <f>RES_hhdet_emi!G$149</f>
        <v>0.32859070285067615</v>
      </c>
      <c r="H153" s="132">
        <f>RES_hhdet_emi!H$149</f>
        <v>0.30624783844085307</v>
      </c>
      <c r="I153" s="132">
        <f>RES_hhdet_emi!I$149</f>
        <v>0.23485570028829308</v>
      </c>
      <c r="J153" s="132">
        <f>RES_hhdet_emi!J$149</f>
        <v>7.7908010442754444E-2</v>
      </c>
      <c r="K153" s="132">
        <f>RES_hhdet_emi!K$149</f>
        <v>0</v>
      </c>
      <c r="L153" s="132">
        <f>RES_hhdet_emi!L$149</f>
        <v>0</v>
      </c>
      <c r="M153" s="132">
        <f>RES_hhdet_emi!M$149</f>
        <v>0</v>
      </c>
      <c r="N153" s="132">
        <f>RES_hhdet_emi!N$149</f>
        <v>0</v>
      </c>
      <c r="O153" s="132">
        <f>RES_hhdet_emi!O$149</f>
        <v>0</v>
      </c>
      <c r="P153" s="132">
        <f>RES_hhdet_emi!P$149</f>
        <v>0</v>
      </c>
      <c r="Q153" s="132">
        <f>RES_hhdet_emi!Q$149</f>
        <v>0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2.9569545015014805E-3</v>
      </c>
      <c r="F154" s="132">
        <f t="shared" si="29"/>
        <v>3.3218527271104041E-3</v>
      </c>
      <c r="G154" s="132">
        <f t="shared" si="29"/>
        <v>2.9664438451795952E-3</v>
      </c>
      <c r="H154" s="132">
        <f t="shared" si="29"/>
        <v>3.2932901744099799E-3</v>
      </c>
      <c r="I154" s="132">
        <f t="shared" si="29"/>
        <v>2.9286562146262651E-3</v>
      </c>
      <c r="J154" s="132">
        <f t="shared" si="29"/>
        <v>1.1337359728609661E-3</v>
      </c>
      <c r="K154" s="132">
        <f t="shared" si="29"/>
        <v>0</v>
      </c>
      <c r="L154" s="132">
        <f t="shared" si="29"/>
        <v>0</v>
      </c>
      <c r="M154" s="132">
        <f t="shared" si="29"/>
        <v>0</v>
      </c>
      <c r="N154" s="132">
        <f t="shared" si="29"/>
        <v>0</v>
      </c>
      <c r="O154" s="132">
        <f t="shared" si="29"/>
        <v>0</v>
      </c>
      <c r="P154" s="132">
        <f t="shared" si="29"/>
        <v>0</v>
      </c>
      <c r="Q154" s="132">
        <f t="shared" si="29"/>
        <v>0</v>
      </c>
    </row>
    <row r="155" spans="1:17" ht="12" customHeight="1" x14ac:dyDescent="0.25">
      <c r="A155" s="166" t="s">
        <v>57</v>
      </c>
      <c r="B155" s="165">
        <f>RES_hhdet_emi!B$151</f>
        <v>0</v>
      </c>
      <c r="C155" s="165">
        <f>RES_hhdet_emi!C$151</f>
        <v>0</v>
      </c>
      <c r="D155" s="165">
        <f>RES_hhdet_emi!D$151</f>
        <v>0</v>
      </c>
      <c r="E155" s="165">
        <f>RES_hhdet_emi!E$151</f>
        <v>2.9569545015014805E-3</v>
      </c>
      <c r="F155" s="165">
        <f>RES_hhdet_emi!F$151</f>
        <v>3.3218527271104041E-3</v>
      </c>
      <c r="G155" s="165">
        <f>RES_hhdet_emi!G$151</f>
        <v>2.9664438451795952E-3</v>
      </c>
      <c r="H155" s="165">
        <f>RES_hhdet_emi!H$151</f>
        <v>3.2932901744099799E-3</v>
      </c>
      <c r="I155" s="165">
        <f>RES_hhdet_emi!I$151</f>
        <v>2.9286562146262651E-3</v>
      </c>
      <c r="J155" s="165">
        <f>RES_hhdet_emi!J$151</f>
        <v>1.1337359728609661E-3</v>
      </c>
      <c r="K155" s="165">
        <f>RES_hhdet_emi!K$151</f>
        <v>0</v>
      </c>
      <c r="L155" s="165">
        <f>RES_hhdet_emi!L$151</f>
        <v>0</v>
      </c>
      <c r="M155" s="165">
        <f>RES_hhdet_emi!M$151</f>
        <v>0</v>
      </c>
      <c r="N155" s="165">
        <f>RES_hhdet_emi!N$151</f>
        <v>0</v>
      </c>
      <c r="O155" s="165">
        <f>RES_hhdet_emi!O$151</f>
        <v>0</v>
      </c>
      <c r="P155" s="165">
        <f>RES_hhdet_emi!P$151</f>
        <v>0</v>
      </c>
      <c r="Q155" s="165">
        <f>RES_hhdet_emi!Q$151</f>
        <v>0</v>
      </c>
    </row>
    <row r="156" spans="1:17" ht="12" customHeight="1" x14ac:dyDescent="0.25">
      <c r="A156" s="147" t="s">
        <v>59</v>
      </c>
      <c r="B156" s="164">
        <f>RES_hhdet_emi!B$152</f>
        <v>0</v>
      </c>
      <c r="C156" s="164">
        <f>RES_hhdet_emi!C$152</f>
        <v>0</v>
      </c>
      <c r="D156" s="164">
        <f>RES_hhdet_emi!D$152</f>
        <v>0</v>
      </c>
      <c r="E156" s="164">
        <f>RES_hhdet_emi!E$152</f>
        <v>0</v>
      </c>
      <c r="F156" s="164">
        <f>RES_hhdet_emi!F$152</f>
        <v>0</v>
      </c>
      <c r="G156" s="164">
        <f>RES_hhdet_emi!G$152</f>
        <v>0</v>
      </c>
      <c r="H156" s="164">
        <f>RES_hhdet_emi!H$152</f>
        <v>0</v>
      </c>
      <c r="I156" s="164">
        <f>RES_hhdet_emi!I$152</f>
        <v>0</v>
      </c>
      <c r="J156" s="164">
        <f>RES_hhdet_emi!J$152</f>
        <v>0</v>
      </c>
      <c r="K156" s="164">
        <f>RES_hhdet_emi!K$152</f>
        <v>0</v>
      </c>
      <c r="L156" s="164">
        <f>RES_hhdet_emi!L$152</f>
        <v>0</v>
      </c>
      <c r="M156" s="164">
        <f>RES_hhdet_emi!M$152</f>
        <v>0</v>
      </c>
      <c r="N156" s="164">
        <f>RES_hhdet_emi!N$152</f>
        <v>0</v>
      </c>
      <c r="O156" s="164">
        <f>RES_hhdet_emi!O$152</f>
        <v>0</v>
      </c>
      <c r="P156" s="164">
        <f>RES_hhdet_emi!P$152</f>
        <v>0</v>
      </c>
      <c r="Q156" s="164">
        <f>RES_hhdet_emi!Q$152</f>
        <v>0</v>
      </c>
    </row>
    <row r="157" spans="1:17" ht="12" customHeight="1" x14ac:dyDescent="0.25">
      <c r="A157" s="163" t="s">
        <v>142</v>
      </c>
      <c r="B157" s="162">
        <f>RES_hhdet_emi!B$153</f>
        <v>0</v>
      </c>
      <c r="C157" s="162">
        <f>RES_hhdet_emi!C$153</f>
        <v>0</v>
      </c>
      <c r="D157" s="162">
        <f>RES_hhdet_emi!D$153</f>
        <v>0</v>
      </c>
      <c r="E157" s="162">
        <f>RES_hhdet_emi!E$153</f>
        <v>0</v>
      </c>
      <c r="F157" s="162">
        <f>RES_hhdet_emi!F$153</f>
        <v>0</v>
      </c>
      <c r="G157" s="162">
        <f>RES_hhdet_emi!G$153</f>
        <v>0</v>
      </c>
      <c r="H157" s="162">
        <f>RES_hhdet_emi!H$153</f>
        <v>0</v>
      </c>
      <c r="I157" s="162">
        <f>RES_hhdet_emi!I$153</f>
        <v>0</v>
      </c>
      <c r="J157" s="162">
        <f>RES_hhdet_emi!J$153</f>
        <v>0</v>
      </c>
      <c r="K157" s="162">
        <f>RES_hhdet_emi!K$153</f>
        <v>0</v>
      </c>
      <c r="L157" s="162">
        <f>RES_hhdet_emi!L$153</f>
        <v>0</v>
      </c>
      <c r="M157" s="162">
        <f>RES_hhdet_emi!M$153</f>
        <v>0</v>
      </c>
      <c r="N157" s="162">
        <f>RES_hhdet_emi!N$153</f>
        <v>0</v>
      </c>
      <c r="O157" s="162">
        <f>RES_hhdet_emi!O$153</f>
        <v>0</v>
      </c>
      <c r="P157" s="162">
        <f>RES_hhdet_emi!P$153</f>
        <v>0</v>
      </c>
      <c r="Q157" s="162">
        <f>RES_hhdet_emi!Q$153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RES_hhdet_emi!B$155</f>
        <v>0</v>
      </c>
      <c r="C159" s="156">
        <f>RES_hhdet_emi!C$155</f>
        <v>0</v>
      </c>
      <c r="D159" s="156">
        <f>RES_hhdet_emi!D$155</f>
        <v>0</v>
      </c>
      <c r="E159" s="156">
        <f>RES_hhdet_emi!E$155</f>
        <v>0</v>
      </c>
      <c r="F159" s="156">
        <f>RES_hhdet_emi!F$155</f>
        <v>0</v>
      </c>
      <c r="G159" s="156">
        <f>RES_hhdet_emi!G$155</f>
        <v>0</v>
      </c>
      <c r="H159" s="156">
        <f>RES_hhdet_emi!H$155</f>
        <v>0</v>
      </c>
      <c r="I159" s="156">
        <f>RES_hhdet_emi!I$155</f>
        <v>0</v>
      </c>
      <c r="J159" s="156">
        <f>RES_hhdet_emi!J$155</f>
        <v>0</v>
      </c>
      <c r="K159" s="156">
        <f>RES_hhdet_emi!K$155</f>
        <v>0</v>
      </c>
      <c r="L159" s="156">
        <f>RES_hhdet_emi!L$155</f>
        <v>0</v>
      </c>
      <c r="M159" s="156">
        <f>RES_hhdet_emi!M$155</f>
        <v>0</v>
      </c>
      <c r="N159" s="156">
        <f>RES_hhdet_emi!N$155</f>
        <v>0</v>
      </c>
      <c r="O159" s="156">
        <f>RES_hhdet_emi!O$155</f>
        <v>0</v>
      </c>
      <c r="P159" s="156">
        <f>RES_hhdet_emi!P$155</f>
        <v>0</v>
      </c>
      <c r="Q159" s="156">
        <f>RES_hhdet_emi!Q$155</f>
        <v>0</v>
      </c>
    </row>
    <row r="160" spans="1:17" ht="12" customHeight="1" x14ac:dyDescent="0.25">
      <c r="A160" s="148" t="s">
        <v>59</v>
      </c>
      <c r="B160" s="156">
        <f>RES_hhdet_emi!B$156</f>
        <v>0</v>
      </c>
      <c r="C160" s="156">
        <f>RES_hhdet_emi!C$156</f>
        <v>0</v>
      </c>
      <c r="D160" s="156">
        <f>RES_hhdet_emi!D$156</f>
        <v>0</v>
      </c>
      <c r="E160" s="156">
        <f>RES_hhdet_emi!E$156</f>
        <v>0</v>
      </c>
      <c r="F160" s="156">
        <f>RES_hhdet_emi!F$156</f>
        <v>0</v>
      </c>
      <c r="G160" s="156">
        <f>RES_hhdet_emi!G$156</f>
        <v>0</v>
      </c>
      <c r="H160" s="156">
        <f>RES_hhdet_emi!H$156</f>
        <v>0</v>
      </c>
      <c r="I160" s="156">
        <f>RES_hhdet_emi!I$156</f>
        <v>0</v>
      </c>
      <c r="J160" s="156">
        <f>RES_hhdet_emi!J$156</f>
        <v>0</v>
      </c>
      <c r="K160" s="156">
        <f>RES_hhdet_emi!K$156</f>
        <v>0</v>
      </c>
      <c r="L160" s="156">
        <f>RES_hhdet_emi!L$156</f>
        <v>0</v>
      </c>
      <c r="M160" s="156">
        <f>RES_hhdet_emi!M$156</f>
        <v>0</v>
      </c>
      <c r="N160" s="156">
        <f>RES_hhdet_emi!N$156</f>
        <v>0</v>
      </c>
      <c r="O160" s="156">
        <f>RES_hhdet_emi!O$156</f>
        <v>0</v>
      </c>
      <c r="P160" s="156">
        <f>RES_hhdet_emi!P$156</f>
        <v>0</v>
      </c>
      <c r="Q160" s="156">
        <f>RES_hhdet_emi!Q$156</f>
        <v>0</v>
      </c>
    </row>
    <row r="161" spans="1:17" ht="12" customHeight="1" x14ac:dyDescent="0.25">
      <c r="A161" s="158" t="s">
        <v>62</v>
      </c>
      <c r="B161" s="157">
        <f>SUM(B162:B163)</f>
        <v>0.29086241046179673</v>
      </c>
      <c r="C161" s="157">
        <f t="shared" ref="C161:Q161" si="31">SUM(C162:C163)</f>
        <v>0.44191077133279155</v>
      </c>
      <c r="D161" s="157">
        <f t="shared" si="31"/>
        <v>0.31479802607584545</v>
      </c>
      <c r="E161" s="157">
        <f t="shared" si="31"/>
        <v>0.340592007821163</v>
      </c>
      <c r="F161" s="157">
        <f t="shared" si="31"/>
        <v>0.417649802945944</v>
      </c>
      <c r="G161" s="157">
        <f t="shared" si="31"/>
        <v>0.22565979354429919</v>
      </c>
      <c r="H161" s="157">
        <f t="shared" si="31"/>
        <v>0.31201971667032735</v>
      </c>
      <c r="I161" s="157">
        <f t="shared" si="31"/>
        <v>0.18068910155356258</v>
      </c>
      <c r="J161" s="157">
        <f t="shared" si="31"/>
        <v>0.18430664419888221</v>
      </c>
      <c r="K161" s="157">
        <f t="shared" si="31"/>
        <v>6.1745782800397435E-2</v>
      </c>
      <c r="L161" s="157">
        <f t="shared" si="31"/>
        <v>0.22605094789981431</v>
      </c>
      <c r="M161" s="157">
        <f t="shared" si="31"/>
        <v>0.40934608014605534</v>
      </c>
      <c r="N161" s="157">
        <f t="shared" si="31"/>
        <v>0.96723624739258096</v>
      </c>
      <c r="O161" s="157">
        <f t="shared" si="31"/>
        <v>0.92511254030291112</v>
      </c>
      <c r="P161" s="157">
        <f t="shared" si="31"/>
        <v>1.5882203560709978</v>
      </c>
      <c r="Q161" s="157">
        <f t="shared" si="31"/>
        <v>2.2877341665014859</v>
      </c>
    </row>
    <row r="162" spans="1:17" ht="12" customHeight="1" x14ac:dyDescent="0.25">
      <c r="A162" s="23" t="s">
        <v>57</v>
      </c>
      <c r="B162" s="156">
        <f>RES_hhdet_emi!B$158</f>
        <v>0.29086241046179673</v>
      </c>
      <c r="C162" s="156">
        <f>RES_hhdet_emi!C$158</f>
        <v>0.44191077133279155</v>
      </c>
      <c r="D162" s="156">
        <f>RES_hhdet_emi!D$158</f>
        <v>0.31479802607584545</v>
      </c>
      <c r="E162" s="156">
        <f>RES_hhdet_emi!E$158</f>
        <v>0.340592007821163</v>
      </c>
      <c r="F162" s="156">
        <f>RES_hhdet_emi!F$158</f>
        <v>0.417649802945944</v>
      </c>
      <c r="G162" s="156">
        <f>RES_hhdet_emi!G$158</f>
        <v>0.22565979354429919</v>
      </c>
      <c r="H162" s="156">
        <f>RES_hhdet_emi!H$158</f>
        <v>0.31201971667032735</v>
      </c>
      <c r="I162" s="156">
        <f>RES_hhdet_emi!I$158</f>
        <v>0.18068910155356258</v>
      </c>
      <c r="J162" s="156">
        <f>RES_hhdet_emi!J$158</f>
        <v>0.18430664419888221</v>
      </c>
      <c r="K162" s="156">
        <f>RES_hhdet_emi!K$158</f>
        <v>6.1745782800397435E-2</v>
      </c>
      <c r="L162" s="156">
        <f>RES_hhdet_emi!L$158</f>
        <v>0.22605094789981431</v>
      </c>
      <c r="M162" s="156">
        <f>RES_hhdet_emi!M$158</f>
        <v>0.40934608014605534</v>
      </c>
      <c r="N162" s="156">
        <f>RES_hhdet_emi!N$158</f>
        <v>0.96723624739258096</v>
      </c>
      <c r="O162" s="156">
        <f>RES_hhdet_emi!O$158</f>
        <v>0.92511254030291112</v>
      </c>
      <c r="P162" s="156">
        <f>RES_hhdet_emi!P$158</f>
        <v>1.5882203560709978</v>
      </c>
      <c r="Q162" s="156">
        <f>RES_hhdet_emi!Q$158</f>
        <v>2.2877341665014859</v>
      </c>
    </row>
    <row r="163" spans="1:17" ht="12" customHeight="1" x14ac:dyDescent="0.25">
      <c r="A163" s="29" t="s">
        <v>140</v>
      </c>
      <c r="B163" s="57">
        <f>RES_hhdet_emi!B$159</f>
        <v>0</v>
      </c>
      <c r="C163" s="57">
        <f>RES_hhdet_emi!C$159</f>
        <v>0</v>
      </c>
      <c r="D163" s="57">
        <f>RES_hhdet_emi!D$159</f>
        <v>0</v>
      </c>
      <c r="E163" s="57">
        <f>RES_hhdet_emi!E$159</f>
        <v>0</v>
      </c>
      <c r="F163" s="57">
        <f>RES_hhdet_emi!F$159</f>
        <v>0</v>
      </c>
      <c r="G163" s="57">
        <f>RES_hhdet_emi!G$159</f>
        <v>0</v>
      </c>
      <c r="H163" s="57">
        <f>RES_hhdet_emi!H$159</f>
        <v>0</v>
      </c>
      <c r="I163" s="57">
        <f>RES_hhdet_emi!I$159</f>
        <v>0</v>
      </c>
      <c r="J163" s="57">
        <f>RES_hhdet_emi!J$159</f>
        <v>0</v>
      </c>
      <c r="K163" s="57">
        <f>RES_hhdet_emi!K$159</f>
        <v>0</v>
      </c>
      <c r="L163" s="57">
        <f>RES_hhdet_emi!L$159</f>
        <v>0</v>
      </c>
      <c r="M163" s="57">
        <f>RES_hhdet_emi!M$159</f>
        <v>0</v>
      </c>
      <c r="N163" s="57">
        <f>RES_hhdet_emi!N$159</f>
        <v>0</v>
      </c>
      <c r="O163" s="57">
        <f>RES_hhdet_emi!O$159</f>
        <v>0</v>
      </c>
      <c r="P163" s="57">
        <f>RES_hhdet_emi!P$159</f>
        <v>0</v>
      </c>
      <c r="Q163" s="57">
        <f>RES_hhdet_emi!Q$159</f>
        <v>0</v>
      </c>
    </row>
    <row r="165" spans="1:17" ht="12" customHeight="1" x14ac:dyDescent="0.25">
      <c r="A165" s="152" t="s">
        <v>198</v>
      </c>
      <c r="B165" s="168">
        <f>SUM(B166,B168,B170,B179)</f>
        <v>11765.055406090418</v>
      </c>
      <c r="C165" s="168">
        <f t="shared" ref="C165:Q165" si="32">SUM(C166,C168,C170,C179)</f>
        <v>12669.485576019506</v>
      </c>
      <c r="D165" s="168">
        <f t="shared" si="32"/>
        <v>11965.489074515663</v>
      </c>
      <c r="E165" s="168">
        <f t="shared" si="32"/>
        <v>12043.83735929373</v>
      </c>
      <c r="F165" s="168">
        <f t="shared" si="32"/>
        <v>11598.606852810142</v>
      </c>
      <c r="G165" s="168">
        <f t="shared" si="32"/>
        <v>11037.003903894552</v>
      </c>
      <c r="H165" s="168">
        <f t="shared" si="32"/>
        <v>10942.789262888849</v>
      </c>
      <c r="I165" s="168">
        <f t="shared" si="32"/>
        <v>10066.752607646178</v>
      </c>
      <c r="J165" s="168">
        <f t="shared" si="32"/>
        <v>9892.6172017226618</v>
      </c>
      <c r="K165" s="168">
        <f t="shared" si="32"/>
        <v>9837.418254803024</v>
      </c>
      <c r="L165" s="168">
        <f t="shared" si="32"/>
        <v>10652.127837470152</v>
      </c>
      <c r="M165" s="168">
        <f t="shared" si="32"/>
        <v>9615.7267294461035</v>
      </c>
      <c r="N165" s="168">
        <f t="shared" si="32"/>
        <v>8935.8240752307174</v>
      </c>
      <c r="O165" s="168">
        <f t="shared" si="32"/>
        <v>8542.5778872711926</v>
      </c>
      <c r="P165" s="168">
        <f t="shared" si="32"/>
        <v>7360.5754500635894</v>
      </c>
      <c r="Q165" s="168">
        <f t="shared" si="32"/>
        <v>7081.2431118835411</v>
      </c>
    </row>
    <row r="166" spans="1:17" ht="12" customHeight="1" x14ac:dyDescent="0.25">
      <c r="A166" s="158" t="s">
        <v>65</v>
      </c>
      <c r="B166" s="157">
        <f>B167</f>
        <v>8514.2676451856241</v>
      </c>
      <c r="C166" s="157">
        <f t="shared" ref="C166:Q166" si="33">C167</f>
        <v>9377.7729635455453</v>
      </c>
      <c r="D166" s="157">
        <f t="shared" si="33"/>
        <v>8588.9614792051379</v>
      </c>
      <c r="E166" s="157">
        <f t="shared" si="33"/>
        <v>8642.5727495271076</v>
      </c>
      <c r="F166" s="157">
        <f t="shared" si="33"/>
        <v>8169.233776083538</v>
      </c>
      <c r="G166" s="157">
        <f t="shared" si="33"/>
        <v>7640.5763004344271</v>
      </c>
      <c r="H166" s="157">
        <f t="shared" si="33"/>
        <v>7484.2083576726272</v>
      </c>
      <c r="I166" s="157">
        <f t="shared" si="33"/>
        <v>6703.8212351908314</v>
      </c>
      <c r="J166" s="157">
        <f t="shared" si="33"/>
        <v>6522.7269893803505</v>
      </c>
      <c r="K166" s="157">
        <f t="shared" si="33"/>
        <v>6379.0889807618096</v>
      </c>
      <c r="L166" s="157">
        <f t="shared" si="33"/>
        <v>7071.4057949695207</v>
      </c>
      <c r="M166" s="157">
        <f t="shared" si="33"/>
        <v>5955.485242875674</v>
      </c>
      <c r="N166" s="157">
        <f t="shared" si="33"/>
        <v>5354.4915858901513</v>
      </c>
      <c r="O166" s="157">
        <f t="shared" si="33"/>
        <v>4981.8931199190492</v>
      </c>
      <c r="P166" s="157">
        <f t="shared" si="33"/>
        <v>3887.7066638532178</v>
      </c>
      <c r="Q166" s="157">
        <f t="shared" si="33"/>
        <v>3599.8106112196083</v>
      </c>
    </row>
    <row r="167" spans="1:17" ht="12" customHeight="1" x14ac:dyDescent="0.25">
      <c r="A167" s="23" t="s">
        <v>60</v>
      </c>
      <c r="B167" s="156">
        <f>IF(B95=0,0,B95/0.086*1000000/B$7)</f>
        <v>8514.2676451856241</v>
      </c>
      <c r="C167" s="156">
        <f t="shared" ref="C167:Q167" si="34">IF(C95=0,0,C95/0.086*1000000/C$7)</f>
        <v>9377.7729635455453</v>
      </c>
      <c r="D167" s="156">
        <f t="shared" si="34"/>
        <v>8588.9614792051379</v>
      </c>
      <c r="E167" s="156">
        <f t="shared" si="34"/>
        <v>8642.5727495271076</v>
      </c>
      <c r="F167" s="156">
        <f t="shared" si="34"/>
        <v>8169.233776083538</v>
      </c>
      <c r="G167" s="156">
        <f t="shared" si="34"/>
        <v>7640.5763004344271</v>
      </c>
      <c r="H167" s="156">
        <f t="shared" si="34"/>
        <v>7484.2083576726272</v>
      </c>
      <c r="I167" s="156">
        <f t="shared" si="34"/>
        <v>6703.8212351908314</v>
      </c>
      <c r="J167" s="156">
        <f t="shared" si="34"/>
        <v>6522.7269893803505</v>
      </c>
      <c r="K167" s="156">
        <f t="shared" si="34"/>
        <v>6379.0889807618096</v>
      </c>
      <c r="L167" s="156">
        <f t="shared" si="34"/>
        <v>7071.4057949695207</v>
      </c>
      <c r="M167" s="156">
        <f t="shared" si="34"/>
        <v>5955.485242875674</v>
      </c>
      <c r="N167" s="156">
        <f t="shared" si="34"/>
        <v>5354.4915858901513</v>
      </c>
      <c r="O167" s="156">
        <f t="shared" si="34"/>
        <v>4981.8931199190492</v>
      </c>
      <c r="P167" s="156">
        <f t="shared" si="34"/>
        <v>3887.7066638532178</v>
      </c>
      <c r="Q167" s="156">
        <f t="shared" si="34"/>
        <v>3599.8106112196083</v>
      </c>
    </row>
    <row r="168" spans="1:17" ht="12" customHeight="1" x14ac:dyDescent="0.25">
      <c r="A168" s="158" t="s">
        <v>112</v>
      </c>
      <c r="B168" s="157">
        <f>B169</f>
        <v>259.86727684134354</v>
      </c>
      <c r="C168" s="157">
        <f t="shared" ref="C168:Q168" si="35">C169</f>
        <v>250.48929027421099</v>
      </c>
      <c r="D168" s="157">
        <f t="shared" si="35"/>
        <v>242.44255209189328</v>
      </c>
      <c r="E168" s="157">
        <f t="shared" si="35"/>
        <v>236.6226076016917</v>
      </c>
      <c r="F168" s="157">
        <f t="shared" si="35"/>
        <v>228.28627584298999</v>
      </c>
      <c r="G168" s="157">
        <f t="shared" si="35"/>
        <v>222.48336429021435</v>
      </c>
      <c r="H168" s="157">
        <f t="shared" si="35"/>
        <v>218.13534409559571</v>
      </c>
      <c r="I168" s="157">
        <f t="shared" si="35"/>
        <v>212.59811167773611</v>
      </c>
      <c r="J168" s="157">
        <f t="shared" si="35"/>
        <v>202.69512412991622</v>
      </c>
      <c r="K168" s="157">
        <f t="shared" si="35"/>
        <v>206.58048377186404</v>
      </c>
      <c r="L168" s="157">
        <f t="shared" si="35"/>
        <v>205.96932432893695</v>
      </c>
      <c r="M168" s="157">
        <f t="shared" si="35"/>
        <v>207.71641104724472</v>
      </c>
      <c r="N168" s="157">
        <f t="shared" si="35"/>
        <v>193.5356977302954</v>
      </c>
      <c r="O168" s="157">
        <f t="shared" si="35"/>
        <v>171.09383806537966</v>
      </c>
      <c r="P168" s="157">
        <f t="shared" si="35"/>
        <v>182.37203566640906</v>
      </c>
      <c r="Q168" s="157">
        <f t="shared" si="35"/>
        <v>161.44546712695239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259.86727684134354</v>
      </c>
      <c r="C169" s="156">
        <f t="shared" si="36"/>
        <v>250.48929027421099</v>
      </c>
      <c r="D169" s="156">
        <f t="shared" si="36"/>
        <v>242.44255209189328</v>
      </c>
      <c r="E169" s="156">
        <f t="shared" si="36"/>
        <v>236.6226076016917</v>
      </c>
      <c r="F169" s="156">
        <f t="shared" si="36"/>
        <v>228.28627584298999</v>
      </c>
      <c r="G169" s="156">
        <f t="shared" si="36"/>
        <v>222.48336429021435</v>
      </c>
      <c r="H169" s="156">
        <f t="shared" si="36"/>
        <v>218.13534409559571</v>
      </c>
      <c r="I169" s="156">
        <f t="shared" si="36"/>
        <v>212.59811167773611</v>
      </c>
      <c r="J169" s="156">
        <f t="shared" si="36"/>
        <v>202.69512412991622</v>
      </c>
      <c r="K169" s="156">
        <f t="shared" si="36"/>
        <v>206.58048377186404</v>
      </c>
      <c r="L169" s="156">
        <f t="shared" si="36"/>
        <v>205.96932432893695</v>
      </c>
      <c r="M169" s="156">
        <f t="shared" si="36"/>
        <v>207.71641104724472</v>
      </c>
      <c r="N169" s="156">
        <f t="shared" si="36"/>
        <v>193.5356977302954</v>
      </c>
      <c r="O169" s="156">
        <f t="shared" si="36"/>
        <v>171.09383806537966</v>
      </c>
      <c r="P169" s="156">
        <f t="shared" si="36"/>
        <v>182.37203566640906</v>
      </c>
      <c r="Q169" s="156">
        <f t="shared" si="36"/>
        <v>161.44546712695239</v>
      </c>
    </row>
    <row r="170" spans="1:17" ht="12" customHeight="1" x14ac:dyDescent="0.25">
      <c r="A170" s="158" t="s">
        <v>63</v>
      </c>
      <c r="B170" s="157">
        <f t="shared" si="36"/>
        <v>1972.7605947391487</v>
      </c>
      <c r="C170" s="157">
        <f t="shared" si="36"/>
        <v>2024.4626233363263</v>
      </c>
      <c r="D170" s="157">
        <f t="shared" si="36"/>
        <v>2131.6140066947873</v>
      </c>
      <c r="E170" s="157">
        <f t="shared" si="36"/>
        <v>2173.0387372656419</v>
      </c>
      <c r="F170" s="157">
        <f t="shared" si="36"/>
        <v>2209.1526131129349</v>
      </c>
      <c r="G170" s="157">
        <f t="shared" si="36"/>
        <v>2200.8733928877441</v>
      </c>
      <c r="H170" s="157">
        <f t="shared" si="36"/>
        <v>2249.0252036104512</v>
      </c>
      <c r="I170" s="157">
        <f t="shared" si="36"/>
        <v>2159.0022936991022</v>
      </c>
      <c r="J170" s="157">
        <f t="shared" si="36"/>
        <v>2163.676146506356</v>
      </c>
      <c r="K170" s="157">
        <f t="shared" si="36"/>
        <v>2246.5038759950321</v>
      </c>
      <c r="L170" s="157">
        <f t="shared" si="36"/>
        <v>2327.3669019776471</v>
      </c>
      <c r="M170" s="157">
        <f t="shared" si="36"/>
        <v>2403.166005186551</v>
      </c>
      <c r="N170" s="157">
        <f t="shared" si="36"/>
        <v>2331.6468902485294</v>
      </c>
      <c r="O170" s="157">
        <f t="shared" si="36"/>
        <v>2331.9902231914571</v>
      </c>
      <c r="P170" s="157">
        <f t="shared" si="36"/>
        <v>2244.0384182083617</v>
      </c>
      <c r="Q170" s="157">
        <f t="shared" si="36"/>
        <v>2277.9647355382599</v>
      </c>
    </row>
    <row r="171" spans="1:17" ht="12" customHeight="1" x14ac:dyDescent="0.25">
      <c r="A171" s="167" t="s">
        <v>144</v>
      </c>
      <c r="B171" s="132">
        <f>IF(B99=0,0,B99/0.086*1000000/B$11)</f>
        <v>2278.8682659784472</v>
      </c>
      <c r="C171" s="132">
        <f t="shared" ref="C171:Q171" si="37">IF(C99=0,0,C99/0.086*1000000/C$11)</f>
        <v>2325.2026627087198</v>
      </c>
      <c r="D171" s="132">
        <f t="shared" si="37"/>
        <v>2558.3717006652396</v>
      </c>
      <c r="E171" s="132">
        <f t="shared" si="37"/>
        <v>2502.8295419352803</v>
      </c>
      <c r="F171" s="132">
        <f t="shared" si="37"/>
        <v>2499.2775160759511</v>
      </c>
      <c r="G171" s="132">
        <f t="shared" si="37"/>
        <v>2510.8615254099668</v>
      </c>
      <c r="H171" s="132">
        <f t="shared" si="37"/>
        <v>2477.7877777792173</v>
      </c>
      <c r="I171" s="132">
        <f t="shared" si="37"/>
        <v>2478.8772665987271</v>
      </c>
      <c r="J171" s="132">
        <f t="shared" si="37"/>
        <v>2558.9823441114554</v>
      </c>
      <c r="K171" s="132">
        <f t="shared" si="37"/>
        <v>0</v>
      </c>
      <c r="L171" s="132">
        <f t="shared" si="37"/>
        <v>0</v>
      </c>
      <c r="M171" s="132">
        <f t="shared" si="37"/>
        <v>0</v>
      </c>
      <c r="N171" s="132">
        <f t="shared" si="37"/>
        <v>0</v>
      </c>
      <c r="O171" s="132">
        <f t="shared" si="37"/>
        <v>0</v>
      </c>
      <c r="P171" s="132">
        <f t="shared" si="37"/>
        <v>0</v>
      </c>
      <c r="Q171" s="132">
        <f t="shared" si="37"/>
        <v>0</v>
      </c>
    </row>
    <row r="172" spans="1:17" ht="12" customHeight="1" x14ac:dyDescent="0.25">
      <c r="A172" s="167" t="s">
        <v>143</v>
      </c>
      <c r="B172" s="132">
        <f>IF(B100=0,0,B100/0.086*1000000/B$12)</f>
        <v>0</v>
      </c>
      <c r="C172" s="132">
        <f t="shared" ref="C172:Q172" si="38">IF(C100=0,0,C100/0.086*1000000/C$12)</f>
        <v>0</v>
      </c>
      <c r="D172" s="132">
        <f t="shared" si="38"/>
        <v>0</v>
      </c>
      <c r="E172" s="132">
        <f t="shared" si="38"/>
        <v>2051.2005163022459</v>
      </c>
      <c r="F172" s="132">
        <f t="shared" si="38"/>
        <v>2051.423644354576</v>
      </c>
      <c r="G172" s="132">
        <f t="shared" si="38"/>
        <v>2064.1232221098617</v>
      </c>
      <c r="H172" s="132">
        <f t="shared" si="38"/>
        <v>2039.7729797756458</v>
      </c>
      <c r="I172" s="132">
        <f t="shared" si="38"/>
        <v>2043.62820054648</v>
      </c>
      <c r="J172" s="132">
        <f t="shared" si="38"/>
        <v>2113.456385746324</v>
      </c>
      <c r="K172" s="132">
        <f t="shared" si="38"/>
        <v>0</v>
      </c>
      <c r="L172" s="132">
        <f t="shared" si="38"/>
        <v>0</v>
      </c>
      <c r="M172" s="132">
        <f t="shared" si="38"/>
        <v>0</v>
      </c>
      <c r="N172" s="132">
        <f t="shared" si="38"/>
        <v>0</v>
      </c>
      <c r="O172" s="132">
        <f t="shared" si="38"/>
        <v>0</v>
      </c>
      <c r="P172" s="132">
        <f t="shared" si="38"/>
        <v>0</v>
      </c>
      <c r="Q172" s="132">
        <f t="shared" si="38"/>
        <v>0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1626.839202257928</v>
      </c>
      <c r="F173" s="165">
        <f t="shared" si="39"/>
        <v>1624.5303854494052</v>
      </c>
      <c r="G173" s="165">
        <f t="shared" si="39"/>
        <v>1632.0599915164123</v>
      </c>
      <c r="H173" s="165">
        <f t="shared" si="39"/>
        <v>1610.5620555565256</v>
      </c>
      <c r="I173" s="165">
        <f t="shared" si="39"/>
        <v>1611.2702232892104</v>
      </c>
      <c r="J173" s="165">
        <f t="shared" si="39"/>
        <v>1663.3385236724275</v>
      </c>
      <c r="K173" s="165">
        <f t="shared" si="39"/>
        <v>0</v>
      </c>
      <c r="L173" s="165">
        <f t="shared" si="39"/>
        <v>0</v>
      </c>
      <c r="M173" s="165">
        <f t="shared" si="39"/>
        <v>0</v>
      </c>
      <c r="N173" s="165">
        <f t="shared" si="39"/>
        <v>0</v>
      </c>
      <c r="O173" s="165">
        <f t="shared" si="39"/>
        <v>0</v>
      </c>
      <c r="P173" s="165">
        <f t="shared" si="39"/>
        <v>0</v>
      </c>
      <c r="Q173" s="165">
        <f t="shared" si="39"/>
        <v>0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424.36131404431796</v>
      </c>
      <c r="F174" s="164">
        <f t="shared" si="39"/>
        <v>426.89325890517119</v>
      </c>
      <c r="G174" s="164">
        <f t="shared" si="39"/>
        <v>432.06323059344936</v>
      </c>
      <c r="H174" s="164">
        <f t="shared" si="39"/>
        <v>429.21092421912039</v>
      </c>
      <c r="I174" s="164">
        <f t="shared" si="39"/>
        <v>432.35797725726962</v>
      </c>
      <c r="J174" s="164">
        <f t="shared" si="39"/>
        <v>450.11786207389611</v>
      </c>
      <c r="K174" s="164">
        <f t="shared" si="39"/>
        <v>0</v>
      </c>
      <c r="L174" s="164">
        <f t="shared" si="39"/>
        <v>0</v>
      </c>
      <c r="M174" s="164">
        <f t="shared" si="39"/>
        <v>0</v>
      </c>
      <c r="N174" s="164">
        <f t="shared" si="39"/>
        <v>0</v>
      </c>
      <c r="O174" s="164">
        <f t="shared" si="39"/>
        <v>0</v>
      </c>
      <c r="P174" s="164">
        <f t="shared" si="39"/>
        <v>0</v>
      </c>
      <c r="Q174" s="164">
        <f t="shared" si="39"/>
        <v>0</v>
      </c>
    </row>
    <row r="175" spans="1:17" ht="12" customHeight="1" x14ac:dyDescent="0.25">
      <c r="A175" s="163" t="s">
        <v>142</v>
      </c>
      <c r="B175" s="162">
        <f>IF(B103=0,0,B103/0.086*1000000/B$13)</f>
        <v>1926.3840473356895</v>
      </c>
      <c r="C175" s="162">
        <f t="shared" ref="C175:Q175" si="40">IF(C103=0,0,C103/0.086*1000000/C$13)</f>
        <v>1986.8537951386497</v>
      </c>
      <c r="D175" s="162">
        <f t="shared" si="40"/>
        <v>2085.3788653016004</v>
      </c>
      <c r="E175" s="162">
        <f t="shared" si="40"/>
        <v>2149.9444051685946</v>
      </c>
      <c r="F175" s="162">
        <f t="shared" si="40"/>
        <v>2193.6179198155783</v>
      </c>
      <c r="G175" s="162">
        <f t="shared" si="40"/>
        <v>2193.2795392055418</v>
      </c>
      <c r="H175" s="162">
        <f t="shared" si="40"/>
        <v>2247.900688592465</v>
      </c>
      <c r="I175" s="162">
        <f t="shared" si="40"/>
        <v>2158.8278817338587</v>
      </c>
      <c r="J175" s="162">
        <f t="shared" si="40"/>
        <v>2168.6641595525521</v>
      </c>
      <c r="K175" s="162">
        <f t="shared" si="40"/>
        <v>2256.5631008240248</v>
      </c>
      <c r="L175" s="162">
        <f t="shared" si="40"/>
        <v>2341.1513506396554</v>
      </c>
      <c r="M175" s="162">
        <f t="shared" si="40"/>
        <v>2421.9098698524913</v>
      </c>
      <c r="N175" s="162">
        <f t="shared" si="40"/>
        <v>2352.8299515710682</v>
      </c>
      <c r="O175" s="162">
        <f t="shared" si="40"/>
        <v>2355.7740645648669</v>
      </c>
      <c r="P175" s="162">
        <f t="shared" si="40"/>
        <v>2268.0181682552516</v>
      </c>
      <c r="Q175" s="162">
        <f t="shared" si="40"/>
        <v>2304.639744136065</v>
      </c>
    </row>
    <row r="176" spans="1:17" ht="12" customHeight="1" x14ac:dyDescent="0.25">
      <c r="A176" s="161" t="s">
        <v>141</v>
      </c>
      <c r="B176" s="160">
        <f>IF(B104=0,0,B104/0.086*1000000/B$14)</f>
        <v>0</v>
      </c>
      <c r="C176" s="160">
        <f t="shared" ref="C176:Q176" si="41">IF(C104=0,0,C104/0.086*1000000/C$14)</f>
        <v>0</v>
      </c>
      <c r="D176" s="160">
        <f t="shared" si="41"/>
        <v>0</v>
      </c>
      <c r="E176" s="160">
        <f t="shared" si="41"/>
        <v>1821.8251774039159</v>
      </c>
      <c r="F176" s="160">
        <f t="shared" si="41"/>
        <v>1852.7449067853256</v>
      </c>
      <c r="G176" s="160">
        <f t="shared" si="41"/>
        <v>1857.6949310770117</v>
      </c>
      <c r="H176" s="160">
        <f t="shared" si="41"/>
        <v>1890.3463718042419</v>
      </c>
      <c r="I176" s="160">
        <f t="shared" si="41"/>
        <v>1835.5961003842908</v>
      </c>
      <c r="J176" s="160">
        <f t="shared" si="41"/>
        <v>1859.7495657830373</v>
      </c>
      <c r="K176" s="160">
        <f t="shared" si="41"/>
        <v>1933.3313659343601</v>
      </c>
      <c r="L176" s="160">
        <f t="shared" si="41"/>
        <v>2006.5878346201987</v>
      </c>
      <c r="M176" s="160">
        <f t="shared" si="41"/>
        <v>2056.1323529761289</v>
      </c>
      <c r="N176" s="160">
        <f t="shared" si="41"/>
        <v>2010.3687080757734</v>
      </c>
      <c r="O176" s="160">
        <f t="shared" si="41"/>
        <v>2013.8430661074437</v>
      </c>
      <c r="P176" s="160">
        <f t="shared" si="41"/>
        <v>1951.2145919928116</v>
      </c>
      <c r="Q176" s="160">
        <f t="shared" si="41"/>
        <v>1974.7798228115153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1397.4638633595969</v>
      </c>
      <c r="F177" s="156">
        <f t="shared" si="42"/>
        <v>1425.8516478801541</v>
      </c>
      <c r="G177" s="156">
        <f t="shared" si="42"/>
        <v>1425.6317004835628</v>
      </c>
      <c r="H177" s="156">
        <f t="shared" si="42"/>
        <v>1461.1354475851215</v>
      </c>
      <c r="I177" s="156">
        <f t="shared" si="42"/>
        <v>1403.238123127021</v>
      </c>
      <c r="J177" s="156">
        <f t="shared" si="42"/>
        <v>1409.6317037091412</v>
      </c>
      <c r="K177" s="156">
        <f t="shared" si="42"/>
        <v>1466.7660155356029</v>
      </c>
      <c r="L177" s="156">
        <f t="shared" si="42"/>
        <v>1521.7483779157826</v>
      </c>
      <c r="M177" s="156">
        <f t="shared" si="42"/>
        <v>1574.2414154041294</v>
      </c>
      <c r="N177" s="156">
        <f t="shared" si="42"/>
        <v>1529.3394685211986</v>
      </c>
      <c r="O177" s="156">
        <f t="shared" si="42"/>
        <v>1531.253141967173</v>
      </c>
      <c r="P177" s="156">
        <f t="shared" si="42"/>
        <v>1474.2118093659194</v>
      </c>
      <c r="Q177" s="156">
        <f t="shared" si="42"/>
        <v>1498.0158336884504</v>
      </c>
    </row>
    <row r="178" spans="1:17" ht="12" customHeight="1" x14ac:dyDescent="0.25">
      <c r="A178" s="148" t="s">
        <v>59</v>
      </c>
      <c r="B178" s="156">
        <f t="shared" si="42"/>
        <v>0</v>
      </c>
      <c r="C178" s="156">
        <f t="shared" si="42"/>
        <v>0</v>
      </c>
      <c r="D178" s="156">
        <f t="shared" si="42"/>
        <v>0</v>
      </c>
      <c r="E178" s="156">
        <f t="shared" si="42"/>
        <v>424.36131404431876</v>
      </c>
      <c r="F178" s="156">
        <f t="shared" si="42"/>
        <v>426.89325890517136</v>
      </c>
      <c r="G178" s="156">
        <f t="shared" si="42"/>
        <v>432.06323059344919</v>
      </c>
      <c r="H178" s="156">
        <f t="shared" si="42"/>
        <v>429.2109242191205</v>
      </c>
      <c r="I178" s="156">
        <f t="shared" si="42"/>
        <v>432.35797725726962</v>
      </c>
      <c r="J178" s="156">
        <f t="shared" si="42"/>
        <v>450.11786207389599</v>
      </c>
      <c r="K178" s="156">
        <f t="shared" si="42"/>
        <v>466.56535039875723</v>
      </c>
      <c r="L178" s="156">
        <f t="shared" si="42"/>
        <v>484.83945670441585</v>
      </c>
      <c r="M178" s="156">
        <f t="shared" si="42"/>
        <v>481.8909375719997</v>
      </c>
      <c r="N178" s="156">
        <f t="shared" si="42"/>
        <v>481.02923955457487</v>
      </c>
      <c r="O178" s="156">
        <f t="shared" si="42"/>
        <v>482.58992414027074</v>
      </c>
      <c r="P178" s="156">
        <f t="shared" si="42"/>
        <v>477.00278262689244</v>
      </c>
      <c r="Q178" s="156">
        <f t="shared" si="42"/>
        <v>476.76398912306456</v>
      </c>
    </row>
    <row r="179" spans="1:17" ht="12" customHeight="1" x14ac:dyDescent="0.25">
      <c r="A179" s="158" t="s">
        <v>62</v>
      </c>
      <c r="B179" s="157">
        <f t="shared" si="36"/>
        <v>1018.1598893243</v>
      </c>
      <c r="C179" s="157">
        <f t="shared" si="36"/>
        <v>1016.7606988634226</v>
      </c>
      <c r="D179" s="157">
        <f t="shared" si="36"/>
        <v>1002.4710365238427</v>
      </c>
      <c r="E179" s="157">
        <f t="shared" si="36"/>
        <v>991.60326489928832</v>
      </c>
      <c r="F179" s="157">
        <f t="shared" si="36"/>
        <v>991.9341877706787</v>
      </c>
      <c r="G179" s="157">
        <f t="shared" si="36"/>
        <v>973.07084628216717</v>
      </c>
      <c r="H179" s="157">
        <f t="shared" si="36"/>
        <v>991.42035751017681</v>
      </c>
      <c r="I179" s="157">
        <f t="shared" si="36"/>
        <v>991.33096707850927</v>
      </c>
      <c r="J179" s="157">
        <f t="shared" si="36"/>
        <v>1003.5189417060387</v>
      </c>
      <c r="K179" s="157">
        <f t="shared" si="36"/>
        <v>1005.2449142743185</v>
      </c>
      <c r="L179" s="157">
        <f t="shared" si="36"/>
        <v>1047.3858161940484</v>
      </c>
      <c r="M179" s="157">
        <f t="shared" si="36"/>
        <v>1049.359070336634</v>
      </c>
      <c r="N179" s="157">
        <f t="shared" si="36"/>
        <v>1056.1499013617413</v>
      </c>
      <c r="O179" s="157">
        <f t="shared" si="36"/>
        <v>1057.6007060953064</v>
      </c>
      <c r="P179" s="157">
        <f t="shared" si="36"/>
        <v>1046.4583323356007</v>
      </c>
      <c r="Q179" s="157">
        <f t="shared" si="36"/>
        <v>1042.0222979987209</v>
      </c>
    </row>
    <row r="180" spans="1:17" ht="12" customHeight="1" x14ac:dyDescent="0.25">
      <c r="A180" s="23" t="s">
        <v>57</v>
      </c>
      <c r="B180" s="156">
        <f>IF(B108=0,0,B108/0.086*1000000/B$16)</f>
        <v>1570.796642080119</v>
      </c>
      <c r="C180" s="156">
        <f t="shared" ref="C180:Q180" si="43">IF(C108=0,0,C108/0.086*1000000/C$16)</f>
        <v>1769.8109140394322</v>
      </c>
      <c r="D180" s="156">
        <f t="shared" si="43"/>
        <v>1704.2426469932498</v>
      </c>
      <c r="E180" s="156">
        <f t="shared" si="43"/>
        <v>1594.7645501200316</v>
      </c>
      <c r="F180" s="156">
        <f t="shared" si="43"/>
        <v>1677.2264424976509</v>
      </c>
      <c r="G180" s="156">
        <f t="shared" si="43"/>
        <v>1525.6790120629473</v>
      </c>
      <c r="H180" s="156">
        <f t="shared" si="43"/>
        <v>1814.1622791897721</v>
      </c>
      <c r="I180" s="156">
        <f t="shared" si="43"/>
        <v>1684.9225156814375</v>
      </c>
      <c r="J180" s="156">
        <f t="shared" si="43"/>
        <v>1704.2135459753222</v>
      </c>
      <c r="K180" s="156">
        <f t="shared" si="43"/>
        <v>1731.0022106166275</v>
      </c>
      <c r="L180" s="156">
        <f t="shared" si="43"/>
        <v>1760.9533808919123</v>
      </c>
      <c r="M180" s="156">
        <f t="shared" si="43"/>
        <v>1593.0081770540878</v>
      </c>
      <c r="N180" s="156">
        <f t="shared" si="43"/>
        <v>1699.4751054342535</v>
      </c>
      <c r="O180" s="156">
        <f t="shared" si="43"/>
        <v>1329.3445067072555</v>
      </c>
      <c r="P180" s="156">
        <f t="shared" si="43"/>
        <v>1624.9137960541696</v>
      </c>
      <c r="Q180" s="156">
        <f t="shared" si="43"/>
        <v>1453.8280541331808</v>
      </c>
    </row>
    <row r="181" spans="1:17" ht="12" customHeight="1" x14ac:dyDescent="0.25">
      <c r="A181" s="29" t="s">
        <v>140</v>
      </c>
      <c r="B181" s="57">
        <f>IF(B109=0,0,B109/0.086*1000000/B$17)</f>
        <v>935.71453814436347</v>
      </c>
      <c r="C181" s="57">
        <f t="shared" ref="C181:Q181" si="44">IF(C109=0,0,C109/0.086*1000000/C$17)</f>
        <v>892.75677520767886</v>
      </c>
      <c r="D181" s="57">
        <f t="shared" si="44"/>
        <v>932.97769677821213</v>
      </c>
      <c r="E181" s="57">
        <f t="shared" si="44"/>
        <v>937.21228177308933</v>
      </c>
      <c r="F181" s="57">
        <f t="shared" si="44"/>
        <v>930.5312846329449</v>
      </c>
      <c r="G181" s="57">
        <f t="shared" si="44"/>
        <v>948.7914431693041</v>
      </c>
      <c r="H181" s="57">
        <f t="shared" si="44"/>
        <v>955.24169734686302</v>
      </c>
      <c r="I181" s="57">
        <f t="shared" si="44"/>
        <v>974.95729442968548</v>
      </c>
      <c r="J181" s="57">
        <f t="shared" si="44"/>
        <v>987.75066297910155</v>
      </c>
      <c r="K181" s="57">
        <f t="shared" si="44"/>
        <v>1000.2513173102661</v>
      </c>
      <c r="L181" s="57">
        <f t="shared" si="44"/>
        <v>1030.3090372515139</v>
      </c>
      <c r="M181" s="57">
        <f t="shared" si="44"/>
        <v>1024.8399037817253</v>
      </c>
      <c r="N181" s="57">
        <f t="shared" si="44"/>
        <v>1002.5590784359446</v>
      </c>
      <c r="O181" s="57">
        <f t="shared" si="44"/>
        <v>1035.1859039928024</v>
      </c>
      <c r="P181" s="57">
        <f t="shared" si="44"/>
        <v>994.7155909350671</v>
      </c>
      <c r="Q181" s="57">
        <f t="shared" si="44"/>
        <v>1005.1239737602252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11226.999607522775</v>
      </c>
      <c r="C183" s="168">
        <f t="shared" si="45"/>
        <v>12430.862943097962</v>
      </c>
      <c r="D183" s="168">
        <f t="shared" si="45"/>
        <v>11909.309285572079</v>
      </c>
      <c r="E183" s="168">
        <f t="shared" si="45"/>
        <v>12378.42500593851</v>
      </c>
      <c r="F183" s="168">
        <f t="shared" si="45"/>
        <v>12172.021666491994</v>
      </c>
      <c r="G183" s="168">
        <f t="shared" si="45"/>
        <v>11902.70432168578</v>
      </c>
      <c r="H183" s="168">
        <f t="shared" si="45"/>
        <v>12149.349303136645</v>
      </c>
      <c r="I183" s="168">
        <f t="shared" si="45"/>
        <v>11499.277914401204</v>
      </c>
      <c r="J183" s="168">
        <f t="shared" si="45"/>
        <v>11515.432165334727</v>
      </c>
      <c r="K183" s="168">
        <f t="shared" si="45"/>
        <v>11730.089554232909</v>
      </c>
      <c r="L183" s="168">
        <f t="shared" si="45"/>
        <v>13167.989362679562</v>
      </c>
      <c r="M183" s="168">
        <f t="shared" si="45"/>
        <v>12143.873180169898</v>
      </c>
      <c r="N183" s="168">
        <f t="shared" si="45"/>
        <v>12253.0270673861</v>
      </c>
      <c r="O183" s="168">
        <f t="shared" si="45"/>
        <v>12529.502484330103</v>
      </c>
      <c r="P183" s="168">
        <f t="shared" si="45"/>
        <v>11243.666903291272</v>
      </c>
      <c r="Q183" s="168">
        <f t="shared" si="45"/>
        <v>11717.293685918467</v>
      </c>
    </row>
    <row r="184" spans="1:17" ht="12" customHeight="1" x14ac:dyDescent="0.25">
      <c r="A184" s="158" t="s">
        <v>65</v>
      </c>
      <c r="B184" s="157">
        <f t="shared" ref="B184:Q184" si="46">B185</f>
        <v>8966.671899229601</v>
      </c>
      <c r="C184" s="157">
        <f t="shared" si="46"/>
        <v>10082.335893776777</v>
      </c>
      <c r="D184" s="157">
        <f t="shared" si="46"/>
        <v>9421.068575698333</v>
      </c>
      <c r="E184" s="157">
        <f t="shared" si="46"/>
        <v>9799.3487585383937</v>
      </c>
      <c r="F184" s="157">
        <f t="shared" si="46"/>
        <v>9537.0097134947409</v>
      </c>
      <c r="G184" s="157">
        <f t="shared" si="46"/>
        <v>9220.2367547035174</v>
      </c>
      <c r="H184" s="157">
        <f t="shared" si="46"/>
        <v>9392.8980199193447</v>
      </c>
      <c r="I184" s="157">
        <f t="shared" si="46"/>
        <v>8766.1928183256605</v>
      </c>
      <c r="J184" s="157">
        <f t="shared" si="46"/>
        <v>8761.775688876749</v>
      </c>
      <c r="K184" s="157">
        <f t="shared" si="46"/>
        <v>8872.0943948295426</v>
      </c>
      <c r="L184" s="157">
        <f t="shared" si="46"/>
        <v>10206.787093239274</v>
      </c>
      <c r="M184" s="157">
        <f t="shared" si="46"/>
        <v>9099.4335529737164</v>
      </c>
      <c r="N184" s="157">
        <f t="shared" si="46"/>
        <v>9253.1678394567371</v>
      </c>
      <c r="O184" s="157">
        <f t="shared" si="46"/>
        <v>9529.1319223201353</v>
      </c>
      <c r="P184" s="157">
        <f t="shared" si="46"/>
        <v>8254.4591320987056</v>
      </c>
      <c r="Q184" s="157">
        <f t="shared" si="46"/>
        <v>8713.1256205803475</v>
      </c>
    </row>
    <row r="185" spans="1:17" ht="12" customHeight="1" x14ac:dyDescent="0.25">
      <c r="A185" s="23" t="s">
        <v>60</v>
      </c>
      <c r="B185" s="156">
        <f t="shared" ref="B185:Q185" si="47">IF(B113=0,0,B113/0.086*1000000/B$7)</f>
        <v>8966.671899229601</v>
      </c>
      <c r="C185" s="156">
        <f t="shared" si="47"/>
        <v>10082.335893776777</v>
      </c>
      <c r="D185" s="156">
        <f t="shared" si="47"/>
        <v>9421.068575698333</v>
      </c>
      <c r="E185" s="156">
        <f t="shared" si="47"/>
        <v>9799.3487585383937</v>
      </c>
      <c r="F185" s="156">
        <f t="shared" si="47"/>
        <v>9537.0097134947409</v>
      </c>
      <c r="G185" s="156">
        <f t="shared" si="47"/>
        <v>9220.2367547035174</v>
      </c>
      <c r="H185" s="156">
        <f t="shared" si="47"/>
        <v>9392.8980199193447</v>
      </c>
      <c r="I185" s="156">
        <f t="shared" si="47"/>
        <v>8766.1928183256605</v>
      </c>
      <c r="J185" s="156">
        <f t="shared" si="47"/>
        <v>8761.775688876749</v>
      </c>
      <c r="K185" s="156">
        <f t="shared" si="47"/>
        <v>8872.0943948295426</v>
      </c>
      <c r="L185" s="156">
        <f t="shared" si="47"/>
        <v>10206.787093239274</v>
      </c>
      <c r="M185" s="156">
        <f t="shared" si="47"/>
        <v>9099.4335529737164</v>
      </c>
      <c r="N185" s="156">
        <f t="shared" si="47"/>
        <v>9253.1678394567371</v>
      </c>
      <c r="O185" s="156">
        <f t="shared" si="47"/>
        <v>9529.1319223201353</v>
      </c>
      <c r="P185" s="156">
        <f t="shared" si="47"/>
        <v>8254.4591320987056</v>
      </c>
      <c r="Q185" s="156">
        <f t="shared" si="47"/>
        <v>8713.1256205803475</v>
      </c>
    </row>
    <row r="186" spans="1:17" ht="12" customHeight="1" x14ac:dyDescent="0.25">
      <c r="A186" s="158" t="s">
        <v>112</v>
      </c>
      <c r="B186" s="157">
        <f t="shared" ref="B186:Q186" si="48">B187</f>
        <v>394.22867632514249</v>
      </c>
      <c r="C186" s="157">
        <f t="shared" si="48"/>
        <v>399.38068447872439</v>
      </c>
      <c r="D186" s="157">
        <f t="shared" si="48"/>
        <v>400.35787837413227</v>
      </c>
      <c r="E186" s="157">
        <f t="shared" si="48"/>
        <v>409.0953452944168</v>
      </c>
      <c r="F186" s="157">
        <f t="shared" si="48"/>
        <v>408.33024962202472</v>
      </c>
      <c r="G186" s="157">
        <f t="shared" si="48"/>
        <v>411.76758977073229</v>
      </c>
      <c r="H186" s="157">
        <f t="shared" si="48"/>
        <v>418.95370318437597</v>
      </c>
      <c r="I186" s="157">
        <f t="shared" si="48"/>
        <v>423.58651415709318</v>
      </c>
      <c r="J186" s="157">
        <f t="shared" si="48"/>
        <v>412.19758252703235</v>
      </c>
      <c r="K186" s="157">
        <f t="shared" si="48"/>
        <v>431.15485096967745</v>
      </c>
      <c r="L186" s="157">
        <f t="shared" si="48"/>
        <v>442.19994405028723</v>
      </c>
      <c r="M186" s="157">
        <f t="shared" si="48"/>
        <v>465.13230227172755</v>
      </c>
      <c r="N186" s="157">
        <f t="shared" si="48"/>
        <v>473.51655147470899</v>
      </c>
      <c r="O186" s="157">
        <f t="shared" si="48"/>
        <v>448.68500996583265</v>
      </c>
      <c r="P186" s="157">
        <f t="shared" si="48"/>
        <v>511.47014805757243</v>
      </c>
      <c r="Q186" s="157">
        <f t="shared" si="48"/>
        <v>488.88426030402422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394.22867632514249</v>
      </c>
      <c r="C187" s="156">
        <f t="shared" si="49"/>
        <v>399.38068447872439</v>
      </c>
      <c r="D187" s="156">
        <f t="shared" si="49"/>
        <v>400.35787837413227</v>
      </c>
      <c r="E187" s="156">
        <f t="shared" si="49"/>
        <v>409.0953452944168</v>
      </c>
      <c r="F187" s="156">
        <f t="shared" si="49"/>
        <v>408.33024962202472</v>
      </c>
      <c r="G187" s="156">
        <f t="shared" si="49"/>
        <v>411.76758977073229</v>
      </c>
      <c r="H187" s="156">
        <f t="shared" si="49"/>
        <v>418.95370318437597</v>
      </c>
      <c r="I187" s="156">
        <f t="shared" si="49"/>
        <v>423.58651415709318</v>
      </c>
      <c r="J187" s="156">
        <f t="shared" si="49"/>
        <v>412.19758252703235</v>
      </c>
      <c r="K187" s="156">
        <f t="shared" si="49"/>
        <v>431.15485096967745</v>
      </c>
      <c r="L187" s="156">
        <f t="shared" si="49"/>
        <v>442.19994405028723</v>
      </c>
      <c r="M187" s="156">
        <f t="shared" si="49"/>
        <v>465.13230227172755</v>
      </c>
      <c r="N187" s="156">
        <f t="shared" si="49"/>
        <v>473.51655147470899</v>
      </c>
      <c r="O187" s="156">
        <f t="shared" si="49"/>
        <v>448.68500996583265</v>
      </c>
      <c r="P187" s="156">
        <f t="shared" si="49"/>
        <v>511.47014805757243</v>
      </c>
      <c r="Q187" s="156">
        <f t="shared" si="49"/>
        <v>488.88426030402422</v>
      </c>
    </row>
    <row r="188" spans="1:17" ht="12" customHeight="1" x14ac:dyDescent="0.25">
      <c r="A188" s="158" t="s">
        <v>63</v>
      </c>
      <c r="B188" s="157">
        <f t="shared" si="49"/>
        <v>1156.5399067722435</v>
      </c>
      <c r="C188" s="157">
        <f t="shared" si="49"/>
        <v>1244.8505910422234</v>
      </c>
      <c r="D188" s="157">
        <f t="shared" si="49"/>
        <v>1349.3733324356328</v>
      </c>
      <c r="E188" s="157">
        <f t="shared" si="49"/>
        <v>1423.8484958257236</v>
      </c>
      <c r="F188" s="157">
        <f t="shared" si="49"/>
        <v>1476.9938343132897</v>
      </c>
      <c r="G188" s="157">
        <f t="shared" si="49"/>
        <v>1503.1078412274387</v>
      </c>
      <c r="H188" s="157">
        <f t="shared" si="49"/>
        <v>1556.008039081217</v>
      </c>
      <c r="I188" s="157">
        <f t="shared" si="49"/>
        <v>1511.0946787599305</v>
      </c>
      <c r="J188" s="157">
        <f t="shared" si="49"/>
        <v>1530.3368534008284</v>
      </c>
      <c r="K188" s="157">
        <f t="shared" si="49"/>
        <v>1602.6797711120112</v>
      </c>
      <c r="L188" s="157">
        <f t="shared" si="49"/>
        <v>1668.7594477765119</v>
      </c>
      <c r="M188" s="157">
        <f t="shared" si="49"/>
        <v>1734.9242635058224</v>
      </c>
      <c r="N188" s="157">
        <f t="shared" si="49"/>
        <v>1696.0528024864827</v>
      </c>
      <c r="O188" s="157">
        <f t="shared" si="49"/>
        <v>1706.8234044741093</v>
      </c>
      <c r="P188" s="157">
        <f t="shared" si="49"/>
        <v>1651.6721966741625</v>
      </c>
      <c r="Q188" s="157">
        <f t="shared" si="49"/>
        <v>1685.4462735379645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1081.2890722781933</v>
      </c>
      <c r="C189" s="132">
        <f t="shared" si="50"/>
        <v>1129.7093900624627</v>
      </c>
      <c r="D189" s="132">
        <f t="shared" si="50"/>
        <v>1267.7832909942442</v>
      </c>
      <c r="E189" s="132">
        <f t="shared" si="50"/>
        <v>1256.2883950432301</v>
      </c>
      <c r="F189" s="132">
        <f t="shared" si="50"/>
        <v>1277.3627625223678</v>
      </c>
      <c r="G189" s="132">
        <f t="shared" si="50"/>
        <v>1323.9756199017893</v>
      </c>
      <c r="H189" s="132">
        <f t="shared" si="50"/>
        <v>1321.8176029803046</v>
      </c>
      <c r="I189" s="132">
        <f t="shared" si="50"/>
        <v>1358.6714832623293</v>
      </c>
      <c r="J189" s="132">
        <f t="shared" si="50"/>
        <v>1414.3357073307739</v>
      </c>
      <c r="K189" s="132">
        <f t="shared" si="50"/>
        <v>0</v>
      </c>
      <c r="L189" s="132">
        <f t="shared" si="50"/>
        <v>0</v>
      </c>
      <c r="M189" s="132">
        <f t="shared" si="50"/>
        <v>0</v>
      </c>
      <c r="N189" s="132">
        <f t="shared" si="50"/>
        <v>0</v>
      </c>
      <c r="O189" s="132">
        <f t="shared" si="50"/>
        <v>0</v>
      </c>
      <c r="P189" s="132">
        <f t="shared" si="50"/>
        <v>0</v>
      </c>
      <c r="Q189" s="132">
        <f t="shared" si="50"/>
        <v>0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1318.1870912191866</v>
      </c>
      <c r="F190" s="132">
        <f t="shared" si="51"/>
        <v>1320.4981247611011</v>
      </c>
      <c r="G190" s="132">
        <f t="shared" si="51"/>
        <v>1329.9414624316141</v>
      </c>
      <c r="H190" s="132">
        <f t="shared" si="51"/>
        <v>1317.1098720938494</v>
      </c>
      <c r="I190" s="132">
        <f t="shared" si="51"/>
        <v>1321.0245318768095</v>
      </c>
      <c r="J190" s="132">
        <f t="shared" si="51"/>
        <v>1372.7687500949846</v>
      </c>
      <c r="K190" s="132">
        <f t="shared" si="51"/>
        <v>0</v>
      </c>
      <c r="L190" s="132">
        <f t="shared" si="51"/>
        <v>0</v>
      </c>
      <c r="M190" s="132">
        <f t="shared" si="51"/>
        <v>0</v>
      </c>
      <c r="N190" s="132">
        <f t="shared" si="51"/>
        <v>0</v>
      </c>
      <c r="O190" s="132">
        <f t="shared" si="51"/>
        <v>0</v>
      </c>
      <c r="P190" s="132">
        <f t="shared" si="51"/>
        <v>0</v>
      </c>
      <c r="Q190" s="132">
        <f t="shared" si="51"/>
        <v>0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893.8257771748689</v>
      </c>
      <c r="F191" s="165">
        <f t="shared" si="51"/>
        <v>893.6048658559298</v>
      </c>
      <c r="G191" s="165">
        <f t="shared" si="51"/>
        <v>897.87823183816488</v>
      </c>
      <c r="H191" s="165">
        <f t="shared" si="51"/>
        <v>887.89894787472895</v>
      </c>
      <c r="I191" s="165">
        <f t="shared" si="51"/>
        <v>888.66655461954008</v>
      </c>
      <c r="J191" s="165">
        <f t="shared" si="51"/>
        <v>922.65088802108869</v>
      </c>
      <c r="K191" s="165">
        <f t="shared" si="51"/>
        <v>0</v>
      </c>
      <c r="L191" s="165">
        <f t="shared" si="51"/>
        <v>0</v>
      </c>
      <c r="M191" s="165">
        <f t="shared" si="51"/>
        <v>0</v>
      </c>
      <c r="N191" s="165">
        <f t="shared" si="51"/>
        <v>0</v>
      </c>
      <c r="O191" s="165">
        <f t="shared" si="51"/>
        <v>0</v>
      </c>
      <c r="P191" s="165">
        <f t="shared" si="51"/>
        <v>0</v>
      </c>
      <c r="Q191" s="165">
        <f t="shared" si="51"/>
        <v>0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424.36131404431796</v>
      </c>
      <c r="F192" s="164">
        <f t="shared" si="51"/>
        <v>426.89325890517131</v>
      </c>
      <c r="G192" s="164">
        <f t="shared" si="51"/>
        <v>432.06323059344919</v>
      </c>
      <c r="H192" s="164">
        <f t="shared" si="51"/>
        <v>429.21092421912039</v>
      </c>
      <c r="I192" s="164">
        <f t="shared" si="51"/>
        <v>432.35797725726968</v>
      </c>
      <c r="J192" s="164">
        <f t="shared" si="51"/>
        <v>450.11786207389594</v>
      </c>
      <c r="K192" s="164">
        <f t="shared" si="51"/>
        <v>0</v>
      </c>
      <c r="L192" s="164">
        <f t="shared" si="51"/>
        <v>0</v>
      </c>
      <c r="M192" s="164">
        <f t="shared" si="51"/>
        <v>0</v>
      </c>
      <c r="N192" s="164">
        <f t="shared" si="51"/>
        <v>0</v>
      </c>
      <c r="O192" s="164">
        <f t="shared" si="51"/>
        <v>0</v>
      </c>
      <c r="P192" s="164">
        <f t="shared" si="51"/>
        <v>0</v>
      </c>
      <c r="Q192" s="164">
        <f t="shared" si="51"/>
        <v>0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1167.9407118514962</v>
      </c>
      <c r="C193" s="162">
        <f t="shared" si="52"/>
        <v>1259.2494906871088</v>
      </c>
      <c r="D193" s="162">
        <f t="shared" si="52"/>
        <v>1358.2128382151816</v>
      </c>
      <c r="E193" s="162">
        <f t="shared" si="52"/>
        <v>1437.581390021109</v>
      </c>
      <c r="F193" s="162">
        <f t="shared" si="52"/>
        <v>1491.0420630483038</v>
      </c>
      <c r="G193" s="162">
        <f t="shared" si="52"/>
        <v>1511.0509693925512</v>
      </c>
      <c r="H193" s="162">
        <f t="shared" si="52"/>
        <v>1565.0608869257599</v>
      </c>
      <c r="I193" s="162">
        <f t="shared" si="52"/>
        <v>1515.9822102181333</v>
      </c>
      <c r="J193" s="162">
        <f t="shared" si="52"/>
        <v>1532.8481531344344</v>
      </c>
      <c r="K193" s="162">
        <f t="shared" si="52"/>
        <v>1605.2452412700538</v>
      </c>
      <c r="L193" s="162">
        <f t="shared" si="52"/>
        <v>1672.3041057343016</v>
      </c>
      <c r="M193" s="162">
        <f t="shared" si="52"/>
        <v>1740.7136570390003</v>
      </c>
      <c r="N193" s="162">
        <f t="shared" si="52"/>
        <v>1702.3466309573437</v>
      </c>
      <c r="O193" s="162">
        <f t="shared" si="52"/>
        <v>1714.2244127393321</v>
      </c>
      <c r="P193" s="162">
        <f t="shared" si="52"/>
        <v>1658.8458251702909</v>
      </c>
      <c r="Q193" s="162">
        <f t="shared" si="52"/>
        <v>1694.2219764689523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1405.4407288647731</v>
      </c>
      <c r="F194" s="160">
        <f t="shared" si="53"/>
        <v>1430.3525227600351</v>
      </c>
      <c r="G194" s="160">
        <f t="shared" si="53"/>
        <v>1439.9049845196269</v>
      </c>
      <c r="H194" s="160">
        <f t="shared" si="53"/>
        <v>1467.3460401816294</v>
      </c>
      <c r="I194" s="160">
        <f t="shared" si="53"/>
        <v>1433.6012972951276</v>
      </c>
      <c r="J194" s="160">
        <f t="shared" si="53"/>
        <v>1459.5788776679863</v>
      </c>
      <c r="K194" s="160">
        <f t="shared" si="53"/>
        <v>1522.8093295483325</v>
      </c>
      <c r="L194" s="160">
        <f t="shared" si="53"/>
        <v>1586.2714134937298</v>
      </c>
      <c r="M194" s="160">
        <f t="shared" si="53"/>
        <v>1627.7364226998106</v>
      </c>
      <c r="N194" s="160">
        <f t="shared" si="53"/>
        <v>1600.5958834304081</v>
      </c>
      <c r="O194" s="160">
        <f t="shared" si="53"/>
        <v>1607.823007432766</v>
      </c>
      <c r="P194" s="160">
        <f t="shared" si="53"/>
        <v>1564.0728955981406</v>
      </c>
      <c r="Q194" s="160">
        <f t="shared" si="53"/>
        <v>1585.7026982925495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981.07941482045453</v>
      </c>
      <c r="F195" s="156">
        <f t="shared" si="53"/>
        <v>1003.4592638548636</v>
      </c>
      <c r="G195" s="156">
        <f t="shared" si="53"/>
        <v>1007.8417539261776</v>
      </c>
      <c r="H195" s="156">
        <f t="shared" si="53"/>
        <v>1038.1351159625092</v>
      </c>
      <c r="I195" s="156">
        <f t="shared" si="53"/>
        <v>1001.2433200378578</v>
      </c>
      <c r="J195" s="156">
        <f t="shared" si="53"/>
        <v>1009.4610155940901</v>
      </c>
      <c r="K195" s="156">
        <f t="shared" si="53"/>
        <v>1056.2439791495758</v>
      </c>
      <c r="L195" s="156">
        <f t="shared" si="53"/>
        <v>1101.4319567893142</v>
      </c>
      <c r="M195" s="156">
        <f t="shared" si="53"/>
        <v>1145.8454851278109</v>
      </c>
      <c r="N195" s="156">
        <f t="shared" si="53"/>
        <v>1119.5666438758333</v>
      </c>
      <c r="O195" s="156">
        <f t="shared" si="53"/>
        <v>1125.2330832924949</v>
      </c>
      <c r="P195" s="156">
        <f t="shared" si="53"/>
        <v>1087.0701129712484</v>
      </c>
      <c r="Q195" s="156">
        <f t="shared" si="53"/>
        <v>1108.9387091694848</v>
      </c>
    </row>
    <row r="196" spans="1:17" ht="12" customHeight="1" x14ac:dyDescent="0.25">
      <c r="A196" s="148" t="s">
        <v>59</v>
      </c>
      <c r="B196" s="156">
        <f t="shared" si="53"/>
        <v>0</v>
      </c>
      <c r="C196" s="156">
        <f t="shared" si="53"/>
        <v>0</v>
      </c>
      <c r="D196" s="156">
        <f t="shared" si="53"/>
        <v>0</v>
      </c>
      <c r="E196" s="156">
        <f t="shared" si="53"/>
        <v>424.36131404431876</v>
      </c>
      <c r="F196" s="156">
        <f t="shared" si="53"/>
        <v>426.89325890517136</v>
      </c>
      <c r="G196" s="156">
        <f t="shared" si="53"/>
        <v>432.06323059344919</v>
      </c>
      <c r="H196" s="156">
        <f t="shared" si="53"/>
        <v>429.21092421912033</v>
      </c>
      <c r="I196" s="156">
        <f t="shared" si="53"/>
        <v>432.35797725726962</v>
      </c>
      <c r="J196" s="156">
        <f t="shared" si="53"/>
        <v>450.11786207389622</v>
      </c>
      <c r="K196" s="156">
        <f t="shared" si="53"/>
        <v>466.56535039875718</v>
      </c>
      <c r="L196" s="156">
        <f t="shared" si="53"/>
        <v>484.83945670441585</v>
      </c>
      <c r="M196" s="156">
        <f t="shared" si="53"/>
        <v>481.8909375719997</v>
      </c>
      <c r="N196" s="156">
        <f t="shared" si="53"/>
        <v>481.02923955457487</v>
      </c>
      <c r="O196" s="156">
        <f t="shared" si="53"/>
        <v>482.5899241402708</v>
      </c>
      <c r="P196" s="156">
        <f t="shared" si="53"/>
        <v>477.00278262689227</v>
      </c>
      <c r="Q196" s="156">
        <f t="shared" si="53"/>
        <v>476.76398912306456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709.55912519578771</v>
      </c>
      <c r="C197" s="157">
        <f t="shared" si="54"/>
        <v>704.29577380023773</v>
      </c>
      <c r="D197" s="157">
        <f t="shared" si="54"/>
        <v>738.50949906398091</v>
      </c>
      <c r="E197" s="157">
        <f t="shared" si="54"/>
        <v>746.13240627997573</v>
      </c>
      <c r="F197" s="157">
        <f t="shared" si="54"/>
        <v>749.68786906194021</v>
      </c>
      <c r="G197" s="157">
        <f t="shared" si="54"/>
        <v>767.59213598409235</v>
      </c>
      <c r="H197" s="157">
        <f t="shared" si="54"/>
        <v>781.48954095170916</v>
      </c>
      <c r="I197" s="157">
        <f t="shared" si="54"/>
        <v>798.40390315851823</v>
      </c>
      <c r="J197" s="157">
        <f t="shared" si="54"/>
        <v>811.12204053011703</v>
      </c>
      <c r="K197" s="157">
        <f t="shared" si="54"/>
        <v>824.1605373216787</v>
      </c>
      <c r="L197" s="157">
        <f t="shared" si="54"/>
        <v>850.24287761348739</v>
      </c>
      <c r="M197" s="157">
        <f t="shared" si="54"/>
        <v>844.38306141863109</v>
      </c>
      <c r="N197" s="157">
        <f t="shared" si="54"/>
        <v>830.28987396816933</v>
      </c>
      <c r="O197" s="157">
        <f t="shared" si="54"/>
        <v>844.86214757002483</v>
      </c>
      <c r="P197" s="157">
        <f t="shared" si="54"/>
        <v>826.06542646083039</v>
      </c>
      <c r="Q197" s="157">
        <f t="shared" si="54"/>
        <v>829.83753149613017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611.55949190347667</v>
      </c>
      <c r="C198" s="156">
        <f t="shared" si="55"/>
        <v>722.81573950177881</v>
      </c>
      <c r="D198" s="156">
        <f t="shared" si="55"/>
        <v>707.47765065610849</v>
      </c>
      <c r="E198" s="156">
        <f t="shared" si="55"/>
        <v>676.22684070351625</v>
      </c>
      <c r="F198" s="156">
        <f t="shared" si="55"/>
        <v>724.14609681187846</v>
      </c>
      <c r="G198" s="156">
        <f t="shared" si="55"/>
        <v>682.54436488589545</v>
      </c>
      <c r="H198" s="156">
        <f t="shared" si="55"/>
        <v>813.50460680504625</v>
      </c>
      <c r="I198" s="156">
        <f t="shared" si="55"/>
        <v>759.43782604242165</v>
      </c>
      <c r="J198" s="156">
        <f t="shared" si="55"/>
        <v>768.2622071065332</v>
      </c>
      <c r="K198" s="156">
        <f t="shared" si="55"/>
        <v>785.27001474593646</v>
      </c>
      <c r="L198" s="156">
        <f t="shared" si="55"/>
        <v>812.47518449481151</v>
      </c>
      <c r="M198" s="156">
        <f t="shared" si="55"/>
        <v>738.9831980090612</v>
      </c>
      <c r="N198" s="156">
        <f t="shared" si="55"/>
        <v>792.9892558708566</v>
      </c>
      <c r="O198" s="156">
        <f t="shared" si="55"/>
        <v>621.07964232494237</v>
      </c>
      <c r="P198" s="156">
        <f t="shared" si="55"/>
        <v>761.7951554389964</v>
      </c>
      <c r="Q198" s="156">
        <f t="shared" si="55"/>
        <v>683.75147669797661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724.17924255497383</v>
      </c>
      <c r="C199" s="57">
        <f t="shared" si="56"/>
        <v>701.24611208222848</v>
      </c>
      <c r="D199" s="57">
        <f t="shared" si="56"/>
        <v>741.58244580644146</v>
      </c>
      <c r="E199" s="57">
        <f t="shared" si="56"/>
        <v>752.43624661400042</v>
      </c>
      <c r="F199" s="57">
        <f t="shared" si="56"/>
        <v>751.97643858336482</v>
      </c>
      <c r="G199" s="57">
        <f t="shared" si="56"/>
        <v>771.32879650814755</v>
      </c>
      <c r="H199" s="57">
        <f t="shared" si="56"/>
        <v>780.08173352498966</v>
      </c>
      <c r="I199" s="57">
        <f t="shared" si="56"/>
        <v>799.3237785410729</v>
      </c>
      <c r="J199" s="57">
        <f t="shared" si="56"/>
        <v>812.08654888439219</v>
      </c>
      <c r="K199" s="57">
        <f t="shared" si="56"/>
        <v>824.42812484224976</v>
      </c>
      <c r="L199" s="57">
        <f t="shared" si="56"/>
        <v>851.14671710741152</v>
      </c>
      <c r="M199" s="57">
        <f t="shared" si="56"/>
        <v>849.13671000164447</v>
      </c>
      <c r="N199" s="57">
        <f t="shared" si="56"/>
        <v>833.39712175952229</v>
      </c>
      <c r="O199" s="57">
        <f t="shared" si="56"/>
        <v>863.32085962813051</v>
      </c>
      <c r="P199" s="57">
        <f t="shared" si="56"/>
        <v>831.81439111205395</v>
      </c>
      <c r="Q199" s="57">
        <f t="shared" si="56"/>
        <v>842.92702948484941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114.452518339476</v>
      </c>
      <c r="C201" s="168">
        <f t="shared" si="57"/>
        <v>115.57335645975979</v>
      </c>
      <c r="D201" s="168">
        <f t="shared" si="57"/>
        <v>91.707099643540971</v>
      </c>
      <c r="E201" s="168">
        <f t="shared" si="57"/>
        <v>72.164163423227492</v>
      </c>
      <c r="F201" s="168">
        <f t="shared" si="57"/>
        <v>66.990178147105667</v>
      </c>
      <c r="G201" s="168">
        <f t="shared" si="57"/>
        <v>36.023851838644617</v>
      </c>
      <c r="H201" s="168">
        <f t="shared" si="57"/>
        <v>34.584956893255637</v>
      </c>
      <c r="I201" s="168">
        <f t="shared" si="57"/>
        <v>20.447251932790088</v>
      </c>
      <c r="J201" s="168">
        <f t="shared" si="57"/>
        <v>12.17627106595606</v>
      </c>
      <c r="K201" s="168">
        <f t="shared" si="57"/>
        <v>2.6875204700934692</v>
      </c>
      <c r="L201" s="168">
        <f t="shared" si="57"/>
        <v>9.3509947836441771</v>
      </c>
      <c r="M201" s="168">
        <f t="shared" si="57"/>
        <v>15.619126989699913</v>
      </c>
      <c r="N201" s="168">
        <f t="shared" si="57"/>
        <v>29.691682446972646</v>
      </c>
      <c r="O201" s="168">
        <f t="shared" si="57"/>
        <v>23.014467256335323</v>
      </c>
      <c r="P201" s="168">
        <f t="shared" si="57"/>
        <v>30.311862662626872</v>
      </c>
      <c r="Q201" s="168">
        <f t="shared" si="57"/>
        <v>27.162497227648718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156">
        <f>IF(B149=0,0,B149*1000000/B$7)</f>
        <v>0</v>
      </c>
      <c r="C203" s="156">
        <f t="shared" ref="C203:Q203" si="59">IF(C149=0,0,C149*1000000/C$7)</f>
        <v>0</v>
      </c>
      <c r="D203" s="156">
        <f t="shared" si="59"/>
        <v>0</v>
      </c>
      <c r="E203" s="156">
        <f t="shared" si="59"/>
        <v>0</v>
      </c>
      <c r="F203" s="156">
        <f t="shared" si="59"/>
        <v>0</v>
      </c>
      <c r="G203" s="156">
        <f t="shared" si="59"/>
        <v>0</v>
      </c>
      <c r="H203" s="156">
        <f t="shared" si="59"/>
        <v>0</v>
      </c>
      <c r="I203" s="156">
        <f t="shared" si="59"/>
        <v>0</v>
      </c>
      <c r="J203" s="156">
        <f t="shared" si="59"/>
        <v>0</v>
      </c>
      <c r="K203" s="156">
        <f t="shared" si="59"/>
        <v>0</v>
      </c>
      <c r="L203" s="156">
        <f t="shared" si="59"/>
        <v>0</v>
      </c>
      <c r="M203" s="156">
        <f t="shared" si="59"/>
        <v>0</v>
      </c>
      <c r="N203" s="156">
        <f t="shared" si="59"/>
        <v>0</v>
      </c>
      <c r="O203" s="156">
        <f t="shared" si="59"/>
        <v>0</v>
      </c>
      <c r="P203" s="156">
        <f t="shared" si="59"/>
        <v>0</v>
      </c>
      <c r="Q203" s="156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>IF(B151=0,0,B151*1000000/B$5)</f>
        <v>0</v>
      </c>
      <c r="C205" s="156">
        <f t="shared" ref="C205:Q206" si="61">IF(C151=0,0,C151*1000000/C$5)</f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>IF(B152=0,0,B152*1000000/B$5)</f>
        <v>68.122092971238217</v>
      </c>
      <c r="C206" s="157">
        <f t="shared" si="61"/>
        <v>58.72133390311609</v>
      </c>
      <c r="D206" s="157">
        <f t="shared" si="61"/>
        <v>56.818700433095948</v>
      </c>
      <c r="E206" s="157">
        <f t="shared" si="61"/>
        <v>42.193025811368727</v>
      </c>
      <c r="F206" s="157">
        <f t="shared" si="61"/>
        <v>35.653908418268323</v>
      </c>
      <c r="G206" s="157">
        <f t="shared" si="61"/>
        <v>21.435036636659927</v>
      </c>
      <c r="H206" s="157">
        <f t="shared" si="61"/>
        <v>17.223521512088972</v>
      </c>
      <c r="I206" s="157">
        <f t="shared" si="61"/>
        <v>11.618506620879476</v>
      </c>
      <c r="J206" s="157">
        <f t="shared" si="61"/>
        <v>3.6546026639363522</v>
      </c>
      <c r="K206" s="157">
        <f t="shared" si="61"/>
        <v>0</v>
      </c>
      <c r="L206" s="157">
        <f t="shared" si="61"/>
        <v>0</v>
      </c>
      <c r="M206" s="157">
        <f t="shared" si="61"/>
        <v>0</v>
      </c>
      <c r="N206" s="157">
        <f t="shared" si="61"/>
        <v>0</v>
      </c>
      <c r="O206" s="157">
        <f t="shared" si="61"/>
        <v>0</v>
      </c>
      <c r="P206" s="157">
        <f t="shared" si="61"/>
        <v>0</v>
      </c>
      <c r="Q206" s="157">
        <f t="shared" si="61"/>
        <v>0</v>
      </c>
    </row>
    <row r="207" spans="1:17" ht="12" customHeight="1" x14ac:dyDescent="0.25">
      <c r="A207" s="167" t="s">
        <v>144</v>
      </c>
      <c r="B207" s="132">
        <f>IF(B153=0,0,B153*1000000/B$11)</f>
        <v>517.76089548841821</v>
      </c>
      <c r="C207" s="132">
        <f t="shared" ref="C207:Q207" si="62">IF(C153=0,0,C153*1000000/C$11)</f>
        <v>528.28811160754788</v>
      </c>
      <c r="D207" s="132">
        <f t="shared" si="62"/>
        <v>581.26432427191014</v>
      </c>
      <c r="E207" s="132">
        <f t="shared" si="62"/>
        <v>568.64509644259283</v>
      </c>
      <c r="F207" s="132">
        <f t="shared" si="62"/>
        <v>567.83807301031254</v>
      </c>
      <c r="G207" s="132">
        <f t="shared" si="62"/>
        <v>570.46997022686833</v>
      </c>
      <c r="H207" s="132">
        <f t="shared" si="62"/>
        <v>562.95558536921521</v>
      </c>
      <c r="I207" s="132">
        <f t="shared" si="62"/>
        <v>563.20311819734547</v>
      </c>
      <c r="J207" s="132">
        <f t="shared" si="62"/>
        <v>581.40306300563032</v>
      </c>
      <c r="K207" s="132">
        <f t="shared" si="62"/>
        <v>0</v>
      </c>
      <c r="L207" s="132">
        <f t="shared" si="62"/>
        <v>0</v>
      </c>
      <c r="M207" s="132">
        <f t="shared" si="62"/>
        <v>0</v>
      </c>
      <c r="N207" s="132">
        <f t="shared" si="62"/>
        <v>0</v>
      </c>
      <c r="O207" s="132">
        <f t="shared" si="62"/>
        <v>0</v>
      </c>
      <c r="P207" s="132">
        <f t="shared" si="62"/>
        <v>0</v>
      </c>
      <c r="Q207" s="132">
        <f t="shared" si="62"/>
        <v>0</v>
      </c>
    </row>
    <row r="208" spans="1:17" ht="12" customHeight="1" x14ac:dyDescent="0.25">
      <c r="A208" s="167" t="s">
        <v>143</v>
      </c>
      <c r="B208" s="132">
        <f>IF(B154=0,0,B154*1000000/B$12)</f>
        <v>0</v>
      </c>
      <c r="C208" s="132">
        <f t="shared" ref="C208:Q210" si="63">IF(C154=0,0,C154*1000000/C$12)</f>
        <v>0</v>
      </c>
      <c r="D208" s="132">
        <f t="shared" si="63"/>
        <v>0</v>
      </c>
      <c r="E208" s="132">
        <f t="shared" si="63"/>
        <v>369.61931268768433</v>
      </c>
      <c r="F208" s="132">
        <f t="shared" si="63"/>
        <v>369.09474745671156</v>
      </c>
      <c r="G208" s="132">
        <f t="shared" si="63"/>
        <v>370.80548064744937</v>
      </c>
      <c r="H208" s="132">
        <f t="shared" si="63"/>
        <v>365.92113048999772</v>
      </c>
      <c r="I208" s="132">
        <f t="shared" si="63"/>
        <v>366.08202682828312</v>
      </c>
      <c r="J208" s="132">
        <f t="shared" si="63"/>
        <v>377.91199095365545</v>
      </c>
      <c r="K208" s="132">
        <f t="shared" si="63"/>
        <v>0</v>
      </c>
      <c r="L208" s="132">
        <f t="shared" si="63"/>
        <v>0</v>
      </c>
      <c r="M208" s="132">
        <f t="shared" si="63"/>
        <v>0</v>
      </c>
      <c r="N208" s="132">
        <f t="shared" si="63"/>
        <v>0</v>
      </c>
      <c r="O208" s="132">
        <f t="shared" si="63"/>
        <v>0</v>
      </c>
      <c r="P208" s="132">
        <f t="shared" si="63"/>
        <v>0</v>
      </c>
      <c r="Q208" s="132">
        <f t="shared" si="63"/>
        <v>0</v>
      </c>
    </row>
    <row r="209" spans="1:17" ht="12" customHeight="1" x14ac:dyDescent="0.25">
      <c r="A209" s="166" t="s">
        <v>57</v>
      </c>
      <c r="B209" s="165">
        <f>IF(B155=0,0,B155*1000000/B$12)</f>
        <v>0</v>
      </c>
      <c r="C209" s="165">
        <f t="shared" si="63"/>
        <v>0</v>
      </c>
      <c r="D209" s="165">
        <f t="shared" si="63"/>
        <v>0</v>
      </c>
      <c r="E209" s="165">
        <f t="shared" si="63"/>
        <v>369.61931268768433</v>
      </c>
      <c r="F209" s="165">
        <f t="shared" si="63"/>
        <v>369.09474745671156</v>
      </c>
      <c r="G209" s="165">
        <f t="shared" si="63"/>
        <v>370.80548064744937</v>
      </c>
      <c r="H209" s="165">
        <f t="shared" si="63"/>
        <v>365.92113048999772</v>
      </c>
      <c r="I209" s="165">
        <f t="shared" si="63"/>
        <v>366.08202682828312</v>
      </c>
      <c r="J209" s="165">
        <f t="shared" si="63"/>
        <v>377.91199095365545</v>
      </c>
      <c r="K209" s="165">
        <f t="shared" si="63"/>
        <v>0</v>
      </c>
      <c r="L209" s="165">
        <f t="shared" si="63"/>
        <v>0</v>
      </c>
      <c r="M209" s="165">
        <f t="shared" si="63"/>
        <v>0</v>
      </c>
      <c r="N209" s="165">
        <f t="shared" si="63"/>
        <v>0</v>
      </c>
      <c r="O209" s="165">
        <f t="shared" si="63"/>
        <v>0</v>
      </c>
      <c r="P209" s="165">
        <f t="shared" si="63"/>
        <v>0</v>
      </c>
      <c r="Q209" s="165">
        <f t="shared" si="63"/>
        <v>0</v>
      </c>
    </row>
    <row r="210" spans="1:17" ht="12" customHeight="1" x14ac:dyDescent="0.25">
      <c r="A210" s="147" t="s">
        <v>59</v>
      </c>
      <c r="B210" s="164">
        <f>IF(B156=0,0,B156*1000000/B$12)</f>
        <v>0</v>
      </c>
      <c r="C210" s="164">
        <f t="shared" si="63"/>
        <v>0</v>
      </c>
      <c r="D210" s="164">
        <f t="shared" si="63"/>
        <v>0</v>
      </c>
      <c r="E210" s="164">
        <f t="shared" si="63"/>
        <v>0</v>
      </c>
      <c r="F210" s="164">
        <f t="shared" si="63"/>
        <v>0</v>
      </c>
      <c r="G210" s="164">
        <f t="shared" si="63"/>
        <v>0</v>
      </c>
      <c r="H210" s="164">
        <f t="shared" si="63"/>
        <v>0</v>
      </c>
      <c r="I210" s="164">
        <f t="shared" si="63"/>
        <v>0</v>
      </c>
      <c r="J210" s="164">
        <f t="shared" si="63"/>
        <v>0</v>
      </c>
      <c r="K210" s="164">
        <f t="shared" si="63"/>
        <v>0</v>
      </c>
      <c r="L210" s="164">
        <f t="shared" si="63"/>
        <v>0</v>
      </c>
      <c r="M210" s="164">
        <f t="shared" si="63"/>
        <v>0</v>
      </c>
      <c r="N210" s="164">
        <f t="shared" si="63"/>
        <v>0</v>
      </c>
      <c r="O210" s="164">
        <f t="shared" si="63"/>
        <v>0</v>
      </c>
      <c r="P210" s="164">
        <f t="shared" si="63"/>
        <v>0</v>
      </c>
      <c r="Q210" s="164">
        <f t="shared" si="63"/>
        <v>0</v>
      </c>
    </row>
    <row r="211" spans="1:17" ht="12" customHeight="1" x14ac:dyDescent="0.25">
      <c r="A211" s="163" t="s">
        <v>142</v>
      </c>
      <c r="B211" s="162">
        <f>IF(B157=0,0,B157*1000000/B$13)</f>
        <v>0</v>
      </c>
      <c r="C211" s="162">
        <f t="shared" ref="C211:Q211" si="64">IF(C157=0,0,C157*1000000/C$13)</f>
        <v>0</v>
      </c>
      <c r="D211" s="162">
        <f t="shared" si="64"/>
        <v>0</v>
      </c>
      <c r="E211" s="162">
        <f t="shared" si="64"/>
        <v>0</v>
      </c>
      <c r="F211" s="162">
        <f t="shared" si="64"/>
        <v>0</v>
      </c>
      <c r="G211" s="162">
        <f t="shared" si="64"/>
        <v>0</v>
      </c>
      <c r="H211" s="162">
        <f t="shared" si="64"/>
        <v>0</v>
      </c>
      <c r="I211" s="162">
        <f t="shared" si="64"/>
        <v>0</v>
      </c>
      <c r="J211" s="162">
        <f t="shared" si="64"/>
        <v>0</v>
      </c>
      <c r="K211" s="162">
        <f t="shared" si="64"/>
        <v>0</v>
      </c>
      <c r="L211" s="162">
        <f t="shared" si="64"/>
        <v>0</v>
      </c>
      <c r="M211" s="162">
        <f t="shared" si="64"/>
        <v>0</v>
      </c>
      <c r="N211" s="162">
        <f t="shared" si="64"/>
        <v>0</v>
      </c>
      <c r="O211" s="162">
        <f t="shared" si="64"/>
        <v>0</v>
      </c>
      <c r="P211" s="162">
        <f t="shared" si="64"/>
        <v>0</v>
      </c>
      <c r="Q211" s="162">
        <f t="shared" si="64"/>
        <v>0</v>
      </c>
    </row>
    <row r="212" spans="1:17" ht="12" customHeight="1" x14ac:dyDescent="0.25">
      <c r="A212" s="161" t="s">
        <v>141</v>
      </c>
      <c r="B212" s="160">
        <f>IF(B158=0,0,B158*1000000/B$14)</f>
        <v>0</v>
      </c>
      <c r="C212" s="160">
        <f t="shared" ref="C212:Q214" si="65">IF(C158=0,0,C158*1000000/C$14)</f>
        <v>0</v>
      </c>
      <c r="D212" s="160">
        <f t="shared" si="65"/>
        <v>0</v>
      </c>
      <c r="E212" s="160">
        <f t="shared" si="65"/>
        <v>0</v>
      </c>
      <c r="F212" s="160">
        <f t="shared" si="65"/>
        <v>0</v>
      </c>
      <c r="G212" s="160">
        <f t="shared" si="65"/>
        <v>0</v>
      </c>
      <c r="H212" s="160">
        <f t="shared" si="65"/>
        <v>0</v>
      </c>
      <c r="I212" s="160">
        <f t="shared" si="65"/>
        <v>0</v>
      </c>
      <c r="J212" s="160">
        <f t="shared" si="65"/>
        <v>0</v>
      </c>
      <c r="K212" s="160">
        <f t="shared" si="65"/>
        <v>0</v>
      </c>
      <c r="L212" s="160">
        <f t="shared" si="65"/>
        <v>0</v>
      </c>
      <c r="M212" s="160">
        <f t="shared" si="65"/>
        <v>0</v>
      </c>
      <c r="N212" s="160">
        <f t="shared" si="65"/>
        <v>0</v>
      </c>
      <c r="O212" s="160">
        <f t="shared" si="65"/>
        <v>0</v>
      </c>
      <c r="P212" s="160">
        <f t="shared" si="65"/>
        <v>0</v>
      </c>
      <c r="Q212" s="160">
        <f t="shared" si="65"/>
        <v>0</v>
      </c>
    </row>
    <row r="213" spans="1:17" ht="12" customHeight="1" x14ac:dyDescent="0.25">
      <c r="A213" s="148" t="s">
        <v>60</v>
      </c>
      <c r="B213" s="156">
        <f>IF(B159=0,0,B159*1000000/B$14)</f>
        <v>0</v>
      </c>
      <c r="C213" s="156">
        <f t="shared" si="65"/>
        <v>0</v>
      </c>
      <c r="D213" s="156">
        <f t="shared" si="65"/>
        <v>0</v>
      </c>
      <c r="E213" s="156">
        <f t="shared" si="65"/>
        <v>0</v>
      </c>
      <c r="F213" s="156">
        <f t="shared" si="65"/>
        <v>0</v>
      </c>
      <c r="G213" s="156">
        <f t="shared" si="65"/>
        <v>0</v>
      </c>
      <c r="H213" s="156">
        <f t="shared" si="65"/>
        <v>0</v>
      </c>
      <c r="I213" s="156">
        <f t="shared" si="65"/>
        <v>0</v>
      </c>
      <c r="J213" s="156">
        <f t="shared" si="65"/>
        <v>0</v>
      </c>
      <c r="K213" s="156">
        <f t="shared" si="65"/>
        <v>0</v>
      </c>
      <c r="L213" s="156">
        <f t="shared" si="65"/>
        <v>0</v>
      </c>
      <c r="M213" s="156">
        <f t="shared" si="65"/>
        <v>0</v>
      </c>
      <c r="N213" s="156">
        <f t="shared" si="65"/>
        <v>0</v>
      </c>
      <c r="O213" s="156">
        <f t="shared" si="65"/>
        <v>0</v>
      </c>
      <c r="P213" s="156">
        <f t="shared" si="65"/>
        <v>0</v>
      </c>
      <c r="Q213" s="156">
        <f t="shared" si="65"/>
        <v>0</v>
      </c>
    </row>
    <row r="214" spans="1:17" ht="12" customHeight="1" x14ac:dyDescent="0.25">
      <c r="A214" s="148" t="s">
        <v>59</v>
      </c>
      <c r="B214" s="156">
        <f>IF(B160=0,0,B160*1000000/B$14)</f>
        <v>0</v>
      </c>
      <c r="C214" s="156">
        <f t="shared" si="65"/>
        <v>0</v>
      </c>
      <c r="D214" s="156">
        <f t="shared" si="65"/>
        <v>0</v>
      </c>
      <c r="E214" s="156">
        <f t="shared" si="65"/>
        <v>0</v>
      </c>
      <c r="F214" s="156">
        <f t="shared" si="65"/>
        <v>0</v>
      </c>
      <c r="G214" s="156">
        <f t="shared" si="65"/>
        <v>0</v>
      </c>
      <c r="H214" s="156">
        <f t="shared" si="65"/>
        <v>0</v>
      </c>
      <c r="I214" s="156">
        <f t="shared" si="65"/>
        <v>0</v>
      </c>
      <c r="J214" s="156">
        <f t="shared" si="65"/>
        <v>0</v>
      </c>
      <c r="K214" s="156">
        <f t="shared" si="65"/>
        <v>0</v>
      </c>
      <c r="L214" s="156">
        <f t="shared" si="65"/>
        <v>0</v>
      </c>
      <c r="M214" s="156">
        <f t="shared" si="65"/>
        <v>0</v>
      </c>
      <c r="N214" s="156">
        <f t="shared" si="65"/>
        <v>0</v>
      </c>
      <c r="O214" s="156">
        <f t="shared" si="65"/>
        <v>0</v>
      </c>
      <c r="P214" s="156">
        <f t="shared" si="65"/>
        <v>0</v>
      </c>
      <c r="Q214" s="156">
        <f t="shared" si="65"/>
        <v>0</v>
      </c>
    </row>
    <row r="215" spans="1:17" ht="12" customHeight="1" x14ac:dyDescent="0.25">
      <c r="A215" s="158" t="s">
        <v>62</v>
      </c>
      <c r="B215" s="157">
        <f>IF(B161=0,0,B161*1000000/B$5)</f>
        <v>46.330425368237776</v>
      </c>
      <c r="C215" s="157">
        <f t="shared" ref="C215:Q215" si="66">IF(C161=0,0,C161*1000000/C$5)</f>
        <v>56.852022556643711</v>
      </c>
      <c r="D215" s="157">
        <f t="shared" si="66"/>
        <v>34.888399210445016</v>
      </c>
      <c r="E215" s="157">
        <f t="shared" si="66"/>
        <v>29.971137611858765</v>
      </c>
      <c r="F215" s="157">
        <f t="shared" si="66"/>
        <v>31.336269728837337</v>
      </c>
      <c r="G215" s="157">
        <f t="shared" si="66"/>
        <v>14.588815201984691</v>
      </c>
      <c r="H215" s="157">
        <f t="shared" si="66"/>
        <v>17.361435381166668</v>
      </c>
      <c r="I215" s="157">
        <f t="shared" si="66"/>
        <v>8.8287453119106107</v>
      </c>
      <c r="J215" s="157">
        <f t="shared" si="66"/>
        <v>8.5216684020197082</v>
      </c>
      <c r="K215" s="157">
        <f t="shared" si="66"/>
        <v>2.6875204700934692</v>
      </c>
      <c r="L215" s="157">
        <f t="shared" si="66"/>
        <v>9.3509947836441771</v>
      </c>
      <c r="M215" s="157">
        <f t="shared" si="66"/>
        <v>15.619126989699913</v>
      </c>
      <c r="N215" s="157">
        <f t="shared" si="66"/>
        <v>29.691682446972646</v>
      </c>
      <c r="O215" s="157">
        <f t="shared" si="66"/>
        <v>23.014467256335323</v>
      </c>
      <c r="P215" s="157">
        <f t="shared" si="66"/>
        <v>30.311862662626872</v>
      </c>
      <c r="Q215" s="157">
        <f t="shared" si="66"/>
        <v>27.162497227648718</v>
      </c>
    </row>
    <row r="216" spans="1:17" ht="12" customHeight="1" x14ac:dyDescent="0.25">
      <c r="A216" s="23" t="s">
        <v>57</v>
      </c>
      <c r="B216" s="156">
        <f>IF(B162=0,0,B162*1000000/B$16)</f>
        <v>356.88639320465859</v>
      </c>
      <c r="C216" s="156">
        <f t="shared" ref="C216:Q216" si="67">IF(C162=0,0,C162*1000000/C$16)</f>
        <v>402.10261267769948</v>
      </c>
      <c r="D216" s="156">
        <f t="shared" si="67"/>
        <v>387.2054441277312</v>
      </c>
      <c r="E216" s="156">
        <f t="shared" si="67"/>
        <v>362.33192321400338</v>
      </c>
      <c r="F216" s="156">
        <f t="shared" si="67"/>
        <v>381.06733845432848</v>
      </c>
      <c r="G216" s="156">
        <f t="shared" si="67"/>
        <v>346.63562756420765</v>
      </c>
      <c r="H216" s="156">
        <f t="shared" si="67"/>
        <v>412.17928225935003</v>
      </c>
      <c r="I216" s="156">
        <f t="shared" si="67"/>
        <v>382.81589312195456</v>
      </c>
      <c r="J216" s="156">
        <f t="shared" si="67"/>
        <v>387.19883235059297</v>
      </c>
      <c r="K216" s="156">
        <f t="shared" si="67"/>
        <v>393.28524076686273</v>
      </c>
      <c r="L216" s="156">
        <f t="shared" si="67"/>
        <v>400.0901732740075</v>
      </c>
      <c r="M216" s="156">
        <f t="shared" si="67"/>
        <v>361.93287369235651</v>
      </c>
      <c r="N216" s="156">
        <f t="shared" si="67"/>
        <v>386.12225444813612</v>
      </c>
      <c r="O216" s="156">
        <f t="shared" si="67"/>
        <v>302.028253445286</v>
      </c>
      <c r="P216" s="156">
        <f t="shared" si="67"/>
        <v>369.18185868688937</v>
      </c>
      <c r="Q216" s="156">
        <f t="shared" si="67"/>
        <v>330.31102606143321</v>
      </c>
    </row>
    <row r="217" spans="1:17" ht="12" customHeight="1" x14ac:dyDescent="0.25">
      <c r="A217" s="29" t="s">
        <v>140</v>
      </c>
      <c r="B217" s="57">
        <f>IF(B163=0,0,B163*1000000/B$17)</f>
        <v>0</v>
      </c>
      <c r="C217" s="57">
        <f t="shared" ref="C217:Q217" si="68">IF(C163=0,0,C163*1000000/C$17)</f>
        <v>0</v>
      </c>
      <c r="D217" s="57">
        <f t="shared" si="68"/>
        <v>0</v>
      </c>
      <c r="E217" s="57">
        <f t="shared" si="68"/>
        <v>0</v>
      </c>
      <c r="F217" s="57">
        <f t="shared" si="68"/>
        <v>0</v>
      </c>
      <c r="G217" s="57">
        <f t="shared" si="68"/>
        <v>0</v>
      </c>
      <c r="H217" s="57">
        <f t="shared" si="68"/>
        <v>0</v>
      </c>
      <c r="I217" s="57">
        <f t="shared" si="68"/>
        <v>0</v>
      </c>
      <c r="J217" s="57">
        <f t="shared" si="68"/>
        <v>0</v>
      </c>
      <c r="K217" s="57">
        <f t="shared" si="68"/>
        <v>0</v>
      </c>
      <c r="L217" s="57">
        <f t="shared" si="68"/>
        <v>0</v>
      </c>
      <c r="M217" s="57">
        <f t="shared" si="68"/>
        <v>0</v>
      </c>
      <c r="N217" s="57">
        <f t="shared" si="68"/>
        <v>0</v>
      </c>
      <c r="O217" s="57">
        <f t="shared" si="68"/>
        <v>0</v>
      </c>
      <c r="P217" s="57">
        <f t="shared" si="68"/>
        <v>0</v>
      </c>
      <c r="Q217" s="57">
        <f t="shared" si="68"/>
        <v>0</v>
      </c>
    </row>
    <row r="219" spans="1:17" ht="12" customHeight="1" x14ac:dyDescent="0.25">
      <c r="A219" s="152" t="s">
        <v>196</v>
      </c>
      <c r="B219" s="184">
        <f>B165/RES_summary!B$19</f>
        <v>159.79005918798566</v>
      </c>
      <c r="C219" s="184">
        <f>C165/RES_summary!C$19</f>
        <v>171.94952344262163</v>
      </c>
      <c r="D219" s="184">
        <f>D165/RES_summary!D$19</f>
        <v>162.21955870548732</v>
      </c>
      <c r="E219" s="184">
        <f>E165/RES_summary!E$19</f>
        <v>163.06960879114681</v>
      </c>
      <c r="F219" s="184">
        <f>F165/RES_summary!F$19</f>
        <v>156.73895159003487</v>
      </c>
      <c r="G219" s="184">
        <f>G165/RES_summary!G$19</f>
        <v>148.75000955285682</v>
      </c>
      <c r="H219" s="184">
        <f>H165/RES_summary!H$19</f>
        <v>147.03171746734253</v>
      </c>
      <c r="I219" s="184">
        <f>I165/RES_summary!I$19</f>
        <v>134.71330701491058</v>
      </c>
      <c r="J219" s="184">
        <f>J165/RES_summary!J$19</f>
        <v>131.60012033051092</v>
      </c>
      <c r="K219" s="184">
        <f>K165/RES_summary!K$19</f>
        <v>130.08502665867067</v>
      </c>
      <c r="L219" s="184">
        <f>L165/RES_summary!L$19</f>
        <v>139.96811624978787</v>
      </c>
      <c r="M219" s="184">
        <f>M165/RES_summary!M$19</f>
        <v>125.29127226296521</v>
      </c>
      <c r="N219" s="184">
        <f>N165/RES_summary!N$19</f>
        <v>114.56184711834253</v>
      </c>
      <c r="O219" s="184">
        <f>O165/RES_summary!O$19</f>
        <v>108.56659481619032</v>
      </c>
      <c r="P219" s="184">
        <f>P165/RES_summary!P$19</f>
        <v>92.744101215260443</v>
      </c>
      <c r="Q219" s="184">
        <f>Q165/RES_summary!Q$19</f>
        <v>88.45798637483928</v>
      </c>
    </row>
    <row r="220" spans="1:17" ht="12" customHeight="1" x14ac:dyDescent="0.25">
      <c r="A220" s="158" t="s">
        <v>65</v>
      </c>
      <c r="B220" s="178">
        <f>B166/RES_summary!B$19</f>
        <v>115.63866756311869</v>
      </c>
      <c r="C220" s="178">
        <f>C166/RES_summary!C$19</f>
        <v>127.27459077635052</v>
      </c>
      <c r="D220" s="178">
        <f>D166/RES_summary!D$19</f>
        <v>116.44300807248739</v>
      </c>
      <c r="E220" s="178">
        <f>E166/RES_summary!E$19</f>
        <v>117.01760121551969</v>
      </c>
      <c r="F220" s="178">
        <f>F166/RES_summary!F$19</f>
        <v>110.39577025123562</v>
      </c>
      <c r="G220" s="178">
        <f>G166/RES_summary!G$19</f>
        <v>102.97502905457077</v>
      </c>
      <c r="H220" s="178">
        <f>H166/RES_summary!H$19</f>
        <v>100.56083346537373</v>
      </c>
      <c r="I220" s="178">
        <f>I166/RES_summary!I$19</f>
        <v>89.710551498344827</v>
      </c>
      <c r="J220" s="178">
        <f>J166/RES_summary!J$19</f>
        <v>86.770936263059724</v>
      </c>
      <c r="K220" s="178">
        <f>K166/RES_summary!K$19</f>
        <v>84.353835389206793</v>
      </c>
      <c r="L220" s="178">
        <f>L166/RES_summary!L$19</f>
        <v>92.917712166209327</v>
      </c>
      <c r="M220" s="178">
        <f>M166/RES_summary!M$19</f>
        <v>77.598952634356877</v>
      </c>
      <c r="N220" s="178">
        <f>N166/RES_summary!N$19</f>
        <v>68.647328024232706</v>
      </c>
      <c r="O220" s="178">
        <f>O166/RES_summary!O$19</f>
        <v>63.314280408696412</v>
      </c>
      <c r="P220" s="178">
        <f>P166/RES_summary!P$19</f>
        <v>48.985553204882962</v>
      </c>
      <c r="Q220" s="178">
        <f>Q166/RES_summary!Q$19</f>
        <v>44.968375321683624</v>
      </c>
    </row>
    <row r="221" spans="1:17" ht="12" customHeight="1" x14ac:dyDescent="0.25">
      <c r="A221" s="23" t="s">
        <v>60</v>
      </c>
      <c r="B221" s="177">
        <f>B167/RES_summary!B$19</f>
        <v>115.63866756311869</v>
      </c>
      <c r="C221" s="177">
        <f>C167/RES_summary!C$19</f>
        <v>127.27459077635052</v>
      </c>
      <c r="D221" s="177">
        <f>D167/RES_summary!D$19</f>
        <v>116.44300807248739</v>
      </c>
      <c r="E221" s="177">
        <f>E167/RES_summary!E$19</f>
        <v>117.01760121551969</v>
      </c>
      <c r="F221" s="177">
        <f>F167/RES_summary!F$19</f>
        <v>110.39577025123562</v>
      </c>
      <c r="G221" s="177">
        <f>G167/RES_summary!G$19</f>
        <v>102.97502905457077</v>
      </c>
      <c r="H221" s="177">
        <f>H167/RES_summary!H$19</f>
        <v>100.56083346537373</v>
      </c>
      <c r="I221" s="177">
        <f>I167/RES_summary!I$19</f>
        <v>89.710551498344827</v>
      </c>
      <c r="J221" s="177">
        <f>J167/RES_summary!J$19</f>
        <v>86.770936263059724</v>
      </c>
      <c r="K221" s="177">
        <f>K167/RES_summary!K$19</f>
        <v>84.353835389206793</v>
      </c>
      <c r="L221" s="177">
        <f>L167/RES_summary!L$19</f>
        <v>92.917712166209327</v>
      </c>
      <c r="M221" s="177">
        <f>M167/RES_summary!M$19</f>
        <v>77.598952634356877</v>
      </c>
      <c r="N221" s="177">
        <f>N167/RES_summary!N$19</f>
        <v>68.647328024232706</v>
      </c>
      <c r="O221" s="177">
        <f>O167/RES_summary!O$19</f>
        <v>63.314280408696412</v>
      </c>
      <c r="P221" s="177">
        <f>P167/RES_summary!P$19</f>
        <v>48.985553204882962</v>
      </c>
      <c r="Q221" s="177">
        <f>Q167/RES_summary!Q$19</f>
        <v>44.968375321683624</v>
      </c>
    </row>
    <row r="222" spans="1:17" ht="12" customHeight="1" x14ac:dyDescent="0.25">
      <c r="A222" s="158" t="s">
        <v>112</v>
      </c>
      <c r="B222" s="178">
        <f>B168/RES_summary!B$19</f>
        <v>3.5294527831975269</v>
      </c>
      <c r="C222" s="178">
        <f>C168/RES_summary!C$19</f>
        <v>3.3996261199156983</v>
      </c>
      <c r="D222" s="178">
        <f>D168/RES_summary!D$19</f>
        <v>3.28686304143995</v>
      </c>
      <c r="E222" s="178">
        <f>E168/RES_summary!E$19</f>
        <v>3.2037925207428781</v>
      </c>
      <c r="F222" s="178">
        <f>F168/RES_summary!F$19</f>
        <v>3.0849697719821028</v>
      </c>
      <c r="G222" s="178">
        <f>G168/RES_summary!G$19</f>
        <v>2.9984951397764128</v>
      </c>
      <c r="H222" s="178">
        <f>H168/RES_summary!H$19</f>
        <v>2.9309542121473782</v>
      </c>
      <c r="I222" s="178">
        <f>I168/RES_summary!I$19</f>
        <v>2.8449884292855101</v>
      </c>
      <c r="J222" s="178">
        <f>J168/RES_summary!J$19</f>
        <v>2.6964252413668444</v>
      </c>
      <c r="K222" s="178">
        <f>K168/RES_summary!K$19</f>
        <v>2.7317154808888522</v>
      </c>
      <c r="L222" s="178">
        <f>L168/RES_summary!L$19</f>
        <v>2.7064206111151723</v>
      </c>
      <c r="M222" s="178">
        <f>M168/RES_summary!M$19</f>
        <v>2.7065092574137095</v>
      </c>
      <c r="N222" s="178">
        <f>N168/RES_summary!N$19</f>
        <v>2.4812268939781461</v>
      </c>
      <c r="O222" s="178">
        <f>O168/RES_summary!O$19</f>
        <v>2.1744110077671768</v>
      </c>
      <c r="P222" s="178">
        <f>P168/RES_summary!P$19</f>
        <v>2.297908723227938</v>
      </c>
      <c r="Q222" s="178">
        <f>Q168/RES_summary!Q$19</f>
        <v>2.0167561974294195</v>
      </c>
    </row>
    <row r="223" spans="1:17" ht="12" customHeight="1" x14ac:dyDescent="0.25">
      <c r="A223" s="23" t="s">
        <v>60</v>
      </c>
      <c r="B223" s="177">
        <f>B169/RES_summary!B$19</f>
        <v>3.5294527831975269</v>
      </c>
      <c r="C223" s="177">
        <f>C169/RES_summary!C$19</f>
        <v>3.3996261199156983</v>
      </c>
      <c r="D223" s="177">
        <f>D169/RES_summary!D$19</f>
        <v>3.28686304143995</v>
      </c>
      <c r="E223" s="177">
        <f>E169/RES_summary!E$19</f>
        <v>3.2037925207428781</v>
      </c>
      <c r="F223" s="177">
        <f>F169/RES_summary!F$19</f>
        <v>3.0849697719821028</v>
      </c>
      <c r="G223" s="177">
        <f>G169/RES_summary!G$19</f>
        <v>2.9984951397764128</v>
      </c>
      <c r="H223" s="177">
        <f>H169/RES_summary!H$19</f>
        <v>2.9309542121473782</v>
      </c>
      <c r="I223" s="177">
        <f>I169/RES_summary!I$19</f>
        <v>2.8449884292855101</v>
      </c>
      <c r="J223" s="177">
        <f>J169/RES_summary!J$19</f>
        <v>2.6964252413668444</v>
      </c>
      <c r="K223" s="177">
        <f>K169/RES_summary!K$19</f>
        <v>2.7317154808888522</v>
      </c>
      <c r="L223" s="177">
        <f>L169/RES_summary!L$19</f>
        <v>2.7064206111151723</v>
      </c>
      <c r="M223" s="177">
        <f>M169/RES_summary!M$19</f>
        <v>2.7065092574137095</v>
      </c>
      <c r="N223" s="177">
        <f>N169/RES_summary!N$19</f>
        <v>2.4812268939781461</v>
      </c>
      <c r="O223" s="177">
        <f>O169/RES_summary!O$19</f>
        <v>2.1744110077671768</v>
      </c>
      <c r="P223" s="177">
        <f>P169/RES_summary!P$19</f>
        <v>2.297908723227938</v>
      </c>
      <c r="Q223" s="177">
        <f>Q169/RES_summary!Q$19</f>
        <v>2.0167561974294195</v>
      </c>
    </row>
    <row r="224" spans="1:17" ht="12" customHeight="1" x14ac:dyDescent="0.25">
      <c r="A224" s="158" t="s">
        <v>63</v>
      </c>
      <c r="B224" s="178">
        <f>B170/RES_summary!B$19</f>
        <v>26.79354421347735</v>
      </c>
      <c r="C224" s="178">
        <f>C170/RES_summary!C$19</f>
        <v>27.475889310688853</v>
      </c>
      <c r="D224" s="178">
        <f>D170/RES_summary!D$19</f>
        <v>28.898900942789993</v>
      </c>
      <c r="E224" s="178">
        <f>E170/RES_summary!E$19</f>
        <v>29.42223198493075</v>
      </c>
      <c r="F224" s="178">
        <f>F170/RES_summary!F$19</f>
        <v>29.853608185522255</v>
      </c>
      <c r="G224" s="178">
        <f>G170/RES_summary!G$19</f>
        <v>29.66202975620585</v>
      </c>
      <c r="H224" s="178">
        <f>H170/RES_summary!H$19</f>
        <v>30.218807140482827</v>
      </c>
      <c r="I224" s="178">
        <f>I170/RES_summary!I$19</f>
        <v>28.891773759898665</v>
      </c>
      <c r="J224" s="178">
        <f>J170/RES_summary!J$19</f>
        <v>28.783084944084273</v>
      </c>
      <c r="K224" s="178">
        <f>K170/RES_summary!K$19</f>
        <v>29.706627188992304</v>
      </c>
      <c r="L224" s="178">
        <f>L170/RES_summary!L$19</f>
        <v>30.58141678942545</v>
      </c>
      <c r="M224" s="178">
        <f>M170/RES_summary!M$19</f>
        <v>31.312841423299755</v>
      </c>
      <c r="N224" s="178">
        <f>N170/RES_summary!N$19</f>
        <v>29.89290884934012</v>
      </c>
      <c r="O224" s="178">
        <f>O170/RES_summary!O$19</f>
        <v>29.636983240596212</v>
      </c>
      <c r="P224" s="178">
        <f>P170/RES_summary!P$19</f>
        <v>28.275143377200383</v>
      </c>
      <c r="Q224" s="178">
        <f>Q170/RES_summary!Q$19</f>
        <v>28.456045125812611</v>
      </c>
    </row>
    <row r="225" spans="1:17" ht="12" customHeight="1" x14ac:dyDescent="0.25">
      <c r="A225" s="167" t="s">
        <v>144</v>
      </c>
      <c r="B225" s="183">
        <f>B171/RES_summary!B$19</f>
        <v>30.951022543745406</v>
      </c>
      <c r="C225" s="183">
        <f>C171/RES_summary!C$19</f>
        <v>31.557515682960648</v>
      </c>
      <c r="D225" s="183">
        <f>D171/RES_summary!D$19</f>
        <v>34.684577095175797</v>
      </c>
      <c r="E225" s="183">
        <f>E171/RES_summary!E$19</f>
        <v>33.887491345054585</v>
      </c>
      <c r="F225" s="183">
        <f>F171/RES_summary!F$19</f>
        <v>33.774240525048981</v>
      </c>
      <c r="G225" s="183">
        <f>G171/RES_summary!G$19</f>
        <v>33.839860812121493</v>
      </c>
      <c r="H225" s="183">
        <f>H171/RES_summary!H$19</f>
        <v>33.292553089914044</v>
      </c>
      <c r="I225" s="183">
        <f>I171/RES_summary!I$19</f>
        <v>33.172341397756718</v>
      </c>
      <c r="J225" s="183">
        <f>J171/RES_summary!J$19</f>
        <v>34.041788693701598</v>
      </c>
      <c r="K225" s="183">
        <f>K171/RES_summary!K$19</f>
        <v>0</v>
      </c>
      <c r="L225" s="183">
        <f>L171/RES_summary!L$19</f>
        <v>0</v>
      </c>
      <c r="M225" s="183">
        <f>M171/RES_summary!M$19</f>
        <v>0</v>
      </c>
      <c r="N225" s="183">
        <f>N171/RES_summary!N$19</f>
        <v>0</v>
      </c>
      <c r="O225" s="183">
        <f>O171/RES_summary!O$19</f>
        <v>0</v>
      </c>
      <c r="P225" s="183">
        <f>P171/RES_summary!P$19</f>
        <v>0</v>
      </c>
      <c r="Q225" s="183">
        <f>Q171/RES_summary!Q$19</f>
        <v>0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27.772582422619209</v>
      </c>
      <c r="F226" s="183">
        <f>F172/RES_summary!F$19</f>
        <v>27.722121748203037</v>
      </c>
      <c r="G226" s="183">
        <f>G172/RES_summary!G$19</f>
        <v>27.818994328594282</v>
      </c>
      <c r="H226" s="183">
        <f>H172/RES_summary!H$19</f>
        <v>27.407210104740411</v>
      </c>
      <c r="I226" s="183">
        <f>I172/RES_summary!I$19</f>
        <v>27.3478373746307</v>
      </c>
      <c r="J226" s="183">
        <f>J172/RES_summary!J$19</f>
        <v>28.115018402720597</v>
      </c>
      <c r="K226" s="183">
        <f>K172/RES_summary!K$19</f>
        <v>0</v>
      </c>
      <c r="L226" s="183">
        <f>L172/RES_summary!L$19</f>
        <v>0</v>
      </c>
      <c r="M226" s="183">
        <f>M172/RES_summary!M$19</f>
        <v>0</v>
      </c>
      <c r="N226" s="183">
        <f>N172/RES_summary!N$19</f>
        <v>0</v>
      </c>
      <c r="O226" s="183">
        <f>O172/RES_summary!O$19</f>
        <v>0</v>
      </c>
      <c r="P226" s="183">
        <f>P172/RES_summary!P$19</f>
        <v>0</v>
      </c>
      <c r="Q226" s="183">
        <f>Q172/RES_summary!Q$19</f>
        <v>0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22.026869374285422</v>
      </c>
      <c r="F227" s="182">
        <f>F173/RES_summary!F$19</f>
        <v>21.953256341282337</v>
      </c>
      <c r="G227" s="182">
        <f>G173/RES_summary!G$19</f>
        <v>21.99590952787808</v>
      </c>
      <c r="H227" s="182">
        <f>H173/RES_summary!H$19</f>
        <v>21.64015950844459</v>
      </c>
      <c r="I227" s="182">
        <f>I173/RES_summary!I$19</f>
        <v>21.56202190854237</v>
      </c>
      <c r="J227" s="182">
        <f>J173/RES_summary!J$19</f>
        <v>22.127162650905792</v>
      </c>
      <c r="K227" s="182">
        <f>K173/RES_summary!K$19</f>
        <v>0</v>
      </c>
      <c r="L227" s="182">
        <f>L173/RES_summary!L$19</f>
        <v>0</v>
      </c>
      <c r="M227" s="182">
        <f>M173/RES_summary!M$19</f>
        <v>0</v>
      </c>
      <c r="N227" s="182">
        <f>N173/RES_summary!N$19</f>
        <v>0</v>
      </c>
      <c r="O227" s="182">
        <f>O173/RES_summary!O$19</f>
        <v>0</v>
      </c>
      <c r="P227" s="182">
        <f>P173/RES_summary!P$19</f>
        <v>0</v>
      </c>
      <c r="Q227" s="182">
        <f>Q173/RES_summary!Q$19</f>
        <v>0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5.745713048333787</v>
      </c>
      <c r="F228" s="181">
        <f>F174/RES_summary!F$19</f>
        <v>5.768865406920705</v>
      </c>
      <c r="G228" s="181">
        <f>G174/RES_summary!G$19</f>
        <v>5.8230848007162033</v>
      </c>
      <c r="H228" s="181">
        <f>H174/RES_summary!H$19</f>
        <v>5.7670505962958236</v>
      </c>
      <c r="I228" s="181">
        <f>I174/RES_summary!I$19</f>
        <v>5.785815466088331</v>
      </c>
      <c r="J228" s="181">
        <f>J174/RES_summary!J$19</f>
        <v>5.9878557518147977</v>
      </c>
      <c r="K228" s="181">
        <f>K174/RES_summary!K$19</f>
        <v>0</v>
      </c>
      <c r="L228" s="181">
        <f>L174/RES_summary!L$19</f>
        <v>0</v>
      </c>
      <c r="M228" s="181">
        <f>M174/RES_summary!M$19</f>
        <v>0</v>
      </c>
      <c r="N228" s="181">
        <f>N174/RES_summary!N$19</f>
        <v>0</v>
      </c>
      <c r="O228" s="181">
        <f>O174/RES_summary!O$19</f>
        <v>0</v>
      </c>
      <c r="P228" s="181">
        <f>P174/RES_summary!P$19</f>
        <v>0</v>
      </c>
      <c r="Q228" s="181">
        <f>Q174/RES_summary!Q$19</f>
        <v>0</v>
      </c>
    </row>
    <row r="229" spans="1:17" ht="12" customHeight="1" x14ac:dyDescent="0.25">
      <c r="A229" s="163" t="s">
        <v>142</v>
      </c>
      <c r="B229" s="180">
        <f>B175/RES_summary!B$19</f>
        <v>26.163669470116862</v>
      </c>
      <c r="C229" s="180">
        <f>C175/RES_summary!C$19</f>
        <v>26.965464475597983</v>
      </c>
      <c r="D229" s="180">
        <f>D175/RES_summary!D$19</f>
        <v>28.272077903064627</v>
      </c>
      <c r="E229" s="180">
        <f>E175/RES_summary!E$19</f>
        <v>29.109542300737008</v>
      </c>
      <c r="F229" s="180">
        <f>F175/RES_summary!F$19</f>
        <v>29.643678530038631</v>
      </c>
      <c r="G229" s="180">
        <f>G175/RES_summary!G$19</f>
        <v>29.559684426113868</v>
      </c>
      <c r="H229" s="180">
        <f>H175/RES_summary!H$19</f>
        <v>30.203697704447809</v>
      </c>
      <c r="I229" s="180">
        <f>I175/RES_summary!I$19</f>
        <v>28.889439778570559</v>
      </c>
      <c r="J229" s="180">
        <f>J175/RES_summary!J$19</f>
        <v>28.849439792725871</v>
      </c>
      <c r="K229" s="180">
        <f>K175/RES_summary!K$19</f>
        <v>29.839645273224537</v>
      </c>
      <c r="L229" s="180">
        <f>L175/RES_summary!L$19</f>
        <v>30.762543353263371</v>
      </c>
      <c r="M229" s="180">
        <f>M175/RES_summary!M$19</f>
        <v>31.557070769369759</v>
      </c>
      <c r="N229" s="180">
        <f>N175/RES_summary!N$19</f>
        <v>30.164486558603439</v>
      </c>
      <c r="O229" s="180">
        <f>O175/RES_summary!O$19</f>
        <v>29.939249219746021</v>
      </c>
      <c r="P229" s="180">
        <f>P175/RES_summary!P$19</f>
        <v>28.577290998748939</v>
      </c>
      <c r="Q229" s="180">
        <f>Q175/RES_summary!Q$19</f>
        <v>28.789265933206377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24.666915543812998</v>
      </c>
      <c r="F230" s="179">
        <f>F176/RES_summary!F$19</f>
        <v>25.037256451446201</v>
      </c>
      <c r="G230" s="179">
        <f>G176/RES_summary!G$19</f>
        <v>25.036879677689679</v>
      </c>
      <c r="H230" s="179">
        <f>H176/RES_summary!H$19</f>
        <v>25.399454104187157</v>
      </c>
      <c r="I230" s="179">
        <f>I176/RES_summary!I$19</f>
        <v>24.563951322159369</v>
      </c>
      <c r="J230" s="179">
        <f>J176/RES_summary!J$19</f>
        <v>24.739991617086378</v>
      </c>
      <c r="K230" s="179">
        <f>K176/RES_summary!K$19</f>
        <v>25.565392846321668</v>
      </c>
      <c r="L230" s="179">
        <f>L176/RES_summary!L$19</f>
        <v>26.36640524661907</v>
      </c>
      <c r="M230" s="179">
        <f>M176/RES_summary!M$19</f>
        <v>26.791052376367077</v>
      </c>
      <c r="N230" s="179">
        <f>N176/RES_summary!N$19</f>
        <v>25.773957795843248</v>
      </c>
      <c r="O230" s="179">
        <f>O176/RES_summary!O$19</f>
        <v>25.593689289887347</v>
      </c>
      <c r="P230" s="179">
        <f>P176/RES_summary!P$19</f>
        <v>24.585529329899206</v>
      </c>
      <c r="Q230" s="179">
        <f>Q176/RES_summary!Q$19</f>
        <v>24.668697840131639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18.921202495479196</v>
      </c>
      <c r="F231" s="177">
        <f>F177/RES_summary!F$19</f>
        <v>19.26839104452549</v>
      </c>
      <c r="G231" s="177">
        <f>G177/RES_summary!G$19</f>
        <v>19.213794876973484</v>
      </c>
      <c r="H231" s="177">
        <f>H177/RES_summary!H$19</f>
        <v>19.632403507891333</v>
      </c>
      <c r="I231" s="177">
        <f>I177/RES_summary!I$19</f>
        <v>18.778135856071035</v>
      </c>
      <c r="J231" s="177">
        <f>J177/RES_summary!J$19</f>
        <v>18.75213586527158</v>
      </c>
      <c r="K231" s="177">
        <f>K177/RES_summary!K$19</f>
        <v>19.395769427595773</v>
      </c>
      <c r="L231" s="177">
        <f>L177/RES_summary!L$19</f>
        <v>19.995653179621279</v>
      </c>
      <c r="M231" s="177">
        <f>M177/RES_summary!M$19</f>
        <v>20.512096000090473</v>
      </c>
      <c r="N231" s="177">
        <f>N177/RES_summary!N$19</f>
        <v>19.606916263092291</v>
      </c>
      <c r="O231" s="177">
        <f>O177/RES_summary!O$19</f>
        <v>19.460511992835034</v>
      </c>
      <c r="P231" s="177">
        <f>P177/RES_summary!P$19</f>
        <v>18.575239149186885</v>
      </c>
      <c r="Q231" s="177">
        <f>Q177/RES_summary!Q$19</f>
        <v>18.713022856584246</v>
      </c>
    </row>
    <row r="232" spans="1:17" ht="12" customHeight="1" x14ac:dyDescent="0.25">
      <c r="A232" s="148" t="s">
        <v>59</v>
      </c>
      <c r="B232" s="177">
        <f>B178/RES_summary!B$19</f>
        <v>0</v>
      </c>
      <c r="C232" s="177">
        <f>C178/RES_summary!C$19</f>
        <v>0</v>
      </c>
      <c r="D232" s="177">
        <f>D178/RES_summary!D$19</f>
        <v>0</v>
      </c>
      <c r="E232" s="177">
        <f>E178/RES_summary!E$19</f>
        <v>5.7457130483337977</v>
      </c>
      <c r="F232" s="177">
        <f>F178/RES_summary!F$19</f>
        <v>5.7688654069207068</v>
      </c>
      <c r="G232" s="177">
        <f>G178/RES_summary!G$19</f>
        <v>5.8230848007162015</v>
      </c>
      <c r="H232" s="177">
        <f>H178/RES_summary!H$19</f>
        <v>5.7670505962958254</v>
      </c>
      <c r="I232" s="177">
        <f>I178/RES_summary!I$19</f>
        <v>5.785815466088331</v>
      </c>
      <c r="J232" s="177">
        <f>J178/RES_summary!J$19</f>
        <v>5.9878557518147959</v>
      </c>
      <c r="K232" s="177">
        <f>K178/RES_summary!K$19</f>
        <v>6.1696234187258945</v>
      </c>
      <c r="L232" s="177">
        <f>L178/RES_summary!L$19</f>
        <v>6.37075206699779</v>
      </c>
      <c r="M232" s="177">
        <f>M178/RES_summary!M$19</f>
        <v>6.2789563762766036</v>
      </c>
      <c r="N232" s="177">
        <f>N178/RES_summary!N$19</f>
        <v>6.16704153275096</v>
      </c>
      <c r="O232" s="177">
        <f>O178/RES_summary!O$19</f>
        <v>6.1331772970523133</v>
      </c>
      <c r="P232" s="177">
        <f>P178/RES_summary!P$19</f>
        <v>6.0102901807123237</v>
      </c>
      <c r="Q232" s="177">
        <f>Q178/RES_summary!Q$19</f>
        <v>5.9556749835473886</v>
      </c>
    </row>
    <row r="233" spans="1:17" ht="12" customHeight="1" x14ac:dyDescent="0.25">
      <c r="A233" s="158" t="s">
        <v>62</v>
      </c>
      <c r="B233" s="178">
        <f>B179/RES_summary!B$19</f>
        <v>13.828394628192072</v>
      </c>
      <c r="C233" s="178">
        <f>C179/RES_summary!C$19</f>
        <v>13.79941723566656</v>
      </c>
      <c r="D233" s="178">
        <f>D179/RES_summary!D$19</f>
        <v>13.590786648769953</v>
      </c>
      <c r="E233" s="178">
        <f>E179/RES_summary!E$19</f>
        <v>13.425983069953482</v>
      </c>
      <c r="F233" s="178">
        <f>F179/RES_summary!F$19</f>
        <v>13.404603381294896</v>
      </c>
      <c r="G233" s="178">
        <f>G179/RES_summary!G$19</f>
        <v>13.114455602303801</v>
      </c>
      <c r="H233" s="178">
        <f>H179/RES_summary!H$19</f>
        <v>13.321122649338614</v>
      </c>
      <c r="I233" s="178">
        <f>I179/RES_summary!I$19</f>
        <v>13.265993327381592</v>
      </c>
      <c r="J233" s="178">
        <f>J179/RES_summary!J$19</f>
        <v>13.349673882000074</v>
      </c>
      <c r="K233" s="178">
        <f>K179/RES_summary!K$19</f>
        <v>13.292848599582717</v>
      </c>
      <c r="L233" s="178">
        <f>L179/RES_summary!L$19</f>
        <v>13.762566683037923</v>
      </c>
      <c r="M233" s="178">
        <f>M179/RES_summary!M$19</f>
        <v>13.672968947894869</v>
      </c>
      <c r="N233" s="178">
        <f>N179/RES_summary!N$19</f>
        <v>13.540383350791554</v>
      </c>
      <c r="O233" s="178">
        <f>O179/RES_summary!O$19</f>
        <v>13.440920159130512</v>
      </c>
      <c r="P233" s="178">
        <f>P179/RES_summary!P$19</f>
        <v>13.185495909949152</v>
      </c>
      <c r="Q233" s="178">
        <f>Q179/RES_summary!Q$19</f>
        <v>13.016809729913634</v>
      </c>
    </row>
    <row r="234" spans="1:17" ht="12" customHeight="1" x14ac:dyDescent="0.25">
      <c r="A234" s="23" t="s">
        <v>57</v>
      </c>
      <c r="B234" s="177">
        <f>B180/RES_summary!B$19</f>
        <v>21.334169686981443</v>
      </c>
      <c r="C234" s="177">
        <f>C180/RES_summary!C$19</f>
        <v>24.019771081206088</v>
      </c>
      <c r="D234" s="177">
        <f>D180/RES_summary!D$19</f>
        <v>23.104905148518313</v>
      </c>
      <c r="E234" s="177">
        <f>E180/RES_summary!E$19</f>
        <v>21.592589101295616</v>
      </c>
      <c r="F234" s="177">
        <f>F180/RES_summary!F$19</f>
        <v>22.665369859697659</v>
      </c>
      <c r="G234" s="177">
        <f>G180/RES_summary!G$19</f>
        <v>20.562171545384352</v>
      </c>
      <c r="H234" s="177">
        <f>H180/RES_summary!H$19</f>
        <v>24.375813996377985</v>
      </c>
      <c r="I234" s="177">
        <f>I180/RES_summary!I$19</f>
        <v>22.547637058143827</v>
      </c>
      <c r="J234" s="177">
        <f>J180/RES_summary!J$19</f>
        <v>22.670917427208725</v>
      </c>
      <c r="K234" s="177">
        <f>K180/RES_summary!K$19</f>
        <v>22.889894775424551</v>
      </c>
      <c r="L234" s="177">
        <f>L180/RES_summary!L$19</f>
        <v>23.138787976250363</v>
      </c>
      <c r="M234" s="177">
        <f>M180/RES_summary!M$19</f>
        <v>20.756623689940344</v>
      </c>
      <c r="N234" s="177">
        <f>N180/RES_summary!N$19</f>
        <v>21.788142377362224</v>
      </c>
      <c r="O234" s="177">
        <f>O180/RES_summary!O$19</f>
        <v>16.894479434113393</v>
      </c>
      <c r="P234" s="177">
        <f>P180/RES_summary!P$19</f>
        <v>20.474101595686928</v>
      </c>
      <c r="Q234" s="177">
        <f>Q180/RES_summary!Q$19</f>
        <v>18.161034746576433</v>
      </c>
    </row>
    <row r="235" spans="1:17" ht="12" customHeight="1" x14ac:dyDescent="0.25">
      <c r="A235" s="29" t="s">
        <v>140</v>
      </c>
      <c r="B235" s="176">
        <f>B181/RES_summary!B$19</f>
        <v>12.708642354182672</v>
      </c>
      <c r="C235" s="176">
        <f>C181/RES_summary!C$19</f>
        <v>12.116443175695339</v>
      </c>
      <c r="D235" s="176">
        <f>D181/RES_summary!D$19</f>
        <v>12.648645559818016</v>
      </c>
      <c r="E235" s="176">
        <f>E181/RES_summary!E$19</f>
        <v>12.689546992683566</v>
      </c>
      <c r="F235" s="176">
        <f>F181/RES_summary!F$19</f>
        <v>12.57482901403448</v>
      </c>
      <c r="G235" s="176">
        <f>G181/RES_summary!G$19</f>
        <v>12.787232609866365</v>
      </c>
      <c r="H235" s="176">
        <f>H181/RES_summary!H$19</f>
        <v>12.83501162118243</v>
      </c>
      <c r="I235" s="176">
        <f>I181/RES_summary!I$19</f>
        <v>13.046880801577862</v>
      </c>
      <c r="J235" s="176">
        <f>J181/RES_summary!J$19</f>
        <v>13.139910647907824</v>
      </c>
      <c r="K235" s="176">
        <f>K181/RES_summary!K$19</f>
        <v>13.22681580750597</v>
      </c>
      <c r="L235" s="176">
        <f>L181/RES_summary!L$19</f>
        <v>13.538179160031227</v>
      </c>
      <c r="M235" s="176">
        <f>M181/RES_summary!M$19</f>
        <v>13.353488407429364</v>
      </c>
      <c r="N235" s="176">
        <f>N181/RES_summary!N$19</f>
        <v>12.853321518409546</v>
      </c>
      <c r="O235" s="176">
        <f>O181/RES_summary!O$19</f>
        <v>13.15605313539829</v>
      </c>
      <c r="P235" s="176">
        <f>P181/RES_summary!P$19</f>
        <v>12.533531389218007</v>
      </c>
      <c r="Q235" s="176">
        <f>Q181/RES_summary!Q$19</f>
        <v>12.555880566605317</v>
      </c>
    </row>
    <row r="237" spans="1:17" ht="12" customHeight="1" x14ac:dyDescent="0.25">
      <c r="A237" s="152" t="s">
        <v>71</v>
      </c>
      <c r="B237" s="184">
        <f>B183/RES_summary!B$19</f>
        <v>152.48231902595842</v>
      </c>
      <c r="C237" s="184">
        <f>C183/RES_summary!C$19</f>
        <v>168.71095090806304</v>
      </c>
      <c r="D237" s="184">
        <f>D183/RES_summary!D$19</f>
        <v>161.45791323376099</v>
      </c>
      <c r="E237" s="184">
        <f>E183/RES_summary!E$19</f>
        <v>167.59981581877761</v>
      </c>
      <c r="F237" s="184">
        <f>F183/RES_summary!F$19</f>
        <v>164.487850907276</v>
      </c>
      <c r="G237" s="184">
        <f>G183/RES_summary!G$19</f>
        <v>160.41739198178919</v>
      </c>
      <c r="H237" s="184">
        <f>H183/RES_summary!H$19</f>
        <v>163.24354341803857</v>
      </c>
      <c r="I237" s="184">
        <f>I183/RES_summary!I$19</f>
        <v>153.88336403100743</v>
      </c>
      <c r="J237" s="184">
        <f>J183/RES_summary!J$19</f>
        <v>153.18820365878452</v>
      </c>
      <c r="K237" s="184">
        <f>K183/RES_summary!K$19</f>
        <v>155.11275141991365</v>
      </c>
      <c r="L237" s="184">
        <f>L183/RES_summary!L$19</f>
        <v>173.026337461721</v>
      </c>
      <c r="M237" s="184">
        <f>M183/RES_summary!M$19</f>
        <v>158.23258748444405</v>
      </c>
      <c r="N237" s="184">
        <f>N183/RES_summary!N$19</f>
        <v>157.0900906075141</v>
      </c>
      <c r="O237" s="184">
        <f>O183/RES_summary!O$19</f>
        <v>159.23593994871266</v>
      </c>
      <c r="P237" s="184">
        <f>P183/RES_summary!P$19</f>
        <v>141.67150223295528</v>
      </c>
      <c r="Q237" s="184">
        <f>Q183/RES_summary!Q$19</f>
        <v>146.37093923234482</v>
      </c>
    </row>
    <row r="238" spans="1:17" ht="12" customHeight="1" x14ac:dyDescent="0.25">
      <c r="A238" s="158" t="s">
        <v>65</v>
      </c>
      <c r="B238" s="178">
        <f>B184/RES_summary!B$19</f>
        <v>121.78310972980506</v>
      </c>
      <c r="C238" s="178">
        <f>C184/RES_summary!C$19</f>
        <v>136.83687800274791</v>
      </c>
      <c r="D238" s="178">
        <f>D184/RES_summary!D$19</f>
        <v>127.72412204519763</v>
      </c>
      <c r="E238" s="178">
        <f>E184/RES_summary!E$19</f>
        <v>132.6799690822605</v>
      </c>
      <c r="F238" s="178">
        <f>F184/RES_summary!F$19</f>
        <v>128.87934928451992</v>
      </c>
      <c r="G238" s="178">
        <f>G184/RES_summary!G$19</f>
        <v>124.26472956648989</v>
      </c>
      <c r="H238" s="178">
        <f>H184/RES_summary!H$19</f>
        <v>126.2067553971838</v>
      </c>
      <c r="I238" s="178">
        <f>I184/RES_summary!I$19</f>
        <v>117.30921286274999</v>
      </c>
      <c r="J238" s="178">
        <f>J184/RES_summary!J$19</f>
        <v>116.55669186960328</v>
      </c>
      <c r="K238" s="178">
        <f>K184/RES_summary!K$19</f>
        <v>117.32007382182337</v>
      </c>
      <c r="L238" s="178">
        <f>L184/RES_summary!L$19</f>
        <v>134.11637413681689</v>
      </c>
      <c r="M238" s="178">
        <f>M184/RES_summary!M$19</f>
        <v>118.56406060637529</v>
      </c>
      <c r="N238" s="178">
        <f>N184/RES_summary!N$19</f>
        <v>118.63035691611201</v>
      </c>
      <c r="O238" s="178">
        <f>O184/RES_summary!O$19</f>
        <v>121.10459137891759</v>
      </c>
      <c r="P238" s="178">
        <f>P184/RES_summary!P$19</f>
        <v>104.00713890080149</v>
      </c>
      <c r="Q238" s="178">
        <f>Q184/RES_summary!Q$19</f>
        <v>108.84325467291416</v>
      </c>
    </row>
    <row r="239" spans="1:17" ht="12" customHeight="1" x14ac:dyDescent="0.25">
      <c r="A239" s="23" t="s">
        <v>60</v>
      </c>
      <c r="B239" s="177">
        <f>B185/RES_summary!B$19</f>
        <v>121.78310972980506</v>
      </c>
      <c r="C239" s="177">
        <f>C185/RES_summary!C$19</f>
        <v>136.83687800274791</v>
      </c>
      <c r="D239" s="177">
        <f>D185/RES_summary!D$19</f>
        <v>127.72412204519763</v>
      </c>
      <c r="E239" s="177">
        <f>E185/RES_summary!E$19</f>
        <v>132.6799690822605</v>
      </c>
      <c r="F239" s="177">
        <f>F185/RES_summary!F$19</f>
        <v>128.87934928451992</v>
      </c>
      <c r="G239" s="177">
        <f>G185/RES_summary!G$19</f>
        <v>124.26472956648989</v>
      </c>
      <c r="H239" s="177">
        <f>H185/RES_summary!H$19</f>
        <v>126.2067553971838</v>
      </c>
      <c r="I239" s="177">
        <f>I185/RES_summary!I$19</f>
        <v>117.30921286274999</v>
      </c>
      <c r="J239" s="177">
        <f>J185/RES_summary!J$19</f>
        <v>116.55669186960328</v>
      </c>
      <c r="K239" s="177">
        <f>K185/RES_summary!K$19</f>
        <v>117.32007382182337</v>
      </c>
      <c r="L239" s="177">
        <f>L185/RES_summary!L$19</f>
        <v>134.11637413681689</v>
      </c>
      <c r="M239" s="177">
        <f>M185/RES_summary!M$19</f>
        <v>118.56406060637529</v>
      </c>
      <c r="N239" s="177">
        <f>N185/RES_summary!N$19</f>
        <v>118.63035691611201</v>
      </c>
      <c r="O239" s="177">
        <f>O185/RES_summary!O$19</f>
        <v>121.10459137891759</v>
      </c>
      <c r="P239" s="177">
        <f>P185/RES_summary!P$19</f>
        <v>104.00713890080149</v>
      </c>
      <c r="Q239" s="177">
        <f>Q185/RES_summary!Q$19</f>
        <v>108.84325467291416</v>
      </c>
    </row>
    <row r="240" spans="1:17" ht="12" customHeight="1" x14ac:dyDescent="0.25">
      <c r="A240" s="158" t="s">
        <v>112</v>
      </c>
      <c r="B240" s="178">
        <f>B186/RES_summary!B$19</f>
        <v>5.354315925361961</v>
      </c>
      <c r="C240" s="178">
        <f>C186/RES_summary!C$19</f>
        <v>5.4203714867703772</v>
      </c>
      <c r="D240" s="178">
        <f>D186/RES_summary!D$19</f>
        <v>5.4277662993683995</v>
      </c>
      <c r="E240" s="178">
        <f>E186/RES_summary!E$19</f>
        <v>5.5390168370184396</v>
      </c>
      <c r="F240" s="178">
        <f>F186/RES_summary!F$19</f>
        <v>5.5180122958255966</v>
      </c>
      <c r="G240" s="178">
        <f>G186/RES_summary!G$19</f>
        <v>5.5495525275967541</v>
      </c>
      <c r="H240" s="178">
        <f>H186/RES_summary!H$19</f>
        <v>5.6292304492611649</v>
      </c>
      <c r="I240" s="178">
        <f>I186/RES_summary!I$19</f>
        <v>5.668435726301488</v>
      </c>
      <c r="J240" s="178">
        <f>J186/RES_summary!J$19</f>
        <v>5.483407510305474</v>
      </c>
      <c r="K240" s="178">
        <f>K186/RES_summary!K$19</f>
        <v>5.7013729445753558</v>
      </c>
      <c r="L240" s="178">
        <f>L186/RES_summary!L$19</f>
        <v>5.8104722473157908</v>
      </c>
      <c r="M240" s="178">
        <f>M186/RES_summary!M$19</f>
        <v>6.0605942288029002</v>
      </c>
      <c r="N240" s="178">
        <f>N186/RES_summary!N$19</f>
        <v>6.0707250189065256</v>
      </c>
      <c r="O240" s="178">
        <f>O186/RES_summary!O$19</f>
        <v>5.7022838210983293</v>
      </c>
      <c r="P240" s="178">
        <f>P186/RES_summary!P$19</f>
        <v>6.4445829679832887</v>
      </c>
      <c r="Q240" s="178">
        <f>Q186/RES_summary!Q$19</f>
        <v>6.1070798662840744</v>
      </c>
    </row>
    <row r="241" spans="1:17" ht="12" customHeight="1" x14ac:dyDescent="0.25">
      <c r="A241" s="23" t="s">
        <v>60</v>
      </c>
      <c r="B241" s="177">
        <f>B187/RES_summary!B$19</f>
        <v>5.354315925361961</v>
      </c>
      <c r="C241" s="177">
        <f>C187/RES_summary!C$19</f>
        <v>5.4203714867703772</v>
      </c>
      <c r="D241" s="177">
        <f>D187/RES_summary!D$19</f>
        <v>5.4277662993683995</v>
      </c>
      <c r="E241" s="177">
        <f>E187/RES_summary!E$19</f>
        <v>5.5390168370184396</v>
      </c>
      <c r="F241" s="177">
        <f>F187/RES_summary!F$19</f>
        <v>5.5180122958255966</v>
      </c>
      <c r="G241" s="177">
        <f>G187/RES_summary!G$19</f>
        <v>5.5495525275967541</v>
      </c>
      <c r="H241" s="177">
        <f>H187/RES_summary!H$19</f>
        <v>5.6292304492611649</v>
      </c>
      <c r="I241" s="177">
        <f>I187/RES_summary!I$19</f>
        <v>5.668435726301488</v>
      </c>
      <c r="J241" s="177">
        <f>J187/RES_summary!J$19</f>
        <v>5.483407510305474</v>
      </c>
      <c r="K241" s="177">
        <f>K187/RES_summary!K$19</f>
        <v>5.7013729445753558</v>
      </c>
      <c r="L241" s="177">
        <f>L187/RES_summary!L$19</f>
        <v>5.8104722473157908</v>
      </c>
      <c r="M241" s="177">
        <f>M187/RES_summary!M$19</f>
        <v>6.0605942288029002</v>
      </c>
      <c r="N241" s="177">
        <f>N187/RES_summary!N$19</f>
        <v>6.0707250189065256</v>
      </c>
      <c r="O241" s="177">
        <f>O187/RES_summary!O$19</f>
        <v>5.7022838210983293</v>
      </c>
      <c r="P241" s="177">
        <f>P187/RES_summary!P$19</f>
        <v>6.4445829679832887</v>
      </c>
      <c r="Q241" s="177">
        <f>Q187/RES_summary!Q$19</f>
        <v>6.1070798662840744</v>
      </c>
    </row>
    <row r="242" spans="1:17" ht="12" customHeight="1" x14ac:dyDescent="0.25">
      <c r="A242" s="158" t="s">
        <v>63</v>
      </c>
      <c r="B242" s="178">
        <f>B188/RES_summary!B$19</f>
        <v>15.70783764101416</v>
      </c>
      <c r="C242" s="178">
        <f>C188/RES_summary!C$19</f>
        <v>16.895040023734477</v>
      </c>
      <c r="D242" s="178">
        <f>D188/RES_summary!D$19</f>
        <v>18.293840323072757</v>
      </c>
      <c r="E242" s="178">
        <f>E188/RES_summary!E$19</f>
        <v>19.278441767813725</v>
      </c>
      <c r="F242" s="178">
        <f>F188/RES_summary!F$19</f>
        <v>19.95950617458179</v>
      </c>
      <c r="G242" s="178">
        <f>G188/RES_summary!G$19</f>
        <v>20.257971066102439</v>
      </c>
      <c r="H242" s="178">
        <f>H188/RES_summary!H$19</f>
        <v>20.907149802746506</v>
      </c>
      <c r="I242" s="178">
        <f>I188/RES_summary!I$19</f>
        <v>20.221472536611977</v>
      </c>
      <c r="J242" s="178">
        <f>J188/RES_summary!J$19</f>
        <v>20.357859800609162</v>
      </c>
      <c r="K242" s="178">
        <f>K188/RES_summary!K$19</f>
        <v>21.193023957137086</v>
      </c>
      <c r="L242" s="178">
        <f>L188/RES_summary!L$19</f>
        <v>21.92736699588723</v>
      </c>
      <c r="M242" s="178">
        <f>M188/RES_summary!M$19</f>
        <v>22.605765988428171</v>
      </c>
      <c r="N242" s="178">
        <f>N188/RES_summary!N$19</f>
        <v>21.744266698544649</v>
      </c>
      <c r="O242" s="178">
        <f>O188/RES_summary!O$19</f>
        <v>21.691813340378442</v>
      </c>
      <c r="P242" s="178">
        <f>P188/RES_summary!P$19</f>
        <v>20.811260535540967</v>
      </c>
      <c r="Q242" s="178">
        <f>Q188/RES_summary!Q$19</f>
        <v>21.05438002120621</v>
      </c>
    </row>
    <row r="243" spans="1:17" ht="12" customHeight="1" x14ac:dyDescent="0.25">
      <c r="A243" s="167" t="s">
        <v>144</v>
      </c>
      <c r="B243" s="183">
        <f>B189/RES_summary!B$19</f>
        <v>14.685799504965523</v>
      </c>
      <c r="C243" s="183">
        <f>C189/RES_summary!C$19</f>
        <v>15.332350321908299</v>
      </c>
      <c r="D243" s="183">
        <f>D189/RES_summary!D$19</f>
        <v>17.187700788369266</v>
      </c>
      <c r="E243" s="183">
        <f>E189/RES_summary!E$19</f>
        <v>17.009732944498239</v>
      </c>
      <c r="F243" s="183">
        <f>F189/RES_summary!F$19</f>
        <v>17.261771412607075</v>
      </c>
      <c r="G243" s="183">
        <f>G189/RES_summary!G$19</f>
        <v>17.843736200786097</v>
      </c>
      <c r="H243" s="183">
        <f>H189/RES_summary!H$19</f>
        <v>17.760472917437209</v>
      </c>
      <c r="I243" s="183">
        <f>I189/RES_summary!I$19</f>
        <v>18.18174497683605</v>
      </c>
      <c r="J243" s="183">
        <f>J189/RES_summary!J$19</f>
        <v>18.814712575763746</v>
      </c>
      <c r="K243" s="183">
        <f>K189/RES_summary!K$19</f>
        <v>0</v>
      </c>
      <c r="L243" s="183">
        <f>L189/RES_summary!L$19</f>
        <v>0</v>
      </c>
      <c r="M243" s="183">
        <f>M189/RES_summary!M$19</f>
        <v>0</v>
      </c>
      <c r="N243" s="183">
        <f>N189/RES_summary!N$19</f>
        <v>0</v>
      </c>
      <c r="O243" s="183">
        <f>O189/RES_summary!O$19</f>
        <v>0</v>
      </c>
      <c r="P243" s="183">
        <f>P189/RES_summary!P$19</f>
        <v>0</v>
      </c>
      <c r="Q243" s="183">
        <f>Q189/RES_summary!Q$19</f>
        <v>0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17.847820994757928</v>
      </c>
      <c r="F244" s="183">
        <f>F190/RES_summary!F$19</f>
        <v>17.844685510787528</v>
      </c>
      <c r="G244" s="183">
        <f>G190/RES_summary!G$19</f>
        <v>17.92414018913561</v>
      </c>
      <c r="H244" s="183">
        <f>H190/RES_summary!H$19</f>
        <v>17.697217951908719</v>
      </c>
      <c r="I244" s="183">
        <f>I190/RES_summary!I$19</f>
        <v>17.677953385064853</v>
      </c>
      <c r="J244" s="183">
        <f>J190/RES_summary!J$19</f>
        <v>18.261753084614075</v>
      </c>
      <c r="K244" s="183">
        <f>K190/RES_summary!K$19</f>
        <v>0</v>
      </c>
      <c r="L244" s="183">
        <f>L190/RES_summary!L$19</f>
        <v>0</v>
      </c>
      <c r="M244" s="183">
        <f>M190/RES_summary!M$19</f>
        <v>0</v>
      </c>
      <c r="N244" s="183">
        <f>N190/RES_summary!N$19</f>
        <v>0</v>
      </c>
      <c r="O244" s="183">
        <f>O190/RES_summary!O$19</f>
        <v>0</v>
      </c>
      <c r="P244" s="183">
        <f>P190/RES_summary!P$19</f>
        <v>0</v>
      </c>
      <c r="Q244" s="183">
        <f>Q190/RES_summary!Q$19</f>
        <v>0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12.102107946424145</v>
      </c>
      <c r="F245" s="182">
        <f>F191/RES_summary!F$19</f>
        <v>12.075820103866821</v>
      </c>
      <c r="G245" s="182">
        <f>G191/RES_summary!G$19</f>
        <v>12.101055388419407</v>
      </c>
      <c r="H245" s="182">
        <f>H191/RES_summary!H$19</f>
        <v>11.930167355612895</v>
      </c>
      <c r="I245" s="182">
        <f>I191/RES_summary!I$19</f>
        <v>11.892137918976523</v>
      </c>
      <c r="J245" s="182">
        <f>J191/RES_summary!J$19</f>
        <v>12.273897332799278</v>
      </c>
      <c r="K245" s="182">
        <f>K191/RES_summary!K$19</f>
        <v>0</v>
      </c>
      <c r="L245" s="182">
        <f>L191/RES_summary!L$19</f>
        <v>0</v>
      </c>
      <c r="M245" s="182">
        <f>M191/RES_summary!M$19</f>
        <v>0</v>
      </c>
      <c r="N245" s="182">
        <f>N191/RES_summary!N$19</f>
        <v>0</v>
      </c>
      <c r="O245" s="182">
        <f>O191/RES_summary!O$19</f>
        <v>0</v>
      </c>
      <c r="P245" s="182">
        <f>P191/RES_summary!P$19</f>
        <v>0</v>
      </c>
      <c r="Q245" s="182">
        <f>Q191/RES_summary!Q$19</f>
        <v>0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5.745713048333787</v>
      </c>
      <c r="F246" s="181">
        <f>F192/RES_summary!F$19</f>
        <v>5.7688654069207059</v>
      </c>
      <c r="G246" s="181">
        <f>G192/RES_summary!G$19</f>
        <v>5.8230848007162015</v>
      </c>
      <c r="H246" s="181">
        <f>H192/RES_summary!H$19</f>
        <v>5.7670505962958236</v>
      </c>
      <c r="I246" s="181">
        <f>I192/RES_summary!I$19</f>
        <v>5.7858154660883319</v>
      </c>
      <c r="J246" s="181">
        <f>J192/RES_summary!J$19</f>
        <v>5.987855751814795</v>
      </c>
      <c r="K246" s="181">
        <f>K192/RES_summary!K$19</f>
        <v>0</v>
      </c>
      <c r="L246" s="181">
        <f>L192/RES_summary!L$19</f>
        <v>0</v>
      </c>
      <c r="M246" s="181">
        <f>M192/RES_summary!M$19</f>
        <v>0</v>
      </c>
      <c r="N246" s="181">
        <f>N192/RES_summary!N$19</f>
        <v>0</v>
      </c>
      <c r="O246" s="181">
        <f>O192/RES_summary!O$19</f>
        <v>0</v>
      </c>
      <c r="P246" s="181">
        <f>P192/RES_summary!P$19</f>
        <v>0</v>
      </c>
      <c r="Q246" s="181">
        <f>Q192/RES_summary!Q$19</f>
        <v>0</v>
      </c>
    </row>
    <row r="247" spans="1:17" ht="12" customHeight="1" x14ac:dyDescent="0.25">
      <c r="A247" s="163" t="s">
        <v>142</v>
      </c>
      <c r="B247" s="180">
        <f>B193/RES_summary!B$19</f>
        <v>15.862680542770612</v>
      </c>
      <c r="C247" s="180">
        <f>C193/RES_summary!C$19</f>
        <v>17.090461054618515</v>
      </c>
      <c r="D247" s="180">
        <f>D193/RES_summary!D$19</f>
        <v>18.413680031905642</v>
      </c>
      <c r="E247" s="180">
        <f>E193/RES_summary!E$19</f>
        <v>19.464380652340726</v>
      </c>
      <c r="F247" s="180">
        <f>F193/RES_summary!F$19</f>
        <v>20.149348340245819</v>
      </c>
      <c r="G247" s="180">
        <f>G193/RES_summary!G$19</f>
        <v>20.365023704728682</v>
      </c>
      <c r="H247" s="180">
        <f>H193/RES_summary!H$19</f>
        <v>21.028787507227189</v>
      </c>
      <c r="I247" s="180">
        <f>I193/RES_summary!I$19</f>
        <v>20.286877494053151</v>
      </c>
      <c r="J247" s="180">
        <f>J193/RES_summary!J$19</f>
        <v>20.391267274120921</v>
      </c>
      <c r="K247" s="180">
        <f>K193/RES_summary!K$19</f>
        <v>21.226948432569252</v>
      </c>
      <c r="L247" s="180">
        <f>L193/RES_summary!L$19</f>
        <v>21.973943520753597</v>
      </c>
      <c r="M247" s="180">
        <f>M193/RES_summary!M$19</f>
        <v>22.681200794534046</v>
      </c>
      <c r="N247" s="180">
        <f>N193/RES_summary!N$19</f>
        <v>21.824956807145433</v>
      </c>
      <c r="O247" s="180">
        <f>O193/RES_summary!O$19</f>
        <v>21.785871864182948</v>
      </c>
      <c r="P247" s="180">
        <f>P193/RES_summary!P$19</f>
        <v>20.901649083534164</v>
      </c>
      <c r="Q247" s="180">
        <f>Q193/RES_summary!Q$19</f>
        <v>21.164004983664597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19.029206638884943</v>
      </c>
      <c r="F248" s="179">
        <f>F194/RES_summary!F$19</f>
        <v>19.32921407429648</v>
      </c>
      <c r="G248" s="179">
        <f>G194/RES_summary!G$19</f>
        <v>19.40616149704562</v>
      </c>
      <c r="H248" s="179">
        <f>H194/RES_summary!H$19</f>
        <v>19.715851527771544</v>
      </c>
      <c r="I248" s="179">
        <f>I194/RES_summary!I$19</f>
        <v>19.184455924029052</v>
      </c>
      <c r="J248" s="179">
        <f>J194/RES_summary!J$19</f>
        <v>19.416576222066986</v>
      </c>
      <c r="K248" s="179">
        <f>K194/RES_summary!K$19</f>
        <v>20.136857770955242</v>
      </c>
      <c r="L248" s="179">
        <f>L194/RES_summary!L$19</f>
        <v>20.843480757581343</v>
      </c>
      <c r="M248" s="179">
        <f>M194/RES_summary!M$19</f>
        <v>21.209126782305578</v>
      </c>
      <c r="N248" s="179">
        <f>N194/RES_summary!N$19</f>
        <v>20.52046004397959</v>
      </c>
      <c r="O248" s="179">
        <f>O194/RES_summary!O$19</f>
        <v>20.4336292027489</v>
      </c>
      <c r="P248" s="179">
        <f>P194/RES_summary!P$19</f>
        <v>19.707499219527222</v>
      </c>
      <c r="Q248" s="179">
        <f>Q194/RES_summary!Q$19</f>
        <v>19.808395992606769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13.283493590551151</v>
      </c>
      <c r="F249" s="177">
        <f>F195/RES_summary!F$19</f>
        <v>13.560348667375772</v>
      </c>
      <c r="G249" s="177">
        <f>G195/RES_summary!G$19</f>
        <v>13.583076696329417</v>
      </c>
      <c r="H249" s="177">
        <f>H195/RES_summary!H$19</f>
        <v>13.948800931475724</v>
      </c>
      <c r="I249" s="177">
        <f>I195/RES_summary!I$19</f>
        <v>13.398640457940719</v>
      </c>
      <c r="J249" s="177">
        <f>J195/RES_summary!J$19</f>
        <v>13.428720470252188</v>
      </c>
      <c r="K249" s="177">
        <f>K195/RES_summary!K$19</f>
        <v>13.967234352229356</v>
      </c>
      <c r="L249" s="177">
        <f>L195/RES_summary!L$19</f>
        <v>14.472728690583557</v>
      </c>
      <c r="M249" s="177">
        <f>M195/RES_summary!M$19</f>
        <v>14.930170406028974</v>
      </c>
      <c r="N249" s="177">
        <f>N195/RES_summary!N$19</f>
        <v>14.353418511228632</v>
      </c>
      <c r="O249" s="177">
        <f>O195/RES_summary!O$19</f>
        <v>14.300451905696585</v>
      </c>
      <c r="P249" s="177">
        <f>P195/RES_summary!P$19</f>
        <v>13.697209038814901</v>
      </c>
      <c r="Q249" s="177">
        <f>Q195/RES_summary!Q$19</f>
        <v>13.85272100905938</v>
      </c>
    </row>
    <row r="250" spans="1:17" ht="12" customHeight="1" x14ac:dyDescent="0.25">
      <c r="A250" s="148" t="s">
        <v>59</v>
      </c>
      <c r="B250" s="177">
        <f>B196/RES_summary!B$19</f>
        <v>0</v>
      </c>
      <c r="C250" s="177">
        <f>C196/RES_summary!C$19</f>
        <v>0</v>
      </c>
      <c r="D250" s="177">
        <f>D196/RES_summary!D$19</f>
        <v>0</v>
      </c>
      <c r="E250" s="177">
        <f>E196/RES_summary!E$19</f>
        <v>5.7457130483337977</v>
      </c>
      <c r="F250" s="177">
        <f>F196/RES_summary!F$19</f>
        <v>5.7688654069207068</v>
      </c>
      <c r="G250" s="177">
        <f>G196/RES_summary!G$19</f>
        <v>5.8230848007162015</v>
      </c>
      <c r="H250" s="177">
        <f>H196/RES_summary!H$19</f>
        <v>5.7670505962958227</v>
      </c>
      <c r="I250" s="177">
        <f>I196/RES_summary!I$19</f>
        <v>5.785815466088331</v>
      </c>
      <c r="J250" s="177">
        <f>J196/RES_summary!J$19</f>
        <v>5.9878557518147995</v>
      </c>
      <c r="K250" s="177">
        <f>K196/RES_summary!K$19</f>
        <v>6.1696234187258936</v>
      </c>
      <c r="L250" s="177">
        <f>L196/RES_summary!L$19</f>
        <v>6.37075206699779</v>
      </c>
      <c r="M250" s="177">
        <f>M196/RES_summary!M$19</f>
        <v>6.2789563762766036</v>
      </c>
      <c r="N250" s="177">
        <f>N196/RES_summary!N$19</f>
        <v>6.16704153275096</v>
      </c>
      <c r="O250" s="177">
        <f>O196/RES_summary!O$19</f>
        <v>6.1331772970523142</v>
      </c>
      <c r="P250" s="177">
        <f>P196/RES_summary!P$19</f>
        <v>6.0102901807123219</v>
      </c>
      <c r="Q250" s="177">
        <f>Q196/RES_summary!Q$19</f>
        <v>5.9556749835473886</v>
      </c>
    </row>
    <row r="251" spans="1:17" ht="12" customHeight="1" x14ac:dyDescent="0.25">
      <c r="A251" s="158" t="s">
        <v>62</v>
      </c>
      <c r="B251" s="178">
        <f>B197/RES_summary!B$19</f>
        <v>9.6370557297772308</v>
      </c>
      <c r="C251" s="178">
        <f>C197/RES_summary!C$19</f>
        <v>9.5586613948102794</v>
      </c>
      <c r="D251" s="178">
        <f>D197/RES_summary!D$19</f>
        <v>10.012184566122196</v>
      </c>
      <c r="E251" s="178">
        <f>E197/RES_summary!E$19</f>
        <v>10.102388131684938</v>
      </c>
      <c r="F251" s="178">
        <f>F197/RES_summary!F$19</f>
        <v>10.13098315234871</v>
      </c>
      <c r="G251" s="178">
        <f>G197/RES_summary!G$19</f>
        <v>10.345138821600111</v>
      </c>
      <c r="H251" s="178">
        <f>H197/RES_summary!H$19</f>
        <v>10.500407768847118</v>
      </c>
      <c r="I251" s="178">
        <f>I197/RES_summary!I$19</f>
        <v>10.684242905343952</v>
      </c>
      <c r="J251" s="178">
        <f>J197/RES_summary!J$19</f>
        <v>10.790244478266583</v>
      </c>
      <c r="K251" s="178">
        <f>K197/RES_summary!K$19</f>
        <v>10.898280696377855</v>
      </c>
      <c r="L251" s="178">
        <f>L197/RES_summary!L$19</f>
        <v>11.172124081701082</v>
      </c>
      <c r="M251" s="178">
        <f>M197/RES_summary!M$19</f>
        <v>11.002166660837691</v>
      </c>
      <c r="N251" s="178">
        <f>N197/RES_summary!N$19</f>
        <v>10.64474197395089</v>
      </c>
      <c r="O251" s="178">
        <f>O197/RES_summary!O$19</f>
        <v>10.737251408318288</v>
      </c>
      <c r="P251" s="178">
        <f>P197/RES_summary!P$19</f>
        <v>10.408519828629521</v>
      </c>
      <c r="Q251" s="178">
        <f>Q197/RES_summary!Q$19</f>
        <v>10.366224671940367</v>
      </c>
    </row>
    <row r="252" spans="1:17" ht="12" customHeight="1" x14ac:dyDescent="0.25">
      <c r="A252" s="23" t="s">
        <v>57</v>
      </c>
      <c r="B252" s="177">
        <f>B198/RES_summary!B$19</f>
        <v>8.3060490609881583</v>
      </c>
      <c r="C252" s="177">
        <f>C198/RES_summary!C$19</f>
        <v>9.8100132952048167</v>
      </c>
      <c r="D252" s="177">
        <f>D198/RES_summary!D$19</f>
        <v>9.5914769190555909</v>
      </c>
      <c r="E252" s="177">
        <f>E198/RES_summary!E$19</f>
        <v>9.1558896951147535</v>
      </c>
      <c r="F252" s="177">
        <f>F198/RES_summary!F$19</f>
        <v>9.7858218191791018</v>
      </c>
      <c r="G252" s="177">
        <f>G198/RES_summary!G$19</f>
        <v>9.1989168148431908</v>
      </c>
      <c r="H252" s="177">
        <f>H198/RES_summary!H$19</f>
        <v>10.930575069355248</v>
      </c>
      <c r="I252" s="177">
        <f>I198/RES_summary!I$19</f>
        <v>10.16279876995114</v>
      </c>
      <c r="J252" s="177">
        <f>J198/RES_summary!J$19</f>
        <v>10.220086033754336</v>
      </c>
      <c r="K252" s="177">
        <f>K198/RES_summary!K$19</f>
        <v>10.384012162195624</v>
      </c>
      <c r="L252" s="177">
        <f>L198/RES_summary!L$19</f>
        <v>10.675859584918943</v>
      </c>
      <c r="M252" s="177">
        <f>M198/RES_summary!M$19</f>
        <v>9.6288244939385237</v>
      </c>
      <c r="N252" s="177">
        <f>N198/RES_summary!N$19</f>
        <v>10.166528921421238</v>
      </c>
      <c r="O252" s="177">
        <f>O198/RES_summary!O$19</f>
        <v>7.8932264670770849</v>
      </c>
      <c r="P252" s="177">
        <f>P198/RES_summary!P$19</f>
        <v>9.5987069870629433</v>
      </c>
      <c r="Q252" s="177">
        <f>Q198/RES_summary!Q$19</f>
        <v>8.5413362956038803</v>
      </c>
    </row>
    <row r="253" spans="1:17" ht="12" customHeight="1" x14ac:dyDescent="0.25">
      <c r="A253" s="29" t="s">
        <v>140</v>
      </c>
      <c r="B253" s="176">
        <f>B199/RES_summary!B$19</f>
        <v>9.8356225309969076</v>
      </c>
      <c r="C253" s="176">
        <f>C199/RES_summary!C$19</f>
        <v>9.5172715628454014</v>
      </c>
      <c r="D253" s="176">
        <f>D199/RES_summary!D$19</f>
        <v>10.053845384278732</v>
      </c>
      <c r="E253" s="176">
        <f>E199/RES_summary!E$19</f>
        <v>10.187740062841501</v>
      </c>
      <c r="F253" s="176">
        <f>F199/RES_summary!F$19</f>
        <v>10.161909968989805</v>
      </c>
      <c r="G253" s="176">
        <f>G199/RES_summary!G$19</f>
        <v>10.395499253968252</v>
      </c>
      <c r="H253" s="176">
        <f>H199/RES_summary!H$19</f>
        <v>10.481491902074847</v>
      </c>
      <c r="I253" s="176">
        <f>I199/RES_summary!I$19</f>
        <v>10.69655267987158</v>
      </c>
      <c r="J253" s="176">
        <f>J199/RES_summary!J$19</f>
        <v>10.803075199691879</v>
      </c>
      <c r="K253" s="176">
        <f>K199/RES_summary!K$19</f>
        <v>10.901819137953217</v>
      </c>
      <c r="L253" s="176">
        <f>L199/RES_summary!L$19</f>
        <v>11.184000461076826</v>
      </c>
      <c r="M253" s="176">
        <f>M199/RES_summary!M$19</f>
        <v>11.064105887649632</v>
      </c>
      <c r="N253" s="176">
        <f>N199/RES_summary!N$19</f>
        <v>10.68457848409644</v>
      </c>
      <c r="O253" s="176">
        <f>O199/RES_summary!O$19</f>
        <v>10.971840959538785</v>
      </c>
      <c r="P253" s="176">
        <f>P199/RES_summary!P$19</f>
        <v>10.480957447551209</v>
      </c>
      <c r="Q253" s="176">
        <f>Q199/RES_summary!Q$19</f>
        <v>10.52973701242145</v>
      </c>
    </row>
    <row r="255" spans="1:17" ht="12" customHeight="1" x14ac:dyDescent="0.25">
      <c r="A255" s="152" t="s">
        <v>195</v>
      </c>
      <c r="B255" s="184">
        <f>B201/RES_summary!B$19</f>
        <v>1.5544656653475288</v>
      </c>
      <c r="C255" s="184">
        <f>C201/RES_summary!C$19</f>
        <v>1.5685548909369023</v>
      </c>
      <c r="D255" s="184">
        <f>D201/RES_summary!D$19</f>
        <v>1.2432993872369187</v>
      </c>
      <c r="E255" s="184">
        <f>E201/RES_summary!E$19</f>
        <v>0.97707911084380294</v>
      </c>
      <c r="F255" s="184">
        <f>F201/RES_summary!F$19</f>
        <v>0.90527857550952739</v>
      </c>
      <c r="G255" s="184">
        <f>G201/RES_summary!G$19</f>
        <v>0.48550751198323405</v>
      </c>
      <c r="H255" s="184">
        <f>H201/RES_summary!H$19</f>
        <v>0.46469739006990096</v>
      </c>
      <c r="I255" s="184">
        <f>I201/RES_summary!I$19</f>
        <v>0.27362517333951253</v>
      </c>
      <c r="J255" s="184">
        <f>J201/RES_summary!J$19</f>
        <v>0.16197925228297527</v>
      </c>
      <c r="K255" s="184">
        <f>K201/RES_summary!K$19</f>
        <v>3.5538406820015023E-2</v>
      </c>
      <c r="L255" s="184">
        <f>L201/RES_summary!L$19</f>
        <v>0.12287133095833309</v>
      </c>
      <c r="M255" s="184">
        <f>M201/RES_summary!M$19</f>
        <v>0.20351454936667546</v>
      </c>
      <c r="N255" s="184">
        <f>N201/RES_summary!N$19</f>
        <v>0.38066259547400827</v>
      </c>
      <c r="O255" s="184">
        <f>O201/RES_summary!O$19</f>
        <v>0.29248809604089893</v>
      </c>
      <c r="P255" s="184">
        <f>P201/RES_summary!P$19</f>
        <v>0.38193297220823319</v>
      </c>
      <c r="Q255" s="184">
        <f>Q201/RES_summary!Q$19</f>
        <v>0.33931045322222453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7">
        <f>B203/RES_summary!B$19</f>
        <v>0</v>
      </c>
      <c r="C257" s="177">
        <f>C203/RES_summary!C$19</f>
        <v>0</v>
      </c>
      <c r="D257" s="177">
        <f>D203/RES_summary!D$19</f>
        <v>0</v>
      </c>
      <c r="E257" s="177">
        <f>E203/RES_summary!E$19</f>
        <v>0</v>
      </c>
      <c r="F257" s="177">
        <f>F203/RES_summary!F$19</f>
        <v>0</v>
      </c>
      <c r="G257" s="177">
        <f>G203/RES_summary!G$19</f>
        <v>0</v>
      </c>
      <c r="H257" s="177">
        <f>H203/RES_summary!H$19</f>
        <v>0</v>
      </c>
      <c r="I257" s="177">
        <f>I203/RES_summary!I$19</f>
        <v>0</v>
      </c>
      <c r="J257" s="177">
        <f>J203/RES_summary!J$19</f>
        <v>0</v>
      </c>
      <c r="K257" s="177">
        <f>K203/RES_summary!K$19</f>
        <v>0</v>
      </c>
      <c r="L257" s="177">
        <f>L203/RES_summary!L$19</f>
        <v>0</v>
      </c>
      <c r="M257" s="177">
        <f>M203/RES_summary!M$19</f>
        <v>0</v>
      </c>
      <c r="N257" s="177">
        <f>N203/RES_summary!N$19</f>
        <v>0</v>
      </c>
      <c r="O257" s="177">
        <f>O203/RES_summary!O$19</f>
        <v>0</v>
      </c>
      <c r="P257" s="177">
        <f>P203/RES_summary!P$19</f>
        <v>0</v>
      </c>
      <c r="Q257" s="177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0.92521734000918143</v>
      </c>
      <c r="C260" s="178">
        <f>C206/RES_summary!C$19</f>
        <v>0.7969625380581693</v>
      </c>
      <c r="D260" s="178">
        <f>D206/RES_summary!D$19</f>
        <v>0.77030737758198942</v>
      </c>
      <c r="E260" s="178">
        <f>E206/RES_summary!E$19</f>
        <v>0.57127973481519478</v>
      </c>
      <c r="F260" s="178">
        <f>F206/RES_summary!F$19</f>
        <v>0.48181271220625377</v>
      </c>
      <c r="G260" s="178">
        <f>G206/RES_summary!G$19</f>
        <v>0.28888835523052675</v>
      </c>
      <c r="H260" s="178">
        <f>H206/RES_summary!H$19</f>
        <v>0.23142216192963752</v>
      </c>
      <c r="I260" s="178">
        <f>I206/RES_summary!I$19</f>
        <v>0.15547888286084321</v>
      </c>
      <c r="J260" s="178">
        <f>J206/RES_summary!J$19</f>
        <v>4.8616674488372973E-2</v>
      </c>
      <c r="K260" s="178">
        <f>K206/RES_summary!K$19</f>
        <v>0</v>
      </c>
      <c r="L260" s="178">
        <f>L206/RES_summary!L$19</f>
        <v>0</v>
      </c>
      <c r="M260" s="178">
        <f>M206/RES_summary!M$19</f>
        <v>0</v>
      </c>
      <c r="N260" s="178">
        <f>N206/RES_summary!N$19</f>
        <v>0</v>
      </c>
      <c r="O260" s="178">
        <f>O206/RES_summary!O$19</f>
        <v>0</v>
      </c>
      <c r="P260" s="178">
        <f>P206/RES_summary!P$19</f>
        <v>0</v>
      </c>
      <c r="Q260" s="178">
        <f>Q206/RES_summary!Q$19</f>
        <v>0</v>
      </c>
    </row>
    <row r="261" spans="1:17" ht="12" customHeight="1" x14ac:dyDescent="0.25">
      <c r="A261" s="167" t="s">
        <v>144</v>
      </c>
      <c r="B261" s="183">
        <f>B207/RES_summary!B$19</f>
        <v>7.0320998312077965</v>
      </c>
      <c r="C261" s="183">
        <f>C207/RES_summary!C$19</f>
        <v>7.1698956114885997</v>
      </c>
      <c r="D261" s="183">
        <f>D207/RES_summary!D$19</f>
        <v>7.880366743676066</v>
      </c>
      <c r="E261" s="183">
        <f>E207/RES_summary!E$19</f>
        <v>7.6992681527987124</v>
      </c>
      <c r="F261" s="183">
        <f>F207/RES_summary!F$19</f>
        <v>7.6735374658361097</v>
      </c>
      <c r="G261" s="183">
        <f>G207/RES_summary!G$19</f>
        <v>7.6884464533822943</v>
      </c>
      <c r="H261" s="183">
        <f>H207/RES_summary!H$19</f>
        <v>7.564097652449659</v>
      </c>
      <c r="I261" s="183">
        <f>I207/RES_summary!I$19</f>
        <v>7.536785449147362</v>
      </c>
      <c r="J261" s="183">
        <f>J207/RES_summary!J$19</f>
        <v>7.734324647550797</v>
      </c>
      <c r="K261" s="183">
        <f>K207/RES_summary!K$19</f>
        <v>0</v>
      </c>
      <c r="L261" s="183">
        <f>L207/RES_summary!L$19</f>
        <v>0</v>
      </c>
      <c r="M261" s="183">
        <f>M207/RES_summary!M$19</f>
        <v>0</v>
      </c>
      <c r="N261" s="183">
        <f>N207/RES_summary!N$19</f>
        <v>0</v>
      </c>
      <c r="O261" s="183">
        <f>O207/RES_summary!O$19</f>
        <v>0</v>
      </c>
      <c r="P261" s="183">
        <f>P207/RES_summary!P$19</f>
        <v>0</v>
      </c>
      <c r="Q261" s="183">
        <f>Q207/RES_summary!Q$19</f>
        <v>0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5.004524299319149</v>
      </c>
      <c r="F262" s="183">
        <f>F208/RES_summary!F$19</f>
        <v>4.9877993527935844</v>
      </c>
      <c r="G262" s="183">
        <f>G208/RES_summary!G$19</f>
        <v>4.9974901946982886</v>
      </c>
      <c r="H262" s="183">
        <f>H208/RES_summary!H$19</f>
        <v>4.9166634740923838</v>
      </c>
      <c r="I262" s="183">
        <f>I208/RES_summary!I$19</f>
        <v>4.8989105419458996</v>
      </c>
      <c r="J262" s="183">
        <f>J208/RES_summary!J$19</f>
        <v>5.0273110209079617</v>
      </c>
      <c r="K262" s="183">
        <f>K208/RES_summary!K$19</f>
        <v>0</v>
      </c>
      <c r="L262" s="183">
        <f>L208/RES_summary!L$19</f>
        <v>0</v>
      </c>
      <c r="M262" s="183">
        <f>M208/RES_summary!M$19</f>
        <v>0</v>
      </c>
      <c r="N262" s="183">
        <f>N208/RES_summary!N$19</f>
        <v>0</v>
      </c>
      <c r="O262" s="183">
        <f>O208/RES_summary!O$19</f>
        <v>0</v>
      </c>
      <c r="P262" s="183">
        <f>P208/RES_summary!P$19</f>
        <v>0</v>
      </c>
      <c r="Q262" s="183">
        <f>Q208/RES_summary!Q$19</f>
        <v>0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5.004524299319149</v>
      </c>
      <c r="F263" s="182">
        <f>F209/RES_summary!F$19</f>
        <v>4.9877993527935844</v>
      </c>
      <c r="G263" s="182">
        <f>G209/RES_summary!G$19</f>
        <v>4.9974901946982886</v>
      </c>
      <c r="H263" s="182">
        <f>H209/RES_summary!H$19</f>
        <v>4.9166634740923838</v>
      </c>
      <c r="I263" s="182">
        <f>I209/RES_summary!I$19</f>
        <v>4.8989105419458996</v>
      </c>
      <c r="J263" s="182">
        <f>J209/RES_summary!J$19</f>
        <v>5.0273110209079617</v>
      </c>
      <c r="K263" s="182">
        <f>K209/RES_summary!K$19</f>
        <v>0</v>
      </c>
      <c r="L263" s="182">
        <f>L209/RES_summary!L$19</f>
        <v>0</v>
      </c>
      <c r="M263" s="182">
        <f>M209/RES_summary!M$19</f>
        <v>0</v>
      </c>
      <c r="N263" s="182">
        <f>N209/RES_summary!N$19</f>
        <v>0</v>
      </c>
      <c r="O263" s="182">
        <f>O209/RES_summary!O$19</f>
        <v>0</v>
      </c>
      <c r="P263" s="182">
        <f>P209/RES_summary!P$19</f>
        <v>0</v>
      </c>
      <c r="Q263" s="182">
        <f>Q209/RES_summary!Q$19</f>
        <v>0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48" t="s">
        <v>59</v>
      </c>
      <c r="B268" s="177">
        <f>B214/RES_summary!B$19</f>
        <v>0</v>
      </c>
      <c r="C268" s="177">
        <f>C214/RES_summary!C$19</f>
        <v>0</v>
      </c>
      <c r="D268" s="177">
        <f>D214/RES_summary!D$19</f>
        <v>0</v>
      </c>
      <c r="E268" s="177">
        <f>E214/RES_summary!E$19</f>
        <v>0</v>
      </c>
      <c r="F268" s="177">
        <f>F214/RES_summary!F$19</f>
        <v>0</v>
      </c>
      <c r="G268" s="177">
        <f>G214/RES_summary!G$19</f>
        <v>0</v>
      </c>
      <c r="H268" s="177">
        <f>H214/RES_summary!H$19</f>
        <v>0</v>
      </c>
      <c r="I268" s="177">
        <f>I214/RES_summary!I$19</f>
        <v>0</v>
      </c>
      <c r="J268" s="177">
        <f>J214/RES_summary!J$19</f>
        <v>0</v>
      </c>
      <c r="K268" s="177">
        <f>K214/RES_summary!K$19</f>
        <v>0</v>
      </c>
      <c r="L268" s="177">
        <f>L214/RES_summary!L$19</f>
        <v>0</v>
      </c>
      <c r="M268" s="177">
        <f>M214/RES_summary!M$19</f>
        <v>0</v>
      </c>
      <c r="N268" s="177">
        <f>N214/RES_summary!N$19</f>
        <v>0</v>
      </c>
      <c r="O268" s="177">
        <f>O214/RES_summary!O$19</f>
        <v>0</v>
      </c>
      <c r="P268" s="177">
        <f>P214/RES_summary!P$19</f>
        <v>0</v>
      </c>
      <c r="Q268" s="177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0.6292483253383474</v>
      </c>
      <c r="C269" s="178">
        <f>C215/RES_summary!C$19</f>
        <v>0.77159235287873307</v>
      </c>
      <c r="D269" s="178">
        <f>D215/RES_summary!D$19</f>
        <v>0.47299200965492921</v>
      </c>
      <c r="E269" s="178">
        <f>E215/RES_summary!E$19</f>
        <v>0.40579937602860811</v>
      </c>
      <c r="F269" s="178">
        <f>F215/RES_summary!F$19</f>
        <v>0.42346586330327352</v>
      </c>
      <c r="G269" s="178">
        <f>G215/RES_summary!G$19</f>
        <v>0.1966191567527073</v>
      </c>
      <c r="H269" s="178">
        <f>H215/RES_summary!H$19</f>
        <v>0.23327522814026347</v>
      </c>
      <c r="I269" s="178">
        <f>I215/RES_summary!I$19</f>
        <v>0.11814629047866926</v>
      </c>
      <c r="J269" s="178">
        <f>J215/RES_summary!J$19</f>
        <v>0.11336257779460232</v>
      </c>
      <c r="K269" s="178">
        <f>K215/RES_summary!K$19</f>
        <v>3.5538406820015023E-2</v>
      </c>
      <c r="L269" s="178">
        <f>L215/RES_summary!L$19</f>
        <v>0.12287133095833309</v>
      </c>
      <c r="M269" s="178">
        <f>M215/RES_summary!M$19</f>
        <v>0.20351454936667546</v>
      </c>
      <c r="N269" s="178">
        <f>N215/RES_summary!N$19</f>
        <v>0.38066259547400827</v>
      </c>
      <c r="O269" s="178">
        <f>O215/RES_summary!O$19</f>
        <v>0.29248809604089893</v>
      </c>
      <c r="P269" s="178">
        <f>P215/RES_summary!P$19</f>
        <v>0.38193297220823319</v>
      </c>
      <c r="Q269" s="178">
        <f>Q215/RES_summary!Q$19</f>
        <v>0.33931045322222453</v>
      </c>
    </row>
    <row r="270" spans="1:17" ht="12" customHeight="1" x14ac:dyDescent="0.25">
      <c r="A270" s="23" t="s">
        <v>57</v>
      </c>
      <c r="B270" s="177">
        <f>B216/RES_summary!B$19</f>
        <v>4.8471423146922019</v>
      </c>
      <c r="C270" s="177">
        <f>C216/RES_summary!C$19</f>
        <v>5.4573133384225612</v>
      </c>
      <c r="D270" s="177">
        <f>D216/RES_summary!D$19</f>
        <v>5.2494549853830597</v>
      </c>
      <c r="E270" s="177">
        <f>E216/RES_summary!E$19</f>
        <v>4.9058554353075587</v>
      </c>
      <c r="F270" s="177">
        <f>F216/RES_summary!F$19</f>
        <v>5.1495921771040409</v>
      </c>
      <c r="G270" s="177">
        <f>G216/RES_summary!G$19</f>
        <v>4.6717436507693959</v>
      </c>
      <c r="H270" s="177">
        <f>H216/RES_summary!H$19</f>
        <v>5.5382066052005596</v>
      </c>
      <c r="I270" s="177">
        <f>I216/RES_summary!I$19</f>
        <v>5.1228431799500953</v>
      </c>
      <c r="J270" s="177">
        <f>J216/RES_summary!J$19</f>
        <v>5.1508525893732333</v>
      </c>
      <c r="K270" s="177">
        <f>K216/RES_summary!K$19</f>
        <v>5.2006044375149365</v>
      </c>
      <c r="L270" s="177">
        <f>L216/RES_summary!L$19</f>
        <v>5.2571531939588372</v>
      </c>
      <c r="M270" s="177">
        <f>M216/RES_summary!M$19</f>
        <v>4.7159233508415817</v>
      </c>
      <c r="N270" s="177">
        <f>N216/RES_summary!N$19</f>
        <v>4.9502853134376421</v>
      </c>
      <c r="O270" s="177">
        <f>O216/RES_summary!O$19</f>
        <v>3.8384407432438836</v>
      </c>
      <c r="P270" s="177">
        <f>P216/RES_summary!P$19</f>
        <v>4.6517340799215692</v>
      </c>
      <c r="Q270" s="177">
        <f>Q216/RES_summary!Q$19</f>
        <v>4.1262032359498484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0.77750428770985702</v>
      </c>
      <c r="D275" s="168">
        <f t="shared" ref="D275:Q275" si="69">SUM(D276,D278,D280,D289)</f>
        <v>0.69233428057202218</v>
      </c>
      <c r="E275" s="168">
        <f t="shared" si="69"/>
        <v>1.2126072563982353</v>
      </c>
      <c r="F275" s="168">
        <f t="shared" si="69"/>
        <v>1.0255322657641466</v>
      </c>
      <c r="G275" s="168">
        <f t="shared" si="69"/>
        <v>1.056614990896948</v>
      </c>
      <c r="H275" s="168">
        <f t="shared" si="69"/>
        <v>1.0890104602246433</v>
      </c>
      <c r="I275" s="168">
        <f t="shared" si="69"/>
        <v>0.90986121091972028</v>
      </c>
      <c r="J275" s="168">
        <f t="shared" si="69"/>
        <v>0.61490134095602245</v>
      </c>
      <c r="K275" s="168">
        <f t="shared" si="69"/>
        <v>0.59626782790035804</v>
      </c>
      <c r="L275" s="168">
        <f t="shared" si="69"/>
        <v>0.5779050907278831</v>
      </c>
      <c r="M275" s="168">
        <f t="shared" si="69"/>
        <v>0.84130158341410355</v>
      </c>
      <c r="N275" s="168">
        <f t="shared" si="69"/>
        <v>2.9491684121128512</v>
      </c>
      <c r="O275" s="168">
        <f t="shared" si="69"/>
        <v>2.6401507510206219</v>
      </c>
      <c r="P275" s="168">
        <f t="shared" si="69"/>
        <v>3.5494730281515157</v>
      </c>
      <c r="Q275" s="168">
        <f t="shared" si="69"/>
        <v>9.5178809729271787</v>
      </c>
    </row>
    <row r="276" spans="1:17" ht="12" customHeight="1" x14ac:dyDescent="0.25">
      <c r="A276" s="158" t="s">
        <v>65</v>
      </c>
      <c r="B276" s="157"/>
      <c r="C276" s="157">
        <f>C277</f>
        <v>0.58745703790804427</v>
      </c>
      <c r="D276" s="157">
        <f t="shared" ref="D276:Q276" si="70">D277</f>
        <v>0.50289458348113902</v>
      </c>
      <c r="E276" s="157">
        <f t="shared" si="70"/>
        <v>0.87381055460193902</v>
      </c>
      <c r="F276" s="157">
        <f t="shared" si="70"/>
        <v>0.72079581406630655</v>
      </c>
      <c r="G276" s="157">
        <f t="shared" si="70"/>
        <v>0.72367908387227198</v>
      </c>
      <c r="H276" s="157">
        <f t="shared" si="70"/>
        <v>0.73555471507170611</v>
      </c>
      <c r="I276" s="157">
        <f t="shared" si="70"/>
        <v>0.59369851760177184</v>
      </c>
      <c r="J276" s="157">
        <f t="shared" si="70"/>
        <v>0.39023741929585243</v>
      </c>
      <c r="K276" s="157">
        <f t="shared" si="70"/>
        <v>0.37008437292276969</v>
      </c>
      <c r="L276" s="157">
        <f t="shared" si="70"/>
        <v>0.36633728761853673</v>
      </c>
      <c r="M276" s="157">
        <f t="shared" si="70"/>
        <v>0.4910446861584345</v>
      </c>
      <c r="N276" s="157">
        <f t="shared" si="70"/>
        <v>1.6640119162073204</v>
      </c>
      <c r="O276" s="157">
        <f t="shared" si="70"/>
        <v>1.4604119147622032</v>
      </c>
      <c r="P276" s="157">
        <f t="shared" si="70"/>
        <v>1.7947478656880422</v>
      </c>
      <c r="Q276" s="157">
        <f t="shared" si="70"/>
        <v>4.7634827236124844</v>
      </c>
    </row>
    <row r="277" spans="1:17" ht="12" customHeight="1" x14ac:dyDescent="0.25">
      <c r="A277" s="23" t="s">
        <v>60</v>
      </c>
      <c r="B277" s="156"/>
      <c r="C277" s="156">
        <f>RES_hhdet_in_fec!C$145</f>
        <v>0.58745703790804427</v>
      </c>
      <c r="D277" s="156">
        <f>RES_hhdet_in_fec!D$145</f>
        <v>0.50289458348113902</v>
      </c>
      <c r="E277" s="156">
        <f>RES_hhdet_in_fec!E$145</f>
        <v>0.87381055460193902</v>
      </c>
      <c r="F277" s="156">
        <f>RES_hhdet_in_fec!F$145</f>
        <v>0.72079581406630655</v>
      </c>
      <c r="G277" s="156">
        <f>RES_hhdet_in_fec!G$145</f>
        <v>0.72367908387227198</v>
      </c>
      <c r="H277" s="156">
        <f>RES_hhdet_in_fec!H$145</f>
        <v>0.73555471507170611</v>
      </c>
      <c r="I277" s="156">
        <f>RES_hhdet_in_fec!I$145</f>
        <v>0.59369851760177184</v>
      </c>
      <c r="J277" s="156">
        <f>RES_hhdet_in_fec!J$145</f>
        <v>0.39023741929585243</v>
      </c>
      <c r="K277" s="156">
        <f>RES_hhdet_in_fec!K$145</f>
        <v>0.37008437292276969</v>
      </c>
      <c r="L277" s="156">
        <f>RES_hhdet_in_fec!L$145</f>
        <v>0.36633728761853673</v>
      </c>
      <c r="M277" s="156">
        <f>RES_hhdet_in_fec!M$145</f>
        <v>0.4910446861584345</v>
      </c>
      <c r="N277" s="156">
        <f>RES_hhdet_in_fec!N$145</f>
        <v>1.6640119162073204</v>
      </c>
      <c r="O277" s="156">
        <f>RES_hhdet_in_fec!O$145</f>
        <v>1.4604119147622032</v>
      </c>
      <c r="P277" s="156">
        <f>RES_hhdet_in_fec!P$145</f>
        <v>1.7947478656880422</v>
      </c>
      <c r="Q277" s="156">
        <f>RES_hhdet_in_fec!Q$145</f>
        <v>4.7634827236124844</v>
      </c>
    </row>
    <row r="278" spans="1:17" ht="12" customHeight="1" x14ac:dyDescent="0.25">
      <c r="A278" s="158" t="s">
        <v>112</v>
      </c>
      <c r="B278" s="157"/>
      <c r="C278" s="157">
        <f>C279</f>
        <v>1.7014617640134105E-2</v>
      </c>
      <c r="D278" s="157">
        <f t="shared" ref="D278:Q278" si="71">D279</f>
        <v>1.5361538589558073E-2</v>
      </c>
      <c r="E278" s="157">
        <f t="shared" si="71"/>
        <v>2.5730047532992233E-2</v>
      </c>
      <c r="F278" s="157">
        <f t="shared" si="71"/>
        <v>2.1802057420281483E-2</v>
      </c>
      <c r="G278" s="157">
        <f t="shared" si="71"/>
        <v>2.2955075356339089E-2</v>
      </c>
      <c r="H278" s="157">
        <f t="shared" si="71"/>
        <v>2.3538938549885691E-2</v>
      </c>
      <c r="I278" s="157">
        <f t="shared" si="71"/>
        <v>2.0813188604188237E-2</v>
      </c>
      <c r="J278" s="157">
        <f t="shared" si="71"/>
        <v>1.5982935341883792E-2</v>
      </c>
      <c r="K278" s="157">
        <f t="shared" si="71"/>
        <v>1.5478053882409802E-2</v>
      </c>
      <c r="L278" s="157">
        <f t="shared" si="71"/>
        <v>1.424073490093658E-2</v>
      </c>
      <c r="M278" s="157">
        <f t="shared" si="71"/>
        <v>2.3920115451970734E-2</v>
      </c>
      <c r="N278" s="157">
        <f t="shared" si="71"/>
        <v>8.7835260412412061E-2</v>
      </c>
      <c r="O278" s="157">
        <f t="shared" si="71"/>
        <v>7.2926766818757496E-2</v>
      </c>
      <c r="P278" s="157">
        <f t="shared" si="71"/>
        <v>0.12290300189179579</v>
      </c>
      <c r="Q278" s="157">
        <f t="shared" si="71"/>
        <v>0.30323842152941083</v>
      </c>
    </row>
    <row r="279" spans="1:17" ht="12" customHeight="1" x14ac:dyDescent="0.25">
      <c r="A279" s="23" t="s">
        <v>60</v>
      </c>
      <c r="B279" s="156"/>
      <c r="C279" s="156">
        <f>RES_hhdet_in_fec!C$147</f>
        <v>1.7014617640134105E-2</v>
      </c>
      <c r="D279" s="156">
        <f>RES_hhdet_in_fec!D$147</f>
        <v>1.5361538589558073E-2</v>
      </c>
      <c r="E279" s="156">
        <f>RES_hhdet_in_fec!E$147</f>
        <v>2.5730047532992233E-2</v>
      </c>
      <c r="F279" s="156">
        <f>RES_hhdet_in_fec!F$147</f>
        <v>2.1802057420281483E-2</v>
      </c>
      <c r="G279" s="156">
        <f>RES_hhdet_in_fec!G$147</f>
        <v>2.2955075356339089E-2</v>
      </c>
      <c r="H279" s="156">
        <f>RES_hhdet_in_fec!H$147</f>
        <v>2.3538938549885691E-2</v>
      </c>
      <c r="I279" s="156">
        <f>RES_hhdet_in_fec!I$147</f>
        <v>2.0813188604188237E-2</v>
      </c>
      <c r="J279" s="156">
        <f>RES_hhdet_in_fec!J$147</f>
        <v>1.5982935341883792E-2</v>
      </c>
      <c r="K279" s="156">
        <f>RES_hhdet_in_fec!K$147</f>
        <v>1.5478053882409802E-2</v>
      </c>
      <c r="L279" s="156">
        <f>RES_hhdet_in_fec!L$147</f>
        <v>1.424073490093658E-2</v>
      </c>
      <c r="M279" s="156">
        <f>RES_hhdet_in_fec!M$147</f>
        <v>2.3920115451970734E-2</v>
      </c>
      <c r="N279" s="156">
        <f>RES_hhdet_in_fec!N$147</f>
        <v>8.7835260412412061E-2</v>
      </c>
      <c r="O279" s="156">
        <f>RES_hhdet_in_fec!O$147</f>
        <v>7.2926766818757496E-2</v>
      </c>
      <c r="P279" s="156">
        <f>RES_hhdet_in_fec!P$147</f>
        <v>0.12290300189179579</v>
      </c>
      <c r="Q279" s="156">
        <f>RES_hhdet_in_fec!Q$147</f>
        <v>0.30323842152941083</v>
      </c>
    </row>
    <row r="280" spans="1:17" ht="12" customHeight="1" x14ac:dyDescent="0.25">
      <c r="A280" s="158" t="s">
        <v>63</v>
      </c>
      <c r="B280" s="157"/>
      <c r="C280" s="157">
        <f>SUM(C281:C282,C285:C286)</f>
        <v>0.11708537812137951</v>
      </c>
      <c r="D280" s="157">
        <f t="shared" ref="D280:Q280" si="72">SUM(D281:D282,D285:D286)</f>
        <v>0.11834629686658436</v>
      </c>
      <c r="E280" s="157">
        <f t="shared" si="72"/>
        <v>0.21494209167196882</v>
      </c>
      <c r="F280" s="157">
        <f t="shared" si="72"/>
        <v>0.19651985110111289</v>
      </c>
      <c r="G280" s="157">
        <f t="shared" si="72"/>
        <v>0.21417722689357266</v>
      </c>
      <c r="H280" s="157">
        <f t="shared" si="72"/>
        <v>0.2291565741209482</v>
      </c>
      <c r="I280" s="157">
        <f t="shared" si="72"/>
        <v>0.20128190061639234</v>
      </c>
      <c r="J280" s="157">
        <f t="shared" si="72"/>
        <v>0.14157962577359426</v>
      </c>
      <c r="K280" s="157">
        <f t="shared" si="72"/>
        <v>0.14365571736901872</v>
      </c>
      <c r="L280" s="157">
        <f t="shared" si="72"/>
        <v>0.13410148130842825</v>
      </c>
      <c r="M280" s="157">
        <f t="shared" si="72"/>
        <v>0.22520212937654899</v>
      </c>
      <c r="N280" s="157">
        <f t="shared" si="72"/>
        <v>0.82987673163809927</v>
      </c>
      <c r="O280" s="157">
        <f t="shared" si="72"/>
        <v>0.75875137696341777</v>
      </c>
      <c r="P280" s="157">
        <f t="shared" si="72"/>
        <v>1.1201969384407873</v>
      </c>
      <c r="Q280" s="157">
        <f t="shared" si="72"/>
        <v>3.0635455247695833</v>
      </c>
    </row>
    <row r="281" spans="1:17" ht="12" customHeight="1" x14ac:dyDescent="0.25">
      <c r="A281" s="167" t="s">
        <v>144</v>
      </c>
      <c r="B281" s="132"/>
      <c r="C281" s="132">
        <f>RES_hhdet_in_fec!C$149</f>
        <v>0</v>
      </c>
      <c r="D281" s="132">
        <f>RES_hhdet_in_fec!D$149</f>
        <v>0</v>
      </c>
      <c r="E281" s="132">
        <f>RES_hhdet_in_fec!E$149</f>
        <v>0</v>
      </c>
      <c r="F281" s="132">
        <f>RES_hhdet_in_fec!F$149</f>
        <v>0</v>
      </c>
      <c r="G281" s="132">
        <f>RES_hhdet_in_fec!G$149</f>
        <v>0</v>
      </c>
      <c r="H281" s="132">
        <f>RES_hhdet_in_fec!H$149</f>
        <v>0</v>
      </c>
      <c r="I281" s="132">
        <f>RES_hhdet_in_fec!I$149</f>
        <v>0</v>
      </c>
      <c r="J281" s="132">
        <f>RES_hhdet_in_fec!J$149</f>
        <v>0</v>
      </c>
      <c r="K281" s="132">
        <f>RES_hhdet_in_fec!K$149</f>
        <v>0</v>
      </c>
      <c r="L281" s="132">
        <f>RES_hhdet_in_fec!L$149</f>
        <v>0</v>
      </c>
      <c r="M281" s="132">
        <f>RES_hhdet_in_fec!M$149</f>
        <v>0</v>
      </c>
      <c r="N281" s="132">
        <f>RES_hhdet_in_fec!N$149</f>
        <v>0</v>
      </c>
      <c r="O281" s="132">
        <f>RES_hhdet_in_fec!O$149</f>
        <v>0</v>
      </c>
      <c r="P281" s="132">
        <f>RES_hhdet_in_fec!P$149</f>
        <v>0</v>
      </c>
      <c r="Q281" s="132">
        <f>RES_hhdet_in_fec!Q$149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3">SUM(D283:D284)</f>
        <v>0</v>
      </c>
      <c r="E282" s="132">
        <f t="shared" si="73"/>
        <v>0</v>
      </c>
      <c r="F282" s="132">
        <f t="shared" si="73"/>
        <v>0</v>
      </c>
      <c r="G282" s="132">
        <f t="shared" si="73"/>
        <v>0</v>
      </c>
      <c r="H282" s="132">
        <f t="shared" si="73"/>
        <v>0</v>
      </c>
      <c r="I282" s="132">
        <f t="shared" si="73"/>
        <v>0</v>
      </c>
      <c r="J282" s="132">
        <f t="shared" si="73"/>
        <v>0</v>
      </c>
      <c r="K282" s="132">
        <f t="shared" si="73"/>
        <v>0</v>
      </c>
      <c r="L282" s="132">
        <f t="shared" si="73"/>
        <v>0</v>
      </c>
      <c r="M282" s="132">
        <f t="shared" si="73"/>
        <v>0</v>
      </c>
      <c r="N282" s="132">
        <f t="shared" si="73"/>
        <v>0</v>
      </c>
      <c r="O282" s="132">
        <f t="shared" si="73"/>
        <v>0</v>
      </c>
      <c r="P282" s="132">
        <f t="shared" si="73"/>
        <v>0</v>
      </c>
      <c r="Q282" s="132">
        <f t="shared" si="73"/>
        <v>0</v>
      </c>
    </row>
    <row r="283" spans="1:17" ht="12" customHeight="1" x14ac:dyDescent="0.25">
      <c r="A283" s="166" t="s">
        <v>57</v>
      </c>
      <c r="B283" s="165"/>
      <c r="C283" s="165">
        <f>RES_hhdet_in_fec!C$151</f>
        <v>0</v>
      </c>
      <c r="D283" s="165">
        <f>RES_hhdet_in_fec!D$151</f>
        <v>0</v>
      </c>
      <c r="E283" s="165">
        <f>RES_hhdet_in_fec!E$151</f>
        <v>0</v>
      </c>
      <c r="F283" s="165">
        <f>RES_hhdet_in_fec!F$151</f>
        <v>0</v>
      </c>
      <c r="G283" s="165">
        <f>RES_hhdet_in_fec!G$151</f>
        <v>0</v>
      </c>
      <c r="H283" s="165">
        <f>RES_hhdet_in_fec!H$151</f>
        <v>0</v>
      </c>
      <c r="I283" s="165">
        <f>RES_hhdet_in_fec!I$151</f>
        <v>0</v>
      </c>
      <c r="J283" s="165">
        <f>RES_hhdet_in_fec!J$151</f>
        <v>0</v>
      </c>
      <c r="K283" s="165">
        <f>RES_hhdet_in_fec!K$151</f>
        <v>0</v>
      </c>
      <c r="L283" s="165">
        <f>RES_hhdet_in_fec!L$151</f>
        <v>0</v>
      </c>
      <c r="M283" s="165">
        <f>RES_hhdet_in_fec!M$151</f>
        <v>0</v>
      </c>
      <c r="N283" s="165">
        <f>RES_hhdet_in_fec!N$151</f>
        <v>0</v>
      </c>
      <c r="O283" s="165">
        <f>RES_hhdet_in_fec!O$151</f>
        <v>0</v>
      </c>
      <c r="P283" s="165">
        <f>RES_hhdet_in_fec!P$151</f>
        <v>0</v>
      </c>
      <c r="Q283" s="165">
        <f>RES_hhdet_in_fec!Q$151</f>
        <v>0</v>
      </c>
    </row>
    <row r="284" spans="1:17" ht="12" customHeight="1" x14ac:dyDescent="0.25">
      <c r="A284" s="147" t="s">
        <v>59</v>
      </c>
      <c r="B284" s="164"/>
      <c r="C284" s="164">
        <f>RES_hhdet_in_fec!C$152</f>
        <v>0</v>
      </c>
      <c r="D284" s="164">
        <f>RES_hhdet_in_fec!D$152</f>
        <v>0</v>
      </c>
      <c r="E284" s="164">
        <f>RES_hhdet_in_fec!E$152</f>
        <v>0</v>
      </c>
      <c r="F284" s="164">
        <f>RES_hhdet_in_fec!F$152</f>
        <v>0</v>
      </c>
      <c r="G284" s="164">
        <f>RES_hhdet_in_fec!G$152</f>
        <v>0</v>
      </c>
      <c r="H284" s="164">
        <f>RES_hhdet_in_fec!H$152</f>
        <v>0</v>
      </c>
      <c r="I284" s="164">
        <f>RES_hhdet_in_fec!I$152</f>
        <v>0</v>
      </c>
      <c r="J284" s="164">
        <f>RES_hhdet_in_fec!J$152</f>
        <v>0</v>
      </c>
      <c r="K284" s="164">
        <f>RES_hhdet_in_fec!K$152</f>
        <v>0</v>
      </c>
      <c r="L284" s="164">
        <f>RES_hhdet_in_fec!L$152</f>
        <v>0</v>
      </c>
      <c r="M284" s="164">
        <f>RES_hhdet_in_fec!M$152</f>
        <v>0</v>
      </c>
      <c r="N284" s="164">
        <f>RES_hhdet_in_fec!N$152</f>
        <v>0</v>
      </c>
      <c r="O284" s="164">
        <f>RES_hhdet_in_fec!O$152</f>
        <v>0</v>
      </c>
      <c r="P284" s="164">
        <f>RES_hhdet_in_fec!P$152</f>
        <v>0</v>
      </c>
      <c r="Q284" s="164">
        <f>RES_hhdet_in_fec!Q$152</f>
        <v>0</v>
      </c>
    </row>
    <row r="285" spans="1:17" ht="12" customHeight="1" x14ac:dyDescent="0.25">
      <c r="A285" s="163" t="s">
        <v>142</v>
      </c>
      <c r="B285" s="162"/>
      <c r="C285" s="162">
        <f>RES_hhdet_in_fec!C$153</f>
        <v>0.11708537812137951</v>
      </c>
      <c r="D285" s="162">
        <f>RES_hhdet_in_fec!D$153</f>
        <v>0.11834629686658436</v>
      </c>
      <c r="E285" s="162">
        <f>RES_hhdet_in_fec!E$153</f>
        <v>0.19943107211155187</v>
      </c>
      <c r="F285" s="162">
        <f>RES_hhdet_in_fec!F$153</f>
        <v>0.18913421153199747</v>
      </c>
      <c r="G285" s="162">
        <f>RES_hhdet_in_fec!G$153</f>
        <v>0.20261677935866762</v>
      </c>
      <c r="H285" s="162">
        <f>RES_hhdet_in_fec!H$153</f>
        <v>0.21051471488911339</v>
      </c>
      <c r="I285" s="162">
        <f>RES_hhdet_in_fec!I$153</f>
        <v>0.18065717748641</v>
      </c>
      <c r="J285" s="162">
        <f>RES_hhdet_in_fec!J$153</f>
        <v>0.12011172778912155</v>
      </c>
      <c r="K285" s="162">
        <f>RES_hhdet_in_fec!K$153</f>
        <v>0.10812708327471714</v>
      </c>
      <c r="L285" s="162">
        <f>RES_hhdet_in_fec!L$153</f>
        <v>8.2876763927677052E-2</v>
      </c>
      <c r="M285" s="162">
        <f>RES_hhdet_in_fec!M$153</f>
        <v>0.15685384067925226</v>
      </c>
      <c r="N285" s="162">
        <f>RES_hhdet_in_fec!N$153</f>
        <v>0.6756002591868433</v>
      </c>
      <c r="O285" s="162">
        <f>RES_hhdet_in_fec!O$153</f>
        <v>0.58613429858400634</v>
      </c>
      <c r="P285" s="162">
        <f>RES_hhdet_in_fec!P$153</f>
        <v>0.86342572722406874</v>
      </c>
      <c r="Q285" s="162">
        <f>RES_hhdet_in_fec!Q$153</f>
        <v>2.3991772013551698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4">SUM(D287:D288)</f>
        <v>0</v>
      </c>
      <c r="E286" s="160">
        <f t="shared" si="74"/>
        <v>1.5511019560416939E-2</v>
      </c>
      <c r="F286" s="160">
        <f t="shared" si="74"/>
        <v>7.3856395691154295E-3</v>
      </c>
      <c r="G286" s="160">
        <f t="shared" si="74"/>
        <v>1.1560447534905025E-2</v>
      </c>
      <c r="H286" s="160">
        <f t="shared" si="74"/>
        <v>1.8641859231834802E-2</v>
      </c>
      <c r="I286" s="160">
        <f t="shared" si="74"/>
        <v>2.0624723129982349E-2</v>
      </c>
      <c r="J286" s="160">
        <f t="shared" si="74"/>
        <v>2.1467897984472715E-2</v>
      </c>
      <c r="K286" s="160">
        <f t="shared" si="74"/>
        <v>3.5528634094301598E-2</v>
      </c>
      <c r="L286" s="160">
        <f t="shared" si="74"/>
        <v>5.1224717380751211E-2</v>
      </c>
      <c r="M286" s="160">
        <f t="shared" si="74"/>
        <v>6.8348288697296727E-2</v>
      </c>
      <c r="N286" s="160">
        <f t="shared" si="74"/>
        <v>0.15427647245125592</v>
      </c>
      <c r="O286" s="160">
        <f t="shared" si="74"/>
        <v>0.1726170783794114</v>
      </c>
      <c r="P286" s="160">
        <f t="shared" si="74"/>
        <v>0.25677121121671864</v>
      </c>
      <c r="Q286" s="160">
        <f t="shared" si="74"/>
        <v>0.66436832341441354</v>
      </c>
    </row>
    <row r="287" spans="1:17" ht="12" customHeight="1" x14ac:dyDescent="0.25">
      <c r="A287" s="148" t="s">
        <v>60</v>
      </c>
      <c r="B287" s="156"/>
      <c r="C287" s="156">
        <f>RES_hhdet_in_fec!C$155</f>
        <v>0</v>
      </c>
      <c r="D287" s="156">
        <f>RES_hhdet_in_fec!D$155</f>
        <v>0</v>
      </c>
      <c r="E287" s="156">
        <f>RES_hhdet_in_fec!E$155</f>
        <v>1.1898007332643609E-2</v>
      </c>
      <c r="F287" s="156">
        <f>RES_hhdet_in_fec!F$155</f>
        <v>5.6839051677891328E-3</v>
      </c>
      <c r="G287" s="156">
        <f>RES_hhdet_in_fec!G$155</f>
        <v>8.871715264886209E-3</v>
      </c>
      <c r="H287" s="156">
        <f>RES_hhdet_in_fec!H$155</f>
        <v>1.440914836497831E-2</v>
      </c>
      <c r="I287" s="156">
        <f>RES_hhdet_in_fec!I$155</f>
        <v>1.5766757059939206E-2</v>
      </c>
      <c r="J287" s="156">
        <f>RES_hhdet_in_fec!J$155</f>
        <v>1.6271991760441539E-2</v>
      </c>
      <c r="K287" s="156">
        <f>RES_hhdet_in_fec!K$155</f>
        <v>2.6954610050893068E-2</v>
      </c>
      <c r="L287" s="156">
        <f>RES_hhdet_in_fec!L$155</f>
        <v>3.8847604494775048E-2</v>
      </c>
      <c r="M287" s="156">
        <f>RES_hhdet_in_fec!M$155</f>
        <v>5.2329659899345793E-2</v>
      </c>
      <c r="N287" s="156">
        <f>RES_hhdet_in_fec!N$155</f>
        <v>0.11736210250196359</v>
      </c>
      <c r="O287" s="156">
        <f>RES_hhdet_in_fec!O$155</f>
        <v>0.13125175842851167</v>
      </c>
      <c r="P287" s="156">
        <f>RES_hhdet_in_fec!P$155</f>
        <v>0.19399975452944537</v>
      </c>
      <c r="Q287" s="156">
        <f>RES_hhdet_in_fec!Q$155</f>
        <v>0.50397226889776259</v>
      </c>
    </row>
    <row r="288" spans="1:17" ht="12" customHeight="1" x14ac:dyDescent="0.25">
      <c r="A288" s="148" t="s">
        <v>59</v>
      </c>
      <c r="B288" s="156"/>
      <c r="C288" s="156">
        <f>RES_hhdet_in_fec!C$156</f>
        <v>0</v>
      </c>
      <c r="D288" s="156">
        <f>RES_hhdet_in_fec!D$156</f>
        <v>0</v>
      </c>
      <c r="E288" s="156">
        <f>RES_hhdet_in_fec!E$156</f>
        <v>3.6130122277733302E-3</v>
      </c>
      <c r="F288" s="156">
        <f>RES_hhdet_in_fec!F$156</f>
        <v>1.7017344013262965E-3</v>
      </c>
      <c r="G288" s="156">
        <f>RES_hhdet_in_fec!G$156</f>
        <v>2.6887322700188151E-3</v>
      </c>
      <c r="H288" s="156">
        <f>RES_hhdet_in_fec!H$156</f>
        <v>4.2327108668564917E-3</v>
      </c>
      <c r="I288" s="156">
        <f>RES_hhdet_in_fec!I$156</f>
        <v>4.8579660700431423E-3</v>
      </c>
      <c r="J288" s="156">
        <f>RES_hhdet_in_fec!J$156</f>
        <v>5.1959062240311757E-3</v>
      </c>
      <c r="K288" s="156">
        <f>RES_hhdet_in_fec!K$156</f>
        <v>8.5740240434085263E-3</v>
      </c>
      <c r="L288" s="156">
        <f>RES_hhdet_in_fec!L$156</f>
        <v>1.2377112885976163E-2</v>
      </c>
      <c r="M288" s="156">
        <f>RES_hhdet_in_fec!M$156</f>
        <v>1.6018628797950931E-2</v>
      </c>
      <c r="N288" s="156">
        <f>RES_hhdet_in_fec!N$156</f>
        <v>3.6914369949292314E-2</v>
      </c>
      <c r="O288" s="156">
        <f>RES_hhdet_in_fec!O$156</f>
        <v>4.1365319950899725E-2</v>
      </c>
      <c r="P288" s="156">
        <f>RES_hhdet_in_fec!P$156</f>
        <v>6.2771456687273255E-2</v>
      </c>
      <c r="Q288" s="156">
        <f>RES_hhdet_in_fec!Q$156</f>
        <v>0.16039605451665098</v>
      </c>
    </row>
    <row r="289" spans="1:17" ht="12" customHeight="1" x14ac:dyDescent="0.25">
      <c r="A289" s="158" t="s">
        <v>62</v>
      </c>
      <c r="B289" s="157"/>
      <c r="C289" s="157">
        <f>SUM(C290:C291)</f>
        <v>5.5947254040299051E-2</v>
      </c>
      <c r="D289" s="157">
        <f t="shared" ref="D289:Q289" si="75">SUM(D290:D291)</f>
        <v>5.5731861634740726E-2</v>
      </c>
      <c r="E289" s="157">
        <f t="shared" si="75"/>
        <v>9.8124562591335077E-2</v>
      </c>
      <c r="F289" s="157">
        <f t="shared" si="75"/>
        <v>8.6414543176445563E-2</v>
      </c>
      <c r="G289" s="157">
        <f t="shared" si="75"/>
        <v>9.5803604774764198E-2</v>
      </c>
      <c r="H289" s="157">
        <f t="shared" si="75"/>
        <v>0.10076023248210335</v>
      </c>
      <c r="I289" s="157">
        <f t="shared" si="75"/>
        <v>9.4067604097367891E-2</v>
      </c>
      <c r="J289" s="157">
        <f t="shared" si="75"/>
        <v>6.7101360544691957E-2</v>
      </c>
      <c r="K289" s="157">
        <f t="shared" si="75"/>
        <v>6.7049683726159839E-2</v>
      </c>
      <c r="L289" s="157">
        <f t="shared" si="75"/>
        <v>6.3225586899981534E-2</v>
      </c>
      <c r="M289" s="157">
        <f t="shared" si="75"/>
        <v>0.10113465242714929</v>
      </c>
      <c r="N289" s="157">
        <f t="shared" si="75"/>
        <v>0.36744450385501948</v>
      </c>
      <c r="O289" s="157">
        <f t="shared" si="75"/>
        <v>0.34806069247624355</v>
      </c>
      <c r="P289" s="157">
        <f t="shared" si="75"/>
        <v>0.51162522213089012</v>
      </c>
      <c r="Q289" s="157">
        <f t="shared" si="75"/>
        <v>1.3876143030157</v>
      </c>
    </row>
    <row r="290" spans="1:17" ht="12" customHeight="1" x14ac:dyDescent="0.25">
      <c r="A290" s="23" t="s">
        <v>57</v>
      </c>
      <c r="B290" s="156"/>
      <c r="C290" s="156">
        <f>RES_hhdet_in_fec!C$158</f>
        <v>0</v>
      </c>
      <c r="D290" s="156">
        <f>RES_hhdet_in_fec!D$158</f>
        <v>0</v>
      </c>
      <c r="E290" s="156">
        <f>RES_hhdet_in_fec!E$158</f>
        <v>0</v>
      </c>
      <c r="F290" s="156">
        <f>RES_hhdet_in_fec!F$158</f>
        <v>0</v>
      </c>
      <c r="G290" s="156">
        <f>RES_hhdet_in_fec!G$158</f>
        <v>0</v>
      </c>
      <c r="H290" s="156">
        <f>RES_hhdet_in_fec!H$158</f>
        <v>0</v>
      </c>
      <c r="I290" s="156">
        <f>RES_hhdet_in_fec!I$158</f>
        <v>0</v>
      </c>
      <c r="J290" s="156">
        <f>RES_hhdet_in_fec!J$158</f>
        <v>0</v>
      </c>
      <c r="K290" s="156">
        <f>RES_hhdet_in_fec!K$158</f>
        <v>0</v>
      </c>
      <c r="L290" s="156">
        <f>RES_hhdet_in_fec!L$158</f>
        <v>0</v>
      </c>
      <c r="M290" s="156">
        <f>RES_hhdet_in_fec!M$158</f>
        <v>0</v>
      </c>
      <c r="N290" s="156">
        <f>RES_hhdet_in_fec!N$158</f>
        <v>0</v>
      </c>
      <c r="O290" s="156">
        <f>RES_hhdet_in_fec!O$158</f>
        <v>0</v>
      </c>
      <c r="P290" s="156">
        <f>RES_hhdet_in_fec!P$158</f>
        <v>0</v>
      </c>
      <c r="Q290" s="156">
        <f>RES_hhdet_in_fec!Q$158</f>
        <v>0</v>
      </c>
    </row>
    <row r="291" spans="1:17" ht="12" customHeight="1" x14ac:dyDescent="0.25">
      <c r="A291" s="29" t="s">
        <v>140</v>
      </c>
      <c r="B291" s="57"/>
      <c r="C291" s="57">
        <f>RES_hhdet_in_fec!C$159</f>
        <v>5.5947254040299051E-2</v>
      </c>
      <c r="D291" s="57">
        <f>RES_hhdet_in_fec!D$159</f>
        <v>5.5731861634740726E-2</v>
      </c>
      <c r="E291" s="57">
        <f>RES_hhdet_in_fec!E$159</f>
        <v>9.8124562591335077E-2</v>
      </c>
      <c r="F291" s="57">
        <f>RES_hhdet_in_fec!F$159</f>
        <v>8.6414543176445563E-2</v>
      </c>
      <c r="G291" s="57">
        <f>RES_hhdet_in_fec!G$159</f>
        <v>9.5803604774764198E-2</v>
      </c>
      <c r="H291" s="57">
        <f>RES_hhdet_in_fec!H$159</f>
        <v>0.10076023248210335</v>
      </c>
      <c r="I291" s="57">
        <f>RES_hhdet_in_fec!I$159</f>
        <v>9.4067604097367891E-2</v>
      </c>
      <c r="J291" s="57">
        <f>RES_hhdet_in_fec!J$159</f>
        <v>6.7101360544691957E-2</v>
      </c>
      <c r="K291" s="57">
        <f>RES_hhdet_in_fec!K$159</f>
        <v>6.7049683726159839E-2</v>
      </c>
      <c r="L291" s="57">
        <f>RES_hhdet_in_fec!L$159</f>
        <v>6.3225586899981534E-2</v>
      </c>
      <c r="M291" s="57">
        <f>RES_hhdet_in_fec!M$159</f>
        <v>0.10113465242714929</v>
      </c>
      <c r="N291" s="57">
        <f>RES_hhdet_in_fec!N$159</f>
        <v>0.36744450385501948</v>
      </c>
      <c r="O291" s="57">
        <f>RES_hhdet_in_fec!O$159</f>
        <v>0.34806069247624355</v>
      </c>
      <c r="P291" s="57">
        <f>RES_hhdet_in_fec!P$159</f>
        <v>0.51162522213089012</v>
      </c>
      <c r="Q291" s="57">
        <f>RES_hhdet_in_fec!Q$159</f>
        <v>1.3876143030157</v>
      </c>
    </row>
    <row r="293" spans="1:17" ht="12" customHeight="1" x14ac:dyDescent="0.25">
      <c r="A293" s="152" t="s">
        <v>192</v>
      </c>
      <c r="B293" s="168"/>
      <c r="C293" s="168">
        <f>SUM(C294,C296,C298,C307)</f>
        <v>0.83023776074559641</v>
      </c>
      <c r="D293" s="168">
        <f t="shared" ref="D293:Q293" si="76">SUM(D294,D296,D298,D307)</f>
        <v>0.75633703216563597</v>
      </c>
      <c r="E293" s="168">
        <f t="shared" si="76"/>
        <v>1.3667451888963142</v>
      </c>
      <c r="F293" s="168">
        <f t="shared" si="76"/>
        <v>1.2021854990954914</v>
      </c>
      <c r="G293" s="168">
        <f t="shared" si="76"/>
        <v>1.2916209193202284</v>
      </c>
      <c r="H293" s="168">
        <f t="shared" si="76"/>
        <v>1.3978786292685403</v>
      </c>
      <c r="I293" s="168">
        <f t="shared" si="76"/>
        <v>1.2279091471166441</v>
      </c>
      <c r="J293" s="168">
        <f t="shared" si="76"/>
        <v>0.87566846341489446</v>
      </c>
      <c r="K293" s="168">
        <f t="shared" si="76"/>
        <v>0.89283898243944249</v>
      </c>
      <c r="L293" s="168">
        <f t="shared" si="76"/>
        <v>0.92058076283881263</v>
      </c>
      <c r="M293" s="168">
        <f t="shared" si="76"/>
        <v>1.409155239968477</v>
      </c>
      <c r="N293" s="168">
        <f t="shared" si="76"/>
        <v>5.3584480947975566</v>
      </c>
      <c r="O293" s="168">
        <f t="shared" si="76"/>
        <v>4.98071339881069</v>
      </c>
      <c r="P293" s="168">
        <f t="shared" si="76"/>
        <v>6.7642356142052487</v>
      </c>
      <c r="Q293" s="168">
        <f t="shared" si="76"/>
        <v>18.694155358150223</v>
      </c>
    </row>
    <row r="294" spans="1:17" ht="12" customHeight="1" x14ac:dyDescent="0.25">
      <c r="A294" s="158" t="s">
        <v>65</v>
      </c>
      <c r="B294" s="157"/>
      <c r="C294" s="157">
        <f>C295</f>
        <v>0.67205631751351158</v>
      </c>
      <c r="D294" s="157">
        <f t="shared" ref="D294:Q294" si="77">D295</f>
        <v>0.59869681076374959</v>
      </c>
      <c r="E294" s="157">
        <f t="shared" si="77"/>
        <v>1.0830106607344632</v>
      </c>
      <c r="F294" s="157">
        <f t="shared" si="77"/>
        <v>0.94646416932384525</v>
      </c>
      <c r="G294" s="157">
        <f t="shared" si="77"/>
        <v>1.0098125431565772</v>
      </c>
      <c r="H294" s="157">
        <f t="shared" si="77"/>
        <v>1.0959877471994139</v>
      </c>
      <c r="I294" s="157">
        <f t="shared" si="77"/>
        <v>0.95381963229677236</v>
      </c>
      <c r="J294" s="157">
        <f t="shared" si="77"/>
        <v>0.6767638173138667</v>
      </c>
      <c r="K294" s="157">
        <f t="shared" si="77"/>
        <v>0.68955286629097023</v>
      </c>
      <c r="L294" s="157">
        <f t="shared" si="77"/>
        <v>0.72652404485063471</v>
      </c>
      <c r="M294" s="157">
        <f t="shared" si="77"/>
        <v>1.0845095243006235</v>
      </c>
      <c r="N294" s="157">
        <f t="shared" si="77"/>
        <v>4.1628834186281374</v>
      </c>
      <c r="O294" s="157">
        <f t="shared" si="77"/>
        <v>3.8904892350587281</v>
      </c>
      <c r="P294" s="157">
        <f t="shared" si="77"/>
        <v>5.1014230953644644</v>
      </c>
      <c r="Q294" s="157">
        <f t="shared" si="77"/>
        <v>14.253448998078886</v>
      </c>
    </row>
    <row r="295" spans="1:17" ht="12" customHeight="1" x14ac:dyDescent="0.25">
      <c r="A295" s="23" t="s">
        <v>60</v>
      </c>
      <c r="B295" s="156"/>
      <c r="C295" s="156">
        <f>RES_hhdet_in_tes!C$145</f>
        <v>0.67205631751351158</v>
      </c>
      <c r="D295" s="156">
        <f>RES_hhdet_in_tes!D$145</f>
        <v>0.59869681076374959</v>
      </c>
      <c r="E295" s="156">
        <f>RES_hhdet_in_tes!E$145</f>
        <v>1.0830106607344632</v>
      </c>
      <c r="F295" s="156">
        <f>RES_hhdet_in_tes!F$145</f>
        <v>0.94646416932384525</v>
      </c>
      <c r="G295" s="156">
        <f>RES_hhdet_in_tes!G$145</f>
        <v>1.0098125431565772</v>
      </c>
      <c r="H295" s="156">
        <f>RES_hhdet_in_tes!H$145</f>
        <v>1.0959877471994139</v>
      </c>
      <c r="I295" s="156">
        <f>RES_hhdet_in_tes!I$145</f>
        <v>0.95381963229677236</v>
      </c>
      <c r="J295" s="156">
        <f>RES_hhdet_in_tes!J$145</f>
        <v>0.6767638173138667</v>
      </c>
      <c r="K295" s="156">
        <f>RES_hhdet_in_tes!K$145</f>
        <v>0.68955286629097023</v>
      </c>
      <c r="L295" s="156">
        <f>RES_hhdet_in_tes!L$145</f>
        <v>0.72652404485063471</v>
      </c>
      <c r="M295" s="156">
        <f>RES_hhdet_in_tes!M$145</f>
        <v>1.0845095243006235</v>
      </c>
      <c r="N295" s="156">
        <f>RES_hhdet_in_tes!N$145</f>
        <v>4.1628834186281374</v>
      </c>
      <c r="O295" s="156">
        <f>RES_hhdet_in_tes!O$145</f>
        <v>3.8904892350587281</v>
      </c>
      <c r="P295" s="156">
        <f>RES_hhdet_in_tes!P$145</f>
        <v>5.1014230953644644</v>
      </c>
      <c r="Q295" s="156">
        <f>RES_hhdet_in_tes!Q$145</f>
        <v>14.253448998078886</v>
      </c>
    </row>
    <row r="296" spans="1:17" ht="12" customHeight="1" x14ac:dyDescent="0.25">
      <c r="A296" s="158" t="s">
        <v>112</v>
      </c>
      <c r="B296" s="157"/>
      <c r="C296" s="157">
        <f>C297</f>
        <v>3.0535696819775315E-2</v>
      </c>
      <c r="D296" s="157">
        <f t="shared" ref="D296:Q296" si="78">D297</f>
        <v>2.8419918548752431E-2</v>
      </c>
      <c r="E296" s="157">
        <f t="shared" si="78"/>
        <v>4.9388931105540684E-2</v>
      </c>
      <c r="F296" s="157">
        <f t="shared" si="78"/>
        <v>4.3545051237141134E-2</v>
      </c>
      <c r="G296" s="157">
        <f t="shared" si="78"/>
        <v>4.797123174375717E-2</v>
      </c>
      <c r="H296" s="157">
        <f t="shared" si="78"/>
        <v>5.181409813973966E-2</v>
      </c>
      <c r="I296" s="157">
        <f t="shared" si="78"/>
        <v>4.8592011305746419E-2</v>
      </c>
      <c r="J296" s="157">
        <f t="shared" si="78"/>
        <v>3.8158051623818925E-2</v>
      </c>
      <c r="K296" s="157">
        <f t="shared" si="78"/>
        <v>3.9789464978191545E-2</v>
      </c>
      <c r="L296" s="157">
        <f t="shared" si="78"/>
        <v>3.943581122184945E-2</v>
      </c>
      <c r="M296" s="157">
        <f t="shared" si="78"/>
        <v>7.002705050940157E-2</v>
      </c>
      <c r="N296" s="157">
        <f t="shared" si="78"/>
        <v>0.26643259280016862</v>
      </c>
      <c r="O296" s="157">
        <f t="shared" si="78"/>
        <v>0.22738727877963449</v>
      </c>
      <c r="P296" s="157">
        <f t="shared" si="78"/>
        <v>0.38854618962677057</v>
      </c>
      <c r="Q296" s="157">
        <f t="shared" si="78"/>
        <v>0.96489844124025759</v>
      </c>
    </row>
    <row r="297" spans="1:17" ht="12" customHeight="1" x14ac:dyDescent="0.25">
      <c r="A297" s="23" t="s">
        <v>60</v>
      </c>
      <c r="B297" s="156"/>
      <c r="C297" s="156">
        <f>RES_hhdet_in_tes!C$147</f>
        <v>3.0535696819775315E-2</v>
      </c>
      <c r="D297" s="156">
        <f>RES_hhdet_in_tes!D$147</f>
        <v>2.8419918548752431E-2</v>
      </c>
      <c r="E297" s="156">
        <f>RES_hhdet_in_tes!E$147</f>
        <v>4.9388931105540684E-2</v>
      </c>
      <c r="F297" s="156">
        <f>RES_hhdet_in_tes!F$147</f>
        <v>4.3545051237141134E-2</v>
      </c>
      <c r="G297" s="156">
        <f>RES_hhdet_in_tes!G$147</f>
        <v>4.797123174375717E-2</v>
      </c>
      <c r="H297" s="156">
        <f>RES_hhdet_in_tes!H$147</f>
        <v>5.181409813973966E-2</v>
      </c>
      <c r="I297" s="156">
        <f>RES_hhdet_in_tes!I$147</f>
        <v>4.8592011305746419E-2</v>
      </c>
      <c r="J297" s="156">
        <f>RES_hhdet_in_tes!J$147</f>
        <v>3.8158051623818925E-2</v>
      </c>
      <c r="K297" s="156">
        <f>RES_hhdet_in_tes!K$147</f>
        <v>3.9789464978191545E-2</v>
      </c>
      <c r="L297" s="156">
        <f>RES_hhdet_in_tes!L$147</f>
        <v>3.943581122184945E-2</v>
      </c>
      <c r="M297" s="156">
        <f>RES_hhdet_in_tes!M$147</f>
        <v>7.002705050940157E-2</v>
      </c>
      <c r="N297" s="156">
        <f>RES_hhdet_in_tes!N$147</f>
        <v>0.26643259280016862</v>
      </c>
      <c r="O297" s="156">
        <f>RES_hhdet_in_tes!O$147</f>
        <v>0.22738727877963449</v>
      </c>
      <c r="P297" s="156">
        <f>RES_hhdet_in_tes!P$147</f>
        <v>0.38854618962677057</v>
      </c>
      <c r="Q297" s="156">
        <f>RES_hhdet_in_tes!Q$147</f>
        <v>0.96489844124025759</v>
      </c>
    </row>
    <row r="298" spans="1:17" ht="12" customHeight="1" x14ac:dyDescent="0.25">
      <c r="A298" s="158" t="s">
        <v>63</v>
      </c>
      <c r="B298" s="157"/>
      <c r="C298" s="157">
        <f>SUM(C299:C300,C303:C304)</f>
        <v>8.1985327687238874E-2</v>
      </c>
      <c r="D298" s="157">
        <f t="shared" ref="D298:Q298" si="79">SUM(D299:D300,D303:D304)</f>
        <v>8.3578242709964098E-2</v>
      </c>
      <c r="E298" s="157">
        <f t="shared" si="79"/>
        <v>0.15372515100479797</v>
      </c>
      <c r="F298" s="157">
        <f t="shared" si="79"/>
        <v>0.14094961677600115</v>
      </c>
      <c r="G298" s="157">
        <f t="shared" si="79"/>
        <v>0.15464568248867089</v>
      </c>
      <c r="H298" s="157">
        <f t="shared" si="79"/>
        <v>0.1665590744018503</v>
      </c>
      <c r="I298" s="157">
        <f t="shared" si="79"/>
        <v>0.14731910713834018</v>
      </c>
      <c r="J298" s="157">
        <f t="shared" si="79"/>
        <v>0.10477527873880788</v>
      </c>
      <c r="K298" s="157">
        <f t="shared" si="79"/>
        <v>0.10749846663129756</v>
      </c>
      <c r="L298" s="157">
        <f t="shared" si="79"/>
        <v>0.10172037502708958</v>
      </c>
      <c r="M298" s="157">
        <f t="shared" si="79"/>
        <v>0.16989343373253252</v>
      </c>
      <c r="N298" s="157">
        <f t="shared" si="79"/>
        <v>0.62105027203824315</v>
      </c>
      <c r="O298" s="157">
        <f t="shared" si="79"/>
        <v>0.57067936403431141</v>
      </c>
      <c r="P298" s="157">
        <f t="shared" si="79"/>
        <v>0.84441192891646932</v>
      </c>
      <c r="Q298" s="157">
        <f t="shared" si="79"/>
        <v>2.3087381078580758</v>
      </c>
    </row>
    <row r="299" spans="1:17" ht="12" customHeight="1" x14ac:dyDescent="0.25">
      <c r="A299" s="167" t="s">
        <v>144</v>
      </c>
      <c r="B299" s="132"/>
      <c r="C299" s="132">
        <f>RES_hhdet_in_tes!C$149</f>
        <v>0</v>
      </c>
      <c r="D299" s="132">
        <f>RES_hhdet_in_tes!D$149</f>
        <v>0</v>
      </c>
      <c r="E299" s="132">
        <f>RES_hhdet_in_tes!E$149</f>
        <v>0</v>
      </c>
      <c r="F299" s="132">
        <f>RES_hhdet_in_tes!F$149</f>
        <v>0</v>
      </c>
      <c r="G299" s="132">
        <f>RES_hhdet_in_tes!G$149</f>
        <v>0</v>
      </c>
      <c r="H299" s="132">
        <f>RES_hhdet_in_tes!H$149</f>
        <v>0</v>
      </c>
      <c r="I299" s="132">
        <f>RES_hhdet_in_tes!I$149</f>
        <v>0</v>
      </c>
      <c r="J299" s="132">
        <f>RES_hhdet_in_tes!J$149</f>
        <v>0</v>
      </c>
      <c r="K299" s="132">
        <f>RES_hhdet_in_tes!K$149</f>
        <v>0</v>
      </c>
      <c r="L299" s="132">
        <f>RES_hhdet_in_tes!L$149</f>
        <v>0</v>
      </c>
      <c r="M299" s="132">
        <f>RES_hhdet_in_tes!M$149</f>
        <v>0</v>
      </c>
      <c r="N299" s="132">
        <f>RES_hhdet_in_tes!N$149</f>
        <v>0</v>
      </c>
      <c r="O299" s="132">
        <f>RES_hhdet_in_tes!O$149</f>
        <v>0</v>
      </c>
      <c r="P299" s="132">
        <f>RES_hhdet_in_tes!P$149</f>
        <v>0</v>
      </c>
      <c r="Q299" s="132">
        <f>RES_hhdet_in_tes!Q$149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0">SUM(D301:D302)</f>
        <v>0</v>
      </c>
      <c r="E300" s="132">
        <f t="shared" si="80"/>
        <v>0</v>
      </c>
      <c r="F300" s="132">
        <f t="shared" si="80"/>
        <v>0</v>
      </c>
      <c r="G300" s="132">
        <f t="shared" si="80"/>
        <v>0</v>
      </c>
      <c r="H300" s="132">
        <f t="shared" si="80"/>
        <v>0</v>
      </c>
      <c r="I300" s="132">
        <f t="shared" si="80"/>
        <v>0</v>
      </c>
      <c r="J300" s="132">
        <f t="shared" si="80"/>
        <v>0</v>
      </c>
      <c r="K300" s="132">
        <f t="shared" si="80"/>
        <v>0</v>
      </c>
      <c r="L300" s="132">
        <f t="shared" si="80"/>
        <v>0</v>
      </c>
      <c r="M300" s="132">
        <f t="shared" si="80"/>
        <v>0</v>
      </c>
      <c r="N300" s="132">
        <f t="shared" si="80"/>
        <v>0</v>
      </c>
      <c r="O300" s="132">
        <f t="shared" si="80"/>
        <v>0</v>
      </c>
      <c r="P300" s="132">
        <f t="shared" si="80"/>
        <v>0</v>
      </c>
      <c r="Q300" s="132">
        <f t="shared" si="80"/>
        <v>0</v>
      </c>
    </row>
    <row r="301" spans="1:17" ht="12" customHeight="1" x14ac:dyDescent="0.25">
      <c r="A301" s="166" t="s">
        <v>57</v>
      </c>
      <c r="B301" s="165"/>
      <c r="C301" s="165">
        <f>RES_hhdet_in_tes!C$151</f>
        <v>0</v>
      </c>
      <c r="D301" s="165">
        <f>RES_hhdet_in_tes!D$151</f>
        <v>0</v>
      </c>
      <c r="E301" s="165">
        <f>RES_hhdet_in_tes!E$151</f>
        <v>0</v>
      </c>
      <c r="F301" s="165">
        <f>RES_hhdet_in_tes!F$151</f>
        <v>0</v>
      </c>
      <c r="G301" s="165">
        <f>RES_hhdet_in_tes!G$151</f>
        <v>0</v>
      </c>
      <c r="H301" s="165">
        <f>RES_hhdet_in_tes!H$151</f>
        <v>0</v>
      </c>
      <c r="I301" s="165">
        <f>RES_hhdet_in_tes!I$151</f>
        <v>0</v>
      </c>
      <c r="J301" s="165">
        <f>RES_hhdet_in_tes!J$151</f>
        <v>0</v>
      </c>
      <c r="K301" s="165">
        <f>RES_hhdet_in_tes!K$151</f>
        <v>0</v>
      </c>
      <c r="L301" s="165">
        <f>RES_hhdet_in_tes!L$151</f>
        <v>0</v>
      </c>
      <c r="M301" s="165">
        <f>RES_hhdet_in_tes!M$151</f>
        <v>0</v>
      </c>
      <c r="N301" s="165">
        <f>RES_hhdet_in_tes!N$151</f>
        <v>0</v>
      </c>
      <c r="O301" s="165">
        <f>RES_hhdet_in_tes!O$151</f>
        <v>0</v>
      </c>
      <c r="P301" s="165">
        <f>RES_hhdet_in_tes!P$151</f>
        <v>0</v>
      </c>
      <c r="Q301" s="165">
        <f>RES_hhdet_in_tes!Q$151</f>
        <v>0</v>
      </c>
    </row>
    <row r="302" spans="1:17" ht="12" customHeight="1" x14ac:dyDescent="0.25">
      <c r="A302" s="147" t="s">
        <v>59</v>
      </c>
      <c r="B302" s="164"/>
      <c r="C302" s="164">
        <f>RES_hhdet_in_tes!C$152</f>
        <v>0</v>
      </c>
      <c r="D302" s="164">
        <f>RES_hhdet_in_tes!D$152</f>
        <v>0</v>
      </c>
      <c r="E302" s="164">
        <f>RES_hhdet_in_tes!E$152</f>
        <v>0</v>
      </c>
      <c r="F302" s="164">
        <f>RES_hhdet_in_tes!F$152</f>
        <v>0</v>
      </c>
      <c r="G302" s="164">
        <f>RES_hhdet_in_tes!G$152</f>
        <v>0</v>
      </c>
      <c r="H302" s="164">
        <f>RES_hhdet_in_tes!H$152</f>
        <v>0</v>
      </c>
      <c r="I302" s="164">
        <f>RES_hhdet_in_tes!I$152</f>
        <v>0</v>
      </c>
      <c r="J302" s="164">
        <f>RES_hhdet_in_tes!J$152</f>
        <v>0</v>
      </c>
      <c r="K302" s="164">
        <f>RES_hhdet_in_tes!K$152</f>
        <v>0</v>
      </c>
      <c r="L302" s="164">
        <f>RES_hhdet_in_tes!L$152</f>
        <v>0</v>
      </c>
      <c r="M302" s="164">
        <f>RES_hhdet_in_tes!M$152</f>
        <v>0</v>
      </c>
      <c r="N302" s="164">
        <f>RES_hhdet_in_tes!N$152</f>
        <v>0</v>
      </c>
      <c r="O302" s="164">
        <f>RES_hhdet_in_tes!O$152</f>
        <v>0</v>
      </c>
      <c r="P302" s="164">
        <f>RES_hhdet_in_tes!P$152</f>
        <v>0</v>
      </c>
      <c r="Q302" s="164">
        <f>RES_hhdet_in_tes!Q$152</f>
        <v>0</v>
      </c>
    </row>
    <row r="303" spans="1:17" ht="12" customHeight="1" x14ac:dyDescent="0.25">
      <c r="A303" s="163" t="s">
        <v>142</v>
      </c>
      <c r="B303" s="162"/>
      <c r="C303" s="162">
        <f>RES_hhdet_in_tes!C$153</f>
        <v>8.1985327687238874E-2</v>
      </c>
      <c r="D303" s="162">
        <f>RES_hhdet_in_tes!D$153</f>
        <v>8.3578242709964098E-2</v>
      </c>
      <c r="E303" s="162">
        <f>RES_hhdet_in_tes!E$153</f>
        <v>0.14175922863924328</v>
      </c>
      <c r="F303" s="162">
        <f>RES_hhdet_in_tes!F$153</f>
        <v>0.13523713540855831</v>
      </c>
      <c r="G303" s="162">
        <f>RES_hhdet_in_tes!G$153</f>
        <v>0.14565020631219711</v>
      </c>
      <c r="H303" s="162">
        <f>RES_hhdet_in_tes!H$153</f>
        <v>0.15204797998976141</v>
      </c>
      <c r="I303" s="162">
        <f>RES_hhdet_in_tes!I$153</f>
        <v>0.13111465604359113</v>
      </c>
      <c r="J303" s="162">
        <f>RES_hhdet_in_tes!J$153</f>
        <v>8.7774188799954508E-2</v>
      </c>
      <c r="K303" s="162">
        <f>RES_hhdet_in_tes!K$153</f>
        <v>7.9281965708869528E-2</v>
      </c>
      <c r="L303" s="162">
        <f>RES_hhdet_in_tes!L$153</f>
        <v>6.090211390156499E-2</v>
      </c>
      <c r="M303" s="162">
        <f>RES_hhdet_in_tes!M$153</f>
        <v>0.11548623562662458</v>
      </c>
      <c r="N303" s="162">
        <f>RES_hhdet_in_tes!N$153</f>
        <v>0.49773596212154891</v>
      </c>
      <c r="O303" s="162">
        <f>RES_hhdet_in_tes!O$153</f>
        <v>0.43239436117267999</v>
      </c>
      <c r="P303" s="162">
        <f>RES_hhdet_in_tes!P$153</f>
        <v>0.63779104349335614</v>
      </c>
      <c r="Q303" s="162">
        <f>RES_hhdet_in_tes!Q$153</f>
        <v>1.7745722100093895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1">SUM(D305:D306)</f>
        <v>0</v>
      </c>
      <c r="E304" s="160">
        <f t="shared" si="81"/>
        <v>1.1965922365554679E-2</v>
      </c>
      <c r="F304" s="160">
        <f t="shared" si="81"/>
        <v>5.7124813674428506E-3</v>
      </c>
      <c r="G304" s="160">
        <f t="shared" si="81"/>
        <v>8.9954761764737858E-3</v>
      </c>
      <c r="H304" s="160">
        <f t="shared" si="81"/>
        <v>1.4511094412088903E-2</v>
      </c>
      <c r="I304" s="160">
        <f t="shared" si="81"/>
        <v>1.6204451094749047E-2</v>
      </c>
      <c r="J304" s="160">
        <f t="shared" si="81"/>
        <v>1.7001089938853367E-2</v>
      </c>
      <c r="K304" s="160">
        <f t="shared" si="81"/>
        <v>2.8216500922428021E-2</v>
      </c>
      <c r="L304" s="160">
        <f t="shared" si="81"/>
        <v>4.0818261125524599E-2</v>
      </c>
      <c r="M304" s="160">
        <f t="shared" si="81"/>
        <v>5.4407198105907925E-2</v>
      </c>
      <c r="N304" s="160">
        <f t="shared" si="81"/>
        <v>0.12331430991669426</v>
      </c>
      <c r="O304" s="160">
        <f t="shared" si="81"/>
        <v>0.1382850028616314</v>
      </c>
      <c r="P304" s="160">
        <f t="shared" si="81"/>
        <v>0.20662088542311316</v>
      </c>
      <c r="Q304" s="160">
        <f t="shared" si="81"/>
        <v>0.5341658978486864</v>
      </c>
    </row>
    <row r="305" spans="1:17" ht="12" customHeight="1" x14ac:dyDescent="0.25">
      <c r="A305" s="148" t="s">
        <v>60</v>
      </c>
      <c r="B305" s="156"/>
      <c r="C305" s="156">
        <f>RES_hhdet_in_tes!C$155</f>
        <v>0</v>
      </c>
      <c r="D305" s="156">
        <f>RES_hhdet_in_tes!D$155</f>
        <v>0</v>
      </c>
      <c r="E305" s="156">
        <f>RES_hhdet_in_tes!E$155</f>
        <v>8.3529101377813487E-3</v>
      </c>
      <c r="F305" s="156">
        <f>RES_hhdet_in_tes!F$155</f>
        <v>4.0075731377729072E-3</v>
      </c>
      <c r="G305" s="156">
        <f>RES_hhdet_in_tes!G$155</f>
        <v>6.2962602286726855E-3</v>
      </c>
      <c r="H305" s="156">
        <f>RES_hhdet_in_tes!H$155</f>
        <v>1.0266478572683603E-2</v>
      </c>
      <c r="I305" s="156">
        <f>RES_hhdet_in_tes!I$155</f>
        <v>1.1317371464513658E-2</v>
      </c>
      <c r="J305" s="156">
        <f>RES_hhdet_in_tes!J$155</f>
        <v>1.1758143241495477E-2</v>
      </c>
      <c r="K305" s="156">
        <f>RES_hhdet_in_tes!K$155</f>
        <v>1.9571399146091916E-2</v>
      </c>
      <c r="L305" s="156">
        <f>RES_hhdet_in_tes!L$155</f>
        <v>2.8342272855566061E-2</v>
      </c>
      <c r="M305" s="156">
        <f>RES_hhdet_in_tes!M$155</f>
        <v>3.8299961491742217E-2</v>
      </c>
      <c r="N305" s="156">
        <f>RES_hhdet_in_tes!N$155</f>
        <v>8.6254494044686436E-2</v>
      </c>
      <c r="O305" s="156">
        <f>RES_hhdet_in_tes!O$155</f>
        <v>9.6778600271156909E-2</v>
      </c>
      <c r="P305" s="156">
        <f>RES_hhdet_in_tes!P$155</f>
        <v>0.14360672695707444</v>
      </c>
      <c r="Q305" s="156">
        <f>RES_hhdet_in_tes!Q$155</f>
        <v>0.37356135035938243</v>
      </c>
    </row>
    <row r="306" spans="1:17" ht="12" customHeight="1" x14ac:dyDescent="0.25">
      <c r="A306" s="148" t="s">
        <v>59</v>
      </c>
      <c r="B306" s="156"/>
      <c r="C306" s="156">
        <f>RES_hhdet_in_tes!C$156</f>
        <v>0</v>
      </c>
      <c r="D306" s="156">
        <f>RES_hhdet_in_tes!D$156</f>
        <v>0</v>
      </c>
      <c r="E306" s="156">
        <f>RES_hhdet_in_tes!E$156</f>
        <v>3.6130122277733298E-3</v>
      </c>
      <c r="F306" s="156">
        <f>RES_hhdet_in_tes!F$156</f>
        <v>1.7049082296699432E-3</v>
      </c>
      <c r="G306" s="156">
        <f>RES_hhdet_in_tes!G$156</f>
        <v>2.6992159478010994E-3</v>
      </c>
      <c r="H306" s="156">
        <f>RES_hhdet_in_tes!H$156</f>
        <v>4.2446158394053015E-3</v>
      </c>
      <c r="I306" s="156">
        <f>RES_hhdet_in_tes!I$156</f>
        <v>4.887079630235389E-3</v>
      </c>
      <c r="J306" s="156">
        <f>RES_hhdet_in_tes!J$156</f>
        <v>5.2429466973578885E-3</v>
      </c>
      <c r="K306" s="156">
        <f>RES_hhdet_in_tes!K$156</f>
        <v>8.6451017763361053E-3</v>
      </c>
      <c r="L306" s="156">
        <f>RES_hhdet_in_tes!L$156</f>
        <v>1.2475988269958537E-2</v>
      </c>
      <c r="M306" s="156">
        <f>RES_hhdet_in_tes!M$156</f>
        <v>1.6107236614165708E-2</v>
      </c>
      <c r="N306" s="156">
        <f>RES_hhdet_in_tes!N$156</f>
        <v>3.7059815872007816E-2</v>
      </c>
      <c r="O306" s="156">
        <f>RES_hhdet_in_tes!O$156</f>
        <v>4.1506402590474487E-2</v>
      </c>
      <c r="P306" s="156">
        <f>RES_hhdet_in_tes!P$156</f>
        <v>6.3014158466038722E-2</v>
      </c>
      <c r="Q306" s="156">
        <f>RES_hhdet_in_tes!Q$156</f>
        <v>0.16060454748930394</v>
      </c>
    </row>
    <row r="307" spans="1:17" ht="12" customHeight="1" x14ac:dyDescent="0.25">
      <c r="A307" s="158" t="s">
        <v>62</v>
      </c>
      <c r="B307" s="157"/>
      <c r="C307" s="157">
        <f>SUM(C308:C309)</f>
        <v>4.5660418725070595E-2</v>
      </c>
      <c r="D307" s="157">
        <f t="shared" ref="D307:Q307" si="82">SUM(D308:D309)</f>
        <v>4.5642060143169856E-2</v>
      </c>
      <c r="E307" s="157">
        <f t="shared" si="82"/>
        <v>8.0620446051512515E-2</v>
      </c>
      <c r="F307" s="157">
        <f t="shared" si="82"/>
        <v>7.1226661758503992E-2</v>
      </c>
      <c r="G307" s="157">
        <f t="shared" si="82"/>
        <v>7.9191461931223395E-2</v>
      </c>
      <c r="H307" s="157">
        <f t="shared" si="82"/>
        <v>8.3517709527536246E-2</v>
      </c>
      <c r="I307" s="157">
        <f t="shared" si="82"/>
        <v>7.8178396375785095E-2</v>
      </c>
      <c r="J307" s="157">
        <f t="shared" si="82"/>
        <v>5.5971315738401015E-2</v>
      </c>
      <c r="K307" s="157">
        <f t="shared" si="82"/>
        <v>5.5998184538983073E-2</v>
      </c>
      <c r="L307" s="157">
        <f t="shared" si="82"/>
        <v>5.2900531739238942E-2</v>
      </c>
      <c r="M307" s="157">
        <f t="shared" si="82"/>
        <v>8.4725231425919353E-2</v>
      </c>
      <c r="N307" s="157">
        <f t="shared" si="82"/>
        <v>0.30808181133100743</v>
      </c>
      <c r="O307" s="157">
        <f t="shared" si="82"/>
        <v>0.29215752093801545</v>
      </c>
      <c r="P307" s="157">
        <f t="shared" si="82"/>
        <v>0.42985440029754535</v>
      </c>
      <c r="Q307" s="157">
        <f t="shared" si="82"/>
        <v>1.1670698109730053</v>
      </c>
    </row>
    <row r="308" spans="1:17" ht="12" customHeight="1" x14ac:dyDescent="0.25">
      <c r="A308" s="23" t="s">
        <v>57</v>
      </c>
      <c r="B308" s="156"/>
      <c r="C308" s="156">
        <f>RES_hhdet_in_tes!C$158</f>
        <v>0</v>
      </c>
      <c r="D308" s="156">
        <f>RES_hhdet_in_tes!D$158</f>
        <v>0</v>
      </c>
      <c r="E308" s="156">
        <f>RES_hhdet_in_tes!E$158</f>
        <v>0</v>
      </c>
      <c r="F308" s="156">
        <f>RES_hhdet_in_tes!F$158</f>
        <v>0</v>
      </c>
      <c r="G308" s="156">
        <f>RES_hhdet_in_tes!G$158</f>
        <v>0</v>
      </c>
      <c r="H308" s="156">
        <f>RES_hhdet_in_tes!H$158</f>
        <v>0</v>
      </c>
      <c r="I308" s="156">
        <f>RES_hhdet_in_tes!I$158</f>
        <v>0</v>
      </c>
      <c r="J308" s="156">
        <f>RES_hhdet_in_tes!J$158</f>
        <v>0</v>
      </c>
      <c r="K308" s="156">
        <f>RES_hhdet_in_tes!K$158</f>
        <v>0</v>
      </c>
      <c r="L308" s="156">
        <f>RES_hhdet_in_tes!L$158</f>
        <v>0</v>
      </c>
      <c r="M308" s="156">
        <f>RES_hhdet_in_tes!M$158</f>
        <v>0</v>
      </c>
      <c r="N308" s="156">
        <f>RES_hhdet_in_tes!N$158</f>
        <v>0</v>
      </c>
      <c r="O308" s="156">
        <f>RES_hhdet_in_tes!O$158</f>
        <v>0</v>
      </c>
      <c r="P308" s="156">
        <f>RES_hhdet_in_tes!P$158</f>
        <v>0</v>
      </c>
      <c r="Q308" s="156">
        <f>RES_hhdet_in_tes!Q$158</f>
        <v>0</v>
      </c>
    </row>
    <row r="309" spans="1:17" ht="12" customHeight="1" x14ac:dyDescent="0.25">
      <c r="A309" s="29" t="s">
        <v>140</v>
      </c>
      <c r="B309" s="57"/>
      <c r="C309" s="57">
        <f>RES_hhdet_in_tes!C$159</f>
        <v>4.5660418725070595E-2</v>
      </c>
      <c r="D309" s="57">
        <f>RES_hhdet_in_tes!D$159</f>
        <v>4.5642060143169856E-2</v>
      </c>
      <c r="E309" s="57">
        <f>RES_hhdet_in_tes!E$159</f>
        <v>8.0620446051512515E-2</v>
      </c>
      <c r="F309" s="57">
        <f>RES_hhdet_in_tes!F$159</f>
        <v>7.1226661758503992E-2</v>
      </c>
      <c r="G309" s="57">
        <f>RES_hhdet_in_tes!G$159</f>
        <v>7.9191461931223395E-2</v>
      </c>
      <c r="H309" s="57">
        <f>RES_hhdet_in_tes!H$159</f>
        <v>8.3517709527536246E-2</v>
      </c>
      <c r="I309" s="57">
        <f>RES_hhdet_in_tes!I$159</f>
        <v>7.8178396375785095E-2</v>
      </c>
      <c r="J309" s="57">
        <f>RES_hhdet_in_tes!J$159</f>
        <v>5.5971315738401015E-2</v>
      </c>
      <c r="K309" s="57">
        <f>RES_hhdet_in_tes!K$159</f>
        <v>5.5998184538983073E-2</v>
      </c>
      <c r="L309" s="57">
        <f>RES_hhdet_in_tes!L$159</f>
        <v>5.2900531739238942E-2</v>
      </c>
      <c r="M309" s="57">
        <f>RES_hhdet_in_tes!M$159</f>
        <v>8.4725231425919353E-2</v>
      </c>
      <c r="N309" s="57">
        <f>RES_hhdet_in_tes!N$159</f>
        <v>0.30808181133100743</v>
      </c>
      <c r="O309" s="57">
        <f>RES_hhdet_in_tes!O$159</f>
        <v>0.29215752093801545</v>
      </c>
      <c r="P309" s="57">
        <f>RES_hhdet_in_tes!P$159</f>
        <v>0.42985440029754535</v>
      </c>
      <c r="Q309" s="57">
        <f>RES_hhdet_in_tes!Q$159</f>
        <v>1.1670698109730053</v>
      </c>
    </row>
    <row r="311" spans="1:17" ht="12" customHeight="1" x14ac:dyDescent="0.25">
      <c r="A311" s="152" t="s">
        <v>191</v>
      </c>
      <c r="B311" s="175"/>
      <c r="C311" s="175">
        <f t="shared" ref="C311:Q326" si="83">IF(C293=0,"",C293/C275)</f>
        <v>1.067824028586474</v>
      </c>
      <c r="D311" s="175">
        <f t="shared" si="83"/>
        <v>1.0924448685983501</v>
      </c>
      <c r="E311" s="175">
        <f t="shared" si="83"/>
        <v>1.1271128237809738</v>
      </c>
      <c r="F311" s="175">
        <f t="shared" si="83"/>
        <v>1.1722551685877154</v>
      </c>
      <c r="G311" s="175">
        <f t="shared" si="83"/>
        <v>1.2224139638827067</v>
      </c>
      <c r="H311" s="175">
        <f t="shared" si="83"/>
        <v>1.2836227752855405</v>
      </c>
      <c r="I311" s="175">
        <f t="shared" si="83"/>
        <v>1.3495565393709108</v>
      </c>
      <c r="J311" s="175">
        <f t="shared" si="83"/>
        <v>1.4240796125984088</v>
      </c>
      <c r="K311" s="175">
        <f t="shared" si="83"/>
        <v>1.4973790982206812</v>
      </c>
      <c r="L311" s="175">
        <f t="shared" si="83"/>
        <v>1.5929618506722663</v>
      </c>
      <c r="M311" s="175">
        <f t="shared" si="83"/>
        <v>1.6749703884425782</v>
      </c>
      <c r="N311" s="175">
        <f t="shared" si="83"/>
        <v>1.8169352664938665</v>
      </c>
      <c r="O311" s="175">
        <f t="shared" si="83"/>
        <v>1.8865261375265256</v>
      </c>
      <c r="P311" s="175">
        <f t="shared" si="83"/>
        <v>1.9057013704729875</v>
      </c>
      <c r="Q311" s="175">
        <f t="shared" si="83"/>
        <v>1.9641089661999549</v>
      </c>
    </row>
    <row r="312" spans="1:17" ht="12" customHeight="1" x14ac:dyDescent="0.25">
      <c r="A312" s="158" t="s">
        <v>65</v>
      </c>
      <c r="B312" s="169"/>
      <c r="C312" s="169">
        <f t="shared" si="83"/>
        <v>1.1440093047599333</v>
      </c>
      <c r="D312" s="169">
        <f t="shared" si="83"/>
        <v>1.1905016089444591</v>
      </c>
      <c r="E312" s="169">
        <f t="shared" si="83"/>
        <v>1.2394112831789088</v>
      </c>
      <c r="F312" s="169">
        <f t="shared" si="83"/>
        <v>1.3130822222516116</v>
      </c>
      <c r="G312" s="169">
        <f t="shared" si="83"/>
        <v>1.3953872174296629</v>
      </c>
      <c r="H312" s="169">
        <f t="shared" si="83"/>
        <v>1.490015256162923</v>
      </c>
      <c r="I312" s="169">
        <f t="shared" si="83"/>
        <v>1.6065723663075655</v>
      </c>
      <c r="J312" s="169">
        <f t="shared" si="83"/>
        <v>1.734236092825298</v>
      </c>
      <c r="K312" s="169">
        <f t="shared" si="83"/>
        <v>1.8632315135199404</v>
      </c>
      <c r="L312" s="169">
        <f t="shared" si="83"/>
        <v>1.9832107443213827</v>
      </c>
      <c r="M312" s="169">
        <f t="shared" si="83"/>
        <v>2.2085760316133611</v>
      </c>
      <c r="N312" s="169">
        <f t="shared" si="83"/>
        <v>2.5017149084583123</v>
      </c>
      <c r="O312" s="169">
        <f t="shared" si="83"/>
        <v>2.6639670600689471</v>
      </c>
      <c r="P312" s="169">
        <f t="shared" si="83"/>
        <v>2.8424176971558959</v>
      </c>
      <c r="Q312" s="169">
        <f t="shared" si="83"/>
        <v>2.9922327475703514</v>
      </c>
    </row>
    <row r="313" spans="1:17" ht="12" customHeight="1" x14ac:dyDescent="0.25">
      <c r="A313" s="23" t="s">
        <v>60</v>
      </c>
      <c r="B313" s="73"/>
      <c r="C313" s="73">
        <f t="shared" si="83"/>
        <v>1.1440093047599333</v>
      </c>
      <c r="D313" s="73">
        <f t="shared" si="83"/>
        <v>1.1905016089444591</v>
      </c>
      <c r="E313" s="73">
        <f t="shared" si="83"/>
        <v>1.2394112831789088</v>
      </c>
      <c r="F313" s="73">
        <f t="shared" si="83"/>
        <v>1.3130822222516116</v>
      </c>
      <c r="G313" s="73">
        <f t="shared" si="83"/>
        <v>1.3953872174296629</v>
      </c>
      <c r="H313" s="73">
        <f t="shared" si="83"/>
        <v>1.490015256162923</v>
      </c>
      <c r="I313" s="73">
        <f t="shared" si="83"/>
        <v>1.6065723663075655</v>
      </c>
      <c r="J313" s="73">
        <f t="shared" si="83"/>
        <v>1.734236092825298</v>
      </c>
      <c r="K313" s="73">
        <f t="shared" si="83"/>
        <v>1.8632315135199404</v>
      </c>
      <c r="L313" s="73">
        <f t="shared" si="83"/>
        <v>1.9832107443213827</v>
      </c>
      <c r="M313" s="73">
        <f t="shared" si="83"/>
        <v>2.2085760316133611</v>
      </c>
      <c r="N313" s="73">
        <f t="shared" si="83"/>
        <v>2.5017149084583123</v>
      </c>
      <c r="O313" s="73">
        <f t="shared" si="83"/>
        <v>2.6639670600689471</v>
      </c>
      <c r="P313" s="73">
        <f t="shared" si="83"/>
        <v>2.8424176971558959</v>
      </c>
      <c r="Q313" s="73">
        <f t="shared" si="83"/>
        <v>2.9922327475703514</v>
      </c>
    </row>
    <row r="314" spans="1:17" ht="12" customHeight="1" x14ac:dyDescent="0.25">
      <c r="A314" s="158" t="s">
        <v>112</v>
      </c>
      <c r="B314" s="169"/>
      <c r="C314" s="169">
        <f t="shared" si="83"/>
        <v>1.7946742892269096</v>
      </c>
      <c r="D314" s="169">
        <f t="shared" si="83"/>
        <v>1.8500697949664184</v>
      </c>
      <c r="E314" s="169">
        <f t="shared" si="83"/>
        <v>1.9195040756225561</v>
      </c>
      <c r="F314" s="169">
        <f t="shared" si="83"/>
        <v>1.9972909160689172</v>
      </c>
      <c r="G314" s="169">
        <f t="shared" si="83"/>
        <v>2.0897875959492254</v>
      </c>
      <c r="H314" s="169">
        <f t="shared" si="83"/>
        <v>2.2012079274488472</v>
      </c>
      <c r="I314" s="169">
        <f t="shared" si="83"/>
        <v>2.3346740487408186</v>
      </c>
      <c r="J314" s="169">
        <f t="shared" si="83"/>
        <v>2.3874245129318976</v>
      </c>
      <c r="K314" s="169">
        <f t="shared" si="83"/>
        <v>2.5707020585715044</v>
      </c>
      <c r="L314" s="169">
        <f t="shared" si="83"/>
        <v>2.7692258507849794</v>
      </c>
      <c r="M314" s="169">
        <f t="shared" si="83"/>
        <v>2.9275381488023786</v>
      </c>
      <c r="N314" s="169">
        <f t="shared" si="83"/>
        <v>3.033321601702895</v>
      </c>
      <c r="O314" s="169">
        <f t="shared" si="83"/>
        <v>3.1180222118547043</v>
      </c>
      <c r="P314" s="169">
        <f t="shared" si="83"/>
        <v>3.1614052028513342</v>
      </c>
      <c r="Q314" s="169">
        <f t="shared" si="83"/>
        <v>3.1819795010596073</v>
      </c>
    </row>
    <row r="315" spans="1:17" ht="12" customHeight="1" x14ac:dyDescent="0.25">
      <c r="A315" s="23" t="s">
        <v>60</v>
      </c>
      <c r="B315" s="73"/>
      <c r="C315" s="73">
        <f t="shared" si="83"/>
        <v>1.7946742892269096</v>
      </c>
      <c r="D315" s="73">
        <f t="shared" si="83"/>
        <v>1.8500697949664184</v>
      </c>
      <c r="E315" s="73">
        <f t="shared" si="83"/>
        <v>1.9195040756225561</v>
      </c>
      <c r="F315" s="73">
        <f t="shared" si="83"/>
        <v>1.9972909160689172</v>
      </c>
      <c r="G315" s="73">
        <f t="shared" si="83"/>
        <v>2.0897875959492254</v>
      </c>
      <c r="H315" s="73">
        <f t="shared" si="83"/>
        <v>2.2012079274488472</v>
      </c>
      <c r="I315" s="73">
        <f t="shared" si="83"/>
        <v>2.3346740487408186</v>
      </c>
      <c r="J315" s="73">
        <f t="shared" si="83"/>
        <v>2.3874245129318976</v>
      </c>
      <c r="K315" s="73">
        <f t="shared" si="83"/>
        <v>2.5707020585715044</v>
      </c>
      <c r="L315" s="73">
        <f t="shared" si="83"/>
        <v>2.7692258507849794</v>
      </c>
      <c r="M315" s="73">
        <f t="shared" si="83"/>
        <v>2.9275381488023786</v>
      </c>
      <c r="N315" s="73">
        <f t="shared" si="83"/>
        <v>3.033321601702895</v>
      </c>
      <c r="O315" s="73">
        <f t="shared" si="83"/>
        <v>3.1180222118547043</v>
      </c>
      <c r="P315" s="73">
        <f t="shared" si="83"/>
        <v>3.1614052028513342</v>
      </c>
      <c r="Q315" s="73">
        <f t="shared" si="83"/>
        <v>3.1819795010596073</v>
      </c>
    </row>
    <row r="316" spans="1:17" ht="12" customHeight="1" x14ac:dyDescent="0.25">
      <c r="A316" s="158" t="s">
        <v>63</v>
      </c>
      <c r="B316" s="169"/>
      <c r="C316" s="169">
        <f t="shared" si="83"/>
        <v>0.70021832787905181</v>
      </c>
      <c r="D316" s="169">
        <f t="shared" si="83"/>
        <v>0.70621764197813963</v>
      </c>
      <c r="E316" s="169">
        <f t="shared" si="83"/>
        <v>0.71519333327882417</v>
      </c>
      <c r="F316" s="169">
        <f t="shared" si="83"/>
        <v>0.71722839187110987</v>
      </c>
      <c r="G316" s="169">
        <f t="shared" si="83"/>
        <v>0.72204540478767265</v>
      </c>
      <c r="H316" s="169">
        <f t="shared" si="83"/>
        <v>0.72683524372266484</v>
      </c>
      <c r="I316" s="169">
        <f t="shared" si="83"/>
        <v>0.73190439223397596</v>
      </c>
      <c r="J316" s="169">
        <f t="shared" si="83"/>
        <v>0.74004489110854332</v>
      </c>
      <c r="K316" s="169">
        <f t="shared" si="83"/>
        <v>0.74830621850683854</v>
      </c>
      <c r="L316" s="169">
        <f t="shared" si="83"/>
        <v>0.75853282181974291</v>
      </c>
      <c r="M316" s="169">
        <f t="shared" si="83"/>
        <v>0.75440420658040219</v>
      </c>
      <c r="N316" s="169">
        <f t="shared" si="83"/>
        <v>0.74836448397866007</v>
      </c>
      <c r="O316" s="169">
        <f t="shared" si="83"/>
        <v>0.75212959259225964</v>
      </c>
      <c r="P316" s="169">
        <f t="shared" si="83"/>
        <v>0.75380667446905747</v>
      </c>
      <c r="Q316" s="169">
        <f t="shared" si="83"/>
        <v>0.75361638637040385</v>
      </c>
    </row>
    <row r="317" spans="1:17" ht="12" customHeight="1" x14ac:dyDescent="0.25">
      <c r="A317" s="167" t="s">
        <v>144</v>
      </c>
      <c r="B317" s="174"/>
      <c r="C317" s="174" t="str">
        <f t="shared" si="83"/>
        <v/>
      </c>
      <c r="D317" s="174" t="str">
        <f t="shared" si="83"/>
        <v/>
      </c>
      <c r="E317" s="174" t="str">
        <f t="shared" si="83"/>
        <v/>
      </c>
      <c r="F317" s="174" t="str">
        <f t="shared" si="83"/>
        <v/>
      </c>
      <c r="G317" s="174" t="str">
        <f t="shared" si="83"/>
        <v/>
      </c>
      <c r="H317" s="174" t="str">
        <f t="shared" si="83"/>
        <v/>
      </c>
      <c r="I317" s="174" t="str">
        <f t="shared" si="83"/>
        <v/>
      </c>
      <c r="J317" s="174" t="str">
        <f t="shared" si="83"/>
        <v/>
      </c>
      <c r="K317" s="174" t="str">
        <f t="shared" si="83"/>
        <v/>
      </c>
      <c r="L317" s="174" t="str">
        <f t="shared" si="83"/>
        <v/>
      </c>
      <c r="M317" s="174" t="str">
        <f t="shared" si="83"/>
        <v/>
      </c>
      <c r="N317" s="174" t="str">
        <f t="shared" si="83"/>
        <v/>
      </c>
      <c r="O317" s="174" t="str">
        <f t="shared" si="83"/>
        <v/>
      </c>
      <c r="P317" s="174" t="str">
        <f t="shared" si="83"/>
        <v/>
      </c>
      <c r="Q317" s="174" t="str">
        <f t="shared" si="83"/>
        <v/>
      </c>
    </row>
    <row r="318" spans="1:17" ht="12" customHeight="1" x14ac:dyDescent="0.25">
      <c r="A318" s="167" t="s">
        <v>143</v>
      </c>
      <c r="B318" s="174"/>
      <c r="C318" s="174" t="str">
        <f t="shared" si="83"/>
        <v/>
      </c>
      <c r="D318" s="174" t="str">
        <f t="shared" si="83"/>
        <v/>
      </c>
      <c r="E318" s="174" t="str">
        <f t="shared" si="83"/>
        <v/>
      </c>
      <c r="F318" s="174" t="str">
        <f t="shared" si="83"/>
        <v/>
      </c>
      <c r="G318" s="174" t="str">
        <f t="shared" si="83"/>
        <v/>
      </c>
      <c r="H318" s="174" t="str">
        <f t="shared" si="83"/>
        <v/>
      </c>
      <c r="I318" s="174" t="str">
        <f t="shared" si="83"/>
        <v/>
      </c>
      <c r="J318" s="174" t="str">
        <f t="shared" si="83"/>
        <v/>
      </c>
      <c r="K318" s="174" t="str">
        <f t="shared" si="83"/>
        <v/>
      </c>
      <c r="L318" s="174" t="str">
        <f t="shared" si="83"/>
        <v/>
      </c>
      <c r="M318" s="174" t="str">
        <f t="shared" si="83"/>
        <v/>
      </c>
      <c r="N318" s="174" t="str">
        <f t="shared" si="83"/>
        <v/>
      </c>
      <c r="O318" s="174" t="str">
        <f t="shared" si="83"/>
        <v/>
      </c>
      <c r="P318" s="174" t="str">
        <f t="shared" si="83"/>
        <v/>
      </c>
      <c r="Q318" s="174" t="str">
        <f t="shared" si="83"/>
        <v/>
      </c>
    </row>
    <row r="319" spans="1:17" ht="12" customHeight="1" x14ac:dyDescent="0.25">
      <c r="A319" s="166" t="s">
        <v>57</v>
      </c>
      <c r="B319" s="173"/>
      <c r="C319" s="173" t="str">
        <f t="shared" si="83"/>
        <v/>
      </c>
      <c r="D319" s="173" t="str">
        <f t="shared" si="83"/>
        <v/>
      </c>
      <c r="E319" s="173" t="str">
        <f t="shared" si="83"/>
        <v/>
      </c>
      <c r="F319" s="173" t="str">
        <f t="shared" si="83"/>
        <v/>
      </c>
      <c r="G319" s="173" t="str">
        <f t="shared" si="83"/>
        <v/>
      </c>
      <c r="H319" s="173" t="str">
        <f t="shared" si="83"/>
        <v/>
      </c>
      <c r="I319" s="173" t="str">
        <f t="shared" si="83"/>
        <v/>
      </c>
      <c r="J319" s="173" t="str">
        <f t="shared" si="83"/>
        <v/>
      </c>
      <c r="K319" s="173" t="str">
        <f t="shared" si="83"/>
        <v/>
      </c>
      <c r="L319" s="173" t="str">
        <f t="shared" si="83"/>
        <v/>
      </c>
      <c r="M319" s="173" t="str">
        <f t="shared" si="83"/>
        <v/>
      </c>
      <c r="N319" s="173" t="str">
        <f t="shared" si="83"/>
        <v/>
      </c>
      <c r="O319" s="173" t="str">
        <f t="shared" si="83"/>
        <v/>
      </c>
      <c r="P319" s="173" t="str">
        <f t="shared" si="83"/>
        <v/>
      </c>
      <c r="Q319" s="173" t="str">
        <f t="shared" si="83"/>
        <v/>
      </c>
    </row>
    <row r="320" spans="1:17" ht="12" customHeight="1" x14ac:dyDescent="0.25">
      <c r="A320" s="147" t="s">
        <v>59</v>
      </c>
      <c r="B320" s="172"/>
      <c r="C320" s="172" t="str">
        <f t="shared" si="83"/>
        <v/>
      </c>
      <c r="D320" s="172" t="str">
        <f t="shared" si="83"/>
        <v/>
      </c>
      <c r="E320" s="172" t="str">
        <f t="shared" si="83"/>
        <v/>
      </c>
      <c r="F320" s="172" t="str">
        <f t="shared" si="83"/>
        <v/>
      </c>
      <c r="G320" s="172" t="str">
        <f t="shared" si="83"/>
        <v/>
      </c>
      <c r="H320" s="172" t="str">
        <f t="shared" si="83"/>
        <v/>
      </c>
      <c r="I320" s="172" t="str">
        <f t="shared" si="83"/>
        <v/>
      </c>
      <c r="J320" s="172" t="str">
        <f t="shared" si="83"/>
        <v/>
      </c>
      <c r="K320" s="172" t="str">
        <f t="shared" si="83"/>
        <v/>
      </c>
      <c r="L320" s="172" t="str">
        <f t="shared" si="83"/>
        <v/>
      </c>
      <c r="M320" s="172" t="str">
        <f t="shared" si="83"/>
        <v/>
      </c>
      <c r="N320" s="172" t="str">
        <f t="shared" si="83"/>
        <v/>
      </c>
      <c r="O320" s="172" t="str">
        <f t="shared" si="83"/>
        <v/>
      </c>
      <c r="P320" s="172" t="str">
        <f t="shared" si="83"/>
        <v/>
      </c>
      <c r="Q320" s="172" t="str">
        <f t="shared" si="83"/>
        <v/>
      </c>
    </row>
    <row r="321" spans="1:17" ht="12" customHeight="1" x14ac:dyDescent="0.25">
      <c r="A321" s="163" t="s">
        <v>142</v>
      </c>
      <c r="B321" s="171"/>
      <c r="C321" s="171">
        <f t="shared" si="83"/>
        <v>0.70021832787905181</v>
      </c>
      <c r="D321" s="171">
        <f t="shared" si="83"/>
        <v>0.70621764197813963</v>
      </c>
      <c r="E321" s="171">
        <f t="shared" si="83"/>
        <v>0.71081816458345159</v>
      </c>
      <c r="F321" s="171">
        <f t="shared" si="83"/>
        <v>0.71503264434884684</v>
      </c>
      <c r="G321" s="171">
        <f t="shared" si="83"/>
        <v>0.71884572824233095</v>
      </c>
      <c r="H321" s="171">
        <f t="shared" si="83"/>
        <v>0.72226770499084225</v>
      </c>
      <c r="I321" s="171">
        <f t="shared" si="83"/>
        <v>0.72576499792516835</v>
      </c>
      <c r="J321" s="171">
        <f t="shared" si="83"/>
        <v>0.73077117793241975</v>
      </c>
      <c r="K321" s="171">
        <f t="shared" si="83"/>
        <v>0.73322948615416572</v>
      </c>
      <c r="L321" s="171">
        <f t="shared" si="83"/>
        <v>0.73485149534448058</v>
      </c>
      <c r="M321" s="171">
        <f t="shared" si="83"/>
        <v>0.73626654678338677</v>
      </c>
      <c r="N321" s="171">
        <f t="shared" si="83"/>
        <v>0.73673145525525263</v>
      </c>
      <c r="O321" s="171">
        <f t="shared" si="83"/>
        <v>0.73770527030625233</v>
      </c>
      <c r="P321" s="171">
        <f t="shared" si="83"/>
        <v>0.7386750514648982</v>
      </c>
      <c r="Q321" s="171">
        <f t="shared" si="83"/>
        <v>0.7396586667325058</v>
      </c>
    </row>
    <row r="322" spans="1:17" ht="12" customHeight="1" x14ac:dyDescent="0.25">
      <c r="A322" s="161" t="s">
        <v>141</v>
      </c>
      <c r="B322" s="170"/>
      <c r="C322" s="170" t="str">
        <f t="shared" si="83"/>
        <v/>
      </c>
      <c r="D322" s="170" t="str">
        <f t="shared" si="83"/>
        <v/>
      </c>
      <c r="E322" s="170">
        <f t="shared" si="83"/>
        <v>0.77144653960020104</v>
      </c>
      <c r="F322" s="170">
        <f t="shared" si="83"/>
        <v>0.77345791301958</v>
      </c>
      <c r="G322" s="170">
        <f t="shared" si="83"/>
        <v>0.77812525417491885</v>
      </c>
      <c r="H322" s="170">
        <f t="shared" si="83"/>
        <v>0.77841454715569525</v>
      </c>
      <c r="I322" s="170">
        <f t="shared" si="83"/>
        <v>0.78568090309016014</v>
      </c>
      <c r="J322" s="170">
        <f t="shared" si="83"/>
        <v>0.79193081461212</v>
      </c>
      <c r="K322" s="170">
        <f t="shared" si="83"/>
        <v>0.79419042250638161</v>
      </c>
      <c r="L322" s="170">
        <f t="shared" si="83"/>
        <v>0.79684697569191354</v>
      </c>
      <c r="M322" s="170">
        <f t="shared" si="83"/>
        <v>0.79602868108181046</v>
      </c>
      <c r="N322" s="170">
        <f t="shared" si="83"/>
        <v>0.79930729525628585</v>
      </c>
      <c r="O322" s="170">
        <f t="shared" si="83"/>
        <v>0.80110846597508567</v>
      </c>
      <c r="P322" s="170">
        <f t="shared" si="83"/>
        <v>0.8046886737965423</v>
      </c>
      <c r="Q322" s="170">
        <f t="shared" si="83"/>
        <v>0.80402072016833548</v>
      </c>
    </row>
    <row r="323" spans="1:17" ht="12" customHeight="1" x14ac:dyDescent="0.25">
      <c r="A323" s="148" t="s">
        <v>60</v>
      </c>
      <c r="B323" s="73"/>
      <c r="C323" s="73" t="str">
        <f t="shared" si="83"/>
        <v/>
      </c>
      <c r="D323" s="73" t="str">
        <f t="shared" si="83"/>
        <v/>
      </c>
      <c r="E323" s="73">
        <f t="shared" si="83"/>
        <v>0.70204277945468552</v>
      </c>
      <c r="F323" s="73">
        <f t="shared" si="83"/>
        <v>0.70507389188756153</v>
      </c>
      <c r="G323" s="73">
        <f t="shared" si="83"/>
        <v>0.70970044018353007</v>
      </c>
      <c r="H323" s="73">
        <f t="shared" si="83"/>
        <v>0.71249724915293822</v>
      </c>
      <c r="I323" s="73">
        <f t="shared" si="83"/>
        <v>0.71779957168676611</v>
      </c>
      <c r="J323" s="73">
        <f t="shared" si="83"/>
        <v>0.72260012262791484</v>
      </c>
      <c r="K323" s="73">
        <f t="shared" si="83"/>
        <v>0.72608726704408288</v>
      </c>
      <c r="L323" s="73">
        <f t="shared" si="83"/>
        <v>0.7295758187452217</v>
      </c>
      <c r="M323" s="73">
        <f t="shared" si="83"/>
        <v>0.73189777203618001</v>
      </c>
      <c r="N323" s="73">
        <f t="shared" si="83"/>
        <v>0.73494332672885876</v>
      </c>
      <c r="O323" s="73">
        <f t="shared" si="83"/>
        <v>0.73735088527494963</v>
      </c>
      <c r="P323" s="73">
        <f t="shared" si="83"/>
        <v>0.74024179724040706</v>
      </c>
      <c r="Q323" s="73">
        <f t="shared" si="83"/>
        <v>0.74123393966973261</v>
      </c>
    </row>
    <row r="324" spans="1:17" ht="12" customHeight="1" x14ac:dyDescent="0.25">
      <c r="A324" s="148" t="s">
        <v>59</v>
      </c>
      <c r="B324" s="73"/>
      <c r="C324" s="73" t="str">
        <f t="shared" si="83"/>
        <v/>
      </c>
      <c r="D324" s="73" t="str">
        <f t="shared" si="83"/>
        <v/>
      </c>
      <c r="E324" s="73">
        <f t="shared" si="83"/>
        <v>0.99999999999999989</v>
      </c>
      <c r="F324" s="73">
        <f t="shared" si="83"/>
        <v>1.0018650550527586</v>
      </c>
      <c r="G324" s="73">
        <f t="shared" si="83"/>
        <v>1.0038991155419914</v>
      </c>
      <c r="H324" s="73">
        <f t="shared" si="83"/>
        <v>1.0028126118044183</v>
      </c>
      <c r="I324" s="73">
        <f t="shared" si="83"/>
        <v>1.0059929525592566</v>
      </c>
      <c r="J324" s="73">
        <f t="shared" si="83"/>
        <v>1.0090533722701056</v>
      </c>
      <c r="K324" s="73">
        <f t="shared" si="83"/>
        <v>1.0082898919536178</v>
      </c>
      <c r="L324" s="73">
        <f t="shared" si="83"/>
        <v>1.0079885660649022</v>
      </c>
      <c r="M324" s="73">
        <f t="shared" si="83"/>
        <v>1.0055315481326412</v>
      </c>
      <c r="N324" s="73">
        <f t="shared" si="83"/>
        <v>1.0039400895346526</v>
      </c>
      <c r="O324" s="73">
        <f t="shared" si="83"/>
        <v>1.0034106502679594</v>
      </c>
      <c r="P324" s="73">
        <f t="shared" si="83"/>
        <v>1.0038664353445643</v>
      </c>
      <c r="Q324" s="73">
        <f t="shared" si="83"/>
        <v>1.0012998634740813</v>
      </c>
    </row>
    <row r="325" spans="1:17" ht="12" customHeight="1" x14ac:dyDescent="0.25">
      <c r="A325" s="158" t="s">
        <v>62</v>
      </c>
      <c r="B325" s="169"/>
      <c r="C325" s="169">
        <f t="shared" si="83"/>
        <v>0.81613332965691576</v>
      </c>
      <c r="D325" s="169">
        <f t="shared" si="83"/>
        <v>0.81895811129191953</v>
      </c>
      <c r="E325" s="169">
        <f t="shared" si="83"/>
        <v>0.82161330376856867</v>
      </c>
      <c r="F325" s="169">
        <f t="shared" si="83"/>
        <v>0.82424391937211094</v>
      </c>
      <c r="G325" s="169">
        <f t="shared" si="83"/>
        <v>0.82660211082248713</v>
      </c>
      <c r="H325" s="169">
        <f t="shared" si="83"/>
        <v>0.82887571286986006</v>
      </c>
      <c r="I325" s="169">
        <f t="shared" si="83"/>
        <v>0.8310873560132761</v>
      </c>
      <c r="J325" s="169">
        <f t="shared" si="83"/>
        <v>0.83413086238574963</v>
      </c>
      <c r="K325" s="169">
        <f t="shared" si="83"/>
        <v>0.83517447699958414</v>
      </c>
      <c r="L325" s="169">
        <f t="shared" si="83"/>
        <v>0.83669498905441386</v>
      </c>
      <c r="M325" s="169">
        <f t="shared" si="83"/>
        <v>0.83774679986120282</v>
      </c>
      <c r="N325" s="169">
        <f t="shared" si="83"/>
        <v>0.83844446739245704</v>
      </c>
      <c r="O325" s="169">
        <f t="shared" si="83"/>
        <v>0.83938671402245835</v>
      </c>
      <c r="P325" s="169">
        <f t="shared" si="83"/>
        <v>0.84017437316171806</v>
      </c>
      <c r="Q325" s="169">
        <f t="shared" si="83"/>
        <v>0.84106210813524651</v>
      </c>
    </row>
    <row r="326" spans="1:17" ht="12" customHeight="1" x14ac:dyDescent="0.25">
      <c r="A326" s="23" t="s">
        <v>57</v>
      </c>
      <c r="B326" s="73"/>
      <c r="C326" s="73" t="str">
        <f t="shared" si="83"/>
        <v/>
      </c>
      <c r="D326" s="73" t="str">
        <f t="shared" si="83"/>
        <v/>
      </c>
      <c r="E326" s="73" t="str">
        <f t="shared" si="83"/>
        <v/>
      </c>
      <c r="F326" s="73" t="str">
        <f t="shared" si="83"/>
        <v/>
      </c>
      <c r="G326" s="73" t="str">
        <f t="shared" si="83"/>
        <v/>
      </c>
      <c r="H326" s="73" t="str">
        <f t="shared" si="83"/>
        <v/>
      </c>
      <c r="I326" s="73" t="str">
        <f t="shared" si="83"/>
        <v/>
      </c>
      <c r="J326" s="73" t="str">
        <f t="shared" si="83"/>
        <v/>
      </c>
      <c r="K326" s="73" t="str">
        <f t="shared" si="83"/>
        <v/>
      </c>
      <c r="L326" s="73" t="str">
        <f t="shared" si="83"/>
        <v/>
      </c>
      <c r="M326" s="73" t="str">
        <f t="shared" si="83"/>
        <v/>
      </c>
      <c r="N326" s="73" t="str">
        <f t="shared" si="83"/>
        <v/>
      </c>
      <c r="O326" s="73" t="str">
        <f t="shared" si="83"/>
        <v/>
      </c>
      <c r="P326" s="73" t="str">
        <f t="shared" si="83"/>
        <v/>
      </c>
      <c r="Q326" s="73" t="str">
        <f t="shared" si="83"/>
        <v/>
      </c>
    </row>
    <row r="327" spans="1:17" ht="12" customHeight="1" x14ac:dyDescent="0.25">
      <c r="A327" s="29" t="s">
        <v>140</v>
      </c>
      <c r="B327" s="65"/>
      <c r="C327" s="65">
        <f t="shared" ref="C327:Q327" si="84">IF(C309=0,"",C309/C291)</f>
        <v>0.81613332965691576</v>
      </c>
      <c r="D327" s="65">
        <f t="shared" si="84"/>
        <v>0.81895811129191953</v>
      </c>
      <c r="E327" s="65">
        <f t="shared" si="84"/>
        <v>0.82161330376856867</v>
      </c>
      <c r="F327" s="65">
        <f t="shared" si="84"/>
        <v>0.82424391937211094</v>
      </c>
      <c r="G327" s="65">
        <f t="shared" si="84"/>
        <v>0.82660211082248713</v>
      </c>
      <c r="H327" s="65">
        <f t="shared" si="84"/>
        <v>0.82887571286986006</v>
      </c>
      <c r="I327" s="65">
        <f t="shared" si="84"/>
        <v>0.8310873560132761</v>
      </c>
      <c r="J327" s="65">
        <f t="shared" si="84"/>
        <v>0.83413086238574963</v>
      </c>
      <c r="K327" s="65">
        <f t="shared" si="84"/>
        <v>0.83517447699958414</v>
      </c>
      <c r="L327" s="65">
        <f t="shared" si="84"/>
        <v>0.83669498905441386</v>
      </c>
      <c r="M327" s="65">
        <f t="shared" si="84"/>
        <v>0.83774679986120282</v>
      </c>
      <c r="N327" s="65">
        <f t="shared" si="84"/>
        <v>0.83844446739245704</v>
      </c>
      <c r="O327" s="65">
        <f t="shared" si="84"/>
        <v>0.83938671402245835</v>
      </c>
      <c r="P327" s="65">
        <f t="shared" si="84"/>
        <v>0.84017437316171806</v>
      </c>
      <c r="Q327" s="65">
        <f t="shared" si="84"/>
        <v>0.84106210813524651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85">SUM(D330,D332,D334,D343)</f>
        <v>0</v>
      </c>
      <c r="E329" s="168">
        <f t="shared" si="85"/>
        <v>0</v>
      </c>
      <c r="F329" s="168">
        <f t="shared" si="85"/>
        <v>0</v>
      </c>
      <c r="G329" s="168">
        <f t="shared" si="85"/>
        <v>0</v>
      </c>
      <c r="H329" s="168">
        <f t="shared" si="85"/>
        <v>0</v>
      </c>
      <c r="I329" s="168">
        <f t="shared" si="85"/>
        <v>0</v>
      </c>
      <c r="J329" s="168">
        <f t="shared" si="85"/>
        <v>0</v>
      </c>
      <c r="K329" s="168">
        <f t="shared" si="85"/>
        <v>0</v>
      </c>
      <c r="L329" s="168">
        <f t="shared" si="85"/>
        <v>0</v>
      </c>
      <c r="M329" s="168">
        <f t="shared" si="85"/>
        <v>0</v>
      </c>
      <c r="N329" s="168">
        <f t="shared" si="85"/>
        <v>0</v>
      </c>
      <c r="O329" s="168">
        <f t="shared" si="85"/>
        <v>0</v>
      </c>
      <c r="P329" s="168">
        <f t="shared" si="85"/>
        <v>0</v>
      </c>
      <c r="Q329" s="168">
        <f t="shared" si="85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86">D331</f>
        <v>0</v>
      </c>
      <c r="E330" s="157">
        <f t="shared" si="86"/>
        <v>0</v>
      </c>
      <c r="F330" s="157">
        <f t="shared" si="86"/>
        <v>0</v>
      </c>
      <c r="G330" s="157">
        <f t="shared" si="86"/>
        <v>0</v>
      </c>
      <c r="H330" s="157">
        <f t="shared" si="86"/>
        <v>0</v>
      </c>
      <c r="I330" s="157">
        <f t="shared" si="86"/>
        <v>0</v>
      </c>
      <c r="J330" s="157">
        <f t="shared" si="86"/>
        <v>0</v>
      </c>
      <c r="K330" s="157">
        <f t="shared" si="86"/>
        <v>0</v>
      </c>
      <c r="L330" s="157">
        <f t="shared" si="86"/>
        <v>0</v>
      </c>
      <c r="M330" s="157">
        <f t="shared" si="86"/>
        <v>0</v>
      </c>
      <c r="N330" s="157">
        <f t="shared" si="86"/>
        <v>0</v>
      </c>
      <c r="O330" s="157">
        <f t="shared" si="86"/>
        <v>0</v>
      </c>
      <c r="P330" s="157">
        <f t="shared" si="86"/>
        <v>0</v>
      </c>
      <c r="Q330" s="157">
        <f t="shared" si="86"/>
        <v>0</v>
      </c>
    </row>
    <row r="331" spans="1:17" ht="12" customHeight="1" x14ac:dyDescent="0.25">
      <c r="A331" s="23" t="s">
        <v>60</v>
      </c>
      <c r="B331" s="156"/>
      <c r="C331" s="156">
        <f>RES_hhdet_in_emi!C$145</f>
        <v>0</v>
      </c>
      <c r="D331" s="156">
        <f>RES_hhdet_in_emi!D$145</f>
        <v>0</v>
      </c>
      <c r="E331" s="156">
        <f>RES_hhdet_in_emi!E$145</f>
        <v>0</v>
      </c>
      <c r="F331" s="156">
        <f>RES_hhdet_in_emi!F$145</f>
        <v>0</v>
      </c>
      <c r="G331" s="156">
        <f>RES_hhdet_in_emi!G$145</f>
        <v>0</v>
      </c>
      <c r="H331" s="156">
        <f>RES_hhdet_in_emi!H$145</f>
        <v>0</v>
      </c>
      <c r="I331" s="156">
        <f>RES_hhdet_in_emi!I$145</f>
        <v>0</v>
      </c>
      <c r="J331" s="156">
        <f>RES_hhdet_in_emi!J$145</f>
        <v>0</v>
      </c>
      <c r="K331" s="156">
        <f>RES_hhdet_in_emi!K$145</f>
        <v>0</v>
      </c>
      <c r="L331" s="156">
        <f>RES_hhdet_in_emi!L$145</f>
        <v>0</v>
      </c>
      <c r="M331" s="156">
        <f>RES_hhdet_in_emi!M$145</f>
        <v>0</v>
      </c>
      <c r="N331" s="156">
        <f>RES_hhdet_in_emi!N$145</f>
        <v>0</v>
      </c>
      <c r="O331" s="156">
        <f>RES_hhdet_in_emi!O$145</f>
        <v>0</v>
      </c>
      <c r="P331" s="156">
        <f>RES_hhdet_in_emi!P$145</f>
        <v>0</v>
      </c>
      <c r="Q331" s="156">
        <f>RES_hhdet_in_emi!Q$145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87">D333</f>
        <v>0</v>
      </c>
      <c r="E332" s="157">
        <f t="shared" si="87"/>
        <v>0</v>
      </c>
      <c r="F332" s="157">
        <f t="shared" si="87"/>
        <v>0</v>
      </c>
      <c r="G332" s="157">
        <f t="shared" si="87"/>
        <v>0</v>
      </c>
      <c r="H332" s="157">
        <f t="shared" si="87"/>
        <v>0</v>
      </c>
      <c r="I332" s="157">
        <f t="shared" si="87"/>
        <v>0</v>
      </c>
      <c r="J332" s="157">
        <f t="shared" si="87"/>
        <v>0</v>
      </c>
      <c r="K332" s="157">
        <f t="shared" si="87"/>
        <v>0</v>
      </c>
      <c r="L332" s="157">
        <f t="shared" si="87"/>
        <v>0</v>
      </c>
      <c r="M332" s="157">
        <f t="shared" si="87"/>
        <v>0</v>
      </c>
      <c r="N332" s="157">
        <f t="shared" si="87"/>
        <v>0</v>
      </c>
      <c r="O332" s="157">
        <f t="shared" si="87"/>
        <v>0</v>
      </c>
      <c r="P332" s="157">
        <f t="shared" si="87"/>
        <v>0</v>
      </c>
      <c r="Q332" s="157">
        <f t="shared" si="87"/>
        <v>0</v>
      </c>
    </row>
    <row r="333" spans="1:17" ht="12" customHeight="1" x14ac:dyDescent="0.25">
      <c r="A333" s="23" t="s">
        <v>60</v>
      </c>
      <c r="B333" s="156"/>
      <c r="C333" s="156">
        <f>RES_hhdet_in_emi!C$147</f>
        <v>0</v>
      </c>
      <c r="D333" s="156">
        <f>RES_hhdet_in_emi!D$147</f>
        <v>0</v>
      </c>
      <c r="E333" s="156">
        <f>RES_hhdet_in_emi!E$147</f>
        <v>0</v>
      </c>
      <c r="F333" s="156">
        <f>RES_hhdet_in_emi!F$147</f>
        <v>0</v>
      </c>
      <c r="G333" s="156">
        <f>RES_hhdet_in_emi!G$147</f>
        <v>0</v>
      </c>
      <c r="H333" s="156">
        <f>RES_hhdet_in_emi!H$147</f>
        <v>0</v>
      </c>
      <c r="I333" s="156">
        <f>RES_hhdet_in_emi!I$147</f>
        <v>0</v>
      </c>
      <c r="J333" s="156">
        <f>RES_hhdet_in_emi!J$147</f>
        <v>0</v>
      </c>
      <c r="K333" s="156">
        <f>RES_hhdet_in_emi!K$147</f>
        <v>0</v>
      </c>
      <c r="L333" s="156">
        <f>RES_hhdet_in_emi!L$147</f>
        <v>0</v>
      </c>
      <c r="M333" s="156">
        <f>RES_hhdet_in_emi!M$147</f>
        <v>0</v>
      </c>
      <c r="N333" s="156">
        <f>RES_hhdet_in_emi!N$147</f>
        <v>0</v>
      </c>
      <c r="O333" s="156">
        <f>RES_hhdet_in_emi!O$147</f>
        <v>0</v>
      </c>
      <c r="P333" s="156">
        <f>RES_hhdet_in_emi!P$147</f>
        <v>0</v>
      </c>
      <c r="Q333" s="156">
        <f>RES_hhdet_in_emi!Q$147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88">SUM(D335:D336,D339:D340)</f>
        <v>0</v>
      </c>
      <c r="E334" s="157">
        <f t="shared" si="88"/>
        <v>0</v>
      </c>
      <c r="F334" s="157">
        <f t="shared" si="88"/>
        <v>0</v>
      </c>
      <c r="G334" s="157">
        <f t="shared" si="88"/>
        <v>0</v>
      </c>
      <c r="H334" s="157">
        <f t="shared" si="88"/>
        <v>0</v>
      </c>
      <c r="I334" s="157">
        <f t="shared" si="88"/>
        <v>0</v>
      </c>
      <c r="J334" s="157">
        <f t="shared" si="88"/>
        <v>0</v>
      </c>
      <c r="K334" s="157">
        <f t="shared" si="88"/>
        <v>0</v>
      </c>
      <c r="L334" s="157">
        <f t="shared" si="88"/>
        <v>0</v>
      </c>
      <c r="M334" s="157">
        <f t="shared" si="88"/>
        <v>0</v>
      </c>
      <c r="N334" s="157">
        <f t="shared" si="88"/>
        <v>0</v>
      </c>
      <c r="O334" s="157">
        <f t="shared" si="88"/>
        <v>0</v>
      </c>
      <c r="P334" s="157">
        <f t="shared" si="88"/>
        <v>0</v>
      </c>
      <c r="Q334" s="157">
        <f t="shared" si="88"/>
        <v>0</v>
      </c>
    </row>
    <row r="335" spans="1:17" ht="12" customHeight="1" x14ac:dyDescent="0.25">
      <c r="A335" s="167" t="s">
        <v>144</v>
      </c>
      <c r="B335" s="132"/>
      <c r="C335" s="132">
        <f>RES_hhdet_in_emi!C$149</f>
        <v>0</v>
      </c>
      <c r="D335" s="132">
        <f>RES_hhdet_in_emi!D$149</f>
        <v>0</v>
      </c>
      <c r="E335" s="132">
        <f>RES_hhdet_in_emi!E$149</f>
        <v>0</v>
      </c>
      <c r="F335" s="132">
        <f>RES_hhdet_in_emi!F$149</f>
        <v>0</v>
      </c>
      <c r="G335" s="132">
        <f>RES_hhdet_in_emi!G$149</f>
        <v>0</v>
      </c>
      <c r="H335" s="132">
        <f>RES_hhdet_in_emi!H$149</f>
        <v>0</v>
      </c>
      <c r="I335" s="132">
        <f>RES_hhdet_in_emi!I$149</f>
        <v>0</v>
      </c>
      <c r="J335" s="132">
        <f>RES_hhdet_in_emi!J$149</f>
        <v>0</v>
      </c>
      <c r="K335" s="132">
        <f>RES_hhdet_in_emi!K$149</f>
        <v>0</v>
      </c>
      <c r="L335" s="132">
        <f>RES_hhdet_in_emi!L$149</f>
        <v>0</v>
      </c>
      <c r="M335" s="132">
        <f>RES_hhdet_in_emi!M$149</f>
        <v>0</v>
      </c>
      <c r="N335" s="132">
        <f>RES_hhdet_in_emi!N$149</f>
        <v>0</v>
      </c>
      <c r="O335" s="132">
        <f>RES_hhdet_in_emi!O$149</f>
        <v>0</v>
      </c>
      <c r="P335" s="132">
        <f>RES_hhdet_in_emi!P$149</f>
        <v>0</v>
      </c>
      <c r="Q335" s="132">
        <f>RES_hhdet_in_emi!Q$149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89">SUM(D337:D338)</f>
        <v>0</v>
      </c>
      <c r="E336" s="132">
        <f t="shared" si="89"/>
        <v>0</v>
      </c>
      <c r="F336" s="132">
        <f t="shared" si="89"/>
        <v>0</v>
      </c>
      <c r="G336" s="132">
        <f t="shared" si="89"/>
        <v>0</v>
      </c>
      <c r="H336" s="132">
        <f t="shared" si="89"/>
        <v>0</v>
      </c>
      <c r="I336" s="132">
        <f t="shared" si="89"/>
        <v>0</v>
      </c>
      <c r="J336" s="132">
        <f t="shared" si="89"/>
        <v>0</v>
      </c>
      <c r="K336" s="132">
        <f t="shared" si="89"/>
        <v>0</v>
      </c>
      <c r="L336" s="132">
        <f t="shared" si="89"/>
        <v>0</v>
      </c>
      <c r="M336" s="132">
        <f t="shared" si="89"/>
        <v>0</v>
      </c>
      <c r="N336" s="132">
        <f t="shared" si="89"/>
        <v>0</v>
      </c>
      <c r="O336" s="132">
        <f t="shared" si="89"/>
        <v>0</v>
      </c>
      <c r="P336" s="132">
        <f t="shared" si="89"/>
        <v>0</v>
      </c>
      <c r="Q336" s="132">
        <f t="shared" si="89"/>
        <v>0</v>
      </c>
    </row>
    <row r="337" spans="1:17" ht="12" customHeight="1" x14ac:dyDescent="0.25">
      <c r="A337" s="166" t="s">
        <v>57</v>
      </c>
      <c r="B337" s="165"/>
      <c r="C337" s="165">
        <f>RES_hhdet_in_emi!C$151</f>
        <v>0</v>
      </c>
      <c r="D337" s="165">
        <f>RES_hhdet_in_emi!D$151</f>
        <v>0</v>
      </c>
      <c r="E337" s="165">
        <f>RES_hhdet_in_emi!E$151</f>
        <v>0</v>
      </c>
      <c r="F337" s="165">
        <f>RES_hhdet_in_emi!F$151</f>
        <v>0</v>
      </c>
      <c r="G337" s="165">
        <f>RES_hhdet_in_emi!G$151</f>
        <v>0</v>
      </c>
      <c r="H337" s="165">
        <f>RES_hhdet_in_emi!H$151</f>
        <v>0</v>
      </c>
      <c r="I337" s="165">
        <f>RES_hhdet_in_emi!I$151</f>
        <v>0</v>
      </c>
      <c r="J337" s="165">
        <f>RES_hhdet_in_emi!J$151</f>
        <v>0</v>
      </c>
      <c r="K337" s="165">
        <f>RES_hhdet_in_emi!K$151</f>
        <v>0</v>
      </c>
      <c r="L337" s="165">
        <f>RES_hhdet_in_emi!L$151</f>
        <v>0</v>
      </c>
      <c r="M337" s="165">
        <f>RES_hhdet_in_emi!M$151</f>
        <v>0</v>
      </c>
      <c r="N337" s="165">
        <f>RES_hhdet_in_emi!N$151</f>
        <v>0</v>
      </c>
      <c r="O337" s="165">
        <f>RES_hhdet_in_emi!O$151</f>
        <v>0</v>
      </c>
      <c r="P337" s="165">
        <f>RES_hhdet_in_emi!P$151</f>
        <v>0</v>
      </c>
      <c r="Q337" s="165">
        <f>RES_hhdet_in_emi!Q$151</f>
        <v>0</v>
      </c>
    </row>
    <row r="338" spans="1:17" ht="12" customHeight="1" x14ac:dyDescent="0.25">
      <c r="A338" s="147" t="s">
        <v>59</v>
      </c>
      <c r="B338" s="164"/>
      <c r="C338" s="164">
        <f>RES_hhdet_in_emi!C$152</f>
        <v>0</v>
      </c>
      <c r="D338" s="164">
        <f>RES_hhdet_in_emi!D$152</f>
        <v>0</v>
      </c>
      <c r="E338" s="164">
        <f>RES_hhdet_in_emi!E$152</f>
        <v>0</v>
      </c>
      <c r="F338" s="164">
        <f>RES_hhdet_in_emi!F$152</f>
        <v>0</v>
      </c>
      <c r="G338" s="164">
        <f>RES_hhdet_in_emi!G$152</f>
        <v>0</v>
      </c>
      <c r="H338" s="164">
        <f>RES_hhdet_in_emi!H$152</f>
        <v>0</v>
      </c>
      <c r="I338" s="164">
        <f>RES_hhdet_in_emi!I$152</f>
        <v>0</v>
      </c>
      <c r="J338" s="164">
        <f>RES_hhdet_in_emi!J$152</f>
        <v>0</v>
      </c>
      <c r="K338" s="164">
        <f>RES_hhdet_in_emi!K$152</f>
        <v>0</v>
      </c>
      <c r="L338" s="164">
        <f>RES_hhdet_in_emi!L$152</f>
        <v>0</v>
      </c>
      <c r="M338" s="164">
        <f>RES_hhdet_in_emi!M$152</f>
        <v>0</v>
      </c>
      <c r="N338" s="164">
        <f>RES_hhdet_in_emi!N$152</f>
        <v>0</v>
      </c>
      <c r="O338" s="164">
        <f>RES_hhdet_in_emi!O$152</f>
        <v>0</v>
      </c>
      <c r="P338" s="164">
        <f>RES_hhdet_in_emi!P$152</f>
        <v>0</v>
      </c>
      <c r="Q338" s="164">
        <f>RES_hhdet_in_emi!Q$152</f>
        <v>0</v>
      </c>
    </row>
    <row r="339" spans="1:17" ht="12" customHeight="1" x14ac:dyDescent="0.25">
      <c r="A339" s="163" t="s">
        <v>142</v>
      </c>
      <c r="B339" s="162"/>
      <c r="C339" s="162">
        <f>RES_hhdet_in_emi!C$153</f>
        <v>0</v>
      </c>
      <c r="D339" s="162">
        <f>RES_hhdet_in_emi!D$153</f>
        <v>0</v>
      </c>
      <c r="E339" s="162">
        <f>RES_hhdet_in_emi!E$153</f>
        <v>0</v>
      </c>
      <c r="F339" s="162">
        <f>RES_hhdet_in_emi!F$153</f>
        <v>0</v>
      </c>
      <c r="G339" s="162">
        <f>RES_hhdet_in_emi!G$153</f>
        <v>0</v>
      </c>
      <c r="H339" s="162">
        <f>RES_hhdet_in_emi!H$153</f>
        <v>0</v>
      </c>
      <c r="I339" s="162">
        <f>RES_hhdet_in_emi!I$153</f>
        <v>0</v>
      </c>
      <c r="J339" s="162">
        <f>RES_hhdet_in_emi!J$153</f>
        <v>0</v>
      </c>
      <c r="K339" s="162">
        <f>RES_hhdet_in_emi!K$153</f>
        <v>0</v>
      </c>
      <c r="L339" s="162">
        <f>RES_hhdet_in_emi!L$153</f>
        <v>0</v>
      </c>
      <c r="M339" s="162">
        <f>RES_hhdet_in_emi!M$153</f>
        <v>0</v>
      </c>
      <c r="N339" s="162">
        <f>RES_hhdet_in_emi!N$153</f>
        <v>0</v>
      </c>
      <c r="O339" s="162">
        <f>RES_hhdet_in_emi!O$153</f>
        <v>0</v>
      </c>
      <c r="P339" s="162">
        <f>RES_hhdet_in_emi!P$153</f>
        <v>0</v>
      </c>
      <c r="Q339" s="162">
        <f>RES_hhdet_in_emi!Q$153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0">SUM(D341:D342)</f>
        <v>0</v>
      </c>
      <c r="E340" s="160">
        <f t="shared" si="90"/>
        <v>0</v>
      </c>
      <c r="F340" s="160">
        <f t="shared" si="90"/>
        <v>0</v>
      </c>
      <c r="G340" s="160">
        <f t="shared" si="90"/>
        <v>0</v>
      </c>
      <c r="H340" s="160">
        <f t="shared" si="90"/>
        <v>0</v>
      </c>
      <c r="I340" s="160">
        <f t="shared" si="90"/>
        <v>0</v>
      </c>
      <c r="J340" s="160">
        <f t="shared" si="90"/>
        <v>0</v>
      </c>
      <c r="K340" s="160">
        <f t="shared" si="90"/>
        <v>0</v>
      </c>
      <c r="L340" s="160">
        <f t="shared" si="90"/>
        <v>0</v>
      </c>
      <c r="M340" s="160">
        <f t="shared" si="90"/>
        <v>0</v>
      </c>
      <c r="N340" s="160">
        <f t="shared" si="90"/>
        <v>0</v>
      </c>
      <c r="O340" s="160">
        <f t="shared" si="90"/>
        <v>0</v>
      </c>
      <c r="P340" s="160">
        <f t="shared" si="90"/>
        <v>0</v>
      </c>
      <c r="Q340" s="160">
        <f t="shared" si="90"/>
        <v>0</v>
      </c>
    </row>
    <row r="341" spans="1:17" ht="12" customHeight="1" x14ac:dyDescent="0.25">
      <c r="A341" s="148" t="s">
        <v>60</v>
      </c>
      <c r="B341" s="156"/>
      <c r="C341" s="156">
        <f>RES_hhdet_in_emi!C$155</f>
        <v>0</v>
      </c>
      <c r="D341" s="156">
        <f>RES_hhdet_in_emi!D$155</f>
        <v>0</v>
      </c>
      <c r="E341" s="156">
        <f>RES_hhdet_in_emi!E$155</f>
        <v>0</v>
      </c>
      <c r="F341" s="156">
        <f>RES_hhdet_in_emi!F$155</f>
        <v>0</v>
      </c>
      <c r="G341" s="156">
        <f>RES_hhdet_in_emi!G$155</f>
        <v>0</v>
      </c>
      <c r="H341" s="156">
        <f>RES_hhdet_in_emi!H$155</f>
        <v>0</v>
      </c>
      <c r="I341" s="156">
        <f>RES_hhdet_in_emi!I$155</f>
        <v>0</v>
      </c>
      <c r="J341" s="156">
        <f>RES_hhdet_in_emi!J$155</f>
        <v>0</v>
      </c>
      <c r="K341" s="156">
        <f>RES_hhdet_in_emi!K$155</f>
        <v>0</v>
      </c>
      <c r="L341" s="156">
        <f>RES_hhdet_in_emi!L$155</f>
        <v>0</v>
      </c>
      <c r="M341" s="156">
        <f>RES_hhdet_in_emi!M$155</f>
        <v>0</v>
      </c>
      <c r="N341" s="156">
        <f>RES_hhdet_in_emi!N$155</f>
        <v>0</v>
      </c>
      <c r="O341" s="156">
        <f>RES_hhdet_in_emi!O$155</f>
        <v>0</v>
      </c>
      <c r="P341" s="156">
        <f>RES_hhdet_in_emi!P$155</f>
        <v>0</v>
      </c>
      <c r="Q341" s="156">
        <f>RES_hhdet_in_emi!Q$155</f>
        <v>0</v>
      </c>
    </row>
    <row r="342" spans="1:17" ht="12" customHeight="1" x14ac:dyDescent="0.25">
      <c r="A342" s="148" t="s">
        <v>59</v>
      </c>
      <c r="B342" s="156"/>
      <c r="C342" s="156">
        <f>RES_hhdet_in_emi!C$156</f>
        <v>0</v>
      </c>
      <c r="D342" s="156">
        <f>RES_hhdet_in_emi!D$156</f>
        <v>0</v>
      </c>
      <c r="E342" s="156">
        <f>RES_hhdet_in_emi!E$156</f>
        <v>0</v>
      </c>
      <c r="F342" s="156">
        <f>RES_hhdet_in_emi!F$156</f>
        <v>0</v>
      </c>
      <c r="G342" s="156">
        <f>RES_hhdet_in_emi!G$156</f>
        <v>0</v>
      </c>
      <c r="H342" s="156">
        <f>RES_hhdet_in_emi!H$156</f>
        <v>0</v>
      </c>
      <c r="I342" s="156">
        <f>RES_hhdet_in_emi!I$156</f>
        <v>0</v>
      </c>
      <c r="J342" s="156">
        <f>RES_hhdet_in_emi!J$156</f>
        <v>0</v>
      </c>
      <c r="K342" s="156">
        <f>RES_hhdet_in_emi!K$156</f>
        <v>0</v>
      </c>
      <c r="L342" s="156">
        <f>RES_hhdet_in_emi!L$156</f>
        <v>0</v>
      </c>
      <c r="M342" s="156">
        <f>RES_hhdet_in_emi!M$156</f>
        <v>0</v>
      </c>
      <c r="N342" s="156">
        <f>RES_hhdet_in_emi!N$156</f>
        <v>0</v>
      </c>
      <c r="O342" s="156">
        <f>RES_hhdet_in_emi!O$156</f>
        <v>0</v>
      </c>
      <c r="P342" s="156">
        <f>RES_hhdet_in_emi!P$156</f>
        <v>0</v>
      </c>
      <c r="Q342" s="156">
        <f>RES_hhdet_in_emi!Q$156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1">SUM(D344:D345)</f>
        <v>0</v>
      </c>
      <c r="E343" s="157">
        <f t="shared" si="91"/>
        <v>0</v>
      </c>
      <c r="F343" s="157">
        <f t="shared" si="91"/>
        <v>0</v>
      </c>
      <c r="G343" s="157">
        <f t="shared" si="91"/>
        <v>0</v>
      </c>
      <c r="H343" s="157">
        <f t="shared" si="91"/>
        <v>0</v>
      </c>
      <c r="I343" s="157">
        <f t="shared" si="91"/>
        <v>0</v>
      </c>
      <c r="J343" s="157">
        <f t="shared" si="91"/>
        <v>0</v>
      </c>
      <c r="K343" s="157">
        <f t="shared" si="91"/>
        <v>0</v>
      </c>
      <c r="L343" s="157">
        <f t="shared" si="91"/>
        <v>0</v>
      </c>
      <c r="M343" s="157">
        <f t="shared" si="91"/>
        <v>0</v>
      </c>
      <c r="N343" s="157">
        <f t="shared" si="91"/>
        <v>0</v>
      </c>
      <c r="O343" s="157">
        <f t="shared" si="91"/>
        <v>0</v>
      </c>
      <c r="P343" s="157">
        <f t="shared" si="91"/>
        <v>0</v>
      </c>
      <c r="Q343" s="157">
        <f t="shared" si="91"/>
        <v>0</v>
      </c>
    </row>
    <row r="344" spans="1:17" ht="12" customHeight="1" x14ac:dyDescent="0.25">
      <c r="A344" s="23" t="s">
        <v>57</v>
      </c>
      <c r="B344" s="156"/>
      <c r="C344" s="156">
        <f>RES_hhdet_in_emi!C$158</f>
        <v>0</v>
      </c>
      <c r="D344" s="156">
        <f>RES_hhdet_in_emi!D$158</f>
        <v>0</v>
      </c>
      <c r="E344" s="156">
        <f>RES_hhdet_in_emi!E$158</f>
        <v>0</v>
      </c>
      <c r="F344" s="156">
        <f>RES_hhdet_in_emi!F$158</f>
        <v>0</v>
      </c>
      <c r="G344" s="156">
        <f>RES_hhdet_in_emi!G$158</f>
        <v>0</v>
      </c>
      <c r="H344" s="156">
        <f>RES_hhdet_in_emi!H$158</f>
        <v>0</v>
      </c>
      <c r="I344" s="156">
        <f>RES_hhdet_in_emi!I$158</f>
        <v>0</v>
      </c>
      <c r="J344" s="156">
        <f>RES_hhdet_in_emi!J$158</f>
        <v>0</v>
      </c>
      <c r="K344" s="156">
        <f>RES_hhdet_in_emi!K$158</f>
        <v>0</v>
      </c>
      <c r="L344" s="156">
        <f>RES_hhdet_in_emi!L$158</f>
        <v>0</v>
      </c>
      <c r="M344" s="156">
        <f>RES_hhdet_in_emi!M$158</f>
        <v>0</v>
      </c>
      <c r="N344" s="156">
        <f>RES_hhdet_in_emi!N$158</f>
        <v>0</v>
      </c>
      <c r="O344" s="156">
        <f>RES_hhdet_in_emi!O$158</f>
        <v>0</v>
      </c>
      <c r="P344" s="156">
        <f>RES_hhdet_in_emi!P$158</f>
        <v>0</v>
      </c>
      <c r="Q344" s="156">
        <f>RES_hhdet_in_emi!Q$158</f>
        <v>0</v>
      </c>
    </row>
    <row r="345" spans="1:17" ht="12" customHeight="1" x14ac:dyDescent="0.25">
      <c r="A345" s="29" t="s">
        <v>140</v>
      </c>
      <c r="B345" s="57"/>
      <c r="C345" s="57">
        <f>RES_hhdet_in_emi!C$159</f>
        <v>0</v>
      </c>
      <c r="D345" s="57">
        <f>RES_hhdet_in_emi!D$159</f>
        <v>0</v>
      </c>
      <c r="E345" s="57">
        <f>RES_hhdet_in_emi!E$159</f>
        <v>0</v>
      </c>
      <c r="F345" s="57">
        <f>RES_hhdet_in_emi!F$159</f>
        <v>0</v>
      </c>
      <c r="G345" s="57">
        <f>RES_hhdet_in_emi!G$159</f>
        <v>0</v>
      </c>
      <c r="H345" s="57">
        <f>RES_hhdet_in_emi!H$159</f>
        <v>0</v>
      </c>
      <c r="I345" s="57">
        <f>RES_hhdet_in_emi!I$159</f>
        <v>0</v>
      </c>
      <c r="J345" s="57">
        <f>RES_hhdet_in_emi!J$159</f>
        <v>0</v>
      </c>
      <c r="K345" s="57">
        <f>RES_hhdet_in_emi!K$159</f>
        <v>0</v>
      </c>
      <c r="L345" s="57">
        <f>RES_hhdet_in_emi!L$159</f>
        <v>0</v>
      </c>
      <c r="M345" s="57">
        <f>RES_hhdet_in_emi!M$159</f>
        <v>0</v>
      </c>
      <c r="N345" s="57">
        <f>RES_hhdet_in_emi!N$159</f>
        <v>0</v>
      </c>
      <c r="O345" s="57">
        <f>RES_hhdet_in_emi!O$159</f>
        <v>0</v>
      </c>
      <c r="P345" s="57">
        <f>RES_hhdet_in_emi!P$159</f>
        <v>0</v>
      </c>
      <c r="Q345" s="57">
        <f>RES_hhdet_in_emi!Q$159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2">C348+C350+C352+C361</f>
        <v>11940.387300623033</v>
      </c>
      <c r="D347" s="168">
        <f t="shared" si="92"/>
        <v>11248.20059257343</v>
      </c>
      <c r="E347" s="168">
        <f t="shared" si="92"/>
        <v>11316.481945549742</v>
      </c>
      <c r="F347" s="168">
        <f t="shared" si="92"/>
        <v>10826.067091374485</v>
      </c>
      <c r="G347" s="168">
        <f t="shared" si="92"/>
        <v>10290.376508457657</v>
      </c>
      <c r="H347" s="168">
        <f t="shared" si="92"/>
        <v>10170.94391162389</v>
      </c>
      <c r="I347" s="168">
        <f t="shared" si="92"/>
        <v>9302.2254904297242</v>
      </c>
      <c r="J347" s="168">
        <f t="shared" si="92"/>
        <v>8920.9411715424721</v>
      </c>
      <c r="K347" s="168">
        <f t="shared" si="92"/>
        <v>8778.1310073033419</v>
      </c>
      <c r="L347" s="168">
        <f t="shared" si="92"/>
        <v>9297.9652218997599</v>
      </c>
      <c r="M347" s="168">
        <f t="shared" si="92"/>
        <v>8431.3604348316203</v>
      </c>
      <c r="N347" s="168">
        <f t="shared" si="92"/>
        <v>7975.9122751676996</v>
      </c>
      <c r="O347" s="168">
        <f t="shared" si="92"/>
        <v>7800.0971063553125</v>
      </c>
      <c r="P347" s="168">
        <f t="shared" si="92"/>
        <v>6867.6018794124757</v>
      </c>
      <c r="Q347" s="168">
        <f t="shared" si="92"/>
        <v>6873.8202324961558</v>
      </c>
    </row>
    <row r="348" spans="1:17" ht="12" customHeight="1" x14ac:dyDescent="0.25">
      <c r="A348" s="158" t="s">
        <v>65</v>
      </c>
      <c r="B348" s="157"/>
      <c r="C348" s="157">
        <f t="shared" ref="C348:Q348" si="93">C349</f>
        <v>9021.7696107631491</v>
      </c>
      <c r="D348" s="157">
        <f t="shared" si="93"/>
        <v>8170.4160990567407</v>
      </c>
      <c r="E348" s="157">
        <f t="shared" si="93"/>
        <v>8154.7106969778488</v>
      </c>
      <c r="F348" s="157">
        <f t="shared" si="93"/>
        <v>7609.1061225160493</v>
      </c>
      <c r="G348" s="157">
        <f t="shared" si="93"/>
        <v>7047.9127293279989</v>
      </c>
      <c r="H348" s="157">
        <f t="shared" si="93"/>
        <v>6869.8015530370194</v>
      </c>
      <c r="I348" s="157">
        <f t="shared" si="93"/>
        <v>6069.8460576014459</v>
      </c>
      <c r="J348" s="157">
        <f t="shared" si="93"/>
        <v>5661.5343447784626</v>
      </c>
      <c r="K348" s="157">
        <f t="shared" si="93"/>
        <v>5448.3052032360501</v>
      </c>
      <c r="L348" s="157">
        <f t="shared" si="93"/>
        <v>5894.0324534467718</v>
      </c>
      <c r="M348" s="157">
        <f t="shared" si="93"/>
        <v>4921.1541024435073</v>
      </c>
      <c r="N348" s="157">
        <f t="shared" si="93"/>
        <v>4500.2560769308257</v>
      </c>
      <c r="O348" s="157">
        <f t="shared" si="93"/>
        <v>4314.6607238317147</v>
      </c>
      <c r="P348" s="157">
        <f t="shared" si="93"/>
        <v>3472.5193620895402</v>
      </c>
      <c r="Q348" s="157">
        <f t="shared" si="93"/>
        <v>3440.1905230638049</v>
      </c>
    </row>
    <row r="349" spans="1:17" ht="12" customHeight="1" x14ac:dyDescent="0.25">
      <c r="A349" s="23" t="s">
        <v>60</v>
      </c>
      <c r="B349" s="156"/>
      <c r="C349" s="156">
        <f t="shared" ref="C349:Q349" si="94">IF(C277=0,0,C277/0.086*1000000/C$49)</f>
        <v>9021.7696107631491</v>
      </c>
      <c r="D349" s="156">
        <f t="shared" si="94"/>
        <v>8170.4160990567407</v>
      </c>
      <c r="E349" s="156">
        <f t="shared" si="94"/>
        <v>8154.7106969778488</v>
      </c>
      <c r="F349" s="156">
        <f t="shared" si="94"/>
        <v>7609.1061225160493</v>
      </c>
      <c r="G349" s="156">
        <f t="shared" si="94"/>
        <v>7047.9127293279989</v>
      </c>
      <c r="H349" s="156">
        <f t="shared" si="94"/>
        <v>6869.8015530370194</v>
      </c>
      <c r="I349" s="156">
        <f t="shared" si="94"/>
        <v>6069.8460576014459</v>
      </c>
      <c r="J349" s="156">
        <f t="shared" si="94"/>
        <v>5661.5343447784626</v>
      </c>
      <c r="K349" s="156">
        <f t="shared" si="94"/>
        <v>5448.3052032360501</v>
      </c>
      <c r="L349" s="156">
        <f t="shared" si="94"/>
        <v>5894.0324534467718</v>
      </c>
      <c r="M349" s="156">
        <f t="shared" si="94"/>
        <v>4921.1541024435073</v>
      </c>
      <c r="N349" s="156">
        <f t="shared" si="94"/>
        <v>4500.2560769308257</v>
      </c>
      <c r="O349" s="156">
        <f t="shared" si="94"/>
        <v>4314.6607238317147</v>
      </c>
      <c r="P349" s="156">
        <f t="shared" si="94"/>
        <v>3472.5193620895402</v>
      </c>
      <c r="Q349" s="156">
        <f t="shared" si="94"/>
        <v>3440.1905230638049</v>
      </c>
    </row>
    <row r="350" spans="1:17" ht="12" customHeight="1" x14ac:dyDescent="0.25">
      <c r="A350" s="158" t="s">
        <v>112</v>
      </c>
      <c r="B350" s="157"/>
      <c r="C350" s="157">
        <f t="shared" ref="C350:Q350" si="95">C351</f>
        <v>261.29904054114752</v>
      </c>
      <c r="D350" s="157">
        <f t="shared" si="95"/>
        <v>249.57549021427053</v>
      </c>
      <c r="E350" s="157">
        <f t="shared" si="95"/>
        <v>240.12194948437474</v>
      </c>
      <c r="F350" s="157">
        <f t="shared" si="95"/>
        <v>230.15417870455275</v>
      </c>
      <c r="G350" s="157">
        <f t="shared" si="95"/>
        <v>223.55954650636346</v>
      </c>
      <c r="H350" s="157">
        <f t="shared" si="95"/>
        <v>219.84474206121226</v>
      </c>
      <c r="I350" s="157">
        <f t="shared" si="95"/>
        <v>212.78956751579111</v>
      </c>
      <c r="J350" s="157">
        <f t="shared" si="95"/>
        <v>231.87919172827085</v>
      </c>
      <c r="K350" s="157">
        <f t="shared" si="95"/>
        <v>227.86469160398551</v>
      </c>
      <c r="L350" s="157">
        <f t="shared" si="95"/>
        <v>229.12042127268606</v>
      </c>
      <c r="M350" s="157">
        <f t="shared" si="95"/>
        <v>239.72273319623659</v>
      </c>
      <c r="N350" s="157">
        <f t="shared" si="95"/>
        <v>237.54707558867662</v>
      </c>
      <c r="O350" s="157">
        <f t="shared" si="95"/>
        <v>215.45582676252104</v>
      </c>
      <c r="P350" s="157">
        <f t="shared" si="95"/>
        <v>237.79554882745319</v>
      </c>
      <c r="Q350" s="157">
        <f t="shared" si="95"/>
        <v>218.99899810766522</v>
      </c>
    </row>
    <row r="351" spans="1:17" ht="12" customHeight="1" x14ac:dyDescent="0.25">
      <c r="A351" s="23" t="s">
        <v>60</v>
      </c>
      <c r="B351" s="156"/>
      <c r="C351" s="156">
        <f t="shared" ref="C351:Q351" si="96">IF(C279=0,0,C279/0.086*1000000/C$49)</f>
        <v>261.29904054114752</v>
      </c>
      <c r="D351" s="156">
        <f t="shared" si="96"/>
        <v>249.57549021427053</v>
      </c>
      <c r="E351" s="156">
        <f t="shared" si="96"/>
        <v>240.12194948437474</v>
      </c>
      <c r="F351" s="156">
        <f t="shared" si="96"/>
        <v>230.15417870455275</v>
      </c>
      <c r="G351" s="156">
        <f t="shared" si="96"/>
        <v>223.55954650636346</v>
      </c>
      <c r="H351" s="156">
        <f t="shared" si="96"/>
        <v>219.84474206121226</v>
      </c>
      <c r="I351" s="156">
        <f t="shared" si="96"/>
        <v>212.78956751579111</v>
      </c>
      <c r="J351" s="156">
        <f t="shared" si="96"/>
        <v>231.87919172827085</v>
      </c>
      <c r="K351" s="156">
        <f t="shared" si="96"/>
        <v>227.86469160398551</v>
      </c>
      <c r="L351" s="156">
        <f t="shared" si="96"/>
        <v>229.12042127268606</v>
      </c>
      <c r="M351" s="156">
        <f t="shared" si="96"/>
        <v>239.72273319623659</v>
      </c>
      <c r="N351" s="156">
        <f t="shared" si="96"/>
        <v>237.54707558867662</v>
      </c>
      <c r="O351" s="156">
        <f t="shared" si="96"/>
        <v>215.45582676252104</v>
      </c>
      <c r="P351" s="156">
        <f t="shared" si="96"/>
        <v>237.79554882745319</v>
      </c>
      <c r="Q351" s="156">
        <f t="shared" si="96"/>
        <v>218.99899810766522</v>
      </c>
    </row>
    <row r="352" spans="1:17" ht="12" customHeight="1" x14ac:dyDescent="0.25">
      <c r="A352" s="158" t="s">
        <v>63</v>
      </c>
      <c r="B352" s="157"/>
      <c r="C352" s="157">
        <f t="shared" ref="C352:Q352" si="97">IF(C280=0,0,C280/0.086*1000000/SUM(C$53:C$56))</f>
        <v>1798.1183951115104</v>
      </c>
      <c r="D352" s="157">
        <f t="shared" si="97"/>
        <v>1922.74588143134</v>
      </c>
      <c r="E352" s="157">
        <f t="shared" si="97"/>
        <v>2005.9160019950482</v>
      </c>
      <c r="F352" s="157">
        <f t="shared" si="97"/>
        <v>2074.5686545730455</v>
      </c>
      <c r="G352" s="157">
        <f t="shared" si="97"/>
        <v>2085.8726435456938</v>
      </c>
      <c r="H352" s="157">
        <f t="shared" si="97"/>
        <v>2140.2353305984379</v>
      </c>
      <c r="I352" s="157">
        <f t="shared" si="97"/>
        <v>2057.8628962358875</v>
      </c>
      <c r="J352" s="157">
        <f t="shared" si="97"/>
        <v>2054.0262778603437</v>
      </c>
      <c r="K352" s="157">
        <f t="shared" si="97"/>
        <v>2114.8696072599751</v>
      </c>
      <c r="L352" s="157">
        <f t="shared" si="97"/>
        <v>2157.5703855464358</v>
      </c>
      <c r="M352" s="157">
        <f t="shared" si="97"/>
        <v>2256.9318314603283</v>
      </c>
      <c r="N352" s="157">
        <f t="shared" si="97"/>
        <v>2244.3696275745569</v>
      </c>
      <c r="O352" s="157">
        <f t="shared" si="97"/>
        <v>2241.6653358174985</v>
      </c>
      <c r="P352" s="157">
        <f t="shared" si="97"/>
        <v>2167.3827463211983</v>
      </c>
      <c r="Q352" s="157">
        <f t="shared" si="97"/>
        <v>2212.4947003679381</v>
      </c>
    </row>
    <row r="353" spans="1:17" ht="12" customHeight="1" x14ac:dyDescent="0.25">
      <c r="A353" s="167" t="s">
        <v>144</v>
      </c>
      <c r="B353" s="132"/>
      <c r="C353" s="132">
        <f t="shared" ref="C353:Q353" si="98">IF(C281=0,0,C281/0.086*1000000/C$53)</f>
        <v>0</v>
      </c>
      <c r="D353" s="132">
        <f t="shared" si="98"/>
        <v>0</v>
      </c>
      <c r="E353" s="132">
        <f t="shared" si="98"/>
        <v>0</v>
      </c>
      <c r="F353" s="132">
        <f t="shared" si="98"/>
        <v>0</v>
      </c>
      <c r="G353" s="132">
        <f t="shared" si="98"/>
        <v>0</v>
      </c>
      <c r="H353" s="132">
        <f t="shared" si="98"/>
        <v>0</v>
      </c>
      <c r="I353" s="132">
        <f t="shared" si="98"/>
        <v>0</v>
      </c>
      <c r="J353" s="132">
        <f t="shared" si="98"/>
        <v>0</v>
      </c>
      <c r="K353" s="132">
        <f t="shared" si="98"/>
        <v>0</v>
      </c>
      <c r="L353" s="132">
        <f t="shared" si="98"/>
        <v>0</v>
      </c>
      <c r="M353" s="132">
        <f t="shared" si="98"/>
        <v>0</v>
      </c>
      <c r="N353" s="132">
        <f t="shared" si="98"/>
        <v>0</v>
      </c>
      <c r="O353" s="132">
        <f t="shared" si="98"/>
        <v>0</v>
      </c>
      <c r="P353" s="132">
        <f t="shared" si="98"/>
        <v>0</v>
      </c>
      <c r="Q353" s="132">
        <f t="shared" si="98"/>
        <v>0</v>
      </c>
    </row>
    <row r="354" spans="1:17" ht="12" customHeight="1" x14ac:dyDescent="0.25">
      <c r="A354" s="167" t="s">
        <v>143</v>
      </c>
      <c r="B354" s="132"/>
      <c r="C354" s="132">
        <f t="shared" ref="C354:Q354" si="99">IF(C282=0,0,C282/0.086*1000000/C$54)</f>
        <v>0</v>
      </c>
      <c r="D354" s="132">
        <f t="shared" si="99"/>
        <v>0</v>
      </c>
      <c r="E354" s="132">
        <f t="shared" si="99"/>
        <v>0</v>
      </c>
      <c r="F354" s="132">
        <f t="shared" si="99"/>
        <v>0</v>
      </c>
      <c r="G354" s="132">
        <f t="shared" si="99"/>
        <v>0</v>
      </c>
      <c r="H354" s="132">
        <f t="shared" si="99"/>
        <v>0</v>
      </c>
      <c r="I354" s="132">
        <f t="shared" si="99"/>
        <v>0</v>
      </c>
      <c r="J354" s="132">
        <f t="shared" si="99"/>
        <v>0</v>
      </c>
      <c r="K354" s="132">
        <f t="shared" si="99"/>
        <v>0</v>
      </c>
      <c r="L354" s="132">
        <f t="shared" si="99"/>
        <v>0</v>
      </c>
      <c r="M354" s="132">
        <f t="shared" si="99"/>
        <v>0</v>
      </c>
      <c r="N354" s="132">
        <f t="shared" si="99"/>
        <v>0</v>
      </c>
      <c r="O354" s="132">
        <f t="shared" si="99"/>
        <v>0</v>
      </c>
      <c r="P354" s="132">
        <f t="shared" si="99"/>
        <v>0</v>
      </c>
      <c r="Q354" s="132">
        <f t="shared" si="99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0">IF(C283=0,0,C283/0.086*1000000/C$54)</f>
        <v>0</v>
      </c>
      <c r="D355" s="165">
        <f t="shared" si="100"/>
        <v>0</v>
      </c>
      <c r="E355" s="165">
        <f t="shared" si="100"/>
        <v>0</v>
      </c>
      <c r="F355" s="165">
        <f t="shared" si="100"/>
        <v>0</v>
      </c>
      <c r="G355" s="165">
        <f t="shared" si="100"/>
        <v>0</v>
      </c>
      <c r="H355" s="165">
        <f t="shared" si="100"/>
        <v>0</v>
      </c>
      <c r="I355" s="165">
        <f t="shared" si="100"/>
        <v>0</v>
      </c>
      <c r="J355" s="165">
        <f t="shared" si="100"/>
        <v>0</v>
      </c>
      <c r="K355" s="165">
        <f t="shared" si="100"/>
        <v>0</v>
      </c>
      <c r="L355" s="165">
        <f t="shared" si="100"/>
        <v>0</v>
      </c>
      <c r="M355" s="165">
        <f t="shared" si="100"/>
        <v>0</v>
      </c>
      <c r="N355" s="165">
        <f t="shared" si="100"/>
        <v>0</v>
      </c>
      <c r="O355" s="165">
        <f t="shared" si="100"/>
        <v>0</v>
      </c>
      <c r="P355" s="165">
        <f t="shared" si="100"/>
        <v>0</v>
      </c>
      <c r="Q355" s="165">
        <f t="shared" si="100"/>
        <v>0</v>
      </c>
    </row>
    <row r="356" spans="1:17" ht="12" customHeight="1" x14ac:dyDescent="0.25">
      <c r="A356" s="147" t="s">
        <v>59</v>
      </c>
      <c r="B356" s="164"/>
      <c r="C356" s="164">
        <f t="shared" si="100"/>
        <v>0</v>
      </c>
      <c r="D356" s="164">
        <f t="shared" si="100"/>
        <v>0</v>
      </c>
      <c r="E356" s="164">
        <f t="shared" si="100"/>
        <v>0</v>
      </c>
      <c r="F356" s="164">
        <f t="shared" si="100"/>
        <v>0</v>
      </c>
      <c r="G356" s="164">
        <f t="shared" si="100"/>
        <v>0</v>
      </c>
      <c r="H356" s="164">
        <f t="shared" si="100"/>
        <v>0</v>
      </c>
      <c r="I356" s="164">
        <f t="shared" si="100"/>
        <v>0</v>
      </c>
      <c r="J356" s="164">
        <f t="shared" si="100"/>
        <v>0</v>
      </c>
      <c r="K356" s="164">
        <f t="shared" si="100"/>
        <v>0</v>
      </c>
      <c r="L356" s="164">
        <f t="shared" si="100"/>
        <v>0</v>
      </c>
      <c r="M356" s="164">
        <f t="shared" si="100"/>
        <v>0</v>
      </c>
      <c r="N356" s="164">
        <f t="shared" si="100"/>
        <v>0</v>
      </c>
      <c r="O356" s="164">
        <f t="shared" si="100"/>
        <v>0</v>
      </c>
      <c r="P356" s="164">
        <f t="shared" si="100"/>
        <v>0</v>
      </c>
      <c r="Q356" s="164">
        <f t="shared" si="100"/>
        <v>0</v>
      </c>
    </row>
    <row r="357" spans="1:17" ht="12" customHeight="1" x14ac:dyDescent="0.25">
      <c r="A357" s="163" t="s">
        <v>142</v>
      </c>
      <c r="B357" s="162"/>
      <c r="C357" s="162">
        <f t="shared" ref="C357:Q357" si="101">IF(C285=0,0,C285/0.086*1000000/C$55)</f>
        <v>1798.1183951115104</v>
      </c>
      <c r="D357" s="162">
        <f t="shared" si="101"/>
        <v>1922.74588143134</v>
      </c>
      <c r="E357" s="162">
        <f t="shared" si="101"/>
        <v>2021.8055797186728</v>
      </c>
      <c r="F357" s="162">
        <f t="shared" si="101"/>
        <v>2084.4935502501858</v>
      </c>
      <c r="G357" s="162">
        <f t="shared" si="101"/>
        <v>2101.1425812659272</v>
      </c>
      <c r="H357" s="162">
        <f t="shared" si="101"/>
        <v>2166.2134267885835</v>
      </c>
      <c r="I357" s="162">
        <f t="shared" si="101"/>
        <v>2088.3328690455032</v>
      </c>
      <c r="J357" s="162">
        <f t="shared" si="101"/>
        <v>2096.9537197539025</v>
      </c>
      <c r="K357" s="162">
        <f t="shared" si="101"/>
        <v>2188.9032941151459</v>
      </c>
      <c r="L357" s="162">
        <f t="shared" si="101"/>
        <v>2275.4102041043798</v>
      </c>
      <c r="M357" s="162">
        <f t="shared" si="101"/>
        <v>2363.8086181473604</v>
      </c>
      <c r="N357" s="162">
        <f t="shared" si="101"/>
        <v>2308.398648475852</v>
      </c>
      <c r="O357" s="162">
        <f t="shared" si="101"/>
        <v>2321.885068686252</v>
      </c>
      <c r="P357" s="162">
        <f t="shared" si="101"/>
        <v>2244.3077633951707</v>
      </c>
      <c r="Q357" s="162">
        <f t="shared" si="101"/>
        <v>2289.731301903872</v>
      </c>
    </row>
    <row r="358" spans="1:17" ht="12" customHeight="1" x14ac:dyDescent="0.25">
      <c r="A358" s="161" t="s">
        <v>141</v>
      </c>
      <c r="B358" s="160"/>
      <c r="C358" s="160">
        <f t="shared" ref="C358:Q358" si="102">IF(C286=0,0,C286/0.086*1000000/C$56)</f>
        <v>0</v>
      </c>
      <c r="D358" s="160">
        <f t="shared" si="102"/>
        <v>0</v>
      </c>
      <c r="E358" s="160">
        <f t="shared" si="102"/>
        <v>1821.8251774039159</v>
      </c>
      <c r="F358" s="160">
        <f t="shared" si="102"/>
        <v>1849.1085124612471</v>
      </c>
      <c r="G358" s="160">
        <f t="shared" si="102"/>
        <v>1850.2038479991284</v>
      </c>
      <c r="H358" s="160">
        <f t="shared" si="102"/>
        <v>1884.9638295330531</v>
      </c>
      <c r="I358" s="160">
        <f t="shared" si="102"/>
        <v>1824.6659762107499</v>
      </c>
      <c r="J358" s="160">
        <f t="shared" si="102"/>
        <v>1842.9429439717292</v>
      </c>
      <c r="K358" s="160">
        <f t="shared" si="102"/>
        <v>1917.494282632779</v>
      </c>
      <c r="L358" s="160">
        <f t="shared" si="102"/>
        <v>1990.766592573869</v>
      </c>
      <c r="M358" s="160">
        <f t="shared" si="102"/>
        <v>2044.7630080465517</v>
      </c>
      <c r="N358" s="160">
        <f t="shared" si="102"/>
        <v>2001.2812059157459</v>
      </c>
      <c r="O358" s="160">
        <f t="shared" si="102"/>
        <v>2006.2964889135721</v>
      </c>
      <c r="P358" s="160">
        <f t="shared" si="102"/>
        <v>1943.3946920740877</v>
      </c>
      <c r="Q358" s="160">
        <f t="shared" si="102"/>
        <v>1972.2499053555234</v>
      </c>
    </row>
    <row r="359" spans="1:17" ht="12" customHeight="1" x14ac:dyDescent="0.25">
      <c r="A359" s="148" t="s">
        <v>60</v>
      </c>
      <c r="B359" s="156"/>
      <c r="C359" s="156">
        <f t="shared" ref="C359:Q360" si="103">IF(C287=0,0,C287/0.086*1000000/C$56)</f>
        <v>0</v>
      </c>
      <c r="D359" s="156">
        <f t="shared" si="103"/>
        <v>0</v>
      </c>
      <c r="E359" s="156">
        <f t="shared" si="103"/>
        <v>1397.4638633595969</v>
      </c>
      <c r="F359" s="156">
        <f t="shared" si="103"/>
        <v>1423.0531196961929</v>
      </c>
      <c r="G359" s="156">
        <f t="shared" si="103"/>
        <v>1419.8828956996711</v>
      </c>
      <c r="H359" s="156">
        <f t="shared" si="103"/>
        <v>1456.9750336906814</v>
      </c>
      <c r="I359" s="156">
        <f t="shared" si="103"/>
        <v>1394.8824903559482</v>
      </c>
      <c r="J359" s="156">
        <f t="shared" si="103"/>
        <v>1396.8928127458871</v>
      </c>
      <c r="K359" s="156">
        <f t="shared" si="103"/>
        <v>1454.7508504266775</v>
      </c>
      <c r="L359" s="156">
        <f t="shared" si="103"/>
        <v>1509.7499251168438</v>
      </c>
      <c r="M359" s="156">
        <f t="shared" si="103"/>
        <v>1565.5366772931561</v>
      </c>
      <c r="N359" s="156">
        <f t="shared" si="103"/>
        <v>1522.4263706064862</v>
      </c>
      <c r="O359" s="156">
        <f t="shared" si="103"/>
        <v>1525.5149986958852</v>
      </c>
      <c r="P359" s="156">
        <f t="shared" si="103"/>
        <v>1468.3035977035263</v>
      </c>
      <c r="Q359" s="156">
        <f t="shared" si="103"/>
        <v>1496.0967051034702</v>
      </c>
    </row>
    <row r="360" spans="1:17" ht="12" customHeight="1" x14ac:dyDescent="0.25">
      <c r="A360" s="148" t="s">
        <v>59</v>
      </c>
      <c r="B360" s="156"/>
      <c r="C360" s="156">
        <f t="shared" si="103"/>
        <v>0</v>
      </c>
      <c r="D360" s="156">
        <f t="shared" si="103"/>
        <v>0</v>
      </c>
      <c r="E360" s="156">
        <f t="shared" si="103"/>
        <v>424.36131404431876</v>
      </c>
      <c r="F360" s="156">
        <f t="shared" si="103"/>
        <v>426.05539276505402</v>
      </c>
      <c r="G360" s="156">
        <f t="shared" si="103"/>
        <v>430.32095229945719</v>
      </c>
      <c r="H360" s="156">
        <f t="shared" si="103"/>
        <v>427.98879584237193</v>
      </c>
      <c r="I360" s="156">
        <f t="shared" si="103"/>
        <v>429.78348585480177</v>
      </c>
      <c r="J360" s="156">
        <f t="shared" si="103"/>
        <v>446.05013122584211</v>
      </c>
      <c r="K360" s="156">
        <f t="shared" si="103"/>
        <v>462.74343220610137</v>
      </c>
      <c r="L360" s="156">
        <f t="shared" si="103"/>
        <v>481.01666745702494</v>
      </c>
      <c r="M360" s="156">
        <f t="shared" si="103"/>
        <v>479.22633075339525</v>
      </c>
      <c r="N360" s="156">
        <f t="shared" si="103"/>
        <v>478.85483530925973</v>
      </c>
      <c r="O360" s="156">
        <f t="shared" si="103"/>
        <v>480.78149021768678</v>
      </c>
      <c r="P360" s="156">
        <f t="shared" si="103"/>
        <v>475.09109437056094</v>
      </c>
      <c r="Q360" s="156">
        <f t="shared" si="103"/>
        <v>476.15320025205352</v>
      </c>
    </row>
    <row r="361" spans="1:17" ht="12" customHeight="1" x14ac:dyDescent="0.25">
      <c r="A361" s="158" t="s">
        <v>62</v>
      </c>
      <c r="B361" s="157"/>
      <c r="C361" s="157">
        <f t="shared" ref="C361:Q361" si="104">IF(C289=0,0,C289/0.086*1000000/SUM(C$58:C$59))</f>
        <v>859.20025420722641</v>
      </c>
      <c r="D361" s="157">
        <f t="shared" si="104"/>
        <v>905.46312187107958</v>
      </c>
      <c r="E361" s="157">
        <f t="shared" si="104"/>
        <v>915.73329709246889</v>
      </c>
      <c r="F361" s="157">
        <f t="shared" si="104"/>
        <v>912.23813558083737</v>
      </c>
      <c r="G361" s="157">
        <f t="shared" si="104"/>
        <v>933.03158907760212</v>
      </c>
      <c r="H361" s="157">
        <f t="shared" si="104"/>
        <v>941.06228592722005</v>
      </c>
      <c r="I361" s="157">
        <f t="shared" si="104"/>
        <v>961.72696907659952</v>
      </c>
      <c r="J361" s="157">
        <f t="shared" si="104"/>
        <v>973.50135717539501</v>
      </c>
      <c r="K361" s="157">
        <f t="shared" si="104"/>
        <v>987.0915052033323</v>
      </c>
      <c r="L361" s="157">
        <f t="shared" si="104"/>
        <v>1017.2419616338663</v>
      </c>
      <c r="M361" s="157">
        <f t="shared" si="104"/>
        <v>1013.5517677315472</v>
      </c>
      <c r="N361" s="157">
        <f t="shared" si="104"/>
        <v>993.73949507364068</v>
      </c>
      <c r="O361" s="157">
        <f t="shared" si="104"/>
        <v>1028.3152199435781</v>
      </c>
      <c r="P361" s="157">
        <f t="shared" si="104"/>
        <v>989.90422217428375</v>
      </c>
      <c r="Q361" s="157">
        <f t="shared" si="104"/>
        <v>1002.1360109567477</v>
      </c>
    </row>
    <row r="362" spans="1:17" ht="12" customHeight="1" x14ac:dyDescent="0.25">
      <c r="A362" s="23" t="s">
        <v>57</v>
      </c>
      <c r="B362" s="156"/>
      <c r="C362" s="156">
        <f t="shared" ref="C362:Q362" si="105">IF(C290=0,0,C290/0.086*1000000/C$58)</f>
        <v>0</v>
      </c>
      <c r="D362" s="156">
        <f t="shared" si="105"/>
        <v>0</v>
      </c>
      <c r="E362" s="156">
        <f t="shared" si="105"/>
        <v>0</v>
      </c>
      <c r="F362" s="156">
        <f t="shared" si="105"/>
        <v>0</v>
      </c>
      <c r="G362" s="156">
        <f t="shared" si="105"/>
        <v>0</v>
      </c>
      <c r="H362" s="156">
        <f t="shared" si="105"/>
        <v>0</v>
      </c>
      <c r="I362" s="156">
        <f t="shared" si="105"/>
        <v>0</v>
      </c>
      <c r="J362" s="156">
        <f t="shared" si="105"/>
        <v>0</v>
      </c>
      <c r="K362" s="156">
        <f t="shared" si="105"/>
        <v>0</v>
      </c>
      <c r="L362" s="156">
        <f t="shared" si="105"/>
        <v>0</v>
      </c>
      <c r="M362" s="156">
        <f t="shared" si="105"/>
        <v>0</v>
      </c>
      <c r="N362" s="156">
        <f t="shared" si="105"/>
        <v>0</v>
      </c>
      <c r="O362" s="156">
        <f t="shared" si="105"/>
        <v>0</v>
      </c>
      <c r="P362" s="156">
        <f t="shared" si="105"/>
        <v>0</v>
      </c>
      <c r="Q362" s="156">
        <f t="shared" si="105"/>
        <v>0</v>
      </c>
    </row>
    <row r="363" spans="1:17" ht="12" customHeight="1" x14ac:dyDescent="0.25">
      <c r="A363" s="29" t="s">
        <v>140</v>
      </c>
      <c r="B363" s="57"/>
      <c r="C363" s="57">
        <f t="shared" ref="C363:Q363" si="106">IF(C291=0,0,C291/0.086*1000000/C$59)</f>
        <v>859.20025420722641</v>
      </c>
      <c r="D363" s="57">
        <f t="shared" si="106"/>
        <v>905.46312187107958</v>
      </c>
      <c r="E363" s="57">
        <f t="shared" si="106"/>
        <v>915.73329709246889</v>
      </c>
      <c r="F363" s="57">
        <f t="shared" si="106"/>
        <v>912.23813558083737</v>
      </c>
      <c r="G363" s="57">
        <f t="shared" si="106"/>
        <v>933.03158907760212</v>
      </c>
      <c r="H363" s="57">
        <f t="shared" si="106"/>
        <v>941.06228592722005</v>
      </c>
      <c r="I363" s="57">
        <f t="shared" si="106"/>
        <v>961.72696907659952</v>
      </c>
      <c r="J363" s="57">
        <f t="shared" si="106"/>
        <v>973.50135717539501</v>
      </c>
      <c r="K363" s="57">
        <f t="shared" si="106"/>
        <v>987.0915052033323</v>
      </c>
      <c r="L363" s="57">
        <f t="shared" si="106"/>
        <v>1017.2419616338663</v>
      </c>
      <c r="M363" s="57">
        <f t="shared" si="106"/>
        <v>1013.5517677315472</v>
      </c>
      <c r="N363" s="57">
        <f t="shared" si="106"/>
        <v>993.73949507364068</v>
      </c>
      <c r="O363" s="57">
        <f t="shared" si="106"/>
        <v>1028.3152199435781</v>
      </c>
      <c r="P363" s="57">
        <f t="shared" si="106"/>
        <v>989.90422217428375</v>
      </c>
      <c r="Q363" s="57">
        <f t="shared" si="106"/>
        <v>1002.1360109567477</v>
      </c>
    </row>
    <row r="365" spans="1:17" ht="12" customHeight="1" x14ac:dyDescent="0.25">
      <c r="A365" s="152" t="s">
        <v>188</v>
      </c>
      <c r="B365" s="168"/>
      <c r="C365" s="168">
        <f t="shared" ref="C365:Q365" si="107">C366+C368+C370+C379</f>
        <v>12750.232470234061</v>
      </c>
      <c r="D365" s="168">
        <f t="shared" si="107"/>
        <v>12288.039018321766</v>
      </c>
      <c r="E365" s="168">
        <f t="shared" si="107"/>
        <v>12754.951920914978</v>
      </c>
      <c r="F365" s="168">
        <f t="shared" si="107"/>
        <v>12690.913103341116</v>
      </c>
      <c r="G365" s="168">
        <f t="shared" si="107"/>
        <v>12579.099937549221</v>
      </c>
      <c r="H365" s="168">
        <f t="shared" si="107"/>
        <v>13055.65525111223</v>
      </c>
      <c r="I365" s="168">
        <f t="shared" si="107"/>
        <v>12553.879241312212</v>
      </c>
      <c r="J365" s="168">
        <f t="shared" si="107"/>
        <v>12704.130447583399</v>
      </c>
      <c r="K365" s="168">
        <f t="shared" si="107"/>
        <v>13144.18989177888</v>
      </c>
      <c r="L365" s="168">
        <f t="shared" si="107"/>
        <v>14811.303887363812</v>
      </c>
      <c r="M365" s="168">
        <f t="shared" si="107"/>
        <v>14122.279062629304</v>
      </c>
      <c r="N365" s="168">
        <f t="shared" si="107"/>
        <v>14491.716295213528</v>
      </c>
      <c r="O365" s="168">
        <f t="shared" si="107"/>
        <v>14715.087066384316</v>
      </c>
      <c r="P365" s="168">
        <f t="shared" si="107"/>
        <v>13087.598313459222</v>
      </c>
      <c r="Q365" s="168">
        <f t="shared" si="107"/>
        <v>13500.93195069236</v>
      </c>
    </row>
    <row r="366" spans="1:17" ht="12" customHeight="1" x14ac:dyDescent="0.25">
      <c r="A366" s="158" t="s">
        <v>65</v>
      </c>
      <c r="B366" s="157"/>
      <c r="C366" s="157">
        <f t="shared" ref="C366:Q366" si="108">C367</f>
        <v>10320.988380113447</v>
      </c>
      <c r="D366" s="157">
        <f t="shared" si="108"/>
        <v>9726.8935116727607</v>
      </c>
      <c r="E366" s="157">
        <f t="shared" si="108"/>
        <v>10107.040448894088</v>
      </c>
      <c r="F366" s="157">
        <f t="shared" si="108"/>
        <v>9991.3819767017176</v>
      </c>
      <c r="G366" s="157">
        <f t="shared" si="108"/>
        <v>9834.5673320640981</v>
      </c>
      <c r="H366" s="157">
        <f t="shared" si="108"/>
        <v>10236.109120836902</v>
      </c>
      <c r="I366" s="157">
        <f t="shared" si="108"/>
        <v>9751.6469438834029</v>
      </c>
      <c r="J366" s="157">
        <f t="shared" si="108"/>
        <v>9818.4372014848359</v>
      </c>
      <c r="K366" s="157">
        <f t="shared" si="108"/>
        <v>10151.453949944073</v>
      </c>
      <c r="L366" s="157">
        <f t="shared" si="108"/>
        <v>11689.108489054557</v>
      </c>
      <c r="M366" s="157">
        <f t="shared" si="108"/>
        <v>10868.742998532494</v>
      </c>
      <c r="N366" s="157">
        <f t="shared" si="108"/>
        <v>11258.357719537966</v>
      </c>
      <c r="O366" s="157">
        <f t="shared" si="108"/>
        <v>11494.114043660929</v>
      </c>
      <c r="P366" s="157">
        <f t="shared" si="108"/>
        <v>9870.3504885198108</v>
      </c>
      <c r="Q366" s="157">
        <f t="shared" si="108"/>
        <v>10293.850740992693</v>
      </c>
    </row>
    <row r="367" spans="1:17" ht="12" customHeight="1" x14ac:dyDescent="0.25">
      <c r="A367" s="23" t="s">
        <v>60</v>
      </c>
      <c r="B367" s="156"/>
      <c r="C367" s="156">
        <f t="shared" ref="C367:Q367" si="109">IF(C295=0,0,C295/0.086*1000000/C$49)</f>
        <v>10320.988380113447</v>
      </c>
      <c r="D367" s="156">
        <f t="shared" si="109"/>
        <v>9726.8935116727607</v>
      </c>
      <c r="E367" s="156">
        <f t="shared" si="109"/>
        <v>10107.040448894088</v>
      </c>
      <c r="F367" s="156">
        <f t="shared" si="109"/>
        <v>9991.3819767017176</v>
      </c>
      <c r="G367" s="156">
        <f t="shared" si="109"/>
        <v>9834.5673320640981</v>
      </c>
      <c r="H367" s="156">
        <f t="shared" si="109"/>
        <v>10236.109120836902</v>
      </c>
      <c r="I367" s="156">
        <f t="shared" si="109"/>
        <v>9751.6469438834029</v>
      </c>
      <c r="J367" s="156">
        <f t="shared" si="109"/>
        <v>9818.4372014848359</v>
      </c>
      <c r="K367" s="156">
        <f t="shared" si="109"/>
        <v>10151.453949944073</v>
      </c>
      <c r="L367" s="156">
        <f t="shared" si="109"/>
        <v>11689.108489054557</v>
      </c>
      <c r="M367" s="156">
        <f t="shared" si="109"/>
        <v>10868.742998532494</v>
      </c>
      <c r="N367" s="156">
        <f t="shared" si="109"/>
        <v>11258.357719537966</v>
      </c>
      <c r="O367" s="156">
        <f t="shared" si="109"/>
        <v>11494.114043660929</v>
      </c>
      <c r="P367" s="156">
        <f t="shared" si="109"/>
        <v>9870.3504885198108</v>
      </c>
      <c r="Q367" s="156">
        <f t="shared" si="109"/>
        <v>10293.850740992693</v>
      </c>
    </row>
    <row r="368" spans="1:17" ht="12" customHeight="1" x14ac:dyDescent="0.25">
      <c r="A368" s="158" t="s">
        <v>112</v>
      </c>
      <c r="B368" s="157"/>
      <c r="C368" s="157">
        <f t="shared" ref="C368:Q368" si="110">C369</f>
        <v>468.94666985885738</v>
      </c>
      <c r="D368" s="157">
        <f t="shared" si="110"/>
        <v>461.73207600935888</v>
      </c>
      <c r="E368" s="157">
        <f t="shared" si="110"/>
        <v>460.91506068169082</v>
      </c>
      <c r="F368" s="157">
        <f t="shared" si="110"/>
        <v>459.68485042190542</v>
      </c>
      <c r="G368" s="157">
        <f t="shared" si="110"/>
        <v>467.1919672450324</v>
      </c>
      <c r="H368" s="157">
        <f t="shared" si="110"/>
        <v>483.92398903308742</v>
      </c>
      <c r="I368" s="157">
        <f t="shared" si="110"/>
        <v>496.79428112189976</v>
      </c>
      <c r="J368" s="157">
        <f t="shared" si="110"/>
        <v>553.59406637090922</v>
      </c>
      <c r="K368" s="157">
        <f t="shared" si="110"/>
        <v>585.7722317821266</v>
      </c>
      <c r="L368" s="157">
        <f t="shared" si="110"/>
        <v>634.48619353106699</v>
      </c>
      <c r="M368" s="157">
        <f t="shared" si="110"/>
        <v>701.79744656715707</v>
      </c>
      <c r="N368" s="157">
        <f t="shared" si="110"/>
        <v>720.55667580448323</v>
      </c>
      <c r="O368" s="157">
        <f t="shared" si="110"/>
        <v>671.79605351905991</v>
      </c>
      <c r="P368" s="157">
        <f t="shared" si="110"/>
        <v>751.76808527799881</v>
      </c>
      <c r="Q368" s="157">
        <f t="shared" si="110"/>
        <v>696.85032273118247</v>
      </c>
    </row>
    <row r="369" spans="1:17" ht="12" customHeight="1" x14ac:dyDescent="0.25">
      <c r="A369" s="23" t="s">
        <v>60</v>
      </c>
      <c r="B369" s="156"/>
      <c r="C369" s="156">
        <f t="shared" ref="C369:Q369" si="111">IF(C297=0,0,C297/0.086*1000000/C$49)</f>
        <v>468.94666985885738</v>
      </c>
      <c r="D369" s="156">
        <f t="shared" si="111"/>
        <v>461.73207600935888</v>
      </c>
      <c r="E369" s="156">
        <f t="shared" si="111"/>
        <v>460.91506068169082</v>
      </c>
      <c r="F369" s="156">
        <f t="shared" si="111"/>
        <v>459.68485042190542</v>
      </c>
      <c r="G369" s="156">
        <f t="shared" si="111"/>
        <v>467.1919672450324</v>
      </c>
      <c r="H369" s="156">
        <f t="shared" si="111"/>
        <v>483.92398903308742</v>
      </c>
      <c r="I369" s="156">
        <f t="shared" si="111"/>
        <v>496.79428112189976</v>
      </c>
      <c r="J369" s="156">
        <f t="shared" si="111"/>
        <v>553.59406637090922</v>
      </c>
      <c r="K369" s="156">
        <f t="shared" si="111"/>
        <v>585.7722317821266</v>
      </c>
      <c r="L369" s="156">
        <f t="shared" si="111"/>
        <v>634.48619353106699</v>
      </c>
      <c r="M369" s="156">
        <f t="shared" si="111"/>
        <v>701.79744656715707</v>
      </c>
      <c r="N369" s="156">
        <f t="shared" si="111"/>
        <v>720.55667580448323</v>
      </c>
      <c r="O369" s="156">
        <f t="shared" si="111"/>
        <v>671.79605351905991</v>
      </c>
      <c r="P369" s="156">
        <f t="shared" si="111"/>
        <v>751.76808527799881</v>
      </c>
      <c r="Q369" s="156">
        <f t="shared" si="111"/>
        <v>696.85032273118247</v>
      </c>
    </row>
    <row r="370" spans="1:17" ht="12" customHeight="1" x14ac:dyDescent="0.25">
      <c r="A370" s="158" t="s">
        <v>63</v>
      </c>
      <c r="B370" s="157"/>
      <c r="C370" s="157">
        <f t="shared" ref="C370:Q370" si="112">IF(C298=0,0,C298/0.086*1000000/SUM(C$53:C$56))</f>
        <v>1259.075455953546</v>
      </c>
      <c r="D370" s="157">
        <f t="shared" si="112"/>
        <v>1357.8770625076206</v>
      </c>
      <c r="E370" s="157">
        <f t="shared" si="112"/>
        <v>1434.6177517441711</v>
      </c>
      <c r="F370" s="157">
        <f t="shared" si="112"/>
        <v>1487.9395399456373</v>
      </c>
      <c r="G370" s="157">
        <f t="shared" si="112"/>
        <v>1506.0947572444832</v>
      </c>
      <c r="H370" s="157">
        <f t="shared" si="112"/>
        <v>1555.5984681393741</v>
      </c>
      <c r="I370" s="157">
        <f t="shared" si="112"/>
        <v>1506.1588923703766</v>
      </c>
      <c r="J370" s="157">
        <f t="shared" si="112"/>
        <v>1520.0716531332446</v>
      </c>
      <c r="K370" s="157">
        <f t="shared" si="112"/>
        <v>1582.5700784437549</v>
      </c>
      <c r="L370" s="157">
        <f t="shared" si="112"/>
        <v>1636.5879528232483</v>
      </c>
      <c r="M370" s="157">
        <f t="shared" si="112"/>
        <v>1702.6388676188831</v>
      </c>
      <c r="N370" s="157">
        <f t="shared" si="112"/>
        <v>1679.606518197211</v>
      </c>
      <c r="O370" s="157">
        <f t="shared" si="112"/>
        <v>1686.0228357566061</v>
      </c>
      <c r="P370" s="157">
        <f t="shared" si="112"/>
        <v>1633.7875803059951</v>
      </c>
      <c r="Q370" s="157">
        <f t="shared" si="112"/>
        <v>1667.3722609549545</v>
      </c>
    </row>
    <row r="371" spans="1:17" ht="12" customHeight="1" x14ac:dyDescent="0.25">
      <c r="A371" s="167" t="s">
        <v>144</v>
      </c>
      <c r="B371" s="132"/>
      <c r="C371" s="132">
        <f t="shared" ref="C371:Q371" si="113">IF(C299=0,0,C299/0.086*1000000/C$53)</f>
        <v>0</v>
      </c>
      <c r="D371" s="132">
        <f t="shared" si="113"/>
        <v>0</v>
      </c>
      <c r="E371" s="132">
        <f t="shared" si="113"/>
        <v>0</v>
      </c>
      <c r="F371" s="132">
        <f t="shared" si="113"/>
        <v>0</v>
      </c>
      <c r="G371" s="132">
        <f t="shared" si="113"/>
        <v>0</v>
      </c>
      <c r="H371" s="132">
        <f t="shared" si="113"/>
        <v>0</v>
      </c>
      <c r="I371" s="132">
        <f t="shared" si="113"/>
        <v>0</v>
      </c>
      <c r="J371" s="132">
        <f t="shared" si="113"/>
        <v>0</v>
      </c>
      <c r="K371" s="132">
        <f t="shared" si="113"/>
        <v>0</v>
      </c>
      <c r="L371" s="132">
        <f t="shared" si="113"/>
        <v>0</v>
      </c>
      <c r="M371" s="132">
        <f t="shared" si="113"/>
        <v>0</v>
      </c>
      <c r="N371" s="132">
        <f t="shared" si="113"/>
        <v>0</v>
      </c>
      <c r="O371" s="132">
        <f t="shared" si="113"/>
        <v>0</v>
      </c>
      <c r="P371" s="132">
        <f t="shared" si="113"/>
        <v>0</v>
      </c>
      <c r="Q371" s="132">
        <f t="shared" si="113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4">IF(C300=0,0,C300/0.086*1000000/C$54)</f>
        <v>0</v>
      </c>
      <c r="D372" s="132">
        <f t="shared" si="114"/>
        <v>0</v>
      </c>
      <c r="E372" s="132">
        <f t="shared" si="114"/>
        <v>0</v>
      </c>
      <c r="F372" s="132">
        <f t="shared" si="114"/>
        <v>0</v>
      </c>
      <c r="G372" s="132">
        <f t="shared" si="114"/>
        <v>0</v>
      </c>
      <c r="H372" s="132">
        <f t="shared" si="114"/>
        <v>0</v>
      </c>
      <c r="I372" s="132">
        <f t="shared" si="114"/>
        <v>0</v>
      </c>
      <c r="J372" s="132">
        <f t="shared" si="114"/>
        <v>0</v>
      </c>
      <c r="K372" s="132">
        <f t="shared" si="114"/>
        <v>0</v>
      </c>
      <c r="L372" s="132">
        <f t="shared" si="114"/>
        <v>0</v>
      </c>
      <c r="M372" s="132">
        <f t="shared" si="114"/>
        <v>0</v>
      </c>
      <c r="N372" s="132">
        <f t="shared" si="114"/>
        <v>0</v>
      </c>
      <c r="O372" s="132">
        <f t="shared" si="114"/>
        <v>0</v>
      </c>
      <c r="P372" s="132">
        <f t="shared" si="114"/>
        <v>0</v>
      </c>
      <c r="Q372" s="132">
        <f t="shared" si="114"/>
        <v>0</v>
      </c>
    </row>
    <row r="373" spans="1:17" ht="12" customHeight="1" x14ac:dyDescent="0.25">
      <c r="A373" s="166" t="s">
        <v>57</v>
      </c>
      <c r="B373" s="165"/>
      <c r="C373" s="165">
        <f t="shared" si="114"/>
        <v>0</v>
      </c>
      <c r="D373" s="165">
        <f t="shared" si="114"/>
        <v>0</v>
      </c>
      <c r="E373" s="165">
        <f t="shared" si="114"/>
        <v>0</v>
      </c>
      <c r="F373" s="165">
        <f t="shared" si="114"/>
        <v>0</v>
      </c>
      <c r="G373" s="165">
        <f t="shared" si="114"/>
        <v>0</v>
      </c>
      <c r="H373" s="165">
        <f t="shared" si="114"/>
        <v>0</v>
      </c>
      <c r="I373" s="165">
        <f t="shared" si="114"/>
        <v>0</v>
      </c>
      <c r="J373" s="165">
        <f t="shared" si="114"/>
        <v>0</v>
      </c>
      <c r="K373" s="165">
        <f t="shared" si="114"/>
        <v>0</v>
      </c>
      <c r="L373" s="165">
        <f t="shared" si="114"/>
        <v>0</v>
      </c>
      <c r="M373" s="165">
        <f t="shared" si="114"/>
        <v>0</v>
      </c>
      <c r="N373" s="165">
        <f t="shared" si="114"/>
        <v>0</v>
      </c>
      <c r="O373" s="165">
        <f t="shared" si="114"/>
        <v>0</v>
      </c>
      <c r="P373" s="165">
        <f t="shared" si="114"/>
        <v>0</v>
      </c>
      <c r="Q373" s="165">
        <f t="shared" si="114"/>
        <v>0</v>
      </c>
    </row>
    <row r="374" spans="1:17" ht="12" customHeight="1" x14ac:dyDescent="0.25">
      <c r="A374" s="147" t="s">
        <v>59</v>
      </c>
      <c r="B374" s="164"/>
      <c r="C374" s="164">
        <f t="shared" si="114"/>
        <v>0</v>
      </c>
      <c r="D374" s="164">
        <f t="shared" si="114"/>
        <v>0</v>
      </c>
      <c r="E374" s="164">
        <f t="shared" si="114"/>
        <v>0</v>
      </c>
      <c r="F374" s="164">
        <f t="shared" si="114"/>
        <v>0</v>
      </c>
      <c r="G374" s="164">
        <f t="shared" si="114"/>
        <v>0</v>
      </c>
      <c r="H374" s="164">
        <f t="shared" si="114"/>
        <v>0</v>
      </c>
      <c r="I374" s="164">
        <f t="shared" si="114"/>
        <v>0</v>
      </c>
      <c r="J374" s="164">
        <f t="shared" si="114"/>
        <v>0</v>
      </c>
      <c r="K374" s="164">
        <f t="shared" si="114"/>
        <v>0</v>
      </c>
      <c r="L374" s="164">
        <f t="shared" si="114"/>
        <v>0</v>
      </c>
      <c r="M374" s="164">
        <f t="shared" si="114"/>
        <v>0</v>
      </c>
      <c r="N374" s="164">
        <f t="shared" si="114"/>
        <v>0</v>
      </c>
      <c r="O374" s="164">
        <f t="shared" si="114"/>
        <v>0</v>
      </c>
      <c r="P374" s="164">
        <f t="shared" si="114"/>
        <v>0</v>
      </c>
      <c r="Q374" s="164">
        <f t="shared" si="114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15">IF(C303=0,0,C303/0.086*1000000/C$55)</f>
        <v>1259.075455953546</v>
      </c>
      <c r="D375" s="162">
        <f t="shared" si="115"/>
        <v>1357.8770625076206</v>
      </c>
      <c r="E375" s="162">
        <f t="shared" si="115"/>
        <v>1437.1361313202085</v>
      </c>
      <c r="F375" s="162">
        <f t="shared" si="115"/>
        <v>1490.480935363506</v>
      </c>
      <c r="G375" s="162">
        <f t="shared" si="115"/>
        <v>1510.3973689710763</v>
      </c>
      <c r="H375" s="162">
        <f t="shared" si="115"/>
        <v>1564.5860002869379</v>
      </c>
      <c r="I375" s="162">
        <f t="shared" si="115"/>
        <v>1515.6389003698703</v>
      </c>
      <c r="J375" s="162">
        <f t="shared" si="115"/>
        <v>1532.3933398543286</v>
      </c>
      <c r="K375" s="162">
        <f t="shared" si="115"/>
        <v>1604.9684375852094</v>
      </c>
      <c r="L375" s="162">
        <f t="shared" si="115"/>
        <v>1672.0885910081931</v>
      </c>
      <c r="M375" s="162">
        <f t="shared" si="115"/>
        <v>1740.3932085401661</v>
      </c>
      <c r="N375" s="162">
        <f t="shared" si="115"/>
        <v>1700.6698956008725</v>
      </c>
      <c r="O375" s="162">
        <f t="shared" si="115"/>
        <v>1712.8668522152427</v>
      </c>
      <c r="P375" s="162">
        <f t="shared" si="115"/>
        <v>1657.8141526289983</v>
      </c>
      <c r="Q375" s="162">
        <f t="shared" si="115"/>
        <v>1693.6196019419026</v>
      </c>
    </row>
    <row r="376" spans="1:17" ht="12" customHeight="1" x14ac:dyDescent="0.25">
      <c r="A376" s="161" t="s">
        <v>141</v>
      </c>
      <c r="B376" s="160"/>
      <c r="C376" s="160">
        <f t="shared" ref="C376:Q378" si="116">IF(C304=0,0,C304/0.086*1000000/C$56)</f>
        <v>0</v>
      </c>
      <c r="D376" s="160">
        <f t="shared" si="116"/>
        <v>0</v>
      </c>
      <c r="E376" s="160">
        <f t="shared" si="116"/>
        <v>1405.4407288647731</v>
      </c>
      <c r="F376" s="160">
        <f t="shared" si="116"/>
        <v>1430.207610995016</v>
      </c>
      <c r="G376" s="160">
        <f t="shared" si="116"/>
        <v>1439.6903394997344</v>
      </c>
      <c r="H376" s="160">
        <f t="shared" si="116"/>
        <v>1467.2832657708366</v>
      </c>
      <c r="I376" s="160">
        <f t="shared" si="116"/>
        <v>1433.6052120271509</v>
      </c>
      <c r="J376" s="160">
        <f t="shared" si="116"/>
        <v>1459.4833069031902</v>
      </c>
      <c r="K376" s="160">
        <f t="shared" si="116"/>
        <v>1522.8555944776979</v>
      </c>
      <c r="L376" s="160">
        <f t="shared" si="116"/>
        <v>1586.336338600983</v>
      </c>
      <c r="M376" s="160">
        <f t="shared" si="116"/>
        <v>1627.6900004201721</v>
      </c>
      <c r="N376" s="160">
        <f t="shared" si="116"/>
        <v>1599.6386677477531</v>
      </c>
      <c r="O376" s="160">
        <f t="shared" si="116"/>
        <v>1607.2611025247522</v>
      </c>
      <c r="P376" s="160">
        <f t="shared" si="116"/>
        <v>1563.8276974283372</v>
      </c>
      <c r="Q376" s="160">
        <f t="shared" si="116"/>
        <v>1585.7297892558797</v>
      </c>
    </row>
    <row r="377" spans="1:17" ht="12" customHeight="1" x14ac:dyDescent="0.25">
      <c r="A377" s="148" t="s">
        <v>60</v>
      </c>
      <c r="B377" s="156"/>
      <c r="C377" s="156">
        <f t="shared" si="116"/>
        <v>0</v>
      </c>
      <c r="D377" s="156">
        <f t="shared" si="116"/>
        <v>0</v>
      </c>
      <c r="E377" s="156">
        <f t="shared" si="116"/>
        <v>981.07941482045453</v>
      </c>
      <c r="F377" s="156">
        <f t="shared" si="116"/>
        <v>1003.3576014669305</v>
      </c>
      <c r="G377" s="156">
        <f t="shared" si="116"/>
        <v>1007.6915160871217</v>
      </c>
      <c r="H377" s="156">
        <f t="shared" si="116"/>
        <v>1038.0907035891198</v>
      </c>
      <c r="I377" s="156">
        <f t="shared" si="116"/>
        <v>1001.2460541308694</v>
      </c>
      <c r="J377" s="156">
        <f t="shared" si="116"/>
        <v>1009.3949177882311</v>
      </c>
      <c r="K377" s="156">
        <f t="shared" si="116"/>
        <v>1056.2760692163617</v>
      </c>
      <c r="L377" s="156">
        <f t="shared" si="116"/>
        <v>1101.4770377176583</v>
      </c>
      <c r="M377" s="156">
        <f t="shared" si="116"/>
        <v>1145.8128061517853</v>
      </c>
      <c r="N377" s="156">
        <f t="shared" si="116"/>
        <v>1118.8971015132731</v>
      </c>
      <c r="O377" s="156">
        <f t="shared" si="116"/>
        <v>1124.8398347886243</v>
      </c>
      <c r="P377" s="156">
        <f t="shared" si="116"/>
        <v>1086.8996940586139</v>
      </c>
      <c r="Q377" s="156">
        <f t="shared" si="116"/>
        <v>1108.9576548507512</v>
      </c>
    </row>
    <row r="378" spans="1:17" ht="12" customHeight="1" x14ac:dyDescent="0.25">
      <c r="A378" s="148" t="s">
        <v>59</v>
      </c>
      <c r="B378" s="156"/>
      <c r="C378" s="156">
        <f t="shared" si="116"/>
        <v>0</v>
      </c>
      <c r="D378" s="156">
        <f t="shared" si="116"/>
        <v>0</v>
      </c>
      <c r="E378" s="156">
        <f t="shared" si="116"/>
        <v>424.36131404431876</v>
      </c>
      <c r="F378" s="156">
        <f t="shared" si="116"/>
        <v>426.85000952808554</v>
      </c>
      <c r="G378" s="156">
        <f t="shared" si="116"/>
        <v>431.99882341261258</v>
      </c>
      <c r="H378" s="156">
        <f t="shared" si="116"/>
        <v>429.19256218171694</v>
      </c>
      <c r="I378" s="156">
        <f t="shared" si="116"/>
        <v>432.35915789628149</v>
      </c>
      <c r="J378" s="156">
        <f t="shared" si="116"/>
        <v>450.08838911495911</v>
      </c>
      <c r="K378" s="156">
        <f t="shared" si="116"/>
        <v>466.5795252613363</v>
      </c>
      <c r="L378" s="156">
        <f t="shared" si="116"/>
        <v>484.85930088332447</v>
      </c>
      <c r="M378" s="156">
        <f t="shared" si="116"/>
        <v>481.87719426838657</v>
      </c>
      <c r="N378" s="156">
        <f t="shared" si="116"/>
        <v>480.74156623447954</v>
      </c>
      <c r="O378" s="156">
        <f t="shared" si="116"/>
        <v>482.42126773612762</v>
      </c>
      <c r="P378" s="156">
        <f t="shared" si="116"/>
        <v>476.92800336972317</v>
      </c>
      <c r="Q378" s="156">
        <f t="shared" si="116"/>
        <v>476.77213440512816</v>
      </c>
    </row>
    <row r="379" spans="1:17" ht="12" customHeight="1" x14ac:dyDescent="0.25">
      <c r="A379" s="158" t="s">
        <v>62</v>
      </c>
      <c r="B379" s="157"/>
      <c r="C379" s="157">
        <f t="shared" ref="C379:Q379" si="117">IF(C307=0,0,C307/0.086*1000000/SUM(C$58:C$59))</f>
        <v>701.22196430821214</v>
      </c>
      <c r="D379" s="157">
        <f t="shared" si="117"/>
        <v>741.53636813202434</v>
      </c>
      <c r="E379" s="157">
        <f t="shared" si="117"/>
        <v>752.37865959502767</v>
      </c>
      <c r="F379" s="157">
        <f t="shared" si="117"/>
        <v>751.90673627185652</v>
      </c>
      <c r="G379" s="157">
        <f t="shared" si="117"/>
        <v>771.24588099560538</v>
      </c>
      <c r="H379" s="157">
        <f t="shared" si="117"/>
        <v>780.02367310286456</v>
      </c>
      <c r="I379" s="157">
        <f t="shared" si="117"/>
        <v>799.27912393653276</v>
      </c>
      <c r="J379" s="157">
        <f t="shared" si="117"/>
        <v>812.02752659440989</v>
      </c>
      <c r="K379" s="157">
        <f t="shared" si="117"/>
        <v>824.39363160892538</v>
      </c>
      <c r="L379" s="157">
        <f t="shared" si="117"/>
        <v>851.12125195493832</v>
      </c>
      <c r="M379" s="157">
        <f t="shared" si="117"/>
        <v>849.09974991076876</v>
      </c>
      <c r="N379" s="157">
        <f t="shared" si="117"/>
        <v>833.19538167386781</v>
      </c>
      <c r="O379" s="157">
        <f t="shared" si="117"/>
        <v>863.15413344772151</v>
      </c>
      <c r="P379" s="157">
        <f t="shared" si="117"/>
        <v>831.69215935541695</v>
      </c>
      <c r="Q379" s="157">
        <f t="shared" si="117"/>
        <v>842.85862601352858</v>
      </c>
    </row>
    <row r="380" spans="1:17" ht="12" customHeight="1" x14ac:dyDescent="0.25">
      <c r="A380" s="23" t="s">
        <v>57</v>
      </c>
      <c r="B380" s="156"/>
      <c r="C380" s="156">
        <f t="shared" ref="C380:Q380" si="118">IF(C308=0,0,C308/0.086*1000000/C$58)</f>
        <v>0</v>
      </c>
      <c r="D380" s="156">
        <f t="shared" si="118"/>
        <v>0</v>
      </c>
      <c r="E380" s="156">
        <f t="shared" si="118"/>
        <v>0</v>
      </c>
      <c r="F380" s="156">
        <f t="shared" si="118"/>
        <v>0</v>
      </c>
      <c r="G380" s="156">
        <f t="shared" si="118"/>
        <v>0</v>
      </c>
      <c r="H380" s="156">
        <f t="shared" si="118"/>
        <v>0</v>
      </c>
      <c r="I380" s="156">
        <f t="shared" si="118"/>
        <v>0</v>
      </c>
      <c r="J380" s="156">
        <f t="shared" si="118"/>
        <v>0</v>
      </c>
      <c r="K380" s="156">
        <f t="shared" si="118"/>
        <v>0</v>
      </c>
      <c r="L380" s="156">
        <f t="shared" si="118"/>
        <v>0</v>
      </c>
      <c r="M380" s="156">
        <f t="shared" si="118"/>
        <v>0</v>
      </c>
      <c r="N380" s="156">
        <f t="shared" si="118"/>
        <v>0</v>
      </c>
      <c r="O380" s="156">
        <f t="shared" si="118"/>
        <v>0</v>
      </c>
      <c r="P380" s="156">
        <f t="shared" si="118"/>
        <v>0</v>
      </c>
      <c r="Q380" s="156">
        <f t="shared" si="118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19">IF(C309=0,0,C309/0.086*1000000/C$59)</f>
        <v>701.22196430821214</v>
      </c>
      <c r="D381" s="57">
        <f t="shared" si="119"/>
        <v>741.53636813202434</v>
      </c>
      <c r="E381" s="57">
        <f t="shared" si="119"/>
        <v>752.37865959502767</v>
      </c>
      <c r="F381" s="57">
        <f t="shared" si="119"/>
        <v>751.90673627185652</v>
      </c>
      <c r="G381" s="57">
        <f t="shared" si="119"/>
        <v>771.24588099560538</v>
      </c>
      <c r="H381" s="57">
        <f t="shared" si="119"/>
        <v>780.02367310286456</v>
      </c>
      <c r="I381" s="57">
        <f t="shared" si="119"/>
        <v>799.27912393653276</v>
      </c>
      <c r="J381" s="57">
        <f t="shared" si="119"/>
        <v>812.02752659440989</v>
      </c>
      <c r="K381" s="57">
        <f t="shared" si="119"/>
        <v>824.39363160892538</v>
      </c>
      <c r="L381" s="57">
        <f t="shared" si="119"/>
        <v>851.12125195493832</v>
      </c>
      <c r="M381" s="57">
        <f t="shared" si="119"/>
        <v>849.09974991076876</v>
      </c>
      <c r="N381" s="57">
        <f t="shared" si="119"/>
        <v>833.19538167386781</v>
      </c>
      <c r="O381" s="57">
        <f t="shared" si="119"/>
        <v>863.15413344772151</v>
      </c>
      <c r="P381" s="57">
        <f t="shared" si="119"/>
        <v>831.69215935541695</v>
      </c>
      <c r="Q381" s="57">
        <f t="shared" si="119"/>
        <v>842.85862601352858</v>
      </c>
    </row>
    <row r="383" spans="1:17" ht="12" customHeight="1" x14ac:dyDescent="0.25">
      <c r="A383" s="152" t="s">
        <v>187</v>
      </c>
      <c r="B383" s="168"/>
      <c r="C383" s="168">
        <f t="shared" ref="C383:Q383" si="120">C384+C386+C388+C397</f>
        <v>0</v>
      </c>
      <c r="D383" s="168">
        <f t="shared" si="120"/>
        <v>0</v>
      </c>
      <c r="E383" s="168">
        <f t="shared" si="120"/>
        <v>0</v>
      </c>
      <c r="F383" s="168">
        <f t="shared" si="120"/>
        <v>0</v>
      </c>
      <c r="G383" s="168">
        <f t="shared" si="120"/>
        <v>0</v>
      </c>
      <c r="H383" s="168">
        <f t="shared" si="120"/>
        <v>0</v>
      </c>
      <c r="I383" s="168">
        <f t="shared" si="120"/>
        <v>0</v>
      </c>
      <c r="J383" s="168">
        <f t="shared" si="120"/>
        <v>0</v>
      </c>
      <c r="K383" s="168">
        <f t="shared" si="120"/>
        <v>0</v>
      </c>
      <c r="L383" s="168">
        <f t="shared" si="120"/>
        <v>0</v>
      </c>
      <c r="M383" s="168">
        <f t="shared" si="120"/>
        <v>0</v>
      </c>
      <c r="N383" s="168">
        <f t="shared" si="120"/>
        <v>0</v>
      </c>
      <c r="O383" s="168">
        <f t="shared" si="120"/>
        <v>0</v>
      </c>
      <c r="P383" s="168">
        <f t="shared" si="120"/>
        <v>0</v>
      </c>
      <c r="Q383" s="168">
        <f t="shared" si="120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1">C385</f>
        <v>0</v>
      </c>
      <c r="D384" s="157">
        <f t="shared" si="121"/>
        <v>0</v>
      </c>
      <c r="E384" s="157">
        <f t="shared" si="121"/>
        <v>0</v>
      </c>
      <c r="F384" s="157">
        <f t="shared" si="121"/>
        <v>0</v>
      </c>
      <c r="G384" s="157">
        <f t="shared" si="121"/>
        <v>0</v>
      </c>
      <c r="H384" s="157">
        <f t="shared" si="121"/>
        <v>0</v>
      </c>
      <c r="I384" s="157">
        <f t="shared" si="121"/>
        <v>0</v>
      </c>
      <c r="J384" s="157">
        <f t="shared" si="121"/>
        <v>0</v>
      </c>
      <c r="K384" s="157">
        <f t="shared" si="121"/>
        <v>0</v>
      </c>
      <c r="L384" s="157">
        <f t="shared" si="121"/>
        <v>0</v>
      </c>
      <c r="M384" s="157">
        <f t="shared" si="121"/>
        <v>0</v>
      </c>
      <c r="N384" s="157">
        <f t="shared" si="121"/>
        <v>0</v>
      </c>
      <c r="O384" s="157">
        <f t="shared" si="121"/>
        <v>0</v>
      </c>
      <c r="P384" s="157">
        <f t="shared" si="121"/>
        <v>0</v>
      </c>
      <c r="Q384" s="157">
        <f t="shared" si="12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22">IF(C331=0,0,C331*1000000/C$49)</f>
        <v>0</v>
      </c>
      <c r="D385" s="156">
        <f t="shared" si="122"/>
        <v>0</v>
      </c>
      <c r="E385" s="156">
        <f t="shared" si="122"/>
        <v>0</v>
      </c>
      <c r="F385" s="156">
        <f t="shared" si="122"/>
        <v>0</v>
      </c>
      <c r="G385" s="156">
        <f t="shared" si="122"/>
        <v>0</v>
      </c>
      <c r="H385" s="156">
        <f t="shared" si="122"/>
        <v>0</v>
      </c>
      <c r="I385" s="156">
        <f t="shared" si="122"/>
        <v>0</v>
      </c>
      <c r="J385" s="156">
        <f t="shared" si="122"/>
        <v>0</v>
      </c>
      <c r="K385" s="156">
        <f t="shared" si="122"/>
        <v>0</v>
      </c>
      <c r="L385" s="156">
        <f t="shared" si="122"/>
        <v>0</v>
      </c>
      <c r="M385" s="156">
        <f t="shared" si="122"/>
        <v>0</v>
      </c>
      <c r="N385" s="156">
        <f t="shared" si="122"/>
        <v>0</v>
      </c>
      <c r="O385" s="156">
        <f t="shared" si="122"/>
        <v>0</v>
      </c>
      <c r="P385" s="156">
        <f t="shared" si="122"/>
        <v>0</v>
      </c>
      <c r="Q385" s="156">
        <f t="shared" si="122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3">C387</f>
        <v>0</v>
      </c>
      <c r="D386" s="157">
        <f t="shared" si="123"/>
        <v>0</v>
      </c>
      <c r="E386" s="157">
        <f t="shared" si="123"/>
        <v>0</v>
      </c>
      <c r="F386" s="157">
        <f t="shared" si="123"/>
        <v>0</v>
      </c>
      <c r="G386" s="157">
        <f t="shared" si="123"/>
        <v>0</v>
      </c>
      <c r="H386" s="157">
        <f t="shared" si="123"/>
        <v>0</v>
      </c>
      <c r="I386" s="157">
        <f t="shared" si="123"/>
        <v>0</v>
      </c>
      <c r="J386" s="157">
        <f t="shared" si="123"/>
        <v>0</v>
      </c>
      <c r="K386" s="157">
        <f t="shared" si="123"/>
        <v>0</v>
      </c>
      <c r="L386" s="157">
        <f t="shared" si="123"/>
        <v>0</v>
      </c>
      <c r="M386" s="157">
        <f t="shared" si="123"/>
        <v>0</v>
      </c>
      <c r="N386" s="157">
        <f t="shared" si="123"/>
        <v>0</v>
      </c>
      <c r="O386" s="157">
        <f t="shared" si="123"/>
        <v>0</v>
      </c>
      <c r="P386" s="157">
        <f t="shared" si="123"/>
        <v>0</v>
      </c>
      <c r="Q386" s="157">
        <f t="shared" si="123"/>
        <v>0</v>
      </c>
    </row>
    <row r="387" spans="1:17" ht="12" customHeight="1" x14ac:dyDescent="0.25">
      <c r="A387" s="23" t="s">
        <v>60</v>
      </c>
      <c r="B387" s="156"/>
      <c r="C387" s="156">
        <f t="shared" ref="C387:Q387" si="124">IF(C333=0,0,C333*1000000/C$49)</f>
        <v>0</v>
      </c>
      <c r="D387" s="156">
        <f t="shared" si="124"/>
        <v>0</v>
      </c>
      <c r="E387" s="156">
        <f t="shared" si="124"/>
        <v>0</v>
      </c>
      <c r="F387" s="156">
        <f t="shared" si="124"/>
        <v>0</v>
      </c>
      <c r="G387" s="156">
        <f t="shared" si="124"/>
        <v>0</v>
      </c>
      <c r="H387" s="156">
        <f t="shared" si="124"/>
        <v>0</v>
      </c>
      <c r="I387" s="156">
        <f t="shared" si="124"/>
        <v>0</v>
      </c>
      <c r="J387" s="156">
        <f t="shared" si="124"/>
        <v>0</v>
      </c>
      <c r="K387" s="156">
        <f t="shared" si="124"/>
        <v>0</v>
      </c>
      <c r="L387" s="156">
        <f t="shared" si="124"/>
        <v>0</v>
      </c>
      <c r="M387" s="156">
        <f t="shared" si="124"/>
        <v>0</v>
      </c>
      <c r="N387" s="156">
        <f t="shared" si="124"/>
        <v>0</v>
      </c>
      <c r="O387" s="156">
        <f t="shared" si="124"/>
        <v>0</v>
      </c>
      <c r="P387" s="156">
        <f t="shared" si="124"/>
        <v>0</v>
      </c>
      <c r="Q387" s="156">
        <f t="shared" si="124"/>
        <v>0</v>
      </c>
    </row>
    <row r="388" spans="1:17" ht="12" customHeight="1" x14ac:dyDescent="0.25">
      <c r="A388" s="158" t="s">
        <v>63</v>
      </c>
      <c r="B388" s="157"/>
      <c r="C388" s="157">
        <f t="shared" ref="C388:Q388" si="125">IF(C334=0,0,C334*1000000/SUM(C$53:C$56))</f>
        <v>0</v>
      </c>
      <c r="D388" s="157">
        <f t="shared" si="125"/>
        <v>0</v>
      </c>
      <c r="E388" s="157">
        <f t="shared" si="125"/>
        <v>0</v>
      </c>
      <c r="F388" s="157">
        <f t="shared" si="125"/>
        <v>0</v>
      </c>
      <c r="G388" s="157">
        <f t="shared" si="125"/>
        <v>0</v>
      </c>
      <c r="H388" s="157">
        <f t="shared" si="125"/>
        <v>0</v>
      </c>
      <c r="I388" s="157">
        <f t="shared" si="125"/>
        <v>0</v>
      </c>
      <c r="J388" s="157">
        <f t="shared" si="125"/>
        <v>0</v>
      </c>
      <c r="K388" s="157">
        <f t="shared" si="125"/>
        <v>0</v>
      </c>
      <c r="L388" s="157">
        <f t="shared" si="125"/>
        <v>0</v>
      </c>
      <c r="M388" s="157">
        <f t="shared" si="125"/>
        <v>0</v>
      </c>
      <c r="N388" s="157">
        <f t="shared" si="125"/>
        <v>0</v>
      </c>
      <c r="O388" s="157">
        <f t="shared" si="125"/>
        <v>0</v>
      </c>
      <c r="P388" s="157">
        <f t="shared" si="125"/>
        <v>0</v>
      </c>
      <c r="Q388" s="157">
        <f t="shared" si="125"/>
        <v>0</v>
      </c>
    </row>
    <row r="389" spans="1:17" ht="12" customHeight="1" x14ac:dyDescent="0.25">
      <c r="A389" s="167" t="s">
        <v>144</v>
      </c>
      <c r="B389" s="132"/>
      <c r="C389" s="132">
        <f t="shared" ref="C389:Q389" si="126">IF(C335=0,0,C335*1000000/C$53)</f>
        <v>0</v>
      </c>
      <c r="D389" s="132">
        <f t="shared" si="126"/>
        <v>0</v>
      </c>
      <c r="E389" s="132">
        <f t="shared" si="126"/>
        <v>0</v>
      </c>
      <c r="F389" s="132">
        <f t="shared" si="126"/>
        <v>0</v>
      </c>
      <c r="G389" s="132">
        <f t="shared" si="126"/>
        <v>0</v>
      </c>
      <c r="H389" s="132">
        <f t="shared" si="126"/>
        <v>0</v>
      </c>
      <c r="I389" s="132">
        <f t="shared" si="126"/>
        <v>0</v>
      </c>
      <c r="J389" s="132">
        <f t="shared" si="126"/>
        <v>0</v>
      </c>
      <c r="K389" s="132">
        <f t="shared" si="126"/>
        <v>0</v>
      </c>
      <c r="L389" s="132">
        <f t="shared" si="126"/>
        <v>0</v>
      </c>
      <c r="M389" s="132">
        <f t="shared" si="126"/>
        <v>0</v>
      </c>
      <c r="N389" s="132">
        <f t="shared" si="126"/>
        <v>0</v>
      </c>
      <c r="O389" s="132">
        <f t="shared" si="126"/>
        <v>0</v>
      </c>
      <c r="P389" s="132">
        <f t="shared" si="126"/>
        <v>0</v>
      </c>
      <c r="Q389" s="132">
        <f t="shared" si="126"/>
        <v>0</v>
      </c>
    </row>
    <row r="390" spans="1:17" ht="12" customHeight="1" x14ac:dyDescent="0.25">
      <c r="A390" s="167" t="s">
        <v>143</v>
      </c>
      <c r="B390" s="132"/>
      <c r="C390" s="132">
        <f t="shared" ref="C390:Q390" si="127">IF(C336=0,0,C336*1000000/C$54)</f>
        <v>0</v>
      </c>
      <c r="D390" s="132">
        <f t="shared" si="127"/>
        <v>0</v>
      </c>
      <c r="E390" s="132">
        <f t="shared" si="127"/>
        <v>0</v>
      </c>
      <c r="F390" s="132">
        <f t="shared" si="127"/>
        <v>0</v>
      </c>
      <c r="G390" s="132">
        <f t="shared" si="127"/>
        <v>0</v>
      </c>
      <c r="H390" s="132">
        <f t="shared" si="127"/>
        <v>0</v>
      </c>
      <c r="I390" s="132">
        <f t="shared" si="127"/>
        <v>0</v>
      </c>
      <c r="J390" s="132">
        <f t="shared" si="127"/>
        <v>0</v>
      </c>
      <c r="K390" s="132">
        <f t="shared" si="127"/>
        <v>0</v>
      </c>
      <c r="L390" s="132">
        <f t="shared" si="127"/>
        <v>0</v>
      </c>
      <c r="M390" s="132">
        <f t="shared" si="127"/>
        <v>0</v>
      </c>
      <c r="N390" s="132">
        <f t="shared" si="127"/>
        <v>0</v>
      </c>
      <c r="O390" s="132">
        <f t="shared" si="127"/>
        <v>0</v>
      </c>
      <c r="P390" s="132">
        <f t="shared" si="127"/>
        <v>0</v>
      </c>
      <c r="Q390" s="132">
        <f t="shared" si="127"/>
        <v>0</v>
      </c>
    </row>
    <row r="391" spans="1:17" ht="12" customHeight="1" x14ac:dyDescent="0.25">
      <c r="A391" s="166" t="s">
        <v>57</v>
      </c>
      <c r="B391" s="165"/>
      <c r="C391" s="165">
        <f t="shared" ref="C391:Q391" si="128">IF(C337=0,0,C337*1000000/C$54)</f>
        <v>0</v>
      </c>
      <c r="D391" s="165">
        <f t="shared" si="128"/>
        <v>0</v>
      </c>
      <c r="E391" s="165">
        <f t="shared" si="128"/>
        <v>0</v>
      </c>
      <c r="F391" s="165">
        <f t="shared" si="128"/>
        <v>0</v>
      </c>
      <c r="G391" s="165">
        <f t="shared" si="128"/>
        <v>0</v>
      </c>
      <c r="H391" s="165">
        <f t="shared" si="128"/>
        <v>0</v>
      </c>
      <c r="I391" s="165">
        <f t="shared" si="128"/>
        <v>0</v>
      </c>
      <c r="J391" s="165">
        <f t="shared" si="128"/>
        <v>0</v>
      </c>
      <c r="K391" s="165">
        <f t="shared" si="128"/>
        <v>0</v>
      </c>
      <c r="L391" s="165">
        <f t="shared" si="128"/>
        <v>0</v>
      </c>
      <c r="M391" s="165">
        <f t="shared" si="128"/>
        <v>0</v>
      </c>
      <c r="N391" s="165">
        <f t="shared" si="128"/>
        <v>0</v>
      </c>
      <c r="O391" s="165">
        <f t="shared" si="128"/>
        <v>0</v>
      </c>
      <c r="P391" s="165">
        <f t="shared" si="128"/>
        <v>0</v>
      </c>
      <c r="Q391" s="165">
        <f t="shared" si="128"/>
        <v>0</v>
      </c>
    </row>
    <row r="392" spans="1:17" ht="12" customHeight="1" x14ac:dyDescent="0.25">
      <c r="A392" s="147" t="s">
        <v>59</v>
      </c>
      <c r="B392" s="164"/>
      <c r="C392" s="164">
        <f t="shared" ref="C392:Q392" si="129">IF(C338=0,0,C338*1000000/C$54)</f>
        <v>0</v>
      </c>
      <c r="D392" s="164">
        <f t="shared" si="129"/>
        <v>0</v>
      </c>
      <c r="E392" s="164">
        <f t="shared" si="129"/>
        <v>0</v>
      </c>
      <c r="F392" s="164">
        <f t="shared" si="129"/>
        <v>0</v>
      </c>
      <c r="G392" s="164">
        <f t="shared" si="129"/>
        <v>0</v>
      </c>
      <c r="H392" s="164">
        <f t="shared" si="129"/>
        <v>0</v>
      </c>
      <c r="I392" s="164">
        <f t="shared" si="129"/>
        <v>0</v>
      </c>
      <c r="J392" s="164">
        <f t="shared" si="129"/>
        <v>0</v>
      </c>
      <c r="K392" s="164">
        <f t="shared" si="129"/>
        <v>0</v>
      </c>
      <c r="L392" s="164">
        <f t="shared" si="129"/>
        <v>0</v>
      </c>
      <c r="M392" s="164">
        <f t="shared" si="129"/>
        <v>0</v>
      </c>
      <c r="N392" s="164">
        <f t="shared" si="129"/>
        <v>0</v>
      </c>
      <c r="O392" s="164">
        <f t="shared" si="129"/>
        <v>0</v>
      </c>
      <c r="P392" s="164">
        <f t="shared" si="129"/>
        <v>0</v>
      </c>
      <c r="Q392" s="164">
        <f t="shared" si="129"/>
        <v>0</v>
      </c>
    </row>
    <row r="393" spans="1:17" ht="12" customHeight="1" x14ac:dyDescent="0.25">
      <c r="A393" s="163" t="s">
        <v>142</v>
      </c>
      <c r="B393" s="162"/>
      <c r="C393" s="162">
        <f t="shared" ref="C393:Q393" si="130">IF(C339=0,0,C339*1000000/C$55)</f>
        <v>0</v>
      </c>
      <c r="D393" s="162">
        <f t="shared" si="130"/>
        <v>0</v>
      </c>
      <c r="E393" s="162">
        <f t="shared" si="130"/>
        <v>0</v>
      </c>
      <c r="F393" s="162">
        <f t="shared" si="130"/>
        <v>0</v>
      </c>
      <c r="G393" s="162">
        <f t="shared" si="130"/>
        <v>0</v>
      </c>
      <c r="H393" s="162">
        <f t="shared" si="130"/>
        <v>0</v>
      </c>
      <c r="I393" s="162">
        <f t="shared" si="130"/>
        <v>0</v>
      </c>
      <c r="J393" s="162">
        <f t="shared" si="130"/>
        <v>0</v>
      </c>
      <c r="K393" s="162">
        <f t="shared" si="130"/>
        <v>0</v>
      </c>
      <c r="L393" s="162">
        <f t="shared" si="130"/>
        <v>0</v>
      </c>
      <c r="M393" s="162">
        <f t="shared" si="130"/>
        <v>0</v>
      </c>
      <c r="N393" s="162">
        <f t="shared" si="130"/>
        <v>0</v>
      </c>
      <c r="O393" s="162">
        <f t="shared" si="130"/>
        <v>0</v>
      </c>
      <c r="P393" s="162">
        <f t="shared" si="130"/>
        <v>0</v>
      </c>
      <c r="Q393" s="162">
        <f t="shared" si="130"/>
        <v>0</v>
      </c>
    </row>
    <row r="394" spans="1:17" ht="12" customHeight="1" x14ac:dyDescent="0.25">
      <c r="A394" s="161" t="s">
        <v>141</v>
      </c>
      <c r="B394" s="160"/>
      <c r="C394" s="160">
        <f t="shared" ref="C394:Q394" si="131">IF(C340=0,0,C340*1000000/C$56)</f>
        <v>0</v>
      </c>
      <c r="D394" s="160">
        <f t="shared" si="131"/>
        <v>0</v>
      </c>
      <c r="E394" s="160">
        <f t="shared" si="131"/>
        <v>0</v>
      </c>
      <c r="F394" s="160">
        <f t="shared" si="131"/>
        <v>0</v>
      </c>
      <c r="G394" s="160">
        <f t="shared" si="131"/>
        <v>0</v>
      </c>
      <c r="H394" s="160">
        <f t="shared" si="131"/>
        <v>0</v>
      </c>
      <c r="I394" s="160">
        <f t="shared" si="131"/>
        <v>0</v>
      </c>
      <c r="J394" s="160">
        <f t="shared" si="131"/>
        <v>0</v>
      </c>
      <c r="K394" s="160">
        <f t="shared" si="131"/>
        <v>0</v>
      </c>
      <c r="L394" s="160">
        <f t="shared" si="131"/>
        <v>0</v>
      </c>
      <c r="M394" s="160">
        <f t="shared" si="131"/>
        <v>0</v>
      </c>
      <c r="N394" s="160">
        <f t="shared" si="131"/>
        <v>0</v>
      </c>
      <c r="O394" s="160">
        <f t="shared" si="131"/>
        <v>0</v>
      </c>
      <c r="P394" s="160">
        <f t="shared" si="131"/>
        <v>0</v>
      </c>
      <c r="Q394" s="160">
        <f t="shared" si="131"/>
        <v>0</v>
      </c>
    </row>
    <row r="395" spans="1:17" ht="12" customHeight="1" x14ac:dyDescent="0.25">
      <c r="A395" s="148" t="s">
        <v>60</v>
      </c>
      <c r="B395" s="156"/>
      <c r="C395" s="156">
        <f t="shared" ref="C395:Q395" si="132">IF(C341=0,0,C341*1000000/C$56)</f>
        <v>0</v>
      </c>
      <c r="D395" s="156">
        <f t="shared" si="132"/>
        <v>0</v>
      </c>
      <c r="E395" s="156">
        <f t="shared" si="132"/>
        <v>0</v>
      </c>
      <c r="F395" s="156">
        <f t="shared" si="132"/>
        <v>0</v>
      </c>
      <c r="G395" s="156">
        <f t="shared" si="132"/>
        <v>0</v>
      </c>
      <c r="H395" s="156">
        <f t="shared" si="132"/>
        <v>0</v>
      </c>
      <c r="I395" s="156">
        <f t="shared" si="132"/>
        <v>0</v>
      </c>
      <c r="J395" s="156">
        <f t="shared" si="132"/>
        <v>0</v>
      </c>
      <c r="K395" s="156">
        <f t="shared" si="132"/>
        <v>0</v>
      </c>
      <c r="L395" s="156">
        <f t="shared" si="132"/>
        <v>0</v>
      </c>
      <c r="M395" s="156">
        <f t="shared" si="132"/>
        <v>0</v>
      </c>
      <c r="N395" s="156">
        <f t="shared" si="132"/>
        <v>0</v>
      </c>
      <c r="O395" s="156">
        <f t="shared" si="132"/>
        <v>0</v>
      </c>
      <c r="P395" s="156">
        <f t="shared" si="132"/>
        <v>0</v>
      </c>
      <c r="Q395" s="156">
        <f t="shared" si="132"/>
        <v>0</v>
      </c>
    </row>
    <row r="396" spans="1:17" ht="12" customHeight="1" x14ac:dyDescent="0.25">
      <c r="A396" s="148" t="s">
        <v>59</v>
      </c>
      <c r="B396" s="156"/>
      <c r="C396" s="156">
        <f t="shared" ref="C396:Q396" si="133">IF(C342=0,0,C342*1000000/C$56)</f>
        <v>0</v>
      </c>
      <c r="D396" s="156">
        <f t="shared" si="133"/>
        <v>0</v>
      </c>
      <c r="E396" s="156">
        <f t="shared" si="133"/>
        <v>0</v>
      </c>
      <c r="F396" s="156">
        <f t="shared" si="133"/>
        <v>0</v>
      </c>
      <c r="G396" s="156">
        <f t="shared" si="133"/>
        <v>0</v>
      </c>
      <c r="H396" s="156">
        <f t="shared" si="133"/>
        <v>0</v>
      </c>
      <c r="I396" s="156">
        <f t="shared" si="133"/>
        <v>0</v>
      </c>
      <c r="J396" s="156">
        <f t="shared" si="133"/>
        <v>0</v>
      </c>
      <c r="K396" s="156">
        <f t="shared" si="133"/>
        <v>0</v>
      </c>
      <c r="L396" s="156">
        <f t="shared" si="133"/>
        <v>0</v>
      </c>
      <c r="M396" s="156">
        <f t="shared" si="133"/>
        <v>0</v>
      </c>
      <c r="N396" s="156">
        <f t="shared" si="133"/>
        <v>0</v>
      </c>
      <c r="O396" s="156">
        <f t="shared" si="133"/>
        <v>0</v>
      </c>
      <c r="P396" s="156">
        <f t="shared" si="133"/>
        <v>0</v>
      </c>
      <c r="Q396" s="156">
        <f t="shared" si="133"/>
        <v>0</v>
      </c>
    </row>
    <row r="397" spans="1:17" ht="12" customHeight="1" x14ac:dyDescent="0.25">
      <c r="A397" s="158" t="s">
        <v>62</v>
      </c>
      <c r="B397" s="157"/>
      <c r="C397" s="157">
        <f t="shared" ref="C397:Q397" si="134">IF(C343=0,0,C343*1000000/SUM(C$58:C$59))</f>
        <v>0</v>
      </c>
      <c r="D397" s="157">
        <f t="shared" si="134"/>
        <v>0</v>
      </c>
      <c r="E397" s="157">
        <f t="shared" si="134"/>
        <v>0</v>
      </c>
      <c r="F397" s="157">
        <f t="shared" si="134"/>
        <v>0</v>
      </c>
      <c r="G397" s="157">
        <f t="shared" si="134"/>
        <v>0</v>
      </c>
      <c r="H397" s="157">
        <f t="shared" si="134"/>
        <v>0</v>
      </c>
      <c r="I397" s="157">
        <f t="shared" si="134"/>
        <v>0</v>
      </c>
      <c r="J397" s="157">
        <f t="shared" si="134"/>
        <v>0</v>
      </c>
      <c r="K397" s="157">
        <f t="shared" si="134"/>
        <v>0</v>
      </c>
      <c r="L397" s="157">
        <f t="shared" si="134"/>
        <v>0</v>
      </c>
      <c r="M397" s="157">
        <f t="shared" si="134"/>
        <v>0</v>
      </c>
      <c r="N397" s="157">
        <f t="shared" si="134"/>
        <v>0</v>
      </c>
      <c r="O397" s="157">
        <f t="shared" si="134"/>
        <v>0</v>
      </c>
      <c r="P397" s="157">
        <f t="shared" si="134"/>
        <v>0</v>
      </c>
      <c r="Q397" s="157">
        <f t="shared" si="134"/>
        <v>0</v>
      </c>
    </row>
    <row r="398" spans="1:17" ht="12" customHeight="1" x14ac:dyDescent="0.25">
      <c r="A398" s="23" t="s">
        <v>57</v>
      </c>
      <c r="B398" s="156"/>
      <c r="C398" s="156">
        <f t="shared" ref="C398:Q398" si="135">IF(C344=0,0,C344*1000000/C$58)</f>
        <v>0</v>
      </c>
      <c r="D398" s="156">
        <f t="shared" si="135"/>
        <v>0</v>
      </c>
      <c r="E398" s="156">
        <f t="shared" si="135"/>
        <v>0</v>
      </c>
      <c r="F398" s="156">
        <f t="shared" si="135"/>
        <v>0</v>
      </c>
      <c r="G398" s="156">
        <f t="shared" si="135"/>
        <v>0</v>
      </c>
      <c r="H398" s="156">
        <f t="shared" si="135"/>
        <v>0</v>
      </c>
      <c r="I398" s="156">
        <f t="shared" si="135"/>
        <v>0</v>
      </c>
      <c r="J398" s="156">
        <f t="shared" si="135"/>
        <v>0</v>
      </c>
      <c r="K398" s="156">
        <f t="shared" si="135"/>
        <v>0</v>
      </c>
      <c r="L398" s="156">
        <f t="shared" si="135"/>
        <v>0</v>
      </c>
      <c r="M398" s="156">
        <f t="shared" si="135"/>
        <v>0</v>
      </c>
      <c r="N398" s="156">
        <f t="shared" si="135"/>
        <v>0</v>
      </c>
      <c r="O398" s="156">
        <f t="shared" si="135"/>
        <v>0</v>
      </c>
      <c r="P398" s="156">
        <f t="shared" si="135"/>
        <v>0</v>
      </c>
      <c r="Q398" s="156">
        <f t="shared" si="135"/>
        <v>0</v>
      </c>
    </row>
    <row r="399" spans="1:17" ht="12" customHeight="1" x14ac:dyDescent="0.25">
      <c r="A399" s="29" t="s">
        <v>140</v>
      </c>
      <c r="B399" s="57"/>
      <c r="C399" s="57">
        <f t="shared" ref="C399:Q399" si="136">IF(C345=0,0,C345*1000000/C$59)</f>
        <v>0</v>
      </c>
      <c r="D399" s="57">
        <f t="shared" si="136"/>
        <v>0</v>
      </c>
      <c r="E399" s="57">
        <f t="shared" si="136"/>
        <v>0</v>
      </c>
      <c r="F399" s="57">
        <f t="shared" si="136"/>
        <v>0</v>
      </c>
      <c r="G399" s="57">
        <f t="shared" si="136"/>
        <v>0</v>
      </c>
      <c r="H399" s="57">
        <f t="shared" si="136"/>
        <v>0</v>
      </c>
      <c r="I399" s="57">
        <f t="shared" si="136"/>
        <v>0</v>
      </c>
      <c r="J399" s="57">
        <f t="shared" si="136"/>
        <v>0</v>
      </c>
      <c r="K399" s="57">
        <f t="shared" si="136"/>
        <v>0</v>
      </c>
      <c r="L399" s="57">
        <f t="shared" si="136"/>
        <v>0</v>
      </c>
      <c r="M399" s="57">
        <f t="shared" si="136"/>
        <v>0</v>
      </c>
      <c r="N399" s="57">
        <f t="shared" si="136"/>
        <v>0</v>
      </c>
      <c r="O399" s="57">
        <f t="shared" si="136"/>
        <v>0</v>
      </c>
      <c r="P399" s="57">
        <f t="shared" si="136"/>
        <v>0</v>
      </c>
      <c r="Q399" s="57">
        <f t="shared" si="136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157.98292021282739</v>
      </c>
      <c r="D401" s="184">
        <f>D347/RES_summary!D$21</f>
        <v>147.12591283284453</v>
      </c>
      <c r="E401" s="184">
        <f>E347/RES_summary!E$21</f>
        <v>147.22321368857027</v>
      </c>
      <c r="F401" s="184">
        <f>F347/RES_summary!F$21</f>
        <v>138.25087496112295</v>
      </c>
      <c r="G401" s="184">
        <f>G347/RES_summary!G$21</f>
        <v>128.33202660695247</v>
      </c>
      <c r="H401" s="184">
        <f>H347/RES_summary!H$21</f>
        <v>123.14910460808167</v>
      </c>
      <c r="I401" s="184">
        <f>I347/RES_summary!I$21</f>
        <v>109.47526395065574</v>
      </c>
      <c r="J401" s="184">
        <f>J347/RES_summary!J$21</f>
        <v>103.36733337764086</v>
      </c>
      <c r="K401" s="184">
        <f>K347/RES_summary!K$21</f>
        <v>97.911540250698678</v>
      </c>
      <c r="L401" s="184">
        <f>L347/RES_summary!L$21</f>
        <v>100.9355144383271</v>
      </c>
      <c r="M401" s="184">
        <f>M347/RES_summary!M$21</f>
        <v>87.618591926216126</v>
      </c>
      <c r="N401" s="184">
        <f>N347/RES_summary!N$21</f>
        <v>80.724995033109792</v>
      </c>
      <c r="O401" s="184">
        <f>O347/RES_summary!O$21</f>
        <v>77.599131166482977</v>
      </c>
      <c r="P401" s="184">
        <f>P347/RES_summary!P$21</f>
        <v>67.742544554821691</v>
      </c>
      <c r="Q401" s="184">
        <f>Q347/RES_summary!Q$21</f>
        <v>67.116648493077676</v>
      </c>
    </row>
    <row r="402" spans="1:17" ht="12" customHeight="1" x14ac:dyDescent="0.25">
      <c r="A402" s="158" t="s">
        <v>65</v>
      </c>
      <c r="B402" s="157"/>
      <c r="C402" s="178">
        <f>C348/RES_summary!C$21</f>
        <v>119.36677368257024</v>
      </c>
      <c r="D402" s="178">
        <f>D348/RES_summary!D$21</f>
        <v>106.86864240237315</v>
      </c>
      <c r="E402" s="178">
        <f>E348/RES_summary!E$21</f>
        <v>106.08974779319702</v>
      </c>
      <c r="F402" s="178">
        <f>F348/RES_summary!F$21</f>
        <v>97.169689623300044</v>
      </c>
      <c r="G402" s="178">
        <f>G348/RES_summary!G$21</f>
        <v>87.895027277205429</v>
      </c>
      <c r="H402" s="178">
        <f>H348/RES_summary!H$21</f>
        <v>83.179095022326607</v>
      </c>
      <c r="I402" s="178">
        <f>I348/RES_summary!I$21</f>
        <v>71.434303541599959</v>
      </c>
      <c r="J402" s="178">
        <f>J348/RES_summary!J$21</f>
        <v>65.6004447055996</v>
      </c>
      <c r="K402" s="178">
        <f>K348/RES_summary!K$21</f>
        <v>60.770561952300476</v>
      </c>
      <c r="L402" s="178">
        <f>L348/RES_summary!L$21</f>
        <v>63.983590345511281</v>
      </c>
      <c r="M402" s="178">
        <f>M348/RES_summary!M$21</f>
        <v>51.140571731071191</v>
      </c>
      <c r="N402" s="178">
        <f>N348/RES_summary!N$21</f>
        <v>45.547535745724424</v>
      </c>
      <c r="O402" s="178">
        <f>O348/RES_summary!O$21</f>
        <v>42.924327592626007</v>
      </c>
      <c r="P402" s="178">
        <f>P348/RES_summary!P$21</f>
        <v>34.25319372531191</v>
      </c>
      <c r="Q402" s="178">
        <f>Q348/RES_summary!Q$21</f>
        <v>33.5903544573559</v>
      </c>
    </row>
    <row r="403" spans="1:17" ht="12" customHeight="1" x14ac:dyDescent="0.25">
      <c r="A403" s="23" t="s">
        <v>60</v>
      </c>
      <c r="B403" s="156"/>
      <c r="C403" s="177">
        <f>C349/RES_summary!C$21</f>
        <v>119.36677368257024</v>
      </c>
      <c r="D403" s="177">
        <f>D349/RES_summary!D$21</f>
        <v>106.86864240237315</v>
      </c>
      <c r="E403" s="177">
        <f>E349/RES_summary!E$21</f>
        <v>106.08974779319702</v>
      </c>
      <c r="F403" s="177">
        <f>F349/RES_summary!F$21</f>
        <v>97.169689623300044</v>
      </c>
      <c r="G403" s="177">
        <f>G349/RES_summary!G$21</f>
        <v>87.895027277205429</v>
      </c>
      <c r="H403" s="177">
        <f>H349/RES_summary!H$21</f>
        <v>83.179095022326607</v>
      </c>
      <c r="I403" s="177">
        <f>I349/RES_summary!I$21</f>
        <v>71.434303541599959</v>
      </c>
      <c r="J403" s="177">
        <f>J349/RES_summary!J$21</f>
        <v>65.6004447055996</v>
      </c>
      <c r="K403" s="177">
        <f>K349/RES_summary!K$21</f>
        <v>60.770561952300476</v>
      </c>
      <c r="L403" s="177">
        <f>L349/RES_summary!L$21</f>
        <v>63.983590345511281</v>
      </c>
      <c r="M403" s="177">
        <f>M349/RES_summary!M$21</f>
        <v>51.140571731071191</v>
      </c>
      <c r="N403" s="177">
        <f>N349/RES_summary!N$21</f>
        <v>45.547535745724424</v>
      </c>
      <c r="O403" s="177">
        <f>O349/RES_summary!O$21</f>
        <v>42.924327592626007</v>
      </c>
      <c r="P403" s="177">
        <f>P349/RES_summary!P$21</f>
        <v>34.25319372531191</v>
      </c>
      <c r="Q403" s="177">
        <f>Q349/RES_summary!Q$21</f>
        <v>33.5903544573559</v>
      </c>
    </row>
    <row r="404" spans="1:17" ht="12" customHeight="1" x14ac:dyDescent="0.25">
      <c r="A404" s="158" t="s">
        <v>112</v>
      </c>
      <c r="B404" s="157"/>
      <c r="C404" s="178">
        <f>C350/RES_summary!C$21</f>
        <v>3.4572400738916134</v>
      </c>
      <c r="D404" s="178">
        <f>D350/RES_summary!D$21</f>
        <v>3.2644351882133722</v>
      </c>
      <c r="E404" s="178">
        <f>E350/RES_summary!E$21</f>
        <v>3.1238970954357708</v>
      </c>
      <c r="F404" s="178">
        <f>F350/RES_summary!F$21</f>
        <v>2.9391113424019344</v>
      </c>
      <c r="G404" s="178">
        <f>G350/RES_summary!G$21</f>
        <v>2.7880272064790521</v>
      </c>
      <c r="H404" s="178">
        <f>H350/RES_summary!H$21</f>
        <v>2.6618653463118336</v>
      </c>
      <c r="I404" s="178">
        <f>I350/RES_summary!I$21</f>
        <v>2.5042603077837207</v>
      </c>
      <c r="J404" s="178">
        <f>J350/RES_summary!J$21</f>
        <v>2.6867942803135612</v>
      </c>
      <c r="K404" s="178">
        <f>K350/RES_summary!K$21</f>
        <v>2.5416097008730474</v>
      </c>
      <c r="L404" s="178">
        <f>L350/RES_summary!L$21</f>
        <v>2.4872525372556309</v>
      </c>
      <c r="M404" s="178">
        <f>M350/RES_summary!M$21</f>
        <v>2.4911956377271998</v>
      </c>
      <c r="N404" s="178">
        <f>N350/RES_summary!N$21</f>
        <v>2.404237388208045</v>
      </c>
      <c r="O404" s="178">
        <f>O350/RES_summary!O$21</f>
        <v>2.1434585664203536</v>
      </c>
      <c r="P404" s="178">
        <f>P350/RES_summary!P$21</f>
        <v>2.3456332857140145</v>
      </c>
      <c r="Q404" s="178">
        <f>Q350/RES_summary!Q$21</f>
        <v>2.138327491725915</v>
      </c>
    </row>
    <row r="405" spans="1:17" ht="12" customHeight="1" x14ac:dyDescent="0.25">
      <c r="A405" s="23" t="s">
        <v>60</v>
      </c>
      <c r="B405" s="156"/>
      <c r="C405" s="177">
        <f>C351/RES_summary!C$21</f>
        <v>3.4572400738916134</v>
      </c>
      <c r="D405" s="177">
        <f>D351/RES_summary!D$21</f>
        <v>3.2644351882133722</v>
      </c>
      <c r="E405" s="177">
        <f>E351/RES_summary!E$21</f>
        <v>3.1238970954357708</v>
      </c>
      <c r="F405" s="177">
        <f>F351/RES_summary!F$21</f>
        <v>2.9391113424019344</v>
      </c>
      <c r="G405" s="177">
        <f>G351/RES_summary!G$21</f>
        <v>2.7880272064790521</v>
      </c>
      <c r="H405" s="177">
        <f>H351/RES_summary!H$21</f>
        <v>2.6618653463118336</v>
      </c>
      <c r="I405" s="177">
        <f>I351/RES_summary!I$21</f>
        <v>2.5042603077837207</v>
      </c>
      <c r="J405" s="177">
        <f>J351/RES_summary!J$21</f>
        <v>2.6867942803135612</v>
      </c>
      <c r="K405" s="177">
        <f>K351/RES_summary!K$21</f>
        <v>2.5416097008730474</v>
      </c>
      <c r="L405" s="177">
        <f>L351/RES_summary!L$21</f>
        <v>2.4872525372556309</v>
      </c>
      <c r="M405" s="177">
        <f>M351/RES_summary!M$21</f>
        <v>2.4911956377271998</v>
      </c>
      <c r="N405" s="177">
        <f>N351/RES_summary!N$21</f>
        <v>2.404237388208045</v>
      </c>
      <c r="O405" s="177">
        <f>O351/RES_summary!O$21</f>
        <v>2.1434585664203536</v>
      </c>
      <c r="P405" s="177">
        <f>P351/RES_summary!P$21</f>
        <v>2.3456332857140145</v>
      </c>
      <c r="Q405" s="177">
        <f>Q351/RES_summary!Q$21</f>
        <v>2.138327491725915</v>
      </c>
    </row>
    <row r="406" spans="1:17" ht="12" customHeight="1" x14ac:dyDescent="0.25">
      <c r="A406" s="158" t="s">
        <v>63</v>
      </c>
      <c r="B406" s="157"/>
      <c r="C406" s="178">
        <f>C352/RES_summary!C$21</f>
        <v>23.790852657961647</v>
      </c>
      <c r="D406" s="178">
        <f>D352/RES_summary!D$21</f>
        <v>25.149421956250684</v>
      </c>
      <c r="E406" s="178">
        <f>E352/RES_summary!E$21</f>
        <v>26.096219799049337</v>
      </c>
      <c r="F406" s="178">
        <f>F352/RES_summary!F$21</f>
        <v>26.492624629137548</v>
      </c>
      <c r="G406" s="178">
        <f>G352/RES_summary!G$21</f>
        <v>26.013067973772451</v>
      </c>
      <c r="H406" s="178">
        <f>H352/RES_summary!H$21</f>
        <v>25.913825393586119</v>
      </c>
      <c r="I406" s="178">
        <f>I352/RES_summary!I$21</f>
        <v>24.21840708671936</v>
      </c>
      <c r="J406" s="178">
        <f>J352/RES_summary!J$21</f>
        <v>23.800091822970057</v>
      </c>
      <c r="K406" s="178">
        <f>K352/RES_summary!K$21</f>
        <v>23.589319925156445</v>
      </c>
      <c r="L406" s="178">
        <f>L352/RES_summary!L$21</f>
        <v>23.421842478943297</v>
      </c>
      <c r="M406" s="178">
        <f>M352/RES_summary!M$21</f>
        <v>23.45400729508242</v>
      </c>
      <c r="N406" s="178">
        <f>N352/RES_summary!N$21</f>
        <v>22.71548642811636</v>
      </c>
      <c r="O406" s="178">
        <f>O352/RES_summary!O$21</f>
        <v>22.301168825671322</v>
      </c>
      <c r="P406" s="178">
        <f>P352/RES_summary!P$21</f>
        <v>21.379227398163682</v>
      </c>
      <c r="Q406" s="178">
        <f>Q352/RES_summary!Q$21</f>
        <v>21.603013182593465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23.790852657961647</v>
      </c>
      <c r="D411" s="180">
        <f>D357/RES_summary!D$21</f>
        <v>25.149421956250684</v>
      </c>
      <c r="E411" s="180">
        <f>E357/RES_summary!E$21</f>
        <v>26.302937284914833</v>
      </c>
      <c r="F411" s="180">
        <f>F357/RES_summary!F$21</f>
        <v>26.619367378806608</v>
      </c>
      <c r="G411" s="180">
        <f>G357/RES_summary!G$21</f>
        <v>26.203500466907069</v>
      </c>
      <c r="H411" s="180">
        <f>H357/RES_summary!H$21</f>
        <v>26.228366434519678</v>
      </c>
      <c r="I411" s="180">
        <f>I357/RES_summary!I$21</f>
        <v>24.576999589054829</v>
      </c>
      <c r="J411" s="180">
        <f>J357/RES_summary!J$21</f>
        <v>24.297493959351769</v>
      </c>
      <c r="K411" s="180">
        <f>K357/RES_summary!K$21</f>
        <v>24.415093920144304</v>
      </c>
      <c r="L411" s="180">
        <f>L357/RES_summary!L$21</f>
        <v>24.701071043860964</v>
      </c>
      <c r="M411" s="180">
        <f>M357/RES_summary!M$21</f>
        <v>24.564669522310915</v>
      </c>
      <c r="N411" s="180">
        <f>N357/RES_summary!N$21</f>
        <v>23.363530465702425</v>
      </c>
      <c r="O411" s="180">
        <f>O357/RES_summary!O$21</f>
        <v>23.099233450783576</v>
      </c>
      <c r="P411" s="180">
        <f>P357/RES_summary!P$21</f>
        <v>22.138021586879788</v>
      </c>
      <c r="Q411" s="180">
        <f>Q357/RES_summary!Q$21</f>
        <v>22.35715886297951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23.701266761763438</v>
      </c>
      <c r="F412" s="179">
        <f>F358/RES_summary!F$21</f>
        <v>23.613457000419494</v>
      </c>
      <c r="G412" s="179">
        <f>G358/RES_summary!G$21</f>
        <v>23.074025450337778</v>
      </c>
      <c r="H412" s="179">
        <f>H358/RES_summary!H$21</f>
        <v>22.823015232669206</v>
      </c>
      <c r="I412" s="179">
        <f>I358/RES_summary!I$21</f>
        <v>21.473978412258948</v>
      </c>
      <c r="J412" s="179">
        <f>J358/RES_summary!J$21</f>
        <v>21.354260051975913</v>
      </c>
      <c r="K412" s="179">
        <f>K358/RES_summary!K$21</f>
        <v>21.387789550905719</v>
      </c>
      <c r="L412" s="179">
        <f>L358/RES_summary!L$21</f>
        <v>21.611077838278163</v>
      </c>
      <c r="M412" s="179">
        <f>M358/RES_summary!M$21</f>
        <v>21.24915154234311</v>
      </c>
      <c r="N412" s="179">
        <f>N358/RES_summary!N$21</f>
        <v>20.255164529628402</v>
      </c>
      <c r="O412" s="179">
        <f>O358/RES_summary!O$21</f>
        <v>19.959605922753067</v>
      </c>
      <c r="P412" s="179">
        <f>P358/RES_summary!P$21</f>
        <v>19.169792283692427</v>
      </c>
      <c r="Q412" s="179">
        <f>Q358/RES_summary!Q$21</f>
        <v>19.257239666010776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18.180484179392231</v>
      </c>
      <c r="F413" s="177">
        <f>F359/RES_summary!F$21</f>
        <v>18.172650996307123</v>
      </c>
      <c r="G413" s="177">
        <f>G359/RES_summary!G$21</f>
        <v>17.707461860110101</v>
      </c>
      <c r="H413" s="177">
        <f>H359/RES_summary!H$21</f>
        <v>17.640955686549457</v>
      </c>
      <c r="I413" s="177">
        <f>I359/RES_summary!I$21</f>
        <v>16.415977979567458</v>
      </c>
      <c r="J413" s="177">
        <f>J359/RES_summary!J$21</f>
        <v>16.185857780179525</v>
      </c>
      <c r="K413" s="177">
        <f>K359/RES_summary!K$21</f>
        <v>16.22633523329548</v>
      </c>
      <c r="L413" s="177">
        <f>L359/RES_summary!L$21</f>
        <v>16.38932623731181</v>
      </c>
      <c r="M413" s="177">
        <f>M359/RES_summary!M$21</f>
        <v>16.269037521702476</v>
      </c>
      <c r="N413" s="177">
        <f>N359/RES_summary!N$21</f>
        <v>15.408627498087665</v>
      </c>
      <c r="O413" s="177">
        <f>O359/RES_summary!O$21</f>
        <v>15.176559582032297</v>
      </c>
      <c r="P413" s="177">
        <f>P359/RES_summary!P$21</f>
        <v>14.48345778249241</v>
      </c>
      <c r="Q413" s="177">
        <f>Q359/RES_summary!Q$21</f>
        <v>14.608033563836361</v>
      </c>
    </row>
    <row r="414" spans="1:17" ht="12" customHeight="1" x14ac:dyDescent="0.25">
      <c r="A414" s="148" t="s">
        <v>59</v>
      </c>
      <c r="B414" s="156"/>
      <c r="C414" s="177">
        <f>C360/RES_summary!C$21</f>
        <v>0</v>
      </c>
      <c r="D414" s="177">
        <f>D360/RES_summary!D$21</f>
        <v>0</v>
      </c>
      <c r="E414" s="177">
        <f>E360/RES_summary!E$21</f>
        <v>5.5207825823712051</v>
      </c>
      <c r="F414" s="177">
        <f>F360/RES_summary!F$21</f>
        <v>5.4408060041123676</v>
      </c>
      <c r="G414" s="177">
        <f>G360/RES_summary!G$21</f>
        <v>5.3665635902276758</v>
      </c>
      <c r="H414" s="177">
        <f>H360/RES_summary!H$21</f>
        <v>5.1820595461197536</v>
      </c>
      <c r="I414" s="177">
        <f>I360/RES_summary!I$21</f>
        <v>5.0580004326914896</v>
      </c>
      <c r="J414" s="177">
        <f>J360/RES_summary!J$21</f>
        <v>5.1684022717963911</v>
      </c>
      <c r="K414" s="177">
        <f>K360/RES_summary!K$21</f>
        <v>5.1614543176102385</v>
      </c>
      <c r="L414" s="177">
        <f>L360/RES_summary!L$21</f>
        <v>5.2217516009663516</v>
      </c>
      <c r="M414" s="177">
        <f>M360/RES_summary!M$21</f>
        <v>4.9801140206406282</v>
      </c>
      <c r="N414" s="177">
        <f>N360/RES_summary!N$21</f>
        <v>4.8465370315407377</v>
      </c>
      <c r="O414" s="177">
        <f>O360/RES_summary!O$21</f>
        <v>4.7830463407207686</v>
      </c>
      <c r="P414" s="177">
        <f>P360/RES_summary!P$21</f>
        <v>4.6863345012000108</v>
      </c>
      <c r="Q414" s="177">
        <f>Q360/RES_summary!Q$21</f>
        <v>4.6492061021744178</v>
      </c>
    </row>
    <row r="415" spans="1:17" ht="12" customHeight="1" x14ac:dyDescent="0.25">
      <c r="A415" s="158" t="s">
        <v>62</v>
      </c>
      <c r="B415" s="157"/>
      <c r="C415" s="178">
        <f>C361/RES_summary!C$21</f>
        <v>11.368053798403892</v>
      </c>
      <c r="D415" s="178">
        <f>D361/RES_summary!D$21</f>
        <v>11.843413286007335</v>
      </c>
      <c r="E415" s="178">
        <f>E361/RES_summary!E$21</f>
        <v>11.913349000888129</v>
      </c>
      <c r="F415" s="178">
        <f>F361/RES_summary!F$21</f>
        <v>11.64944936628342</v>
      </c>
      <c r="G415" s="178">
        <f>G361/RES_summary!G$21</f>
        <v>11.63590414949555</v>
      </c>
      <c r="H415" s="178">
        <f>H361/RES_summary!H$21</f>
        <v>11.394318845857105</v>
      </c>
      <c r="I415" s="178">
        <f>I361/RES_summary!I$21</f>
        <v>11.318293014552706</v>
      </c>
      <c r="J415" s="178">
        <f>J361/RES_summary!J$21</f>
        <v>11.28000256875764</v>
      </c>
      <c r="K415" s="178">
        <f>K361/RES_summary!K$21</f>
        <v>11.010048672368715</v>
      </c>
      <c r="L415" s="178">
        <f>L361/RES_summary!L$21</f>
        <v>11.042829076616892</v>
      </c>
      <c r="M415" s="178">
        <f>M361/RES_summary!M$21</f>
        <v>10.532817262335309</v>
      </c>
      <c r="N415" s="178">
        <f>N361/RES_summary!N$21</f>
        <v>10.057735471060957</v>
      </c>
      <c r="O415" s="178">
        <f>O361/RES_summary!O$21</f>
        <v>10.230176181765295</v>
      </c>
      <c r="P415" s="178">
        <f>P361/RES_summary!P$21</f>
        <v>9.7644901456320881</v>
      </c>
      <c r="Q415" s="178">
        <f>Q361/RES_summary!Q$21</f>
        <v>9.7849533614023976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11.368053798403892</v>
      </c>
      <c r="D417" s="176">
        <f>D363/RES_summary!D$21</f>
        <v>11.843413286007335</v>
      </c>
      <c r="E417" s="176">
        <f>E363/RES_summary!E$21</f>
        <v>11.913349000888129</v>
      </c>
      <c r="F417" s="176">
        <f>F363/RES_summary!F$21</f>
        <v>11.64944936628342</v>
      </c>
      <c r="G417" s="176">
        <f>G363/RES_summary!G$21</f>
        <v>11.63590414949555</v>
      </c>
      <c r="H417" s="176">
        <f>H363/RES_summary!H$21</f>
        <v>11.394318845857105</v>
      </c>
      <c r="I417" s="176">
        <f>I363/RES_summary!I$21</f>
        <v>11.318293014552706</v>
      </c>
      <c r="J417" s="176">
        <f>J363/RES_summary!J$21</f>
        <v>11.28000256875764</v>
      </c>
      <c r="K417" s="176">
        <f>K363/RES_summary!K$21</f>
        <v>11.010048672368715</v>
      </c>
      <c r="L417" s="176">
        <f>L363/RES_summary!L$21</f>
        <v>11.042829076616892</v>
      </c>
      <c r="M417" s="176">
        <f>M363/RES_summary!M$21</f>
        <v>10.532817262335309</v>
      </c>
      <c r="N417" s="176">
        <f>N363/RES_summary!N$21</f>
        <v>10.057735471060957</v>
      </c>
      <c r="O417" s="176">
        <f>O363/RES_summary!O$21</f>
        <v>10.230176181765295</v>
      </c>
      <c r="P417" s="176">
        <f>P363/RES_summary!P$21</f>
        <v>9.7644901456320881</v>
      </c>
      <c r="Q417" s="176">
        <f>Q363/RES_summary!Q$21</f>
        <v>9.7849533614023976</v>
      </c>
    </row>
    <row r="419" spans="1:17" ht="12" customHeight="1" x14ac:dyDescent="0.25">
      <c r="A419" s="152" t="s">
        <v>185</v>
      </c>
      <c r="B419" s="168"/>
      <c r="C419" s="184">
        <f>C365/RES_summary!C$21</f>
        <v>168.69795830951685</v>
      </c>
      <c r="D419" s="184">
        <f>D365/RES_summary!D$21</f>
        <v>160.72694851208919</v>
      </c>
      <c r="E419" s="184">
        <f>E365/RES_summary!E$21</f>
        <v>165.93717210663416</v>
      </c>
      <c r="F419" s="184">
        <f>F365/RES_summary!F$21</f>
        <v>162.06530273495036</v>
      </c>
      <c r="G419" s="184">
        <f>G365/RES_summary!G$21</f>
        <v>156.87486133770585</v>
      </c>
      <c r="H419" s="184">
        <f>H365/RES_summary!H$21</f>
        <v>158.07699543095515</v>
      </c>
      <c r="I419" s="184">
        <f>I365/RES_summary!I$21</f>
        <v>147.743058363964</v>
      </c>
      <c r="J419" s="184">
        <f>J365/RES_summary!J$21</f>
        <v>147.20331207176136</v>
      </c>
      <c r="K419" s="184">
        <f>K365/RES_summary!K$21</f>
        <v>146.61069384598915</v>
      </c>
      <c r="L419" s="184">
        <f>L365/RES_summary!L$21</f>
        <v>160.78642387823481</v>
      </c>
      <c r="M419" s="184">
        <f>M365/RES_summary!M$21</f>
        <v>146.75854695344597</v>
      </c>
      <c r="N419" s="184">
        <f>N365/RES_summary!N$21</f>
        <v>146.6720903631994</v>
      </c>
      <c r="O419" s="184">
        <f>O365/RES_summary!O$21</f>
        <v>146.39278919491937</v>
      </c>
      <c r="P419" s="184">
        <f>P365/RES_summary!P$21</f>
        <v>129.09705999745114</v>
      </c>
      <c r="Q419" s="184">
        <f>Q365/RES_summary!Q$21</f>
        <v>131.82441108654459</v>
      </c>
    </row>
    <row r="420" spans="1:17" ht="12" customHeight="1" x14ac:dyDescent="0.25">
      <c r="A420" s="158" t="s">
        <v>65</v>
      </c>
      <c r="B420" s="157"/>
      <c r="C420" s="178">
        <f>C366/RES_summary!C$21</f>
        <v>136.55669977203354</v>
      </c>
      <c r="D420" s="178">
        <f>D366/RES_summary!D$21</f>
        <v>127.22729072573529</v>
      </c>
      <c r="E420" s="178">
        <f>E366/RES_summary!E$21</f>
        <v>131.48883044449312</v>
      </c>
      <c r="F420" s="178">
        <f>F366/RES_summary!F$21</f>
        <v>127.59179198606219</v>
      </c>
      <c r="G420" s="178">
        <f>G366/RES_summary!G$21</f>
        <v>122.64759753824401</v>
      </c>
      <c r="H420" s="178">
        <f>H366/RES_summary!H$21</f>
        <v>123.93812057709209</v>
      </c>
      <c r="I420" s="178">
        <f>I366/RES_summary!I$21</f>
        <v>114.76437807636117</v>
      </c>
      <c r="J420" s="178">
        <f>J366/RES_summary!J$21</f>
        <v>113.76665891384107</v>
      </c>
      <c r="K420" s="178">
        <f>K366/RES_summary!K$21</f>
        <v>113.22962612384212</v>
      </c>
      <c r="L420" s="178">
        <f>L366/RES_summary!L$21</f>
        <v>126.89294383347585</v>
      </c>
      <c r="M420" s="178">
        <f>M366/RES_summary!M$21</f>
        <v>112.94784096824766</v>
      </c>
      <c r="N420" s="178">
        <f>N366/RES_summary!N$21</f>
        <v>113.94694921861671</v>
      </c>
      <c r="O420" s="178">
        <f>O366/RES_summary!O$21</f>
        <v>114.34899478236431</v>
      </c>
      <c r="P420" s="178">
        <f>P366/RES_summary!P$21</f>
        <v>97.361884028935847</v>
      </c>
      <c r="Q420" s="178">
        <f>Q366/RES_summary!Q$21</f>
        <v>100.51015860979605</v>
      </c>
    </row>
    <row r="421" spans="1:17" ht="12" customHeight="1" x14ac:dyDescent="0.25">
      <c r="A421" s="23" t="s">
        <v>60</v>
      </c>
      <c r="B421" s="156"/>
      <c r="C421" s="177">
        <f>C367/RES_summary!C$21</f>
        <v>136.55669977203354</v>
      </c>
      <c r="D421" s="177">
        <f>D367/RES_summary!D$21</f>
        <v>127.22729072573529</v>
      </c>
      <c r="E421" s="177">
        <f>E367/RES_summary!E$21</f>
        <v>131.48883044449312</v>
      </c>
      <c r="F421" s="177">
        <f>F367/RES_summary!F$21</f>
        <v>127.59179198606219</v>
      </c>
      <c r="G421" s="177">
        <f>G367/RES_summary!G$21</f>
        <v>122.64759753824401</v>
      </c>
      <c r="H421" s="177">
        <f>H367/RES_summary!H$21</f>
        <v>123.93812057709209</v>
      </c>
      <c r="I421" s="177">
        <f>I367/RES_summary!I$21</f>
        <v>114.76437807636117</v>
      </c>
      <c r="J421" s="177">
        <f>J367/RES_summary!J$21</f>
        <v>113.76665891384107</v>
      </c>
      <c r="K421" s="177">
        <f>K367/RES_summary!K$21</f>
        <v>113.22962612384212</v>
      </c>
      <c r="L421" s="177">
        <f>L367/RES_summary!L$21</f>
        <v>126.89294383347585</v>
      </c>
      <c r="M421" s="177">
        <f>M367/RES_summary!M$21</f>
        <v>112.94784096824766</v>
      </c>
      <c r="N421" s="177">
        <f>N367/RES_summary!N$21</f>
        <v>113.94694921861671</v>
      </c>
      <c r="O421" s="177">
        <f>O367/RES_summary!O$21</f>
        <v>114.34899478236431</v>
      </c>
      <c r="P421" s="177">
        <f>P367/RES_summary!P$21</f>
        <v>97.361884028935847</v>
      </c>
      <c r="Q421" s="177">
        <f>Q367/RES_summary!Q$21</f>
        <v>100.51015860979605</v>
      </c>
    </row>
    <row r="422" spans="1:17" ht="12" customHeight="1" x14ac:dyDescent="0.25">
      <c r="A422" s="158" t="s">
        <v>112</v>
      </c>
      <c r="B422" s="157"/>
      <c r="C422" s="178">
        <f>C368/RES_summary!C$21</f>
        <v>6.2046198722982204</v>
      </c>
      <c r="D422" s="178">
        <f>D368/RES_summary!D$21</f>
        <v>6.0394329393390755</v>
      </c>
      <c r="E422" s="178">
        <f>E368/RES_summary!E$21</f>
        <v>5.9963332065144268</v>
      </c>
      <c r="F422" s="178">
        <f>F368/RES_summary!F$21</f>
        <v>5.8702603854945048</v>
      </c>
      <c r="G422" s="178">
        <f>G368/RES_summary!G$21</f>
        <v>5.8263846732688931</v>
      </c>
      <c r="H422" s="178">
        <f>H368/RES_summary!H$21</f>
        <v>5.8593191021029787</v>
      </c>
      <c r="I422" s="178">
        <f>I368/RES_summary!I$21</f>
        <v>5.8466315518743475</v>
      </c>
      <c r="J422" s="178">
        <f>J368/RES_summary!J$21</f>
        <v>6.4145185260258133</v>
      </c>
      <c r="K422" s="178">
        <f>K368/RES_summary!K$21</f>
        <v>6.5337212901196482</v>
      </c>
      <c r="L422" s="178">
        <f>L368/RES_summary!L$21</f>
        <v>6.8877640235988231</v>
      </c>
      <c r="M422" s="178">
        <f>M368/RES_summary!M$21</f>
        <v>7.2930702655764481</v>
      </c>
      <c r="N422" s="178">
        <f>N368/RES_summary!N$21</f>
        <v>7.2928252052732114</v>
      </c>
      <c r="O422" s="178">
        <f>O368/RES_summary!O$21</f>
        <v>6.6833514202889042</v>
      </c>
      <c r="P422" s="178">
        <f>P368/RES_summary!P$21</f>
        <v>7.4154972734375537</v>
      </c>
      <c r="Q422" s="178">
        <f>Q368/RES_summary!Q$21</f>
        <v>6.8041142452240679</v>
      </c>
    </row>
    <row r="423" spans="1:17" ht="12" customHeight="1" x14ac:dyDescent="0.25">
      <c r="A423" s="23" t="s">
        <v>60</v>
      </c>
      <c r="B423" s="156"/>
      <c r="C423" s="177">
        <f>C369/RES_summary!C$21</f>
        <v>6.2046198722982204</v>
      </c>
      <c r="D423" s="177">
        <f>D369/RES_summary!D$21</f>
        <v>6.0394329393390755</v>
      </c>
      <c r="E423" s="177">
        <f>E369/RES_summary!E$21</f>
        <v>5.9963332065144268</v>
      </c>
      <c r="F423" s="177">
        <f>F369/RES_summary!F$21</f>
        <v>5.8702603854945048</v>
      </c>
      <c r="G423" s="177">
        <f>G369/RES_summary!G$21</f>
        <v>5.8263846732688931</v>
      </c>
      <c r="H423" s="177">
        <f>H369/RES_summary!H$21</f>
        <v>5.8593191021029787</v>
      </c>
      <c r="I423" s="177">
        <f>I369/RES_summary!I$21</f>
        <v>5.8466315518743475</v>
      </c>
      <c r="J423" s="177">
        <f>J369/RES_summary!J$21</f>
        <v>6.4145185260258133</v>
      </c>
      <c r="K423" s="177">
        <f>K369/RES_summary!K$21</f>
        <v>6.5337212901196482</v>
      </c>
      <c r="L423" s="177">
        <f>L369/RES_summary!L$21</f>
        <v>6.8877640235988231</v>
      </c>
      <c r="M423" s="177">
        <f>M369/RES_summary!M$21</f>
        <v>7.2930702655764481</v>
      </c>
      <c r="N423" s="177">
        <f>N369/RES_summary!N$21</f>
        <v>7.2928252052732114</v>
      </c>
      <c r="O423" s="177">
        <f>O369/RES_summary!O$21</f>
        <v>6.6833514202889042</v>
      </c>
      <c r="P423" s="177">
        <f>P369/RES_summary!P$21</f>
        <v>7.4154972734375537</v>
      </c>
      <c r="Q423" s="177">
        <f>Q369/RES_summary!Q$21</f>
        <v>6.8041142452240679</v>
      </c>
    </row>
    <row r="424" spans="1:17" ht="12" customHeight="1" x14ac:dyDescent="0.25">
      <c r="A424" s="158" t="s">
        <v>63</v>
      </c>
      <c r="B424" s="157"/>
      <c r="C424" s="178">
        <f>C370/RES_summary!C$21</f>
        <v>16.6587910669748</v>
      </c>
      <c r="D424" s="178">
        <f>D370/RES_summary!D$21</f>
        <v>17.760965471056611</v>
      </c>
      <c r="E424" s="178">
        <f>E370/RES_summary!E$21</f>
        <v>18.663842424058945</v>
      </c>
      <c r="F424" s="178">
        <f>F370/RES_summary!F$21</f>
        <v>19.001262559201283</v>
      </c>
      <c r="G424" s="178">
        <f>G370/RES_summary!G$21</f>
        <v>18.782616194891773</v>
      </c>
      <c r="H424" s="178">
        <f>H370/RES_summary!H$21</f>
        <v>18.835081595733751</v>
      </c>
      <c r="I424" s="178">
        <f>I370/RES_summary!I$21</f>
        <v>17.725558519680348</v>
      </c>
      <c r="J424" s="178">
        <f>J370/RES_summary!J$21</f>
        <v>17.613136361503209</v>
      </c>
      <c r="K424" s="178">
        <f>K370/RES_summary!K$21</f>
        <v>17.65203479034184</v>
      </c>
      <c r="L424" s="178">
        <f>L370/RES_summary!L$21</f>
        <v>17.766236267770378</v>
      </c>
      <c r="M424" s="178">
        <f>M370/RES_summary!M$21</f>
        <v>17.693801764577618</v>
      </c>
      <c r="N424" s="178">
        <f>N370/RES_summary!N$21</f>
        <v>16.999463279101558</v>
      </c>
      <c r="O424" s="178">
        <f>O370/RES_summary!O$21</f>
        <v>16.773369023183374</v>
      </c>
      <c r="P424" s="178">
        <f>P370/RES_summary!P$21</f>
        <v>16.115804307727522</v>
      </c>
      <c r="Q424" s="178">
        <f>Q370/RES_summary!Q$21</f>
        <v>16.28038472937828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16.6587910669748</v>
      </c>
      <c r="D429" s="180">
        <f>D375/RES_summary!D$21</f>
        <v>17.760965471056611</v>
      </c>
      <c r="E429" s="180">
        <f>E375/RES_summary!E$21</f>
        <v>18.696605604016799</v>
      </c>
      <c r="F429" s="180">
        <f>F375/RES_summary!F$21</f>
        <v>19.033716647761519</v>
      </c>
      <c r="G429" s="180">
        <f>G375/RES_summary!G$21</f>
        <v>18.836274375632069</v>
      </c>
      <c r="H429" s="180">
        <f>H375/RES_summary!H$21</f>
        <v>18.943902030319364</v>
      </c>
      <c r="I429" s="180">
        <f>I375/RES_summary!I$21</f>
        <v>17.837126055757238</v>
      </c>
      <c r="J429" s="180">
        <f>J375/RES_summary!J$21</f>
        <v>17.755908281481346</v>
      </c>
      <c r="K429" s="180">
        <f>K375/RES_summary!K$21</f>
        <v>17.901866769473106</v>
      </c>
      <c r="L429" s="180">
        <f>L375/RES_summary!L$21</f>
        <v>18.151618993191477</v>
      </c>
      <c r="M429" s="180">
        <f>M375/RES_summary!M$21</f>
        <v>18.086144402066964</v>
      </c>
      <c r="N429" s="180">
        <f>N375/RES_summary!N$21</f>
        <v>17.212647799897375</v>
      </c>
      <c r="O429" s="180">
        <f>O375/RES_summary!O$21</f>
        <v>17.040426256677524</v>
      </c>
      <c r="P429" s="180">
        <f>P375/RES_summary!P$21</f>
        <v>16.352804235019452</v>
      </c>
      <c r="Q429" s="180">
        <f>Q375/RES_summary!Q$21</f>
        <v>16.536666316518247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18.284260227503665</v>
      </c>
      <c r="F430" s="179">
        <f>F376/RES_summary!F$21</f>
        <v>18.26401517072205</v>
      </c>
      <c r="G430" s="179">
        <f>G376/RES_summary!G$21</f>
        <v>17.954481918382626</v>
      </c>
      <c r="H430" s="179">
        <f>H376/RES_summary!H$21</f>
        <v>17.765767067065735</v>
      </c>
      <c r="I430" s="179">
        <f>I376/RES_summary!I$21</f>
        <v>16.871694751882217</v>
      </c>
      <c r="J430" s="179">
        <f>J376/RES_summary!J$21</f>
        <v>16.911096558400338</v>
      </c>
      <c r="K430" s="179">
        <f>K376/RES_summary!K$21</f>
        <v>16.985977619911388</v>
      </c>
      <c r="L430" s="179">
        <f>L376/RES_summary!L$21</f>
        <v>17.220722016874486</v>
      </c>
      <c r="M430" s="179">
        <f>M376/RES_summary!M$21</f>
        <v>16.914934076358904</v>
      </c>
      <c r="N430" s="179">
        <f>N376/RES_summary!N$21</f>
        <v>16.190100775148338</v>
      </c>
      <c r="O430" s="179">
        <f>O376/RES_summary!O$21</f>
        <v>15.989809282243943</v>
      </c>
      <c r="P430" s="179">
        <f>P376/RES_summary!P$21</f>
        <v>15.425714729719646</v>
      </c>
      <c r="Q430" s="179">
        <f>Q376/RES_summary!Q$21</f>
        <v>15.483219704720224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12.763477645132463</v>
      </c>
      <c r="F431" s="177">
        <f>F377/RES_summary!F$21</f>
        <v>12.813061763880635</v>
      </c>
      <c r="G431" s="177">
        <f>G377/RES_summary!G$21</f>
        <v>12.566993476653206</v>
      </c>
      <c r="H431" s="177">
        <f>H377/RES_summary!H$21</f>
        <v>12.569132399095368</v>
      </c>
      <c r="I431" s="177">
        <f>I377/RES_summary!I$21</f>
        <v>11.783381962552907</v>
      </c>
      <c r="J431" s="177">
        <f>J377/RES_summary!J$21</f>
        <v>11.695902816795714</v>
      </c>
      <c r="K431" s="177">
        <f>K377/RES_summary!K$21</f>
        <v>11.781735403684626</v>
      </c>
      <c r="L431" s="177">
        <f>L377/RES_summary!L$21</f>
        <v>11.957256108269304</v>
      </c>
      <c r="M431" s="177">
        <f>M377/RES_summary!M$21</f>
        <v>11.907272315307061</v>
      </c>
      <c r="N431" s="177">
        <f>N377/RES_summary!N$21</f>
        <v>11.324467953770316</v>
      </c>
      <c r="O431" s="177">
        <f>O377/RES_summary!O$21</f>
        <v>11.190449643239532</v>
      </c>
      <c r="P431" s="177">
        <f>P377/RES_summary!P$21</f>
        <v>10.721260819167743</v>
      </c>
      <c r="Q431" s="177">
        <f>Q377/RES_summary!Q$21</f>
        <v>10.827970269350109</v>
      </c>
    </row>
    <row r="432" spans="1:17" ht="12" customHeight="1" x14ac:dyDescent="0.25">
      <c r="A432" s="148" t="s">
        <v>59</v>
      </c>
      <c r="B432" s="156"/>
      <c r="C432" s="177">
        <f>C378/RES_summary!C$21</f>
        <v>0</v>
      </c>
      <c r="D432" s="177">
        <f>D378/RES_summary!D$21</f>
        <v>0</v>
      </c>
      <c r="E432" s="177">
        <f>E378/RES_summary!E$21</f>
        <v>5.5207825823712051</v>
      </c>
      <c r="F432" s="177">
        <f>F378/RES_summary!F$21</f>
        <v>5.4509534068414167</v>
      </c>
      <c r="G432" s="177">
        <f>G378/RES_summary!G$21</f>
        <v>5.3874884417294187</v>
      </c>
      <c r="H432" s="177">
        <f>H378/RES_summary!H$21</f>
        <v>5.1966346679703683</v>
      </c>
      <c r="I432" s="177">
        <f>I378/RES_summary!I$21</f>
        <v>5.0883127893293079</v>
      </c>
      <c r="J432" s="177">
        <f>J378/RES_summary!J$21</f>
        <v>5.2151937416046232</v>
      </c>
      <c r="K432" s="177">
        <f>K378/RES_summary!K$21</f>
        <v>5.2042422162267625</v>
      </c>
      <c r="L432" s="177">
        <f>L378/RES_summary!L$21</f>
        <v>5.2634659086051796</v>
      </c>
      <c r="M432" s="177">
        <f>M378/RES_summary!M$21</f>
        <v>5.0076617610518417</v>
      </c>
      <c r="N432" s="177">
        <f>N378/RES_summary!N$21</f>
        <v>4.8656328213780178</v>
      </c>
      <c r="O432" s="177">
        <f>O378/RES_summary!O$21</f>
        <v>4.7993596390044093</v>
      </c>
      <c r="P432" s="177">
        <f>P378/RES_summary!P$21</f>
        <v>4.7044539105519032</v>
      </c>
      <c r="Q432" s="177">
        <f>Q378/RES_summary!Q$21</f>
        <v>4.655249435370111</v>
      </c>
    </row>
    <row r="433" spans="1:17" ht="12" customHeight="1" x14ac:dyDescent="0.25">
      <c r="A433" s="158" t="s">
        <v>62</v>
      </c>
      <c r="B433" s="157"/>
      <c r="C433" s="178">
        <f>C379/RES_summary!C$21</f>
        <v>9.2778475982103163</v>
      </c>
      <c r="D433" s="178">
        <f>D379/RES_summary!D$21</f>
        <v>9.6992593759581922</v>
      </c>
      <c r="E433" s="178">
        <f>E379/RES_summary!E$21</f>
        <v>9.7881660315676733</v>
      </c>
      <c r="F433" s="178">
        <f>F379/RES_summary!F$21</f>
        <v>9.6019878041923992</v>
      </c>
      <c r="G433" s="178">
        <f>G379/RES_summary!G$21</f>
        <v>9.6182629313011585</v>
      </c>
      <c r="H433" s="178">
        <f>H379/RES_summary!H$21</f>
        <v>9.4444741560262901</v>
      </c>
      <c r="I433" s="178">
        <f>I379/RES_summary!I$21</f>
        <v>9.406490216048141</v>
      </c>
      <c r="J433" s="178">
        <f>J379/RES_summary!J$21</f>
        <v>9.4089982703912813</v>
      </c>
      <c r="K433" s="178">
        <f>K379/RES_summary!K$21</f>
        <v>9.1953116416855067</v>
      </c>
      <c r="L433" s="178">
        <f>L379/RES_summary!L$21</f>
        <v>9.2394797533897339</v>
      </c>
      <c r="M433" s="178">
        <f>M379/RES_summary!M$21</f>
        <v>8.8238339550442397</v>
      </c>
      <c r="N433" s="178">
        <f>N379/RES_summary!N$21</f>
        <v>8.4328526602079261</v>
      </c>
      <c r="O433" s="178">
        <f>O379/RES_summary!O$21</f>
        <v>8.5870739690827893</v>
      </c>
      <c r="P433" s="178">
        <f>P379/RES_summary!P$21</f>
        <v>8.2038743873502131</v>
      </c>
      <c r="Q433" s="178">
        <f>Q379/RES_summary!Q$21</f>
        <v>8.229753502146167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9.2778475982103163</v>
      </c>
      <c r="D435" s="176">
        <f>D381/RES_summary!D$21</f>
        <v>9.6992593759581922</v>
      </c>
      <c r="E435" s="176">
        <f>E381/RES_summary!E$21</f>
        <v>9.7881660315676733</v>
      </c>
      <c r="F435" s="176">
        <f>F381/RES_summary!F$21</f>
        <v>9.6019878041923992</v>
      </c>
      <c r="G435" s="176">
        <f>G381/RES_summary!G$21</f>
        <v>9.6182629313011585</v>
      </c>
      <c r="H435" s="176">
        <f>H381/RES_summary!H$21</f>
        <v>9.4444741560262901</v>
      </c>
      <c r="I435" s="176">
        <f>I381/RES_summary!I$21</f>
        <v>9.406490216048141</v>
      </c>
      <c r="J435" s="176">
        <f>J381/RES_summary!J$21</f>
        <v>9.4089982703912813</v>
      </c>
      <c r="K435" s="176">
        <f>K381/RES_summary!K$21</f>
        <v>9.1953116416855067</v>
      </c>
      <c r="L435" s="176">
        <f>L381/RES_summary!L$21</f>
        <v>9.2394797533897339</v>
      </c>
      <c r="M435" s="176">
        <f>M381/RES_summary!M$21</f>
        <v>8.8238339550442397</v>
      </c>
      <c r="N435" s="176">
        <f>N381/RES_summary!N$21</f>
        <v>8.4328526602079261</v>
      </c>
      <c r="O435" s="176">
        <f>O381/RES_summary!O$21</f>
        <v>8.5870739690827893</v>
      </c>
      <c r="P435" s="176">
        <f>P381/RES_summary!P$21</f>
        <v>8.2038743873502131</v>
      </c>
      <c r="Q435" s="176">
        <f>Q381/RES_summary!Q$21</f>
        <v>8.229753502146167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156"/>
      <c r="C439" s="177">
        <f>C385/RES_summary!C$21</f>
        <v>0</v>
      </c>
      <c r="D439" s="177">
        <f>D385/RES_summary!D$21</f>
        <v>0</v>
      </c>
      <c r="E439" s="177">
        <f>E385/RES_summary!E$21</f>
        <v>0</v>
      </c>
      <c r="F439" s="177">
        <f>F385/RES_summary!F$21</f>
        <v>0</v>
      </c>
      <c r="G439" s="177">
        <f>G385/RES_summary!G$21</f>
        <v>0</v>
      </c>
      <c r="H439" s="177">
        <f>H385/RES_summary!H$21</f>
        <v>0</v>
      </c>
      <c r="I439" s="177">
        <f>I385/RES_summary!I$21</f>
        <v>0</v>
      </c>
      <c r="J439" s="177">
        <f>J385/RES_summary!J$21</f>
        <v>0</v>
      </c>
      <c r="K439" s="177">
        <f>K385/RES_summary!K$21</f>
        <v>0</v>
      </c>
      <c r="L439" s="177">
        <f>L385/RES_summary!L$21</f>
        <v>0</v>
      </c>
      <c r="M439" s="177">
        <f>M385/RES_summary!M$21</f>
        <v>0</v>
      </c>
      <c r="N439" s="177">
        <f>N385/RES_summary!N$21</f>
        <v>0</v>
      </c>
      <c r="O439" s="177">
        <f>O385/RES_summary!O$21</f>
        <v>0</v>
      </c>
      <c r="P439" s="177">
        <f>P385/RES_summary!P$21</f>
        <v>0</v>
      </c>
      <c r="Q439" s="177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48" t="s">
        <v>59</v>
      </c>
      <c r="B450" s="156"/>
      <c r="C450" s="177">
        <f>C396/RES_summary!C$21</f>
        <v>0</v>
      </c>
      <c r="D450" s="177">
        <f>D396/RES_summary!D$21</f>
        <v>0</v>
      </c>
      <c r="E450" s="177">
        <f>E396/RES_summary!E$21</f>
        <v>0</v>
      </c>
      <c r="F450" s="177">
        <f>F396/RES_summary!F$21</f>
        <v>0</v>
      </c>
      <c r="G450" s="177">
        <f>G396/RES_summary!G$21</f>
        <v>0</v>
      </c>
      <c r="H450" s="177">
        <f>H396/RES_summary!H$21</f>
        <v>0</v>
      </c>
      <c r="I450" s="177">
        <f>I396/RES_summary!I$21</f>
        <v>0</v>
      </c>
      <c r="J450" s="177">
        <f>J396/RES_summary!J$21</f>
        <v>0</v>
      </c>
      <c r="K450" s="177">
        <f>K396/RES_summary!K$21</f>
        <v>0</v>
      </c>
      <c r="L450" s="177">
        <f>L396/RES_summary!L$21</f>
        <v>0</v>
      </c>
      <c r="M450" s="177">
        <f>M396/RES_summary!M$21</f>
        <v>0</v>
      </c>
      <c r="N450" s="177">
        <f>N396/RES_summary!N$21</f>
        <v>0</v>
      </c>
      <c r="O450" s="177">
        <f>O396/RES_summary!O$21</f>
        <v>0</v>
      </c>
      <c r="P450" s="177">
        <f>P396/RES_summary!P$21</f>
        <v>0</v>
      </c>
      <c r="Q450" s="177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17" sqref="B17:B19"/>
      <selection pane="topRight" activeCell="B17" sqref="B17:B19"/>
      <selection pane="bottomLeft" activeCell="B17" sqref="B17:B19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RES_hhdet_num!B$161</f>
        <v>307542</v>
      </c>
      <c r="C5" s="151">
        <f>RES_hhdet_num!C$161</f>
        <v>306402</v>
      </c>
      <c r="D5" s="151">
        <f>RES_hhdet_num!D$161</f>
        <v>304546</v>
      </c>
      <c r="E5" s="151">
        <f>RES_hhdet_num!E$161</f>
        <v>301003</v>
      </c>
      <c r="F5" s="151">
        <f>RES_hhdet_num!F$161</f>
        <v>297703</v>
      </c>
      <c r="G5" s="151">
        <f>RES_hhdet_num!G$161</f>
        <v>297629</v>
      </c>
      <c r="H5" s="151">
        <f>RES_hhdet_num!H$161</f>
        <v>296961.00000000006</v>
      </c>
      <c r="I5" s="151">
        <f>RES_hhdet_num!I$161</f>
        <v>284518</v>
      </c>
      <c r="J5" s="151">
        <f>RES_hhdet_num!J$161</f>
        <v>260876.99999999997</v>
      </c>
      <c r="K5" s="151">
        <f>RES_hhdet_num!K$161</f>
        <v>229127.99999999994</v>
      </c>
      <c r="L5" s="151">
        <f>RES_hhdet_num!L$161</f>
        <v>206114.99999999997</v>
      </c>
      <c r="M5" s="151">
        <f>RES_hhdet_num!M$161</f>
        <v>182357.00000000003</v>
      </c>
      <c r="N5" s="151">
        <f>RES_hhdet_num!N$161</f>
        <v>181083</v>
      </c>
      <c r="O5" s="151">
        <f>RES_hhdet_num!O$161</f>
        <v>179226.00000000003</v>
      </c>
      <c r="P5" s="151">
        <f>RES_hhdet_num!P$161</f>
        <v>175777.99999999997</v>
      </c>
      <c r="Q5" s="151">
        <f>RES_hhdet_num!Q$161</f>
        <v>174479.99999999997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RES_hhdet_num!B$163</f>
        <v>307542</v>
      </c>
      <c r="C7" s="67">
        <f>RES_hhdet_num!C$163</f>
        <v>306402</v>
      </c>
      <c r="D7" s="67">
        <f>RES_hhdet_num!D$163</f>
        <v>304546</v>
      </c>
      <c r="E7" s="67">
        <f>RES_hhdet_num!E$163</f>
        <v>301003</v>
      </c>
      <c r="F7" s="67">
        <f>RES_hhdet_num!F$163</f>
        <v>297703</v>
      </c>
      <c r="G7" s="67">
        <f>RES_hhdet_num!G$163</f>
        <v>297629</v>
      </c>
      <c r="H7" s="67">
        <f>RES_hhdet_num!H$163</f>
        <v>296961.00000000006</v>
      </c>
      <c r="I7" s="67">
        <f>RES_hhdet_num!I$163</f>
        <v>284518</v>
      </c>
      <c r="J7" s="67">
        <f>RES_hhdet_num!J$163</f>
        <v>260876.99999999997</v>
      </c>
      <c r="K7" s="67">
        <f>RES_hhdet_num!K$163</f>
        <v>229127.99999999994</v>
      </c>
      <c r="L7" s="67">
        <f>RES_hhdet_num!L$163</f>
        <v>206114.99999999997</v>
      </c>
      <c r="M7" s="67">
        <f>RES_hhdet_num!M$163</f>
        <v>182357.00000000003</v>
      </c>
      <c r="N7" s="67">
        <f>RES_hhdet_num!N$163</f>
        <v>181083</v>
      </c>
      <c r="O7" s="67">
        <f>RES_hhdet_num!O$163</f>
        <v>179226.00000000003</v>
      </c>
      <c r="P7" s="67">
        <f>RES_hhdet_num!P$163</f>
        <v>175777.99999999997</v>
      </c>
      <c r="Q7" s="67">
        <f>RES_hhdet_num!Q$163</f>
        <v>174479.99999999997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RES_hhdet_num!B$165</f>
        <v>84</v>
      </c>
      <c r="C9" s="67">
        <f>RES_hhdet_num!C$165</f>
        <v>195</v>
      </c>
      <c r="D9" s="67">
        <f>RES_hhdet_num!D$165</f>
        <v>241</v>
      </c>
      <c r="E9" s="67">
        <f>RES_hhdet_num!E$165</f>
        <v>525</v>
      </c>
      <c r="F9" s="67">
        <f>RES_hhdet_num!F$165</f>
        <v>721</v>
      </c>
      <c r="G9" s="67">
        <f>RES_hhdet_num!G$165</f>
        <v>960</v>
      </c>
      <c r="H9" s="67">
        <f>RES_hhdet_num!H$165</f>
        <v>1390</v>
      </c>
      <c r="I9" s="67">
        <f>RES_hhdet_num!I$165</f>
        <v>1892</v>
      </c>
      <c r="J9" s="67">
        <f>RES_hhdet_num!J$165</f>
        <v>1905.9999999999998</v>
      </c>
      <c r="K9" s="67">
        <f>RES_hhdet_num!K$165</f>
        <v>1997</v>
      </c>
      <c r="L9" s="67">
        <f>RES_hhdet_num!L$165</f>
        <v>2326</v>
      </c>
      <c r="M9" s="67">
        <f>RES_hhdet_num!M$165</f>
        <v>2658</v>
      </c>
      <c r="N9" s="67">
        <f>RES_hhdet_num!N$165</f>
        <v>3286</v>
      </c>
      <c r="O9" s="67">
        <f>RES_hhdet_num!O$165</f>
        <v>3460</v>
      </c>
      <c r="P9" s="67">
        <f>RES_hhdet_num!P$165</f>
        <v>4379.9999999999991</v>
      </c>
      <c r="Q9" s="67">
        <f>RES_hhdet_num!Q$165</f>
        <v>4434.9999999999991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RES_hhdet_num!B$167</f>
        <v>40461</v>
      </c>
      <c r="C11" s="67">
        <f>RES_hhdet_num!C$167</f>
        <v>42311</v>
      </c>
      <c r="D11" s="67">
        <f>RES_hhdet_num!D$167</f>
        <v>43215</v>
      </c>
      <c r="E11" s="67">
        <f>RES_hhdet_num!E$167</f>
        <v>41051</v>
      </c>
      <c r="F11" s="67">
        <f>RES_hhdet_num!F$167</f>
        <v>40715</v>
      </c>
      <c r="G11" s="67">
        <f>RES_hhdet_num!G$167</f>
        <v>28256</v>
      </c>
      <c r="H11" s="67">
        <f>RES_hhdet_num!H$167</f>
        <v>26640.000000000004</v>
      </c>
      <c r="I11" s="67">
        <f>RES_hhdet_num!I$167</f>
        <v>20387</v>
      </c>
      <c r="J11" s="67">
        <f>RES_hhdet_num!J$167</f>
        <v>6519.9999999999982</v>
      </c>
      <c r="K11" s="67">
        <f>RES_hhdet_num!K$167</f>
        <v>0</v>
      </c>
      <c r="L11" s="67">
        <f>RES_hhdet_num!L$167</f>
        <v>0</v>
      </c>
      <c r="M11" s="67">
        <f>RES_hhdet_num!M$167</f>
        <v>0</v>
      </c>
      <c r="N11" s="67">
        <f>RES_hhdet_num!N$167</f>
        <v>0</v>
      </c>
      <c r="O11" s="67">
        <f>RES_hhdet_num!O$167</f>
        <v>0</v>
      </c>
      <c r="P11" s="67">
        <f>RES_hhdet_num!P$167</f>
        <v>0</v>
      </c>
      <c r="Q11" s="67">
        <f>RES_hhdet_num!Q$167</f>
        <v>0</v>
      </c>
    </row>
    <row r="12" spans="1:17" ht="12" customHeight="1" x14ac:dyDescent="0.25">
      <c r="A12" s="23" t="s">
        <v>143</v>
      </c>
      <c r="B12" s="67">
        <f>RES_hhdet_num!B$168</f>
        <v>0</v>
      </c>
      <c r="C12" s="67">
        <f>RES_hhdet_num!C$168</f>
        <v>0</v>
      </c>
      <c r="D12" s="67">
        <f>RES_hhdet_num!D$168</f>
        <v>0</v>
      </c>
      <c r="E12" s="67">
        <f>RES_hhdet_num!E$168</f>
        <v>391.00000000000068</v>
      </c>
      <c r="F12" s="67">
        <f>RES_hhdet_num!F$168</f>
        <v>443.00000000000017</v>
      </c>
      <c r="G12" s="67">
        <f>RES_hhdet_num!G$168</f>
        <v>369.00000000000006</v>
      </c>
      <c r="H12" s="67">
        <f>RES_hhdet_num!H$168</f>
        <v>447</v>
      </c>
      <c r="I12" s="67">
        <f>RES_hhdet_num!I$168</f>
        <v>414</v>
      </c>
      <c r="J12" s="67">
        <f>RES_hhdet_num!J$168</f>
        <v>160.99999999999997</v>
      </c>
      <c r="K12" s="67">
        <f>RES_hhdet_num!K$168</f>
        <v>0</v>
      </c>
      <c r="L12" s="67">
        <f>RES_hhdet_num!L$168</f>
        <v>0</v>
      </c>
      <c r="M12" s="67">
        <f>RES_hhdet_num!M$168</f>
        <v>0</v>
      </c>
      <c r="N12" s="67">
        <f>RES_hhdet_num!N$168</f>
        <v>0</v>
      </c>
      <c r="O12" s="67">
        <f>RES_hhdet_num!O$168</f>
        <v>0</v>
      </c>
      <c r="P12" s="67">
        <f>RES_hhdet_num!P$168</f>
        <v>0</v>
      </c>
      <c r="Q12" s="67">
        <f>RES_hhdet_num!Q$168</f>
        <v>0</v>
      </c>
    </row>
    <row r="13" spans="1:17" ht="12" customHeight="1" x14ac:dyDescent="0.25">
      <c r="A13" s="23" t="s">
        <v>142</v>
      </c>
      <c r="B13" s="67">
        <f>RES_hhdet_num!B$171</f>
        <v>267081</v>
      </c>
      <c r="C13" s="67">
        <f>RES_hhdet_num!C$171</f>
        <v>264091</v>
      </c>
      <c r="D13" s="67">
        <f>RES_hhdet_num!D$171</f>
        <v>261330.99999999997</v>
      </c>
      <c r="E13" s="67">
        <f>RES_hhdet_num!E$171</f>
        <v>257109</v>
      </c>
      <c r="F13" s="67">
        <f>RES_hhdet_num!F$171</f>
        <v>253786.00000000003</v>
      </c>
      <c r="G13" s="67">
        <f>RES_hhdet_num!G$171</f>
        <v>265537</v>
      </c>
      <c r="H13" s="67">
        <f>RES_hhdet_num!H$171</f>
        <v>265418.00000000006</v>
      </c>
      <c r="I13" s="67">
        <f>RES_hhdet_num!I$171</f>
        <v>258461.99999999997</v>
      </c>
      <c r="J13" s="67">
        <f>RES_hhdet_num!J$171</f>
        <v>248070.99999999997</v>
      </c>
      <c r="K13" s="67">
        <f>RES_hhdet_num!K$171</f>
        <v>221998.99999999994</v>
      </c>
      <c r="L13" s="67">
        <f>RES_hhdet_num!L$171</f>
        <v>197619.99999999997</v>
      </c>
      <c r="M13" s="67">
        <f>RES_hhdet_num!M$171</f>
        <v>173010.00000000003</v>
      </c>
      <c r="N13" s="67">
        <f>RES_hhdet_num!N$171</f>
        <v>169879</v>
      </c>
      <c r="O13" s="67">
        <f>RES_hhdet_num!O$171</f>
        <v>166761.00000000003</v>
      </c>
      <c r="P13" s="67">
        <f>RES_hhdet_num!P$171</f>
        <v>162471.99999999997</v>
      </c>
      <c r="Q13" s="67">
        <f>RES_hhdet_num!Q$171</f>
        <v>160370.99999999997</v>
      </c>
    </row>
    <row r="14" spans="1:17" ht="12" customHeight="1" x14ac:dyDescent="0.25">
      <c r="A14" s="23" t="s">
        <v>141</v>
      </c>
      <c r="B14" s="67">
        <f>RES_hhdet_num!B$172</f>
        <v>0</v>
      </c>
      <c r="C14" s="67">
        <f>RES_hhdet_num!C$172</f>
        <v>0</v>
      </c>
      <c r="D14" s="67">
        <f>RES_hhdet_num!D$172</f>
        <v>0</v>
      </c>
      <c r="E14" s="67">
        <f>RES_hhdet_num!E$172</f>
        <v>2452</v>
      </c>
      <c r="F14" s="67">
        <f>RES_hhdet_num!F$172</f>
        <v>2759</v>
      </c>
      <c r="G14" s="67">
        <f>RES_hhdet_num!G$172</f>
        <v>3467</v>
      </c>
      <c r="H14" s="67">
        <f>RES_hhdet_num!H$172</f>
        <v>4456</v>
      </c>
      <c r="I14" s="67">
        <f>RES_hhdet_num!I$172</f>
        <v>5255</v>
      </c>
      <c r="J14" s="67">
        <f>RES_hhdet_num!J$172</f>
        <v>6125</v>
      </c>
      <c r="K14" s="67">
        <f>RES_hhdet_num!K$172</f>
        <v>7129</v>
      </c>
      <c r="L14" s="67">
        <f>RES_hhdet_num!L$172</f>
        <v>8495</v>
      </c>
      <c r="M14" s="67">
        <f>RES_hhdet_num!M$172</f>
        <v>9347.0000000000018</v>
      </c>
      <c r="N14" s="67">
        <f>RES_hhdet_num!N$172</f>
        <v>11204.000000000002</v>
      </c>
      <c r="O14" s="67">
        <f>RES_hhdet_num!O$172</f>
        <v>12465.000000000002</v>
      </c>
      <c r="P14" s="67">
        <f>RES_hhdet_num!P$172</f>
        <v>13305.999999999996</v>
      </c>
      <c r="Q14" s="67">
        <f>RES_hhdet_num!Q$172</f>
        <v>14108.999999999996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RES_hhdet_num!B$176</f>
        <v>39940</v>
      </c>
      <c r="C16" s="67">
        <f>RES_hhdet_num!C$176</f>
        <v>43304.000000000007</v>
      </c>
      <c r="D16" s="67">
        <f>RES_hhdet_num!D$176</f>
        <v>27450</v>
      </c>
      <c r="E16" s="67">
        <f>RES_hhdet_num!E$176</f>
        <v>24900</v>
      </c>
      <c r="F16" s="67">
        <f>RES_hhdet_num!F$176</f>
        <v>24469.000000000011</v>
      </c>
      <c r="G16" s="67">
        <f>RES_hhdet_num!G$176</f>
        <v>12521</v>
      </c>
      <c r="H16" s="67">
        <f>RES_hhdet_num!H$176</f>
        <v>12513.000000000002</v>
      </c>
      <c r="I16" s="67">
        <f>RES_hhdet_num!I$176</f>
        <v>6561</v>
      </c>
      <c r="J16" s="67">
        <f>RES_hhdet_num!J$176</f>
        <v>5746.0000000000064</v>
      </c>
      <c r="K16" s="67">
        <f>RES_hhdet_num!K$176</f>
        <v>1562</v>
      </c>
      <c r="L16" s="67">
        <f>RES_hhdet_num!L$176</f>
        <v>4812.9999999999973</v>
      </c>
      <c r="M16" s="67">
        <f>RES_hhdet_num!M$176</f>
        <v>7868.9999999999982</v>
      </c>
      <c r="N16" s="67">
        <f>RES_hhdet_num!N$176</f>
        <v>13926</v>
      </c>
      <c r="O16" s="67">
        <f>RES_hhdet_num!O$176</f>
        <v>13655.000000000002</v>
      </c>
      <c r="P16" s="67">
        <f>RES_hhdet_num!P$176</f>
        <v>14432</v>
      </c>
      <c r="Q16" s="67">
        <f>RES_hhdet_num!Q$176</f>
        <v>14346.999999999996</v>
      </c>
    </row>
    <row r="17" spans="1:17" ht="12" customHeight="1" x14ac:dyDescent="0.25">
      <c r="A17" s="29" t="s">
        <v>140</v>
      </c>
      <c r="B17" s="83">
        <f>RES_hhdet_num!B$177</f>
        <v>267602</v>
      </c>
      <c r="C17" s="83">
        <f>RES_hhdet_num!C$177</f>
        <v>263098</v>
      </c>
      <c r="D17" s="83">
        <f>RES_hhdet_num!D$177</f>
        <v>277096</v>
      </c>
      <c r="E17" s="83">
        <f>RES_hhdet_num!E$177</f>
        <v>276103</v>
      </c>
      <c r="F17" s="83">
        <f>RES_hhdet_num!F$177</f>
        <v>273234</v>
      </c>
      <c r="G17" s="83">
        <f>RES_hhdet_num!G$177</f>
        <v>285108</v>
      </c>
      <c r="H17" s="83">
        <f>RES_hhdet_num!H$177</f>
        <v>284448</v>
      </c>
      <c r="I17" s="83">
        <f>RES_hhdet_num!I$177</f>
        <v>277957</v>
      </c>
      <c r="J17" s="83">
        <f>RES_hhdet_num!J$177</f>
        <v>255130.99999999994</v>
      </c>
      <c r="K17" s="83">
        <f>RES_hhdet_num!K$177</f>
        <v>227565.99999999997</v>
      </c>
      <c r="L17" s="83">
        <f>RES_hhdet_num!L$177</f>
        <v>201302.00000000003</v>
      </c>
      <c r="M17" s="83">
        <f>RES_hhdet_num!M$177</f>
        <v>174488.00000000003</v>
      </c>
      <c r="N17" s="83">
        <f>RES_hhdet_num!N$177</f>
        <v>167157.00000000003</v>
      </c>
      <c r="O17" s="83">
        <f>RES_hhdet_num!O$177</f>
        <v>165571.00000000006</v>
      </c>
      <c r="P17" s="83">
        <f>RES_hhdet_num!P$177</f>
        <v>161346.00000000003</v>
      </c>
      <c r="Q17" s="83">
        <f>RES_hhdet_num!Q$177</f>
        <v>160133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19221.375</v>
      </c>
      <c r="D21" s="67">
        <f t="shared" ref="D21:Q21" si="0">C7+D35-D7</f>
        <v>19221.375</v>
      </c>
      <c r="E21" s="67">
        <f t="shared" si="0"/>
        <v>19221.375</v>
      </c>
      <c r="F21" s="67">
        <f t="shared" si="0"/>
        <v>19221.375</v>
      </c>
      <c r="G21" s="67">
        <f t="shared" si="0"/>
        <v>19221.375</v>
      </c>
      <c r="H21" s="67">
        <f t="shared" si="0"/>
        <v>19221.374999999942</v>
      </c>
      <c r="I21" s="67">
        <f t="shared" si="0"/>
        <v>19221.375000000058</v>
      </c>
      <c r="J21" s="67">
        <f t="shared" si="0"/>
        <v>23641.000000000029</v>
      </c>
      <c r="K21" s="67">
        <f t="shared" si="0"/>
        <v>31749.000000000029</v>
      </c>
      <c r="L21" s="67">
        <f t="shared" si="0"/>
        <v>23012.999999999971</v>
      </c>
      <c r="M21" s="67">
        <f t="shared" si="0"/>
        <v>23757.999999999942</v>
      </c>
      <c r="N21" s="67">
        <f t="shared" si="0"/>
        <v>19221.375000000029</v>
      </c>
      <c r="O21" s="67">
        <f t="shared" si="0"/>
        <v>19221.374999999971</v>
      </c>
      <c r="P21" s="67">
        <f t="shared" si="0"/>
        <v>19221.375000000058</v>
      </c>
      <c r="Q21" s="67">
        <f t="shared" si="0"/>
        <v>14465.25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11</v>
      </c>
      <c r="D23" s="67">
        <f t="shared" si="1"/>
        <v>13</v>
      </c>
      <c r="E23" s="67">
        <f t="shared" si="1"/>
        <v>8.25</v>
      </c>
      <c r="F23" s="67">
        <f t="shared" si="1"/>
        <v>12.5</v>
      </c>
      <c r="G23" s="67">
        <f t="shared" si="1"/>
        <v>13.75</v>
      </c>
      <c r="H23" s="67">
        <f t="shared" si="1"/>
        <v>16</v>
      </c>
      <c r="I23" s="67">
        <f t="shared" si="1"/>
        <v>21.25</v>
      </c>
      <c r="J23" s="67">
        <f t="shared" si="1"/>
        <v>37.000000000000227</v>
      </c>
      <c r="K23" s="67">
        <f t="shared" si="1"/>
        <v>161.53830746119138</v>
      </c>
      <c r="L23" s="67">
        <f t="shared" si="1"/>
        <v>142</v>
      </c>
      <c r="M23" s="67">
        <f t="shared" si="1"/>
        <v>471</v>
      </c>
      <c r="N23" s="67">
        <f t="shared" si="1"/>
        <v>803</v>
      </c>
      <c r="O23" s="67">
        <f t="shared" si="1"/>
        <v>576</v>
      </c>
      <c r="P23" s="67">
        <f t="shared" si="1"/>
        <v>445.00000000000091</v>
      </c>
      <c r="Q23" s="67">
        <f t="shared" si="1"/>
        <v>505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3526.1771053037955</v>
      </c>
      <c r="D25" s="67">
        <f t="shared" si="2"/>
        <v>3593.2333609883426</v>
      </c>
      <c r="E25" s="67">
        <f t="shared" si="2"/>
        <v>3801.2074567306991</v>
      </c>
      <c r="F25" s="67">
        <f t="shared" si="2"/>
        <v>3714.3757516619662</v>
      </c>
      <c r="G25" s="67">
        <f t="shared" si="2"/>
        <v>13495.512975507292</v>
      </c>
      <c r="H25" s="67">
        <f t="shared" si="2"/>
        <v>2661.0383660605185</v>
      </c>
      <c r="I25" s="67">
        <f t="shared" si="2"/>
        <v>6548.6419347625415</v>
      </c>
      <c r="J25" s="67">
        <f t="shared" si="2"/>
        <v>13867.000000000002</v>
      </c>
      <c r="K25" s="67">
        <f t="shared" si="2"/>
        <v>6519.9999999999982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35.576088175454402</v>
      </c>
      <c r="G26" s="67">
        <f t="shared" si="2"/>
        <v>89.555749802669823</v>
      </c>
      <c r="H26" s="67">
        <f t="shared" si="2"/>
        <v>0</v>
      </c>
      <c r="I26" s="67">
        <f t="shared" si="2"/>
        <v>41.085784125968644</v>
      </c>
      <c r="J26" s="67">
        <f t="shared" si="2"/>
        <v>253.00000000000003</v>
      </c>
      <c r="K26" s="67">
        <f t="shared" si="2"/>
        <v>160.99999999999997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25038.75</v>
      </c>
      <c r="D27" s="67">
        <f t="shared" si="2"/>
        <v>25038.750000000029</v>
      </c>
      <c r="E27" s="67">
        <f t="shared" si="2"/>
        <v>25038.75</v>
      </c>
      <c r="F27" s="67">
        <f t="shared" si="2"/>
        <v>25038.749999999971</v>
      </c>
      <c r="G27" s="67">
        <f t="shared" si="2"/>
        <v>25038.75</v>
      </c>
      <c r="H27" s="67">
        <f t="shared" si="2"/>
        <v>25038.749999999942</v>
      </c>
      <c r="I27" s="67">
        <f t="shared" si="2"/>
        <v>27220.134770569071</v>
      </c>
      <c r="J27" s="67">
        <f t="shared" si="2"/>
        <v>32831.068226388277</v>
      </c>
      <c r="K27" s="67">
        <f t="shared" si="2"/>
        <v>48169.658125345712</v>
      </c>
      <c r="L27" s="67">
        <f t="shared" si="2"/>
        <v>40939.733360988321</v>
      </c>
      <c r="M27" s="67">
        <f t="shared" si="2"/>
        <v>36995.798320271919</v>
      </c>
      <c r="N27" s="67">
        <f t="shared" si="2"/>
        <v>39342.446915022621</v>
      </c>
      <c r="O27" s="67">
        <f t="shared" si="2"/>
        <v>42426.056274689996</v>
      </c>
      <c r="P27" s="67">
        <f t="shared" si="2"/>
        <v>41536.326638030092</v>
      </c>
      <c r="Q27" s="67">
        <f t="shared" si="2"/>
        <v>19268.184951190458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76.737904070099376</v>
      </c>
      <c r="G28" s="67">
        <f t="shared" si="2"/>
        <v>107.22428928364752</v>
      </c>
      <c r="H28" s="67">
        <f t="shared" si="2"/>
        <v>115.35166920955817</v>
      </c>
      <c r="I28" s="67">
        <f t="shared" si="2"/>
        <v>37.301340349787097</v>
      </c>
      <c r="J28" s="67">
        <f t="shared" si="2"/>
        <v>482.48116616445805</v>
      </c>
      <c r="K28" s="67">
        <f t="shared" si="2"/>
        <v>134.50803972015638</v>
      </c>
      <c r="L28" s="67">
        <f t="shared" si="2"/>
        <v>257.43314108628692</v>
      </c>
      <c r="M28" s="67">
        <f t="shared" si="2"/>
        <v>2115.3847970869083</v>
      </c>
      <c r="N28" s="67">
        <f t="shared" si="2"/>
        <v>906.15808291214853</v>
      </c>
      <c r="O28" s="67">
        <f t="shared" si="2"/>
        <v>1261.4528086438568</v>
      </c>
      <c r="P28" s="67">
        <f t="shared" si="2"/>
        <v>1104.3516692095618</v>
      </c>
      <c r="Q28" s="67">
        <f t="shared" si="2"/>
        <v>1709.0136702708278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3744.75</v>
      </c>
      <c r="D30" s="67">
        <f t="shared" si="3"/>
        <v>16763.28619110502</v>
      </c>
      <c r="E30" s="67">
        <f t="shared" si="3"/>
        <v>3744.7499999999964</v>
      </c>
      <c r="F30" s="67">
        <f t="shared" si="3"/>
        <v>3744.7499999999964</v>
      </c>
      <c r="G30" s="67">
        <f t="shared" si="3"/>
        <v>12338.556091215727</v>
      </c>
      <c r="H30" s="67">
        <f t="shared" si="3"/>
        <v>3744.7500000000018</v>
      </c>
      <c r="I30" s="67">
        <f t="shared" si="3"/>
        <v>5993.1602159131944</v>
      </c>
      <c r="J30" s="67">
        <f t="shared" si="3"/>
        <v>1733.5363700064236</v>
      </c>
      <c r="K30" s="67">
        <f t="shared" si="3"/>
        <v>4184.0000000000064</v>
      </c>
      <c r="L30" s="67">
        <f t="shared" si="3"/>
        <v>0</v>
      </c>
      <c r="M30" s="67">
        <f t="shared" si="3"/>
        <v>363.94955225398189</v>
      </c>
      <c r="N30" s="67">
        <f t="shared" si="3"/>
        <v>1053.2819540464261</v>
      </c>
      <c r="O30" s="67">
        <f t="shared" si="3"/>
        <v>2152.7067182811461</v>
      </c>
      <c r="P30" s="67">
        <f t="shared" si="3"/>
        <v>697.1394906298774</v>
      </c>
      <c r="Q30" s="67">
        <f t="shared" si="3"/>
        <v>371.56086774286814</v>
      </c>
    </row>
    <row r="31" spans="1:17" ht="12" customHeight="1" x14ac:dyDescent="0.25">
      <c r="A31" s="29" t="s">
        <v>140</v>
      </c>
      <c r="B31" s="83"/>
      <c r="C31" s="83">
        <f t="shared" si="3"/>
        <v>25087.5</v>
      </c>
      <c r="D31" s="83">
        <f t="shared" si="3"/>
        <v>25087.5</v>
      </c>
      <c r="E31" s="83">
        <f t="shared" si="3"/>
        <v>25087.5</v>
      </c>
      <c r="F31" s="83">
        <f t="shared" si="3"/>
        <v>25087.5</v>
      </c>
      <c r="G31" s="83">
        <f t="shared" si="3"/>
        <v>25087.5</v>
      </c>
      <c r="H31" s="83">
        <f t="shared" si="3"/>
        <v>25087.5</v>
      </c>
      <c r="I31" s="83">
        <f t="shared" si="3"/>
        <v>26713.035215913202</v>
      </c>
      <c r="J31" s="83">
        <f t="shared" si="3"/>
        <v>33450.250000000058</v>
      </c>
      <c r="K31" s="83">
        <f t="shared" si="3"/>
        <v>47344.449070968112</v>
      </c>
      <c r="L31" s="83">
        <f t="shared" si="3"/>
        <v>47448.249999999942</v>
      </c>
      <c r="M31" s="83">
        <f t="shared" si="3"/>
        <v>40025.553382097307</v>
      </c>
      <c r="N31" s="83">
        <f t="shared" si="3"/>
        <v>40255.352200592955</v>
      </c>
      <c r="O31" s="83">
        <f t="shared" si="3"/>
        <v>43844.318908784247</v>
      </c>
      <c r="P31" s="83">
        <f t="shared" si="3"/>
        <v>43215.647844575549</v>
      </c>
      <c r="Q31" s="83">
        <f t="shared" si="3"/>
        <v>20923.502193500317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RES_hhdet_in!C$163</f>
        <v>18081.375</v>
      </c>
      <c r="D35" s="67">
        <f>RES_hhdet_in!D$163</f>
        <v>17365.375</v>
      </c>
      <c r="E35" s="67">
        <f>RES_hhdet_in!E$163</f>
        <v>15678.375</v>
      </c>
      <c r="F35" s="67">
        <f>RES_hhdet_in!F$163</f>
        <v>15921.374999999998</v>
      </c>
      <c r="G35" s="67">
        <f>RES_hhdet_in!G$163</f>
        <v>19147.375000000004</v>
      </c>
      <c r="H35" s="67">
        <f>RES_hhdet_in!H$163</f>
        <v>18553.375</v>
      </c>
      <c r="I35" s="67">
        <f>RES_hhdet_in!I$163</f>
        <v>6778.3750000000009</v>
      </c>
      <c r="J35" s="67">
        <f>RES_hhdet_in!J$163</f>
        <v>0</v>
      </c>
      <c r="K35" s="67">
        <f>RES_hhdet_in!K$163</f>
        <v>0</v>
      </c>
      <c r="L35" s="67">
        <f>RES_hhdet_in!L$163</f>
        <v>0</v>
      </c>
      <c r="M35" s="67">
        <f>RES_hhdet_in!M$163</f>
        <v>0</v>
      </c>
      <c r="N35" s="67">
        <f>RES_hhdet_in!N$163</f>
        <v>17947.375</v>
      </c>
      <c r="O35" s="67">
        <f>RES_hhdet_in!O$163</f>
        <v>17364.375</v>
      </c>
      <c r="P35" s="67">
        <f>RES_hhdet_in!P$163</f>
        <v>15773.375000000002</v>
      </c>
      <c r="Q35" s="67">
        <f>RES_hhdet_in!Q$163</f>
        <v>13167.25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RES_hhdet_in!C$165</f>
        <v>122</v>
      </c>
      <c r="D37" s="67">
        <f>RES_hhdet_in!D$165</f>
        <v>59</v>
      </c>
      <c r="E37" s="67">
        <f>RES_hhdet_in!E$165</f>
        <v>292.25</v>
      </c>
      <c r="F37" s="67">
        <f>RES_hhdet_in!F$165</f>
        <v>208.5</v>
      </c>
      <c r="G37" s="67">
        <f>RES_hhdet_in!G$165</f>
        <v>252.75</v>
      </c>
      <c r="H37" s="67">
        <f>RES_hhdet_in!H$165</f>
        <v>446</v>
      </c>
      <c r="I37" s="67">
        <f>RES_hhdet_in!I$165</f>
        <v>523.25</v>
      </c>
      <c r="J37" s="67">
        <f>RES_hhdet_in!J$165</f>
        <v>51</v>
      </c>
      <c r="K37" s="67">
        <f>RES_hhdet_in!K$165</f>
        <v>252.53830746119178</v>
      </c>
      <c r="L37" s="67">
        <f>RES_hhdet_in!L$165</f>
        <v>471</v>
      </c>
      <c r="M37" s="67">
        <f>RES_hhdet_in!M$165</f>
        <v>803</v>
      </c>
      <c r="N37" s="67">
        <f>RES_hhdet_in!N$165</f>
        <v>1431</v>
      </c>
      <c r="O37" s="67">
        <f>RES_hhdet_in!O$165</f>
        <v>750</v>
      </c>
      <c r="P37" s="67">
        <f>RES_hhdet_in!P$165</f>
        <v>1365</v>
      </c>
      <c r="Q37" s="67">
        <f>RES_hhdet_in!Q$165</f>
        <v>560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RES_hhdet_in!C$167</f>
        <v>5376.1771053037937</v>
      </c>
      <c r="D39" s="67">
        <f>RES_hhdet_in!D$167</f>
        <v>4497.2333609883408</v>
      </c>
      <c r="E39" s="67">
        <f>RES_hhdet_in!E$167</f>
        <v>1637.2074567306984</v>
      </c>
      <c r="F39" s="67">
        <f>RES_hhdet_in!F$167</f>
        <v>3378.3757516619694</v>
      </c>
      <c r="G39" s="67">
        <f>RES_hhdet_in!G$167</f>
        <v>1036.5129755072901</v>
      </c>
      <c r="H39" s="67">
        <f>RES_hhdet_in!H$167</f>
        <v>1045.0383660605214</v>
      </c>
      <c r="I39" s="67">
        <f>RES_hhdet_in!I$167</f>
        <v>295.64193476253655</v>
      </c>
      <c r="J39" s="67">
        <f>RES_hhdet_in!J$167</f>
        <v>0</v>
      </c>
      <c r="K39" s="67">
        <f>RES_hhdet_in!K$167</f>
        <v>0</v>
      </c>
      <c r="L39" s="67">
        <f>RES_hhdet_in!L$167</f>
        <v>0</v>
      </c>
      <c r="M39" s="67">
        <f>RES_hhdet_in!M$167</f>
        <v>0</v>
      </c>
      <c r="N39" s="67">
        <f>RES_hhdet_in!N$167</f>
        <v>0</v>
      </c>
      <c r="O39" s="67">
        <f>RES_hhdet_in!O$167</f>
        <v>0</v>
      </c>
      <c r="P39" s="67">
        <f>RES_hhdet_in!P$167</f>
        <v>0</v>
      </c>
      <c r="Q39" s="67">
        <f>RES_hhdet_in!Q$167</f>
        <v>0</v>
      </c>
    </row>
    <row r="40" spans="1:17" ht="12" customHeight="1" x14ac:dyDescent="0.25">
      <c r="A40" s="23" t="s">
        <v>143</v>
      </c>
      <c r="B40" s="67"/>
      <c r="C40" s="67">
        <f>RES_hhdet_in!C$168</f>
        <v>0</v>
      </c>
      <c r="D40" s="67">
        <f>RES_hhdet_in!D$168</f>
        <v>0</v>
      </c>
      <c r="E40" s="67">
        <f>RES_hhdet_in!E$168</f>
        <v>391.00000000000068</v>
      </c>
      <c r="F40" s="67">
        <f>RES_hhdet_in!F$168</f>
        <v>87.57608817545389</v>
      </c>
      <c r="G40" s="67">
        <f>RES_hhdet_in!G$168</f>
        <v>15.555749802669691</v>
      </c>
      <c r="H40" s="67">
        <f>RES_hhdet_in!H$168</f>
        <v>77.999999999999986</v>
      </c>
      <c r="I40" s="67">
        <f>RES_hhdet_in!I$168</f>
        <v>8.0857841259686509</v>
      </c>
      <c r="J40" s="67">
        <f>RES_hhdet_in!J$168</f>
        <v>0</v>
      </c>
      <c r="K40" s="67">
        <f>RES_hhdet_in!K$168</f>
        <v>0</v>
      </c>
      <c r="L40" s="67">
        <f>RES_hhdet_in!L$168</f>
        <v>0</v>
      </c>
      <c r="M40" s="67">
        <f>RES_hhdet_in!M$168</f>
        <v>0</v>
      </c>
      <c r="N40" s="67">
        <f>RES_hhdet_in!N$168</f>
        <v>0</v>
      </c>
      <c r="O40" s="67">
        <f>RES_hhdet_in!O$168</f>
        <v>0</v>
      </c>
      <c r="P40" s="67">
        <f>RES_hhdet_in!P$168</f>
        <v>0</v>
      </c>
      <c r="Q40" s="67">
        <f>RES_hhdet_in!Q$168</f>
        <v>0</v>
      </c>
    </row>
    <row r="41" spans="1:17" ht="12" customHeight="1" x14ac:dyDescent="0.25">
      <c r="A41" s="23" t="s">
        <v>142</v>
      </c>
      <c r="B41" s="67"/>
      <c r="C41" s="67">
        <f>RES_hhdet_in!C$171</f>
        <v>22048.749999999996</v>
      </c>
      <c r="D41" s="67">
        <f>RES_hhdet_in!D$171</f>
        <v>22278.75</v>
      </c>
      <c r="E41" s="67">
        <f>RES_hhdet_in!E$171</f>
        <v>20816.750000000007</v>
      </c>
      <c r="F41" s="67">
        <f>RES_hhdet_in!F$171</f>
        <v>21715.749999999996</v>
      </c>
      <c r="G41" s="67">
        <f>RES_hhdet_in!G$171</f>
        <v>36789.749999999985</v>
      </c>
      <c r="H41" s="67">
        <f>RES_hhdet_in!H$171</f>
        <v>24919.750000000004</v>
      </c>
      <c r="I41" s="67">
        <f>RES_hhdet_in!I$171</f>
        <v>20264.134770568999</v>
      </c>
      <c r="J41" s="67">
        <f>RES_hhdet_in!J$171</f>
        <v>22440.068226388295</v>
      </c>
      <c r="K41" s="67">
        <f>RES_hhdet_in!K$171</f>
        <v>22097.65812534569</v>
      </c>
      <c r="L41" s="67">
        <f>RES_hhdet_in!L$171</f>
        <v>16560.733360988343</v>
      </c>
      <c r="M41" s="67">
        <f>RES_hhdet_in!M$171</f>
        <v>12385.798320271979</v>
      </c>
      <c r="N41" s="67">
        <f>RES_hhdet_in!N$171</f>
        <v>36211.446915022578</v>
      </c>
      <c r="O41" s="67">
        <f>RES_hhdet_in!O$171</f>
        <v>39308.05627469004</v>
      </c>
      <c r="P41" s="67">
        <f>RES_hhdet_in!P$171</f>
        <v>37247.326638030019</v>
      </c>
      <c r="Q41" s="67">
        <f>RES_hhdet_in!Q$171</f>
        <v>17167.184951190455</v>
      </c>
    </row>
    <row r="42" spans="1:17" ht="12" customHeight="1" x14ac:dyDescent="0.25">
      <c r="A42" s="23" t="s">
        <v>141</v>
      </c>
      <c r="B42" s="67"/>
      <c r="C42" s="67">
        <f>RES_hhdet_in!C$172</f>
        <v>0</v>
      </c>
      <c r="D42" s="67">
        <f>RES_hhdet_in!D$172</f>
        <v>0</v>
      </c>
      <c r="E42" s="67">
        <f>RES_hhdet_in!E$172</f>
        <v>2452</v>
      </c>
      <c r="F42" s="67">
        <f>RES_hhdet_in!F$172</f>
        <v>383.73790407009949</v>
      </c>
      <c r="G42" s="67">
        <f>RES_hhdet_in!G$172</f>
        <v>815.22428928364752</v>
      </c>
      <c r="H42" s="67">
        <f>RES_hhdet_in!H$172</f>
        <v>1104.3516692095579</v>
      </c>
      <c r="I42" s="67">
        <f>RES_hhdet_in!I$172</f>
        <v>836.30134034978721</v>
      </c>
      <c r="J42" s="67">
        <f>RES_hhdet_in!J$172</f>
        <v>1352.4811661644583</v>
      </c>
      <c r="K42" s="67">
        <f>RES_hhdet_in!K$172</f>
        <v>1138.5080397201564</v>
      </c>
      <c r="L42" s="67">
        <f>RES_hhdet_in!L$172</f>
        <v>1623.4331410862869</v>
      </c>
      <c r="M42" s="67">
        <f>RES_hhdet_in!M$172</f>
        <v>2967.3847970869101</v>
      </c>
      <c r="N42" s="67">
        <f>RES_hhdet_in!N$172</f>
        <v>2763.1580829121481</v>
      </c>
      <c r="O42" s="67">
        <f>RES_hhdet_in!O$172</f>
        <v>2522.4528086438563</v>
      </c>
      <c r="P42" s="67">
        <f>RES_hhdet_in!P$172</f>
        <v>1945.3516692095573</v>
      </c>
      <c r="Q42" s="67">
        <f>RES_hhdet_in!Q$172</f>
        <v>2512.0136702708278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RES_hhdet_in!C$176</f>
        <v>7108.7500000000055</v>
      </c>
      <c r="D44" s="67">
        <f>RES_hhdet_in!D$176</f>
        <v>909.28619110501324</v>
      </c>
      <c r="E44" s="67">
        <f>RES_hhdet_in!E$176</f>
        <v>1194.7499999999973</v>
      </c>
      <c r="F44" s="67">
        <f>RES_hhdet_in!F$176</f>
        <v>3313.7500000000082</v>
      </c>
      <c r="G44" s="67">
        <f>RES_hhdet_in!G$176</f>
        <v>390.55609121571706</v>
      </c>
      <c r="H44" s="67">
        <f>RES_hhdet_in!H$176</f>
        <v>3736.7500000000032</v>
      </c>
      <c r="I44" s="67">
        <f>RES_hhdet_in!I$176</f>
        <v>41.160215913193177</v>
      </c>
      <c r="J44" s="67">
        <f>RES_hhdet_in!J$176</f>
        <v>918.53637000642948</v>
      </c>
      <c r="K44" s="67">
        <f>RES_hhdet_in!K$176</f>
        <v>0</v>
      </c>
      <c r="L44" s="67">
        <f>RES_hhdet_in!L$176</f>
        <v>3251</v>
      </c>
      <c r="M44" s="67">
        <f>RES_hhdet_in!M$176</f>
        <v>3419.9495522539833</v>
      </c>
      <c r="N44" s="67">
        <f>RES_hhdet_in!N$176</f>
        <v>7110.2819540464288</v>
      </c>
      <c r="O44" s="67">
        <f>RES_hhdet_in!O$176</f>
        <v>1881.7067182811488</v>
      </c>
      <c r="P44" s="67">
        <f>RES_hhdet_in!P$176</f>
        <v>1474.1394906298763</v>
      </c>
      <c r="Q44" s="67">
        <f>RES_hhdet_in!Q$176</f>
        <v>286.56086774286541</v>
      </c>
    </row>
    <row r="45" spans="1:17" ht="12" customHeight="1" x14ac:dyDescent="0.25">
      <c r="A45" s="29" t="s">
        <v>140</v>
      </c>
      <c r="B45" s="83"/>
      <c r="C45" s="83">
        <f>RES_hhdet_in!C$177</f>
        <v>20583.499999999993</v>
      </c>
      <c r="D45" s="83">
        <f>RES_hhdet_in!D$177</f>
        <v>39085.500000000015</v>
      </c>
      <c r="E45" s="83">
        <f>RES_hhdet_in!E$177</f>
        <v>24094.500000000004</v>
      </c>
      <c r="F45" s="83">
        <f>RES_hhdet_in!F$177</f>
        <v>22218.499999999989</v>
      </c>
      <c r="G45" s="83">
        <f>RES_hhdet_in!G$177</f>
        <v>36961.500000000007</v>
      </c>
      <c r="H45" s="83">
        <f>RES_hhdet_in!H$177</f>
        <v>24427.5</v>
      </c>
      <c r="I45" s="83">
        <f>RES_hhdet_in!I$177</f>
        <v>20222.035215913194</v>
      </c>
      <c r="J45" s="83">
        <f>RES_hhdet_in!J$177</f>
        <v>10624.25</v>
      </c>
      <c r="K45" s="83">
        <f>RES_hhdet_in!K$177</f>
        <v>19779.44907096816</v>
      </c>
      <c r="L45" s="83">
        <f>RES_hhdet_in!L$177</f>
        <v>21184.25</v>
      </c>
      <c r="M45" s="83">
        <f>RES_hhdet_in!M$177</f>
        <v>13211.553382097301</v>
      </c>
      <c r="N45" s="83">
        <f>RES_hhdet_in!N$177</f>
        <v>32924.352200592955</v>
      </c>
      <c r="O45" s="83">
        <f>RES_hhdet_in!O$177</f>
        <v>42258.318908784284</v>
      </c>
      <c r="P45" s="83">
        <f>RES_hhdet_in!P$177</f>
        <v>38990.647844575513</v>
      </c>
      <c r="Q45" s="83">
        <f>RES_hhdet_in!Q$177</f>
        <v>19710.502193500295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RES_hhdet_in_new!C$163</f>
        <v>7253.6931997303827</v>
      </c>
      <c r="D49" s="67">
        <f>RES_hhdet_in_new!D$163</f>
        <v>7567.3909745856154</v>
      </c>
      <c r="E49" s="67">
        <f>RES_hhdet_in_new!E$163</f>
        <v>7146.8078624597429</v>
      </c>
      <c r="F49" s="67">
        <f>RES_hhdet_in_new!F$163</f>
        <v>7442.4569045537055</v>
      </c>
      <c r="G49" s="67">
        <f>RES_hhdet_in_new!G$163</f>
        <v>9027.5162141500732</v>
      </c>
      <c r="H49" s="67">
        <f>RES_hhdet_in_new!H$163</f>
        <v>7975.1796176526559</v>
      </c>
      <c r="I49" s="67">
        <f>RES_hhdet_in_new!I$163</f>
        <v>2670.9310319742804</v>
      </c>
      <c r="J49" s="67">
        <f>RES_hhdet_in_new!J$163</f>
        <v>0</v>
      </c>
      <c r="K49" s="67">
        <f>RES_hhdet_in_new!K$163</f>
        <v>0</v>
      </c>
      <c r="L49" s="67">
        <f>RES_hhdet_in_new!L$163</f>
        <v>0</v>
      </c>
      <c r="M49" s="67">
        <f>RES_hhdet_in_new!M$163</f>
        <v>0</v>
      </c>
      <c r="N49" s="67">
        <f>RES_hhdet_in_new!N$163</f>
        <v>11414.342605766218</v>
      </c>
      <c r="O49" s="67">
        <f>RES_hhdet_in_new!O$163</f>
        <v>8528.5255396908815</v>
      </c>
      <c r="P49" s="67">
        <f>RES_hhdet_in_new!P$163</f>
        <v>7528.5577892194815</v>
      </c>
      <c r="Q49" s="67">
        <f>RES_hhdet_in_new!Q$163</f>
        <v>6579.7310012817798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RES_hhdet_in_new!C$165</f>
        <v>49</v>
      </c>
      <c r="D51" s="67">
        <f>RES_hhdet_in_new!D$165</f>
        <v>26</v>
      </c>
      <c r="E51" s="67">
        <f>RES_hhdet_in_new!E$165</f>
        <v>131</v>
      </c>
      <c r="F51" s="67">
        <f>RES_hhdet_in_new!F$165</f>
        <v>95</v>
      </c>
      <c r="G51" s="67">
        <f>RES_hhdet_in_new!G$165</f>
        <v>116</v>
      </c>
      <c r="H51" s="67">
        <f>RES_hhdet_in_new!H$165</f>
        <v>186</v>
      </c>
      <c r="I51" s="67">
        <f>RES_hhdet_in_new!I$165</f>
        <v>199</v>
      </c>
      <c r="J51" s="67">
        <f>RES_hhdet_in_new!J$165</f>
        <v>0</v>
      </c>
      <c r="K51" s="67">
        <f>RES_hhdet_in_new!K$165</f>
        <v>0</v>
      </c>
      <c r="L51" s="67">
        <f>RES_hhdet_in_new!L$165</f>
        <v>0</v>
      </c>
      <c r="M51" s="67">
        <f>RES_hhdet_in_new!M$165</f>
        <v>0</v>
      </c>
      <c r="N51" s="67">
        <f>RES_hhdet_in_new!N$165</f>
        <v>544</v>
      </c>
      <c r="O51" s="67">
        <f>RES_hhdet_in_new!O$165</f>
        <v>217</v>
      </c>
      <c r="P51" s="67">
        <f>RES_hhdet_in_new!P$165</f>
        <v>651.99999999999989</v>
      </c>
      <c r="Q51" s="67">
        <f>RES_hhdet_in_new!Q$165</f>
        <v>279.99999999999994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RES_hhdet_in_new!C$167</f>
        <v>0</v>
      </c>
      <c r="D53" s="67">
        <f>RES_hhdet_in_new!D$167</f>
        <v>0</v>
      </c>
      <c r="E53" s="67">
        <f>RES_hhdet_in_new!E$167</f>
        <v>0</v>
      </c>
      <c r="F53" s="67">
        <f>RES_hhdet_in_new!F$167</f>
        <v>0</v>
      </c>
      <c r="G53" s="67">
        <f>RES_hhdet_in_new!G$167</f>
        <v>0</v>
      </c>
      <c r="H53" s="67">
        <f>RES_hhdet_in_new!H$167</f>
        <v>0</v>
      </c>
      <c r="I53" s="67">
        <f>RES_hhdet_in_new!I$167</f>
        <v>0</v>
      </c>
      <c r="J53" s="67">
        <f>RES_hhdet_in_new!J$167</f>
        <v>0</v>
      </c>
      <c r="K53" s="67">
        <f>RES_hhdet_in_new!K$167</f>
        <v>0</v>
      </c>
      <c r="L53" s="67">
        <f>RES_hhdet_in_new!L$167</f>
        <v>0</v>
      </c>
      <c r="M53" s="67">
        <f>RES_hhdet_in_new!M$167</f>
        <v>0</v>
      </c>
      <c r="N53" s="67">
        <f>RES_hhdet_in_new!N$167</f>
        <v>0</v>
      </c>
      <c r="O53" s="67">
        <f>RES_hhdet_in_new!O$167</f>
        <v>0</v>
      </c>
      <c r="P53" s="67">
        <f>RES_hhdet_in_new!P$167</f>
        <v>0</v>
      </c>
      <c r="Q53" s="67">
        <f>RES_hhdet_in_new!Q$167</f>
        <v>0</v>
      </c>
    </row>
    <row r="54" spans="1:17" ht="12" customHeight="1" x14ac:dyDescent="0.25">
      <c r="A54" s="148" t="s">
        <v>143</v>
      </c>
      <c r="B54" s="67"/>
      <c r="C54" s="67">
        <f>RES_hhdet_in_new!C$168</f>
        <v>0</v>
      </c>
      <c r="D54" s="67">
        <f>RES_hhdet_in_new!D$168</f>
        <v>0</v>
      </c>
      <c r="E54" s="67">
        <f>RES_hhdet_in_new!E$168</f>
        <v>0</v>
      </c>
      <c r="F54" s="67">
        <f>RES_hhdet_in_new!F$168</f>
        <v>0</v>
      </c>
      <c r="G54" s="67">
        <f>RES_hhdet_in_new!G$168</f>
        <v>0</v>
      </c>
      <c r="H54" s="67">
        <f>RES_hhdet_in_new!H$168</f>
        <v>0</v>
      </c>
      <c r="I54" s="67">
        <f>RES_hhdet_in_new!I$168</f>
        <v>0</v>
      </c>
      <c r="J54" s="67">
        <f>RES_hhdet_in_new!J$168</f>
        <v>0</v>
      </c>
      <c r="K54" s="67">
        <f>RES_hhdet_in_new!K$168</f>
        <v>0</v>
      </c>
      <c r="L54" s="67">
        <f>RES_hhdet_in_new!L$168</f>
        <v>0</v>
      </c>
      <c r="M54" s="67">
        <f>RES_hhdet_in_new!M$168</f>
        <v>0</v>
      </c>
      <c r="N54" s="67">
        <f>RES_hhdet_in_new!N$168</f>
        <v>0</v>
      </c>
      <c r="O54" s="67">
        <f>RES_hhdet_in_new!O$168</f>
        <v>0</v>
      </c>
      <c r="P54" s="67">
        <f>RES_hhdet_in_new!P$168</f>
        <v>0</v>
      </c>
      <c r="Q54" s="67">
        <f>RES_hhdet_in_new!Q$168</f>
        <v>0</v>
      </c>
    </row>
    <row r="55" spans="1:17" ht="12" customHeight="1" x14ac:dyDescent="0.25">
      <c r="A55" s="148" t="s">
        <v>142</v>
      </c>
      <c r="B55" s="67"/>
      <c r="C55" s="67">
        <f>RES_hhdet_in_new!C$171</f>
        <v>7253.6931997303827</v>
      </c>
      <c r="D55" s="67">
        <f>RES_hhdet_in_new!D$171</f>
        <v>7567.3909745856154</v>
      </c>
      <c r="E55" s="67">
        <f>RES_hhdet_in_new!E$171</f>
        <v>4694.8078624597429</v>
      </c>
      <c r="F55" s="67">
        <f>RES_hhdet_in_new!F$171</f>
        <v>7058.7190004836057</v>
      </c>
      <c r="G55" s="67">
        <f>RES_hhdet_in_new!G$171</f>
        <v>8212.2919248664257</v>
      </c>
      <c r="H55" s="67">
        <f>RES_hhdet_in_new!H$171</f>
        <v>6870.8279484430977</v>
      </c>
      <c r="I55" s="67">
        <f>RES_hhdet_in_new!I$171</f>
        <v>1834.6296916244933</v>
      </c>
      <c r="J55" s="67">
        <f>RES_hhdet_in_new!J$171</f>
        <v>0</v>
      </c>
      <c r="K55" s="67">
        <f>RES_hhdet_in_new!K$171</f>
        <v>0</v>
      </c>
      <c r="L55" s="67">
        <f>RES_hhdet_in_new!L$171</f>
        <v>0</v>
      </c>
      <c r="M55" s="67">
        <f>RES_hhdet_in_new!M$171</f>
        <v>0</v>
      </c>
      <c r="N55" s="67">
        <f>RES_hhdet_in_new!N$171</f>
        <v>8966.0089822068294</v>
      </c>
      <c r="O55" s="67">
        <f>RES_hhdet_in_new!O$171</f>
        <v>6762.075962887031</v>
      </c>
      <c r="P55" s="67">
        <f>RES_hhdet_in_new!P$171</f>
        <v>6181.3246773206411</v>
      </c>
      <c r="Q55" s="67">
        <f>RES_hhdet_in_new!Q$171</f>
        <v>5309.6064156726288</v>
      </c>
    </row>
    <row r="56" spans="1:17" ht="12" customHeight="1" x14ac:dyDescent="0.25">
      <c r="A56" s="148" t="s">
        <v>141</v>
      </c>
      <c r="B56" s="67"/>
      <c r="C56" s="67">
        <f>RES_hhdet_in_new!C$172</f>
        <v>0</v>
      </c>
      <c r="D56" s="67">
        <f>RES_hhdet_in_new!D$172</f>
        <v>0</v>
      </c>
      <c r="E56" s="67">
        <f>RES_hhdet_in_new!E$172</f>
        <v>2452</v>
      </c>
      <c r="F56" s="67">
        <f>RES_hhdet_in_new!F$172</f>
        <v>383.73790407009949</v>
      </c>
      <c r="G56" s="67">
        <f>RES_hhdet_in_new!G$172</f>
        <v>815.22428928364752</v>
      </c>
      <c r="H56" s="67">
        <f>RES_hhdet_in_new!H$172</f>
        <v>1104.3516692095579</v>
      </c>
      <c r="I56" s="67">
        <f>RES_hhdet_in_new!I$172</f>
        <v>836.30134034978721</v>
      </c>
      <c r="J56" s="67">
        <f>RES_hhdet_in_new!J$172</f>
        <v>0</v>
      </c>
      <c r="K56" s="67">
        <f>RES_hhdet_in_new!K$172</f>
        <v>0</v>
      </c>
      <c r="L56" s="67">
        <f>RES_hhdet_in_new!L$172</f>
        <v>0</v>
      </c>
      <c r="M56" s="67">
        <f>RES_hhdet_in_new!M$172</f>
        <v>0</v>
      </c>
      <c r="N56" s="67">
        <f>RES_hhdet_in_new!N$172</f>
        <v>2448.3336235593883</v>
      </c>
      <c r="O56" s="67">
        <f>RES_hhdet_in_new!O$172</f>
        <v>1766.4495768038501</v>
      </c>
      <c r="P56" s="67">
        <f>RES_hhdet_in_new!P$172</f>
        <v>1347.2331118988407</v>
      </c>
      <c r="Q56" s="67">
        <f>RES_hhdet_in_new!Q$172</f>
        <v>1270.1245856091507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RES_hhdet_in_new!C$176</f>
        <v>0</v>
      </c>
      <c r="D58" s="67">
        <f>RES_hhdet_in_new!D$176</f>
        <v>0</v>
      </c>
      <c r="E58" s="67">
        <f>RES_hhdet_in_new!E$176</f>
        <v>0</v>
      </c>
      <c r="F58" s="67">
        <f>RES_hhdet_in_new!F$176</f>
        <v>0</v>
      </c>
      <c r="G58" s="67">
        <f>RES_hhdet_in_new!G$176</f>
        <v>0</v>
      </c>
      <c r="H58" s="67">
        <f>RES_hhdet_in_new!H$176</f>
        <v>0</v>
      </c>
      <c r="I58" s="67">
        <f>RES_hhdet_in_new!I$176</f>
        <v>0</v>
      </c>
      <c r="J58" s="67">
        <f>RES_hhdet_in_new!J$176</f>
        <v>0</v>
      </c>
      <c r="K58" s="67">
        <f>RES_hhdet_in_new!K$176</f>
        <v>0</v>
      </c>
      <c r="L58" s="67">
        <f>RES_hhdet_in_new!L$176</f>
        <v>0</v>
      </c>
      <c r="M58" s="67">
        <f>RES_hhdet_in_new!M$176</f>
        <v>0</v>
      </c>
      <c r="N58" s="67">
        <f>RES_hhdet_in_new!N$176</f>
        <v>0</v>
      </c>
      <c r="O58" s="67">
        <f>RES_hhdet_in_new!O$176</f>
        <v>0</v>
      </c>
      <c r="P58" s="67">
        <f>RES_hhdet_in_new!P$176</f>
        <v>0</v>
      </c>
      <c r="Q58" s="67">
        <f>RES_hhdet_in_new!Q$176</f>
        <v>0</v>
      </c>
    </row>
    <row r="59" spans="1:17" ht="12" customHeight="1" x14ac:dyDescent="0.25">
      <c r="A59" s="159" t="s">
        <v>140</v>
      </c>
      <c r="B59" s="83"/>
      <c r="C59" s="83">
        <f>RES_hhdet_in_new!C$177</f>
        <v>7253.6931997303827</v>
      </c>
      <c r="D59" s="83">
        <f>RES_hhdet_in_new!D$177</f>
        <v>7567.3909745856154</v>
      </c>
      <c r="E59" s="83">
        <f>RES_hhdet_in_new!E$177</f>
        <v>7146.8078624597429</v>
      </c>
      <c r="F59" s="83">
        <f>RES_hhdet_in_new!F$177</f>
        <v>7442.4569045537055</v>
      </c>
      <c r="G59" s="83">
        <f>RES_hhdet_in_new!G$177</f>
        <v>9027.5162141500732</v>
      </c>
      <c r="H59" s="83">
        <f>RES_hhdet_in_new!H$177</f>
        <v>7975.1796176526559</v>
      </c>
      <c r="I59" s="83">
        <f>RES_hhdet_in_new!I$177</f>
        <v>2670.9310319742804</v>
      </c>
      <c r="J59" s="83">
        <f>RES_hhdet_in_new!J$177</f>
        <v>0</v>
      </c>
      <c r="K59" s="83">
        <f>RES_hhdet_in_new!K$177</f>
        <v>0</v>
      </c>
      <c r="L59" s="83">
        <f>RES_hhdet_in_new!L$177</f>
        <v>0</v>
      </c>
      <c r="M59" s="83">
        <f>RES_hhdet_in_new!M$177</f>
        <v>0</v>
      </c>
      <c r="N59" s="83">
        <f>RES_hhdet_in_new!N$177</f>
        <v>11414.342605766218</v>
      </c>
      <c r="O59" s="83">
        <f>RES_hhdet_in_new!O$177</f>
        <v>8528.5255396908815</v>
      </c>
      <c r="P59" s="83">
        <f>RES_hhdet_in_new!P$177</f>
        <v>7528.5577892194815</v>
      </c>
      <c r="Q59" s="83">
        <f>RES_hhdet_in_new!Q$177</f>
        <v>6579.7310012817788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>C35-C49</f>
        <v>10827.681800269616</v>
      </c>
      <c r="D63" s="67">
        <f t="shared" ref="D63:Q63" si="4">D35-D49</f>
        <v>9797.9840254143855</v>
      </c>
      <c r="E63" s="67">
        <f t="shared" si="4"/>
        <v>8531.5671375402562</v>
      </c>
      <c r="F63" s="67">
        <f t="shared" si="4"/>
        <v>8478.9180954462936</v>
      </c>
      <c r="G63" s="67">
        <f t="shared" si="4"/>
        <v>10119.85878584993</v>
      </c>
      <c r="H63" s="67">
        <f t="shared" si="4"/>
        <v>10578.195382347345</v>
      </c>
      <c r="I63" s="67">
        <f t="shared" si="4"/>
        <v>4107.4439680257201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6533.0323942337818</v>
      </c>
      <c r="O63" s="67">
        <f t="shared" si="4"/>
        <v>8835.8494603091185</v>
      </c>
      <c r="P63" s="67">
        <f t="shared" si="4"/>
        <v>8244.8172107805203</v>
      </c>
      <c r="Q63" s="67">
        <f t="shared" si="4"/>
        <v>6587.5189987182202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73</v>
      </c>
      <c r="D65" s="67">
        <f t="shared" ref="D65:Q65" si="5">D37-D51</f>
        <v>33</v>
      </c>
      <c r="E65" s="67">
        <f t="shared" si="5"/>
        <v>161.25</v>
      </c>
      <c r="F65" s="67">
        <f t="shared" si="5"/>
        <v>113.5</v>
      </c>
      <c r="G65" s="67">
        <f t="shared" si="5"/>
        <v>136.75</v>
      </c>
      <c r="H65" s="67">
        <f t="shared" si="5"/>
        <v>260</v>
      </c>
      <c r="I65" s="67">
        <f t="shared" si="5"/>
        <v>324.25</v>
      </c>
      <c r="J65" s="67">
        <f t="shared" si="5"/>
        <v>51</v>
      </c>
      <c r="K65" s="67">
        <f t="shared" si="5"/>
        <v>252.53830746119178</v>
      </c>
      <c r="L65" s="67">
        <f t="shared" si="5"/>
        <v>471</v>
      </c>
      <c r="M65" s="67">
        <f t="shared" si="5"/>
        <v>803</v>
      </c>
      <c r="N65" s="67">
        <f t="shared" si="5"/>
        <v>887</v>
      </c>
      <c r="O65" s="67">
        <f t="shared" si="5"/>
        <v>533</v>
      </c>
      <c r="P65" s="67">
        <f t="shared" si="5"/>
        <v>713.00000000000011</v>
      </c>
      <c r="Q65" s="67">
        <f t="shared" si="5"/>
        <v>280.00000000000006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5376.1771053037937</v>
      </c>
      <c r="D67" s="67">
        <f t="shared" si="6"/>
        <v>4497.2333609883408</v>
      </c>
      <c r="E67" s="67">
        <f t="shared" si="6"/>
        <v>1637.2074567306984</v>
      </c>
      <c r="F67" s="67">
        <f t="shared" si="6"/>
        <v>3378.3757516619694</v>
      </c>
      <c r="G67" s="67">
        <f t="shared" si="6"/>
        <v>1036.5129755072901</v>
      </c>
      <c r="H67" s="67">
        <f t="shared" si="6"/>
        <v>1045.0383660605214</v>
      </c>
      <c r="I67" s="67">
        <f t="shared" si="6"/>
        <v>295.64193476253655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391.00000000000068</v>
      </c>
      <c r="F68" s="67">
        <f t="shared" si="6"/>
        <v>87.57608817545389</v>
      </c>
      <c r="G68" s="67">
        <f t="shared" si="6"/>
        <v>15.555749802669691</v>
      </c>
      <c r="H68" s="67">
        <f t="shared" si="6"/>
        <v>77.999999999999986</v>
      </c>
      <c r="I68" s="67">
        <f t="shared" si="6"/>
        <v>8.0857841259686509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14795.056800269613</v>
      </c>
      <c r="D69" s="67">
        <f t="shared" si="6"/>
        <v>14711.359025414386</v>
      </c>
      <c r="E69" s="67">
        <f t="shared" si="6"/>
        <v>16121.942137540264</v>
      </c>
      <c r="F69" s="67">
        <f t="shared" si="6"/>
        <v>14657.030999516392</v>
      </c>
      <c r="G69" s="67">
        <f t="shared" si="6"/>
        <v>28577.45807513356</v>
      </c>
      <c r="H69" s="67">
        <f t="shared" si="6"/>
        <v>18048.922051556907</v>
      </c>
      <c r="I69" s="67">
        <f t="shared" si="6"/>
        <v>18429.505078944505</v>
      </c>
      <c r="J69" s="67">
        <f t="shared" si="6"/>
        <v>22440.068226388295</v>
      </c>
      <c r="K69" s="67">
        <f t="shared" si="6"/>
        <v>22097.65812534569</v>
      </c>
      <c r="L69" s="67">
        <f t="shared" si="6"/>
        <v>16560.733360988343</v>
      </c>
      <c r="M69" s="67">
        <f t="shared" si="6"/>
        <v>12385.798320271979</v>
      </c>
      <c r="N69" s="67">
        <f t="shared" si="6"/>
        <v>27245.437932815748</v>
      </c>
      <c r="O69" s="67">
        <f t="shared" si="6"/>
        <v>32545.98031180301</v>
      </c>
      <c r="P69" s="67">
        <f t="shared" si="6"/>
        <v>31066.001960709378</v>
      </c>
      <c r="Q69" s="67">
        <f t="shared" si="6"/>
        <v>11857.578535517827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1352.4811661644583</v>
      </c>
      <c r="K70" s="67">
        <f t="shared" si="6"/>
        <v>1138.5080397201564</v>
      </c>
      <c r="L70" s="67">
        <f t="shared" si="6"/>
        <v>1623.4331410862869</v>
      </c>
      <c r="M70" s="67">
        <f t="shared" si="6"/>
        <v>2967.3847970869101</v>
      </c>
      <c r="N70" s="67">
        <f t="shared" si="6"/>
        <v>314.82445935275973</v>
      </c>
      <c r="O70" s="67">
        <f t="shared" si="6"/>
        <v>756.00323184000626</v>
      </c>
      <c r="P70" s="67">
        <f t="shared" si="6"/>
        <v>598.1185573107166</v>
      </c>
      <c r="Q70" s="67">
        <f t="shared" si="6"/>
        <v>1241.8890846616771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7108.7500000000055</v>
      </c>
      <c r="D72" s="67">
        <f t="shared" si="7"/>
        <v>909.28619110501324</v>
      </c>
      <c r="E72" s="67">
        <f t="shared" si="7"/>
        <v>1194.7499999999973</v>
      </c>
      <c r="F72" s="67">
        <f t="shared" si="7"/>
        <v>3313.7500000000082</v>
      </c>
      <c r="G72" s="67">
        <f t="shared" si="7"/>
        <v>390.55609121571706</v>
      </c>
      <c r="H72" s="67">
        <f t="shared" si="7"/>
        <v>3736.7500000000032</v>
      </c>
      <c r="I72" s="67">
        <f t="shared" si="7"/>
        <v>41.160215913193177</v>
      </c>
      <c r="J72" s="67">
        <f t="shared" si="7"/>
        <v>918.53637000642948</v>
      </c>
      <c r="K72" s="67">
        <f t="shared" si="7"/>
        <v>0</v>
      </c>
      <c r="L72" s="67">
        <f t="shared" si="7"/>
        <v>3251</v>
      </c>
      <c r="M72" s="67">
        <f t="shared" si="7"/>
        <v>3419.9495522539833</v>
      </c>
      <c r="N72" s="67">
        <f t="shared" si="7"/>
        <v>7110.2819540464288</v>
      </c>
      <c r="O72" s="67">
        <f t="shared" si="7"/>
        <v>1881.7067182811488</v>
      </c>
      <c r="P72" s="67">
        <f t="shared" si="7"/>
        <v>1474.1394906298763</v>
      </c>
      <c r="Q72" s="67">
        <f t="shared" si="7"/>
        <v>286.56086774286541</v>
      </c>
    </row>
    <row r="73" spans="1:17" ht="12" customHeight="1" x14ac:dyDescent="0.25">
      <c r="A73" s="159" t="s">
        <v>140</v>
      </c>
      <c r="B73" s="83"/>
      <c r="C73" s="83">
        <f t="shared" si="7"/>
        <v>13329.806800269609</v>
      </c>
      <c r="D73" s="83">
        <f t="shared" si="7"/>
        <v>31518.1090254144</v>
      </c>
      <c r="E73" s="83">
        <f t="shared" si="7"/>
        <v>16947.69213754026</v>
      </c>
      <c r="F73" s="83">
        <f t="shared" si="7"/>
        <v>14776.043095446283</v>
      </c>
      <c r="G73" s="83">
        <f t="shared" si="7"/>
        <v>27933.983785849934</v>
      </c>
      <c r="H73" s="83">
        <f t="shared" si="7"/>
        <v>16452.320382347345</v>
      </c>
      <c r="I73" s="83">
        <f t="shared" si="7"/>
        <v>17551.104183938915</v>
      </c>
      <c r="J73" s="83">
        <f t="shared" si="7"/>
        <v>10624.25</v>
      </c>
      <c r="K73" s="83">
        <f t="shared" si="7"/>
        <v>19779.44907096816</v>
      </c>
      <c r="L73" s="83">
        <f t="shared" si="7"/>
        <v>21184.25</v>
      </c>
      <c r="M73" s="83">
        <f t="shared" si="7"/>
        <v>13211.553382097301</v>
      </c>
      <c r="N73" s="83">
        <f t="shared" si="7"/>
        <v>21510.009594826737</v>
      </c>
      <c r="O73" s="83">
        <f t="shared" si="7"/>
        <v>33729.793369093401</v>
      </c>
      <c r="P73" s="83">
        <f t="shared" si="7"/>
        <v>31462.090055356031</v>
      </c>
      <c r="Q73" s="83">
        <f t="shared" si="7"/>
        <v>13130.771192218515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RES_hhdet_numvin!B162</f>
        <v>0</v>
      </c>
      <c r="C78" s="189">
        <f>RES_hhdet_numvin!C162</f>
        <v>0</v>
      </c>
      <c r="D78" s="189">
        <f>RES_hhdet_numvin!D162</f>
        <v>0</v>
      </c>
      <c r="E78" s="189">
        <f>RES_hhdet_numvin!E162</f>
        <v>0</v>
      </c>
      <c r="F78" s="189">
        <f>RES_hhdet_numvin!F162</f>
        <v>0</v>
      </c>
      <c r="G78" s="189">
        <f>RES_hhdet_numvin!G162</f>
        <v>0</v>
      </c>
      <c r="H78" s="189">
        <f>RES_hhdet_numvin!H162</f>
        <v>0</v>
      </c>
      <c r="I78" s="189">
        <f>RES_hhdet_numvin!I162</f>
        <v>0</v>
      </c>
      <c r="J78" s="189">
        <f>RES_hhdet_numvin!J162</f>
        <v>0</v>
      </c>
      <c r="K78" s="189">
        <f>RES_hhdet_numvin!K162</f>
        <v>0</v>
      </c>
      <c r="L78" s="189">
        <f>RES_hhdet_numvin!L162</f>
        <v>0</v>
      </c>
      <c r="M78" s="189">
        <f>RES_hhdet_numvin!M162</f>
        <v>0</v>
      </c>
      <c r="N78" s="189">
        <f>RES_hhdet_numvin!N162</f>
        <v>0</v>
      </c>
      <c r="O78" s="189">
        <f>RES_hhdet_numvin!O162</f>
        <v>0</v>
      </c>
      <c r="P78" s="189">
        <f>RES_hhdet_numvin!P162</f>
        <v>0</v>
      </c>
      <c r="Q78" s="189">
        <f>RES_hhdet_numvin!Q162</f>
        <v>0</v>
      </c>
    </row>
    <row r="79" spans="1:17" ht="12" customHeight="1" x14ac:dyDescent="0.25">
      <c r="A79" s="23" t="s">
        <v>60</v>
      </c>
      <c r="B79" s="80">
        <f>RES_hhdet_numvin!B163</f>
        <v>0</v>
      </c>
      <c r="C79" s="80">
        <f>RES_hhdet_numvin!C163</f>
        <v>16783.374999999993</v>
      </c>
      <c r="D79" s="80">
        <f>RES_hhdet_numvin!D163</f>
        <v>17365.374999999996</v>
      </c>
      <c r="E79" s="80">
        <f>RES_hhdet_numvin!E163</f>
        <v>15678.374999999996</v>
      </c>
      <c r="F79" s="80">
        <f>RES_hhdet_numvin!F163</f>
        <v>15921.374999999996</v>
      </c>
      <c r="G79" s="80">
        <f>RES_hhdet_numvin!G163</f>
        <v>19147.374999999993</v>
      </c>
      <c r="H79" s="80">
        <f>RES_hhdet_numvin!H163</f>
        <v>18553.375</v>
      </c>
      <c r="I79" s="80">
        <f>RES_hhdet_numvin!I163</f>
        <v>6778.3749999999982</v>
      </c>
      <c r="J79" s="80">
        <f>RES_hhdet_numvin!J163</f>
        <v>0</v>
      </c>
      <c r="K79" s="80">
        <f>RES_hhdet_numvin!K163</f>
        <v>0</v>
      </c>
      <c r="L79" s="80">
        <f>RES_hhdet_numvin!L163</f>
        <v>0</v>
      </c>
      <c r="M79" s="80">
        <f>RES_hhdet_numvin!M163</f>
        <v>0</v>
      </c>
      <c r="N79" s="80">
        <f>RES_hhdet_numvin!N163</f>
        <v>17947.374999999996</v>
      </c>
      <c r="O79" s="80">
        <f>RES_hhdet_numvin!O163</f>
        <v>17364.374999999996</v>
      </c>
      <c r="P79" s="80">
        <f>RES_hhdet_numvin!P163</f>
        <v>15773.374999999998</v>
      </c>
      <c r="Q79" s="80">
        <f>RES_hhdet_numvin!Q163</f>
        <v>13167.249999999998</v>
      </c>
    </row>
    <row r="80" spans="1:17" ht="12.95" customHeight="1" x14ac:dyDescent="0.25">
      <c r="A80" s="146" t="s">
        <v>112</v>
      </c>
      <c r="B80" s="188">
        <f>RES_hhdet_numvin!B164</f>
        <v>0</v>
      </c>
      <c r="C80" s="188">
        <f>RES_hhdet_numvin!C164</f>
        <v>0</v>
      </c>
      <c r="D80" s="188">
        <f>RES_hhdet_numvin!D164</f>
        <v>0</v>
      </c>
      <c r="E80" s="188">
        <f>RES_hhdet_numvin!E164</f>
        <v>0</v>
      </c>
      <c r="F80" s="188">
        <f>RES_hhdet_numvin!F164</f>
        <v>0</v>
      </c>
      <c r="G80" s="188">
        <f>RES_hhdet_numvin!G164</f>
        <v>0</v>
      </c>
      <c r="H80" s="188">
        <f>RES_hhdet_numvin!H164</f>
        <v>0</v>
      </c>
      <c r="I80" s="188">
        <f>RES_hhdet_numvin!I164</f>
        <v>0</v>
      </c>
      <c r="J80" s="188">
        <f>RES_hhdet_numvin!J164</f>
        <v>0</v>
      </c>
      <c r="K80" s="188">
        <f>RES_hhdet_numvin!K164</f>
        <v>0</v>
      </c>
      <c r="L80" s="188">
        <f>RES_hhdet_numvin!L164</f>
        <v>0</v>
      </c>
      <c r="M80" s="188">
        <f>RES_hhdet_numvin!M164</f>
        <v>0</v>
      </c>
      <c r="N80" s="188">
        <f>RES_hhdet_numvin!N164</f>
        <v>0</v>
      </c>
      <c r="O80" s="188">
        <f>RES_hhdet_numvin!O164</f>
        <v>0</v>
      </c>
      <c r="P80" s="188">
        <f>RES_hhdet_numvin!P164</f>
        <v>0</v>
      </c>
      <c r="Q80" s="188">
        <f>RES_hhdet_numvin!Q164</f>
        <v>0</v>
      </c>
    </row>
    <row r="81" spans="1:17" ht="12" customHeight="1" x14ac:dyDescent="0.25">
      <c r="A81" s="23" t="s">
        <v>60</v>
      </c>
      <c r="B81" s="80">
        <f>RES_hhdet_numvin!B165</f>
        <v>0</v>
      </c>
      <c r="C81" s="80">
        <f>RES_hhdet_numvin!C165</f>
        <v>0</v>
      </c>
      <c r="D81" s="80">
        <f>RES_hhdet_numvin!D165</f>
        <v>0</v>
      </c>
      <c r="E81" s="80">
        <f>RES_hhdet_numvin!E165</f>
        <v>0</v>
      </c>
      <c r="F81" s="80">
        <f>RES_hhdet_numvin!F165</f>
        <v>30.999999999999993</v>
      </c>
      <c r="G81" s="80">
        <f>RES_hhdet_numvin!G165</f>
        <v>244.99999999999994</v>
      </c>
      <c r="H81" s="80">
        <f>RES_hhdet_numvin!H165</f>
        <v>432.99999999999989</v>
      </c>
      <c r="I81" s="80">
        <f>RES_hhdet_numvin!I165</f>
        <v>504.99999999999989</v>
      </c>
      <c r="J81" s="80">
        <f>RES_hhdet_numvin!J165</f>
        <v>0</v>
      </c>
      <c r="K81" s="80">
        <f>RES_hhdet_numvin!K165</f>
        <v>0</v>
      </c>
      <c r="L81" s="80">
        <f>RES_hhdet_numvin!L165</f>
        <v>0</v>
      </c>
      <c r="M81" s="80">
        <f>RES_hhdet_numvin!M165</f>
        <v>0</v>
      </c>
      <c r="N81" s="80">
        <f>RES_hhdet_numvin!N165</f>
        <v>854.99999999999977</v>
      </c>
      <c r="O81" s="80">
        <f>RES_hhdet_numvin!O165</f>
        <v>440.99999999999989</v>
      </c>
      <c r="P81" s="80">
        <f>RES_hhdet_numvin!P165</f>
        <v>1364.9999999999998</v>
      </c>
      <c r="Q81" s="80">
        <f>RES_hhdet_numvin!Q165</f>
        <v>559.99999999999989</v>
      </c>
    </row>
    <row r="82" spans="1:17" ht="12" customHeight="1" x14ac:dyDescent="0.25">
      <c r="A82" s="146" t="s">
        <v>63</v>
      </c>
      <c r="B82" s="188">
        <f>RES_hhdet_numvin!B166</f>
        <v>0</v>
      </c>
      <c r="C82" s="188">
        <f>RES_hhdet_numvin!C166</f>
        <v>0</v>
      </c>
      <c r="D82" s="188">
        <f>RES_hhdet_numvin!D166</f>
        <v>0</v>
      </c>
      <c r="E82" s="188">
        <f>RES_hhdet_numvin!E166</f>
        <v>0</v>
      </c>
      <c r="F82" s="188">
        <f>RES_hhdet_numvin!F166</f>
        <v>0</v>
      </c>
      <c r="G82" s="188">
        <f>RES_hhdet_numvin!G166</f>
        <v>0</v>
      </c>
      <c r="H82" s="188">
        <f>RES_hhdet_numvin!H166</f>
        <v>0</v>
      </c>
      <c r="I82" s="188">
        <f>RES_hhdet_numvin!I166</f>
        <v>0</v>
      </c>
      <c r="J82" s="188">
        <f>RES_hhdet_numvin!J166</f>
        <v>0</v>
      </c>
      <c r="K82" s="188">
        <f>RES_hhdet_numvin!K166</f>
        <v>0</v>
      </c>
      <c r="L82" s="188">
        <f>RES_hhdet_numvin!L166</f>
        <v>0</v>
      </c>
      <c r="M82" s="188">
        <f>RES_hhdet_numvin!M166</f>
        <v>0</v>
      </c>
      <c r="N82" s="188">
        <f>RES_hhdet_numvin!N166</f>
        <v>0</v>
      </c>
      <c r="O82" s="188">
        <f>RES_hhdet_numvin!O166</f>
        <v>0</v>
      </c>
      <c r="P82" s="188">
        <f>RES_hhdet_numvin!P166</f>
        <v>0</v>
      </c>
      <c r="Q82" s="188">
        <f>RES_hhdet_numvin!Q166</f>
        <v>0</v>
      </c>
    </row>
    <row r="83" spans="1:17" ht="12" customHeight="1" x14ac:dyDescent="0.25">
      <c r="A83" s="23" t="s">
        <v>144</v>
      </c>
      <c r="B83" s="80">
        <f>RES_hhdet_numvin!B167</f>
        <v>0</v>
      </c>
      <c r="C83" s="80">
        <f>RES_hhdet_numvin!C167</f>
        <v>0</v>
      </c>
      <c r="D83" s="80">
        <f>RES_hhdet_numvin!D167</f>
        <v>0</v>
      </c>
      <c r="E83" s="80">
        <f>RES_hhdet_numvin!E167</f>
        <v>0</v>
      </c>
      <c r="F83" s="80">
        <f>RES_hhdet_numvin!F167</f>
        <v>0</v>
      </c>
      <c r="G83" s="80">
        <f>RES_hhdet_numvin!G167</f>
        <v>0</v>
      </c>
      <c r="H83" s="80">
        <f>RES_hhdet_numvin!H167</f>
        <v>0</v>
      </c>
      <c r="I83" s="80">
        <f>RES_hhdet_numvin!I167</f>
        <v>0</v>
      </c>
      <c r="J83" s="80">
        <f>RES_hhdet_numvin!J167</f>
        <v>0</v>
      </c>
      <c r="K83" s="80">
        <f>RES_hhdet_numvin!K167</f>
        <v>0</v>
      </c>
      <c r="L83" s="80">
        <f>RES_hhdet_numvin!L167</f>
        <v>0</v>
      </c>
      <c r="M83" s="80">
        <f>RES_hhdet_numvin!M167</f>
        <v>0</v>
      </c>
      <c r="N83" s="80">
        <f>RES_hhdet_numvin!N167</f>
        <v>0</v>
      </c>
      <c r="O83" s="80">
        <f>RES_hhdet_numvin!O167</f>
        <v>0</v>
      </c>
      <c r="P83" s="80">
        <f>RES_hhdet_numvin!P167</f>
        <v>0</v>
      </c>
      <c r="Q83" s="80">
        <f>RES_hhdet_numvin!Q167</f>
        <v>0</v>
      </c>
    </row>
    <row r="84" spans="1:17" ht="12" customHeight="1" x14ac:dyDescent="0.25">
      <c r="A84" s="23" t="s">
        <v>143</v>
      </c>
      <c r="B84" s="80">
        <f>RES_hhdet_numvin!B168</f>
        <v>0</v>
      </c>
      <c r="C84" s="80">
        <f>RES_hhdet_numvin!C168</f>
        <v>0</v>
      </c>
      <c r="D84" s="80">
        <f>RES_hhdet_numvin!D168</f>
        <v>0</v>
      </c>
      <c r="E84" s="80">
        <f>RES_hhdet_numvin!E168</f>
        <v>0</v>
      </c>
      <c r="F84" s="80">
        <f>RES_hhdet_numvin!F168</f>
        <v>0</v>
      </c>
      <c r="G84" s="80">
        <f>RES_hhdet_numvin!G168</f>
        <v>0</v>
      </c>
      <c r="H84" s="80">
        <f>RES_hhdet_numvin!H168</f>
        <v>0</v>
      </c>
      <c r="I84" s="80">
        <f>RES_hhdet_numvin!I168</f>
        <v>0</v>
      </c>
      <c r="J84" s="80">
        <f>RES_hhdet_numvin!J168</f>
        <v>0</v>
      </c>
      <c r="K84" s="80">
        <f>RES_hhdet_numvin!K168</f>
        <v>0</v>
      </c>
      <c r="L84" s="80">
        <f>RES_hhdet_numvin!L168</f>
        <v>0</v>
      </c>
      <c r="M84" s="80">
        <f>RES_hhdet_numvin!M168</f>
        <v>0</v>
      </c>
      <c r="N84" s="80">
        <f>RES_hhdet_numvin!N168</f>
        <v>0</v>
      </c>
      <c r="O84" s="80">
        <f>RES_hhdet_numvin!O168</f>
        <v>0</v>
      </c>
      <c r="P84" s="80">
        <f>RES_hhdet_numvin!P168</f>
        <v>0</v>
      </c>
      <c r="Q84" s="80">
        <f>RES_hhdet_numvin!Q168</f>
        <v>0</v>
      </c>
    </row>
    <row r="85" spans="1:17" ht="12" customHeight="1" x14ac:dyDescent="0.25">
      <c r="A85" s="23" t="s">
        <v>142</v>
      </c>
      <c r="B85" s="80">
        <f>RES_hhdet_numvin!B171</f>
        <v>0</v>
      </c>
      <c r="C85" s="80">
        <f>RES_hhdet_numvin!C171</f>
        <v>16047.637342453516</v>
      </c>
      <c r="D85" s="80">
        <f>RES_hhdet_numvin!D171</f>
        <v>16087.539367470541</v>
      </c>
      <c r="E85" s="80">
        <f>RES_hhdet_numvin!E171</f>
        <v>12879.145963131374</v>
      </c>
      <c r="F85" s="80">
        <f>RES_hhdet_numvin!F171</f>
        <v>15827.5511368075</v>
      </c>
      <c r="G85" s="80">
        <f>RES_hhdet_numvin!G171</f>
        <v>18861.537590597527</v>
      </c>
      <c r="H85" s="80">
        <f>RES_hhdet_numvin!H171</f>
        <v>18084.784182134266</v>
      </c>
      <c r="I85" s="80">
        <f>RES_hhdet_numvin!I171</f>
        <v>5710.9369039080902</v>
      </c>
      <c r="J85" s="80">
        <f>RES_hhdet_numvin!J171</f>
        <v>0</v>
      </c>
      <c r="K85" s="80">
        <f>RES_hhdet_numvin!K171</f>
        <v>0</v>
      </c>
      <c r="L85" s="80">
        <f>RES_hhdet_numvin!L171</f>
        <v>0</v>
      </c>
      <c r="M85" s="80">
        <f>RES_hhdet_numvin!M171</f>
        <v>0</v>
      </c>
      <c r="N85" s="80">
        <f>RES_hhdet_numvin!N171</f>
        <v>15218.929175870151</v>
      </c>
      <c r="O85" s="80">
        <f>RES_hhdet_numvin!O171</f>
        <v>15580.522174793507</v>
      </c>
      <c r="P85" s="80">
        <f>RES_hhdet_numvin!P171</f>
        <v>14357.76999607451</v>
      </c>
      <c r="Q85" s="80">
        <f>RES_hhdet_numvin!Q171</f>
        <v>11714.646166758976</v>
      </c>
    </row>
    <row r="86" spans="1:17" ht="12" customHeight="1" x14ac:dyDescent="0.25">
      <c r="A86" s="23" t="s">
        <v>141</v>
      </c>
      <c r="B86" s="80">
        <f>RES_hhdet_numvin!B172</f>
        <v>0</v>
      </c>
      <c r="C86" s="80">
        <f>RES_hhdet_numvin!C172</f>
        <v>735.73765754647593</v>
      </c>
      <c r="D86" s="80">
        <f>RES_hhdet_numvin!D172</f>
        <v>1277.8356325294551</v>
      </c>
      <c r="E86" s="80">
        <f>RES_hhdet_numvin!E172</f>
        <v>2799.2290368686226</v>
      </c>
      <c r="F86" s="80">
        <f>RES_hhdet_numvin!F172</f>
        <v>93.823863192496432</v>
      </c>
      <c r="G86" s="80">
        <f>RES_hhdet_numvin!G172</f>
        <v>285.83740940246412</v>
      </c>
      <c r="H86" s="80">
        <f>RES_hhdet_numvin!H172</f>
        <v>468.59081786573239</v>
      </c>
      <c r="I86" s="80">
        <f>RES_hhdet_numvin!I172</f>
        <v>1067.4380960919082</v>
      </c>
      <c r="J86" s="80">
        <f>RES_hhdet_numvin!J172</f>
        <v>0</v>
      </c>
      <c r="K86" s="80">
        <f>RES_hhdet_numvin!K172</f>
        <v>0</v>
      </c>
      <c r="L86" s="80">
        <f>RES_hhdet_numvin!L172</f>
        <v>0</v>
      </c>
      <c r="M86" s="80">
        <f>RES_hhdet_numvin!M172</f>
        <v>0</v>
      </c>
      <c r="N86" s="80">
        <f>RES_hhdet_numvin!N172</f>
        <v>2728.4458241298462</v>
      </c>
      <c r="O86" s="80">
        <f>RES_hhdet_numvin!O172</f>
        <v>1783.8528252064882</v>
      </c>
      <c r="P86" s="80">
        <f>RES_hhdet_numvin!P172</f>
        <v>1415.6050039254874</v>
      </c>
      <c r="Q86" s="80">
        <f>RES_hhdet_numvin!Q172</f>
        <v>1452.6038332410219</v>
      </c>
    </row>
    <row r="87" spans="1:17" ht="12" customHeight="1" x14ac:dyDescent="0.25">
      <c r="A87" s="146" t="s">
        <v>62</v>
      </c>
      <c r="B87" s="188">
        <f>RES_hhdet_numvin!B175</f>
        <v>0</v>
      </c>
      <c r="C87" s="188">
        <f>RES_hhdet_numvin!C175</f>
        <v>0</v>
      </c>
      <c r="D87" s="188">
        <f>RES_hhdet_numvin!D175</f>
        <v>0</v>
      </c>
      <c r="E87" s="188">
        <f>RES_hhdet_numvin!E175</f>
        <v>0</v>
      </c>
      <c r="F87" s="188">
        <f>RES_hhdet_numvin!F175</f>
        <v>0</v>
      </c>
      <c r="G87" s="188">
        <f>RES_hhdet_numvin!G175</f>
        <v>0</v>
      </c>
      <c r="H87" s="188">
        <f>RES_hhdet_numvin!H175</f>
        <v>0</v>
      </c>
      <c r="I87" s="188">
        <f>RES_hhdet_numvin!I175</f>
        <v>0</v>
      </c>
      <c r="J87" s="188">
        <f>RES_hhdet_numvin!J175</f>
        <v>0</v>
      </c>
      <c r="K87" s="188">
        <f>RES_hhdet_numvin!K175</f>
        <v>0</v>
      </c>
      <c r="L87" s="188">
        <f>RES_hhdet_numvin!L175</f>
        <v>0</v>
      </c>
      <c r="M87" s="188">
        <f>RES_hhdet_numvin!M175</f>
        <v>0</v>
      </c>
      <c r="N87" s="188">
        <f>RES_hhdet_numvin!N175</f>
        <v>0</v>
      </c>
      <c r="O87" s="188">
        <f>RES_hhdet_numvin!O175</f>
        <v>0</v>
      </c>
      <c r="P87" s="188">
        <f>RES_hhdet_numvin!P175</f>
        <v>0</v>
      </c>
      <c r="Q87" s="188">
        <f>RES_hhdet_numvin!Q175</f>
        <v>0</v>
      </c>
    </row>
    <row r="88" spans="1:17" ht="12" customHeight="1" x14ac:dyDescent="0.25">
      <c r="A88" s="23" t="s">
        <v>57</v>
      </c>
      <c r="B88" s="80">
        <f>RES_hhdet_numvin!B176</f>
        <v>0</v>
      </c>
      <c r="C88" s="80">
        <f>RES_hhdet_numvin!C176</f>
        <v>0</v>
      </c>
      <c r="D88" s="80">
        <f>RES_hhdet_numvin!D176</f>
        <v>2835.6123865028489</v>
      </c>
      <c r="E88" s="80">
        <f>RES_hhdet_numvin!E176</f>
        <v>3071.7241356541563</v>
      </c>
      <c r="F88" s="80">
        <f>RES_hhdet_numvin!F176</f>
        <v>4500.9460701433572</v>
      </c>
      <c r="G88" s="80">
        <f>RES_hhdet_numvin!G176</f>
        <v>682.51433270589644</v>
      </c>
      <c r="H88" s="80">
        <f>RES_hhdet_numvin!H176</f>
        <v>843.21702059992913</v>
      </c>
      <c r="I88" s="80">
        <f>RES_hhdet_numvin!I176</f>
        <v>0</v>
      </c>
      <c r="J88" s="80">
        <f>RES_hhdet_numvin!J176</f>
        <v>0</v>
      </c>
      <c r="K88" s="80">
        <f>RES_hhdet_numvin!K176</f>
        <v>0</v>
      </c>
      <c r="L88" s="80">
        <f>RES_hhdet_numvin!L176</f>
        <v>0</v>
      </c>
      <c r="M88" s="80">
        <f>RES_hhdet_numvin!M176</f>
        <v>0</v>
      </c>
      <c r="N88" s="80">
        <f>RES_hhdet_numvin!N176</f>
        <v>847.18525683763937</v>
      </c>
      <c r="O88" s="80">
        <f>RES_hhdet_numvin!O176</f>
        <v>927.28005036986644</v>
      </c>
      <c r="P88" s="80">
        <f>RES_hhdet_numvin!P176</f>
        <v>351.95987944343551</v>
      </c>
      <c r="Q88" s="80">
        <f>RES_hhdet_numvin!Q176</f>
        <v>286.56086774286536</v>
      </c>
    </row>
    <row r="89" spans="1:17" ht="12" customHeight="1" x14ac:dyDescent="0.25">
      <c r="A89" s="29" t="s">
        <v>140</v>
      </c>
      <c r="B89" s="78">
        <f>RES_hhdet_numvin!B177</f>
        <v>0</v>
      </c>
      <c r="C89" s="78">
        <f>RES_hhdet_numvin!C177</f>
        <v>16783.374999999996</v>
      </c>
      <c r="D89" s="78">
        <f>RES_hhdet_numvin!D177</f>
        <v>14529.762613497143</v>
      </c>
      <c r="E89" s="78">
        <f>RES_hhdet_numvin!E177</f>
        <v>12606.65086434584</v>
      </c>
      <c r="F89" s="78">
        <f>RES_hhdet_numvin!F177</f>
        <v>11420.42892985664</v>
      </c>
      <c r="G89" s="78">
        <f>RES_hhdet_numvin!G177</f>
        <v>18464.860667294099</v>
      </c>
      <c r="H89" s="78">
        <f>RES_hhdet_numvin!H177</f>
        <v>17710.157979400068</v>
      </c>
      <c r="I89" s="78">
        <f>RES_hhdet_numvin!I177</f>
        <v>6778.3749999999991</v>
      </c>
      <c r="J89" s="78">
        <f>RES_hhdet_numvin!J177</f>
        <v>0</v>
      </c>
      <c r="K89" s="78">
        <f>RES_hhdet_numvin!K177</f>
        <v>0</v>
      </c>
      <c r="L89" s="78">
        <f>RES_hhdet_numvin!L177</f>
        <v>0</v>
      </c>
      <c r="M89" s="78">
        <f>RES_hhdet_numvin!M177</f>
        <v>0</v>
      </c>
      <c r="N89" s="78">
        <f>RES_hhdet_numvin!N177</f>
        <v>17100.189743162355</v>
      </c>
      <c r="O89" s="78">
        <f>RES_hhdet_numvin!O177</f>
        <v>16437.094949630129</v>
      </c>
      <c r="P89" s="78">
        <f>RES_hhdet_numvin!P177</f>
        <v>15421.415120556561</v>
      </c>
      <c r="Q89" s="78">
        <f>RES_hhdet_numvin!Q177</f>
        <v>12880.68913225713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434.67896210616397</v>
      </c>
      <c r="C93" s="168">
        <f t="shared" ref="C93:Q93" si="8">SUM(C94,C96,C98,C107)</f>
        <v>475.78754835109669</v>
      </c>
      <c r="D93" s="168">
        <f t="shared" si="8"/>
        <v>438.51879146762303</v>
      </c>
      <c r="E93" s="168">
        <f t="shared" si="8"/>
        <v>455.130943262377</v>
      </c>
      <c r="F93" s="168">
        <f t="shared" si="8"/>
        <v>439.49478727207742</v>
      </c>
      <c r="G93" s="168">
        <f t="shared" si="8"/>
        <v>425.22484584572663</v>
      </c>
      <c r="H93" s="168">
        <f t="shared" si="8"/>
        <v>435.26599691044873</v>
      </c>
      <c r="I93" s="168">
        <f t="shared" si="8"/>
        <v>380.74729905579568</v>
      </c>
      <c r="J93" s="168">
        <f t="shared" si="8"/>
        <v>347.76247446990516</v>
      </c>
      <c r="K93" s="168">
        <f t="shared" si="8"/>
        <v>307.53250486921468</v>
      </c>
      <c r="L93" s="168">
        <f t="shared" si="8"/>
        <v>317.05560261177214</v>
      </c>
      <c r="M93" s="168">
        <f t="shared" si="8"/>
        <v>250.64521303664588</v>
      </c>
      <c r="N93" s="168">
        <f t="shared" si="8"/>
        <v>254.08191383510029</v>
      </c>
      <c r="O93" s="168">
        <f t="shared" si="8"/>
        <v>256.35038222707988</v>
      </c>
      <c r="P93" s="168">
        <f t="shared" si="8"/>
        <v>218.39716450361107</v>
      </c>
      <c r="Q93" s="168">
        <f t="shared" si="8"/>
        <v>229.6024438490029</v>
      </c>
    </row>
    <row r="94" spans="1:17" ht="12" customHeight="1" x14ac:dyDescent="0.25">
      <c r="A94" s="158" t="s">
        <v>65</v>
      </c>
      <c r="B94" s="157">
        <f>B95</f>
        <v>355.56874683529128</v>
      </c>
      <c r="C94" s="157">
        <f t="shared" ref="C94:Q94" si="9">C95</f>
        <v>395.0775188145538</v>
      </c>
      <c r="D94" s="157">
        <f t="shared" si="9"/>
        <v>355.52019516624051</v>
      </c>
      <c r="E94" s="157">
        <f t="shared" si="9"/>
        <v>372.15012045774819</v>
      </c>
      <c r="F94" s="157">
        <f t="shared" si="9"/>
        <v>356.46830666935267</v>
      </c>
      <c r="G94" s="157">
        <f t="shared" si="9"/>
        <v>343.1692799554715</v>
      </c>
      <c r="H94" s="157">
        <f t="shared" si="9"/>
        <v>351.86280932964553</v>
      </c>
      <c r="I94" s="157">
        <f t="shared" si="9"/>
        <v>303.04189738520506</v>
      </c>
      <c r="J94" s="157">
        <f t="shared" si="9"/>
        <v>276.4342072000639</v>
      </c>
      <c r="K94" s="157">
        <f t="shared" si="9"/>
        <v>243.32892172289959</v>
      </c>
      <c r="L94" s="157">
        <f t="shared" si="9"/>
        <v>257.11486747528437</v>
      </c>
      <c r="M94" s="157">
        <f t="shared" si="9"/>
        <v>196.35663749901329</v>
      </c>
      <c r="N94" s="157">
        <f t="shared" si="9"/>
        <v>201.16661123388027</v>
      </c>
      <c r="O94" s="157">
        <f t="shared" si="9"/>
        <v>203.97507818257333</v>
      </c>
      <c r="P94" s="157">
        <f t="shared" si="9"/>
        <v>168.49558280543451</v>
      </c>
      <c r="Q94" s="157">
        <f t="shared" si="9"/>
        <v>179.62803333375524</v>
      </c>
    </row>
    <row r="95" spans="1:17" ht="12" customHeight="1" x14ac:dyDescent="0.25">
      <c r="A95" s="23" t="s">
        <v>60</v>
      </c>
      <c r="B95" s="57">
        <f>RES_hhdet_fec!B$163</f>
        <v>355.56874683529128</v>
      </c>
      <c r="C95" s="57">
        <f>RES_hhdet_fec!C$163</f>
        <v>395.0775188145538</v>
      </c>
      <c r="D95" s="57">
        <f>RES_hhdet_fec!D$163</f>
        <v>355.52019516624051</v>
      </c>
      <c r="E95" s="57">
        <f>RES_hhdet_fec!E$163</f>
        <v>372.15012045774819</v>
      </c>
      <c r="F95" s="57">
        <f>RES_hhdet_fec!F$163</f>
        <v>356.46830666935267</v>
      </c>
      <c r="G95" s="57">
        <f>RES_hhdet_fec!G$163</f>
        <v>343.1692799554715</v>
      </c>
      <c r="H95" s="57">
        <f>RES_hhdet_fec!H$163</f>
        <v>351.86280932964553</v>
      </c>
      <c r="I95" s="57">
        <f>RES_hhdet_fec!I$163</f>
        <v>303.04189738520506</v>
      </c>
      <c r="J95" s="57">
        <f>RES_hhdet_fec!J$163</f>
        <v>276.4342072000639</v>
      </c>
      <c r="K95" s="57">
        <f>RES_hhdet_fec!K$163</f>
        <v>243.32892172289959</v>
      </c>
      <c r="L95" s="57">
        <f>RES_hhdet_fec!L$163</f>
        <v>257.11486747528437</v>
      </c>
      <c r="M95" s="57">
        <f>RES_hhdet_fec!M$163</f>
        <v>196.35663749901329</v>
      </c>
      <c r="N95" s="57">
        <f>RES_hhdet_fec!N$163</f>
        <v>201.16661123388027</v>
      </c>
      <c r="O95" s="57">
        <f>RES_hhdet_fec!O$163</f>
        <v>203.97507818257333</v>
      </c>
      <c r="P95" s="57">
        <f>RES_hhdet_fec!P$163</f>
        <v>168.49558280543451</v>
      </c>
      <c r="Q95" s="57">
        <f>RES_hhdet_fec!Q$163</f>
        <v>179.62803333375524</v>
      </c>
    </row>
    <row r="96" spans="1:17" ht="12" customHeight="1" x14ac:dyDescent="0.25">
      <c r="A96" s="158" t="s">
        <v>112</v>
      </c>
      <c r="B96" s="157">
        <f>B97</f>
        <v>3.7545624158037308E-3</v>
      </c>
      <c r="C96" s="157">
        <f t="shared" ref="C96:Q96" si="10">C97</f>
        <v>7.9600939504332266E-3</v>
      </c>
      <c r="D96" s="157">
        <f t="shared" si="10"/>
        <v>9.6093297637809168E-3</v>
      </c>
      <c r="E96" s="157">
        <f t="shared" si="10"/>
        <v>2.0374147822464321E-2</v>
      </c>
      <c r="F96" s="157">
        <f t="shared" si="10"/>
        <v>2.7320296828792095E-2</v>
      </c>
      <c r="G96" s="157">
        <f t="shared" si="10"/>
        <v>3.5798801540592749E-2</v>
      </c>
      <c r="H96" s="157">
        <f t="shared" si="10"/>
        <v>5.0883356502068662E-2</v>
      </c>
      <c r="I96" s="157">
        <f t="shared" si="10"/>
        <v>6.7583621702428098E-2</v>
      </c>
      <c r="J96" s="157">
        <f t="shared" si="10"/>
        <v>6.5643171244834139E-2</v>
      </c>
      <c r="K96" s="157">
        <f t="shared" si="10"/>
        <v>6.9104545035892223E-2</v>
      </c>
      <c r="L96" s="157">
        <f t="shared" si="10"/>
        <v>7.8253287001974869E-2</v>
      </c>
      <c r="M96" s="157">
        <f t="shared" si="10"/>
        <v>8.627018371385127E-2</v>
      </c>
      <c r="N96" s="157">
        <f t="shared" si="10"/>
        <v>0.10166912088489082</v>
      </c>
      <c r="O96" s="157">
        <f t="shared" si="10"/>
        <v>9.7842209736981475E-2</v>
      </c>
      <c r="P96" s="157">
        <f t="shared" si="10"/>
        <v>0.13252068079526103</v>
      </c>
      <c r="Q96" s="157">
        <f t="shared" si="10"/>
        <v>0.12412109833064339</v>
      </c>
    </row>
    <row r="97" spans="1:17" ht="12" customHeight="1" x14ac:dyDescent="0.25">
      <c r="A97" s="23" t="s">
        <v>60</v>
      </c>
      <c r="B97" s="156">
        <f>RES_hhdet_fec!B$165</f>
        <v>3.7545624158037308E-3</v>
      </c>
      <c r="C97" s="156">
        <f>RES_hhdet_fec!C$165</f>
        <v>7.9600939504332266E-3</v>
      </c>
      <c r="D97" s="156">
        <f>RES_hhdet_fec!D$165</f>
        <v>9.6093297637809168E-3</v>
      </c>
      <c r="E97" s="156">
        <f>RES_hhdet_fec!E$165</f>
        <v>2.0374147822464321E-2</v>
      </c>
      <c r="F97" s="156">
        <f>RES_hhdet_fec!F$165</f>
        <v>2.7320296828792095E-2</v>
      </c>
      <c r="G97" s="156">
        <f>RES_hhdet_fec!G$165</f>
        <v>3.5798801540592749E-2</v>
      </c>
      <c r="H97" s="156">
        <f>RES_hhdet_fec!H$165</f>
        <v>5.0883356502068662E-2</v>
      </c>
      <c r="I97" s="156">
        <f>RES_hhdet_fec!I$165</f>
        <v>6.7583621702428098E-2</v>
      </c>
      <c r="J97" s="156">
        <f>RES_hhdet_fec!J$165</f>
        <v>6.5643171244834139E-2</v>
      </c>
      <c r="K97" s="156">
        <f>RES_hhdet_fec!K$165</f>
        <v>6.9104545035892223E-2</v>
      </c>
      <c r="L97" s="156">
        <f>RES_hhdet_fec!L$165</f>
        <v>7.8253287001974869E-2</v>
      </c>
      <c r="M97" s="156">
        <f>RES_hhdet_fec!M$165</f>
        <v>8.627018371385127E-2</v>
      </c>
      <c r="N97" s="156">
        <f>RES_hhdet_fec!N$165</f>
        <v>0.10166912088489082</v>
      </c>
      <c r="O97" s="156">
        <f>RES_hhdet_fec!O$165</f>
        <v>9.7842209736981475E-2</v>
      </c>
      <c r="P97" s="156">
        <f>RES_hhdet_fec!P$165</f>
        <v>0.13252068079526103</v>
      </c>
      <c r="Q97" s="156">
        <f>RES_hhdet_fec!Q$165</f>
        <v>0.12412109833064339</v>
      </c>
    </row>
    <row r="98" spans="1:17" ht="12" customHeight="1" x14ac:dyDescent="0.25">
      <c r="A98" s="158" t="s">
        <v>63</v>
      </c>
      <c r="B98" s="157">
        <f>SUM(B99:B100,B103:B104)</f>
        <v>52.176704532434684</v>
      </c>
      <c r="C98" s="157">
        <f t="shared" ref="C98:Q98" si="11">SUM(C99:C100,C103:C104)</f>
        <v>53.585899570749369</v>
      </c>
      <c r="D98" s="157">
        <f t="shared" si="11"/>
        <v>56.375939247144764</v>
      </c>
      <c r="E98" s="157">
        <f t="shared" si="11"/>
        <v>56.827324784495751</v>
      </c>
      <c r="F98" s="157">
        <f t="shared" si="11"/>
        <v>57.145977059035197</v>
      </c>
      <c r="G98" s="157">
        <f t="shared" si="11"/>
        <v>56.806961337074725</v>
      </c>
      <c r="H98" s="157">
        <f t="shared" si="11"/>
        <v>57.789999065484984</v>
      </c>
      <c r="I98" s="157">
        <f t="shared" si="11"/>
        <v>53.234340765143564</v>
      </c>
      <c r="J98" s="157">
        <f t="shared" si="11"/>
        <v>48.710269639178492</v>
      </c>
      <c r="K98" s="157">
        <f t="shared" si="11"/>
        <v>44.267422516971742</v>
      </c>
      <c r="L98" s="157">
        <f t="shared" si="11"/>
        <v>41.254569246891613</v>
      </c>
      <c r="M98" s="157">
        <f t="shared" si="11"/>
        <v>37.688063429034486</v>
      </c>
      <c r="N98" s="157">
        <f t="shared" si="11"/>
        <v>36.31096904994714</v>
      </c>
      <c r="O98" s="157">
        <f t="shared" si="11"/>
        <v>35.94402616359406</v>
      </c>
      <c r="P98" s="157">
        <f t="shared" si="11"/>
        <v>33.922898590668815</v>
      </c>
      <c r="Q98" s="157">
        <f t="shared" si="11"/>
        <v>34.181521207712755</v>
      </c>
    </row>
    <row r="99" spans="1:17" ht="12" customHeight="1" x14ac:dyDescent="0.25">
      <c r="A99" s="167" t="s">
        <v>144</v>
      </c>
      <c r="B99" s="132">
        <f>RES_hhdet_fec!B$167</f>
        <v>7.9296548462388383</v>
      </c>
      <c r="C99" s="132">
        <f>RES_hhdet_fec!C$167</f>
        <v>8.4608218881207069</v>
      </c>
      <c r="D99" s="132">
        <f>RES_hhdet_fec!D$167</f>
        <v>9.5081628418053583</v>
      </c>
      <c r="E99" s="132">
        <f>RES_hhdet_fec!E$167</f>
        <v>8.8359543752347278</v>
      </c>
      <c r="F99" s="132">
        <f>RES_hhdet_fec!F$167</f>
        <v>8.7511952297647841</v>
      </c>
      <c r="G99" s="132">
        <f>RES_hhdet_fec!G$167</f>
        <v>6.101433680530624</v>
      </c>
      <c r="H99" s="132">
        <f>RES_hhdet_fec!H$167</f>
        <v>5.6767109104032993</v>
      </c>
      <c r="I99" s="132">
        <f>RES_hhdet_fec!I$167</f>
        <v>4.3461708917367501</v>
      </c>
      <c r="J99" s="132">
        <f>RES_hhdet_fec!J$167</f>
        <v>1.4348725799901745</v>
      </c>
      <c r="K99" s="132">
        <f>RES_hhdet_fec!K$167</f>
        <v>0</v>
      </c>
      <c r="L99" s="132">
        <f>RES_hhdet_fec!L$167</f>
        <v>0</v>
      </c>
      <c r="M99" s="132">
        <f>RES_hhdet_fec!M$167</f>
        <v>0</v>
      </c>
      <c r="N99" s="132">
        <f>RES_hhdet_fec!N$167</f>
        <v>0</v>
      </c>
      <c r="O99" s="132">
        <f>RES_hhdet_fec!O$167</f>
        <v>0</v>
      </c>
      <c r="P99" s="132">
        <f>RES_hhdet_fec!P$167</f>
        <v>0</v>
      </c>
      <c r="Q99" s="132">
        <f>RES_hhdet_fec!Q$167</f>
        <v>0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6.897366856117948E-2</v>
      </c>
      <c r="F100" s="132">
        <f t="shared" si="12"/>
        <v>7.8155138002620653E-2</v>
      </c>
      <c r="G100" s="132">
        <f t="shared" si="12"/>
        <v>6.5502886330434329E-2</v>
      </c>
      <c r="H100" s="132">
        <f t="shared" si="12"/>
        <v>7.8412952888535392E-2</v>
      </c>
      <c r="I100" s="132">
        <f t="shared" si="12"/>
        <v>7.2761338452256852E-2</v>
      </c>
      <c r="J100" s="132">
        <f t="shared" si="12"/>
        <v>2.9262917117043593E-2</v>
      </c>
      <c r="K100" s="132">
        <f t="shared" si="12"/>
        <v>0</v>
      </c>
      <c r="L100" s="132">
        <f t="shared" si="12"/>
        <v>0</v>
      </c>
      <c r="M100" s="132">
        <f t="shared" si="12"/>
        <v>0</v>
      </c>
      <c r="N100" s="132">
        <f t="shared" si="12"/>
        <v>0</v>
      </c>
      <c r="O100" s="132">
        <f t="shared" si="12"/>
        <v>0</v>
      </c>
      <c r="P100" s="132">
        <f t="shared" si="12"/>
        <v>0</v>
      </c>
      <c r="Q100" s="132">
        <f t="shared" si="12"/>
        <v>0</v>
      </c>
    </row>
    <row r="101" spans="1:17" ht="12" customHeight="1" x14ac:dyDescent="0.25">
      <c r="A101" s="166" t="s">
        <v>57</v>
      </c>
      <c r="B101" s="165">
        <f>RES_hhdet_fec!B$169</f>
        <v>0</v>
      </c>
      <c r="C101" s="165">
        <f>RES_hhdet_fec!C$169</f>
        <v>0</v>
      </c>
      <c r="D101" s="165">
        <f>RES_hhdet_fec!D$169</f>
        <v>0</v>
      </c>
      <c r="E101" s="165">
        <f>RES_hhdet_fec!E$169</f>
        <v>5.4704095015125215E-2</v>
      </c>
      <c r="F101" s="165">
        <f>RES_hhdet_fec!F$169</f>
        <v>6.1891358624851442E-2</v>
      </c>
      <c r="G101" s="165">
        <f>RES_hhdet_fec!G$169</f>
        <v>5.179179177078181E-2</v>
      </c>
      <c r="H101" s="165">
        <f>RES_hhdet_fec!H$169</f>
        <v>6.1913226539703964E-2</v>
      </c>
      <c r="I101" s="165">
        <f>RES_hhdet_fec!I$169</f>
        <v>5.736766502998903E-2</v>
      </c>
      <c r="J101" s="165">
        <f>RES_hhdet_fec!J$169</f>
        <v>2.3030585198768432E-2</v>
      </c>
      <c r="K101" s="165">
        <f>RES_hhdet_fec!K$169</f>
        <v>0</v>
      </c>
      <c r="L101" s="165">
        <f>RES_hhdet_fec!L$169</f>
        <v>0</v>
      </c>
      <c r="M101" s="165">
        <f>RES_hhdet_fec!M$169</f>
        <v>0</v>
      </c>
      <c r="N101" s="165">
        <f>RES_hhdet_fec!N$169</f>
        <v>0</v>
      </c>
      <c r="O101" s="165">
        <f>RES_hhdet_fec!O$169</f>
        <v>0</v>
      </c>
      <c r="P101" s="165">
        <f>RES_hhdet_fec!P$169</f>
        <v>0</v>
      </c>
      <c r="Q101" s="165">
        <f>RES_hhdet_fec!Q$169</f>
        <v>0</v>
      </c>
    </row>
    <row r="102" spans="1:17" ht="12" customHeight="1" x14ac:dyDescent="0.25">
      <c r="A102" s="147" t="s">
        <v>59</v>
      </c>
      <c r="B102" s="164">
        <f>RES_hhdet_fec!B$170</f>
        <v>0</v>
      </c>
      <c r="C102" s="164">
        <f>RES_hhdet_fec!C$170</f>
        <v>0</v>
      </c>
      <c r="D102" s="164">
        <f>RES_hhdet_fec!D$170</f>
        <v>0</v>
      </c>
      <c r="E102" s="164">
        <f>RES_hhdet_fec!E$170</f>
        <v>1.4269573546054263E-2</v>
      </c>
      <c r="F102" s="164">
        <f>RES_hhdet_fec!F$170</f>
        <v>1.6263779377769214E-2</v>
      </c>
      <c r="G102" s="164">
        <f>RES_hhdet_fec!G$170</f>
        <v>1.3711094559652519E-2</v>
      </c>
      <c r="H102" s="164">
        <f>RES_hhdet_fec!H$170</f>
        <v>1.6499726348831432E-2</v>
      </c>
      <c r="I102" s="164">
        <f>RES_hhdet_fec!I$170</f>
        <v>1.5393673422267825E-2</v>
      </c>
      <c r="J102" s="164">
        <f>RES_hhdet_fec!J$170</f>
        <v>6.2323319182751623E-3</v>
      </c>
      <c r="K102" s="164">
        <f>RES_hhdet_fec!K$170</f>
        <v>0</v>
      </c>
      <c r="L102" s="164">
        <f>RES_hhdet_fec!L$170</f>
        <v>0</v>
      </c>
      <c r="M102" s="164">
        <f>RES_hhdet_fec!M$170</f>
        <v>0</v>
      </c>
      <c r="N102" s="164">
        <f>RES_hhdet_fec!N$170</f>
        <v>0</v>
      </c>
      <c r="O102" s="164">
        <f>RES_hhdet_fec!O$170</f>
        <v>0</v>
      </c>
      <c r="P102" s="164">
        <f>RES_hhdet_fec!P$170</f>
        <v>0</v>
      </c>
      <c r="Q102" s="164">
        <f>RES_hhdet_fec!Q$170</f>
        <v>0</v>
      </c>
    </row>
    <row r="103" spans="1:17" ht="12" customHeight="1" x14ac:dyDescent="0.25">
      <c r="A103" s="163" t="s">
        <v>142</v>
      </c>
      <c r="B103" s="162">
        <f>RES_hhdet_fec!B$171</f>
        <v>44.247049686195844</v>
      </c>
      <c r="C103" s="162">
        <f>RES_hhdet_fec!C$171</f>
        <v>45.125077682628664</v>
      </c>
      <c r="D103" s="162">
        <f>RES_hhdet_fec!D$171</f>
        <v>46.867776405339406</v>
      </c>
      <c r="E103" s="162">
        <f>RES_hhdet_fec!E$171</f>
        <v>47.538224821890324</v>
      </c>
      <c r="F103" s="162">
        <f>RES_hhdet_fec!F$171</f>
        <v>47.877018496255211</v>
      </c>
      <c r="G103" s="162">
        <f>RES_hhdet_fec!G$171</f>
        <v>50.086130734173878</v>
      </c>
      <c r="H103" s="162">
        <f>RES_hhdet_fec!H$171</f>
        <v>51.310464226975817</v>
      </c>
      <c r="I103" s="162">
        <f>RES_hhdet_fec!I$171</f>
        <v>47.985847589307888</v>
      </c>
      <c r="J103" s="162">
        <f>RES_hhdet_fec!J$171</f>
        <v>46.266511058295059</v>
      </c>
      <c r="K103" s="162">
        <f>RES_hhdet_fec!K$171</f>
        <v>43.082108656505582</v>
      </c>
      <c r="L103" s="162">
        <f>RES_hhdet_fec!L$171</f>
        <v>39.788616372553136</v>
      </c>
      <c r="M103" s="162">
        <f>RES_hhdet_fec!M$171</f>
        <v>36.035257886153445</v>
      </c>
      <c r="N103" s="162">
        <f>RES_hhdet_fec!N$171</f>
        <v>34.373890343492974</v>
      </c>
      <c r="O103" s="162">
        <f>RES_hhdet_fec!O$171</f>
        <v>33.785206535157542</v>
      </c>
      <c r="P103" s="162">
        <f>RES_hhdet_fec!P$171</f>
        <v>31.690092513617973</v>
      </c>
      <c r="Q103" s="162">
        <f>RES_hhdet_fec!Q$171</f>
        <v>31.785374714988659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0.38417191880951845</v>
      </c>
      <c r="F104" s="160">
        <f t="shared" si="13"/>
        <v>0.43960819501258136</v>
      </c>
      <c r="G104" s="160">
        <f t="shared" si="13"/>
        <v>0.55389403603978393</v>
      </c>
      <c r="H104" s="160">
        <f t="shared" si="13"/>
        <v>0.72441097521733422</v>
      </c>
      <c r="I104" s="160">
        <f t="shared" si="13"/>
        <v>0.8295609456466726</v>
      </c>
      <c r="J104" s="160">
        <f t="shared" si="13"/>
        <v>0.97962308377621465</v>
      </c>
      <c r="K104" s="160">
        <f t="shared" si="13"/>
        <v>1.1853138604661604</v>
      </c>
      <c r="L104" s="160">
        <f t="shared" si="13"/>
        <v>1.4659528743384775</v>
      </c>
      <c r="M104" s="160">
        <f t="shared" si="13"/>
        <v>1.6528055428810369</v>
      </c>
      <c r="N104" s="160">
        <f t="shared" si="13"/>
        <v>1.9370787064541632</v>
      </c>
      <c r="O104" s="160">
        <f t="shared" si="13"/>
        <v>2.1588196284365182</v>
      </c>
      <c r="P104" s="160">
        <f t="shared" si="13"/>
        <v>2.2328060770508449</v>
      </c>
      <c r="Q104" s="160">
        <f t="shared" si="13"/>
        <v>2.3961464927240983</v>
      </c>
    </row>
    <row r="105" spans="1:17" ht="12" customHeight="1" x14ac:dyDescent="0.25">
      <c r="A105" s="148" t="s">
        <v>60</v>
      </c>
      <c r="B105" s="156">
        <f>RES_hhdet_fec!B$173</f>
        <v>0</v>
      </c>
      <c r="C105" s="156">
        <f>RES_hhdet_fec!C$173</f>
        <v>0</v>
      </c>
      <c r="D105" s="156">
        <f>RES_hhdet_fec!D$173</f>
        <v>0</v>
      </c>
      <c r="E105" s="156">
        <f>RES_hhdet_fec!E$173</f>
        <v>0.29468599979436488</v>
      </c>
      <c r="F105" s="156">
        <f>RES_hhdet_fec!F$173</f>
        <v>0.33831752389911574</v>
      </c>
      <c r="G105" s="156">
        <f>RES_hhdet_fec!G$173</f>
        <v>0.42506919907957991</v>
      </c>
      <c r="H105" s="156">
        <f>RES_hhdet_fec!H$173</f>
        <v>0.55993048168177983</v>
      </c>
      <c r="I105" s="156">
        <f>RES_hhdet_fec!I$173</f>
        <v>0.63416540498479468</v>
      </c>
      <c r="J105" s="156">
        <f>RES_hhdet_fec!J$173</f>
        <v>0.74252349992878997</v>
      </c>
      <c r="K105" s="156">
        <f>RES_hhdet_fec!K$173</f>
        <v>0.8992654435287849</v>
      </c>
      <c r="L105" s="156">
        <f>RES_hhdet_fec!L$173</f>
        <v>1.1117437124539327</v>
      </c>
      <c r="M105" s="156">
        <f>RES_hhdet_fec!M$173</f>
        <v>1.2654413678412857</v>
      </c>
      <c r="N105" s="156">
        <f>RES_hhdet_fec!N$173</f>
        <v>1.47358586885679</v>
      </c>
      <c r="O105" s="156">
        <f>RES_hhdet_fec!O$173</f>
        <v>1.6414880556573894</v>
      </c>
      <c r="P105" s="156">
        <f>RES_hhdet_fec!P$173</f>
        <v>1.6869641608463701</v>
      </c>
      <c r="Q105" s="156">
        <f>RES_hhdet_fec!Q$173</f>
        <v>1.8176534641858892</v>
      </c>
    </row>
    <row r="106" spans="1:17" ht="12" customHeight="1" x14ac:dyDescent="0.25">
      <c r="A106" s="159" t="s">
        <v>59</v>
      </c>
      <c r="B106" s="57">
        <f>RES_hhdet_fec!B$174</f>
        <v>0</v>
      </c>
      <c r="C106" s="57">
        <f>RES_hhdet_fec!C$174</f>
        <v>0</v>
      </c>
      <c r="D106" s="57">
        <f>RES_hhdet_fec!D$174</f>
        <v>0</v>
      </c>
      <c r="E106" s="57">
        <f>RES_hhdet_fec!E$174</f>
        <v>8.9485919015153584E-2</v>
      </c>
      <c r="F106" s="57">
        <f>RES_hhdet_fec!F$174</f>
        <v>0.10129067111346562</v>
      </c>
      <c r="G106" s="57">
        <f>RES_hhdet_fec!G$174</f>
        <v>0.12882483696020403</v>
      </c>
      <c r="H106" s="57">
        <f>RES_hhdet_fec!H$174</f>
        <v>0.16448049353555444</v>
      </c>
      <c r="I106" s="57">
        <f>RES_hhdet_fec!I$174</f>
        <v>0.19539554066187786</v>
      </c>
      <c r="J106" s="57">
        <f>RES_hhdet_fec!J$174</f>
        <v>0.23709958384742466</v>
      </c>
      <c r="K106" s="57">
        <f>RES_hhdet_fec!K$174</f>
        <v>0.28604841693737548</v>
      </c>
      <c r="L106" s="57">
        <f>RES_hhdet_fec!L$174</f>
        <v>0.35420916188454493</v>
      </c>
      <c r="M106" s="57">
        <f>RES_hhdet_fec!M$174</f>
        <v>0.38736417503975124</v>
      </c>
      <c r="N106" s="57">
        <f>RES_hhdet_fec!N$174</f>
        <v>0.46349283759737314</v>
      </c>
      <c r="O106" s="57">
        <f>RES_hhdet_fec!O$174</f>
        <v>0.51733157277912856</v>
      </c>
      <c r="P106" s="57">
        <f>RES_hhdet_fec!P$174</f>
        <v>0.54584191620447475</v>
      </c>
      <c r="Q106" s="57">
        <f>RES_hhdet_fec!Q$174</f>
        <v>0.57849302853820916</v>
      </c>
    </row>
    <row r="107" spans="1:17" ht="12" customHeight="1" x14ac:dyDescent="0.25">
      <c r="A107" s="158" t="s">
        <v>62</v>
      </c>
      <c r="B107" s="157">
        <f>SUM(B108:B109)</f>
        <v>26.92975617602216</v>
      </c>
      <c r="C107" s="157">
        <f t="shared" ref="C107:Q107" si="14">SUM(C108:C109)</f>
        <v>27.116169871843141</v>
      </c>
      <c r="D107" s="157">
        <f t="shared" si="14"/>
        <v>26.613047724473958</v>
      </c>
      <c r="E107" s="157">
        <f t="shared" si="14"/>
        <v>26.133123872310577</v>
      </c>
      <c r="F107" s="157">
        <f t="shared" si="14"/>
        <v>25.853183246860759</v>
      </c>
      <c r="G107" s="157">
        <f t="shared" si="14"/>
        <v>25.212805751639834</v>
      </c>
      <c r="H107" s="157">
        <f t="shared" si="14"/>
        <v>25.562305158816113</v>
      </c>
      <c r="I107" s="157">
        <f t="shared" si="14"/>
        <v>24.403477283744625</v>
      </c>
      <c r="J107" s="157">
        <f t="shared" si="14"/>
        <v>22.552354459417934</v>
      </c>
      <c r="K107" s="157">
        <f t="shared" si="14"/>
        <v>19.86705608430745</v>
      </c>
      <c r="L107" s="157">
        <f t="shared" si="14"/>
        <v>18.607912602594208</v>
      </c>
      <c r="M107" s="157">
        <f t="shared" si="14"/>
        <v>16.51424192488426</v>
      </c>
      <c r="N107" s="157">
        <f t="shared" si="14"/>
        <v>16.502664430387991</v>
      </c>
      <c r="O107" s="157">
        <f t="shared" si="14"/>
        <v>16.333435671175511</v>
      </c>
      <c r="P107" s="157">
        <f t="shared" si="14"/>
        <v>15.846162426712489</v>
      </c>
      <c r="Q107" s="157">
        <f t="shared" si="14"/>
        <v>15.668768209204252</v>
      </c>
    </row>
    <row r="108" spans="1:17" ht="12" customHeight="1" x14ac:dyDescent="0.25">
      <c r="A108" s="23" t="s">
        <v>57</v>
      </c>
      <c r="B108" s="156">
        <f>RES_hhdet_fec!B$176</f>
        <v>5.3954351380824734</v>
      </c>
      <c r="C108" s="156">
        <f>RES_hhdet_fec!C$176</f>
        <v>6.732721378851978</v>
      </c>
      <c r="D108" s="156">
        <f>RES_hhdet_fec!D$176</f>
        <v>4.1149025727029702</v>
      </c>
      <c r="E108" s="156">
        <f>RES_hhdet_fec!E$176</f>
        <v>3.5399749942446608</v>
      </c>
      <c r="F108" s="156">
        <f>RES_hhdet_fec!F$176</f>
        <v>3.6606396302890225</v>
      </c>
      <c r="G108" s="156">
        <f>RES_hhdet_fec!G$176</f>
        <v>1.6628502021260612</v>
      </c>
      <c r="H108" s="156">
        <f>RES_hhdet_fec!H$176</f>
        <v>1.9745826315389388</v>
      </c>
      <c r="I108" s="156">
        <f>RES_hhdet_fec!I$176</f>
        <v>0.95786691443470018</v>
      </c>
      <c r="J108" s="156">
        <f>RES_hhdet_fec!J$176</f>
        <v>0.84764109734231408</v>
      </c>
      <c r="K108" s="156">
        <f>RES_hhdet_fec!K$176</f>
        <v>0.23382761901331806</v>
      </c>
      <c r="L108" s="156">
        <f>RES_hhdet_fec!L$176</f>
        <v>0.73097742205837801</v>
      </c>
      <c r="M108" s="156">
        <f>RES_hhdet_fec!M$176</f>
        <v>1.0812300308196587</v>
      </c>
      <c r="N108" s="156">
        <f>RES_hhdet_fec!N$176</f>
        <v>2.0350223347755385</v>
      </c>
      <c r="O108" s="156">
        <f>RES_hhdet_fec!O$176</f>
        <v>1.5620975758873559</v>
      </c>
      <c r="P108" s="156">
        <f>RES_hhdet_fec!P$176</f>
        <v>2.0239929469213731</v>
      </c>
      <c r="Q108" s="156">
        <f>RES_hhdet_fec!Q$176</f>
        <v>1.8058774989139366</v>
      </c>
    </row>
    <row r="109" spans="1:17" ht="12" customHeight="1" x14ac:dyDescent="0.25">
      <c r="A109" s="29" t="s">
        <v>140</v>
      </c>
      <c r="B109" s="57">
        <f>RES_hhdet_fec!B$177</f>
        <v>21.534321037939687</v>
      </c>
      <c r="C109" s="57">
        <f>RES_hhdet_fec!C$177</f>
        <v>20.383448492991164</v>
      </c>
      <c r="D109" s="57">
        <f>RES_hhdet_fec!D$177</f>
        <v>22.498145151770988</v>
      </c>
      <c r="E109" s="57">
        <f>RES_hhdet_fec!E$177</f>
        <v>22.593148878065918</v>
      </c>
      <c r="F109" s="57">
        <f>RES_hhdet_fec!F$177</f>
        <v>22.192543616571736</v>
      </c>
      <c r="G109" s="57">
        <f>RES_hhdet_fec!G$177</f>
        <v>23.549955549513772</v>
      </c>
      <c r="H109" s="57">
        <f>RES_hhdet_fec!H$177</f>
        <v>23.587722527277172</v>
      </c>
      <c r="I109" s="57">
        <f>RES_hhdet_fec!I$177</f>
        <v>23.445610369309925</v>
      </c>
      <c r="J109" s="57">
        <f>RES_hhdet_fec!J$177</f>
        <v>21.704713362075619</v>
      </c>
      <c r="K109" s="57">
        <f>RES_hhdet_fec!K$177</f>
        <v>19.633228465294131</v>
      </c>
      <c r="L109" s="57">
        <f>RES_hhdet_fec!L$177</f>
        <v>17.876935180535831</v>
      </c>
      <c r="M109" s="57">
        <f>RES_hhdet_fec!M$177</f>
        <v>15.433011894064601</v>
      </c>
      <c r="N109" s="57">
        <f>RES_hhdet_fec!N$177</f>
        <v>14.467642095612453</v>
      </c>
      <c r="O109" s="57">
        <f>RES_hhdet_fec!O$177</f>
        <v>14.771338095288156</v>
      </c>
      <c r="P109" s="57">
        <f>RES_hhdet_fec!P$177</f>
        <v>13.822169479791116</v>
      </c>
      <c r="Q109" s="57">
        <f>RES_hhdet_fec!Q$177</f>
        <v>13.862890710290316</v>
      </c>
    </row>
    <row r="111" spans="1:17" ht="12" customHeight="1" x14ac:dyDescent="0.25">
      <c r="A111" s="152" t="s">
        <v>119</v>
      </c>
      <c r="B111" s="168">
        <f>SUM(B112,B114,B116,B125)</f>
        <v>286.52045698569231</v>
      </c>
      <c r="C111" s="168">
        <f t="shared" ref="C111:Q111" si="15">SUM(C112,C114,C116,C125)</f>
        <v>315.45180932019036</v>
      </c>
      <c r="D111" s="168">
        <f t="shared" si="15"/>
        <v>293.22729129682079</v>
      </c>
      <c r="E111" s="168">
        <f t="shared" si="15"/>
        <v>306.8202922417812</v>
      </c>
      <c r="F111" s="168">
        <f t="shared" si="15"/>
        <v>298.39137228264917</v>
      </c>
      <c r="G111" s="168">
        <f t="shared" si="15"/>
        <v>292.51497794915565</v>
      </c>
      <c r="H111" s="168">
        <f t="shared" si="15"/>
        <v>302.0467851651066</v>
      </c>
      <c r="I111" s="168">
        <f t="shared" si="15"/>
        <v>266.61218853792531</v>
      </c>
      <c r="J111" s="168">
        <f t="shared" si="15"/>
        <v>245.43833496715197</v>
      </c>
      <c r="K111" s="168">
        <f t="shared" si="15"/>
        <v>218.65600416473706</v>
      </c>
      <c r="L111" s="168">
        <f t="shared" si="15"/>
        <v>226.17173580931711</v>
      </c>
      <c r="M111" s="168">
        <f t="shared" si="15"/>
        <v>180.05283888011206</v>
      </c>
      <c r="N111" s="168">
        <f t="shared" si="15"/>
        <v>184.52060696065845</v>
      </c>
      <c r="O111" s="168">
        <f t="shared" si="15"/>
        <v>188.8285152410356</v>
      </c>
      <c r="P111" s="168">
        <f t="shared" si="15"/>
        <v>162.99728114614169</v>
      </c>
      <c r="Q111" s="168">
        <f t="shared" si="15"/>
        <v>173.08011597789488</v>
      </c>
    </row>
    <row r="112" spans="1:17" ht="12" customHeight="1" x14ac:dyDescent="0.25">
      <c r="A112" s="158" t="s">
        <v>65</v>
      </c>
      <c r="B112" s="157">
        <f>B113</f>
        <v>237.15916249358486</v>
      </c>
      <c r="C112" s="157">
        <f t="shared" ref="C112:Q112" si="16">C113</f>
        <v>264.94902827526812</v>
      </c>
      <c r="D112" s="157">
        <f t="shared" si="16"/>
        <v>239.75046153929412</v>
      </c>
      <c r="E112" s="157">
        <f t="shared" si="16"/>
        <v>252.33323775066688</v>
      </c>
      <c r="F112" s="157">
        <f t="shared" si="16"/>
        <v>243.1307142053721</v>
      </c>
      <c r="G112" s="157">
        <f t="shared" si="16"/>
        <v>235.75237276902411</v>
      </c>
      <c r="H112" s="157">
        <f t="shared" si="16"/>
        <v>243.49995215530009</v>
      </c>
      <c r="I112" s="157">
        <f t="shared" si="16"/>
        <v>210.65010575580459</v>
      </c>
      <c r="J112" s="157">
        <f t="shared" si="16"/>
        <v>192.85936473967763</v>
      </c>
      <c r="K112" s="157">
        <f t="shared" si="16"/>
        <v>170.79738395086341</v>
      </c>
      <c r="L112" s="157">
        <f t="shared" si="16"/>
        <v>181.47688033810837</v>
      </c>
      <c r="M112" s="157">
        <f t="shared" si="16"/>
        <v>139.58596102264485</v>
      </c>
      <c r="N112" s="157">
        <f t="shared" si="16"/>
        <v>145.11183656565225</v>
      </c>
      <c r="O112" s="157">
        <f t="shared" si="16"/>
        <v>149.34255544702876</v>
      </c>
      <c r="P112" s="157">
        <f t="shared" si="16"/>
        <v>125.2266058668685</v>
      </c>
      <c r="Q112" s="157">
        <f t="shared" si="16"/>
        <v>135.03446209393553</v>
      </c>
    </row>
    <row r="113" spans="1:17" ht="12" customHeight="1" x14ac:dyDescent="0.25">
      <c r="A113" s="23" t="s">
        <v>60</v>
      </c>
      <c r="B113" s="57">
        <f>RES_hhdet_tes!B$163</f>
        <v>237.15916249358486</v>
      </c>
      <c r="C113" s="57">
        <f>RES_hhdet_tes!C$163</f>
        <v>264.94902827526812</v>
      </c>
      <c r="D113" s="57">
        <f>RES_hhdet_tes!D$163</f>
        <v>239.75046153929412</v>
      </c>
      <c r="E113" s="57">
        <f>RES_hhdet_tes!E$163</f>
        <v>252.33323775066688</v>
      </c>
      <c r="F113" s="57">
        <f>RES_hhdet_tes!F$163</f>
        <v>243.1307142053721</v>
      </c>
      <c r="G113" s="57">
        <f>RES_hhdet_tes!G$163</f>
        <v>235.75237276902411</v>
      </c>
      <c r="H113" s="57">
        <f>RES_hhdet_tes!H$163</f>
        <v>243.49995215530009</v>
      </c>
      <c r="I113" s="57">
        <f>RES_hhdet_tes!I$163</f>
        <v>210.65010575580459</v>
      </c>
      <c r="J113" s="57">
        <f>RES_hhdet_tes!J$163</f>
        <v>192.85936473967763</v>
      </c>
      <c r="K113" s="57">
        <f>RES_hhdet_tes!K$163</f>
        <v>170.79738395086341</v>
      </c>
      <c r="L113" s="57">
        <f>RES_hhdet_tes!L$163</f>
        <v>181.47688033810837</v>
      </c>
      <c r="M113" s="57">
        <f>RES_hhdet_tes!M$163</f>
        <v>139.58596102264485</v>
      </c>
      <c r="N113" s="57">
        <f>RES_hhdet_tes!N$163</f>
        <v>145.11183656565225</v>
      </c>
      <c r="O113" s="57">
        <f>RES_hhdet_tes!O$163</f>
        <v>149.34255544702876</v>
      </c>
      <c r="P113" s="57">
        <f>RES_hhdet_tes!P$163</f>
        <v>125.2266058668685</v>
      </c>
      <c r="Q113" s="57">
        <f>RES_hhdet_tes!Q$163</f>
        <v>135.03446209393553</v>
      </c>
    </row>
    <row r="114" spans="1:17" ht="12" customHeight="1" x14ac:dyDescent="0.25">
      <c r="A114" s="158" t="s">
        <v>112</v>
      </c>
      <c r="B114" s="157">
        <f>B115</f>
        <v>5.6958159155456574E-3</v>
      </c>
      <c r="C114" s="157">
        <f t="shared" ref="C114:Q114" si="17">C115</f>
        <v>1.3395228157416419E-2</v>
      </c>
      <c r="D114" s="157">
        <f t="shared" si="17"/>
        <v>1.6595634774364529E-2</v>
      </c>
      <c r="E114" s="157">
        <f t="shared" si="17"/>
        <v>3.6941309680085833E-2</v>
      </c>
      <c r="F114" s="157">
        <f t="shared" si="17"/>
        <v>5.0637850916126506E-2</v>
      </c>
      <c r="G114" s="157">
        <f t="shared" si="17"/>
        <v>6.7991064422943295E-2</v>
      </c>
      <c r="H114" s="157">
        <f t="shared" si="17"/>
        <v>0.1001634513573206</v>
      </c>
      <c r="I114" s="157">
        <f t="shared" si="17"/>
        <v>0.13784521778305789</v>
      </c>
      <c r="J114" s="157">
        <f t="shared" si="17"/>
        <v>0.135131557875002</v>
      </c>
      <c r="K114" s="157">
        <f t="shared" si="17"/>
        <v>0.14809479283046864</v>
      </c>
      <c r="L114" s="157">
        <f t="shared" si="17"/>
        <v>0.17691181601608649</v>
      </c>
      <c r="M114" s="157">
        <f t="shared" si="17"/>
        <v>0.21264732542337919</v>
      </c>
      <c r="N114" s="157">
        <f t="shared" si="17"/>
        <v>0.26762776676109368</v>
      </c>
      <c r="O114" s="157">
        <f t="shared" si="17"/>
        <v>0.26702142313086635</v>
      </c>
      <c r="P114" s="157">
        <f t="shared" si="17"/>
        <v>0.38532115074065271</v>
      </c>
      <c r="Q114" s="157">
        <f t="shared" si="17"/>
        <v>0.37293069144511576</v>
      </c>
    </row>
    <row r="115" spans="1:17" ht="12" customHeight="1" x14ac:dyDescent="0.25">
      <c r="A115" s="23" t="s">
        <v>60</v>
      </c>
      <c r="B115" s="156">
        <f>RES_hhdet_tes!B$165</f>
        <v>5.6958159155456574E-3</v>
      </c>
      <c r="C115" s="156">
        <f>RES_hhdet_tes!C$165</f>
        <v>1.3395228157416419E-2</v>
      </c>
      <c r="D115" s="156">
        <f>RES_hhdet_tes!D$165</f>
        <v>1.6595634774364529E-2</v>
      </c>
      <c r="E115" s="156">
        <f>RES_hhdet_tes!E$165</f>
        <v>3.6941309680085833E-2</v>
      </c>
      <c r="F115" s="156">
        <f>RES_hhdet_tes!F$165</f>
        <v>5.0637850916126506E-2</v>
      </c>
      <c r="G115" s="156">
        <f>RES_hhdet_tes!G$165</f>
        <v>6.7991064422943295E-2</v>
      </c>
      <c r="H115" s="156">
        <f>RES_hhdet_tes!H$165</f>
        <v>0.1001634513573206</v>
      </c>
      <c r="I115" s="156">
        <f>RES_hhdet_tes!I$165</f>
        <v>0.13784521778305789</v>
      </c>
      <c r="J115" s="156">
        <f>RES_hhdet_tes!J$165</f>
        <v>0.135131557875002</v>
      </c>
      <c r="K115" s="156">
        <f>RES_hhdet_tes!K$165</f>
        <v>0.14809479283046864</v>
      </c>
      <c r="L115" s="156">
        <f>RES_hhdet_tes!L$165</f>
        <v>0.17691181601608649</v>
      </c>
      <c r="M115" s="156">
        <f>RES_hhdet_tes!M$165</f>
        <v>0.21264732542337919</v>
      </c>
      <c r="N115" s="156">
        <f>RES_hhdet_tes!N$165</f>
        <v>0.26762776676109368</v>
      </c>
      <c r="O115" s="156">
        <f>RES_hhdet_tes!O$165</f>
        <v>0.26702142313086635</v>
      </c>
      <c r="P115" s="156">
        <f>RES_hhdet_tes!P$165</f>
        <v>0.38532115074065271</v>
      </c>
      <c r="Q115" s="156">
        <f>RES_hhdet_tes!Q$165</f>
        <v>0.37293069144511576</v>
      </c>
    </row>
    <row r="116" spans="1:17" ht="12" customHeight="1" x14ac:dyDescent="0.25">
      <c r="A116" s="158" t="s">
        <v>63</v>
      </c>
      <c r="B116" s="157">
        <f>SUM(B117:B118,B121:B122)</f>
        <v>30.588893695729336</v>
      </c>
      <c r="C116" s="157">
        <f t="shared" ref="C116:Q116" si="18">SUM(C117:C118,C121:C122)</f>
        <v>31.930821252085241</v>
      </c>
      <c r="D116" s="157">
        <f t="shared" si="18"/>
        <v>34.117992104174803</v>
      </c>
      <c r="E116" s="157">
        <f t="shared" si="18"/>
        <v>35.135549194849339</v>
      </c>
      <c r="F116" s="157">
        <f t="shared" si="18"/>
        <v>36.016139374962108</v>
      </c>
      <c r="G116" s="157">
        <f t="shared" si="18"/>
        <v>37.047213344056622</v>
      </c>
      <c r="H116" s="157">
        <f t="shared" si="18"/>
        <v>38.488471359339748</v>
      </c>
      <c r="I116" s="157">
        <f t="shared" si="18"/>
        <v>36.288450810717613</v>
      </c>
      <c r="J116" s="157">
        <f t="shared" si="18"/>
        <v>34.24599030628994</v>
      </c>
      <c r="K116" s="157">
        <f t="shared" si="18"/>
        <v>31.470422812847119</v>
      </c>
      <c r="L116" s="157">
        <f t="shared" si="18"/>
        <v>29.446617417321495</v>
      </c>
      <c r="M116" s="157">
        <f t="shared" si="18"/>
        <v>27.012017178612421</v>
      </c>
      <c r="N116" s="157">
        <f t="shared" si="18"/>
        <v>26.210928157152733</v>
      </c>
      <c r="O116" s="157">
        <f t="shared" si="18"/>
        <v>26.196668682248443</v>
      </c>
      <c r="P116" s="157">
        <f t="shared" si="18"/>
        <v>24.897797019409676</v>
      </c>
      <c r="Q116" s="157">
        <f t="shared" si="18"/>
        <v>25.220764577927504</v>
      </c>
    </row>
    <row r="117" spans="1:17" ht="12" customHeight="1" x14ac:dyDescent="0.25">
      <c r="A117" s="167" t="s">
        <v>144</v>
      </c>
      <c r="B117" s="132">
        <f>RES_hhdet_tes!B$167</f>
        <v>3.7625031951965249</v>
      </c>
      <c r="C117" s="132">
        <f>RES_hhdet_tes!C$167</f>
        <v>4.1105928882046099</v>
      </c>
      <c r="D117" s="132">
        <f>RES_hhdet_tes!D$167</f>
        <v>4.7118328679407364</v>
      </c>
      <c r="E117" s="132">
        <f>RES_hhdet_tes!E$167</f>
        <v>4.4352052771459904</v>
      </c>
      <c r="F117" s="132">
        <f>RES_hhdet_tes!F$167</f>
        <v>4.4727468047964276</v>
      </c>
      <c r="G117" s="132">
        <f>RES_hhdet_tes!G$167</f>
        <v>3.2169595878745025</v>
      </c>
      <c r="H117" s="132">
        <f>RES_hhdet_tes!H$167</f>
        <v>3.0277648847360803</v>
      </c>
      <c r="I117" s="132">
        <f>RES_hhdet_tes!I$167</f>
        <v>2.3820492255061017</v>
      </c>
      <c r="J117" s="132">
        <f>RES_hhdet_tes!J$167</f>
        <v>0.79299863268291593</v>
      </c>
      <c r="K117" s="132">
        <f>RES_hhdet_tes!K$167</f>
        <v>0</v>
      </c>
      <c r="L117" s="132">
        <f>RES_hhdet_tes!L$167</f>
        <v>0</v>
      </c>
      <c r="M117" s="132">
        <f>RES_hhdet_tes!M$167</f>
        <v>0</v>
      </c>
      <c r="N117" s="132">
        <f>RES_hhdet_tes!N$167</f>
        <v>0</v>
      </c>
      <c r="O117" s="132">
        <f>RES_hhdet_tes!O$167</f>
        <v>0</v>
      </c>
      <c r="P117" s="132">
        <f>RES_hhdet_tes!P$167</f>
        <v>0</v>
      </c>
      <c r="Q117" s="132">
        <f>RES_hhdet_tes!Q$167</f>
        <v>0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4.4325359129336474E-2</v>
      </c>
      <c r="F118" s="132">
        <f t="shared" si="19"/>
        <v>5.030947049084622E-2</v>
      </c>
      <c r="G118" s="132">
        <f t="shared" si="19"/>
        <v>4.2208023576432434E-2</v>
      </c>
      <c r="H118" s="132">
        <f t="shared" si="19"/>
        <v>5.0664814155693516E-2</v>
      </c>
      <c r="I118" s="132">
        <f t="shared" si="19"/>
        <v>4.7061382342403493E-2</v>
      </c>
      <c r="J118" s="132">
        <f t="shared" si="19"/>
        <v>1.9024688944704254E-2</v>
      </c>
      <c r="K118" s="132">
        <f t="shared" si="19"/>
        <v>0</v>
      </c>
      <c r="L118" s="132">
        <f t="shared" si="19"/>
        <v>0</v>
      </c>
      <c r="M118" s="132">
        <f t="shared" si="19"/>
        <v>0</v>
      </c>
      <c r="N118" s="132">
        <f t="shared" si="19"/>
        <v>0</v>
      </c>
      <c r="O118" s="132">
        <f t="shared" si="19"/>
        <v>0</v>
      </c>
      <c r="P118" s="132">
        <f t="shared" si="19"/>
        <v>0</v>
      </c>
      <c r="Q118" s="132">
        <f t="shared" si="19"/>
        <v>0</v>
      </c>
    </row>
    <row r="119" spans="1:17" ht="12" customHeight="1" x14ac:dyDescent="0.25">
      <c r="A119" s="166" t="s">
        <v>57</v>
      </c>
      <c r="B119" s="165">
        <f>RES_hhdet_tes!B$169</f>
        <v>0</v>
      </c>
      <c r="C119" s="165">
        <f>RES_hhdet_tes!C$169</f>
        <v>0</v>
      </c>
      <c r="D119" s="165">
        <f>RES_hhdet_tes!D$169</f>
        <v>0</v>
      </c>
      <c r="E119" s="165">
        <f>RES_hhdet_tes!E$169</f>
        <v>3.0055785583282209E-2</v>
      </c>
      <c r="F119" s="165">
        <f>RES_hhdet_tes!F$169</f>
        <v>3.4045691113077002E-2</v>
      </c>
      <c r="G119" s="165">
        <f>RES_hhdet_tes!G$169</f>
        <v>2.8496929016779922E-2</v>
      </c>
      <c r="H119" s="165">
        <f>RES_hhdet_tes!H$169</f>
        <v>3.4165087806862088E-2</v>
      </c>
      <c r="I119" s="165">
        <f>RES_hhdet_tes!I$169</f>
        <v>3.1667708920135665E-2</v>
      </c>
      <c r="J119" s="165">
        <f>RES_hhdet_tes!J$169</f>
        <v>1.2792357026429092E-2</v>
      </c>
      <c r="K119" s="165">
        <f>RES_hhdet_tes!K$169</f>
        <v>0</v>
      </c>
      <c r="L119" s="165">
        <f>RES_hhdet_tes!L$169</f>
        <v>0</v>
      </c>
      <c r="M119" s="165">
        <f>RES_hhdet_tes!M$169</f>
        <v>0</v>
      </c>
      <c r="N119" s="165">
        <f>RES_hhdet_tes!N$169</f>
        <v>0</v>
      </c>
      <c r="O119" s="165">
        <f>RES_hhdet_tes!O$169</f>
        <v>0</v>
      </c>
      <c r="P119" s="165">
        <f>RES_hhdet_tes!P$169</f>
        <v>0</v>
      </c>
      <c r="Q119" s="165">
        <f>RES_hhdet_tes!Q$169</f>
        <v>0</v>
      </c>
    </row>
    <row r="120" spans="1:17" ht="12" customHeight="1" x14ac:dyDescent="0.25">
      <c r="A120" s="147" t="s">
        <v>59</v>
      </c>
      <c r="B120" s="164">
        <f>RES_hhdet_tes!B$170</f>
        <v>0</v>
      </c>
      <c r="C120" s="164">
        <f>RES_hhdet_tes!C$170</f>
        <v>0</v>
      </c>
      <c r="D120" s="164">
        <f>RES_hhdet_tes!D$170</f>
        <v>0</v>
      </c>
      <c r="E120" s="164">
        <f>RES_hhdet_tes!E$170</f>
        <v>1.4269573546054263E-2</v>
      </c>
      <c r="F120" s="164">
        <f>RES_hhdet_tes!F$170</f>
        <v>1.6263779377769214E-2</v>
      </c>
      <c r="G120" s="164">
        <f>RES_hhdet_tes!G$170</f>
        <v>1.3711094559652512E-2</v>
      </c>
      <c r="H120" s="164">
        <f>RES_hhdet_tes!H$170</f>
        <v>1.6499726348831432E-2</v>
      </c>
      <c r="I120" s="164">
        <f>RES_hhdet_tes!I$170</f>
        <v>1.5393673422267825E-2</v>
      </c>
      <c r="J120" s="164">
        <f>RES_hhdet_tes!J$170</f>
        <v>6.2323319182751623E-3</v>
      </c>
      <c r="K120" s="164">
        <f>RES_hhdet_tes!K$170</f>
        <v>0</v>
      </c>
      <c r="L120" s="164">
        <f>RES_hhdet_tes!L$170</f>
        <v>0</v>
      </c>
      <c r="M120" s="164">
        <f>RES_hhdet_tes!M$170</f>
        <v>0</v>
      </c>
      <c r="N120" s="164">
        <f>RES_hhdet_tes!N$170</f>
        <v>0</v>
      </c>
      <c r="O120" s="164">
        <f>RES_hhdet_tes!O$170</f>
        <v>0</v>
      </c>
      <c r="P120" s="164">
        <f>RES_hhdet_tes!P$170</f>
        <v>0</v>
      </c>
      <c r="Q120" s="164">
        <f>RES_hhdet_tes!Q$170</f>
        <v>0</v>
      </c>
    </row>
    <row r="121" spans="1:17" ht="12" customHeight="1" x14ac:dyDescent="0.25">
      <c r="A121" s="163" t="s">
        <v>142</v>
      </c>
      <c r="B121" s="162">
        <f>RES_hhdet_tes!B$171</f>
        <v>26.82639050053281</v>
      </c>
      <c r="C121" s="162">
        <f>RES_hhdet_tes!C$171</f>
        <v>27.820228363880631</v>
      </c>
      <c r="D121" s="162">
        <f>RES_hhdet_tes!D$171</f>
        <v>29.406159236234064</v>
      </c>
      <c r="E121" s="162">
        <f>RES_hhdet_tes!E$171</f>
        <v>30.359650461196836</v>
      </c>
      <c r="F121" s="162">
        <f>RES_hhdet_tes!F$171</f>
        <v>31.153996872993577</v>
      </c>
      <c r="G121" s="162">
        <f>RES_hhdet_tes!G$171</f>
        <v>33.359362777139125</v>
      </c>
      <c r="H121" s="162">
        <f>RES_hhdet_tes!H$171</f>
        <v>34.848937904345675</v>
      </c>
      <c r="I121" s="162">
        <f>RES_hhdet_tes!I$171</f>
        <v>33.213098442969837</v>
      </c>
      <c r="J121" s="162">
        <f>RES_hhdet_tes!J$171</f>
        <v>32.666801194353113</v>
      </c>
      <c r="K121" s="162">
        <f>RES_hhdet_tes!K$171</f>
        <v>30.540818907344679</v>
      </c>
      <c r="L121" s="162">
        <f>RES_hhdet_tes!L$171</f>
        <v>28.293930449337207</v>
      </c>
      <c r="M121" s="162">
        <f>RES_hhdet_tes!M$171</f>
        <v>25.71322732293546</v>
      </c>
      <c r="N121" s="162">
        <f>RES_hhdet_tes!N$171</f>
        <v>24.677713960681142</v>
      </c>
      <c r="O121" s="162">
        <f>RES_hhdet_tes!O$171</f>
        <v>24.4781147750675</v>
      </c>
      <c r="P121" s="162">
        <f>RES_hhdet_tes!P$171</f>
        <v>23.112395293436741</v>
      </c>
      <c r="Q121" s="162">
        <f>RES_hhdet_tes!Q$171</f>
        <v>23.302967025084694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0.29636809737717246</v>
      </c>
      <c r="F122" s="160">
        <f t="shared" si="20"/>
        <v>0.33908622668126143</v>
      </c>
      <c r="G122" s="160">
        <f t="shared" si="20"/>
        <v>0.42868295546655971</v>
      </c>
      <c r="H122" s="160">
        <f t="shared" si="20"/>
        <v>0.56110375610229635</v>
      </c>
      <c r="I122" s="160">
        <f t="shared" si="20"/>
        <v>0.64624175989926658</v>
      </c>
      <c r="J122" s="160">
        <f t="shared" si="20"/>
        <v>0.76716579030920395</v>
      </c>
      <c r="K122" s="160">
        <f t="shared" si="20"/>
        <v>0.92960390550244076</v>
      </c>
      <c r="L122" s="160">
        <f t="shared" si="20"/>
        <v>1.1526869679842879</v>
      </c>
      <c r="M122" s="160">
        <f t="shared" si="20"/>
        <v>1.298789855676963</v>
      </c>
      <c r="N122" s="160">
        <f t="shared" si="20"/>
        <v>1.5332141964715902</v>
      </c>
      <c r="O122" s="160">
        <f t="shared" si="20"/>
        <v>1.7185539071809433</v>
      </c>
      <c r="P122" s="160">
        <f t="shared" si="20"/>
        <v>1.7854017259729353</v>
      </c>
      <c r="Q122" s="160">
        <f t="shared" si="20"/>
        <v>1.9177975528428106</v>
      </c>
    </row>
    <row r="123" spans="1:17" ht="12" customHeight="1" x14ac:dyDescent="0.25">
      <c r="A123" s="148" t="s">
        <v>60</v>
      </c>
      <c r="B123" s="156">
        <f>RES_hhdet_tes!B$173</f>
        <v>0</v>
      </c>
      <c r="C123" s="156">
        <f>RES_hhdet_tes!C$173</f>
        <v>0</v>
      </c>
      <c r="D123" s="156">
        <f>RES_hhdet_tes!D$173</f>
        <v>0</v>
      </c>
      <c r="E123" s="156">
        <f>RES_hhdet_tes!E$173</f>
        <v>0.20688217836201886</v>
      </c>
      <c r="F123" s="156">
        <f>RES_hhdet_tes!F$173</f>
        <v>0.2377955555677958</v>
      </c>
      <c r="G123" s="156">
        <f>RES_hhdet_tes!G$173</f>
        <v>0.29985811850635569</v>
      </c>
      <c r="H123" s="156">
        <f>RES_hhdet_tes!H$173</f>
        <v>0.39662326256674196</v>
      </c>
      <c r="I123" s="156">
        <f>RES_hhdet_tes!I$173</f>
        <v>0.45084621923738871</v>
      </c>
      <c r="J123" s="156">
        <f>RES_hhdet_tes!J$173</f>
        <v>0.53006620646177915</v>
      </c>
      <c r="K123" s="156">
        <f>RES_hhdet_tes!K$173</f>
        <v>0.64355548856506528</v>
      </c>
      <c r="L123" s="156">
        <f>RES_hhdet_tes!L$173</f>
        <v>0.79847780609974284</v>
      </c>
      <c r="M123" s="156">
        <f>RES_hhdet_tes!M$173</f>
        <v>0.91142568063721174</v>
      </c>
      <c r="N123" s="156">
        <f>RES_hhdet_tes!N$173</f>
        <v>1.0697213588742169</v>
      </c>
      <c r="O123" s="156">
        <f>RES_hhdet_tes!O$173</f>
        <v>1.2012223344018147</v>
      </c>
      <c r="P123" s="156">
        <f>RES_hhdet_tes!P$173</f>
        <v>1.2395598097684606</v>
      </c>
      <c r="Q123" s="156">
        <f>RES_hhdet_tes!Q$173</f>
        <v>1.3393045243046016</v>
      </c>
    </row>
    <row r="124" spans="1:17" ht="12" customHeight="1" x14ac:dyDescent="0.25">
      <c r="A124" s="159" t="s">
        <v>59</v>
      </c>
      <c r="B124" s="57">
        <f>RES_hhdet_tes!B$174</f>
        <v>0</v>
      </c>
      <c r="C124" s="57">
        <f>RES_hhdet_tes!C$174</f>
        <v>0</v>
      </c>
      <c r="D124" s="57">
        <f>RES_hhdet_tes!D$174</f>
        <v>0</v>
      </c>
      <c r="E124" s="57">
        <f>RES_hhdet_tes!E$174</f>
        <v>8.9485919015153584E-2</v>
      </c>
      <c r="F124" s="57">
        <f>RES_hhdet_tes!F$174</f>
        <v>0.10129067111346562</v>
      </c>
      <c r="G124" s="57">
        <f>RES_hhdet_tes!G$174</f>
        <v>0.12882483696020403</v>
      </c>
      <c r="H124" s="57">
        <f>RES_hhdet_tes!H$174</f>
        <v>0.16448049353555438</v>
      </c>
      <c r="I124" s="57">
        <f>RES_hhdet_tes!I$174</f>
        <v>0.19539554066187786</v>
      </c>
      <c r="J124" s="57">
        <f>RES_hhdet_tes!J$174</f>
        <v>0.23709958384742474</v>
      </c>
      <c r="K124" s="57">
        <f>RES_hhdet_tes!K$174</f>
        <v>0.28604841693737554</v>
      </c>
      <c r="L124" s="57">
        <f>RES_hhdet_tes!L$174</f>
        <v>0.35420916188454499</v>
      </c>
      <c r="M124" s="57">
        <f>RES_hhdet_tes!M$174</f>
        <v>0.38736417503975135</v>
      </c>
      <c r="N124" s="57">
        <f>RES_hhdet_tes!N$174</f>
        <v>0.46349283759737331</v>
      </c>
      <c r="O124" s="57">
        <f>RES_hhdet_tes!O$174</f>
        <v>0.51733157277912856</v>
      </c>
      <c r="P124" s="57">
        <f>RES_hhdet_tes!P$174</f>
        <v>0.54584191620447475</v>
      </c>
      <c r="Q124" s="57">
        <f>RES_hhdet_tes!Q$174</f>
        <v>0.57849302853820905</v>
      </c>
    </row>
    <row r="125" spans="1:17" ht="12" customHeight="1" x14ac:dyDescent="0.25">
      <c r="A125" s="158" t="s">
        <v>62</v>
      </c>
      <c r="B125" s="157">
        <f>SUM(B126:B127)</f>
        <v>18.766704980462599</v>
      </c>
      <c r="C125" s="157">
        <f t="shared" ref="C125:Q125" si="21">SUM(C126:C127)</f>
        <v>18.558564564679582</v>
      </c>
      <c r="D125" s="157">
        <f t="shared" si="21"/>
        <v>19.342242018577508</v>
      </c>
      <c r="E125" s="157">
        <f t="shared" si="21"/>
        <v>19.314563986584933</v>
      </c>
      <c r="F125" s="157">
        <f t="shared" si="21"/>
        <v>19.193880851398823</v>
      </c>
      <c r="G125" s="157">
        <f t="shared" si="21"/>
        <v>19.647400771651981</v>
      </c>
      <c r="H125" s="157">
        <f t="shared" si="21"/>
        <v>19.958198199109432</v>
      </c>
      <c r="I125" s="157">
        <f t="shared" si="21"/>
        <v>19.535786753620052</v>
      </c>
      <c r="J125" s="157">
        <f t="shared" si="21"/>
        <v>18.197848363309387</v>
      </c>
      <c r="K125" s="157">
        <f t="shared" si="21"/>
        <v>16.240102608196064</v>
      </c>
      <c r="L125" s="157">
        <f t="shared" si="21"/>
        <v>15.071326237871146</v>
      </c>
      <c r="M125" s="157">
        <f t="shared" si="21"/>
        <v>13.242213353431417</v>
      </c>
      <c r="N125" s="157">
        <f t="shared" si="21"/>
        <v>12.930214471092404</v>
      </c>
      <c r="O125" s="157">
        <f t="shared" si="21"/>
        <v>13.022269688627517</v>
      </c>
      <c r="P125" s="157">
        <f t="shared" si="21"/>
        <v>12.487557109122848</v>
      </c>
      <c r="Q125" s="157">
        <f t="shared" si="21"/>
        <v>12.451958614586751</v>
      </c>
    </row>
    <row r="126" spans="1:17" ht="12" customHeight="1" x14ac:dyDescent="0.25">
      <c r="A126" s="23" t="s">
        <v>57</v>
      </c>
      <c r="B126" s="156">
        <f>RES_hhdet_tes!B$176</f>
        <v>2.1006090051697375</v>
      </c>
      <c r="C126" s="156">
        <f>RES_hhdet_tes!C$176</f>
        <v>2.6918698993711119</v>
      </c>
      <c r="D126" s="156">
        <f>RES_hhdet_tes!D$176</f>
        <v>1.6701424899038759</v>
      </c>
      <c r="E126" s="156">
        <f>RES_hhdet_tes!E$176</f>
        <v>1.448072156682509</v>
      </c>
      <c r="F126" s="156">
        <f>RES_hhdet_tes!F$176</f>
        <v>1.5238452524885275</v>
      </c>
      <c r="G126" s="156">
        <f>RES_hhdet_tes!G$176</f>
        <v>0.73496786737532138</v>
      </c>
      <c r="H126" s="156">
        <f>RES_hhdet_tes!H$176</f>
        <v>0.87542695046583063</v>
      </c>
      <c r="I126" s="156">
        <f>RES_hhdet_tes!I$176</f>
        <v>0.42850975559313215</v>
      </c>
      <c r="J126" s="156">
        <f>RES_hhdet_tes!J$176</f>
        <v>0.37964137921493601</v>
      </c>
      <c r="K126" s="156">
        <f>RES_hhdet_tes!K$176</f>
        <v>0.10548689162085115</v>
      </c>
      <c r="L126" s="156">
        <f>RES_hhdet_tes!L$176</f>
        <v>0.33629810341572347</v>
      </c>
      <c r="M126" s="156">
        <f>RES_hhdet_tes!M$176</f>
        <v>0.50009505552146394</v>
      </c>
      <c r="N126" s="156">
        <f>RES_hhdet_tes!N$176</f>
        <v>0.94971248044414891</v>
      </c>
      <c r="O126" s="156">
        <f>RES_hhdet_tes!O$176</f>
        <v>0.72935245637144985</v>
      </c>
      <c r="P126" s="156">
        <f>RES_hhdet_tes!P$176</f>
        <v>0.94550358076342167</v>
      </c>
      <c r="Q126" s="156">
        <f>RES_hhdet_tes!Q$176</f>
        <v>0.84364128951198469</v>
      </c>
    </row>
    <row r="127" spans="1:17" ht="12" customHeight="1" x14ac:dyDescent="0.25">
      <c r="A127" s="29" t="s">
        <v>140</v>
      </c>
      <c r="B127" s="57">
        <f>RES_hhdet_tes!B$177</f>
        <v>16.666095975292862</v>
      </c>
      <c r="C127" s="57">
        <f>RES_hhdet_tes!C$177</f>
        <v>15.866694665308469</v>
      </c>
      <c r="D127" s="57">
        <f>RES_hhdet_tes!D$177</f>
        <v>17.67209952867363</v>
      </c>
      <c r="E127" s="57">
        <f>RES_hhdet_tes!E$177</f>
        <v>17.866491829902422</v>
      </c>
      <c r="F127" s="57">
        <f>RES_hhdet_tes!F$177</f>
        <v>17.670035598910296</v>
      </c>
      <c r="G127" s="57">
        <f>RES_hhdet_tes!G$177</f>
        <v>18.91243290427666</v>
      </c>
      <c r="H127" s="57">
        <f>RES_hhdet_tes!H$177</f>
        <v>19.082771248643603</v>
      </c>
      <c r="I127" s="57">
        <f>RES_hhdet_tes!I$177</f>
        <v>19.107276998026919</v>
      </c>
      <c r="J127" s="57">
        <f>RES_hhdet_tes!J$177</f>
        <v>17.818206984094452</v>
      </c>
      <c r="K127" s="57">
        <f>RES_hhdet_tes!K$177</f>
        <v>16.134615716575212</v>
      </c>
      <c r="L127" s="57">
        <f>RES_hhdet_tes!L$177</f>
        <v>14.735028134455423</v>
      </c>
      <c r="M127" s="57">
        <f>RES_hhdet_tes!M$177</f>
        <v>12.742118297909952</v>
      </c>
      <c r="N127" s="57">
        <f>RES_hhdet_tes!N$177</f>
        <v>11.980501990648255</v>
      </c>
      <c r="O127" s="57">
        <f>RES_hhdet_tes!O$177</f>
        <v>12.292917232256068</v>
      </c>
      <c r="P127" s="57">
        <f>RES_hhdet_tes!P$177</f>
        <v>11.542053528359427</v>
      </c>
      <c r="Q127" s="57">
        <f>RES_hhdet_tes!Q$177</f>
        <v>11.608317325074767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0.65915418495849332</v>
      </c>
      <c r="C129" s="175">
        <f t="shared" si="22"/>
        <v>0.66300980429906042</v>
      </c>
      <c r="D129" s="175">
        <f t="shared" si="22"/>
        <v>0.66867668387814239</v>
      </c>
      <c r="E129" s="175">
        <f t="shared" si="22"/>
        <v>0.67413630469177599</v>
      </c>
      <c r="F129" s="175">
        <f t="shared" si="22"/>
        <v>0.67894177797818667</v>
      </c>
      <c r="G129" s="175">
        <f t="shared" si="22"/>
        <v>0.68790660001857307</v>
      </c>
      <c r="H129" s="175">
        <f t="shared" si="22"/>
        <v>0.69393609266301004</v>
      </c>
      <c r="I129" s="175">
        <f t="shared" si="22"/>
        <v>0.70023395884642969</v>
      </c>
      <c r="J129" s="175">
        <f t="shared" si="22"/>
        <v>0.70576428736675512</v>
      </c>
      <c r="K129" s="175">
        <f t="shared" si="22"/>
        <v>0.71100127857289619</v>
      </c>
      <c r="L129" s="175">
        <f t="shared" si="22"/>
        <v>0.71335038380084892</v>
      </c>
      <c r="M129" s="175">
        <f t="shared" si="22"/>
        <v>0.71835738133082649</v>
      </c>
      <c r="N129" s="175">
        <f t="shared" si="22"/>
        <v>0.72622487832964266</v>
      </c>
      <c r="O129" s="175">
        <f t="shared" si="22"/>
        <v>0.73660321315131816</v>
      </c>
      <c r="P129" s="175">
        <f t="shared" si="22"/>
        <v>0.74633423706124458</v>
      </c>
      <c r="Q129" s="175">
        <f t="shared" si="22"/>
        <v>0.75382523407163859</v>
      </c>
    </row>
    <row r="130" spans="1:17" ht="12" customHeight="1" x14ac:dyDescent="0.25">
      <c r="A130" s="158" t="s">
        <v>65</v>
      </c>
      <c r="B130" s="169">
        <f t="shared" si="22"/>
        <v>0.66698539903858078</v>
      </c>
      <c r="C130" s="169">
        <f t="shared" si="22"/>
        <v>0.67062542325936059</v>
      </c>
      <c r="D130" s="169">
        <f t="shared" si="22"/>
        <v>0.67436523944072235</v>
      </c>
      <c r="E130" s="169">
        <f t="shared" si="22"/>
        <v>0.67804153184283433</v>
      </c>
      <c r="F130" s="169">
        <f t="shared" si="22"/>
        <v>0.68205422377392866</v>
      </c>
      <c r="G130" s="169">
        <f t="shared" si="22"/>
        <v>0.68698565559135871</v>
      </c>
      <c r="H130" s="169">
        <f t="shared" si="22"/>
        <v>0.69203094416032807</v>
      </c>
      <c r="I130" s="169">
        <f t="shared" si="22"/>
        <v>0.69511875279754243</v>
      </c>
      <c r="J130" s="169">
        <f t="shared" si="22"/>
        <v>0.69766823249953069</v>
      </c>
      <c r="K130" s="169">
        <f t="shared" si="22"/>
        <v>0.70191978307192626</v>
      </c>
      <c r="L130" s="169">
        <f t="shared" si="22"/>
        <v>0.70582025115896174</v>
      </c>
      <c r="M130" s="169">
        <f t="shared" si="22"/>
        <v>0.71087976857082957</v>
      </c>
      <c r="N130" s="169">
        <f t="shared" si="22"/>
        <v>0.72135149901661544</v>
      </c>
      <c r="O130" s="169">
        <f t="shared" si="22"/>
        <v>0.73216079521908906</v>
      </c>
      <c r="P130" s="169">
        <f t="shared" si="22"/>
        <v>0.74320408750103772</v>
      </c>
      <c r="Q130" s="169">
        <f t="shared" si="22"/>
        <v>0.75174492303791318</v>
      </c>
    </row>
    <row r="131" spans="1:17" ht="12" customHeight="1" x14ac:dyDescent="0.25">
      <c r="A131" s="23" t="s">
        <v>60</v>
      </c>
      <c r="B131" s="65">
        <f t="shared" si="22"/>
        <v>0.66698539903858078</v>
      </c>
      <c r="C131" s="65">
        <f t="shared" si="22"/>
        <v>0.67062542325936059</v>
      </c>
      <c r="D131" s="65">
        <f t="shared" si="22"/>
        <v>0.67436523944072235</v>
      </c>
      <c r="E131" s="65">
        <f t="shared" si="22"/>
        <v>0.67804153184283433</v>
      </c>
      <c r="F131" s="65">
        <f t="shared" si="22"/>
        <v>0.68205422377392866</v>
      </c>
      <c r="G131" s="65">
        <f t="shared" si="22"/>
        <v>0.68698565559135871</v>
      </c>
      <c r="H131" s="65">
        <f t="shared" si="22"/>
        <v>0.69203094416032807</v>
      </c>
      <c r="I131" s="65">
        <f t="shared" si="22"/>
        <v>0.69511875279754243</v>
      </c>
      <c r="J131" s="65">
        <f t="shared" si="22"/>
        <v>0.69766823249953069</v>
      </c>
      <c r="K131" s="65">
        <f t="shared" si="22"/>
        <v>0.70191978307192626</v>
      </c>
      <c r="L131" s="65">
        <f t="shared" si="22"/>
        <v>0.70582025115896174</v>
      </c>
      <c r="M131" s="65">
        <f t="shared" si="22"/>
        <v>0.71087976857082957</v>
      </c>
      <c r="N131" s="65">
        <f t="shared" si="22"/>
        <v>0.72135149901661544</v>
      </c>
      <c r="O131" s="65">
        <f t="shared" si="22"/>
        <v>0.73216079521908906</v>
      </c>
      <c r="P131" s="65">
        <f t="shared" si="22"/>
        <v>0.74320408750103772</v>
      </c>
      <c r="Q131" s="65">
        <f t="shared" si="22"/>
        <v>0.75174492303791318</v>
      </c>
    </row>
    <row r="132" spans="1:17" ht="12" customHeight="1" x14ac:dyDescent="0.25">
      <c r="A132" s="158" t="s">
        <v>112</v>
      </c>
      <c r="B132" s="169">
        <f t="shared" si="22"/>
        <v>1.5170385479732043</v>
      </c>
      <c r="C132" s="169">
        <f t="shared" si="22"/>
        <v>1.6827977459596926</v>
      </c>
      <c r="D132" s="169">
        <f t="shared" si="22"/>
        <v>1.7270335374394268</v>
      </c>
      <c r="E132" s="169">
        <f t="shared" si="22"/>
        <v>1.8131462479797429</v>
      </c>
      <c r="F132" s="169">
        <f t="shared" si="22"/>
        <v>1.8534883143275622</v>
      </c>
      <c r="G132" s="169">
        <f t="shared" si="22"/>
        <v>1.8992553241160126</v>
      </c>
      <c r="H132" s="169">
        <f t="shared" si="22"/>
        <v>1.9684914330140242</v>
      </c>
      <c r="I132" s="169">
        <f t="shared" si="22"/>
        <v>2.0396246059436245</v>
      </c>
      <c r="J132" s="169">
        <f t="shared" si="22"/>
        <v>2.0585775384158689</v>
      </c>
      <c r="K132" s="169">
        <f t="shared" si="22"/>
        <v>2.1430543063925773</v>
      </c>
      <c r="L132" s="169">
        <f t="shared" si="22"/>
        <v>2.260758912422705</v>
      </c>
      <c r="M132" s="169">
        <f t="shared" si="22"/>
        <v>2.4648994156394406</v>
      </c>
      <c r="N132" s="169">
        <f t="shared" si="22"/>
        <v>2.6323407189101227</v>
      </c>
      <c r="O132" s="169">
        <f t="shared" si="22"/>
        <v>2.7291025401886455</v>
      </c>
      <c r="P132" s="169">
        <f t="shared" si="22"/>
        <v>2.9076303293065475</v>
      </c>
      <c r="Q132" s="169">
        <f t="shared" si="22"/>
        <v>3.0045713135060579</v>
      </c>
    </row>
    <row r="133" spans="1:17" ht="12" customHeight="1" x14ac:dyDescent="0.25">
      <c r="A133" s="23" t="s">
        <v>60</v>
      </c>
      <c r="B133" s="73">
        <f t="shared" si="22"/>
        <v>1.5170385479732043</v>
      </c>
      <c r="C133" s="73">
        <f t="shared" si="22"/>
        <v>1.6827977459596926</v>
      </c>
      <c r="D133" s="73">
        <f t="shared" si="22"/>
        <v>1.7270335374394268</v>
      </c>
      <c r="E133" s="73">
        <f t="shared" si="22"/>
        <v>1.8131462479797429</v>
      </c>
      <c r="F133" s="73">
        <f t="shared" si="22"/>
        <v>1.8534883143275622</v>
      </c>
      <c r="G133" s="73">
        <f t="shared" si="22"/>
        <v>1.8992553241160126</v>
      </c>
      <c r="H133" s="73">
        <f t="shared" si="22"/>
        <v>1.9684914330140242</v>
      </c>
      <c r="I133" s="73">
        <f t="shared" si="22"/>
        <v>2.0396246059436245</v>
      </c>
      <c r="J133" s="73">
        <f t="shared" si="22"/>
        <v>2.0585775384158689</v>
      </c>
      <c r="K133" s="73">
        <f t="shared" si="22"/>
        <v>2.1430543063925773</v>
      </c>
      <c r="L133" s="73">
        <f t="shared" si="22"/>
        <v>2.260758912422705</v>
      </c>
      <c r="M133" s="73">
        <f t="shared" si="22"/>
        <v>2.4648994156394406</v>
      </c>
      <c r="N133" s="73">
        <f t="shared" si="22"/>
        <v>2.6323407189101227</v>
      </c>
      <c r="O133" s="73">
        <f t="shared" si="22"/>
        <v>2.7291025401886455</v>
      </c>
      <c r="P133" s="73">
        <f t="shared" si="22"/>
        <v>2.9076303293065475</v>
      </c>
      <c r="Q133" s="73">
        <f t="shared" si="22"/>
        <v>3.0045713135060579</v>
      </c>
    </row>
    <row r="134" spans="1:17" ht="12" customHeight="1" x14ac:dyDescent="0.25">
      <c r="A134" s="158" t="s">
        <v>63</v>
      </c>
      <c r="B134" s="169">
        <f t="shared" si="22"/>
        <v>0.58625576241048949</v>
      </c>
      <c r="C134" s="169">
        <f t="shared" si="22"/>
        <v>0.59588103415016924</v>
      </c>
      <c r="D134" s="169">
        <f t="shared" si="22"/>
        <v>0.60518711634419031</v>
      </c>
      <c r="E134" s="169">
        <f t="shared" si="22"/>
        <v>0.61828617356338056</v>
      </c>
      <c r="F134" s="169">
        <f t="shared" si="22"/>
        <v>0.63024802844398464</v>
      </c>
      <c r="G134" s="169">
        <f t="shared" si="22"/>
        <v>0.65215974366645058</v>
      </c>
      <c r="H134" s="169">
        <f t="shared" si="22"/>
        <v>0.66600574462246265</v>
      </c>
      <c r="I134" s="169">
        <f t="shared" si="22"/>
        <v>0.68167371454477232</v>
      </c>
      <c r="J134" s="169">
        <f t="shared" si="22"/>
        <v>0.70305482929918561</v>
      </c>
      <c r="K134" s="169">
        <f t="shared" si="22"/>
        <v>0.71091608735027734</v>
      </c>
      <c r="L134" s="169">
        <f t="shared" si="22"/>
        <v>0.71377832697987009</v>
      </c>
      <c r="M134" s="169">
        <f t="shared" si="22"/>
        <v>0.71672605915332466</v>
      </c>
      <c r="N134" s="169">
        <f t="shared" si="22"/>
        <v>0.721846010804575</v>
      </c>
      <c r="O134" s="169">
        <f t="shared" si="22"/>
        <v>0.72881842904904637</v>
      </c>
      <c r="P134" s="169">
        <f t="shared" si="22"/>
        <v>0.7339525233335551</v>
      </c>
      <c r="Q134" s="169">
        <f t="shared" si="22"/>
        <v>0.73784792738354377</v>
      </c>
    </row>
    <row r="135" spans="1:17" ht="12" customHeight="1" x14ac:dyDescent="0.25">
      <c r="A135" s="167" t="s">
        <v>144</v>
      </c>
      <c r="B135" s="174">
        <f t="shared" si="22"/>
        <v>0.47448511545002997</v>
      </c>
      <c r="C135" s="174">
        <f t="shared" si="22"/>
        <v>0.48583848502661753</v>
      </c>
      <c r="D135" s="174">
        <f t="shared" si="22"/>
        <v>0.49555660187305745</v>
      </c>
      <c r="E135" s="174">
        <f t="shared" si="22"/>
        <v>0.50194977121847906</v>
      </c>
      <c r="F135" s="174">
        <f t="shared" si="22"/>
        <v>0.5111012481567786</v>
      </c>
      <c r="G135" s="174">
        <f t="shared" si="22"/>
        <v>0.52724650570892262</v>
      </c>
      <c r="H135" s="174">
        <f t="shared" si="22"/>
        <v>0.53336605166687523</v>
      </c>
      <c r="I135" s="174">
        <f t="shared" si="22"/>
        <v>0.54807997311726131</v>
      </c>
      <c r="J135" s="174">
        <f t="shared" si="22"/>
        <v>0.55266136083550088</v>
      </c>
      <c r="K135" s="174" t="str">
        <f t="shared" si="22"/>
        <v/>
      </c>
      <c r="L135" s="174" t="str">
        <f t="shared" si="22"/>
        <v/>
      </c>
      <c r="M135" s="174" t="str">
        <f t="shared" si="22"/>
        <v/>
      </c>
      <c r="N135" s="174" t="str">
        <f t="shared" si="22"/>
        <v/>
      </c>
      <c r="O135" s="174" t="str">
        <f t="shared" si="22"/>
        <v/>
      </c>
      <c r="P135" s="174" t="str">
        <f t="shared" si="22"/>
        <v/>
      </c>
      <c r="Q135" s="174" t="str">
        <f t="shared" si="22"/>
        <v/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>
        <f t="shared" si="22"/>
        <v>0.64264175088816666</v>
      </c>
      <c r="F136" s="174">
        <f t="shared" si="22"/>
        <v>0.64371289945338295</v>
      </c>
      <c r="G136" s="174">
        <f t="shared" si="22"/>
        <v>0.6443689116768202</v>
      </c>
      <c r="H136" s="174">
        <f t="shared" si="22"/>
        <v>0.64612812410870346</v>
      </c>
      <c r="I136" s="174">
        <f t="shared" si="22"/>
        <v>0.64679104787610986</v>
      </c>
      <c r="J136" s="174">
        <f t="shared" si="22"/>
        <v>0.65012961177488726</v>
      </c>
      <c r="K136" s="174" t="str">
        <f t="shared" si="22"/>
        <v/>
      </c>
      <c r="L136" s="174" t="str">
        <f t="shared" si="22"/>
        <v/>
      </c>
      <c r="M136" s="174" t="str">
        <f t="shared" si="22"/>
        <v/>
      </c>
      <c r="N136" s="174" t="str">
        <f t="shared" si="22"/>
        <v/>
      </c>
      <c r="O136" s="174" t="str">
        <f t="shared" si="22"/>
        <v/>
      </c>
      <c r="P136" s="174" t="str">
        <f t="shared" si="22"/>
        <v/>
      </c>
      <c r="Q136" s="174" t="str">
        <f t="shared" si="22"/>
        <v/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>
        <f t="shared" si="22"/>
        <v>0.5494247839210582</v>
      </c>
      <c r="F137" s="173">
        <f t="shared" si="22"/>
        <v>0.55008795847319669</v>
      </c>
      <c r="G137" s="173">
        <f t="shared" si="22"/>
        <v>0.5502209528278259</v>
      </c>
      <c r="H137" s="173">
        <f t="shared" si="22"/>
        <v>0.55182211808897674</v>
      </c>
      <c r="I137" s="173">
        <f t="shared" si="22"/>
        <v>0.55201320994294123</v>
      </c>
      <c r="J137" s="173">
        <f t="shared" si="22"/>
        <v>0.55545080231453114</v>
      </c>
      <c r="K137" s="173" t="str">
        <f t="shared" si="22"/>
        <v/>
      </c>
      <c r="L137" s="173" t="str">
        <f t="shared" si="22"/>
        <v/>
      </c>
      <c r="M137" s="173" t="str">
        <f t="shared" si="22"/>
        <v/>
      </c>
      <c r="N137" s="173" t="str">
        <f t="shared" si="22"/>
        <v/>
      </c>
      <c r="O137" s="173" t="str">
        <f t="shared" si="22"/>
        <v/>
      </c>
      <c r="P137" s="173" t="str">
        <f t="shared" si="22"/>
        <v/>
      </c>
      <c r="Q137" s="173" t="str">
        <f t="shared" si="22"/>
        <v/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>
        <f t="shared" si="22"/>
        <v>1</v>
      </c>
      <c r="F138" s="172">
        <f t="shared" si="22"/>
        <v>1</v>
      </c>
      <c r="G138" s="172">
        <f t="shared" si="22"/>
        <v>0.99999999999999944</v>
      </c>
      <c r="H138" s="172">
        <f t="shared" si="22"/>
        <v>1</v>
      </c>
      <c r="I138" s="172">
        <f t="shared" si="22"/>
        <v>1</v>
      </c>
      <c r="J138" s="172">
        <f t="shared" si="22"/>
        <v>1</v>
      </c>
      <c r="K138" s="172" t="str">
        <f t="shared" si="22"/>
        <v/>
      </c>
      <c r="L138" s="172" t="str">
        <f t="shared" si="22"/>
        <v/>
      </c>
      <c r="M138" s="172" t="str">
        <f t="shared" si="22"/>
        <v/>
      </c>
      <c r="N138" s="172" t="str">
        <f t="shared" si="22"/>
        <v/>
      </c>
      <c r="O138" s="172" t="str">
        <f t="shared" si="22"/>
        <v/>
      </c>
      <c r="P138" s="172" t="str">
        <f t="shared" si="22"/>
        <v/>
      </c>
      <c r="Q138" s="172" t="str">
        <f t="shared" si="22"/>
        <v/>
      </c>
    </row>
    <row r="139" spans="1:17" ht="12" customHeight="1" x14ac:dyDescent="0.25">
      <c r="A139" s="163" t="s">
        <v>142</v>
      </c>
      <c r="B139" s="171">
        <f t="shared" si="22"/>
        <v>0.60628653640837171</v>
      </c>
      <c r="C139" s="171">
        <f t="shared" si="22"/>
        <v>0.61651369465875283</v>
      </c>
      <c r="D139" s="171">
        <f t="shared" si="22"/>
        <v>0.62742808581129894</v>
      </c>
      <c r="E139" s="171">
        <f t="shared" si="22"/>
        <v>0.63863660401590916</v>
      </c>
      <c r="F139" s="171">
        <f t="shared" si="22"/>
        <v>0.6507087920570982</v>
      </c>
      <c r="G139" s="171">
        <f t="shared" si="22"/>
        <v>0.66603992538752765</v>
      </c>
      <c r="H139" s="171">
        <f t="shared" si="22"/>
        <v>0.67917798892227321</v>
      </c>
      <c r="I139" s="171">
        <f t="shared" si="22"/>
        <v>0.69214362382900396</v>
      </c>
      <c r="J139" s="171">
        <f t="shared" si="22"/>
        <v>0.70605715553510118</v>
      </c>
      <c r="K139" s="171">
        <f t="shared" si="22"/>
        <v>0.70889795926302424</v>
      </c>
      <c r="L139" s="171">
        <f t="shared" si="22"/>
        <v>0.71110616625650847</v>
      </c>
      <c r="M139" s="171">
        <f t="shared" si="22"/>
        <v>0.7135574665282407</v>
      </c>
      <c r="N139" s="171">
        <f t="shared" si="22"/>
        <v>0.71792030852721533</v>
      </c>
      <c r="O139" s="171">
        <f t="shared" si="22"/>
        <v>0.72452168524099736</v>
      </c>
      <c r="P139" s="171">
        <f t="shared" si="22"/>
        <v>0.72932558601729558</v>
      </c>
      <c r="Q139" s="171">
        <f t="shared" si="22"/>
        <v>0.73313488464542109</v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>
        <f t="shared" si="22"/>
        <v>0.77144653960020115</v>
      </c>
      <c r="F140" s="170">
        <f t="shared" si="22"/>
        <v>0.77133736479038328</v>
      </c>
      <c r="G140" s="170">
        <f t="shared" si="22"/>
        <v>0.77394398129206288</v>
      </c>
      <c r="H140" s="170">
        <f t="shared" si="22"/>
        <v>0.77456550949405034</v>
      </c>
      <c r="I140" s="170">
        <f t="shared" si="22"/>
        <v>0.77901661510294207</v>
      </c>
      <c r="J140" s="170">
        <f t="shared" si="22"/>
        <v>0.78312343085257008</v>
      </c>
      <c r="K140" s="170">
        <f t="shared" si="22"/>
        <v>0.78426814745661211</v>
      </c>
      <c r="L140" s="170">
        <f t="shared" si="22"/>
        <v>0.78630560924712312</v>
      </c>
      <c r="M140" s="170">
        <f t="shared" si="22"/>
        <v>0.78580923283510873</v>
      </c>
      <c r="N140" s="170">
        <f t="shared" si="22"/>
        <v>0.79150846651871465</v>
      </c>
      <c r="O140" s="170">
        <f t="shared" si="22"/>
        <v>0.79606183144886977</v>
      </c>
      <c r="P140" s="170">
        <f t="shared" si="22"/>
        <v>0.79962238741805369</v>
      </c>
      <c r="Q140" s="170">
        <f t="shared" si="22"/>
        <v>0.80036740602722134</v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>
        <f t="shared" si="22"/>
        <v>0.70204277945468574</v>
      </c>
      <c r="F141" s="73">
        <f t="shared" si="22"/>
        <v>0.70287685020627255</v>
      </c>
      <c r="G141" s="73">
        <f t="shared" si="22"/>
        <v>0.70543365446296979</v>
      </c>
      <c r="H141" s="73">
        <f t="shared" si="22"/>
        <v>0.70834375970292551</v>
      </c>
      <c r="I141" s="73">
        <f t="shared" si="22"/>
        <v>0.7109284355367802</v>
      </c>
      <c r="J141" s="73">
        <f t="shared" si="22"/>
        <v>0.71387128691901869</v>
      </c>
      <c r="K141" s="73">
        <f t="shared" si="22"/>
        <v>0.71564574530931091</v>
      </c>
      <c r="L141" s="73">
        <f t="shared" si="22"/>
        <v>0.71822111261351462</v>
      </c>
      <c r="M141" s="73">
        <f t="shared" si="22"/>
        <v>0.72024331098959671</v>
      </c>
      <c r="N141" s="73">
        <f t="shared" si="22"/>
        <v>0.72593079336741217</v>
      </c>
      <c r="O141" s="73">
        <f t="shared" si="22"/>
        <v>0.73178865375340463</v>
      </c>
      <c r="P141" s="73">
        <f t="shared" si="22"/>
        <v>0.73478728151910389</v>
      </c>
      <c r="Q141" s="73">
        <f t="shared" si="22"/>
        <v>0.73683160772587863</v>
      </c>
    </row>
    <row r="142" spans="1:17" ht="12" customHeight="1" x14ac:dyDescent="0.25">
      <c r="A142" s="159" t="s">
        <v>59</v>
      </c>
      <c r="B142" s="65" t="str">
        <f t="shared" si="22"/>
        <v/>
      </c>
      <c r="C142" s="65" t="str">
        <f t="shared" si="22"/>
        <v/>
      </c>
      <c r="D142" s="65" t="str">
        <f t="shared" si="22"/>
        <v/>
      </c>
      <c r="E142" s="65">
        <f t="shared" si="22"/>
        <v>1</v>
      </c>
      <c r="F142" s="65">
        <f t="shared" si="22"/>
        <v>1</v>
      </c>
      <c r="G142" s="65">
        <f t="shared" si="22"/>
        <v>1</v>
      </c>
      <c r="H142" s="65">
        <f t="shared" si="22"/>
        <v>0.99999999999999967</v>
      </c>
      <c r="I142" s="65">
        <f t="shared" si="22"/>
        <v>1</v>
      </c>
      <c r="J142" s="65">
        <f t="shared" si="22"/>
        <v>1.0000000000000004</v>
      </c>
      <c r="K142" s="65">
        <f t="shared" si="22"/>
        <v>1.0000000000000002</v>
      </c>
      <c r="L142" s="65">
        <f t="shared" si="22"/>
        <v>1.0000000000000002</v>
      </c>
      <c r="M142" s="65">
        <f t="shared" si="22"/>
        <v>1.0000000000000002</v>
      </c>
      <c r="N142" s="65">
        <f t="shared" si="22"/>
        <v>1.0000000000000004</v>
      </c>
      <c r="O142" s="65">
        <f t="shared" si="22"/>
        <v>1</v>
      </c>
      <c r="P142" s="65">
        <f t="shared" si="22"/>
        <v>1</v>
      </c>
      <c r="Q142" s="65">
        <f t="shared" si="22"/>
        <v>0.99999999999999978</v>
      </c>
    </row>
    <row r="143" spans="1:17" ht="12" customHeight="1" x14ac:dyDescent="0.25">
      <c r="A143" s="158" t="s">
        <v>62</v>
      </c>
      <c r="B143" s="169">
        <f t="shared" si="22"/>
        <v>0.69687615653840129</v>
      </c>
      <c r="C143" s="169">
        <f t="shared" si="22"/>
        <v>0.68440951109213999</v>
      </c>
      <c r="D143" s="169">
        <f t="shared" si="22"/>
        <v>0.72679545081903363</v>
      </c>
      <c r="E143" s="169">
        <f t="shared" si="22"/>
        <v>0.73908362739020772</v>
      </c>
      <c r="F143" s="169">
        <f t="shared" si="22"/>
        <v>0.74241847389255067</v>
      </c>
      <c r="G143" s="169">
        <f t="shared" si="22"/>
        <v>0.77926276691256857</v>
      </c>
      <c r="H143" s="169">
        <f t="shared" si="22"/>
        <v>0.78076676086570007</v>
      </c>
      <c r="I143" s="169">
        <f t="shared" si="22"/>
        <v>0.80053291284980177</v>
      </c>
      <c r="J143" s="169">
        <f t="shared" si="22"/>
        <v>0.80691567685563348</v>
      </c>
      <c r="K143" s="169">
        <f t="shared" si="22"/>
        <v>0.81743880619654385</v>
      </c>
      <c r="L143" s="169">
        <f t="shared" si="22"/>
        <v>0.80994180055263099</v>
      </c>
      <c r="M143" s="169">
        <f t="shared" si="22"/>
        <v>0.80186625663255962</v>
      </c>
      <c r="N143" s="169">
        <f t="shared" si="22"/>
        <v>0.78352283812320145</v>
      </c>
      <c r="O143" s="169">
        <f t="shared" si="22"/>
        <v>0.79727682226762697</v>
      </c>
      <c r="P143" s="169">
        <f t="shared" si="22"/>
        <v>0.78804929375658106</v>
      </c>
      <c r="Q143" s="169">
        <f t="shared" si="22"/>
        <v>0.79469926725140638</v>
      </c>
    </row>
    <row r="144" spans="1:17" ht="12" customHeight="1" x14ac:dyDescent="0.25">
      <c r="A144" s="23" t="s">
        <v>57</v>
      </c>
      <c r="B144" s="73">
        <f t="shared" si="22"/>
        <v>0.38933078637959301</v>
      </c>
      <c r="C144" s="73">
        <f t="shared" si="22"/>
        <v>0.39981899560354495</v>
      </c>
      <c r="D144" s="73">
        <f t="shared" si="22"/>
        <v>0.40587655731707972</v>
      </c>
      <c r="E144" s="73">
        <f t="shared" si="22"/>
        <v>0.40906282079302941</v>
      </c>
      <c r="F144" s="73">
        <f t="shared" si="22"/>
        <v>0.41627841207855082</v>
      </c>
      <c r="G144" s="73">
        <f t="shared" si="22"/>
        <v>0.44199283040385573</v>
      </c>
      <c r="H144" s="73">
        <f t="shared" si="22"/>
        <v>0.44334784297355306</v>
      </c>
      <c r="I144" s="73">
        <f t="shared" si="22"/>
        <v>0.44735834293433524</v>
      </c>
      <c r="J144" s="73">
        <f t="shared" si="22"/>
        <v>0.44787986378345745</v>
      </c>
      <c r="K144" s="73">
        <f t="shared" si="22"/>
        <v>0.45113101722531312</v>
      </c>
      <c r="L144" s="73">
        <f t="shared" si="22"/>
        <v>0.46006633483799408</v>
      </c>
      <c r="M144" s="73">
        <f t="shared" si="22"/>
        <v>0.46252420046301518</v>
      </c>
      <c r="N144" s="73">
        <f t="shared" si="22"/>
        <v>0.46668405757271531</v>
      </c>
      <c r="O144" s="73">
        <f t="shared" si="22"/>
        <v>0.46690582434143924</v>
      </c>
      <c r="P144" s="73">
        <f t="shared" si="22"/>
        <v>0.4671476658066398</v>
      </c>
      <c r="Q144" s="73">
        <f t="shared" ref="Q144" si="23">IF(Q126=0,"",Q126/Q108)</f>
        <v>0.46716418473531823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0.77393180615864932</v>
      </c>
      <c r="C145" s="65">
        <f t="shared" si="24"/>
        <v>0.778410712532976</v>
      </c>
      <c r="D145" s="65">
        <f t="shared" si="24"/>
        <v>0.78549139982246652</v>
      </c>
      <c r="E145" s="65">
        <f t="shared" si="24"/>
        <v>0.79079246218962107</v>
      </c>
      <c r="F145" s="65">
        <f t="shared" si="24"/>
        <v>0.79621497671477515</v>
      </c>
      <c r="G145" s="65">
        <f t="shared" si="24"/>
        <v>0.80307722299149475</v>
      </c>
      <c r="H145" s="65">
        <f t="shared" si="24"/>
        <v>0.80901287636294772</v>
      </c>
      <c r="I145" s="65">
        <f t="shared" si="24"/>
        <v>0.81496180722333245</v>
      </c>
      <c r="J145" s="65">
        <f t="shared" si="24"/>
        <v>0.82093721703913347</v>
      </c>
      <c r="K145" s="65">
        <f t="shared" si="24"/>
        <v>0.82180145487007117</v>
      </c>
      <c r="L145" s="65">
        <f t="shared" si="24"/>
        <v>0.82424800367899331</v>
      </c>
      <c r="M145" s="65">
        <f t="shared" si="24"/>
        <v>0.82564041195422511</v>
      </c>
      <c r="N145" s="65">
        <f t="shared" si="24"/>
        <v>0.82808946416234175</v>
      </c>
      <c r="O145" s="65">
        <f t="shared" si="24"/>
        <v>0.83221419433743316</v>
      </c>
      <c r="P145" s="65">
        <f t="shared" si="24"/>
        <v>0.83503921328953734</v>
      </c>
      <c r="Q145" s="65">
        <f t="shared" si="24"/>
        <v>0.83736628728220464</v>
      </c>
    </row>
    <row r="147" spans="1:17" ht="12" customHeight="1" x14ac:dyDescent="0.25">
      <c r="A147" s="152" t="s">
        <v>121</v>
      </c>
      <c r="B147" s="168">
        <f>SUM(B148,B150,B152,B161)</f>
        <v>35.203166136950941</v>
      </c>
      <c r="C147" s="168">
        <f t="shared" ref="C147:Q147" si="25">SUM(C148,C150,C152,C161)</f>
        <v>40.139378305551752</v>
      </c>
      <c r="D147" s="168">
        <f t="shared" si="25"/>
        <v>35.990378725079459</v>
      </c>
      <c r="E147" s="168">
        <f t="shared" si="25"/>
        <v>32.840127575350905</v>
      </c>
      <c r="F147" s="168">
        <f t="shared" si="25"/>
        <v>32.953973064321573</v>
      </c>
      <c r="G147" s="168">
        <f t="shared" si="25"/>
        <v>20.649062094860238</v>
      </c>
      <c r="H147" s="168">
        <f t="shared" si="25"/>
        <v>20.377295736014808</v>
      </c>
      <c r="I147" s="168">
        <f t="shared" si="25"/>
        <v>14.164140561327331</v>
      </c>
      <c r="J147" s="168">
        <f t="shared" si="25"/>
        <v>6.0909500652888635</v>
      </c>
      <c r="K147" s="168">
        <f t="shared" si="25"/>
        <v>0.61774235890481</v>
      </c>
      <c r="L147" s="168">
        <f t="shared" si="25"/>
        <v>1.9311479067953052</v>
      </c>
      <c r="M147" s="168">
        <f t="shared" si="25"/>
        <v>2.856470046505557</v>
      </c>
      <c r="N147" s="168">
        <f t="shared" si="25"/>
        <v>5.3762660835913225</v>
      </c>
      <c r="O147" s="168">
        <f t="shared" si="25"/>
        <v>4.1268599724875905</v>
      </c>
      <c r="P147" s="168">
        <f t="shared" si="25"/>
        <v>5.3471278658775274</v>
      </c>
      <c r="Q147" s="168">
        <f t="shared" si="25"/>
        <v>4.7708950327577622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57">
        <f>RES_hhdet_emi!B$163</f>
        <v>0</v>
      </c>
      <c r="C149" s="57">
        <f>RES_hhdet_emi!C$163</f>
        <v>0</v>
      </c>
      <c r="D149" s="57">
        <f>RES_hhdet_emi!D$163</f>
        <v>0</v>
      </c>
      <c r="E149" s="57">
        <f>RES_hhdet_emi!E$163</f>
        <v>0</v>
      </c>
      <c r="F149" s="57">
        <f>RES_hhdet_emi!F$163</f>
        <v>0</v>
      </c>
      <c r="G149" s="57">
        <f>RES_hhdet_emi!G$163</f>
        <v>0</v>
      </c>
      <c r="H149" s="57">
        <f>RES_hhdet_emi!H$163</f>
        <v>0</v>
      </c>
      <c r="I149" s="57">
        <f>RES_hhdet_emi!I$163</f>
        <v>0</v>
      </c>
      <c r="J149" s="57">
        <f>RES_hhdet_emi!J$163</f>
        <v>0</v>
      </c>
      <c r="K149" s="57">
        <f>RES_hhdet_emi!K$163</f>
        <v>0</v>
      </c>
      <c r="L149" s="57">
        <f>RES_hhdet_emi!L$163</f>
        <v>0</v>
      </c>
      <c r="M149" s="57">
        <f>RES_hhdet_emi!M$163</f>
        <v>0</v>
      </c>
      <c r="N149" s="57">
        <f>RES_hhdet_emi!N$163</f>
        <v>0</v>
      </c>
      <c r="O149" s="57">
        <f>RES_hhdet_emi!O$163</f>
        <v>0</v>
      </c>
      <c r="P149" s="57">
        <f>RES_hhdet_emi!P$163</f>
        <v>0</v>
      </c>
      <c r="Q149" s="57">
        <f>RES_hhdet_emi!Q$163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RES_hhdet_emi!B$165</f>
        <v>0</v>
      </c>
      <c r="C151" s="156">
        <f>RES_hhdet_emi!C$165</f>
        <v>0</v>
      </c>
      <c r="D151" s="156">
        <f>RES_hhdet_emi!D$165</f>
        <v>0</v>
      </c>
      <c r="E151" s="156">
        <f>RES_hhdet_emi!E$165</f>
        <v>0</v>
      </c>
      <c r="F151" s="156">
        <f>RES_hhdet_emi!F$165</f>
        <v>0</v>
      </c>
      <c r="G151" s="156">
        <f>RES_hhdet_emi!G$165</f>
        <v>0</v>
      </c>
      <c r="H151" s="156">
        <f>RES_hhdet_emi!H$165</f>
        <v>0</v>
      </c>
      <c r="I151" s="156">
        <f>RES_hhdet_emi!I$165</f>
        <v>0</v>
      </c>
      <c r="J151" s="156">
        <f>RES_hhdet_emi!J$165</f>
        <v>0</v>
      </c>
      <c r="K151" s="156">
        <f>RES_hhdet_emi!K$165</f>
        <v>0</v>
      </c>
      <c r="L151" s="156">
        <f>RES_hhdet_emi!L$165</f>
        <v>0</v>
      </c>
      <c r="M151" s="156">
        <f>RES_hhdet_emi!M$165</f>
        <v>0</v>
      </c>
      <c r="N151" s="156">
        <f>RES_hhdet_emi!N$165</f>
        <v>0</v>
      </c>
      <c r="O151" s="156">
        <f>RES_hhdet_emi!O$165</f>
        <v>0</v>
      </c>
      <c r="P151" s="156">
        <f>RES_hhdet_emi!P$165</f>
        <v>0</v>
      </c>
      <c r="Q151" s="156">
        <f>RES_hhdet_emi!Q$165</f>
        <v>0</v>
      </c>
    </row>
    <row r="152" spans="1:17" ht="12" customHeight="1" x14ac:dyDescent="0.25">
      <c r="A152" s="158" t="s">
        <v>63</v>
      </c>
      <c r="B152" s="157">
        <f>SUM(B153:B154,B157:B158)</f>
        <v>20.949123592356884</v>
      </c>
      <c r="C152" s="157">
        <f t="shared" ref="C152:Q152" si="28">SUM(C153:C154,C157:C158)</f>
        <v>22.352398290226969</v>
      </c>
      <c r="D152" s="157">
        <f t="shared" si="28"/>
        <v>25.119337773410603</v>
      </c>
      <c r="E152" s="157">
        <f t="shared" si="28"/>
        <v>23.487971005325765</v>
      </c>
      <c r="F152" s="157">
        <f t="shared" si="28"/>
        <v>23.283036115738206</v>
      </c>
      <c r="G152" s="157">
        <f t="shared" si="28"/>
        <v>16.256026701089297</v>
      </c>
      <c r="H152" s="157">
        <f t="shared" si="28"/>
        <v>15.160703539564924</v>
      </c>
      <c r="I152" s="157">
        <f t="shared" si="28"/>
        <v>11.633579929796197</v>
      </c>
      <c r="J152" s="157">
        <f t="shared" si="28"/>
        <v>3.8515918013402457</v>
      </c>
      <c r="K152" s="157">
        <f t="shared" si="28"/>
        <v>0</v>
      </c>
      <c r="L152" s="157">
        <f t="shared" si="28"/>
        <v>0</v>
      </c>
      <c r="M152" s="157">
        <f t="shared" si="28"/>
        <v>0</v>
      </c>
      <c r="N152" s="157">
        <f t="shared" si="28"/>
        <v>0</v>
      </c>
      <c r="O152" s="157">
        <f t="shared" si="28"/>
        <v>0</v>
      </c>
      <c r="P152" s="157">
        <f t="shared" si="28"/>
        <v>0</v>
      </c>
      <c r="Q152" s="157">
        <f t="shared" si="28"/>
        <v>0</v>
      </c>
    </row>
    <row r="153" spans="1:17" ht="12" customHeight="1" x14ac:dyDescent="0.25">
      <c r="A153" s="167" t="s">
        <v>144</v>
      </c>
      <c r="B153" s="132">
        <f>RES_hhdet_emi!B$167</f>
        <v>20.949123592356884</v>
      </c>
      <c r="C153" s="132">
        <f>RES_hhdet_emi!C$167</f>
        <v>22.352398290226969</v>
      </c>
      <c r="D153" s="132">
        <f>RES_hhdet_emi!D$167</f>
        <v>25.119337773410603</v>
      </c>
      <c r="E153" s="132">
        <f>RES_hhdet_emi!E$167</f>
        <v>23.343449854064879</v>
      </c>
      <c r="F153" s="132">
        <f>RES_hhdet_emi!F$167</f>
        <v>23.119527142614881</v>
      </c>
      <c r="G153" s="132">
        <f>RES_hhdet_emi!G$167</f>
        <v>16.119199478730387</v>
      </c>
      <c r="H153" s="132">
        <f>RES_hhdet_emi!H$167</f>
        <v>14.997136794235896</v>
      </c>
      <c r="I153" s="132">
        <f>RES_hhdet_emi!I$167</f>
        <v>11.482021970689287</v>
      </c>
      <c r="J153" s="132">
        <f>RES_hhdet_emi!J$167</f>
        <v>3.7907479707967071</v>
      </c>
      <c r="K153" s="132">
        <f>RES_hhdet_emi!K$167</f>
        <v>0</v>
      </c>
      <c r="L153" s="132">
        <f>RES_hhdet_emi!L$167</f>
        <v>0</v>
      </c>
      <c r="M153" s="132">
        <f>RES_hhdet_emi!M$167</f>
        <v>0</v>
      </c>
      <c r="N153" s="132">
        <f>RES_hhdet_emi!N$167</f>
        <v>0</v>
      </c>
      <c r="O153" s="132">
        <f>RES_hhdet_emi!O$167</f>
        <v>0</v>
      </c>
      <c r="P153" s="132">
        <f>RES_hhdet_emi!P$167</f>
        <v>0</v>
      </c>
      <c r="Q153" s="132">
        <f>RES_hhdet_emi!Q$167</f>
        <v>0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0.14452115126088488</v>
      </c>
      <c r="F154" s="132">
        <f t="shared" si="29"/>
        <v>0.16350897312332321</v>
      </c>
      <c r="G154" s="132">
        <f t="shared" si="29"/>
        <v>0.13682722235890882</v>
      </c>
      <c r="H154" s="132">
        <f t="shared" si="29"/>
        <v>0.16356674532902901</v>
      </c>
      <c r="I154" s="132">
        <f t="shared" si="29"/>
        <v>0.1515579591069092</v>
      </c>
      <c r="J154" s="132">
        <f t="shared" si="29"/>
        <v>6.0843830543538528E-2</v>
      </c>
      <c r="K154" s="132">
        <f t="shared" si="29"/>
        <v>0</v>
      </c>
      <c r="L154" s="132">
        <f t="shared" si="29"/>
        <v>0</v>
      </c>
      <c r="M154" s="132">
        <f t="shared" si="29"/>
        <v>0</v>
      </c>
      <c r="N154" s="132">
        <f t="shared" si="29"/>
        <v>0</v>
      </c>
      <c r="O154" s="132">
        <f t="shared" si="29"/>
        <v>0</v>
      </c>
      <c r="P154" s="132">
        <f t="shared" si="29"/>
        <v>0</v>
      </c>
      <c r="Q154" s="132">
        <f t="shared" si="29"/>
        <v>0</v>
      </c>
    </row>
    <row r="155" spans="1:17" ht="12" customHeight="1" x14ac:dyDescent="0.25">
      <c r="A155" s="166" t="s">
        <v>57</v>
      </c>
      <c r="B155" s="165">
        <f>RES_hhdet_emi!B$169</f>
        <v>0</v>
      </c>
      <c r="C155" s="165">
        <f>RES_hhdet_emi!C$169</f>
        <v>0</v>
      </c>
      <c r="D155" s="165">
        <f>RES_hhdet_emi!D$169</f>
        <v>0</v>
      </c>
      <c r="E155" s="165">
        <f>RES_hhdet_emi!E$169</f>
        <v>0.14452115126088488</v>
      </c>
      <c r="F155" s="165">
        <f>RES_hhdet_emi!F$169</f>
        <v>0.16350897312332321</v>
      </c>
      <c r="G155" s="165">
        <f>RES_hhdet_emi!G$169</f>
        <v>0.13682722235890882</v>
      </c>
      <c r="H155" s="165">
        <f>RES_hhdet_emi!H$169</f>
        <v>0.16356674532902901</v>
      </c>
      <c r="I155" s="165">
        <f>RES_hhdet_emi!I$169</f>
        <v>0.1515579591069092</v>
      </c>
      <c r="J155" s="165">
        <f>RES_hhdet_emi!J$169</f>
        <v>6.0843830543538528E-2</v>
      </c>
      <c r="K155" s="165">
        <f>RES_hhdet_emi!K$169</f>
        <v>0</v>
      </c>
      <c r="L155" s="165">
        <f>RES_hhdet_emi!L$169</f>
        <v>0</v>
      </c>
      <c r="M155" s="165">
        <f>RES_hhdet_emi!M$169</f>
        <v>0</v>
      </c>
      <c r="N155" s="165">
        <f>RES_hhdet_emi!N$169</f>
        <v>0</v>
      </c>
      <c r="O155" s="165">
        <f>RES_hhdet_emi!O$169</f>
        <v>0</v>
      </c>
      <c r="P155" s="165">
        <f>RES_hhdet_emi!P$169</f>
        <v>0</v>
      </c>
      <c r="Q155" s="165">
        <f>RES_hhdet_emi!Q$169</f>
        <v>0</v>
      </c>
    </row>
    <row r="156" spans="1:17" ht="12" customHeight="1" x14ac:dyDescent="0.25">
      <c r="A156" s="147" t="s">
        <v>59</v>
      </c>
      <c r="B156" s="164">
        <f>RES_hhdet_emi!B$170</f>
        <v>0</v>
      </c>
      <c r="C156" s="164">
        <f>RES_hhdet_emi!C$170</f>
        <v>0</v>
      </c>
      <c r="D156" s="164">
        <f>RES_hhdet_emi!D$170</f>
        <v>0</v>
      </c>
      <c r="E156" s="164">
        <f>RES_hhdet_emi!E$170</f>
        <v>0</v>
      </c>
      <c r="F156" s="164">
        <f>RES_hhdet_emi!F$170</f>
        <v>0</v>
      </c>
      <c r="G156" s="164">
        <f>RES_hhdet_emi!G$170</f>
        <v>0</v>
      </c>
      <c r="H156" s="164">
        <f>RES_hhdet_emi!H$170</f>
        <v>0</v>
      </c>
      <c r="I156" s="164">
        <f>RES_hhdet_emi!I$170</f>
        <v>0</v>
      </c>
      <c r="J156" s="164">
        <f>RES_hhdet_emi!J$170</f>
        <v>0</v>
      </c>
      <c r="K156" s="164">
        <f>RES_hhdet_emi!K$170</f>
        <v>0</v>
      </c>
      <c r="L156" s="164">
        <f>RES_hhdet_emi!L$170</f>
        <v>0</v>
      </c>
      <c r="M156" s="164">
        <f>RES_hhdet_emi!M$170</f>
        <v>0</v>
      </c>
      <c r="N156" s="164">
        <f>RES_hhdet_emi!N$170</f>
        <v>0</v>
      </c>
      <c r="O156" s="164">
        <f>RES_hhdet_emi!O$170</f>
        <v>0</v>
      </c>
      <c r="P156" s="164">
        <f>RES_hhdet_emi!P$170</f>
        <v>0</v>
      </c>
      <c r="Q156" s="164">
        <f>RES_hhdet_emi!Q$170</f>
        <v>0</v>
      </c>
    </row>
    <row r="157" spans="1:17" ht="12" customHeight="1" x14ac:dyDescent="0.25">
      <c r="A157" s="163" t="s">
        <v>142</v>
      </c>
      <c r="B157" s="162">
        <f>RES_hhdet_emi!B$171</f>
        <v>0</v>
      </c>
      <c r="C157" s="162">
        <f>RES_hhdet_emi!C$171</f>
        <v>0</v>
      </c>
      <c r="D157" s="162">
        <f>RES_hhdet_emi!D$171</f>
        <v>0</v>
      </c>
      <c r="E157" s="162">
        <f>RES_hhdet_emi!E$171</f>
        <v>0</v>
      </c>
      <c r="F157" s="162">
        <f>RES_hhdet_emi!F$171</f>
        <v>0</v>
      </c>
      <c r="G157" s="162">
        <f>RES_hhdet_emi!G$171</f>
        <v>0</v>
      </c>
      <c r="H157" s="162">
        <f>RES_hhdet_emi!H$171</f>
        <v>0</v>
      </c>
      <c r="I157" s="162">
        <f>RES_hhdet_emi!I$171</f>
        <v>0</v>
      </c>
      <c r="J157" s="162">
        <f>RES_hhdet_emi!J$171</f>
        <v>0</v>
      </c>
      <c r="K157" s="162">
        <f>RES_hhdet_emi!K$171</f>
        <v>0</v>
      </c>
      <c r="L157" s="162">
        <f>RES_hhdet_emi!L$171</f>
        <v>0</v>
      </c>
      <c r="M157" s="162">
        <f>RES_hhdet_emi!M$171</f>
        <v>0</v>
      </c>
      <c r="N157" s="162">
        <f>RES_hhdet_emi!N$171</f>
        <v>0</v>
      </c>
      <c r="O157" s="162">
        <f>RES_hhdet_emi!O$171</f>
        <v>0</v>
      </c>
      <c r="P157" s="162">
        <f>RES_hhdet_emi!P$171</f>
        <v>0</v>
      </c>
      <c r="Q157" s="162">
        <f>RES_hhdet_emi!Q$171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RES_hhdet_emi!B$173</f>
        <v>0</v>
      </c>
      <c r="C159" s="156">
        <f>RES_hhdet_emi!C$173</f>
        <v>0</v>
      </c>
      <c r="D159" s="156">
        <f>RES_hhdet_emi!D$173</f>
        <v>0</v>
      </c>
      <c r="E159" s="156">
        <f>RES_hhdet_emi!E$173</f>
        <v>0</v>
      </c>
      <c r="F159" s="156">
        <f>RES_hhdet_emi!F$173</f>
        <v>0</v>
      </c>
      <c r="G159" s="156">
        <f>RES_hhdet_emi!G$173</f>
        <v>0</v>
      </c>
      <c r="H159" s="156">
        <f>RES_hhdet_emi!H$173</f>
        <v>0</v>
      </c>
      <c r="I159" s="156">
        <f>RES_hhdet_emi!I$173</f>
        <v>0</v>
      </c>
      <c r="J159" s="156">
        <f>RES_hhdet_emi!J$173</f>
        <v>0</v>
      </c>
      <c r="K159" s="156">
        <f>RES_hhdet_emi!K$173</f>
        <v>0</v>
      </c>
      <c r="L159" s="156">
        <f>RES_hhdet_emi!L$173</f>
        <v>0</v>
      </c>
      <c r="M159" s="156">
        <f>RES_hhdet_emi!M$173</f>
        <v>0</v>
      </c>
      <c r="N159" s="156">
        <f>RES_hhdet_emi!N$173</f>
        <v>0</v>
      </c>
      <c r="O159" s="156">
        <f>RES_hhdet_emi!O$173</f>
        <v>0</v>
      </c>
      <c r="P159" s="156">
        <f>RES_hhdet_emi!P$173</f>
        <v>0</v>
      </c>
      <c r="Q159" s="156">
        <f>RES_hhdet_emi!Q$173</f>
        <v>0</v>
      </c>
    </row>
    <row r="160" spans="1:17" ht="12" customHeight="1" x14ac:dyDescent="0.25">
      <c r="A160" s="159" t="s">
        <v>59</v>
      </c>
      <c r="B160" s="57">
        <f>RES_hhdet_emi!B$174</f>
        <v>0</v>
      </c>
      <c r="C160" s="57">
        <f>RES_hhdet_emi!C$174</f>
        <v>0</v>
      </c>
      <c r="D160" s="57">
        <f>RES_hhdet_emi!D$174</f>
        <v>0</v>
      </c>
      <c r="E160" s="57">
        <f>RES_hhdet_emi!E$174</f>
        <v>0</v>
      </c>
      <c r="F160" s="57">
        <f>RES_hhdet_emi!F$174</f>
        <v>0</v>
      </c>
      <c r="G160" s="57">
        <f>RES_hhdet_emi!G$174</f>
        <v>0</v>
      </c>
      <c r="H160" s="57">
        <f>RES_hhdet_emi!H$174</f>
        <v>0</v>
      </c>
      <c r="I160" s="57">
        <f>RES_hhdet_emi!I$174</f>
        <v>0</v>
      </c>
      <c r="J160" s="57">
        <f>RES_hhdet_emi!J$174</f>
        <v>0</v>
      </c>
      <c r="K160" s="57">
        <f>RES_hhdet_emi!K$174</f>
        <v>0</v>
      </c>
      <c r="L160" s="57">
        <f>RES_hhdet_emi!L$174</f>
        <v>0</v>
      </c>
      <c r="M160" s="57">
        <f>RES_hhdet_emi!M$174</f>
        <v>0</v>
      </c>
      <c r="N160" s="57">
        <f>RES_hhdet_emi!N$174</f>
        <v>0</v>
      </c>
      <c r="O160" s="57">
        <f>RES_hhdet_emi!O$174</f>
        <v>0</v>
      </c>
      <c r="P160" s="57">
        <f>RES_hhdet_emi!P$174</f>
        <v>0</v>
      </c>
      <c r="Q160" s="57">
        <f>RES_hhdet_emi!Q$174</f>
        <v>0</v>
      </c>
    </row>
    <row r="161" spans="1:17" ht="12" customHeight="1" x14ac:dyDescent="0.25">
      <c r="A161" s="158" t="s">
        <v>62</v>
      </c>
      <c r="B161" s="157">
        <f>SUM(B162:B163)</f>
        <v>14.254042544594061</v>
      </c>
      <c r="C161" s="157">
        <f t="shared" ref="C161:Q161" si="31">SUM(C162:C163)</f>
        <v>17.786980015324783</v>
      </c>
      <c r="D161" s="157">
        <f t="shared" si="31"/>
        <v>10.871040951668856</v>
      </c>
      <c r="E161" s="157">
        <f t="shared" si="31"/>
        <v>9.352156570025139</v>
      </c>
      <c r="F161" s="157">
        <f t="shared" si="31"/>
        <v>9.6709369485833676</v>
      </c>
      <c r="G161" s="157">
        <f t="shared" si="31"/>
        <v>4.3930353937709397</v>
      </c>
      <c r="H161" s="157">
        <f t="shared" si="31"/>
        <v>5.2165921964498834</v>
      </c>
      <c r="I161" s="157">
        <f t="shared" si="31"/>
        <v>2.530560631531134</v>
      </c>
      <c r="J161" s="157">
        <f t="shared" si="31"/>
        <v>2.2393582639486178</v>
      </c>
      <c r="K161" s="157">
        <f t="shared" si="31"/>
        <v>0.61774235890481</v>
      </c>
      <c r="L161" s="157">
        <f t="shared" si="31"/>
        <v>1.9311479067953052</v>
      </c>
      <c r="M161" s="157">
        <f t="shared" si="31"/>
        <v>2.856470046505557</v>
      </c>
      <c r="N161" s="157">
        <f t="shared" si="31"/>
        <v>5.3762660835913225</v>
      </c>
      <c r="O161" s="157">
        <f t="shared" si="31"/>
        <v>4.1268599724875905</v>
      </c>
      <c r="P161" s="157">
        <f t="shared" si="31"/>
        <v>5.3471278658775274</v>
      </c>
      <c r="Q161" s="157">
        <f t="shared" si="31"/>
        <v>4.7708950327577622</v>
      </c>
    </row>
    <row r="162" spans="1:17" ht="12" customHeight="1" x14ac:dyDescent="0.25">
      <c r="A162" s="23" t="s">
        <v>57</v>
      </c>
      <c r="B162" s="156">
        <f>RES_hhdet_emi!B$176</f>
        <v>14.254042544594061</v>
      </c>
      <c r="C162" s="156">
        <f>RES_hhdet_emi!C$176</f>
        <v>17.786980015324783</v>
      </c>
      <c r="D162" s="156">
        <f>RES_hhdet_emi!D$176</f>
        <v>10.871040951668856</v>
      </c>
      <c r="E162" s="156">
        <f>RES_hhdet_emi!E$176</f>
        <v>9.352156570025139</v>
      </c>
      <c r="F162" s="156">
        <f>RES_hhdet_emi!F$176</f>
        <v>9.6709369485833676</v>
      </c>
      <c r="G162" s="156">
        <f>RES_hhdet_emi!G$176</f>
        <v>4.3930353937709397</v>
      </c>
      <c r="H162" s="156">
        <f>RES_hhdet_emi!H$176</f>
        <v>5.2165921964498834</v>
      </c>
      <c r="I162" s="156">
        <f>RES_hhdet_emi!I$176</f>
        <v>2.530560631531134</v>
      </c>
      <c r="J162" s="156">
        <f>RES_hhdet_emi!J$176</f>
        <v>2.2393582639486178</v>
      </c>
      <c r="K162" s="156">
        <f>RES_hhdet_emi!K$176</f>
        <v>0.61774235890481</v>
      </c>
      <c r="L162" s="156">
        <f>RES_hhdet_emi!L$176</f>
        <v>1.9311479067953052</v>
      </c>
      <c r="M162" s="156">
        <f>RES_hhdet_emi!M$176</f>
        <v>2.856470046505557</v>
      </c>
      <c r="N162" s="156">
        <f>RES_hhdet_emi!N$176</f>
        <v>5.3762660835913225</v>
      </c>
      <c r="O162" s="156">
        <f>RES_hhdet_emi!O$176</f>
        <v>4.1268599724875905</v>
      </c>
      <c r="P162" s="156">
        <f>RES_hhdet_emi!P$176</f>
        <v>5.3471278658775274</v>
      </c>
      <c r="Q162" s="156">
        <f>RES_hhdet_emi!Q$176</f>
        <v>4.7708950327577622</v>
      </c>
    </row>
    <row r="163" spans="1:17" ht="12" customHeight="1" x14ac:dyDescent="0.25">
      <c r="A163" s="29" t="s">
        <v>140</v>
      </c>
      <c r="B163" s="57">
        <f>RES_hhdet_emi!B$177</f>
        <v>0</v>
      </c>
      <c r="C163" s="57">
        <f>RES_hhdet_emi!C$177</f>
        <v>0</v>
      </c>
      <c r="D163" s="57">
        <f>RES_hhdet_emi!D$177</f>
        <v>0</v>
      </c>
      <c r="E163" s="57">
        <f>RES_hhdet_emi!E$177</f>
        <v>0</v>
      </c>
      <c r="F163" s="57">
        <f>RES_hhdet_emi!F$177</f>
        <v>0</v>
      </c>
      <c r="G163" s="57">
        <f>RES_hhdet_emi!G$177</f>
        <v>0</v>
      </c>
      <c r="H163" s="57">
        <f>RES_hhdet_emi!H$177</f>
        <v>0</v>
      </c>
      <c r="I163" s="57">
        <f>RES_hhdet_emi!I$177</f>
        <v>0</v>
      </c>
      <c r="J163" s="57">
        <f>RES_hhdet_emi!J$177</f>
        <v>0</v>
      </c>
      <c r="K163" s="57">
        <f>RES_hhdet_emi!K$177</f>
        <v>0</v>
      </c>
      <c r="L163" s="57">
        <f>RES_hhdet_emi!L$177</f>
        <v>0</v>
      </c>
      <c r="M163" s="57">
        <f>RES_hhdet_emi!M$177</f>
        <v>0</v>
      </c>
      <c r="N163" s="57">
        <f>RES_hhdet_emi!N$177</f>
        <v>0</v>
      </c>
      <c r="O163" s="57">
        <f>RES_hhdet_emi!O$177</f>
        <v>0</v>
      </c>
      <c r="P163" s="57">
        <f>RES_hhdet_emi!P$177</f>
        <v>0</v>
      </c>
      <c r="Q163" s="57">
        <f>RES_hhdet_emi!Q$177</f>
        <v>0</v>
      </c>
    </row>
    <row r="165" spans="1:17" ht="12" customHeight="1" x14ac:dyDescent="0.25">
      <c r="A165" s="152" t="s">
        <v>198</v>
      </c>
      <c r="B165" s="168">
        <f t="shared" ref="B165:Q165" si="32">SUM(B166,B168,B170,B179)</f>
        <v>16434.849666446164</v>
      </c>
      <c r="C165" s="168">
        <f t="shared" si="32"/>
        <v>18056.061490851007</v>
      </c>
      <c r="D165" s="168">
        <f t="shared" si="32"/>
        <v>16743.138030838702</v>
      </c>
      <c r="E165" s="168">
        <f t="shared" si="32"/>
        <v>17581.951909093121</v>
      </c>
      <c r="F165" s="168">
        <f t="shared" si="32"/>
        <v>17166.116912371363</v>
      </c>
      <c r="G165" s="168">
        <f t="shared" si="32"/>
        <v>16612.880302976177</v>
      </c>
      <c r="H165" s="168">
        <f t="shared" si="32"/>
        <v>17043.424968984204</v>
      </c>
      <c r="I165" s="168">
        <f t="shared" si="32"/>
        <v>15560.682189061472</v>
      </c>
      <c r="J165" s="168">
        <f t="shared" si="32"/>
        <v>15500.598761632618</v>
      </c>
      <c r="K165" s="168">
        <f t="shared" si="32"/>
        <v>15606.819589680694</v>
      </c>
      <c r="L165" s="168">
        <f t="shared" si="32"/>
        <v>17886.582993111893</v>
      </c>
      <c r="M165" s="168">
        <f t="shared" si="32"/>
        <v>15982.272253636256</v>
      </c>
      <c r="N165" s="168">
        <f t="shared" si="32"/>
        <v>16315.396025842725</v>
      </c>
      <c r="O165" s="168">
        <f t="shared" si="32"/>
        <v>16631.618169179143</v>
      </c>
      <c r="P165" s="168">
        <f t="shared" si="32"/>
        <v>14447.211328110954</v>
      </c>
      <c r="Q165" s="168">
        <f t="shared" si="32"/>
        <v>15301.443481827926</v>
      </c>
    </row>
    <row r="166" spans="1:17" ht="12" customHeight="1" x14ac:dyDescent="0.25">
      <c r="A166" s="158" t="s">
        <v>65</v>
      </c>
      <c r="B166" s="157">
        <f t="shared" ref="B166:Q166" si="33">B167</f>
        <v>13443.758290049069</v>
      </c>
      <c r="C166" s="157">
        <f t="shared" si="33"/>
        <v>14993.128756922384</v>
      </c>
      <c r="D166" s="157">
        <f t="shared" si="33"/>
        <v>13574.158773213187</v>
      </c>
      <c r="E166" s="157">
        <f t="shared" si="33"/>
        <v>14376.358315587686</v>
      </c>
      <c r="F166" s="157">
        <f t="shared" si="33"/>
        <v>13923.206383908637</v>
      </c>
      <c r="G166" s="157">
        <f t="shared" si="33"/>
        <v>13407.095627773188</v>
      </c>
      <c r="H166" s="157">
        <f t="shared" si="33"/>
        <v>13777.661091729196</v>
      </c>
      <c r="I166" s="157">
        <f t="shared" si="33"/>
        <v>12384.956286952749</v>
      </c>
      <c r="J166" s="157">
        <f t="shared" si="33"/>
        <v>12321.328620431741</v>
      </c>
      <c r="K166" s="157">
        <f t="shared" si="33"/>
        <v>12348.582742158727</v>
      </c>
      <c r="L166" s="157">
        <f t="shared" si="33"/>
        <v>14505.046994835488</v>
      </c>
      <c r="M166" s="157">
        <f t="shared" si="33"/>
        <v>12520.587172989275</v>
      </c>
      <c r="N166" s="157">
        <f t="shared" si="33"/>
        <v>12917.538599727319</v>
      </c>
      <c r="O166" s="157">
        <f t="shared" si="33"/>
        <v>13233.589070118651</v>
      </c>
      <c r="P166" s="157">
        <f t="shared" si="33"/>
        <v>11146.167113369649</v>
      </c>
      <c r="Q166" s="157">
        <f t="shared" si="33"/>
        <v>11970.988434321471</v>
      </c>
    </row>
    <row r="167" spans="1:17" ht="12" customHeight="1" x14ac:dyDescent="0.25">
      <c r="A167" s="23" t="s">
        <v>60</v>
      </c>
      <c r="B167" s="57">
        <f t="shared" ref="B167:Q167" si="34">IF(B95=0,0,B95/0.086*1000000/B$7)</f>
        <v>13443.758290049069</v>
      </c>
      <c r="C167" s="57">
        <f t="shared" si="34"/>
        <v>14993.128756922384</v>
      </c>
      <c r="D167" s="57">
        <f t="shared" si="34"/>
        <v>13574.158773213187</v>
      </c>
      <c r="E167" s="57">
        <f t="shared" si="34"/>
        <v>14376.358315587686</v>
      </c>
      <c r="F167" s="57">
        <f t="shared" si="34"/>
        <v>13923.206383908637</v>
      </c>
      <c r="G167" s="57">
        <f t="shared" si="34"/>
        <v>13407.095627773188</v>
      </c>
      <c r="H167" s="57">
        <f t="shared" si="34"/>
        <v>13777.661091729196</v>
      </c>
      <c r="I167" s="57">
        <f t="shared" si="34"/>
        <v>12384.956286952749</v>
      </c>
      <c r="J167" s="57">
        <f t="shared" si="34"/>
        <v>12321.328620431741</v>
      </c>
      <c r="K167" s="57">
        <f t="shared" si="34"/>
        <v>12348.582742158727</v>
      </c>
      <c r="L167" s="57">
        <f t="shared" si="34"/>
        <v>14505.046994835488</v>
      </c>
      <c r="M167" s="57">
        <f t="shared" si="34"/>
        <v>12520.587172989275</v>
      </c>
      <c r="N167" s="57">
        <f t="shared" si="34"/>
        <v>12917.538599727319</v>
      </c>
      <c r="O167" s="57">
        <f t="shared" si="34"/>
        <v>13233.589070118651</v>
      </c>
      <c r="P167" s="57">
        <f t="shared" si="34"/>
        <v>11146.167113369649</v>
      </c>
      <c r="Q167" s="57">
        <f t="shared" si="34"/>
        <v>11970.988434321471</v>
      </c>
    </row>
    <row r="168" spans="1:17" ht="12" customHeight="1" x14ac:dyDescent="0.25">
      <c r="A168" s="158" t="s">
        <v>112</v>
      </c>
      <c r="B168" s="157">
        <f t="shared" ref="B168:Q168" si="35">B169</f>
        <v>0.14195687909080942</v>
      </c>
      <c r="C168" s="157">
        <f t="shared" si="35"/>
        <v>0.30208429442948059</v>
      </c>
      <c r="D168" s="157">
        <f t="shared" si="35"/>
        <v>0.36689496037414276</v>
      </c>
      <c r="E168" s="157">
        <f t="shared" si="35"/>
        <v>0.78706423394467917</v>
      </c>
      <c r="F168" s="157">
        <f t="shared" si="35"/>
        <v>1.0670966369241617</v>
      </c>
      <c r="G168" s="157">
        <f t="shared" si="35"/>
        <v>1.3986040815677874</v>
      </c>
      <c r="H168" s="157">
        <f t="shared" si="35"/>
        <v>1.9924061949904726</v>
      </c>
      <c r="I168" s="157">
        <f t="shared" si="35"/>
        <v>2.7620609814047037</v>
      </c>
      <c r="J168" s="157">
        <f t="shared" si="35"/>
        <v>2.925871920075056</v>
      </c>
      <c r="K168" s="157">
        <f t="shared" si="35"/>
        <v>3.5069534118378565</v>
      </c>
      <c r="L168" s="157">
        <f t="shared" si="35"/>
        <v>4.4146323260482205</v>
      </c>
      <c r="M168" s="157">
        <f t="shared" si="35"/>
        <v>5.5009770455276943</v>
      </c>
      <c r="N168" s="157">
        <f t="shared" si="35"/>
        <v>6.5284929013594324</v>
      </c>
      <c r="O168" s="157">
        <f t="shared" si="35"/>
        <v>6.3478519479356494</v>
      </c>
      <c r="P168" s="157">
        <f t="shared" si="35"/>
        <v>8.7663879938451075</v>
      </c>
      <c r="Q168" s="157">
        <f t="shared" si="35"/>
        <v>8.2718282051813379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0.14195687909080942</v>
      </c>
      <c r="C169" s="156">
        <f t="shared" si="36"/>
        <v>0.30208429442948059</v>
      </c>
      <c r="D169" s="156">
        <f t="shared" si="36"/>
        <v>0.36689496037414276</v>
      </c>
      <c r="E169" s="156">
        <f t="shared" si="36"/>
        <v>0.78706423394467917</v>
      </c>
      <c r="F169" s="156">
        <f t="shared" si="36"/>
        <v>1.0670966369241617</v>
      </c>
      <c r="G169" s="156">
        <f t="shared" si="36"/>
        <v>1.3986040815677874</v>
      </c>
      <c r="H169" s="156">
        <f t="shared" si="36"/>
        <v>1.9924061949904726</v>
      </c>
      <c r="I169" s="156">
        <f t="shared" si="36"/>
        <v>2.7620609814047037</v>
      </c>
      <c r="J169" s="156">
        <f t="shared" si="36"/>
        <v>2.925871920075056</v>
      </c>
      <c r="K169" s="156">
        <f t="shared" si="36"/>
        <v>3.5069534118378565</v>
      </c>
      <c r="L169" s="156">
        <f t="shared" si="36"/>
        <v>4.4146323260482205</v>
      </c>
      <c r="M169" s="156">
        <f t="shared" si="36"/>
        <v>5.5009770455276943</v>
      </c>
      <c r="N169" s="156">
        <f t="shared" si="36"/>
        <v>6.5284929013594324</v>
      </c>
      <c r="O169" s="156">
        <f t="shared" si="36"/>
        <v>6.3478519479356494</v>
      </c>
      <c r="P169" s="156">
        <f t="shared" si="36"/>
        <v>8.7663879938451075</v>
      </c>
      <c r="Q169" s="156">
        <f t="shared" si="36"/>
        <v>8.2718282051813379</v>
      </c>
    </row>
    <row r="170" spans="1:17" ht="12" customHeight="1" x14ac:dyDescent="0.25">
      <c r="A170" s="158" t="s">
        <v>63</v>
      </c>
      <c r="B170" s="157">
        <f t="shared" si="36"/>
        <v>1972.7577587978788</v>
      </c>
      <c r="C170" s="157">
        <f t="shared" si="36"/>
        <v>2033.5763326408767</v>
      </c>
      <c r="D170" s="157">
        <f t="shared" si="36"/>
        <v>2152.4964284291405</v>
      </c>
      <c r="E170" s="157">
        <f t="shared" si="36"/>
        <v>2195.2699685097691</v>
      </c>
      <c r="F170" s="157">
        <f t="shared" si="36"/>
        <v>2232.0504171527286</v>
      </c>
      <c r="G170" s="157">
        <f t="shared" si="36"/>
        <v>2219.3605531013727</v>
      </c>
      <c r="H170" s="157">
        <f t="shared" si="36"/>
        <v>2262.8450649061415</v>
      </c>
      <c r="I170" s="157">
        <f t="shared" si="36"/>
        <v>2175.6232026985649</v>
      </c>
      <c r="J170" s="157">
        <f t="shared" si="36"/>
        <v>2171.1323120723337</v>
      </c>
      <c r="K170" s="157">
        <f t="shared" si="36"/>
        <v>2246.5061936017364</v>
      </c>
      <c r="L170" s="157">
        <f t="shared" si="36"/>
        <v>2327.3623635761942</v>
      </c>
      <c r="M170" s="157">
        <f t="shared" si="36"/>
        <v>2403.1613575922365</v>
      </c>
      <c r="N170" s="157">
        <f t="shared" si="36"/>
        <v>2331.641127815546</v>
      </c>
      <c r="O170" s="157">
        <f t="shared" si="36"/>
        <v>2331.9930847083065</v>
      </c>
      <c r="P170" s="157">
        <f t="shared" si="36"/>
        <v>2244.0368487172655</v>
      </c>
      <c r="Q170" s="157">
        <f t="shared" si="36"/>
        <v>2277.9662363989719</v>
      </c>
    </row>
    <row r="171" spans="1:17" ht="12" customHeight="1" x14ac:dyDescent="0.25">
      <c r="A171" s="167" t="s">
        <v>144</v>
      </c>
      <c r="B171" s="132">
        <f t="shared" ref="B171:Q171" si="37">IF(B99=0,0,B99/0.086*1000000/B$11)</f>
        <v>2278.8682659784472</v>
      </c>
      <c r="C171" s="132">
        <f t="shared" si="37"/>
        <v>2325.2026627087212</v>
      </c>
      <c r="D171" s="132">
        <f t="shared" si="37"/>
        <v>2558.37170066524</v>
      </c>
      <c r="E171" s="132">
        <f t="shared" si="37"/>
        <v>2502.8295419352808</v>
      </c>
      <c r="F171" s="132">
        <f t="shared" si="37"/>
        <v>2499.277516075952</v>
      </c>
      <c r="G171" s="132">
        <f t="shared" si="37"/>
        <v>2510.8615254099664</v>
      </c>
      <c r="H171" s="132">
        <f t="shared" si="37"/>
        <v>2477.7877777792178</v>
      </c>
      <c r="I171" s="132">
        <f t="shared" si="37"/>
        <v>2478.8772665987276</v>
      </c>
      <c r="J171" s="132">
        <f t="shared" si="37"/>
        <v>2558.9823441114554</v>
      </c>
      <c r="K171" s="132">
        <f t="shared" si="37"/>
        <v>0</v>
      </c>
      <c r="L171" s="132">
        <f t="shared" si="37"/>
        <v>0</v>
      </c>
      <c r="M171" s="132">
        <f t="shared" si="37"/>
        <v>0</v>
      </c>
      <c r="N171" s="132">
        <f t="shared" si="37"/>
        <v>0</v>
      </c>
      <c r="O171" s="132">
        <f t="shared" si="37"/>
        <v>0</v>
      </c>
      <c r="P171" s="132">
        <f t="shared" si="37"/>
        <v>0</v>
      </c>
      <c r="Q171" s="132">
        <f t="shared" si="37"/>
        <v>0</v>
      </c>
    </row>
    <row r="172" spans="1:17" ht="12" customHeight="1" x14ac:dyDescent="0.25">
      <c r="A172" s="167" t="s">
        <v>143</v>
      </c>
      <c r="B172" s="132">
        <f t="shared" ref="B172:Q172" si="38">IF(B100=0,0,B100/0.086*1000000/B$12)</f>
        <v>0</v>
      </c>
      <c r="C172" s="132">
        <f t="shared" si="38"/>
        <v>0</v>
      </c>
      <c r="D172" s="132">
        <f t="shared" si="38"/>
        <v>0</v>
      </c>
      <c r="E172" s="132">
        <f t="shared" si="38"/>
        <v>2051.2005163022473</v>
      </c>
      <c r="F172" s="132">
        <f t="shared" si="38"/>
        <v>2051.4236443545756</v>
      </c>
      <c r="G172" s="132">
        <f t="shared" si="38"/>
        <v>2064.1232221098612</v>
      </c>
      <c r="H172" s="132">
        <f t="shared" si="38"/>
        <v>2039.7729797756465</v>
      </c>
      <c r="I172" s="132">
        <f t="shared" si="38"/>
        <v>2043.6282005464795</v>
      </c>
      <c r="J172" s="132">
        <f t="shared" si="38"/>
        <v>2113.456385746324</v>
      </c>
      <c r="K172" s="132">
        <f t="shared" si="38"/>
        <v>0</v>
      </c>
      <c r="L172" s="132">
        <f t="shared" si="38"/>
        <v>0</v>
      </c>
      <c r="M172" s="132">
        <f t="shared" si="38"/>
        <v>0</v>
      </c>
      <c r="N172" s="132">
        <f t="shared" si="38"/>
        <v>0</v>
      </c>
      <c r="O172" s="132">
        <f t="shared" si="38"/>
        <v>0</v>
      </c>
      <c r="P172" s="132">
        <f t="shared" si="38"/>
        <v>0</v>
      </c>
      <c r="Q172" s="132">
        <f t="shared" si="38"/>
        <v>0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1626.8392022579292</v>
      </c>
      <c r="F173" s="165">
        <f t="shared" si="39"/>
        <v>1624.5303854494045</v>
      </c>
      <c r="G173" s="165">
        <f t="shared" si="39"/>
        <v>1632.0599915164114</v>
      </c>
      <c r="H173" s="165">
        <f t="shared" si="39"/>
        <v>1610.562055556526</v>
      </c>
      <c r="I173" s="165">
        <f t="shared" si="39"/>
        <v>1611.2702232892102</v>
      </c>
      <c r="J173" s="165">
        <f t="shared" si="39"/>
        <v>1663.338523672428</v>
      </c>
      <c r="K173" s="165">
        <f t="shared" si="39"/>
        <v>0</v>
      </c>
      <c r="L173" s="165">
        <f t="shared" si="39"/>
        <v>0</v>
      </c>
      <c r="M173" s="165">
        <f t="shared" si="39"/>
        <v>0</v>
      </c>
      <c r="N173" s="165">
        <f t="shared" si="39"/>
        <v>0</v>
      </c>
      <c r="O173" s="165">
        <f t="shared" si="39"/>
        <v>0</v>
      </c>
      <c r="P173" s="165">
        <f t="shared" si="39"/>
        <v>0</v>
      </c>
      <c r="Q173" s="165">
        <f t="shared" si="39"/>
        <v>0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424.36131404431808</v>
      </c>
      <c r="F174" s="164">
        <f t="shared" si="39"/>
        <v>426.89325890517114</v>
      </c>
      <c r="G174" s="164">
        <f t="shared" si="39"/>
        <v>432.06323059344925</v>
      </c>
      <c r="H174" s="164">
        <f t="shared" si="39"/>
        <v>429.21092421912061</v>
      </c>
      <c r="I174" s="164">
        <f t="shared" si="39"/>
        <v>432.35797725726957</v>
      </c>
      <c r="J174" s="164">
        <f t="shared" si="39"/>
        <v>450.11786207389605</v>
      </c>
      <c r="K174" s="164">
        <f t="shared" si="39"/>
        <v>0</v>
      </c>
      <c r="L174" s="164">
        <f t="shared" si="39"/>
        <v>0</v>
      </c>
      <c r="M174" s="164">
        <f t="shared" si="39"/>
        <v>0</v>
      </c>
      <c r="N174" s="164">
        <f t="shared" si="39"/>
        <v>0</v>
      </c>
      <c r="O174" s="164">
        <f t="shared" si="39"/>
        <v>0</v>
      </c>
      <c r="P174" s="164">
        <f t="shared" si="39"/>
        <v>0</v>
      </c>
      <c r="Q174" s="164">
        <f t="shared" si="39"/>
        <v>0</v>
      </c>
    </row>
    <row r="175" spans="1:17" ht="12" customHeight="1" x14ac:dyDescent="0.25">
      <c r="A175" s="163" t="s">
        <v>142</v>
      </c>
      <c r="B175" s="162">
        <f t="shared" ref="B175:Q175" si="40">IF(B103=0,0,B103/0.086*1000000/B$13)</f>
        <v>1926.3840473356897</v>
      </c>
      <c r="C175" s="162">
        <f t="shared" si="40"/>
        <v>1986.85379513865</v>
      </c>
      <c r="D175" s="162">
        <f t="shared" si="40"/>
        <v>2085.3788653016013</v>
      </c>
      <c r="E175" s="162">
        <f t="shared" si="40"/>
        <v>2149.9444051685946</v>
      </c>
      <c r="F175" s="162">
        <f t="shared" si="40"/>
        <v>2193.6179198155783</v>
      </c>
      <c r="G175" s="162">
        <f t="shared" si="40"/>
        <v>2193.2795392055414</v>
      </c>
      <c r="H175" s="162">
        <f t="shared" si="40"/>
        <v>2247.9006885924655</v>
      </c>
      <c r="I175" s="162">
        <f t="shared" si="40"/>
        <v>2158.8278817338587</v>
      </c>
      <c r="J175" s="162">
        <f t="shared" si="40"/>
        <v>2168.6641595525525</v>
      </c>
      <c r="K175" s="162">
        <f t="shared" si="40"/>
        <v>2256.5631008240239</v>
      </c>
      <c r="L175" s="162">
        <f t="shared" si="40"/>
        <v>2341.151350639655</v>
      </c>
      <c r="M175" s="162">
        <f t="shared" si="40"/>
        <v>2421.9098698524913</v>
      </c>
      <c r="N175" s="162">
        <f t="shared" si="40"/>
        <v>2352.8299515710687</v>
      </c>
      <c r="O175" s="162">
        <f t="shared" si="40"/>
        <v>2355.774064564866</v>
      </c>
      <c r="P175" s="162">
        <f t="shared" si="40"/>
        <v>2268.0181682552511</v>
      </c>
      <c r="Q175" s="162">
        <f t="shared" si="40"/>
        <v>2304.6397441360655</v>
      </c>
    </row>
    <row r="176" spans="1:17" ht="12" customHeight="1" x14ac:dyDescent="0.25">
      <c r="A176" s="161" t="s">
        <v>141</v>
      </c>
      <c r="B176" s="160">
        <f t="shared" ref="B176:Q176" si="41">IF(B104=0,0,B104/0.086*1000000/B$14)</f>
        <v>0</v>
      </c>
      <c r="C176" s="160">
        <f t="shared" si="41"/>
        <v>0</v>
      </c>
      <c r="D176" s="160">
        <f t="shared" si="41"/>
        <v>0</v>
      </c>
      <c r="E176" s="160">
        <f t="shared" si="41"/>
        <v>1821.8251774039156</v>
      </c>
      <c r="F176" s="160">
        <f t="shared" si="41"/>
        <v>1852.7449067853258</v>
      </c>
      <c r="G176" s="160">
        <f t="shared" si="41"/>
        <v>1857.6949310770117</v>
      </c>
      <c r="H176" s="160">
        <f t="shared" si="41"/>
        <v>1890.3463718042415</v>
      </c>
      <c r="I176" s="160">
        <f t="shared" si="41"/>
        <v>1835.596100384291</v>
      </c>
      <c r="J176" s="160">
        <f t="shared" si="41"/>
        <v>1859.7495657830373</v>
      </c>
      <c r="K176" s="160">
        <f t="shared" si="41"/>
        <v>1933.3313659343601</v>
      </c>
      <c r="L176" s="160">
        <f t="shared" si="41"/>
        <v>2006.5878346201978</v>
      </c>
      <c r="M176" s="160">
        <f t="shared" si="41"/>
        <v>2056.132352976128</v>
      </c>
      <c r="N176" s="160">
        <f t="shared" si="41"/>
        <v>2010.3687080757734</v>
      </c>
      <c r="O176" s="160">
        <f t="shared" si="41"/>
        <v>2013.8430661074431</v>
      </c>
      <c r="P176" s="160">
        <f t="shared" si="41"/>
        <v>1951.2145919928109</v>
      </c>
      <c r="Q176" s="160">
        <f t="shared" si="41"/>
        <v>1974.779822811515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1397.4638633595966</v>
      </c>
      <c r="F177" s="156">
        <f t="shared" si="42"/>
        <v>1425.8516478801546</v>
      </c>
      <c r="G177" s="156">
        <f t="shared" si="42"/>
        <v>1425.6317004835623</v>
      </c>
      <c r="H177" s="156">
        <f t="shared" si="42"/>
        <v>1461.1354475851215</v>
      </c>
      <c r="I177" s="156">
        <f t="shared" si="42"/>
        <v>1403.2381231270213</v>
      </c>
      <c r="J177" s="156">
        <f t="shared" si="42"/>
        <v>1409.631703709141</v>
      </c>
      <c r="K177" s="156">
        <f t="shared" si="42"/>
        <v>1466.7660155356029</v>
      </c>
      <c r="L177" s="156">
        <f t="shared" si="42"/>
        <v>1521.7483779157819</v>
      </c>
      <c r="M177" s="156">
        <f t="shared" si="42"/>
        <v>1574.2414154041285</v>
      </c>
      <c r="N177" s="156">
        <f t="shared" si="42"/>
        <v>1529.3394685211988</v>
      </c>
      <c r="O177" s="156">
        <f t="shared" si="42"/>
        <v>1531.2531419671725</v>
      </c>
      <c r="P177" s="156">
        <f t="shared" si="42"/>
        <v>1474.211809365919</v>
      </c>
      <c r="Q177" s="156">
        <f t="shared" si="42"/>
        <v>1498.0158336884506</v>
      </c>
    </row>
    <row r="178" spans="1:17" ht="12" customHeight="1" x14ac:dyDescent="0.25">
      <c r="A178" s="159" t="s">
        <v>59</v>
      </c>
      <c r="B178" s="57">
        <f t="shared" si="42"/>
        <v>0</v>
      </c>
      <c r="C178" s="57">
        <f t="shared" si="42"/>
        <v>0</v>
      </c>
      <c r="D178" s="57">
        <f t="shared" si="42"/>
        <v>0</v>
      </c>
      <c r="E178" s="57">
        <f t="shared" si="42"/>
        <v>424.36131404431882</v>
      </c>
      <c r="F178" s="57">
        <f t="shared" si="42"/>
        <v>426.89325890517142</v>
      </c>
      <c r="G178" s="57">
        <f t="shared" si="42"/>
        <v>432.06323059344936</v>
      </c>
      <c r="H178" s="57">
        <f t="shared" si="42"/>
        <v>429.21092421912044</v>
      </c>
      <c r="I178" s="57">
        <f t="shared" si="42"/>
        <v>432.35797725726968</v>
      </c>
      <c r="J178" s="57">
        <f t="shared" si="42"/>
        <v>450.11786207389588</v>
      </c>
      <c r="K178" s="57">
        <f t="shared" si="42"/>
        <v>466.56535039875695</v>
      </c>
      <c r="L178" s="57">
        <f t="shared" si="42"/>
        <v>484.83945670441568</v>
      </c>
      <c r="M178" s="57">
        <f t="shared" si="42"/>
        <v>481.89093757199947</v>
      </c>
      <c r="N178" s="57">
        <f t="shared" si="42"/>
        <v>481.0292395545747</v>
      </c>
      <c r="O178" s="57">
        <f t="shared" si="42"/>
        <v>482.5899241402704</v>
      </c>
      <c r="P178" s="57">
        <f t="shared" si="42"/>
        <v>477.00278262689238</v>
      </c>
      <c r="Q178" s="57">
        <f t="shared" si="42"/>
        <v>476.76398912306462</v>
      </c>
    </row>
    <row r="179" spans="1:17" ht="12" customHeight="1" x14ac:dyDescent="0.25">
      <c r="A179" s="158" t="s">
        <v>62</v>
      </c>
      <c r="B179" s="157">
        <f t="shared" si="36"/>
        <v>1018.1916607201226</v>
      </c>
      <c r="C179" s="157">
        <f t="shared" si="36"/>
        <v>1029.0543169933139</v>
      </c>
      <c r="D179" s="157">
        <f t="shared" si="36"/>
        <v>1016.1159342359997</v>
      </c>
      <c r="E179" s="157">
        <f t="shared" si="36"/>
        <v>1009.5365607617208</v>
      </c>
      <c r="F179" s="157">
        <f t="shared" si="36"/>
        <v>1009.793014673074</v>
      </c>
      <c r="G179" s="157">
        <f t="shared" si="36"/>
        <v>985.0255180200478</v>
      </c>
      <c r="H179" s="157">
        <f t="shared" si="36"/>
        <v>1000.9264061538779</v>
      </c>
      <c r="I179" s="157">
        <f t="shared" si="36"/>
        <v>997.34063842875446</v>
      </c>
      <c r="J179" s="157">
        <f t="shared" si="36"/>
        <v>1005.2119572084688</v>
      </c>
      <c r="K179" s="157">
        <f t="shared" si="36"/>
        <v>1008.2237005083914</v>
      </c>
      <c r="L179" s="157">
        <f t="shared" si="36"/>
        <v>1049.7590023741664</v>
      </c>
      <c r="M179" s="157">
        <f t="shared" si="36"/>
        <v>1053.0227460092183</v>
      </c>
      <c r="N179" s="157">
        <f t="shared" si="36"/>
        <v>1059.6878053985006</v>
      </c>
      <c r="O179" s="157">
        <f t="shared" si="36"/>
        <v>1059.6881624042499</v>
      </c>
      <c r="P179" s="157">
        <f t="shared" si="36"/>
        <v>1048.2409780301957</v>
      </c>
      <c r="Q179" s="157">
        <f t="shared" si="36"/>
        <v>1044.2169829023023</v>
      </c>
    </row>
    <row r="180" spans="1:17" ht="12" customHeight="1" x14ac:dyDescent="0.25">
      <c r="A180" s="23" t="s">
        <v>57</v>
      </c>
      <c r="B180" s="156">
        <f t="shared" ref="B180:Q180" si="43">IF(B108=0,0,B108/0.086*1000000/B$16)</f>
        <v>1570.7966420801183</v>
      </c>
      <c r="C180" s="156">
        <f t="shared" si="43"/>
        <v>1807.8574241092658</v>
      </c>
      <c r="D180" s="156">
        <f t="shared" si="43"/>
        <v>1743.0857680785234</v>
      </c>
      <c r="E180" s="156">
        <f t="shared" si="43"/>
        <v>1653.1124471115443</v>
      </c>
      <c r="F180" s="156">
        <f t="shared" si="43"/>
        <v>1739.5715843060184</v>
      </c>
      <c r="G180" s="156">
        <f t="shared" si="43"/>
        <v>1544.2430689706978</v>
      </c>
      <c r="H180" s="156">
        <f t="shared" si="43"/>
        <v>1834.9127433412866</v>
      </c>
      <c r="I180" s="156">
        <f t="shared" si="43"/>
        <v>1697.6051481706565</v>
      </c>
      <c r="J180" s="156">
        <f t="shared" si="43"/>
        <v>1715.3309832164605</v>
      </c>
      <c r="K180" s="156">
        <f t="shared" si="43"/>
        <v>1740.6695278363909</v>
      </c>
      <c r="L180" s="156">
        <f t="shared" si="43"/>
        <v>1765.9957335954912</v>
      </c>
      <c r="M180" s="156">
        <f t="shared" si="43"/>
        <v>1597.7179080992812</v>
      </c>
      <c r="N180" s="156">
        <f t="shared" si="43"/>
        <v>1699.1993684020342</v>
      </c>
      <c r="O180" s="156">
        <f t="shared" si="43"/>
        <v>1330.2032443072692</v>
      </c>
      <c r="P180" s="156">
        <f t="shared" si="43"/>
        <v>1630.7373689293281</v>
      </c>
      <c r="Q180" s="156">
        <f t="shared" si="43"/>
        <v>1463.6213542041341</v>
      </c>
    </row>
    <row r="181" spans="1:17" ht="12" customHeight="1" x14ac:dyDescent="0.25">
      <c r="A181" s="29" t="s">
        <v>140</v>
      </c>
      <c r="B181" s="57">
        <f t="shared" ref="B181:Q181" si="44">IF(B109=0,0,B109/0.086*1000000/B$17)</f>
        <v>935.7145381443637</v>
      </c>
      <c r="C181" s="57">
        <f t="shared" si="44"/>
        <v>900.86904097240472</v>
      </c>
      <c r="D181" s="57">
        <f t="shared" si="44"/>
        <v>944.10001939429401</v>
      </c>
      <c r="E181" s="57">
        <f t="shared" si="44"/>
        <v>951.49648307292125</v>
      </c>
      <c r="F181" s="57">
        <f t="shared" si="44"/>
        <v>944.43895251262347</v>
      </c>
      <c r="G181" s="57">
        <f t="shared" si="44"/>
        <v>960.46653351083319</v>
      </c>
      <c r="H181" s="57">
        <f t="shared" si="44"/>
        <v>964.23895875672258</v>
      </c>
      <c r="I181" s="57">
        <f t="shared" si="44"/>
        <v>980.81133552069116</v>
      </c>
      <c r="J181" s="57">
        <f t="shared" si="44"/>
        <v>989.21882456899368</v>
      </c>
      <c r="K181" s="57">
        <f t="shared" si="44"/>
        <v>1003.1962342687671</v>
      </c>
      <c r="L181" s="57">
        <f t="shared" si="44"/>
        <v>1032.6342475909637</v>
      </c>
      <c r="M181" s="57">
        <f t="shared" si="44"/>
        <v>1028.4582703404806</v>
      </c>
      <c r="N181" s="57">
        <f t="shared" si="44"/>
        <v>1006.4095219500823</v>
      </c>
      <c r="O181" s="57">
        <f t="shared" si="44"/>
        <v>1037.3781960249578</v>
      </c>
      <c r="P181" s="57">
        <f t="shared" si="44"/>
        <v>996.13811887374754</v>
      </c>
      <c r="Q181" s="57">
        <f t="shared" si="44"/>
        <v>1006.6407524247154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10833.099936801687</v>
      </c>
      <c r="C183" s="168">
        <f t="shared" si="45"/>
        <v>11971.345795460924</v>
      </c>
      <c r="D183" s="168">
        <f t="shared" si="45"/>
        <v>11195.746016175233</v>
      </c>
      <c r="E183" s="168">
        <f t="shared" si="45"/>
        <v>11852.632089264554</v>
      </c>
      <c r="F183" s="168">
        <f t="shared" si="45"/>
        <v>11654.793937466831</v>
      </c>
      <c r="G183" s="168">
        <f t="shared" si="45"/>
        <v>11428.110005735862</v>
      </c>
      <c r="H183" s="168">
        <f t="shared" si="45"/>
        <v>11827.047728572084</v>
      </c>
      <c r="I183" s="168">
        <f t="shared" si="45"/>
        <v>10896.11809159764</v>
      </c>
      <c r="J183" s="168">
        <f t="shared" si="45"/>
        <v>10939.769038761653</v>
      </c>
      <c r="K183" s="168">
        <f t="shared" si="45"/>
        <v>11096.468682719496</v>
      </c>
      <c r="L183" s="168">
        <f t="shared" si="45"/>
        <v>12759.400843022107</v>
      </c>
      <c r="M183" s="168">
        <f t="shared" si="45"/>
        <v>11480.983243838469</v>
      </c>
      <c r="N183" s="168">
        <f t="shared" si="45"/>
        <v>11848.64649376757</v>
      </c>
      <c r="O183" s="168">
        <f t="shared" si="45"/>
        <v>12250.903383323195</v>
      </c>
      <c r="P183" s="168">
        <f t="shared" si="45"/>
        <v>10782.448444228259</v>
      </c>
      <c r="Q183" s="168">
        <f t="shared" si="45"/>
        <v>11534.614214322886</v>
      </c>
    </row>
    <row r="184" spans="1:17" ht="12" customHeight="1" x14ac:dyDescent="0.25">
      <c r="A184" s="158" t="s">
        <v>65</v>
      </c>
      <c r="B184" s="157">
        <f t="shared" ref="B184:Q184" si="46">B185</f>
        <v>8966.7904876666071</v>
      </c>
      <c r="C184" s="157">
        <f t="shared" si="46"/>
        <v>10054.773318593165</v>
      </c>
      <c r="D184" s="157">
        <f t="shared" si="46"/>
        <v>9153.9408313042932</v>
      </c>
      <c r="E184" s="157">
        <f t="shared" si="46"/>
        <v>9747.768014622543</v>
      </c>
      <c r="F184" s="157">
        <f t="shared" si="46"/>
        <v>9496.3817226210122</v>
      </c>
      <c r="G184" s="157">
        <f t="shared" si="46"/>
        <v>9210.4823794218028</v>
      </c>
      <c r="H184" s="157">
        <f t="shared" si="46"/>
        <v>9534.5678136303723</v>
      </c>
      <c r="I184" s="157">
        <f t="shared" si="46"/>
        <v>8609.0153676386744</v>
      </c>
      <c r="J184" s="157">
        <f t="shared" si="46"/>
        <v>8596.1995606624951</v>
      </c>
      <c r="K184" s="157">
        <f t="shared" si="46"/>
        <v>8667.7145196217862</v>
      </c>
      <c r="L184" s="157">
        <f t="shared" si="46"/>
        <v>10237.955912967327</v>
      </c>
      <c r="M184" s="157">
        <f t="shared" si="46"/>
        <v>8900.6321119055137</v>
      </c>
      <c r="N184" s="157">
        <f t="shared" si="46"/>
        <v>9318.0858325182926</v>
      </c>
      <c r="O184" s="157">
        <f t="shared" si="46"/>
        <v>9689.1150971807147</v>
      </c>
      <c r="P184" s="157">
        <f t="shared" si="46"/>
        <v>8283.8769586259659</v>
      </c>
      <c r="Q184" s="157">
        <f t="shared" si="46"/>
        <v>8999.1297792467412</v>
      </c>
    </row>
    <row r="185" spans="1:17" ht="12" customHeight="1" x14ac:dyDescent="0.25">
      <c r="A185" s="23" t="s">
        <v>60</v>
      </c>
      <c r="B185" s="57">
        <f t="shared" ref="B185:Q185" si="47">IF(B113=0,0,B113/0.086*1000000/B$7)</f>
        <v>8966.7904876666071</v>
      </c>
      <c r="C185" s="57">
        <f t="shared" si="47"/>
        <v>10054.773318593165</v>
      </c>
      <c r="D185" s="57">
        <f t="shared" si="47"/>
        <v>9153.9408313042932</v>
      </c>
      <c r="E185" s="57">
        <f t="shared" si="47"/>
        <v>9747.768014622543</v>
      </c>
      <c r="F185" s="57">
        <f t="shared" si="47"/>
        <v>9496.3817226210122</v>
      </c>
      <c r="G185" s="57">
        <f t="shared" si="47"/>
        <v>9210.4823794218028</v>
      </c>
      <c r="H185" s="57">
        <f t="shared" si="47"/>
        <v>9534.5678136303723</v>
      </c>
      <c r="I185" s="57">
        <f t="shared" si="47"/>
        <v>8609.0153676386744</v>
      </c>
      <c r="J185" s="57">
        <f t="shared" si="47"/>
        <v>8596.1995606624951</v>
      </c>
      <c r="K185" s="57">
        <f t="shared" si="47"/>
        <v>8667.7145196217862</v>
      </c>
      <c r="L185" s="57">
        <f t="shared" si="47"/>
        <v>10237.955912967327</v>
      </c>
      <c r="M185" s="57">
        <f t="shared" si="47"/>
        <v>8900.6321119055137</v>
      </c>
      <c r="N185" s="57">
        <f t="shared" si="47"/>
        <v>9318.0858325182926</v>
      </c>
      <c r="O185" s="57">
        <f t="shared" si="47"/>
        <v>9689.1150971807147</v>
      </c>
      <c r="P185" s="57">
        <f t="shared" si="47"/>
        <v>8283.8769586259659</v>
      </c>
      <c r="Q185" s="57">
        <f t="shared" si="47"/>
        <v>8999.1297792467412</v>
      </c>
    </row>
    <row r="186" spans="1:17" ht="12" customHeight="1" x14ac:dyDescent="0.25">
      <c r="A186" s="158" t="s">
        <v>112</v>
      </c>
      <c r="B186" s="157">
        <f t="shared" ref="B186:Q186" si="48">B187</f>
        <v>0.21535405773072921</v>
      </c>
      <c r="C186" s="157">
        <f t="shared" si="48"/>
        <v>0.5083467697557541</v>
      </c>
      <c r="D186" s="157">
        <f t="shared" si="48"/>
        <v>0.63363990128365411</v>
      </c>
      <c r="E186" s="157">
        <f t="shared" si="48"/>
        <v>1.4270625626958457</v>
      </c>
      <c r="F186" s="157">
        <f t="shared" si="48"/>
        <v>1.9778511467971753</v>
      </c>
      <c r="G186" s="157">
        <f t="shared" si="48"/>
        <v>2.656306248248006</v>
      </c>
      <c r="H186" s="157">
        <f t="shared" si="48"/>
        <v>3.9220345259228151</v>
      </c>
      <c r="I186" s="157">
        <f t="shared" si="48"/>
        <v>5.6335675407898291</v>
      </c>
      <c r="J186" s="157">
        <f t="shared" si="48"/>
        <v>6.0231342149482199</v>
      </c>
      <c r="K186" s="157">
        <f t="shared" si="48"/>
        <v>7.5155916115572596</v>
      </c>
      <c r="L186" s="157">
        <f t="shared" si="48"/>
        <v>9.9804193761828905</v>
      </c>
      <c r="M186" s="157">
        <f t="shared" si="48"/>
        <v>13.559355104967189</v>
      </c>
      <c r="N186" s="157">
        <f t="shared" si="48"/>
        <v>17.18521769736412</v>
      </c>
      <c r="O186" s="157">
        <f t="shared" si="48"/>
        <v>17.323938875852622</v>
      </c>
      <c r="P186" s="157">
        <f t="shared" si="48"/>
        <v>25.48941560937282</v>
      </c>
      <c r="Q186" s="157">
        <f t="shared" si="48"/>
        <v>24.853297735538149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0.21535405773072921</v>
      </c>
      <c r="C187" s="156">
        <f t="shared" si="49"/>
        <v>0.5083467697557541</v>
      </c>
      <c r="D187" s="156">
        <f t="shared" si="49"/>
        <v>0.63363990128365411</v>
      </c>
      <c r="E187" s="156">
        <f t="shared" si="49"/>
        <v>1.4270625626958457</v>
      </c>
      <c r="F187" s="156">
        <f t="shared" si="49"/>
        <v>1.9778511467971753</v>
      </c>
      <c r="G187" s="156">
        <f t="shared" si="49"/>
        <v>2.656306248248006</v>
      </c>
      <c r="H187" s="156">
        <f t="shared" si="49"/>
        <v>3.9220345259228151</v>
      </c>
      <c r="I187" s="156">
        <f t="shared" si="49"/>
        <v>5.6335675407898291</v>
      </c>
      <c r="J187" s="156">
        <f t="shared" si="49"/>
        <v>6.0231342149482199</v>
      </c>
      <c r="K187" s="156">
        <f t="shared" si="49"/>
        <v>7.5155916115572596</v>
      </c>
      <c r="L187" s="156">
        <f t="shared" si="49"/>
        <v>9.9804193761828905</v>
      </c>
      <c r="M187" s="156">
        <f t="shared" si="49"/>
        <v>13.559355104967189</v>
      </c>
      <c r="N187" s="156">
        <f t="shared" si="49"/>
        <v>17.18521769736412</v>
      </c>
      <c r="O187" s="156">
        <f t="shared" si="49"/>
        <v>17.323938875852622</v>
      </c>
      <c r="P187" s="156">
        <f t="shared" si="49"/>
        <v>25.48941560937282</v>
      </c>
      <c r="Q187" s="156">
        <f t="shared" si="49"/>
        <v>24.853297735538149</v>
      </c>
    </row>
    <row r="188" spans="1:17" ht="12" customHeight="1" x14ac:dyDescent="0.25">
      <c r="A188" s="158" t="s">
        <v>63</v>
      </c>
      <c r="B188" s="157">
        <f t="shared" si="49"/>
        <v>1156.540603935259</v>
      </c>
      <c r="C188" s="157">
        <f t="shared" si="49"/>
        <v>1211.7695681173541</v>
      </c>
      <c r="D188" s="157">
        <f t="shared" si="49"/>
        <v>1302.6631064622004</v>
      </c>
      <c r="E188" s="157">
        <f t="shared" si="49"/>
        <v>1357.3050687685081</v>
      </c>
      <c r="F188" s="157">
        <f t="shared" si="49"/>
        <v>1406.7453747980803</v>
      </c>
      <c r="G188" s="157">
        <f t="shared" si="49"/>
        <v>1447.3776094140235</v>
      </c>
      <c r="H188" s="157">
        <f t="shared" si="49"/>
        <v>1507.0678124180797</v>
      </c>
      <c r="I188" s="157">
        <f t="shared" si="49"/>
        <v>1483.0651500333252</v>
      </c>
      <c r="J188" s="157">
        <f t="shared" si="49"/>
        <v>1526.4250570499607</v>
      </c>
      <c r="K188" s="157">
        <f t="shared" si="49"/>
        <v>1597.077393363511</v>
      </c>
      <c r="L188" s="157">
        <f t="shared" si="49"/>
        <v>1661.220814149332</v>
      </c>
      <c r="M188" s="157">
        <f t="shared" si="49"/>
        <v>1722.4083693366372</v>
      </c>
      <c r="N188" s="157">
        <f t="shared" si="49"/>
        <v>1683.0858467415324</v>
      </c>
      <c r="O188" s="157">
        <f t="shared" si="49"/>
        <v>1699.5995365503477</v>
      </c>
      <c r="P188" s="157">
        <f t="shared" si="49"/>
        <v>1647.0165075695165</v>
      </c>
      <c r="Q188" s="157">
        <f t="shared" si="49"/>
        <v>1680.792666176673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1081.2890722781931</v>
      </c>
      <c r="C189" s="132">
        <f t="shared" si="50"/>
        <v>1129.6729390302621</v>
      </c>
      <c r="D189" s="132">
        <f t="shared" si="50"/>
        <v>1267.8179863098612</v>
      </c>
      <c r="E189" s="132">
        <f t="shared" si="50"/>
        <v>1256.2947159732648</v>
      </c>
      <c r="F189" s="132">
        <f t="shared" si="50"/>
        <v>1277.3838579565922</v>
      </c>
      <c r="G189" s="132">
        <f t="shared" si="50"/>
        <v>1323.8429655913799</v>
      </c>
      <c r="H189" s="132">
        <f t="shared" si="50"/>
        <v>1321.5678839025418</v>
      </c>
      <c r="I189" s="132">
        <f t="shared" si="50"/>
        <v>1358.6229856384209</v>
      </c>
      <c r="J189" s="132">
        <f t="shared" si="50"/>
        <v>1414.2506646506567</v>
      </c>
      <c r="K189" s="132">
        <f t="shared" si="50"/>
        <v>0</v>
      </c>
      <c r="L189" s="132">
        <f t="shared" si="50"/>
        <v>0</v>
      </c>
      <c r="M189" s="132">
        <f t="shared" si="50"/>
        <v>0</v>
      </c>
      <c r="N189" s="132">
        <f t="shared" si="50"/>
        <v>0</v>
      </c>
      <c r="O189" s="132">
        <f t="shared" si="50"/>
        <v>0</v>
      </c>
      <c r="P189" s="132">
        <f t="shared" si="50"/>
        <v>0</v>
      </c>
      <c r="Q189" s="132">
        <f t="shared" si="50"/>
        <v>0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1318.1870912191876</v>
      </c>
      <c r="F190" s="132">
        <f t="shared" si="51"/>
        <v>1320.5278621147097</v>
      </c>
      <c r="G190" s="132">
        <f t="shared" si="51"/>
        <v>1330.0568341977826</v>
      </c>
      <c r="H190" s="132">
        <f t="shared" si="51"/>
        <v>1317.9546890300589</v>
      </c>
      <c r="I190" s="132">
        <f t="shared" si="51"/>
        <v>1321.8004253006263</v>
      </c>
      <c r="J190" s="132">
        <f t="shared" si="51"/>
        <v>1374.0205795684137</v>
      </c>
      <c r="K190" s="132">
        <f t="shared" si="51"/>
        <v>0</v>
      </c>
      <c r="L190" s="132">
        <f t="shared" si="51"/>
        <v>0</v>
      </c>
      <c r="M190" s="132">
        <f t="shared" si="51"/>
        <v>0</v>
      </c>
      <c r="N190" s="132">
        <f t="shared" si="51"/>
        <v>0</v>
      </c>
      <c r="O190" s="132">
        <f t="shared" si="51"/>
        <v>0</v>
      </c>
      <c r="P190" s="132">
        <f t="shared" si="51"/>
        <v>0</v>
      </c>
      <c r="Q190" s="132">
        <f t="shared" si="51"/>
        <v>0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893.82577717486924</v>
      </c>
      <c r="F191" s="165">
        <f t="shared" si="51"/>
        <v>893.63460320953834</v>
      </c>
      <c r="G191" s="165">
        <f t="shared" si="51"/>
        <v>897.99360360433354</v>
      </c>
      <c r="H191" s="165">
        <f t="shared" si="51"/>
        <v>888.74376481093839</v>
      </c>
      <c r="I191" s="165">
        <f t="shared" si="51"/>
        <v>889.44244804335653</v>
      </c>
      <c r="J191" s="165">
        <f t="shared" si="51"/>
        <v>923.90271749451801</v>
      </c>
      <c r="K191" s="165">
        <f t="shared" si="51"/>
        <v>0</v>
      </c>
      <c r="L191" s="165">
        <f t="shared" si="51"/>
        <v>0</v>
      </c>
      <c r="M191" s="165">
        <f t="shared" si="51"/>
        <v>0</v>
      </c>
      <c r="N191" s="165">
        <f t="shared" si="51"/>
        <v>0</v>
      </c>
      <c r="O191" s="165">
        <f t="shared" si="51"/>
        <v>0</v>
      </c>
      <c r="P191" s="165">
        <f t="shared" si="51"/>
        <v>0</v>
      </c>
      <c r="Q191" s="165">
        <f t="shared" si="51"/>
        <v>0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424.36131404431808</v>
      </c>
      <c r="F192" s="164">
        <f t="shared" si="51"/>
        <v>426.89325890517114</v>
      </c>
      <c r="G192" s="164">
        <f t="shared" si="51"/>
        <v>432.06323059344902</v>
      </c>
      <c r="H192" s="164">
        <f t="shared" si="51"/>
        <v>429.21092421912061</v>
      </c>
      <c r="I192" s="164">
        <f t="shared" si="51"/>
        <v>432.35797725726957</v>
      </c>
      <c r="J192" s="164">
        <f t="shared" si="51"/>
        <v>450.11786207389605</v>
      </c>
      <c r="K192" s="164">
        <f t="shared" si="51"/>
        <v>0</v>
      </c>
      <c r="L192" s="164">
        <f t="shared" si="51"/>
        <v>0</v>
      </c>
      <c r="M192" s="164">
        <f t="shared" si="51"/>
        <v>0</v>
      </c>
      <c r="N192" s="164">
        <f t="shared" si="51"/>
        <v>0</v>
      </c>
      <c r="O192" s="164">
        <f t="shared" si="51"/>
        <v>0</v>
      </c>
      <c r="P192" s="164">
        <f t="shared" si="51"/>
        <v>0</v>
      </c>
      <c r="Q192" s="164">
        <f t="shared" si="51"/>
        <v>0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1167.9407118514962</v>
      </c>
      <c r="C193" s="162">
        <f t="shared" si="52"/>
        <v>1224.922573987694</v>
      </c>
      <c r="D193" s="162">
        <f t="shared" si="52"/>
        <v>1308.4252696475223</v>
      </c>
      <c r="E193" s="162">
        <f t="shared" si="52"/>
        <v>1373.0331937398751</v>
      </c>
      <c r="F193" s="162">
        <f t="shared" si="52"/>
        <v>1427.4064668379997</v>
      </c>
      <c r="G193" s="162">
        <f t="shared" si="52"/>
        <v>1460.8117406464498</v>
      </c>
      <c r="H193" s="162">
        <f t="shared" si="52"/>
        <v>1526.7246689752237</v>
      </c>
      <c r="I193" s="162">
        <f t="shared" si="52"/>
        <v>1494.2189532863651</v>
      </c>
      <c r="J193" s="162">
        <f t="shared" si="52"/>
        <v>1531.2008478045959</v>
      </c>
      <c r="K193" s="162">
        <f t="shared" si="52"/>
        <v>1599.6729771223927</v>
      </c>
      <c r="L193" s="162">
        <f t="shared" si="52"/>
        <v>1664.8071615796121</v>
      </c>
      <c r="M193" s="162">
        <f t="shared" si="52"/>
        <v>1728.1718708916853</v>
      </c>
      <c r="N193" s="162">
        <f t="shared" si="52"/>
        <v>1689.1444047439747</v>
      </c>
      <c r="O193" s="162">
        <f t="shared" si="52"/>
        <v>1706.8093953055709</v>
      </c>
      <c r="P193" s="162">
        <f t="shared" si="52"/>
        <v>1654.1236796606347</v>
      </c>
      <c r="Q193" s="162">
        <f t="shared" si="52"/>
        <v>1689.6117929664472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1405.4407288647733</v>
      </c>
      <c r="F194" s="160">
        <f t="shared" si="53"/>
        <v>1429.0913740285976</v>
      </c>
      <c r="G194" s="160">
        <f t="shared" si="53"/>
        <v>1437.7518109838268</v>
      </c>
      <c r="H194" s="160">
        <f t="shared" si="53"/>
        <v>1464.1971005967819</v>
      </c>
      <c r="I194" s="160">
        <f t="shared" si="53"/>
        <v>1429.9598608175306</v>
      </c>
      <c r="J194" s="160">
        <f t="shared" si="53"/>
        <v>1456.4134604825895</v>
      </c>
      <c r="K194" s="160">
        <f t="shared" si="53"/>
        <v>1516.2502087811019</v>
      </c>
      <c r="L194" s="160">
        <f t="shared" si="53"/>
        <v>1577.7912698089001</v>
      </c>
      <c r="M194" s="160">
        <f t="shared" si="53"/>
        <v>1615.7277868996182</v>
      </c>
      <c r="N194" s="160">
        <f t="shared" si="53"/>
        <v>1591.223853266265</v>
      </c>
      <c r="O194" s="160">
        <f t="shared" si="53"/>
        <v>1603.1435994560986</v>
      </c>
      <c r="P194" s="160">
        <f t="shared" si="53"/>
        <v>1560.2348704142353</v>
      </c>
      <c r="Q194" s="160">
        <f t="shared" si="53"/>
        <v>1580.5494042585481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981.07941482045442</v>
      </c>
      <c r="F195" s="156">
        <f t="shared" si="53"/>
        <v>1002.1981151234262</v>
      </c>
      <c r="G195" s="156">
        <f t="shared" si="53"/>
        <v>1005.6885803903775</v>
      </c>
      <c r="H195" s="156">
        <f t="shared" si="53"/>
        <v>1034.9861763776616</v>
      </c>
      <c r="I195" s="156">
        <f t="shared" si="53"/>
        <v>997.60188356026094</v>
      </c>
      <c r="J195" s="156">
        <f t="shared" si="53"/>
        <v>1006.2955984086933</v>
      </c>
      <c r="K195" s="156">
        <f t="shared" si="53"/>
        <v>1049.6848583823448</v>
      </c>
      <c r="L195" s="156">
        <f t="shared" si="53"/>
        <v>1092.951813104484</v>
      </c>
      <c r="M195" s="156">
        <f t="shared" si="53"/>
        <v>1133.8368493276184</v>
      </c>
      <c r="N195" s="156">
        <f t="shared" si="53"/>
        <v>1110.1946137116902</v>
      </c>
      <c r="O195" s="156">
        <f t="shared" si="53"/>
        <v>1120.5536753158283</v>
      </c>
      <c r="P195" s="156">
        <f t="shared" si="53"/>
        <v>1083.2320877873428</v>
      </c>
      <c r="Q195" s="156">
        <f t="shared" si="53"/>
        <v>1103.7854151354834</v>
      </c>
    </row>
    <row r="196" spans="1:17" ht="12" customHeight="1" x14ac:dyDescent="0.25">
      <c r="A196" s="159" t="s">
        <v>59</v>
      </c>
      <c r="B196" s="57">
        <f t="shared" si="53"/>
        <v>0</v>
      </c>
      <c r="C196" s="57">
        <f t="shared" si="53"/>
        <v>0</v>
      </c>
      <c r="D196" s="57">
        <f t="shared" si="53"/>
        <v>0</v>
      </c>
      <c r="E196" s="57">
        <f t="shared" si="53"/>
        <v>424.36131404431882</v>
      </c>
      <c r="F196" s="57">
        <f t="shared" si="53"/>
        <v>426.89325890517142</v>
      </c>
      <c r="G196" s="57">
        <f t="shared" si="53"/>
        <v>432.06323059344936</v>
      </c>
      <c r="H196" s="57">
        <f t="shared" si="53"/>
        <v>429.21092421912027</v>
      </c>
      <c r="I196" s="57">
        <f t="shared" si="53"/>
        <v>432.35797725726968</v>
      </c>
      <c r="J196" s="57">
        <f t="shared" si="53"/>
        <v>450.11786207389605</v>
      </c>
      <c r="K196" s="57">
        <f t="shared" si="53"/>
        <v>466.565350398757</v>
      </c>
      <c r="L196" s="57">
        <f t="shared" si="53"/>
        <v>484.83945670441568</v>
      </c>
      <c r="M196" s="57">
        <f t="shared" si="53"/>
        <v>481.89093757199959</v>
      </c>
      <c r="N196" s="57">
        <f t="shared" si="53"/>
        <v>481.02923955457487</v>
      </c>
      <c r="O196" s="57">
        <f t="shared" si="53"/>
        <v>482.5899241402704</v>
      </c>
      <c r="P196" s="57">
        <f t="shared" si="53"/>
        <v>477.00278262689238</v>
      </c>
      <c r="Q196" s="57">
        <f t="shared" si="53"/>
        <v>476.76398912306445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709.55349114209093</v>
      </c>
      <c r="C197" s="157">
        <f t="shared" si="54"/>
        <v>704.29456198065009</v>
      </c>
      <c r="D197" s="157">
        <f t="shared" si="54"/>
        <v>738.50843850745684</v>
      </c>
      <c r="E197" s="157">
        <f t="shared" si="54"/>
        <v>746.1319433108074</v>
      </c>
      <c r="F197" s="157">
        <f t="shared" si="54"/>
        <v>749.68898890094158</v>
      </c>
      <c r="G197" s="157">
        <f t="shared" si="54"/>
        <v>767.59371065178868</v>
      </c>
      <c r="H197" s="157">
        <f t="shared" si="54"/>
        <v>781.49006799770939</v>
      </c>
      <c r="I197" s="157">
        <f t="shared" si="54"/>
        <v>798.40400638485187</v>
      </c>
      <c r="J197" s="157">
        <f t="shared" si="54"/>
        <v>811.1212868342476</v>
      </c>
      <c r="K197" s="157">
        <f t="shared" si="54"/>
        <v>824.16117812264122</v>
      </c>
      <c r="L197" s="157">
        <f t="shared" si="54"/>
        <v>850.243696529266</v>
      </c>
      <c r="M197" s="157">
        <f t="shared" si="54"/>
        <v>844.38340749135045</v>
      </c>
      <c r="N197" s="157">
        <f t="shared" si="54"/>
        <v>830.28959681037975</v>
      </c>
      <c r="O197" s="157">
        <f t="shared" si="54"/>
        <v>844.86481071628134</v>
      </c>
      <c r="P197" s="157">
        <f t="shared" si="54"/>
        <v>826.06556242340378</v>
      </c>
      <c r="Q197" s="157">
        <f t="shared" si="54"/>
        <v>829.83847116393395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611.55949190347667</v>
      </c>
      <c r="C198" s="156">
        <f t="shared" si="55"/>
        <v>722.81573950177858</v>
      </c>
      <c r="D198" s="156">
        <f t="shared" si="55"/>
        <v>707.47765065610884</v>
      </c>
      <c r="E198" s="156">
        <f t="shared" si="55"/>
        <v>676.22684070351602</v>
      </c>
      <c r="F198" s="156">
        <f t="shared" si="55"/>
        <v>724.14609681187824</v>
      </c>
      <c r="G198" s="156">
        <f t="shared" si="55"/>
        <v>682.54436488589545</v>
      </c>
      <c r="H198" s="156">
        <f t="shared" si="55"/>
        <v>813.50460680504432</v>
      </c>
      <c r="I198" s="156">
        <f t="shared" si="55"/>
        <v>759.43782604242153</v>
      </c>
      <c r="J198" s="156">
        <f t="shared" si="55"/>
        <v>768.26220710653251</v>
      </c>
      <c r="K198" s="156">
        <f t="shared" si="55"/>
        <v>785.27001474593646</v>
      </c>
      <c r="L198" s="156">
        <f t="shared" si="55"/>
        <v>812.4751844948122</v>
      </c>
      <c r="M198" s="156">
        <f t="shared" si="55"/>
        <v>738.98319800906131</v>
      </c>
      <c r="N198" s="156">
        <f t="shared" si="55"/>
        <v>792.98925587085637</v>
      </c>
      <c r="O198" s="156">
        <f t="shared" si="55"/>
        <v>621.0796423249426</v>
      </c>
      <c r="P198" s="156">
        <f t="shared" si="55"/>
        <v>761.79515543899686</v>
      </c>
      <c r="Q198" s="156">
        <f t="shared" si="55"/>
        <v>683.75147669797673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724.17924255497371</v>
      </c>
      <c r="C199" s="57">
        <f t="shared" si="56"/>
        <v>701.24611208222836</v>
      </c>
      <c r="D199" s="57">
        <f t="shared" si="56"/>
        <v>741.58244580644168</v>
      </c>
      <c r="E199" s="57">
        <f t="shared" si="56"/>
        <v>752.43624661400054</v>
      </c>
      <c r="F199" s="57">
        <f t="shared" si="56"/>
        <v>751.97643858336505</v>
      </c>
      <c r="G199" s="57">
        <f t="shared" si="56"/>
        <v>771.32879650814743</v>
      </c>
      <c r="H199" s="57">
        <f t="shared" si="56"/>
        <v>780.08173352498977</v>
      </c>
      <c r="I199" s="57">
        <f t="shared" si="56"/>
        <v>799.32377854107267</v>
      </c>
      <c r="J199" s="57">
        <f t="shared" si="56"/>
        <v>812.08654888439241</v>
      </c>
      <c r="K199" s="57">
        <f t="shared" si="56"/>
        <v>824.42812484224942</v>
      </c>
      <c r="L199" s="57">
        <f t="shared" si="56"/>
        <v>851.14671710741095</v>
      </c>
      <c r="M199" s="57">
        <f t="shared" si="56"/>
        <v>849.13671000164413</v>
      </c>
      <c r="N199" s="57">
        <f t="shared" si="56"/>
        <v>833.39712175952218</v>
      </c>
      <c r="O199" s="57">
        <f t="shared" si="56"/>
        <v>863.32085962813005</v>
      </c>
      <c r="P199" s="57">
        <f t="shared" si="56"/>
        <v>831.81439111205361</v>
      </c>
      <c r="Q199" s="57">
        <f t="shared" si="56"/>
        <v>842.92702948484873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114.46620668705719</v>
      </c>
      <c r="C201" s="168">
        <f t="shared" si="57"/>
        <v>131.00233779659322</v>
      </c>
      <c r="D201" s="168">
        <f t="shared" si="57"/>
        <v>118.17715131730333</v>
      </c>
      <c r="E201" s="168">
        <f t="shared" si="57"/>
        <v>109.10232647299496</v>
      </c>
      <c r="F201" s="168">
        <f t="shared" si="57"/>
        <v>110.69412489736945</v>
      </c>
      <c r="G201" s="168">
        <f t="shared" si="57"/>
        <v>69.378528620733306</v>
      </c>
      <c r="H201" s="168">
        <f t="shared" si="57"/>
        <v>68.619433986330876</v>
      </c>
      <c r="I201" s="168">
        <f t="shared" si="57"/>
        <v>49.782933105558627</v>
      </c>
      <c r="J201" s="168">
        <f t="shared" si="57"/>
        <v>23.347976499610407</v>
      </c>
      <c r="K201" s="168">
        <f t="shared" si="57"/>
        <v>2.6960579191753524</v>
      </c>
      <c r="L201" s="168">
        <f t="shared" si="57"/>
        <v>9.3692739819775639</v>
      </c>
      <c r="M201" s="168">
        <f t="shared" si="57"/>
        <v>15.664164504272151</v>
      </c>
      <c r="N201" s="168">
        <f t="shared" si="57"/>
        <v>29.689513005590378</v>
      </c>
      <c r="O201" s="168">
        <f t="shared" si="57"/>
        <v>23.026011697452322</v>
      </c>
      <c r="P201" s="168">
        <f t="shared" si="57"/>
        <v>30.419778731567821</v>
      </c>
      <c r="Q201" s="168">
        <f t="shared" si="57"/>
        <v>27.343506606818906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57">
        <f t="shared" ref="B203:Q203" si="59">IF(B149=0,0,B149*1000000/B$7)</f>
        <v>0</v>
      </c>
      <c r="C203" s="57">
        <f t="shared" si="59"/>
        <v>0</v>
      </c>
      <c r="D203" s="57">
        <f t="shared" si="59"/>
        <v>0</v>
      </c>
      <c r="E203" s="57">
        <f t="shared" si="59"/>
        <v>0</v>
      </c>
      <c r="F203" s="57">
        <f t="shared" si="59"/>
        <v>0</v>
      </c>
      <c r="G203" s="57">
        <f t="shared" si="59"/>
        <v>0</v>
      </c>
      <c r="H203" s="57">
        <f t="shared" si="59"/>
        <v>0</v>
      </c>
      <c r="I203" s="57">
        <f t="shared" si="59"/>
        <v>0</v>
      </c>
      <c r="J203" s="57">
        <f t="shared" si="59"/>
        <v>0</v>
      </c>
      <c r="K203" s="57">
        <f t="shared" si="59"/>
        <v>0</v>
      </c>
      <c r="L203" s="57">
        <f t="shared" si="59"/>
        <v>0</v>
      </c>
      <c r="M203" s="57">
        <f t="shared" si="59"/>
        <v>0</v>
      </c>
      <c r="N203" s="57">
        <f t="shared" si="59"/>
        <v>0</v>
      </c>
      <c r="O203" s="57">
        <f t="shared" si="59"/>
        <v>0</v>
      </c>
      <c r="P203" s="57">
        <f t="shared" si="59"/>
        <v>0</v>
      </c>
      <c r="Q203" s="57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 t="shared" ref="B205:Q205" si="61">IF(B151=0,0,B151*1000000/B$5)</f>
        <v>0</v>
      </c>
      <c r="C205" s="156">
        <f t="shared" si="61"/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 t="shared" ref="B206:Q206" si="62">IF(B152=0,0,B152*1000000/B$5)</f>
        <v>68.117927282637439</v>
      </c>
      <c r="C206" s="157">
        <f t="shared" si="62"/>
        <v>72.951215364870237</v>
      </c>
      <c r="D206" s="157">
        <f t="shared" si="62"/>
        <v>82.481259886554426</v>
      </c>
      <c r="E206" s="157">
        <f t="shared" si="62"/>
        <v>78.03234853249225</v>
      </c>
      <c r="F206" s="157">
        <f t="shared" si="62"/>
        <v>78.208940171036929</v>
      </c>
      <c r="G206" s="157">
        <f t="shared" si="62"/>
        <v>54.618423275585698</v>
      </c>
      <c r="H206" s="157">
        <f t="shared" si="62"/>
        <v>51.052843772633182</v>
      </c>
      <c r="I206" s="157">
        <f t="shared" si="62"/>
        <v>40.888730870441222</v>
      </c>
      <c r="J206" s="157">
        <f t="shared" si="62"/>
        <v>14.764014464058718</v>
      </c>
      <c r="K206" s="157">
        <f t="shared" si="62"/>
        <v>0</v>
      </c>
      <c r="L206" s="157">
        <f t="shared" si="62"/>
        <v>0</v>
      </c>
      <c r="M206" s="157">
        <f t="shared" si="62"/>
        <v>0</v>
      </c>
      <c r="N206" s="157">
        <f t="shared" si="62"/>
        <v>0</v>
      </c>
      <c r="O206" s="157">
        <f t="shared" si="62"/>
        <v>0</v>
      </c>
      <c r="P206" s="157">
        <f t="shared" si="62"/>
        <v>0</v>
      </c>
      <c r="Q206" s="157">
        <f t="shared" si="62"/>
        <v>0</v>
      </c>
    </row>
    <row r="207" spans="1:17" ht="12" customHeight="1" x14ac:dyDescent="0.25">
      <c r="A207" s="167" t="s">
        <v>144</v>
      </c>
      <c r="B207" s="132">
        <f t="shared" ref="B207:Q207" si="63">IF(B153=0,0,B153*1000000/B$11)</f>
        <v>517.7608954884181</v>
      </c>
      <c r="C207" s="132">
        <f t="shared" si="63"/>
        <v>528.2881116075481</v>
      </c>
      <c r="D207" s="132">
        <f t="shared" si="63"/>
        <v>581.26432427191025</v>
      </c>
      <c r="E207" s="132">
        <f t="shared" si="63"/>
        <v>568.64509644259283</v>
      </c>
      <c r="F207" s="132">
        <f t="shared" si="63"/>
        <v>567.83807301031277</v>
      </c>
      <c r="G207" s="132">
        <f t="shared" si="63"/>
        <v>570.4699702268681</v>
      </c>
      <c r="H207" s="132">
        <f t="shared" si="63"/>
        <v>562.95558536921521</v>
      </c>
      <c r="I207" s="132">
        <f t="shared" si="63"/>
        <v>563.2031181973457</v>
      </c>
      <c r="J207" s="132">
        <f t="shared" si="63"/>
        <v>581.40306300563009</v>
      </c>
      <c r="K207" s="132">
        <f t="shared" si="63"/>
        <v>0</v>
      </c>
      <c r="L207" s="132">
        <f t="shared" si="63"/>
        <v>0</v>
      </c>
      <c r="M207" s="132">
        <f t="shared" si="63"/>
        <v>0</v>
      </c>
      <c r="N207" s="132">
        <f t="shared" si="63"/>
        <v>0</v>
      </c>
      <c r="O207" s="132">
        <f t="shared" si="63"/>
        <v>0</v>
      </c>
      <c r="P207" s="132">
        <f t="shared" si="63"/>
        <v>0</v>
      </c>
      <c r="Q207" s="132">
        <f t="shared" si="63"/>
        <v>0</v>
      </c>
    </row>
    <row r="208" spans="1:17" ht="12" customHeight="1" x14ac:dyDescent="0.25">
      <c r="A208" s="167" t="s">
        <v>143</v>
      </c>
      <c r="B208" s="132">
        <f t="shared" ref="B208:Q208" si="64">IF(B154=0,0,B154*1000000/B$12)</f>
        <v>0</v>
      </c>
      <c r="C208" s="132">
        <f t="shared" si="64"/>
        <v>0</v>
      </c>
      <c r="D208" s="132">
        <f t="shared" si="64"/>
        <v>0</v>
      </c>
      <c r="E208" s="132">
        <f t="shared" si="64"/>
        <v>369.6193126876845</v>
      </c>
      <c r="F208" s="132">
        <f t="shared" si="64"/>
        <v>369.09474745671139</v>
      </c>
      <c r="G208" s="132">
        <f t="shared" si="64"/>
        <v>370.80548064744931</v>
      </c>
      <c r="H208" s="132">
        <f t="shared" si="64"/>
        <v>365.92113048999778</v>
      </c>
      <c r="I208" s="132">
        <f t="shared" si="64"/>
        <v>366.08202682828306</v>
      </c>
      <c r="J208" s="132">
        <f t="shared" si="64"/>
        <v>377.9119909536555</v>
      </c>
      <c r="K208" s="132">
        <f t="shared" si="64"/>
        <v>0</v>
      </c>
      <c r="L208" s="132">
        <f t="shared" si="64"/>
        <v>0</v>
      </c>
      <c r="M208" s="132">
        <f t="shared" si="64"/>
        <v>0</v>
      </c>
      <c r="N208" s="132">
        <f t="shared" si="64"/>
        <v>0</v>
      </c>
      <c r="O208" s="132">
        <f t="shared" si="64"/>
        <v>0</v>
      </c>
      <c r="P208" s="132">
        <f t="shared" si="64"/>
        <v>0</v>
      </c>
      <c r="Q208" s="132">
        <f t="shared" si="64"/>
        <v>0</v>
      </c>
    </row>
    <row r="209" spans="1:17" ht="12" customHeight="1" x14ac:dyDescent="0.25">
      <c r="A209" s="166" t="s">
        <v>57</v>
      </c>
      <c r="B209" s="165">
        <f t="shared" ref="B209:Q209" si="65">IF(B155=0,0,B155*1000000/B$12)</f>
        <v>0</v>
      </c>
      <c r="C209" s="165">
        <f t="shared" si="65"/>
        <v>0</v>
      </c>
      <c r="D209" s="165">
        <f t="shared" si="65"/>
        <v>0</v>
      </c>
      <c r="E209" s="165">
        <f t="shared" si="65"/>
        <v>369.6193126876845</v>
      </c>
      <c r="F209" s="165">
        <f t="shared" si="65"/>
        <v>369.09474745671139</v>
      </c>
      <c r="G209" s="165">
        <f t="shared" si="65"/>
        <v>370.80548064744931</v>
      </c>
      <c r="H209" s="165">
        <f t="shared" si="65"/>
        <v>365.92113048999778</v>
      </c>
      <c r="I209" s="165">
        <f t="shared" si="65"/>
        <v>366.08202682828306</v>
      </c>
      <c r="J209" s="165">
        <f t="shared" si="65"/>
        <v>377.9119909536555</v>
      </c>
      <c r="K209" s="165">
        <f t="shared" si="65"/>
        <v>0</v>
      </c>
      <c r="L209" s="165">
        <f t="shared" si="65"/>
        <v>0</v>
      </c>
      <c r="M209" s="165">
        <f t="shared" si="65"/>
        <v>0</v>
      </c>
      <c r="N209" s="165">
        <f t="shared" si="65"/>
        <v>0</v>
      </c>
      <c r="O209" s="165">
        <f t="shared" si="65"/>
        <v>0</v>
      </c>
      <c r="P209" s="165">
        <f t="shared" si="65"/>
        <v>0</v>
      </c>
      <c r="Q209" s="165">
        <f t="shared" si="65"/>
        <v>0</v>
      </c>
    </row>
    <row r="210" spans="1:17" ht="12" customHeight="1" x14ac:dyDescent="0.25">
      <c r="A210" s="147" t="s">
        <v>59</v>
      </c>
      <c r="B210" s="164">
        <f t="shared" ref="B210:Q210" si="66">IF(B156=0,0,B156*1000000/B$12)</f>
        <v>0</v>
      </c>
      <c r="C210" s="164">
        <f t="shared" si="66"/>
        <v>0</v>
      </c>
      <c r="D210" s="164">
        <f t="shared" si="66"/>
        <v>0</v>
      </c>
      <c r="E210" s="164">
        <f t="shared" si="66"/>
        <v>0</v>
      </c>
      <c r="F210" s="164">
        <f t="shared" si="66"/>
        <v>0</v>
      </c>
      <c r="G210" s="164">
        <f t="shared" si="66"/>
        <v>0</v>
      </c>
      <c r="H210" s="164">
        <f t="shared" si="66"/>
        <v>0</v>
      </c>
      <c r="I210" s="164">
        <f t="shared" si="66"/>
        <v>0</v>
      </c>
      <c r="J210" s="164">
        <f t="shared" si="66"/>
        <v>0</v>
      </c>
      <c r="K210" s="164">
        <f t="shared" si="66"/>
        <v>0</v>
      </c>
      <c r="L210" s="164">
        <f t="shared" si="66"/>
        <v>0</v>
      </c>
      <c r="M210" s="164">
        <f t="shared" si="66"/>
        <v>0</v>
      </c>
      <c r="N210" s="164">
        <f t="shared" si="66"/>
        <v>0</v>
      </c>
      <c r="O210" s="164">
        <f t="shared" si="66"/>
        <v>0</v>
      </c>
      <c r="P210" s="164">
        <f t="shared" si="66"/>
        <v>0</v>
      </c>
      <c r="Q210" s="164">
        <f t="shared" si="66"/>
        <v>0</v>
      </c>
    </row>
    <row r="211" spans="1:17" ht="12" customHeight="1" x14ac:dyDescent="0.25">
      <c r="A211" s="163" t="s">
        <v>142</v>
      </c>
      <c r="B211" s="162">
        <f t="shared" ref="B211:Q211" si="67">IF(B157=0,0,B157*1000000/B$13)</f>
        <v>0</v>
      </c>
      <c r="C211" s="162">
        <f t="shared" si="67"/>
        <v>0</v>
      </c>
      <c r="D211" s="162">
        <f t="shared" si="67"/>
        <v>0</v>
      </c>
      <c r="E211" s="162">
        <f t="shared" si="67"/>
        <v>0</v>
      </c>
      <c r="F211" s="162">
        <f t="shared" si="67"/>
        <v>0</v>
      </c>
      <c r="G211" s="162">
        <f t="shared" si="67"/>
        <v>0</v>
      </c>
      <c r="H211" s="162">
        <f t="shared" si="67"/>
        <v>0</v>
      </c>
      <c r="I211" s="162">
        <f t="shared" si="67"/>
        <v>0</v>
      </c>
      <c r="J211" s="162">
        <f t="shared" si="67"/>
        <v>0</v>
      </c>
      <c r="K211" s="162">
        <f t="shared" si="67"/>
        <v>0</v>
      </c>
      <c r="L211" s="162">
        <f t="shared" si="67"/>
        <v>0</v>
      </c>
      <c r="M211" s="162">
        <f t="shared" si="67"/>
        <v>0</v>
      </c>
      <c r="N211" s="162">
        <f t="shared" si="67"/>
        <v>0</v>
      </c>
      <c r="O211" s="162">
        <f t="shared" si="67"/>
        <v>0</v>
      </c>
      <c r="P211" s="162">
        <f t="shared" si="67"/>
        <v>0</v>
      </c>
      <c r="Q211" s="162">
        <f t="shared" si="67"/>
        <v>0</v>
      </c>
    </row>
    <row r="212" spans="1:17" ht="12" customHeight="1" x14ac:dyDescent="0.25">
      <c r="A212" s="161" t="s">
        <v>141</v>
      </c>
      <c r="B212" s="160">
        <f t="shared" ref="B212:Q212" si="68">IF(B158=0,0,B158*1000000/B$14)</f>
        <v>0</v>
      </c>
      <c r="C212" s="160">
        <f t="shared" si="68"/>
        <v>0</v>
      </c>
      <c r="D212" s="160">
        <f t="shared" si="68"/>
        <v>0</v>
      </c>
      <c r="E212" s="160">
        <f t="shared" si="68"/>
        <v>0</v>
      </c>
      <c r="F212" s="160">
        <f t="shared" si="68"/>
        <v>0</v>
      </c>
      <c r="G212" s="160">
        <f t="shared" si="68"/>
        <v>0</v>
      </c>
      <c r="H212" s="160">
        <f t="shared" si="68"/>
        <v>0</v>
      </c>
      <c r="I212" s="160">
        <f t="shared" si="68"/>
        <v>0</v>
      </c>
      <c r="J212" s="160">
        <f t="shared" si="68"/>
        <v>0</v>
      </c>
      <c r="K212" s="160">
        <f t="shared" si="68"/>
        <v>0</v>
      </c>
      <c r="L212" s="160">
        <f t="shared" si="68"/>
        <v>0</v>
      </c>
      <c r="M212" s="160">
        <f t="shared" si="68"/>
        <v>0</v>
      </c>
      <c r="N212" s="160">
        <f t="shared" si="68"/>
        <v>0</v>
      </c>
      <c r="O212" s="160">
        <f t="shared" si="68"/>
        <v>0</v>
      </c>
      <c r="P212" s="160">
        <f t="shared" si="68"/>
        <v>0</v>
      </c>
      <c r="Q212" s="160">
        <f t="shared" si="68"/>
        <v>0</v>
      </c>
    </row>
    <row r="213" spans="1:17" ht="12" customHeight="1" x14ac:dyDescent="0.25">
      <c r="A213" s="148" t="s">
        <v>60</v>
      </c>
      <c r="B213" s="156">
        <f t="shared" ref="B213:Q213" si="69">IF(B159=0,0,B159*1000000/B$14)</f>
        <v>0</v>
      </c>
      <c r="C213" s="156">
        <f t="shared" si="69"/>
        <v>0</v>
      </c>
      <c r="D213" s="156">
        <f t="shared" si="69"/>
        <v>0</v>
      </c>
      <c r="E213" s="156">
        <f t="shared" si="69"/>
        <v>0</v>
      </c>
      <c r="F213" s="156">
        <f t="shared" si="69"/>
        <v>0</v>
      </c>
      <c r="G213" s="156">
        <f t="shared" si="69"/>
        <v>0</v>
      </c>
      <c r="H213" s="156">
        <f t="shared" si="69"/>
        <v>0</v>
      </c>
      <c r="I213" s="156">
        <f t="shared" si="69"/>
        <v>0</v>
      </c>
      <c r="J213" s="156">
        <f t="shared" si="69"/>
        <v>0</v>
      </c>
      <c r="K213" s="156">
        <f t="shared" si="69"/>
        <v>0</v>
      </c>
      <c r="L213" s="156">
        <f t="shared" si="69"/>
        <v>0</v>
      </c>
      <c r="M213" s="156">
        <f t="shared" si="69"/>
        <v>0</v>
      </c>
      <c r="N213" s="156">
        <f t="shared" si="69"/>
        <v>0</v>
      </c>
      <c r="O213" s="156">
        <f t="shared" si="69"/>
        <v>0</v>
      </c>
      <c r="P213" s="156">
        <f t="shared" si="69"/>
        <v>0</v>
      </c>
      <c r="Q213" s="156">
        <f t="shared" si="69"/>
        <v>0</v>
      </c>
    </row>
    <row r="214" spans="1:17" ht="12" customHeight="1" x14ac:dyDescent="0.25">
      <c r="A214" s="159" t="s">
        <v>59</v>
      </c>
      <c r="B214" s="57">
        <f t="shared" ref="B214:Q214" si="70">IF(B160=0,0,B160*1000000/B$14)</f>
        <v>0</v>
      </c>
      <c r="C214" s="57">
        <f t="shared" si="70"/>
        <v>0</v>
      </c>
      <c r="D214" s="57">
        <f t="shared" si="70"/>
        <v>0</v>
      </c>
      <c r="E214" s="57">
        <f t="shared" si="70"/>
        <v>0</v>
      </c>
      <c r="F214" s="57">
        <f t="shared" si="70"/>
        <v>0</v>
      </c>
      <c r="G214" s="57">
        <f t="shared" si="70"/>
        <v>0</v>
      </c>
      <c r="H214" s="57">
        <f t="shared" si="70"/>
        <v>0</v>
      </c>
      <c r="I214" s="57">
        <f t="shared" si="70"/>
        <v>0</v>
      </c>
      <c r="J214" s="57">
        <f t="shared" si="70"/>
        <v>0</v>
      </c>
      <c r="K214" s="57">
        <f t="shared" si="70"/>
        <v>0</v>
      </c>
      <c r="L214" s="57">
        <f t="shared" si="70"/>
        <v>0</v>
      </c>
      <c r="M214" s="57">
        <f t="shared" si="70"/>
        <v>0</v>
      </c>
      <c r="N214" s="57">
        <f t="shared" si="70"/>
        <v>0</v>
      </c>
      <c r="O214" s="57">
        <f t="shared" si="70"/>
        <v>0</v>
      </c>
      <c r="P214" s="57">
        <f t="shared" si="70"/>
        <v>0</v>
      </c>
      <c r="Q214" s="57">
        <f t="shared" si="70"/>
        <v>0</v>
      </c>
    </row>
    <row r="215" spans="1:17" ht="12" customHeight="1" x14ac:dyDescent="0.25">
      <c r="A215" s="158" t="s">
        <v>62</v>
      </c>
      <c r="B215" s="157">
        <f t="shared" ref="B215:Q215" si="71">IF(B161=0,0,B161*1000000/B$5)</f>
        <v>46.348279404419756</v>
      </c>
      <c r="C215" s="157">
        <f t="shared" si="71"/>
        <v>58.051122431722973</v>
      </c>
      <c r="D215" s="157">
        <f t="shared" si="71"/>
        <v>35.695891430748908</v>
      </c>
      <c r="E215" s="157">
        <f t="shared" si="71"/>
        <v>31.069977940502714</v>
      </c>
      <c r="F215" s="157">
        <f t="shared" si="71"/>
        <v>32.485184726332513</v>
      </c>
      <c r="G215" s="157">
        <f t="shared" si="71"/>
        <v>14.760105345147615</v>
      </c>
      <c r="H215" s="157">
        <f t="shared" si="71"/>
        <v>17.566590213697697</v>
      </c>
      <c r="I215" s="157">
        <f t="shared" si="71"/>
        <v>8.8942022351174046</v>
      </c>
      <c r="J215" s="157">
        <f t="shared" si="71"/>
        <v>8.5839620355516892</v>
      </c>
      <c r="K215" s="157">
        <f t="shared" si="71"/>
        <v>2.6960579191753524</v>
      </c>
      <c r="L215" s="157">
        <f t="shared" si="71"/>
        <v>9.3692739819775639</v>
      </c>
      <c r="M215" s="157">
        <f t="shared" si="71"/>
        <v>15.664164504272151</v>
      </c>
      <c r="N215" s="157">
        <f t="shared" si="71"/>
        <v>29.689513005590378</v>
      </c>
      <c r="O215" s="157">
        <f t="shared" si="71"/>
        <v>23.026011697452322</v>
      </c>
      <c r="P215" s="157">
        <f t="shared" si="71"/>
        <v>30.419778731567821</v>
      </c>
      <c r="Q215" s="157">
        <f t="shared" si="71"/>
        <v>27.343506606818906</v>
      </c>
    </row>
    <row r="216" spans="1:17" ht="12" customHeight="1" x14ac:dyDescent="0.25">
      <c r="A216" s="23" t="s">
        <v>57</v>
      </c>
      <c r="B216" s="156">
        <f t="shared" ref="B216:Q216" si="72">IF(B162=0,0,B162*1000000/B$16)</f>
        <v>356.88639320465853</v>
      </c>
      <c r="C216" s="156">
        <f t="shared" si="72"/>
        <v>410.7468135813038</v>
      </c>
      <c r="D216" s="156">
        <f t="shared" si="72"/>
        <v>396.03063576207126</v>
      </c>
      <c r="E216" s="156">
        <f t="shared" si="72"/>
        <v>375.58861727008588</v>
      </c>
      <c r="F216" s="156">
        <f t="shared" si="72"/>
        <v>395.23221008555169</v>
      </c>
      <c r="G216" s="156">
        <f t="shared" si="72"/>
        <v>350.85339779338227</v>
      </c>
      <c r="H216" s="156">
        <f t="shared" si="72"/>
        <v>416.89380615758671</v>
      </c>
      <c r="I216" s="156">
        <f t="shared" si="72"/>
        <v>385.69739849582896</v>
      </c>
      <c r="J216" s="156">
        <f t="shared" si="72"/>
        <v>389.7247239729578</v>
      </c>
      <c r="K216" s="156">
        <f t="shared" si="72"/>
        <v>395.48166383150453</v>
      </c>
      <c r="L216" s="156">
        <f t="shared" si="72"/>
        <v>401.23580028990364</v>
      </c>
      <c r="M216" s="156">
        <f t="shared" si="72"/>
        <v>363.00292877183347</v>
      </c>
      <c r="N216" s="156">
        <f t="shared" si="72"/>
        <v>386.05960674934096</v>
      </c>
      <c r="O216" s="156">
        <f t="shared" si="72"/>
        <v>302.22335939125526</v>
      </c>
      <c r="P216" s="156">
        <f t="shared" si="72"/>
        <v>370.50497962011696</v>
      </c>
      <c r="Q216" s="156">
        <f t="shared" si="72"/>
        <v>332.53607254183891</v>
      </c>
    </row>
    <row r="217" spans="1:17" ht="12" customHeight="1" x14ac:dyDescent="0.25">
      <c r="A217" s="29" t="s">
        <v>140</v>
      </c>
      <c r="B217" s="57">
        <f t="shared" ref="B217:Q217" si="73">IF(B163=0,0,B163*1000000/B$17)</f>
        <v>0</v>
      </c>
      <c r="C217" s="57">
        <f t="shared" si="73"/>
        <v>0</v>
      </c>
      <c r="D217" s="57">
        <f t="shared" si="73"/>
        <v>0</v>
      </c>
      <c r="E217" s="57">
        <f t="shared" si="73"/>
        <v>0</v>
      </c>
      <c r="F217" s="57">
        <f t="shared" si="73"/>
        <v>0</v>
      </c>
      <c r="G217" s="57">
        <f t="shared" si="73"/>
        <v>0</v>
      </c>
      <c r="H217" s="57">
        <f t="shared" si="73"/>
        <v>0</v>
      </c>
      <c r="I217" s="57">
        <f t="shared" si="73"/>
        <v>0</v>
      </c>
      <c r="J217" s="57">
        <f t="shared" si="73"/>
        <v>0</v>
      </c>
      <c r="K217" s="57">
        <f t="shared" si="73"/>
        <v>0</v>
      </c>
      <c r="L217" s="57">
        <f t="shared" si="73"/>
        <v>0</v>
      </c>
      <c r="M217" s="57">
        <f t="shared" si="73"/>
        <v>0</v>
      </c>
      <c r="N217" s="57">
        <f t="shared" si="73"/>
        <v>0</v>
      </c>
      <c r="O217" s="57">
        <f t="shared" si="73"/>
        <v>0</v>
      </c>
      <c r="P217" s="57">
        <f t="shared" si="73"/>
        <v>0</v>
      </c>
      <c r="Q217" s="57">
        <f t="shared" si="73"/>
        <v>0</v>
      </c>
    </row>
    <row r="219" spans="1:17" ht="12" customHeight="1" x14ac:dyDescent="0.25">
      <c r="A219" s="152" t="s">
        <v>196</v>
      </c>
      <c r="B219" s="184">
        <f>B165/RES_summary!B$19</f>
        <v>223.214044498899</v>
      </c>
      <c r="C219" s="184">
        <f>C165/RES_summary!C$19</f>
        <v>245.05581935221289</v>
      </c>
      <c r="D219" s="184">
        <f>D165/RES_summary!D$19</f>
        <v>226.99151249006979</v>
      </c>
      <c r="E219" s="184">
        <f>E165/RES_summary!E$19</f>
        <v>238.05386390311585</v>
      </c>
      <c r="F219" s="184">
        <f>F165/RES_summary!F$19</f>
        <v>231.97606418267108</v>
      </c>
      <c r="G219" s="184">
        <f>G165/RES_summary!G$19</f>
        <v>223.89827214758796</v>
      </c>
      <c r="H219" s="184">
        <f>H165/RES_summary!H$19</f>
        <v>229.00231234590947</v>
      </c>
      <c r="I219" s="184">
        <f>I165/RES_summary!I$19</f>
        <v>208.23308556369028</v>
      </c>
      <c r="J219" s="184">
        <f>J165/RES_summary!J$19</f>
        <v>206.20232448402069</v>
      </c>
      <c r="K219" s="184">
        <f>K165/RES_summary!K$19</f>
        <v>206.37666202608034</v>
      </c>
      <c r="L219" s="184">
        <f>L165/RES_summary!L$19</f>
        <v>235.02828410346507</v>
      </c>
      <c r="M219" s="184">
        <f>M165/RES_summary!M$19</f>
        <v>208.24626995473295</v>
      </c>
      <c r="N219" s="184">
        <f>N165/RES_summary!N$19</f>
        <v>209.17174392106057</v>
      </c>
      <c r="O219" s="184">
        <f>O165/RES_summary!O$19</f>
        <v>211.36923476007627</v>
      </c>
      <c r="P219" s="184">
        <f>P165/RES_summary!P$19</f>
        <v>182.03653216828366</v>
      </c>
      <c r="Q219" s="184">
        <f>Q165/RES_summary!Q$19</f>
        <v>191.14368164530947</v>
      </c>
    </row>
    <row r="220" spans="1:17" ht="12" customHeight="1" x14ac:dyDescent="0.25">
      <c r="A220" s="158" t="s">
        <v>65</v>
      </c>
      <c r="B220" s="178">
        <f>B166/RES_summary!B$19</f>
        <v>182.58978464001669</v>
      </c>
      <c r="C220" s="178">
        <f>C166/RES_summary!C$19</f>
        <v>203.48587392895902</v>
      </c>
      <c r="D220" s="178">
        <f>D166/RES_summary!D$19</f>
        <v>184.02875405057307</v>
      </c>
      <c r="E220" s="178">
        <f>E166/RES_summary!E$19</f>
        <v>194.65117772909801</v>
      </c>
      <c r="F220" s="178">
        <f>F166/RES_summary!F$19</f>
        <v>188.15266342584798</v>
      </c>
      <c r="G220" s="178">
        <f>G166/RES_summary!G$19</f>
        <v>180.69266080476874</v>
      </c>
      <c r="H220" s="178">
        <f>H166/RES_summary!H$19</f>
        <v>185.12219547807825</v>
      </c>
      <c r="I220" s="178">
        <f>I166/RES_summary!I$19</f>
        <v>165.73551409053894</v>
      </c>
      <c r="J220" s="178">
        <f>J166/RES_summary!J$19</f>
        <v>163.90893289575843</v>
      </c>
      <c r="K220" s="178">
        <f>K166/RES_summary!K$19</f>
        <v>163.29139146098888</v>
      </c>
      <c r="L220" s="178">
        <f>L166/RES_summary!L$19</f>
        <v>190.59516886758902</v>
      </c>
      <c r="M220" s="178">
        <f>M166/RES_summary!M$19</f>
        <v>163.14110628573908</v>
      </c>
      <c r="N220" s="178">
        <f>N166/RES_summary!N$19</f>
        <v>165.60946922727331</v>
      </c>
      <c r="O220" s="178">
        <f>O166/RES_summary!O$19</f>
        <v>168.18409167568953</v>
      </c>
      <c r="P220" s="178">
        <f>P166/RES_summary!P$19</f>
        <v>140.44299361344517</v>
      </c>
      <c r="Q220" s="178">
        <f>Q166/RES_summary!Q$19</f>
        <v>149.54006169333488</v>
      </c>
    </row>
    <row r="221" spans="1:17" ht="12" customHeight="1" x14ac:dyDescent="0.25">
      <c r="A221" s="23" t="s">
        <v>60</v>
      </c>
      <c r="B221" s="176">
        <f>B167/RES_summary!B$19</f>
        <v>182.58978464001669</v>
      </c>
      <c r="C221" s="176">
        <f>C167/RES_summary!C$19</f>
        <v>203.48587392895902</v>
      </c>
      <c r="D221" s="176">
        <f>D167/RES_summary!D$19</f>
        <v>184.02875405057307</v>
      </c>
      <c r="E221" s="176">
        <f>E167/RES_summary!E$19</f>
        <v>194.65117772909801</v>
      </c>
      <c r="F221" s="176">
        <f>F167/RES_summary!F$19</f>
        <v>188.15266342584798</v>
      </c>
      <c r="G221" s="176">
        <f>G167/RES_summary!G$19</f>
        <v>180.69266080476874</v>
      </c>
      <c r="H221" s="176">
        <f>H167/RES_summary!H$19</f>
        <v>185.12219547807825</v>
      </c>
      <c r="I221" s="176">
        <f>I167/RES_summary!I$19</f>
        <v>165.73551409053894</v>
      </c>
      <c r="J221" s="176">
        <f>J167/RES_summary!J$19</f>
        <v>163.90893289575843</v>
      </c>
      <c r="K221" s="176">
        <f>K167/RES_summary!K$19</f>
        <v>163.29139146098888</v>
      </c>
      <c r="L221" s="176">
        <f>L167/RES_summary!L$19</f>
        <v>190.59516886758902</v>
      </c>
      <c r="M221" s="176">
        <f>M167/RES_summary!M$19</f>
        <v>163.14110628573908</v>
      </c>
      <c r="N221" s="176">
        <f>N167/RES_summary!N$19</f>
        <v>165.60946922727331</v>
      </c>
      <c r="O221" s="176">
        <f>O167/RES_summary!O$19</f>
        <v>168.18409167568953</v>
      </c>
      <c r="P221" s="176">
        <f>P167/RES_summary!P$19</f>
        <v>140.44299361344517</v>
      </c>
      <c r="Q221" s="176">
        <f>Q167/RES_summary!Q$19</f>
        <v>149.54006169333488</v>
      </c>
    </row>
    <row r="222" spans="1:17" ht="12" customHeight="1" x14ac:dyDescent="0.25">
      <c r="A222" s="158" t="s">
        <v>112</v>
      </c>
      <c r="B222" s="178">
        <f>B168/RES_summary!B$19</f>
        <v>1.9280230588901175E-3</v>
      </c>
      <c r="C222" s="178">
        <f>C168/RES_summary!C$19</f>
        <v>4.0998705239435069E-3</v>
      </c>
      <c r="D222" s="178">
        <f>D168/RES_summary!D$19</f>
        <v>4.974099946313296E-3</v>
      </c>
      <c r="E222" s="178">
        <f>E168/RES_summary!E$19</f>
        <v>1.065659165712853E-2</v>
      </c>
      <c r="F222" s="178">
        <f>F168/RES_summary!F$19</f>
        <v>1.4420318770975677E-2</v>
      </c>
      <c r="G222" s="178">
        <f>G168/RES_summary!G$19</f>
        <v>1.8849533107482403E-2</v>
      </c>
      <c r="H222" s="178">
        <f>H168/RES_summary!H$19</f>
        <v>2.6770770934565674E-2</v>
      </c>
      <c r="I222" s="178">
        <f>I168/RES_summary!I$19</f>
        <v>3.6961906533717712E-2</v>
      </c>
      <c r="J222" s="178">
        <f>J168/RES_summary!J$19</f>
        <v>3.8922470050341197E-2</v>
      </c>
      <c r="K222" s="178">
        <f>K168/RES_summary!K$19</f>
        <v>4.6374172191662927E-2</v>
      </c>
      <c r="L222" s="178">
        <f>L168/RES_summary!L$19</f>
        <v>5.8007919172620437E-2</v>
      </c>
      <c r="M222" s="178">
        <f>M168/RES_summary!M$19</f>
        <v>7.1676788672969477E-2</v>
      </c>
      <c r="N222" s="178">
        <f>N168/RES_summary!N$19</f>
        <v>8.3698626940505547E-2</v>
      </c>
      <c r="O222" s="178">
        <f>O168/RES_summary!O$19</f>
        <v>8.0674086848137372E-2</v>
      </c>
      <c r="P222" s="178">
        <f>P168/RES_summary!P$19</f>
        <v>0.11045750171427027</v>
      </c>
      <c r="Q222" s="178">
        <f>Q168/RES_summary!Q$19</f>
        <v>0.10333062360774034</v>
      </c>
    </row>
    <row r="223" spans="1:17" ht="12" customHeight="1" x14ac:dyDescent="0.25">
      <c r="A223" s="23" t="s">
        <v>60</v>
      </c>
      <c r="B223" s="177">
        <f>B169/RES_summary!B$19</f>
        <v>1.9280230588901175E-3</v>
      </c>
      <c r="C223" s="177">
        <f>C169/RES_summary!C$19</f>
        <v>4.0998705239435069E-3</v>
      </c>
      <c r="D223" s="177">
        <f>D169/RES_summary!D$19</f>
        <v>4.974099946313296E-3</v>
      </c>
      <c r="E223" s="177">
        <f>E169/RES_summary!E$19</f>
        <v>1.065659165712853E-2</v>
      </c>
      <c r="F223" s="177">
        <f>F169/RES_summary!F$19</f>
        <v>1.4420318770975677E-2</v>
      </c>
      <c r="G223" s="177">
        <f>G169/RES_summary!G$19</f>
        <v>1.8849533107482403E-2</v>
      </c>
      <c r="H223" s="177">
        <f>H169/RES_summary!H$19</f>
        <v>2.6770770934565674E-2</v>
      </c>
      <c r="I223" s="177">
        <f>I169/RES_summary!I$19</f>
        <v>3.6961906533717712E-2</v>
      </c>
      <c r="J223" s="177">
        <f>J169/RES_summary!J$19</f>
        <v>3.8922470050341197E-2</v>
      </c>
      <c r="K223" s="177">
        <f>K169/RES_summary!K$19</f>
        <v>4.6374172191662927E-2</v>
      </c>
      <c r="L223" s="177">
        <f>L169/RES_summary!L$19</f>
        <v>5.8007919172620437E-2</v>
      </c>
      <c r="M223" s="177">
        <f>M169/RES_summary!M$19</f>
        <v>7.1676788672969477E-2</v>
      </c>
      <c r="N223" s="177">
        <f>N169/RES_summary!N$19</f>
        <v>8.3698626940505547E-2</v>
      </c>
      <c r="O223" s="177">
        <f>O169/RES_summary!O$19</f>
        <v>8.0674086848137372E-2</v>
      </c>
      <c r="P223" s="177">
        <f>P169/RES_summary!P$19</f>
        <v>0.11045750171427027</v>
      </c>
      <c r="Q223" s="177">
        <f>Q169/RES_summary!Q$19</f>
        <v>0.10333062360774034</v>
      </c>
    </row>
    <row r="224" spans="1:17" ht="12" customHeight="1" x14ac:dyDescent="0.25">
      <c r="A224" s="158" t="s">
        <v>63</v>
      </c>
      <c r="B224" s="178">
        <f>B170/RES_summary!B$19</f>
        <v>26.793505696427687</v>
      </c>
      <c r="C224" s="178">
        <f>C170/RES_summary!C$19</f>
        <v>27.59958004480028</v>
      </c>
      <c r="D224" s="178">
        <f>D170/RES_summary!D$19</f>
        <v>29.182009908696241</v>
      </c>
      <c r="E224" s="178">
        <f>E170/RES_summary!E$19</f>
        <v>29.723235566578079</v>
      </c>
      <c r="F224" s="178">
        <f>F170/RES_summary!F$19</f>
        <v>30.163039985776937</v>
      </c>
      <c r="G224" s="178">
        <f>G170/RES_summary!G$19</f>
        <v>29.911188430274279</v>
      </c>
      <c r="H224" s="178">
        <f>H170/RES_summary!H$19</f>
        <v>30.404496354873253</v>
      </c>
      <c r="I224" s="178">
        <f>I170/RES_summary!I$19</f>
        <v>29.114194803126729</v>
      </c>
      <c r="J224" s="178">
        <f>J170/RES_summary!J$19</f>
        <v>28.882273284811337</v>
      </c>
      <c r="K224" s="178">
        <f>K170/RES_summary!K$19</f>
        <v>29.70665783584721</v>
      </c>
      <c r="L224" s="178">
        <f>L170/RES_summary!L$19</f>
        <v>30.581357155189753</v>
      </c>
      <c r="M224" s="178">
        <f>M170/RES_summary!M$19</f>
        <v>31.312780865941896</v>
      </c>
      <c r="N224" s="178">
        <f>N170/RES_summary!N$19</f>
        <v>29.89283497199418</v>
      </c>
      <c r="O224" s="178">
        <f>O170/RES_summary!O$19</f>
        <v>29.637019607269654</v>
      </c>
      <c r="P224" s="178">
        <f>P170/RES_summary!P$19</f>
        <v>28.275123601431208</v>
      </c>
      <c r="Q224" s="178">
        <f>Q170/RES_summary!Q$19</f>
        <v>28.456063874373324</v>
      </c>
    </row>
    <row r="225" spans="1:17" ht="12" customHeight="1" x14ac:dyDescent="0.25">
      <c r="A225" s="167" t="s">
        <v>144</v>
      </c>
      <c r="B225" s="183">
        <f>B171/RES_summary!B$19</f>
        <v>30.951022543745406</v>
      </c>
      <c r="C225" s="183">
        <f>C171/RES_summary!C$19</f>
        <v>31.557515682960666</v>
      </c>
      <c r="D225" s="183">
        <f>D171/RES_summary!D$19</f>
        <v>34.684577095175804</v>
      </c>
      <c r="E225" s="183">
        <f>E171/RES_summary!E$19</f>
        <v>33.887491345054592</v>
      </c>
      <c r="F225" s="183">
        <f>F171/RES_summary!F$19</f>
        <v>33.774240525048995</v>
      </c>
      <c r="G225" s="183">
        <f>G171/RES_summary!G$19</f>
        <v>33.839860812121486</v>
      </c>
      <c r="H225" s="183">
        <f>H171/RES_summary!H$19</f>
        <v>33.292553089914051</v>
      </c>
      <c r="I225" s="183">
        <f>I171/RES_summary!I$19</f>
        <v>33.172341397756725</v>
      </c>
      <c r="J225" s="183">
        <f>J171/RES_summary!J$19</f>
        <v>34.041788693701598</v>
      </c>
      <c r="K225" s="183">
        <f>K171/RES_summary!K$19</f>
        <v>0</v>
      </c>
      <c r="L225" s="183">
        <f>L171/RES_summary!L$19</f>
        <v>0</v>
      </c>
      <c r="M225" s="183">
        <f>M171/RES_summary!M$19</f>
        <v>0</v>
      </c>
      <c r="N225" s="183">
        <f>N171/RES_summary!N$19</f>
        <v>0</v>
      </c>
      <c r="O225" s="183">
        <f>O171/RES_summary!O$19</f>
        <v>0</v>
      </c>
      <c r="P225" s="183">
        <f>P171/RES_summary!P$19</f>
        <v>0</v>
      </c>
      <c r="Q225" s="183">
        <f>Q171/RES_summary!Q$19</f>
        <v>0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27.772582422619227</v>
      </c>
      <c r="F226" s="183">
        <f>F172/RES_summary!F$19</f>
        <v>27.72212174820303</v>
      </c>
      <c r="G226" s="183">
        <f>G172/RES_summary!G$19</f>
        <v>27.818994328594279</v>
      </c>
      <c r="H226" s="183">
        <f>H172/RES_summary!H$19</f>
        <v>27.407210104740422</v>
      </c>
      <c r="I226" s="183">
        <f>I172/RES_summary!I$19</f>
        <v>27.347837374630696</v>
      </c>
      <c r="J226" s="183">
        <f>J172/RES_summary!J$19</f>
        <v>28.115018402720597</v>
      </c>
      <c r="K226" s="183">
        <f>K172/RES_summary!K$19</f>
        <v>0</v>
      </c>
      <c r="L226" s="183">
        <f>L172/RES_summary!L$19</f>
        <v>0</v>
      </c>
      <c r="M226" s="183">
        <f>M172/RES_summary!M$19</f>
        <v>0</v>
      </c>
      <c r="N226" s="183">
        <f>N172/RES_summary!N$19</f>
        <v>0</v>
      </c>
      <c r="O226" s="183">
        <f>O172/RES_summary!O$19</f>
        <v>0</v>
      </c>
      <c r="P226" s="183">
        <f>P172/RES_summary!P$19</f>
        <v>0</v>
      </c>
      <c r="Q226" s="183">
        <f>Q172/RES_summary!Q$19</f>
        <v>0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22.02686937428544</v>
      </c>
      <c r="F227" s="182">
        <f>F173/RES_summary!F$19</f>
        <v>21.95325634128233</v>
      </c>
      <c r="G227" s="182">
        <f>G173/RES_summary!G$19</f>
        <v>21.995909527878069</v>
      </c>
      <c r="H227" s="182">
        <f>H173/RES_summary!H$19</f>
        <v>21.640159508444597</v>
      </c>
      <c r="I227" s="182">
        <f>I173/RES_summary!I$19</f>
        <v>21.56202190854237</v>
      </c>
      <c r="J227" s="182">
        <f>J173/RES_summary!J$19</f>
        <v>22.127162650905799</v>
      </c>
      <c r="K227" s="182">
        <f>K173/RES_summary!K$19</f>
        <v>0</v>
      </c>
      <c r="L227" s="182">
        <f>L173/RES_summary!L$19</f>
        <v>0</v>
      </c>
      <c r="M227" s="182">
        <f>M173/RES_summary!M$19</f>
        <v>0</v>
      </c>
      <c r="N227" s="182">
        <f>N173/RES_summary!N$19</f>
        <v>0</v>
      </c>
      <c r="O227" s="182">
        <f>O173/RES_summary!O$19</f>
        <v>0</v>
      </c>
      <c r="P227" s="182">
        <f>P173/RES_summary!P$19</f>
        <v>0</v>
      </c>
      <c r="Q227" s="182">
        <f>Q173/RES_summary!Q$19</f>
        <v>0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5.7457130483337888</v>
      </c>
      <c r="F228" s="181">
        <f>F174/RES_summary!F$19</f>
        <v>5.7688654069207042</v>
      </c>
      <c r="G228" s="181">
        <f>G174/RES_summary!G$19</f>
        <v>5.8230848007162024</v>
      </c>
      <c r="H228" s="181">
        <f>H174/RES_summary!H$19</f>
        <v>5.7670505962958272</v>
      </c>
      <c r="I228" s="181">
        <f>I174/RES_summary!I$19</f>
        <v>5.7858154660883301</v>
      </c>
      <c r="J228" s="181">
        <f>J174/RES_summary!J$19</f>
        <v>5.9878557518147968</v>
      </c>
      <c r="K228" s="181">
        <f>K174/RES_summary!K$19</f>
        <v>0</v>
      </c>
      <c r="L228" s="181">
        <f>L174/RES_summary!L$19</f>
        <v>0</v>
      </c>
      <c r="M228" s="181">
        <f>M174/RES_summary!M$19</f>
        <v>0</v>
      </c>
      <c r="N228" s="181">
        <f>N174/RES_summary!N$19</f>
        <v>0</v>
      </c>
      <c r="O228" s="181">
        <f>O174/RES_summary!O$19</f>
        <v>0</v>
      </c>
      <c r="P228" s="181">
        <f>P174/RES_summary!P$19</f>
        <v>0</v>
      </c>
      <c r="Q228" s="181">
        <f>Q174/RES_summary!Q$19</f>
        <v>0</v>
      </c>
    </row>
    <row r="229" spans="1:17" ht="12" customHeight="1" x14ac:dyDescent="0.25">
      <c r="A229" s="163" t="s">
        <v>142</v>
      </c>
      <c r="B229" s="180">
        <f>B175/RES_summary!B$19</f>
        <v>26.163669470116862</v>
      </c>
      <c r="C229" s="180">
        <f>C175/RES_summary!C$19</f>
        <v>26.965464475597983</v>
      </c>
      <c r="D229" s="180">
        <f>D175/RES_summary!D$19</f>
        <v>28.272077903064638</v>
      </c>
      <c r="E229" s="180">
        <f>E175/RES_summary!E$19</f>
        <v>29.109542300737008</v>
      </c>
      <c r="F229" s="180">
        <f>F175/RES_summary!F$19</f>
        <v>29.643678530038631</v>
      </c>
      <c r="G229" s="180">
        <f>G175/RES_summary!G$19</f>
        <v>29.559684426113861</v>
      </c>
      <c r="H229" s="180">
        <f>H175/RES_summary!H$19</f>
        <v>30.203697704447812</v>
      </c>
      <c r="I229" s="180">
        <f>I175/RES_summary!I$19</f>
        <v>28.889439778570559</v>
      </c>
      <c r="J229" s="180">
        <f>J175/RES_summary!J$19</f>
        <v>28.849439792725875</v>
      </c>
      <c r="K229" s="180">
        <f>K175/RES_summary!K$19</f>
        <v>29.839645273224523</v>
      </c>
      <c r="L229" s="180">
        <f>L175/RES_summary!L$19</f>
        <v>30.762543353263364</v>
      </c>
      <c r="M229" s="180">
        <f>M175/RES_summary!M$19</f>
        <v>31.557070769369759</v>
      </c>
      <c r="N229" s="180">
        <f>N175/RES_summary!N$19</f>
        <v>30.164486558603446</v>
      </c>
      <c r="O229" s="180">
        <f>O175/RES_summary!O$19</f>
        <v>29.93924921974601</v>
      </c>
      <c r="P229" s="180">
        <f>P175/RES_summary!P$19</f>
        <v>28.577290998748932</v>
      </c>
      <c r="Q229" s="180">
        <f>Q175/RES_summary!Q$19</f>
        <v>28.78926593320638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24.666915543812994</v>
      </c>
      <c r="F230" s="179">
        <f>F176/RES_summary!F$19</f>
        <v>25.037256451446204</v>
      </c>
      <c r="G230" s="179">
        <f>G176/RES_summary!G$19</f>
        <v>25.036879677689679</v>
      </c>
      <c r="H230" s="179">
        <f>H176/RES_summary!H$19</f>
        <v>25.39945410418715</v>
      </c>
      <c r="I230" s="179">
        <f>I176/RES_summary!I$19</f>
        <v>24.563951322159372</v>
      </c>
      <c r="J230" s="179">
        <f>J176/RES_summary!J$19</f>
        <v>24.739991617086378</v>
      </c>
      <c r="K230" s="179">
        <f>K176/RES_summary!K$19</f>
        <v>25.565392846321668</v>
      </c>
      <c r="L230" s="179">
        <f>L176/RES_summary!L$19</f>
        <v>26.366405246619056</v>
      </c>
      <c r="M230" s="179">
        <f>M176/RES_summary!M$19</f>
        <v>26.791052376367062</v>
      </c>
      <c r="N230" s="179">
        <f>N176/RES_summary!N$19</f>
        <v>25.773957795843248</v>
      </c>
      <c r="O230" s="179">
        <f>O176/RES_summary!O$19</f>
        <v>25.59368928988734</v>
      </c>
      <c r="P230" s="179">
        <f>P176/RES_summary!P$19</f>
        <v>24.585529329899195</v>
      </c>
      <c r="Q230" s="179">
        <f>Q176/RES_summary!Q$19</f>
        <v>24.668697840131635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18.921202495479193</v>
      </c>
      <c r="F231" s="177">
        <f>F177/RES_summary!F$19</f>
        <v>19.268391044525497</v>
      </c>
      <c r="G231" s="177">
        <f>G177/RES_summary!G$19</f>
        <v>19.213794876973477</v>
      </c>
      <c r="H231" s="177">
        <f>H177/RES_summary!H$19</f>
        <v>19.632403507891333</v>
      </c>
      <c r="I231" s="177">
        <f>I177/RES_summary!I$19</f>
        <v>18.778135856071039</v>
      </c>
      <c r="J231" s="177">
        <f>J177/RES_summary!J$19</f>
        <v>18.752135865271576</v>
      </c>
      <c r="K231" s="177">
        <f>K177/RES_summary!K$19</f>
        <v>19.395769427595773</v>
      </c>
      <c r="L231" s="177">
        <f>L177/RES_summary!L$19</f>
        <v>19.995653179621268</v>
      </c>
      <c r="M231" s="177">
        <f>M177/RES_summary!M$19</f>
        <v>20.512096000090462</v>
      </c>
      <c r="N231" s="177">
        <f>N177/RES_summary!N$19</f>
        <v>19.606916263092291</v>
      </c>
      <c r="O231" s="177">
        <f>O177/RES_summary!O$19</f>
        <v>19.460511992835031</v>
      </c>
      <c r="P231" s="177">
        <f>P177/RES_summary!P$19</f>
        <v>18.575239149186878</v>
      </c>
      <c r="Q231" s="177">
        <f>Q177/RES_summary!Q$19</f>
        <v>18.713022856584249</v>
      </c>
    </row>
    <row r="232" spans="1:17" ht="12" customHeight="1" x14ac:dyDescent="0.25">
      <c r="A232" s="159" t="s">
        <v>59</v>
      </c>
      <c r="B232" s="176">
        <f>B178/RES_summary!B$19</f>
        <v>0</v>
      </c>
      <c r="C232" s="176">
        <f>C178/RES_summary!C$19</f>
        <v>0</v>
      </c>
      <c r="D232" s="176">
        <f>D178/RES_summary!D$19</f>
        <v>0</v>
      </c>
      <c r="E232" s="176">
        <f>E178/RES_summary!E$19</f>
        <v>5.7457130483337986</v>
      </c>
      <c r="F232" s="176">
        <f>F178/RES_summary!F$19</f>
        <v>5.7688654069207077</v>
      </c>
      <c r="G232" s="176">
        <f>G178/RES_summary!G$19</f>
        <v>5.8230848007162033</v>
      </c>
      <c r="H232" s="176">
        <f>H178/RES_summary!H$19</f>
        <v>5.7670505962958245</v>
      </c>
      <c r="I232" s="176">
        <f>I178/RES_summary!I$19</f>
        <v>5.7858154660883319</v>
      </c>
      <c r="J232" s="176">
        <f>J178/RES_summary!J$19</f>
        <v>5.9878557518147941</v>
      </c>
      <c r="K232" s="176">
        <f>K178/RES_summary!K$19</f>
        <v>6.1696234187258909</v>
      </c>
      <c r="L232" s="176">
        <f>L178/RES_summary!L$19</f>
        <v>6.3707520669977873</v>
      </c>
      <c r="M232" s="176">
        <f>M178/RES_summary!M$19</f>
        <v>6.2789563762766001</v>
      </c>
      <c r="N232" s="176">
        <f>N178/RES_summary!N$19</f>
        <v>6.1670415327509573</v>
      </c>
      <c r="O232" s="176">
        <f>O178/RES_summary!O$19</f>
        <v>6.1331772970523089</v>
      </c>
      <c r="P232" s="176">
        <f>P178/RES_summary!P$19</f>
        <v>6.0102901807123228</v>
      </c>
      <c r="Q232" s="176">
        <f>Q178/RES_summary!Q$19</f>
        <v>5.9556749835473894</v>
      </c>
    </row>
    <row r="233" spans="1:17" ht="12" customHeight="1" x14ac:dyDescent="0.25">
      <c r="A233" s="158" t="s">
        <v>62</v>
      </c>
      <c r="B233" s="178">
        <f>B179/RES_summary!B$19</f>
        <v>13.828826139395694</v>
      </c>
      <c r="C233" s="178">
        <f>C179/RES_summary!C$19</f>
        <v>13.966265507929602</v>
      </c>
      <c r="D233" s="178">
        <f>D179/RES_summary!D$19</f>
        <v>13.775774430854174</v>
      </c>
      <c r="E233" s="178">
        <f>E179/RES_summary!E$19</f>
        <v>13.668794015782648</v>
      </c>
      <c r="F233" s="178">
        <f>F179/RES_summary!F$19</f>
        <v>13.645940452275205</v>
      </c>
      <c r="G233" s="178">
        <f>G179/RES_summary!G$19</f>
        <v>13.275573379437461</v>
      </c>
      <c r="H233" s="178">
        <f>H179/RES_summary!H$19</f>
        <v>13.448849742023436</v>
      </c>
      <c r="I233" s="178">
        <f>I179/RES_summary!I$19</f>
        <v>13.346414763490927</v>
      </c>
      <c r="J233" s="178">
        <f>J179/RES_summary!J$19</f>
        <v>13.372195833400601</v>
      </c>
      <c r="K233" s="178">
        <f>K179/RES_summary!K$19</f>
        <v>13.332238557052571</v>
      </c>
      <c r="L233" s="178">
        <f>L179/RES_summary!L$19</f>
        <v>13.793750161513714</v>
      </c>
      <c r="M233" s="178">
        <f>M179/RES_summary!M$19</f>
        <v>13.720706014379017</v>
      </c>
      <c r="N233" s="178">
        <f>N179/RES_summary!N$19</f>
        <v>13.585741094852571</v>
      </c>
      <c r="O233" s="178">
        <f>O179/RES_summary!O$19</f>
        <v>13.467449390268955</v>
      </c>
      <c r="P233" s="178">
        <f>P179/RES_summary!P$19</f>
        <v>13.207957451693016</v>
      </c>
      <c r="Q233" s="178">
        <f>Q179/RES_summary!Q$19</f>
        <v>13.04422545399353</v>
      </c>
    </row>
    <row r="234" spans="1:17" ht="12" customHeight="1" x14ac:dyDescent="0.25">
      <c r="A234" s="23" t="s">
        <v>57</v>
      </c>
      <c r="B234" s="177">
        <f>B180/RES_summary!B$19</f>
        <v>21.334169686981433</v>
      </c>
      <c r="C234" s="177">
        <f>C180/RES_summary!C$19</f>
        <v>24.536136109281536</v>
      </c>
      <c r="D234" s="177">
        <f>D180/RES_summary!D$19</f>
        <v>23.631512454074851</v>
      </c>
      <c r="E234" s="177">
        <f>E180/RES_summary!E$19</f>
        <v>22.38260049486944</v>
      </c>
      <c r="F234" s="177">
        <f>F180/RES_summary!F$19</f>
        <v>23.507877264921763</v>
      </c>
      <c r="G234" s="177">
        <f>G180/RES_summary!G$19</f>
        <v>20.812366586213617</v>
      </c>
      <c r="H234" s="177">
        <f>H180/RES_summary!H$19</f>
        <v>24.654625578063904</v>
      </c>
      <c r="I234" s="177">
        <f>I180/RES_summary!I$19</f>
        <v>22.717356075871525</v>
      </c>
      <c r="J234" s="177">
        <f>J180/RES_summary!J$19</f>
        <v>22.818811159359399</v>
      </c>
      <c r="K234" s="177">
        <f>K180/RES_summary!K$19</f>
        <v>23.017730472319592</v>
      </c>
      <c r="L234" s="177">
        <f>L180/RES_summary!L$19</f>
        <v>23.205044091474999</v>
      </c>
      <c r="M234" s="177">
        <f>M180/RES_summary!M$19</f>
        <v>20.817990678756868</v>
      </c>
      <c r="N234" s="177">
        <f>N180/RES_summary!N$19</f>
        <v>21.784607287205567</v>
      </c>
      <c r="O234" s="177">
        <f>O180/RES_summary!O$19</f>
        <v>16.905393026977794</v>
      </c>
      <c r="P234" s="177">
        <f>P180/RES_summary!P$19</f>
        <v>20.54747928685148</v>
      </c>
      <c r="Q234" s="177">
        <f>Q180/RES_summary!Q$19</f>
        <v>18.283371402803827</v>
      </c>
    </row>
    <row r="235" spans="1:17" ht="12" customHeight="1" x14ac:dyDescent="0.25">
      <c r="A235" s="29" t="s">
        <v>140</v>
      </c>
      <c r="B235" s="176">
        <f>B181/RES_summary!B$19</f>
        <v>12.708642354182675</v>
      </c>
      <c r="C235" s="176">
        <f>C181/RES_summary!C$19</f>
        <v>12.226542376165225</v>
      </c>
      <c r="D235" s="176">
        <f>D181/RES_summary!D$19</f>
        <v>12.799434069616884</v>
      </c>
      <c r="E235" s="176">
        <f>E181/RES_summary!E$19</f>
        <v>12.882950394636694</v>
      </c>
      <c r="F235" s="176">
        <f>F181/RES_summary!F$19</f>
        <v>12.762771696305418</v>
      </c>
      <c r="G235" s="176">
        <f>G181/RES_summary!G$19</f>
        <v>12.944582359395774</v>
      </c>
      <c r="H235" s="176">
        <f>H181/RES_summary!H$19</f>
        <v>12.955902443971157</v>
      </c>
      <c r="I235" s="176">
        <f>I181/RES_summary!I$19</f>
        <v>13.125219593192901</v>
      </c>
      <c r="J235" s="176">
        <f>J181/RES_summary!J$19</f>
        <v>13.159441398765221</v>
      </c>
      <c r="K235" s="176">
        <f>K181/RES_summary!K$19</f>
        <v>13.26575789486381</v>
      </c>
      <c r="L235" s="176">
        <f>L181/RES_summary!L$19</f>
        <v>13.568732239759813</v>
      </c>
      <c r="M235" s="176">
        <f>M181/RES_summary!M$19</f>
        <v>13.400635103921053</v>
      </c>
      <c r="N235" s="176">
        <f>N181/RES_summary!N$19</f>
        <v>12.902686178847208</v>
      </c>
      <c r="O235" s="176">
        <f>O181/RES_summary!O$19</f>
        <v>13.183914711132754</v>
      </c>
      <c r="P235" s="176">
        <f>P181/RES_summary!P$19</f>
        <v>12.551455405624276</v>
      </c>
      <c r="Q235" s="176">
        <f>Q181/RES_summary!Q$19</f>
        <v>12.574827972352757</v>
      </c>
    </row>
    <row r="237" spans="1:17" ht="12" customHeight="1" x14ac:dyDescent="0.25">
      <c r="A237" s="152" t="s">
        <v>71</v>
      </c>
      <c r="B237" s="184">
        <f>B183/RES_summary!B$19</f>
        <v>147.13247157296064</v>
      </c>
      <c r="C237" s="184">
        <f>C183/RES_summary!C$19</f>
        <v>162.47441083105653</v>
      </c>
      <c r="D237" s="184">
        <f>D183/RES_summary!D$19</f>
        <v>151.7839318403438</v>
      </c>
      <c r="E237" s="184">
        <f>E183/RES_summary!E$19</f>
        <v>160.4807521292455</v>
      </c>
      <c r="F237" s="184">
        <f>F183/RES_summary!F$19</f>
        <v>157.49824146456461</v>
      </c>
      <c r="G237" s="184">
        <f>G183/RES_summary!G$19</f>
        <v>154.02109914308039</v>
      </c>
      <c r="H237" s="184">
        <f>H183/RES_summary!H$19</f>
        <v>158.91296984011464</v>
      </c>
      <c r="I237" s="184">
        <f>I183/RES_summary!I$19</f>
        <v>145.81187786707017</v>
      </c>
      <c r="J237" s="184">
        <f>J183/RES_summary!J$19</f>
        <v>145.53023659283329</v>
      </c>
      <c r="K237" s="184">
        <f>K183/RES_summary!K$19</f>
        <v>146.73407056814958</v>
      </c>
      <c r="L237" s="184">
        <f>L183/RES_summary!L$19</f>
        <v>167.65751666926178</v>
      </c>
      <c r="M237" s="184">
        <f>M183/RES_summary!M$19</f>
        <v>149.59524515659436</v>
      </c>
      <c r="N237" s="184">
        <f>N183/RES_summary!N$19</f>
        <v>151.90572427907142</v>
      </c>
      <c r="O237" s="184">
        <f>O183/RES_summary!O$19</f>
        <v>155.69525748560741</v>
      </c>
      <c r="P237" s="184">
        <f>P183/RES_summary!P$19</f>
        <v>135.86009635309068</v>
      </c>
      <c r="Q237" s="184">
        <f>Q183/RES_summary!Q$19</f>
        <v>144.08893055759017</v>
      </c>
    </row>
    <row r="238" spans="1:17" ht="12" customHeight="1" x14ac:dyDescent="0.25">
      <c r="A238" s="158" t="s">
        <v>65</v>
      </c>
      <c r="B238" s="178">
        <f>B184/RES_summary!B$19</f>
        <v>121.78472036849007</v>
      </c>
      <c r="C238" s="178">
        <f>C184/RES_summary!C$19</f>
        <v>136.46280033090903</v>
      </c>
      <c r="D238" s="178">
        <f>D184/RES_summary!D$19</f>
        <v>124.10259478929252</v>
      </c>
      <c r="E238" s="178">
        <f>E184/RES_summary!E$19</f>
        <v>131.98158272244939</v>
      </c>
      <c r="F238" s="178">
        <f>F184/RES_summary!F$19</f>
        <v>128.33031880391397</v>
      </c>
      <c r="G238" s="178">
        <f>G184/RES_summary!G$19</f>
        <v>124.13326604351106</v>
      </c>
      <c r="H238" s="178">
        <f>H184/RES_summary!H$19</f>
        <v>128.1102877217273</v>
      </c>
      <c r="I238" s="178">
        <f>I184/RES_summary!I$19</f>
        <v>115.20586384887491</v>
      </c>
      <c r="J238" s="178">
        <f>J184/RES_summary!J$19</f>
        <v>114.35405550426799</v>
      </c>
      <c r="K238" s="178">
        <f>K184/RES_summary!K$19</f>
        <v>114.6174580718103</v>
      </c>
      <c r="L238" s="178">
        <f>L184/RES_summary!L$19</f>
        <v>134.5259299598064</v>
      </c>
      <c r="M238" s="178">
        <f>M184/RES_summary!M$19</f>
        <v>115.97371188079532</v>
      </c>
      <c r="N238" s="178">
        <f>N184/RES_summary!N$19</f>
        <v>119.46263887843965</v>
      </c>
      <c r="O238" s="178">
        <f>O184/RES_summary!O$19</f>
        <v>123.13779830447299</v>
      </c>
      <c r="P238" s="178">
        <f>P184/RES_summary!P$19</f>
        <v>104.37780691439458</v>
      </c>
      <c r="Q238" s="178">
        <f>Q184/RES_summary!Q$19</f>
        <v>112.41598216874078</v>
      </c>
    </row>
    <row r="239" spans="1:17" ht="12" customHeight="1" x14ac:dyDescent="0.25">
      <c r="A239" s="23" t="s">
        <v>60</v>
      </c>
      <c r="B239" s="176">
        <f>B185/RES_summary!B$19</f>
        <v>121.78472036849007</v>
      </c>
      <c r="C239" s="176">
        <f>C185/RES_summary!C$19</f>
        <v>136.46280033090903</v>
      </c>
      <c r="D239" s="176">
        <f>D185/RES_summary!D$19</f>
        <v>124.10259478929252</v>
      </c>
      <c r="E239" s="176">
        <f>E185/RES_summary!E$19</f>
        <v>131.98158272244939</v>
      </c>
      <c r="F239" s="176">
        <f>F185/RES_summary!F$19</f>
        <v>128.33031880391397</v>
      </c>
      <c r="G239" s="176">
        <f>G185/RES_summary!G$19</f>
        <v>124.13326604351106</v>
      </c>
      <c r="H239" s="176">
        <f>H185/RES_summary!H$19</f>
        <v>128.1102877217273</v>
      </c>
      <c r="I239" s="176">
        <f>I185/RES_summary!I$19</f>
        <v>115.20586384887491</v>
      </c>
      <c r="J239" s="176">
        <f>J185/RES_summary!J$19</f>
        <v>114.35405550426799</v>
      </c>
      <c r="K239" s="176">
        <f>K185/RES_summary!K$19</f>
        <v>114.6174580718103</v>
      </c>
      <c r="L239" s="176">
        <f>L185/RES_summary!L$19</f>
        <v>134.5259299598064</v>
      </c>
      <c r="M239" s="176">
        <f>M185/RES_summary!M$19</f>
        <v>115.97371188079532</v>
      </c>
      <c r="N239" s="176">
        <f>N185/RES_summary!N$19</f>
        <v>119.46263887843965</v>
      </c>
      <c r="O239" s="176">
        <f>O185/RES_summary!O$19</f>
        <v>123.13779830447299</v>
      </c>
      <c r="P239" s="176">
        <f>P185/RES_summary!P$19</f>
        <v>104.37780691439458</v>
      </c>
      <c r="Q239" s="176">
        <f>Q185/RES_summary!Q$19</f>
        <v>112.41598216874078</v>
      </c>
    </row>
    <row r="240" spans="1:17" ht="12" customHeight="1" x14ac:dyDescent="0.25">
      <c r="A240" s="158" t="s">
        <v>112</v>
      </c>
      <c r="B240" s="178">
        <f>B186/RES_summary!B$19</f>
        <v>2.9248853017175189E-3</v>
      </c>
      <c r="C240" s="178">
        <f>C186/RES_summary!C$19</f>
        <v>6.8992528764187169E-3</v>
      </c>
      <c r="D240" s="178">
        <f>D186/RES_summary!D$19</f>
        <v>8.5904374258587157E-3</v>
      </c>
      <c r="E240" s="178">
        <f>E186/RES_summary!E$19</f>
        <v>1.9321959179374827E-2</v>
      </c>
      <c r="F240" s="178">
        <f>F186/RES_summary!F$19</f>
        <v>2.6727892330881815E-2</v>
      </c>
      <c r="G240" s="178">
        <f>G186/RES_summary!G$19</f>
        <v>3.5800076111487E-2</v>
      </c>
      <c r="H240" s="178">
        <f>H186/RES_summary!H$19</f>
        <v>5.2698033239873376E-2</v>
      </c>
      <c r="I240" s="178">
        <f>I186/RES_summary!I$19</f>
        <v>7.5388414048759067E-2</v>
      </c>
      <c r="J240" s="178">
        <f>J186/RES_summary!J$19</f>
        <v>8.0124922585296743E-2</v>
      </c>
      <c r="K240" s="178">
        <f>K186/RES_summary!K$19</f>
        <v>9.9382369420734126E-2</v>
      </c>
      <c r="L240" s="178">
        <f>L186/RES_summary!L$19</f>
        <v>0.13114192026059754</v>
      </c>
      <c r="M240" s="178">
        <f>M186/RES_summary!M$19</f>
        <v>0.1766760745149141</v>
      </c>
      <c r="N240" s="178">
        <f>N186/RES_summary!N$19</f>
        <v>0.22032330381236051</v>
      </c>
      <c r="O240" s="178">
        <f>O186/RES_summary!O$19</f>
        <v>0.22016785534465111</v>
      </c>
      <c r="P240" s="178">
        <f>P186/RES_summary!P$19</f>
        <v>0.32116958208384228</v>
      </c>
      <c r="Q240" s="178">
        <f>Q186/RES_summary!Q$19</f>
        <v>0.31046422749850844</v>
      </c>
    </row>
    <row r="241" spans="1:17" ht="12" customHeight="1" x14ac:dyDescent="0.25">
      <c r="A241" s="23" t="s">
        <v>60</v>
      </c>
      <c r="B241" s="177">
        <f>B187/RES_summary!B$19</f>
        <v>2.9248853017175189E-3</v>
      </c>
      <c r="C241" s="177">
        <f>C187/RES_summary!C$19</f>
        <v>6.8992528764187169E-3</v>
      </c>
      <c r="D241" s="177">
        <f>D187/RES_summary!D$19</f>
        <v>8.5904374258587157E-3</v>
      </c>
      <c r="E241" s="177">
        <f>E187/RES_summary!E$19</f>
        <v>1.9321959179374827E-2</v>
      </c>
      <c r="F241" s="177">
        <f>F187/RES_summary!F$19</f>
        <v>2.6727892330881815E-2</v>
      </c>
      <c r="G241" s="177">
        <f>G187/RES_summary!G$19</f>
        <v>3.5800076111487E-2</v>
      </c>
      <c r="H241" s="177">
        <f>H187/RES_summary!H$19</f>
        <v>5.2698033239873376E-2</v>
      </c>
      <c r="I241" s="177">
        <f>I187/RES_summary!I$19</f>
        <v>7.5388414048759067E-2</v>
      </c>
      <c r="J241" s="177">
        <f>J187/RES_summary!J$19</f>
        <v>8.0124922585296743E-2</v>
      </c>
      <c r="K241" s="177">
        <f>K187/RES_summary!K$19</f>
        <v>9.9382369420734126E-2</v>
      </c>
      <c r="L241" s="177">
        <f>L187/RES_summary!L$19</f>
        <v>0.13114192026059754</v>
      </c>
      <c r="M241" s="177">
        <f>M187/RES_summary!M$19</f>
        <v>0.1766760745149141</v>
      </c>
      <c r="N241" s="177">
        <f>N187/RES_summary!N$19</f>
        <v>0.22032330381236051</v>
      </c>
      <c r="O241" s="177">
        <f>O187/RES_summary!O$19</f>
        <v>0.22016785534465111</v>
      </c>
      <c r="P241" s="177">
        <f>P187/RES_summary!P$19</f>
        <v>0.32116958208384228</v>
      </c>
      <c r="Q241" s="177">
        <f>Q187/RES_summary!Q$19</f>
        <v>0.31046422749850844</v>
      </c>
    </row>
    <row r="242" spans="1:17" ht="12" customHeight="1" x14ac:dyDescent="0.25">
      <c r="A242" s="158" t="s">
        <v>63</v>
      </c>
      <c r="B242" s="178">
        <f>B188/RES_summary!B$19</f>
        <v>15.707847109709007</v>
      </c>
      <c r="C242" s="178">
        <f>C188/RES_summary!C$19</f>
        <v>16.446066299205967</v>
      </c>
      <c r="D242" s="178">
        <f>D188/RES_summary!D$19</f>
        <v>17.660576425771467</v>
      </c>
      <c r="E242" s="178">
        <f>E188/RES_summary!E$19</f>
        <v>18.377465584382541</v>
      </c>
      <c r="F242" s="178">
        <f>F188/RES_summary!F$19</f>
        <v>19.010196482912985</v>
      </c>
      <c r="G242" s="178">
        <f>G188/RES_summary!G$19</f>
        <v>19.50687297944658</v>
      </c>
      <c r="H242" s="178">
        <f>H188/RES_summary!H$19</f>
        <v>20.249569234698313</v>
      </c>
      <c r="I242" s="178">
        <f>I188/RES_summary!I$19</f>
        <v>19.846381317427507</v>
      </c>
      <c r="J242" s="178">
        <f>J188/RES_summary!J$19</f>
        <v>20.305821714025463</v>
      </c>
      <c r="K242" s="178">
        <f>K188/RES_summary!K$19</f>
        <v>21.118940956913956</v>
      </c>
      <c r="L242" s="178">
        <f>L188/RES_summary!L$19</f>
        <v>21.82830994700522</v>
      </c>
      <c r="M242" s="178">
        <f>M188/RES_summary!M$19</f>
        <v>22.442686031178162</v>
      </c>
      <c r="N242" s="178">
        <f>N188/RES_summary!N$19</f>
        <v>21.57802367617349</v>
      </c>
      <c r="O242" s="178">
        <f>O188/RES_summary!O$19</f>
        <v>21.600006071866055</v>
      </c>
      <c r="P242" s="178">
        <f>P188/RES_summary!P$19</f>
        <v>20.752598314838597</v>
      </c>
      <c r="Q242" s="178">
        <f>Q188/RES_summary!Q$19</f>
        <v>20.996247751200091</v>
      </c>
    </row>
    <row r="243" spans="1:17" ht="12" customHeight="1" x14ac:dyDescent="0.25">
      <c r="A243" s="167" t="s">
        <v>144</v>
      </c>
      <c r="B243" s="183">
        <f>B189/RES_summary!B$19</f>
        <v>14.685799504965519</v>
      </c>
      <c r="C243" s="183">
        <f>C189/RES_summary!C$19</f>
        <v>15.331855610613331</v>
      </c>
      <c r="D243" s="183">
        <f>D189/RES_summary!D$19</f>
        <v>17.188171162689404</v>
      </c>
      <c r="E243" s="183">
        <f>E189/RES_summary!E$19</f>
        <v>17.009818527818339</v>
      </c>
      <c r="F243" s="183">
        <f>F189/RES_summary!F$19</f>
        <v>17.262056487899791</v>
      </c>
      <c r="G243" s="183">
        <f>G189/RES_summary!G$19</f>
        <v>17.841948366867356</v>
      </c>
      <c r="H243" s="183">
        <f>H189/RES_summary!H$19</f>
        <v>17.757117591477279</v>
      </c>
      <c r="I243" s="183">
        <f>I189/RES_summary!I$19</f>
        <v>18.181095981519121</v>
      </c>
      <c r="J243" s="183">
        <f>J189/RES_summary!J$19</f>
        <v>18.813581264735692</v>
      </c>
      <c r="K243" s="183">
        <f>K189/RES_summary!K$19</f>
        <v>0</v>
      </c>
      <c r="L243" s="183">
        <f>L189/RES_summary!L$19</f>
        <v>0</v>
      </c>
      <c r="M243" s="183">
        <f>M189/RES_summary!M$19</f>
        <v>0</v>
      </c>
      <c r="N243" s="183">
        <f>N189/RES_summary!N$19</f>
        <v>0</v>
      </c>
      <c r="O243" s="183">
        <f>O189/RES_summary!O$19</f>
        <v>0</v>
      </c>
      <c r="P243" s="183">
        <f>P189/RES_summary!P$19</f>
        <v>0</v>
      </c>
      <c r="Q243" s="183">
        <f>Q189/RES_summary!Q$19</f>
        <v>0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17.847820994757939</v>
      </c>
      <c r="F244" s="183">
        <f>F190/RES_summary!F$19</f>
        <v>17.845087369535463</v>
      </c>
      <c r="G244" s="183">
        <f>G190/RES_summary!G$19</f>
        <v>17.925695099459926</v>
      </c>
      <c r="H244" s="183">
        <f>H190/RES_summary!H$19</f>
        <v>17.708569252029033</v>
      </c>
      <c r="I244" s="183">
        <f>I190/RES_summary!I$19</f>
        <v>17.688336392682828</v>
      </c>
      <c r="J244" s="183">
        <f>J190/RES_summary!J$19</f>
        <v>18.278405999204548</v>
      </c>
      <c r="K244" s="183">
        <f>K190/RES_summary!K$19</f>
        <v>0</v>
      </c>
      <c r="L244" s="183">
        <f>L190/RES_summary!L$19</f>
        <v>0</v>
      </c>
      <c r="M244" s="183">
        <f>M190/RES_summary!M$19</f>
        <v>0</v>
      </c>
      <c r="N244" s="183">
        <f>N190/RES_summary!N$19</f>
        <v>0</v>
      </c>
      <c r="O244" s="183">
        <f>O190/RES_summary!O$19</f>
        <v>0</v>
      </c>
      <c r="P244" s="183">
        <f>P190/RES_summary!P$19</f>
        <v>0</v>
      </c>
      <c r="Q244" s="183">
        <f>Q190/RES_summary!Q$19</f>
        <v>0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12.102107946424148</v>
      </c>
      <c r="F245" s="182">
        <f>F191/RES_summary!F$19</f>
        <v>12.076221962614756</v>
      </c>
      <c r="G245" s="182">
        <f>G191/RES_summary!G$19</f>
        <v>12.102610298743727</v>
      </c>
      <c r="H245" s="182">
        <f>H191/RES_summary!H$19</f>
        <v>11.941518655733207</v>
      </c>
      <c r="I245" s="182">
        <f>I191/RES_summary!I$19</f>
        <v>11.902520926594496</v>
      </c>
      <c r="J245" s="182">
        <f>J191/RES_summary!J$19</f>
        <v>12.290550247389756</v>
      </c>
      <c r="K245" s="182">
        <f>K191/RES_summary!K$19</f>
        <v>0</v>
      </c>
      <c r="L245" s="182">
        <f>L191/RES_summary!L$19</f>
        <v>0</v>
      </c>
      <c r="M245" s="182">
        <f>M191/RES_summary!M$19</f>
        <v>0</v>
      </c>
      <c r="N245" s="182">
        <f>N191/RES_summary!N$19</f>
        <v>0</v>
      </c>
      <c r="O245" s="182">
        <f>O191/RES_summary!O$19</f>
        <v>0</v>
      </c>
      <c r="P245" s="182">
        <f>P191/RES_summary!P$19</f>
        <v>0</v>
      </c>
      <c r="Q245" s="182">
        <f>Q191/RES_summary!Q$19</f>
        <v>0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5.7457130483337888</v>
      </c>
      <c r="F246" s="181">
        <f>F192/RES_summary!F$19</f>
        <v>5.7688654069207042</v>
      </c>
      <c r="G246" s="181">
        <f>G192/RES_summary!G$19</f>
        <v>5.8230848007161988</v>
      </c>
      <c r="H246" s="181">
        <f>H192/RES_summary!H$19</f>
        <v>5.7670505962958272</v>
      </c>
      <c r="I246" s="181">
        <f>I192/RES_summary!I$19</f>
        <v>5.7858154660883301</v>
      </c>
      <c r="J246" s="181">
        <f>J192/RES_summary!J$19</f>
        <v>5.9878557518147968</v>
      </c>
      <c r="K246" s="181">
        <f>K192/RES_summary!K$19</f>
        <v>0</v>
      </c>
      <c r="L246" s="181">
        <f>L192/RES_summary!L$19</f>
        <v>0</v>
      </c>
      <c r="M246" s="181">
        <f>M192/RES_summary!M$19</f>
        <v>0</v>
      </c>
      <c r="N246" s="181">
        <f>N192/RES_summary!N$19</f>
        <v>0</v>
      </c>
      <c r="O246" s="181">
        <f>O192/RES_summary!O$19</f>
        <v>0</v>
      </c>
      <c r="P246" s="181">
        <f>P192/RES_summary!P$19</f>
        <v>0</v>
      </c>
      <c r="Q246" s="181">
        <f>Q192/RES_summary!Q$19</f>
        <v>0</v>
      </c>
    </row>
    <row r="247" spans="1:17" ht="12" customHeight="1" x14ac:dyDescent="0.25">
      <c r="A247" s="163" t="s">
        <v>142</v>
      </c>
      <c r="B247" s="180">
        <f>B193/RES_summary!B$19</f>
        <v>15.862680542770612</v>
      </c>
      <c r="C247" s="180">
        <f>C193/RES_summary!C$19</f>
        <v>16.624578132040263</v>
      </c>
      <c r="D247" s="180">
        <f>D193/RES_summary!D$19</f>
        <v>17.738695720627767</v>
      </c>
      <c r="E247" s="180">
        <f>E193/RES_summary!E$19</f>
        <v>18.590419239400138</v>
      </c>
      <c r="F247" s="180">
        <f>F193/RES_summary!F$19</f>
        <v>19.289402248410376</v>
      </c>
      <c r="G247" s="180">
        <f>G193/RES_summary!G$19</f>
        <v>19.68793000964774</v>
      </c>
      <c r="H247" s="180">
        <f>H193/RES_summary!H$19</f>
        <v>20.513686664923146</v>
      </c>
      <c r="I247" s="180">
        <f>I193/RES_summary!I$19</f>
        <v>19.9956415387296</v>
      </c>
      <c r="J247" s="180">
        <f>J193/RES_summary!J$19</f>
        <v>20.369353398833187</v>
      </c>
      <c r="K247" s="180">
        <f>K193/RES_summary!K$19</f>
        <v>21.153263639321413</v>
      </c>
      <c r="L247" s="180">
        <f>L193/RES_summary!L$19</f>
        <v>21.875434268238749</v>
      </c>
      <c r="M247" s="180">
        <f>M193/RES_summary!M$19</f>
        <v>22.517783469243891</v>
      </c>
      <c r="N247" s="180">
        <f>N193/RES_summary!N$19</f>
        <v>21.655697496717625</v>
      </c>
      <c r="O247" s="180">
        <f>O193/RES_summary!O$19</f>
        <v>21.691635299540597</v>
      </c>
      <c r="P247" s="180">
        <f>P193/RES_summary!P$19</f>
        <v>20.842149504449356</v>
      </c>
      <c r="Q247" s="180">
        <f>Q193/RES_summary!Q$19</f>
        <v>21.106415158967611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19.029206638884947</v>
      </c>
      <c r="F248" s="179">
        <f>F194/RES_summary!F$19</f>
        <v>19.312171412839536</v>
      </c>
      <c r="G248" s="179">
        <f>G194/RES_summary!G$19</f>
        <v>19.377142336881491</v>
      </c>
      <c r="H248" s="179">
        <f>H194/RES_summary!H$19</f>
        <v>19.673541109080471</v>
      </c>
      <c r="I248" s="179">
        <f>I194/RES_summary!I$19</f>
        <v>19.135726212542032</v>
      </c>
      <c r="J248" s="179">
        <f>J194/RES_summary!J$19</f>
        <v>19.374467114436506</v>
      </c>
      <c r="K248" s="179">
        <f>K194/RES_summary!K$19</f>
        <v>20.050123286585215</v>
      </c>
      <c r="L248" s="179">
        <f>L194/RES_summary!L$19</f>
        <v>20.73205234109934</v>
      </c>
      <c r="M248" s="179">
        <f>M194/RES_summary!M$19</f>
        <v>21.05265631471822</v>
      </c>
      <c r="N248" s="179">
        <f>N194/RES_summary!N$19</f>
        <v>20.400305811105962</v>
      </c>
      <c r="O248" s="179">
        <f>O194/RES_summary!O$19</f>
        <v>20.374159169641043</v>
      </c>
      <c r="P248" s="179">
        <f>P194/RES_summary!P$19</f>
        <v>19.659139658710579</v>
      </c>
      <c r="Q248" s="179">
        <f>Q194/RES_summary!Q$19</f>
        <v>19.744021700375473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13.283493590551149</v>
      </c>
      <c r="F249" s="177">
        <f>F195/RES_summary!F$19</f>
        <v>13.543306005918831</v>
      </c>
      <c r="G249" s="177">
        <f>G195/RES_summary!G$19</f>
        <v>13.554057536165288</v>
      </c>
      <c r="H249" s="177">
        <f>H195/RES_summary!H$19</f>
        <v>13.906490512784648</v>
      </c>
      <c r="I249" s="177">
        <f>I195/RES_summary!I$19</f>
        <v>13.3499107464537</v>
      </c>
      <c r="J249" s="177">
        <f>J195/RES_summary!J$19</f>
        <v>13.386611362621707</v>
      </c>
      <c r="K249" s="177">
        <f>K195/RES_summary!K$19</f>
        <v>13.880499867859324</v>
      </c>
      <c r="L249" s="177">
        <f>L195/RES_summary!L$19</f>
        <v>14.361300274101549</v>
      </c>
      <c r="M249" s="177">
        <f>M195/RES_summary!M$19</f>
        <v>14.773699938441615</v>
      </c>
      <c r="N249" s="177">
        <f>N195/RES_summary!N$19</f>
        <v>14.233264278355003</v>
      </c>
      <c r="O249" s="177">
        <f>O195/RES_summary!O$19</f>
        <v>14.240981872588733</v>
      </c>
      <c r="P249" s="177">
        <f>P195/RES_summary!P$19</f>
        <v>13.648849477998256</v>
      </c>
      <c r="Q249" s="177">
        <f>Q195/RES_summary!Q$19</f>
        <v>13.788346716828084</v>
      </c>
    </row>
    <row r="250" spans="1:17" ht="12" customHeight="1" x14ac:dyDescent="0.25">
      <c r="A250" s="159" t="s">
        <v>59</v>
      </c>
      <c r="B250" s="176">
        <f>B196/RES_summary!B$19</f>
        <v>0</v>
      </c>
      <c r="C250" s="176">
        <f>C196/RES_summary!C$19</f>
        <v>0</v>
      </c>
      <c r="D250" s="176">
        <f>D196/RES_summary!D$19</f>
        <v>0</v>
      </c>
      <c r="E250" s="176">
        <f>E196/RES_summary!E$19</f>
        <v>5.7457130483337986</v>
      </c>
      <c r="F250" s="176">
        <f>F196/RES_summary!F$19</f>
        <v>5.7688654069207077</v>
      </c>
      <c r="G250" s="176">
        <f>G196/RES_summary!G$19</f>
        <v>5.8230848007162033</v>
      </c>
      <c r="H250" s="176">
        <f>H196/RES_summary!H$19</f>
        <v>5.7670505962958218</v>
      </c>
      <c r="I250" s="176">
        <f>I196/RES_summary!I$19</f>
        <v>5.7858154660883319</v>
      </c>
      <c r="J250" s="176">
        <f>J196/RES_summary!J$19</f>
        <v>5.9878557518147968</v>
      </c>
      <c r="K250" s="176">
        <f>K196/RES_summary!K$19</f>
        <v>6.1696234187258918</v>
      </c>
      <c r="L250" s="176">
        <f>L196/RES_summary!L$19</f>
        <v>6.3707520669977873</v>
      </c>
      <c r="M250" s="176">
        <f>M196/RES_summary!M$19</f>
        <v>6.2789563762766019</v>
      </c>
      <c r="N250" s="176">
        <f>N196/RES_summary!N$19</f>
        <v>6.16704153275096</v>
      </c>
      <c r="O250" s="176">
        <f>O196/RES_summary!O$19</f>
        <v>6.1331772970523089</v>
      </c>
      <c r="P250" s="176">
        <f>P196/RES_summary!P$19</f>
        <v>6.0102901807123228</v>
      </c>
      <c r="Q250" s="176">
        <f>Q196/RES_summary!Q$19</f>
        <v>5.9556749835473877</v>
      </c>
    </row>
    <row r="251" spans="1:17" ht="12" customHeight="1" x14ac:dyDescent="0.25">
      <c r="A251" s="158" t="s">
        <v>62</v>
      </c>
      <c r="B251" s="178">
        <f>B197/RES_summary!B$19</f>
        <v>9.6369792094598488</v>
      </c>
      <c r="C251" s="178">
        <f>C197/RES_summary!C$19</f>
        <v>9.5586449480651172</v>
      </c>
      <c r="D251" s="178">
        <f>D197/RES_summary!D$19</f>
        <v>10.012170187853974</v>
      </c>
      <c r="E251" s="178">
        <f>E197/RES_summary!E$19</f>
        <v>10.102381863234202</v>
      </c>
      <c r="F251" s="178">
        <f>F197/RES_summary!F$19</f>
        <v>10.130998285406781</v>
      </c>
      <c r="G251" s="178">
        <f>G197/RES_summary!G$19</f>
        <v>10.345160044011275</v>
      </c>
      <c r="H251" s="178">
        <f>H197/RES_summary!H$19</f>
        <v>10.500414850449143</v>
      </c>
      <c r="I251" s="178">
        <f>I197/RES_summary!I$19</f>
        <v>10.684244286718991</v>
      </c>
      <c r="J251" s="178">
        <f>J197/RES_summary!J$19</f>
        <v>10.790234451954527</v>
      </c>
      <c r="K251" s="178">
        <f>K197/RES_summary!K$19</f>
        <v>10.898289170004587</v>
      </c>
      <c r="L251" s="178">
        <f>L197/RES_summary!L$19</f>
        <v>11.172134842189564</v>
      </c>
      <c r="M251" s="178">
        <f>M197/RES_summary!M$19</f>
        <v>11.002171170105948</v>
      </c>
      <c r="N251" s="178">
        <f>N197/RES_summary!N$19</f>
        <v>10.644738420645893</v>
      </c>
      <c r="O251" s="178">
        <f>O197/RES_summary!O$19</f>
        <v>10.737285253923723</v>
      </c>
      <c r="P251" s="178">
        <f>P197/RES_summary!P$19</f>
        <v>10.408521541773657</v>
      </c>
      <c r="Q251" s="178">
        <f>Q197/RES_summary!Q$19</f>
        <v>10.366236410150801</v>
      </c>
    </row>
    <row r="252" spans="1:17" ht="12" customHeight="1" x14ac:dyDescent="0.25">
      <c r="A252" s="23" t="s">
        <v>57</v>
      </c>
      <c r="B252" s="177">
        <f>B198/RES_summary!B$19</f>
        <v>8.3060490609881583</v>
      </c>
      <c r="C252" s="177">
        <f>C198/RES_summary!C$19</f>
        <v>9.8100132952048131</v>
      </c>
      <c r="D252" s="177">
        <f>D198/RES_summary!D$19</f>
        <v>9.5914769190555962</v>
      </c>
      <c r="E252" s="177">
        <f>E198/RES_summary!E$19</f>
        <v>9.1558896951147499</v>
      </c>
      <c r="F252" s="177">
        <f>F198/RES_summary!F$19</f>
        <v>9.7858218191790982</v>
      </c>
      <c r="G252" s="177">
        <f>G198/RES_summary!G$19</f>
        <v>9.1989168148431908</v>
      </c>
      <c r="H252" s="177">
        <f>H198/RES_summary!H$19</f>
        <v>10.930575069355221</v>
      </c>
      <c r="I252" s="177">
        <f>I198/RES_summary!I$19</f>
        <v>10.162798769951138</v>
      </c>
      <c r="J252" s="177">
        <f>J198/RES_summary!J$19</f>
        <v>10.220086033754328</v>
      </c>
      <c r="K252" s="177">
        <f>K198/RES_summary!K$19</f>
        <v>10.384012162195624</v>
      </c>
      <c r="L252" s="177">
        <f>L198/RES_summary!L$19</f>
        <v>10.675859584918951</v>
      </c>
      <c r="M252" s="177">
        <f>M198/RES_summary!M$19</f>
        <v>9.6288244939385255</v>
      </c>
      <c r="N252" s="177">
        <f>N198/RES_summary!N$19</f>
        <v>10.166528921421236</v>
      </c>
      <c r="O252" s="177">
        <f>O198/RES_summary!O$19</f>
        <v>7.8932264670770875</v>
      </c>
      <c r="P252" s="177">
        <f>P198/RES_summary!P$19</f>
        <v>9.5987069870629487</v>
      </c>
      <c r="Q252" s="177">
        <f>Q198/RES_summary!Q$19</f>
        <v>8.5413362956038821</v>
      </c>
    </row>
    <row r="253" spans="1:17" ht="12" customHeight="1" x14ac:dyDescent="0.25">
      <c r="A253" s="29" t="s">
        <v>140</v>
      </c>
      <c r="B253" s="176">
        <f>B199/RES_summary!B$19</f>
        <v>9.8356225309969059</v>
      </c>
      <c r="C253" s="176">
        <f>C199/RES_summary!C$19</f>
        <v>9.5172715628453997</v>
      </c>
      <c r="D253" s="176">
        <f>D199/RES_summary!D$19</f>
        <v>10.053845384278734</v>
      </c>
      <c r="E253" s="176">
        <f>E199/RES_summary!E$19</f>
        <v>10.187740062841501</v>
      </c>
      <c r="F253" s="176">
        <f>F199/RES_summary!F$19</f>
        <v>10.161909968989809</v>
      </c>
      <c r="G253" s="176">
        <f>G199/RES_summary!G$19</f>
        <v>10.39549925396825</v>
      </c>
      <c r="H253" s="176">
        <f>H199/RES_summary!H$19</f>
        <v>10.481491902074849</v>
      </c>
      <c r="I253" s="176">
        <f>I199/RES_summary!I$19</f>
        <v>10.696552679871578</v>
      </c>
      <c r="J253" s="176">
        <f>J199/RES_summary!J$19</f>
        <v>10.803075199691881</v>
      </c>
      <c r="K253" s="176">
        <f>K199/RES_summary!K$19</f>
        <v>10.901819137953211</v>
      </c>
      <c r="L253" s="176">
        <f>L199/RES_summary!L$19</f>
        <v>11.184000461076819</v>
      </c>
      <c r="M253" s="176">
        <f>M199/RES_summary!M$19</f>
        <v>11.064105887649626</v>
      </c>
      <c r="N253" s="176">
        <f>N199/RES_summary!N$19</f>
        <v>10.684578484096438</v>
      </c>
      <c r="O253" s="176">
        <f>O199/RES_summary!O$19</f>
        <v>10.971840959538779</v>
      </c>
      <c r="P253" s="176">
        <f>P199/RES_summary!P$19</f>
        <v>10.480957447551203</v>
      </c>
      <c r="Q253" s="176">
        <f>Q199/RES_summary!Q$19</f>
        <v>10.529737012421441</v>
      </c>
    </row>
    <row r="255" spans="1:17" ht="12" customHeight="1" x14ac:dyDescent="0.25">
      <c r="A255" s="152" t="s">
        <v>195</v>
      </c>
      <c r="B255" s="184">
        <f>B201/RES_summary!B$19</f>
        <v>1.5546515770831466</v>
      </c>
      <c r="C255" s="184">
        <f>C201/RES_summary!C$19</f>
        <v>1.7779561308021701</v>
      </c>
      <c r="D255" s="184">
        <f>D201/RES_summary!D$19</f>
        <v>1.6021614508507276</v>
      </c>
      <c r="E255" s="184">
        <f>E201/RES_summary!E$19</f>
        <v>1.4772097268838058</v>
      </c>
      <c r="F255" s="184">
        <f>F201/RES_summary!F$19</f>
        <v>1.4958762982285618</v>
      </c>
      <c r="G255" s="184">
        <f>G201/RES_summary!G$19</f>
        <v>0.93504150990248913</v>
      </c>
      <c r="H255" s="184">
        <f>H201/RES_summary!H$19</f>
        <v>0.92199831215461503</v>
      </c>
      <c r="I255" s="184">
        <f>I201/RES_summary!I$19</f>
        <v>0.66619532762313316</v>
      </c>
      <c r="J255" s="184">
        <f>J201/RES_summary!J$19</f>
        <v>0.31059490670351836</v>
      </c>
      <c r="K255" s="184">
        <f>K201/RES_summary!K$19</f>
        <v>3.5651301714045944E-2</v>
      </c>
      <c r="L255" s="184">
        <f>L201/RES_summary!L$19</f>
        <v>0.12311151817691683</v>
      </c>
      <c r="M255" s="184">
        <f>M201/RES_summary!M$19</f>
        <v>0.20410138046733867</v>
      </c>
      <c r="N255" s="184">
        <f>N201/RES_summary!N$19</f>
        <v>0.38063478212295354</v>
      </c>
      <c r="O255" s="184">
        <f>O201/RES_summary!O$19</f>
        <v>0.2926348129544194</v>
      </c>
      <c r="P255" s="184">
        <f>P201/RES_summary!P$19</f>
        <v>0.38329272714703022</v>
      </c>
      <c r="Q255" s="184">
        <f>Q201/RES_summary!Q$19</f>
        <v>0.34157159931527198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6">
        <f>B203/RES_summary!B$19</f>
        <v>0</v>
      </c>
      <c r="C257" s="176">
        <f>C203/RES_summary!C$19</f>
        <v>0</v>
      </c>
      <c r="D257" s="176">
        <f>D203/RES_summary!D$19</f>
        <v>0</v>
      </c>
      <c r="E257" s="176">
        <f>E203/RES_summary!E$19</f>
        <v>0</v>
      </c>
      <c r="F257" s="176">
        <f>F203/RES_summary!F$19</f>
        <v>0</v>
      </c>
      <c r="G257" s="176">
        <f>G203/RES_summary!G$19</f>
        <v>0</v>
      </c>
      <c r="H257" s="176">
        <f>H203/RES_summary!H$19</f>
        <v>0</v>
      </c>
      <c r="I257" s="176">
        <f>I203/RES_summary!I$19</f>
        <v>0</v>
      </c>
      <c r="J257" s="176">
        <f>J203/RES_summary!J$19</f>
        <v>0</v>
      </c>
      <c r="K257" s="176">
        <f>K203/RES_summary!K$19</f>
        <v>0</v>
      </c>
      <c r="L257" s="176">
        <f>L203/RES_summary!L$19</f>
        <v>0</v>
      </c>
      <c r="M257" s="176">
        <f>M203/RES_summary!M$19</f>
        <v>0</v>
      </c>
      <c r="N257" s="176">
        <f>N203/RES_summary!N$19</f>
        <v>0</v>
      </c>
      <c r="O257" s="176">
        <f>O203/RES_summary!O$19</f>
        <v>0</v>
      </c>
      <c r="P257" s="176">
        <f>P203/RES_summary!P$19</f>
        <v>0</v>
      </c>
      <c r="Q257" s="176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0.92516076266168057</v>
      </c>
      <c r="C260" s="178">
        <f>C206/RES_summary!C$19</f>
        <v>0.99008966396333675</v>
      </c>
      <c r="D260" s="178">
        <f>D206/RES_summary!D$19</f>
        <v>1.1182220381418941</v>
      </c>
      <c r="E260" s="178">
        <f>E206/RES_summary!E$19</f>
        <v>1.0565324131041012</v>
      </c>
      <c r="F260" s="178">
        <f>F206/RES_summary!F$19</f>
        <v>1.0568844554297567</v>
      </c>
      <c r="G260" s="178">
        <f>G206/RES_summary!G$19</f>
        <v>0.73611380903276802</v>
      </c>
      <c r="H260" s="178">
        <f>H206/RES_summary!H$19</f>
        <v>0.68596654117604072</v>
      </c>
      <c r="I260" s="178">
        <f>I206/RES_summary!I$19</f>
        <v>0.5471730924445305</v>
      </c>
      <c r="J260" s="178">
        <f>J206/RES_summary!J$19</f>
        <v>0.19640364530563195</v>
      </c>
      <c r="K260" s="178">
        <f>K206/RES_summary!K$19</f>
        <v>0</v>
      </c>
      <c r="L260" s="178">
        <f>L206/RES_summary!L$19</f>
        <v>0</v>
      </c>
      <c r="M260" s="178">
        <f>M206/RES_summary!M$19</f>
        <v>0</v>
      </c>
      <c r="N260" s="178">
        <f>N206/RES_summary!N$19</f>
        <v>0</v>
      </c>
      <c r="O260" s="178">
        <f>O206/RES_summary!O$19</f>
        <v>0</v>
      </c>
      <c r="P260" s="178">
        <f>P206/RES_summary!P$19</f>
        <v>0</v>
      </c>
      <c r="Q260" s="178">
        <f>Q206/RES_summary!Q$19</f>
        <v>0</v>
      </c>
    </row>
    <row r="261" spans="1:17" ht="12" customHeight="1" x14ac:dyDescent="0.25">
      <c r="A261" s="167" t="s">
        <v>144</v>
      </c>
      <c r="B261" s="183">
        <f>B207/RES_summary!B$19</f>
        <v>7.0320998312077947</v>
      </c>
      <c r="C261" s="183">
        <f>C207/RES_summary!C$19</f>
        <v>7.1698956114886023</v>
      </c>
      <c r="D261" s="183">
        <f>D207/RES_summary!D$19</f>
        <v>7.8803667436760678</v>
      </c>
      <c r="E261" s="183">
        <f>E207/RES_summary!E$19</f>
        <v>7.6992681527987124</v>
      </c>
      <c r="F261" s="183">
        <f>F207/RES_summary!F$19</f>
        <v>7.6735374658361124</v>
      </c>
      <c r="G261" s="183">
        <f>G207/RES_summary!G$19</f>
        <v>7.6884464533822916</v>
      </c>
      <c r="H261" s="183">
        <f>H207/RES_summary!H$19</f>
        <v>7.564097652449659</v>
      </c>
      <c r="I261" s="183">
        <f>I207/RES_summary!I$19</f>
        <v>7.5367854491473647</v>
      </c>
      <c r="J261" s="183">
        <f>J207/RES_summary!J$19</f>
        <v>7.7343246475507934</v>
      </c>
      <c r="K261" s="183">
        <f>K207/RES_summary!K$19</f>
        <v>0</v>
      </c>
      <c r="L261" s="183">
        <f>L207/RES_summary!L$19</f>
        <v>0</v>
      </c>
      <c r="M261" s="183">
        <f>M207/RES_summary!M$19</f>
        <v>0</v>
      </c>
      <c r="N261" s="183">
        <f>N207/RES_summary!N$19</f>
        <v>0</v>
      </c>
      <c r="O261" s="183">
        <f>O207/RES_summary!O$19</f>
        <v>0</v>
      </c>
      <c r="P261" s="183">
        <f>P207/RES_summary!P$19</f>
        <v>0</v>
      </c>
      <c r="Q261" s="183">
        <f>Q207/RES_summary!Q$19</f>
        <v>0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5.0045242993191517</v>
      </c>
      <c r="F262" s="183">
        <f>F208/RES_summary!F$19</f>
        <v>4.9877993527935827</v>
      </c>
      <c r="G262" s="183">
        <f>G208/RES_summary!G$19</f>
        <v>4.9974901946982877</v>
      </c>
      <c r="H262" s="183">
        <f>H208/RES_summary!H$19</f>
        <v>4.9166634740923847</v>
      </c>
      <c r="I262" s="183">
        <f>I208/RES_summary!I$19</f>
        <v>4.8989105419458987</v>
      </c>
      <c r="J262" s="183">
        <f>J208/RES_summary!J$19</f>
        <v>5.0273110209079617</v>
      </c>
      <c r="K262" s="183">
        <f>K208/RES_summary!K$19</f>
        <v>0</v>
      </c>
      <c r="L262" s="183">
        <f>L208/RES_summary!L$19</f>
        <v>0</v>
      </c>
      <c r="M262" s="183">
        <f>M208/RES_summary!M$19</f>
        <v>0</v>
      </c>
      <c r="N262" s="183">
        <f>N208/RES_summary!N$19</f>
        <v>0</v>
      </c>
      <c r="O262" s="183">
        <f>O208/RES_summary!O$19</f>
        <v>0</v>
      </c>
      <c r="P262" s="183">
        <f>P208/RES_summary!P$19</f>
        <v>0</v>
      </c>
      <c r="Q262" s="183">
        <f>Q208/RES_summary!Q$19</f>
        <v>0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5.0045242993191517</v>
      </c>
      <c r="F263" s="182">
        <f>F209/RES_summary!F$19</f>
        <v>4.9877993527935827</v>
      </c>
      <c r="G263" s="182">
        <f>G209/RES_summary!G$19</f>
        <v>4.9974901946982877</v>
      </c>
      <c r="H263" s="182">
        <f>H209/RES_summary!H$19</f>
        <v>4.9166634740923847</v>
      </c>
      <c r="I263" s="182">
        <f>I209/RES_summary!I$19</f>
        <v>4.8989105419458987</v>
      </c>
      <c r="J263" s="182">
        <f>J209/RES_summary!J$19</f>
        <v>5.0273110209079617</v>
      </c>
      <c r="K263" s="182">
        <f>K209/RES_summary!K$19</f>
        <v>0</v>
      </c>
      <c r="L263" s="182">
        <f>L209/RES_summary!L$19</f>
        <v>0</v>
      </c>
      <c r="M263" s="182">
        <f>M209/RES_summary!M$19</f>
        <v>0</v>
      </c>
      <c r="N263" s="182">
        <f>N209/RES_summary!N$19</f>
        <v>0</v>
      </c>
      <c r="O263" s="182">
        <f>O209/RES_summary!O$19</f>
        <v>0</v>
      </c>
      <c r="P263" s="182">
        <f>P209/RES_summary!P$19</f>
        <v>0</v>
      </c>
      <c r="Q263" s="182">
        <f>Q209/RES_summary!Q$19</f>
        <v>0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59" t="s">
        <v>59</v>
      </c>
      <c r="B268" s="176">
        <f>B214/RES_summary!B$19</f>
        <v>0</v>
      </c>
      <c r="C268" s="176">
        <f>C214/RES_summary!C$19</f>
        <v>0</v>
      </c>
      <c r="D268" s="176">
        <f>D214/RES_summary!D$19</f>
        <v>0</v>
      </c>
      <c r="E268" s="176">
        <f>E214/RES_summary!E$19</f>
        <v>0</v>
      </c>
      <c r="F268" s="176">
        <f>F214/RES_summary!F$19</f>
        <v>0</v>
      </c>
      <c r="G268" s="176">
        <f>G214/RES_summary!G$19</f>
        <v>0</v>
      </c>
      <c r="H268" s="176">
        <f>H214/RES_summary!H$19</f>
        <v>0</v>
      </c>
      <c r="I268" s="176">
        <f>I214/RES_summary!I$19</f>
        <v>0</v>
      </c>
      <c r="J268" s="176">
        <f>J214/RES_summary!J$19</f>
        <v>0</v>
      </c>
      <c r="K268" s="176">
        <f>K214/RES_summary!K$19</f>
        <v>0</v>
      </c>
      <c r="L268" s="176">
        <f>L214/RES_summary!L$19</f>
        <v>0</v>
      </c>
      <c r="M268" s="176">
        <f>M214/RES_summary!M$19</f>
        <v>0</v>
      </c>
      <c r="N268" s="176">
        <f>N214/RES_summary!N$19</f>
        <v>0</v>
      </c>
      <c r="O268" s="176">
        <f>O214/RES_summary!O$19</f>
        <v>0</v>
      </c>
      <c r="P268" s="176">
        <f>P214/RES_summary!P$19</f>
        <v>0</v>
      </c>
      <c r="Q268" s="176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0.62949081442146604</v>
      </c>
      <c r="C269" s="178">
        <f>C215/RES_summary!C$19</f>
        <v>0.78786646683883321</v>
      </c>
      <c r="D269" s="178">
        <f>D215/RES_summary!D$19</f>
        <v>0.48393941270883351</v>
      </c>
      <c r="E269" s="178">
        <f>E215/RES_summary!E$19</f>
        <v>0.42067731377970474</v>
      </c>
      <c r="F269" s="178">
        <f>F215/RES_summary!F$19</f>
        <v>0.43899184279880499</v>
      </c>
      <c r="G269" s="178">
        <f>G215/RES_summary!G$19</f>
        <v>0.1989277008697212</v>
      </c>
      <c r="H269" s="178">
        <f>H215/RES_summary!H$19</f>
        <v>0.23603177097857442</v>
      </c>
      <c r="I269" s="178">
        <f>I215/RES_summary!I$19</f>
        <v>0.11902223517860265</v>
      </c>
      <c r="J269" s="178">
        <f>J215/RES_summary!J$19</f>
        <v>0.11419126139788638</v>
      </c>
      <c r="K269" s="178">
        <f>K215/RES_summary!K$19</f>
        <v>3.5651301714045944E-2</v>
      </c>
      <c r="L269" s="178">
        <f>L215/RES_summary!L$19</f>
        <v>0.12311151817691683</v>
      </c>
      <c r="M269" s="178">
        <f>M215/RES_summary!M$19</f>
        <v>0.20410138046733867</v>
      </c>
      <c r="N269" s="178">
        <f>N215/RES_summary!N$19</f>
        <v>0.38063478212295354</v>
      </c>
      <c r="O269" s="178">
        <f>O215/RES_summary!O$19</f>
        <v>0.2926348129544194</v>
      </c>
      <c r="P269" s="178">
        <f>P215/RES_summary!P$19</f>
        <v>0.38329272714703022</v>
      </c>
      <c r="Q269" s="178">
        <f>Q215/RES_summary!Q$19</f>
        <v>0.34157159931527198</v>
      </c>
    </row>
    <row r="270" spans="1:17" ht="12" customHeight="1" x14ac:dyDescent="0.25">
      <c r="A270" s="23" t="s">
        <v>57</v>
      </c>
      <c r="B270" s="177">
        <f>B216/RES_summary!B$19</f>
        <v>4.8471423146922019</v>
      </c>
      <c r="C270" s="177">
        <f>C216/RES_summary!C$19</f>
        <v>5.5746319317465396</v>
      </c>
      <c r="D270" s="177">
        <f>D216/RES_summary!D$19</f>
        <v>5.3691006332540763</v>
      </c>
      <c r="E270" s="177">
        <f>E216/RES_summary!E$19</f>
        <v>5.0853467260896572</v>
      </c>
      <c r="F270" s="177">
        <f>F216/RES_summary!F$19</f>
        <v>5.3410106083915396</v>
      </c>
      <c r="G270" s="177">
        <f>G216/RES_summary!G$19</f>
        <v>4.7285881864191559</v>
      </c>
      <c r="H270" s="177">
        <f>H216/RES_summary!H$19</f>
        <v>5.6015528443673341</v>
      </c>
      <c r="I270" s="177">
        <f>I216/RES_summary!I$19</f>
        <v>5.1614034916240925</v>
      </c>
      <c r="J270" s="177">
        <f>J216/RES_summary!J$19</f>
        <v>5.184454176765815</v>
      </c>
      <c r="K270" s="177">
        <f>K216/RES_summary!K$19</f>
        <v>5.2296488214698575</v>
      </c>
      <c r="L270" s="177">
        <f>L216/RES_summary!L$19</f>
        <v>5.2722066422263083</v>
      </c>
      <c r="M270" s="177">
        <f>M216/RES_summary!M$19</f>
        <v>4.7298659852436771</v>
      </c>
      <c r="N270" s="177">
        <f>N216/RES_summary!N$19</f>
        <v>4.9494821378120637</v>
      </c>
      <c r="O270" s="177">
        <f>O216/RES_summary!O$19</f>
        <v>3.8409203212426792</v>
      </c>
      <c r="P270" s="177">
        <f>P216/RES_summary!P$19</f>
        <v>4.6684055565722478</v>
      </c>
      <c r="Q270" s="177">
        <f>Q216/RES_summary!Q$19</f>
        <v>4.1539982329775329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10.460898953144726</v>
      </c>
      <c r="D275" s="168">
        <f t="shared" ref="D275:Q275" si="74">SUM(D276,D278,D280,D289)</f>
        <v>10.227755281446219</v>
      </c>
      <c r="E275" s="168">
        <f t="shared" si="74"/>
        <v>10.319788379312527</v>
      </c>
      <c r="F275" s="168">
        <f t="shared" si="74"/>
        <v>10.549048267543402</v>
      </c>
      <c r="G275" s="168">
        <f t="shared" si="74"/>
        <v>12.664482427174327</v>
      </c>
      <c r="H275" s="168">
        <f t="shared" si="74"/>
        <v>11.75418580645543</v>
      </c>
      <c r="I275" s="168">
        <f t="shared" si="74"/>
        <v>3.6647359858404598</v>
      </c>
      <c r="J275" s="168">
        <f t="shared" si="74"/>
        <v>0</v>
      </c>
      <c r="K275" s="168">
        <f t="shared" si="74"/>
        <v>0</v>
      </c>
      <c r="L275" s="168">
        <f t="shared" si="74"/>
        <v>0</v>
      </c>
      <c r="M275" s="168">
        <f t="shared" si="74"/>
        <v>0</v>
      </c>
      <c r="N275" s="168">
        <f t="shared" si="74"/>
        <v>18.645546016726662</v>
      </c>
      <c r="O275" s="168">
        <f t="shared" si="74"/>
        <v>14.370254700305605</v>
      </c>
      <c r="P275" s="168">
        <f t="shared" si="74"/>
        <v>11.021021173452249</v>
      </c>
      <c r="Q275" s="168">
        <f t="shared" si="74"/>
        <v>10.245214077427178</v>
      </c>
    </row>
    <row r="276" spans="1:17" ht="12" customHeight="1" x14ac:dyDescent="0.25">
      <c r="A276" s="158" t="s">
        <v>65</v>
      </c>
      <c r="B276" s="157"/>
      <c r="C276" s="157">
        <f>C277</f>
        <v>8.8306042788007382</v>
      </c>
      <c r="D276" s="157">
        <f t="shared" ref="D276:Q276" si="75">D277</f>
        <v>8.4342536399241261</v>
      </c>
      <c r="E276" s="157">
        <f t="shared" si="75"/>
        <v>8.5948106841926037</v>
      </c>
      <c r="F276" s="157">
        <f t="shared" si="75"/>
        <v>8.7075462788787821</v>
      </c>
      <c r="G276" s="157">
        <f t="shared" si="75"/>
        <v>10.403028452281976</v>
      </c>
      <c r="H276" s="157">
        <f t="shared" si="75"/>
        <v>9.7126958455402441</v>
      </c>
      <c r="I276" s="157">
        <f t="shared" si="75"/>
        <v>2.9946358144716392</v>
      </c>
      <c r="J276" s="157">
        <f t="shared" si="75"/>
        <v>0</v>
      </c>
      <c r="K276" s="157">
        <f t="shared" si="75"/>
        <v>0</v>
      </c>
      <c r="L276" s="157">
        <f t="shared" si="75"/>
        <v>0</v>
      </c>
      <c r="M276" s="157">
        <f t="shared" si="75"/>
        <v>0</v>
      </c>
      <c r="N276" s="157">
        <f t="shared" si="75"/>
        <v>15.503650432471876</v>
      </c>
      <c r="O276" s="157">
        <f t="shared" si="75"/>
        <v>11.977633772660027</v>
      </c>
      <c r="P276" s="157">
        <f t="shared" si="75"/>
        <v>8.9463301715227761</v>
      </c>
      <c r="Q276" s="157">
        <f t="shared" si="75"/>
        <v>8.4152931833519471</v>
      </c>
    </row>
    <row r="277" spans="1:17" ht="12" customHeight="1" x14ac:dyDescent="0.25">
      <c r="A277" s="23" t="s">
        <v>60</v>
      </c>
      <c r="B277" s="57"/>
      <c r="C277" s="57">
        <f>RES_hhdet_in_fec!C$163</f>
        <v>8.8306042788007382</v>
      </c>
      <c r="D277" s="57">
        <f>RES_hhdet_in_fec!D$163</f>
        <v>8.4342536399241261</v>
      </c>
      <c r="E277" s="57">
        <f>RES_hhdet_in_fec!E$163</f>
        <v>8.5948106841926037</v>
      </c>
      <c r="F277" s="57">
        <f>RES_hhdet_in_fec!F$163</f>
        <v>8.7075462788787821</v>
      </c>
      <c r="G277" s="57">
        <f>RES_hhdet_in_fec!G$163</f>
        <v>10.403028452281976</v>
      </c>
      <c r="H277" s="57">
        <f>RES_hhdet_in_fec!H$163</f>
        <v>9.7126958455402441</v>
      </c>
      <c r="I277" s="57">
        <f>RES_hhdet_in_fec!I$163</f>
        <v>2.9946358144716392</v>
      </c>
      <c r="J277" s="57">
        <f>RES_hhdet_in_fec!J$163</f>
        <v>0</v>
      </c>
      <c r="K277" s="57">
        <f>RES_hhdet_in_fec!K$163</f>
        <v>0</v>
      </c>
      <c r="L277" s="57">
        <f>RES_hhdet_in_fec!L$163</f>
        <v>0</v>
      </c>
      <c r="M277" s="57">
        <f>RES_hhdet_in_fec!M$163</f>
        <v>0</v>
      </c>
      <c r="N277" s="57">
        <f>RES_hhdet_in_fec!N$163</f>
        <v>15.503650432471876</v>
      </c>
      <c r="O277" s="57">
        <f>RES_hhdet_in_fec!O$163</f>
        <v>11.977633772660027</v>
      </c>
      <c r="P277" s="57">
        <f>RES_hhdet_in_fec!P$163</f>
        <v>8.9463301715227761</v>
      </c>
      <c r="Q277" s="57">
        <f>RES_hhdet_in_fec!Q$163</f>
        <v>8.4152931833519471</v>
      </c>
    </row>
    <row r="278" spans="1:17" ht="12" customHeight="1" x14ac:dyDescent="0.25">
      <c r="A278" s="158" t="s">
        <v>112</v>
      </c>
      <c r="B278" s="157"/>
      <c r="C278" s="157">
        <f>C279</f>
        <v>1.8586469753162579E-3</v>
      </c>
      <c r="D278" s="157">
        <f t="shared" ref="D278:Q278" si="76">D279</f>
        <v>9.4703680936020424E-4</v>
      </c>
      <c r="E278" s="157">
        <f t="shared" si="76"/>
        <v>4.9178870170438387E-3</v>
      </c>
      <c r="F278" s="157">
        <f t="shared" si="76"/>
        <v>3.5194266204069896E-3</v>
      </c>
      <c r="G278" s="157">
        <f t="shared" si="76"/>
        <v>4.2783454578886491E-3</v>
      </c>
      <c r="H278" s="157">
        <f t="shared" si="76"/>
        <v>6.8851515951326697E-3</v>
      </c>
      <c r="I278" s="157">
        <f t="shared" si="76"/>
        <v>7.2484003006212244E-3</v>
      </c>
      <c r="J278" s="157">
        <f t="shared" si="76"/>
        <v>0</v>
      </c>
      <c r="K278" s="157">
        <f t="shared" si="76"/>
        <v>0</v>
      </c>
      <c r="L278" s="157">
        <f t="shared" si="76"/>
        <v>0</v>
      </c>
      <c r="M278" s="157">
        <f t="shared" si="76"/>
        <v>0</v>
      </c>
      <c r="N278" s="157">
        <f t="shared" si="76"/>
        <v>2.0577686601920636E-2</v>
      </c>
      <c r="O278" s="157">
        <f t="shared" si="76"/>
        <v>6.9175943925339012E-3</v>
      </c>
      <c r="P278" s="157">
        <f t="shared" si="76"/>
        <v>2.1000391942739487E-2</v>
      </c>
      <c r="Q278" s="157">
        <f t="shared" si="76"/>
        <v>8.5183954107712224E-3</v>
      </c>
    </row>
    <row r="279" spans="1:17" ht="12" customHeight="1" x14ac:dyDescent="0.25">
      <c r="A279" s="23" t="s">
        <v>60</v>
      </c>
      <c r="B279" s="156"/>
      <c r="C279" s="156">
        <f>RES_hhdet_in_fec!C$165</f>
        <v>1.8586469753162579E-3</v>
      </c>
      <c r="D279" s="156">
        <f>RES_hhdet_in_fec!D$165</f>
        <v>9.4703680936020424E-4</v>
      </c>
      <c r="E279" s="156">
        <f>RES_hhdet_in_fec!E$165</f>
        <v>4.9178870170438387E-3</v>
      </c>
      <c r="F279" s="156">
        <f>RES_hhdet_in_fec!F$165</f>
        <v>3.5194266204069896E-3</v>
      </c>
      <c r="G279" s="156">
        <f>RES_hhdet_in_fec!G$165</f>
        <v>4.2783454578886491E-3</v>
      </c>
      <c r="H279" s="156">
        <f>RES_hhdet_in_fec!H$165</f>
        <v>6.8851515951326697E-3</v>
      </c>
      <c r="I279" s="156">
        <f>RES_hhdet_in_fec!I$165</f>
        <v>7.2484003006212244E-3</v>
      </c>
      <c r="J279" s="156">
        <f>RES_hhdet_in_fec!J$165</f>
        <v>0</v>
      </c>
      <c r="K279" s="156">
        <f>RES_hhdet_in_fec!K$165</f>
        <v>0</v>
      </c>
      <c r="L279" s="156">
        <f>RES_hhdet_in_fec!L$165</f>
        <v>0</v>
      </c>
      <c r="M279" s="156">
        <f>RES_hhdet_in_fec!M$165</f>
        <v>0</v>
      </c>
      <c r="N279" s="156">
        <f>RES_hhdet_in_fec!N$165</f>
        <v>2.0577686601920636E-2</v>
      </c>
      <c r="O279" s="156">
        <f>RES_hhdet_in_fec!O$165</f>
        <v>6.9175943925339012E-3</v>
      </c>
      <c r="P279" s="156">
        <f>RES_hhdet_in_fec!P$165</f>
        <v>2.1000391942739487E-2</v>
      </c>
      <c r="Q279" s="156">
        <f>RES_hhdet_in_fec!Q$165</f>
        <v>8.5183954107712224E-3</v>
      </c>
    </row>
    <row r="280" spans="1:17" ht="12" customHeight="1" x14ac:dyDescent="0.25">
      <c r="A280" s="158" t="s">
        <v>63</v>
      </c>
      <c r="B280" s="157"/>
      <c r="C280" s="157">
        <f>SUM(C281:C282,C285:C286)</f>
        <v>1.0924692960693831</v>
      </c>
      <c r="D280" s="157">
        <f t="shared" ref="D280:Q280" si="77">SUM(D281:D282,D285:D286)</f>
        <v>1.2038112266110514</v>
      </c>
      <c r="E280" s="157">
        <f t="shared" si="77"/>
        <v>1.1586754059364275</v>
      </c>
      <c r="F280" s="157">
        <f t="shared" si="77"/>
        <v>1.2568055754665801</v>
      </c>
      <c r="G280" s="157">
        <f t="shared" si="77"/>
        <v>1.5376625796333947</v>
      </c>
      <c r="H280" s="157">
        <f t="shared" si="77"/>
        <v>1.3951993832012852</v>
      </c>
      <c r="I280" s="157">
        <f t="shared" si="77"/>
        <v>0.44468088157353214</v>
      </c>
      <c r="J280" s="157">
        <f t="shared" si="77"/>
        <v>0</v>
      </c>
      <c r="K280" s="157">
        <f t="shared" si="77"/>
        <v>0</v>
      </c>
      <c r="L280" s="157">
        <f t="shared" si="77"/>
        <v>0</v>
      </c>
      <c r="M280" s="157">
        <f t="shared" si="77"/>
        <v>0</v>
      </c>
      <c r="N280" s="157">
        <f t="shared" si="77"/>
        <v>2.1525341269294089</v>
      </c>
      <c r="O280" s="157">
        <f t="shared" si="77"/>
        <v>1.6339943336217932</v>
      </c>
      <c r="P280" s="157">
        <f t="shared" si="77"/>
        <v>1.4125573851073647</v>
      </c>
      <c r="Q280" s="157">
        <f t="shared" si="77"/>
        <v>1.2544828947375195</v>
      </c>
    </row>
    <row r="281" spans="1:17" ht="12" customHeight="1" x14ac:dyDescent="0.25">
      <c r="A281" s="167" t="s">
        <v>144</v>
      </c>
      <c r="B281" s="132"/>
      <c r="C281" s="132">
        <f>RES_hhdet_in_fec!C$167</f>
        <v>0</v>
      </c>
      <c r="D281" s="132">
        <f>RES_hhdet_in_fec!D$167</f>
        <v>0</v>
      </c>
      <c r="E281" s="132">
        <f>RES_hhdet_in_fec!E$167</f>
        <v>0</v>
      </c>
      <c r="F281" s="132">
        <f>RES_hhdet_in_fec!F$167</f>
        <v>0</v>
      </c>
      <c r="G281" s="132">
        <f>RES_hhdet_in_fec!G$167</f>
        <v>0</v>
      </c>
      <c r="H281" s="132">
        <f>RES_hhdet_in_fec!H$167</f>
        <v>0</v>
      </c>
      <c r="I281" s="132">
        <f>RES_hhdet_in_fec!I$167</f>
        <v>0</v>
      </c>
      <c r="J281" s="132">
        <f>RES_hhdet_in_fec!J$167</f>
        <v>0</v>
      </c>
      <c r="K281" s="132">
        <f>RES_hhdet_in_fec!K$167</f>
        <v>0</v>
      </c>
      <c r="L281" s="132">
        <f>RES_hhdet_in_fec!L$167</f>
        <v>0</v>
      </c>
      <c r="M281" s="132">
        <f>RES_hhdet_in_fec!M$167</f>
        <v>0</v>
      </c>
      <c r="N281" s="132">
        <f>RES_hhdet_in_fec!N$167</f>
        <v>0</v>
      </c>
      <c r="O281" s="132">
        <f>RES_hhdet_in_fec!O$167</f>
        <v>0</v>
      </c>
      <c r="P281" s="132">
        <f>RES_hhdet_in_fec!P$167</f>
        <v>0</v>
      </c>
      <c r="Q281" s="132">
        <f>RES_hhdet_in_fec!Q$167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8">SUM(D283:D284)</f>
        <v>0</v>
      </c>
      <c r="E282" s="132">
        <f t="shared" si="78"/>
        <v>0</v>
      </c>
      <c r="F282" s="132">
        <f t="shared" si="78"/>
        <v>0</v>
      </c>
      <c r="G282" s="132">
        <f t="shared" si="78"/>
        <v>0</v>
      </c>
      <c r="H282" s="132">
        <f t="shared" si="78"/>
        <v>0</v>
      </c>
      <c r="I282" s="132">
        <f t="shared" si="78"/>
        <v>0</v>
      </c>
      <c r="J282" s="132">
        <f t="shared" si="78"/>
        <v>0</v>
      </c>
      <c r="K282" s="132">
        <f t="shared" si="78"/>
        <v>0</v>
      </c>
      <c r="L282" s="132">
        <f t="shared" si="78"/>
        <v>0</v>
      </c>
      <c r="M282" s="132">
        <f t="shared" si="78"/>
        <v>0</v>
      </c>
      <c r="N282" s="132">
        <f t="shared" si="78"/>
        <v>0</v>
      </c>
      <c r="O282" s="132">
        <f t="shared" si="78"/>
        <v>0</v>
      </c>
      <c r="P282" s="132">
        <f t="shared" si="78"/>
        <v>0</v>
      </c>
      <c r="Q282" s="132">
        <f t="shared" si="78"/>
        <v>0</v>
      </c>
    </row>
    <row r="283" spans="1:17" ht="12" customHeight="1" x14ac:dyDescent="0.25">
      <c r="A283" s="166" t="s">
        <v>57</v>
      </c>
      <c r="B283" s="165"/>
      <c r="C283" s="165">
        <f>RES_hhdet_in_fec!C$169</f>
        <v>0</v>
      </c>
      <c r="D283" s="165">
        <f>RES_hhdet_in_fec!D$169</f>
        <v>0</v>
      </c>
      <c r="E283" s="165">
        <f>RES_hhdet_in_fec!E$169</f>
        <v>0</v>
      </c>
      <c r="F283" s="165">
        <f>RES_hhdet_in_fec!F$169</f>
        <v>0</v>
      </c>
      <c r="G283" s="165">
        <f>RES_hhdet_in_fec!G$169</f>
        <v>0</v>
      </c>
      <c r="H283" s="165">
        <f>RES_hhdet_in_fec!H$169</f>
        <v>0</v>
      </c>
      <c r="I283" s="165">
        <f>RES_hhdet_in_fec!I$169</f>
        <v>0</v>
      </c>
      <c r="J283" s="165">
        <f>RES_hhdet_in_fec!J$169</f>
        <v>0</v>
      </c>
      <c r="K283" s="165">
        <f>RES_hhdet_in_fec!K$169</f>
        <v>0</v>
      </c>
      <c r="L283" s="165">
        <f>RES_hhdet_in_fec!L$169</f>
        <v>0</v>
      </c>
      <c r="M283" s="165">
        <f>RES_hhdet_in_fec!M$169</f>
        <v>0</v>
      </c>
      <c r="N283" s="165">
        <f>RES_hhdet_in_fec!N$169</f>
        <v>0</v>
      </c>
      <c r="O283" s="165">
        <f>RES_hhdet_in_fec!O$169</f>
        <v>0</v>
      </c>
      <c r="P283" s="165">
        <f>RES_hhdet_in_fec!P$169</f>
        <v>0</v>
      </c>
      <c r="Q283" s="165">
        <f>RES_hhdet_in_fec!Q$169</f>
        <v>0</v>
      </c>
    </row>
    <row r="284" spans="1:17" ht="12" customHeight="1" x14ac:dyDescent="0.25">
      <c r="A284" s="147" t="s">
        <v>59</v>
      </c>
      <c r="B284" s="164"/>
      <c r="C284" s="164">
        <f>RES_hhdet_in_fec!C$170</f>
        <v>0</v>
      </c>
      <c r="D284" s="164">
        <f>RES_hhdet_in_fec!D$170</f>
        <v>0</v>
      </c>
      <c r="E284" s="164">
        <f>RES_hhdet_in_fec!E$170</f>
        <v>0</v>
      </c>
      <c r="F284" s="164">
        <f>RES_hhdet_in_fec!F$170</f>
        <v>0</v>
      </c>
      <c r="G284" s="164">
        <f>RES_hhdet_in_fec!G$170</f>
        <v>0</v>
      </c>
      <c r="H284" s="164">
        <f>RES_hhdet_in_fec!H$170</f>
        <v>0</v>
      </c>
      <c r="I284" s="164">
        <f>RES_hhdet_in_fec!I$170</f>
        <v>0</v>
      </c>
      <c r="J284" s="164">
        <f>RES_hhdet_in_fec!J$170</f>
        <v>0</v>
      </c>
      <c r="K284" s="164">
        <f>RES_hhdet_in_fec!K$170</f>
        <v>0</v>
      </c>
      <c r="L284" s="164">
        <f>RES_hhdet_in_fec!L$170</f>
        <v>0</v>
      </c>
      <c r="M284" s="164">
        <f>RES_hhdet_in_fec!M$170</f>
        <v>0</v>
      </c>
      <c r="N284" s="164">
        <f>RES_hhdet_in_fec!N$170</f>
        <v>0</v>
      </c>
      <c r="O284" s="164">
        <f>RES_hhdet_in_fec!O$170</f>
        <v>0</v>
      </c>
      <c r="P284" s="164">
        <f>RES_hhdet_in_fec!P$170</f>
        <v>0</v>
      </c>
      <c r="Q284" s="164">
        <f>RES_hhdet_in_fec!Q$170</f>
        <v>0</v>
      </c>
    </row>
    <row r="285" spans="1:17" ht="12" customHeight="1" x14ac:dyDescent="0.25">
      <c r="A285" s="163" t="s">
        <v>142</v>
      </c>
      <c r="B285" s="162"/>
      <c r="C285" s="162">
        <f>RES_hhdet_in_fec!C$171</f>
        <v>1.0924692960693831</v>
      </c>
      <c r="D285" s="162">
        <f>RES_hhdet_in_fec!D$171</f>
        <v>1.2038112266110514</v>
      </c>
      <c r="E285" s="162">
        <f>RES_hhdet_in_fec!E$171</f>
        <v>0.77450348712690908</v>
      </c>
      <c r="F285" s="162">
        <f>RES_hhdet_in_fec!F$171</f>
        <v>1.1958247721565773</v>
      </c>
      <c r="G285" s="162">
        <f>RES_hhdet_in_fec!G$171</f>
        <v>1.4081523927828206</v>
      </c>
      <c r="H285" s="162">
        <f>RES_hhdet_in_fec!H$171</f>
        <v>1.2165699778052097</v>
      </c>
      <c r="I285" s="162">
        <f>RES_hhdet_in_fec!I$171</f>
        <v>0.31393895485386286</v>
      </c>
      <c r="J285" s="162">
        <f>RES_hhdet_in_fec!J$171</f>
        <v>0</v>
      </c>
      <c r="K285" s="162">
        <f>RES_hhdet_in_fec!K$171</f>
        <v>0</v>
      </c>
      <c r="L285" s="162">
        <f>RES_hhdet_in_fec!L$171</f>
        <v>0</v>
      </c>
      <c r="M285" s="162">
        <f>RES_hhdet_in_fec!M$171</f>
        <v>0</v>
      </c>
      <c r="N285" s="162">
        <f>RES_hhdet_in_fec!N$171</f>
        <v>1.7335478733558172</v>
      </c>
      <c r="O285" s="162">
        <f>RES_hhdet_in_fec!O$171</f>
        <v>1.3308124299003143</v>
      </c>
      <c r="P285" s="162">
        <f>RES_hhdet_in_fec!P$171</f>
        <v>1.1885941725657114</v>
      </c>
      <c r="Q285" s="162">
        <f>RES_hhdet_in_fec!Q$171</f>
        <v>1.0404054508411418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9">SUM(D287:D288)</f>
        <v>0</v>
      </c>
      <c r="E286" s="160">
        <f t="shared" si="79"/>
        <v>0.38417191880951845</v>
      </c>
      <c r="F286" s="160">
        <f t="shared" si="79"/>
        <v>6.0980803310002815E-2</v>
      </c>
      <c r="G286" s="160">
        <f t="shared" si="79"/>
        <v>0.12951018685057425</v>
      </c>
      <c r="H286" s="160">
        <f t="shared" si="79"/>
        <v>0.17862940539607547</v>
      </c>
      <c r="I286" s="160">
        <f t="shared" si="79"/>
        <v>0.13074192671966928</v>
      </c>
      <c r="J286" s="160">
        <f t="shared" si="79"/>
        <v>0</v>
      </c>
      <c r="K286" s="160">
        <f t="shared" si="79"/>
        <v>0</v>
      </c>
      <c r="L286" s="160">
        <f t="shared" si="79"/>
        <v>0</v>
      </c>
      <c r="M286" s="160">
        <f t="shared" si="79"/>
        <v>0</v>
      </c>
      <c r="N286" s="160">
        <f t="shared" si="79"/>
        <v>0.41898625357359182</v>
      </c>
      <c r="O286" s="160">
        <f t="shared" si="79"/>
        <v>0.30318190372147885</v>
      </c>
      <c r="P286" s="160">
        <f t="shared" si="79"/>
        <v>0.22396321254165327</v>
      </c>
      <c r="Q286" s="160">
        <f t="shared" si="79"/>
        <v>0.21407744389637778</v>
      </c>
    </row>
    <row r="287" spans="1:17" ht="12" customHeight="1" x14ac:dyDescent="0.25">
      <c r="A287" s="148" t="s">
        <v>60</v>
      </c>
      <c r="B287" s="156"/>
      <c r="C287" s="156">
        <f>RES_hhdet_in_fec!C$173</f>
        <v>0</v>
      </c>
      <c r="D287" s="156">
        <f>RES_hhdet_in_fec!D$173</f>
        <v>0</v>
      </c>
      <c r="E287" s="156">
        <f>RES_hhdet_in_fec!E$173</f>
        <v>0.29468599979436488</v>
      </c>
      <c r="F287" s="156">
        <f>RES_hhdet_in_fec!F$173</f>
        <v>4.6930140555338624E-2</v>
      </c>
      <c r="G287" s="156">
        <f>RES_hhdet_in_fec!G$173</f>
        <v>9.9388669700834736E-2</v>
      </c>
      <c r="H287" s="156">
        <f>RES_hhdet_in_fec!H$173</f>
        <v>0.13807086367782725</v>
      </c>
      <c r="I287" s="156">
        <f>RES_hhdet_in_fec!I$173</f>
        <v>9.9946854226651824E-2</v>
      </c>
      <c r="J287" s="156">
        <f>RES_hhdet_in_fec!J$173</f>
        <v>0</v>
      </c>
      <c r="K287" s="156">
        <f>RES_hhdet_in_fec!K$173</f>
        <v>0</v>
      </c>
      <c r="L287" s="156">
        <f>RES_hhdet_in_fec!L$173</f>
        <v>0</v>
      </c>
      <c r="M287" s="156">
        <f>RES_hhdet_in_fec!M$173</f>
        <v>0</v>
      </c>
      <c r="N287" s="156">
        <f>RES_hhdet_in_fec!N$173</f>
        <v>0.31873367894352123</v>
      </c>
      <c r="O287" s="156">
        <f>RES_hhdet_in_fec!O$173</f>
        <v>0.23052851062443938</v>
      </c>
      <c r="P287" s="156">
        <f>RES_hhdet_in_fec!P$173</f>
        <v>0.16921214824209913</v>
      </c>
      <c r="Q287" s="156">
        <f>RES_hhdet_in_fec!Q$173</f>
        <v>0.16239349667638039</v>
      </c>
    </row>
    <row r="288" spans="1:17" ht="12" customHeight="1" x14ac:dyDescent="0.25">
      <c r="A288" s="159" t="s">
        <v>59</v>
      </c>
      <c r="B288" s="57"/>
      <c r="C288" s="57">
        <f>RES_hhdet_in_fec!C$174</f>
        <v>0</v>
      </c>
      <c r="D288" s="57">
        <f>RES_hhdet_in_fec!D$174</f>
        <v>0</v>
      </c>
      <c r="E288" s="57">
        <f>RES_hhdet_in_fec!E$174</f>
        <v>8.9485919015153584E-2</v>
      </c>
      <c r="F288" s="57">
        <f>RES_hhdet_in_fec!F$174</f>
        <v>1.4050662754664194E-2</v>
      </c>
      <c r="G288" s="57">
        <f>RES_hhdet_in_fec!G$174</f>
        <v>3.0121517149739499E-2</v>
      </c>
      <c r="H288" s="57">
        <f>RES_hhdet_in_fec!H$174</f>
        <v>4.0558541718248201E-2</v>
      </c>
      <c r="I288" s="57">
        <f>RES_hhdet_in_fec!I$174</f>
        <v>3.0795072493017456E-2</v>
      </c>
      <c r="J288" s="57">
        <f>RES_hhdet_in_fec!J$174</f>
        <v>0</v>
      </c>
      <c r="K288" s="57">
        <f>RES_hhdet_in_fec!K$174</f>
        <v>0</v>
      </c>
      <c r="L288" s="57">
        <f>RES_hhdet_in_fec!L$174</f>
        <v>0</v>
      </c>
      <c r="M288" s="57">
        <f>RES_hhdet_in_fec!M$174</f>
        <v>0</v>
      </c>
      <c r="N288" s="57">
        <f>RES_hhdet_in_fec!N$174</f>
        <v>0.10025257463007059</v>
      </c>
      <c r="O288" s="57">
        <f>RES_hhdet_in_fec!O$174</f>
        <v>7.2653393097039456E-2</v>
      </c>
      <c r="P288" s="57">
        <f>RES_hhdet_in_fec!P$174</f>
        <v>5.4751064299554141E-2</v>
      </c>
      <c r="Q288" s="57">
        <f>RES_hhdet_in_fec!Q$174</f>
        <v>5.1683947219997389E-2</v>
      </c>
    </row>
    <row r="289" spans="1:17" ht="12" customHeight="1" x14ac:dyDescent="0.25">
      <c r="A289" s="158" t="s">
        <v>62</v>
      </c>
      <c r="B289" s="157"/>
      <c r="C289" s="157">
        <f>SUM(C290:C291)</f>
        <v>0.53596673129928873</v>
      </c>
      <c r="D289" s="157">
        <f t="shared" ref="D289:Q289" si="80">SUM(D290:D291)</f>
        <v>0.58874337810168043</v>
      </c>
      <c r="E289" s="157">
        <f t="shared" si="80"/>
        <v>0.56138440216645069</v>
      </c>
      <c r="F289" s="157">
        <f t="shared" si="80"/>
        <v>0.58117698657763095</v>
      </c>
      <c r="G289" s="157">
        <f t="shared" si="80"/>
        <v>0.71951304980106756</v>
      </c>
      <c r="H289" s="157">
        <f t="shared" si="80"/>
        <v>0.63940542611876761</v>
      </c>
      <c r="I289" s="157">
        <f t="shared" si="80"/>
        <v>0.21817088949466751</v>
      </c>
      <c r="J289" s="157">
        <f t="shared" si="80"/>
        <v>0</v>
      </c>
      <c r="K289" s="157">
        <f t="shared" si="80"/>
        <v>0</v>
      </c>
      <c r="L289" s="157">
        <f t="shared" si="80"/>
        <v>0</v>
      </c>
      <c r="M289" s="157">
        <f t="shared" si="80"/>
        <v>0</v>
      </c>
      <c r="N289" s="157">
        <f t="shared" si="80"/>
        <v>0.96878377072345534</v>
      </c>
      <c r="O289" s="157">
        <f t="shared" si="80"/>
        <v>0.75170899963125171</v>
      </c>
      <c r="P289" s="157">
        <f t="shared" si="80"/>
        <v>0.64113322487936975</v>
      </c>
      <c r="Q289" s="157">
        <f t="shared" si="80"/>
        <v>0.56691960392694118</v>
      </c>
    </row>
    <row r="290" spans="1:17" ht="12" customHeight="1" x14ac:dyDescent="0.25">
      <c r="A290" s="23" t="s">
        <v>57</v>
      </c>
      <c r="B290" s="156"/>
      <c r="C290" s="156">
        <f>RES_hhdet_in_fec!C$176</f>
        <v>0</v>
      </c>
      <c r="D290" s="156">
        <f>RES_hhdet_in_fec!D$176</f>
        <v>0</v>
      </c>
      <c r="E290" s="156">
        <f>RES_hhdet_in_fec!E$176</f>
        <v>0</v>
      </c>
      <c r="F290" s="156">
        <f>RES_hhdet_in_fec!F$176</f>
        <v>0</v>
      </c>
      <c r="G290" s="156">
        <f>RES_hhdet_in_fec!G$176</f>
        <v>0</v>
      </c>
      <c r="H290" s="156">
        <f>RES_hhdet_in_fec!H$176</f>
        <v>0</v>
      </c>
      <c r="I290" s="156">
        <f>RES_hhdet_in_fec!I$176</f>
        <v>0</v>
      </c>
      <c r="J290" s="156">
        <f>RES_hhdet_in_fec!J$176</f>
        <v>0</v>
      </c>
      <c r="K290" s="156">
        <f>RES_hhdet_in_fec!K$176</f>
        <v>0</v>
      </c>
      <c r="L290" s="156">
        <f>RES_hhdet_in_fec!L$176</f>
        <v>0</v>
      </c>
      <c r="M290" s="156">
        <f>RES_hhdet_in_fec!M$176</f>
        <v>0</v>
      </c>
      <c r="N290" s="156">
        <f>RES_hhdet_in_fec!N$176</f>
        <v>0</v>
      </c>
      <c r="O290" s="156">
        <f>RES_hhdet_in_fec!O$176</f>
        <v>0</v>
      </c>
      <c r="P290" s="156">
        <f>RES_hhdet_in_fec!P$176</f>
        <v>0</v>
      </c>
      <c r="Q290" s="156">
        <f>RES_hhdet_in_fec!Q$176</f>
        <v>0</v>
      </c>
    </row>
    <row r="291" spans="1:17" ht="12" customHeight="1" x14ac:dyDescent="0.25">
      <c r="A291" s="29" t="s">
        <v>140</v>
      </c>
      <c r="B291" s="57"/>
      <c r="C291" s="57">
        <f>RES_hhdet_in_fec!C$177</f>
        <v>0.53596673129928873</v>
      </c>
      <c r="D291" s="57">
        <f>RES_hhdet_in_fec!D$177</f>
        <v>0.58874337810168043</v>
      </c>
      <c r="E291" s="57">
        <f>RES_hhdet_in_fec!E$177</f>
        <v>0.56138440216645069</v>
      </c>
      <c r="F291" s="57">
        <f>RES_hhdet_in_fec!F$177</f>
        <v>0.58117698657763095</v>
      </c>
      <c r="G291" s="57">
        <f>RES_hhdet_in_fec!G$177</f>
        <v>0.71951304980106756</v>
      </c>
      <c r="H291" s="57">
        <f>RES_hhdet_in_fec!H$177</f>
        <v>0.63940542611876761</v>
      </c>
      <c r="I291" s="57">
        <f>RES_hhdet_in_fec!I$177</f>
        <v>0.21817088949466751</v>
      </c>
      <c r="J291" s="57">
        <f>RES_hhdet_in_fec!J$177</f>
        <v>0</v>
      </c>
      <c r="K291" s="57">
        <f>RES_hhdet_in_fec!K$177</f>
        <v>0</v>
      </c>
      <c r="L291" s="57">
        <f>RES_hhdet_in_fec!L$177</f>
        <v>0</v>
      </c>
      <c r="M291" s="57">
        <f>RES_hhdet_in_fec!M$177</f>
        <v>0</v>
      </c>
      <c r="N291" s="57">
        <f>RES_hhdet_in_fec!N$177</f>
        <v>0.96878377072345534</v>
      </c>
      <c r="O291" s="57">
        <f>RES_hhdet_in_fec!O$177</f>
        <v>0.75170899963125171</v>
      </c>
      <c r="P291" s="57">
        <f>RES_hhdet_in_fec!P$177</f>
        <v>0.64113322487936975</v>
      </c>
      <c r="Q291" s="57">
        <f>RES_hhdet_in_fec!Q$177</f>
        <v>0.56691960392694118</v>
      </c>
    </row>
    <row r="293" spans="1:17" ht="12" customHeight="1" x14ac:dyDescent="0.25">
      <c r="A293" s="152" t="s">
        <v>192</v>
      </c>
      <c r="B293" s="168"/>
      <c r="C293" s="168">
        <f>SUM(C294,C296,C298,C307)</f>
        <v>7.6397634747636713</v>
      </c>
      <c r="D293" s="168">
        <f t="shared" ref="D293:Q293" si="81">SUM(D294,D296,D298,D307)</f>
        <v>7.5111312312397889</v>
      </c>
      <c r="E293" s="168">
        <f t="shared" si="81"/>
        <v>7.4750153718121544</v>
      </c>
      <c r="F293" s="168">
        <f t="shared" si="81"/>
        <v>7.8215580662679001</v>
      </c>
      <c r="G293" s="168">
        <f t="shared" si="81"/>
        <v>9.4378597290128727</v>
      </c>
      <c r="H293" s="168">
        <f t="shared" si="81"/>
        <v>8.7923700546617116</v>
      </c>
      <c r="I293" s="168">
        <f t="shared" si="81"/>
        <v>2.7460716692798637</v>
      </c>
      <c r="J293" s="168">
        <f t="shared" si="81"/>
        <v>0</v>
      </c>
      <c r="K293" s="168">
        <f t="shared" si="81"/>
        <v>0</v>
      </c>
      <c r="L293" s="168">
        <f t="shared" si="81"/>
        <v>0</v>
      </c>
      <c r="M293" s="168">
        <f t="shared" si="81"/>
        <v>0</v>
      </c>
      <c r="N293" s="168">
        <f t="shared" si="81"/>
        <v>14.36210389529972</v>
      </c>
      <c r="O293" s="168">
        <f t="shared" si="81"/>
        <v>11.091261947084405</v>
      </c>
      <c r="P293" s="168">
        <f t="shared" si="81"/>
        <v>8.580003523548875</v>
      </c>
      <c r="Q293" s="168">
        <f t="shared" si="81"/>
        <v>7.9786629039674146</v>
      </c>
    </row>
    <row r="294" spans="1:17" ht="12" customHeight="1" x14ac:dyDescent="0.25">
      <c r="A294" s="158" t="s">
        <v>65</v>
      </c>
      <c r="B294" s="157"/>
      <c r="C294" s="157">
        <f>C295</f>
        <v>6.4349969296463492</v>
      </c>
      <c r="D294" s="157">
        <f t="shared" ref="D294:Q294" si="82">D295</f>
        <v>6.1755561414436597</v>
      </c>
      <c r="E294" s="157">
        <f t="shared" si="82"/>
        <v>6.1528182466960866</v>
      </c>
      <c r="F294" s="157">
        <f t="shared" si="82"/>
        <v>6.4202882007778896</v>
      </c>
      <c r="G294" s="157">
        <f t="shared" si="82"/>
        <v>7.6986601235806909</v>
      </c>
      <c r="H294" s="157">
        <f t="shared" si="82"/>
        <v>7.2021679204693774</v>
      </c>
      <c r="I294" s="157">
        <f t="shared" si="82"/>
        <v>2.2078493860042157</v>
      </c>
      <c r="J294" s="157">
        <f t="shared" si="82"/>
        <v>0</v>
      </c>
      <c r="K294" s="157">
        <f t="shared" si="82"/>
        <v>0</v>
      </c>
      <c r="L294" s="157">
        <f t="shared" si="82"/>
        <v>0</v>
      </c>
      <c r="M294" s="157">
        <f t="shared" si="82"/>
        <v>0</v>
      </c>
      <c r="N294" s="157">
        <f t="shared" si="82"/>
        <v>11.839549966204251</v>
      </c>
      <c r="O294" s="157">
        <f t="shared" si="82"/>
        <v>9.1995954470055388</v>
      </c>
      <c r="P294" s="157">
        <f t="shared" si="82"/>
        <v>6.910357495046787</v>
      </c>
      <c r="Q294" s="157">
        <f t="shared" si="82"/>
        <v>6.5293101672932226</v>
      </c>
    </row>
    <row r="295" spans="1:17" ht="12" customHeight="1" x14ac:dyDescent="0.25">
      <c r="A295" s="23" t="s">
        <v>60</v>
      </c>
      <c r="B295" s="57"/>
      <c r="C295" s="57">
        <f>RES_hhdet_in_tes!C$163</f>
        <v>6.4349969296463492</v>
      </c>
      <c r="D295" s="57">
        <f>RES_hhdet_in_tes!D$163</f>
        <v>6.1755561414436597</v>
      </c>
      <c r="E295" s="57">
        <f>RES_hhdet_in_tes!E$163</f>
        <v>6.1528182466960866</v>
      </c>
      <c r="F295" s="57">
        <f>RES_hhdet_in_tes!F$163</f>
        <v>6.4202882007778896</v>
      </c>
      <c r="G295" s="57">
        <f>RES_hhdet_in_tes!G$163</f>
        <v>7.6986601235806909</v>
      </c>
      <c r="H295" s="57">
        <f>RES_hhdet_in_tes!H$163</f>
        <v>7.2021679204693774</v>
      </c>
      <c r="I295" s="57">
        <f>RES_hhdet_in_tes!I$163</f>
        <v>2.2078493860042157</v>
      </c>
      <c r="J295" s="57">
        <f>RES_hhdet_in_tes!J$163</f>
        <v>0</v>
      </c>
      <c r="K295" s="57">
        <f>RES_hhdet_in_tes!K$163</f>
        <v>0</v>
      </c>
      <c r="L295" s="57">
        <f>RES_hhdet_in_tes!L$163</f>
        <v>0</v>
      </c>
      <c r="M295" s="57">
        <f>RES_hhdet_in_tes!M$163</f>
        <v>0</v>
      </c>
      <c r="N295" s="57">
        <f>RES_hhdet_in_tes!N$163</f>
        <v>11.839549966204251</v>
      </c>
      <c r="O295" s="57">
        <f>RES_hhdet_in_tes!O$163</f>
        <v>9.1995954470055388</v>
      </c>
      <c r="P295" s="57">
        <f>RES_hhdet_in_tes!P$163</f>
        <v>6.910357495046787</v>
      </c>
      <c r="Q295" s="57">
        <f>RES_hhdet_in_tes!Q$163</f>
        <v>6.5293101672932226</v>
      </c>
    </row>
    <row r="296" spans="1:17" ht="12" customHeight="1" x14ac:dyDescent="0.25">
      <c r="A296" s="158" t="s">
        <v>112</v>
      </c>
      <c r="B296" s="157"/>
      <c r="C296" s="157">
        <f>C297</f>
        <v>3.3400871026657017E-3</v>
      </c>
      <c r="D296" s="157">
        <f t="shared" ref="D296:Q296" si="83">D297</f>
        <v>1.7506879785199343E-3</v>
      </c>
      <c r="E296" s="157">
        <f t="shared" si="83"/>
        <v>9.3029040595193901E-3</v>
      </c>
      <c r="F296" s="157">
        <f t="shared" si="83"/>
        <v>6.871390039849724E-3</v>
      </c>
      <c r="G296" s="157">
        <f t="shared" si="83"/>
        <v>8.6717227632454579E-3</v>
      </c>
      <c r="H296" s="157">
        <f t="shared" si="83"/>
        <v>1.458031189551485E-2</v>
      </c>
      <c r="I296" s="157">
        <f t="shared" si="83"/>
        <v>1.6167313638341053E-2</v>
      </c>
      <c r="J296" s="157">
        <f t="shared" si="83"/>
        <v>0</v>
      </c>
      <c r="K296" s="157">
        <f t="shared" si="83"/>
        <v>0</v>
      </c>
      <c r="L296" s="157">
        <f t="shared" si="83"/>
        <v>0</v>
      </c>
      <c r="M296" s="157">
        <f t="shared" si="83"/>
        <v>0</v>
      </c>
      <c r="N296" s="157">
        <f t="shared" si="83"/>
        <v>6.9276340123008581E-2</v>
      </c>
      <c r="O296" s="157">
        <f t="shared" si="83"/>
        <v>2.3856232435985229E-2</v>
      </c>
      <c r="P296" s="157">
        <f t="shared" si="83"/>
        <v>7.2111580454931795E-2</v>
      </c>
      <c r="Q296" s="157">
        <f t="shared" si="83"/>
        <v>2.9005608534572094E-2</v>
      </c>
    </row>
    <row r="297" spans="1:17" ht="12" customHeight="1" x14ac:dyDescent="0.25">
      <c r="A297" s="23" t="s">
        <v>60</v>
      </c>
      <c r="B297" s="156"/>
      <c r="C297" s="156">
        <f>RES_hhdet_in_tes!C$165</f>
        <v>3.3400871026657017E-3</v>
      </c>
      <c r="D297" s="156">
        <f>RES_hhdet_in_tes!D$165</f>
        <v>1.7506879785199343E-3</v>
      </c>
      <c r="E297" s="156">
        <f>RES_hhdet_in_tes!E$165</f>
        <v>9.3029040595193901E-3</v>
      </c>
      <c r="F297" s="156">
        <f>RES_hhdet_in_tes!F$165</f>
        <v>6.871390039849724E-3</v>
      </c>
      <c r="G297" s="156">
        <f>RES_hhdet_in_tes!G$165</f>
        <v>8.6717227632454579E-3</v>
      </c>
      <c r="H297" s="156">
        <f>RES_hhdet_in_tes!H$165</f>
        <v>1.458031189551485E-2</v>
      </c>
      <c r="I297" s="156">
        <f>RES_hhdet_in_tes!I$165</f>
        <v>1.6167313638341053E-2</v>
      </c>
      <c r="J297" s="156">
        <f>RES_hhdet_in_tes!J$165</f>
        <v>0</v>
      </c>
      <c r="K297" s="156">
        <f>RES_hhdet_in_tes!K$165</f>
        <v>0</v>
      </c>
      <c r="L297" s="156">
        <f>RES_hhdet_in_tes!L$165</f>
        <v>0</v>
      </c>
      <c r="M297" s="156">
        <f>RES_hhdet_in_tes!M$165</f>
        <v>0</v>
      </c>
      <c r="N297" s="156">
        <f>RES_hhdet_in_tes!N$165</f>
        <v>6.9276340123008581E-2</v>
      </c>
      <c r="O297" s="156">
        <f>RES_hhdet_in_tes!O$165</f>
        <v>2.3856232435985229E-2</v>
      </c>
      <c r="P297" s="156">
        <f>RES_hhdet_in_tes!P$165</f>
        <v>7.2111580454931795E-2</v>
      </c>
      <c r="Q297" s="156">
        <f>RES_hhdet_in_tes!Q$165</f>
        <v>2.9005608534572094E-2</v>
      </c>
    </row>
    <row r="298" spans="1:17" ht="12" customHeight="1" x14ac:dyDescent="0.25">
      <c r="A298" s="158" t="s">
        <v>63</v>
      </c>
      <c r="B298" s="157"/>
      <c r="C298" s="157">
        <f>SUM(C299:C300,C303:C304)</f>
        <v>0.76399576358367982</v>
      </c>
      <c r="D298" s="157">
        <f t="shared" ref="D298:Q298" si="84">SUM(D299:D300,D303:D304)</f>
        <v>0.85124463103359072</v>
      </c>
      <c r="E298" s="157">
        <f t="shared" si="84"/>
        <v>0.85048058632832868</v>
      </c>
      <c r="F298" s="157">
        <f t="shared" si="84"/>
        <v>0.91316408655043957</v>
      </c>
      <c r="G298" s="157">
        <f t="shared" si="84"/>
        <v>1.1317943953332334</v>
      </c>
      <c r="H298" s="157">
        <f t="shared" si="84"/>
        <v>1.0406656130932515</v>
      </c>
      <c r="I298" s="157">
        <f t="shared" si="84"/>
        <v>0.33847346416952384</v>
      </c>
      <c r="J298" s="157">
        <f t="shared" si="84"/>
        <v>0</v>
      </c>
      <c r="K298" s="157">
        <f t="shared" si="84"/>
        <v>0</v>
      </c>
      <c r="L298" s="157">
        <f t="shared" si="84"/>
        <v>0</v>
      </c>
      <c r="M298" s="157">
        <f t="shared" si="84"/>
        <v>0</v>
      </c>
      <c r="N298" s="157">
        <f t="shared" si="84"/>
        <v>1.635453864469369</v>
      </c>
      <c r="O298" s="157">
        <f t="shared" si="84"/>
        <v>1.2347819485658604</v>
      </c>
      <c r="P298" s="157">
        <f t="shared" si="84"/>
        <v>1.0590987027157173</v>
      </c>
      <c r="Q298" s="157">
        <f t="shared" si="84"/>
        <v>0.94345998568572864</v>
      </c>
    </row>
    <row r="299" spans="1:17" ht="12" customHeight="1" x14ac:dyDescent="0.25">
      <c r="A299" s="167" t="s">
        <v>144</v>
      </c>
      <c r="B299" s="132"/>
      <c r="C299" s="132">
        <f>RES_hhdet_in_tes!C$167</f>
        <v>0</v>
      </c>
      <c r="D299" s="132">
        <f>RES_hhdet_in_tes!D$167</f>
        <v>0</v>
      </c>
      <c r="E299" s="132">
        <f>RES_hhdet_in_tes!E$167</f>
        <v>0</v>
      </c>
      <c r="F299" s="132">
        <f>RES_hhdet_in_tes!F$167</f>
        <v>0</v>
      </c>
      <c r="G299" s="132">
        <f>RES_hhdet_in_tes!G$167</f>
        <v>0</v>
      </c>
      <c r="H299" s="132">
        <f>RES_hhdet_in_tes!H$167</f>
        <v>0</v>
      </c>
      <c r="I299" s="132">
        <f>RES_hhdet_in_tes!I$167</f>
        <v>0</v>
      </c>
      <c r="J299" s="132">
        <f>RES_hhdet_in_tes!J$167</f>
        <v>0</v>
      </c>
      <c r="K299" s="132">
        <f>RES_hhdet_in_tes!K$167</f>
        <v>0</v>
      </c>
      <c r="L299" s="132">
        <f>RES_hhdet_in_tes!L$167</f>
        <v>0</v>
      </c>
      <c r="M299" s="132">
        <f>RES_hhdet_in_tes!M$167</f>
        <v>0</v>
      </c>
      <c r="N299" s="132">
        <f>RES_hhdet_in_tes!N$167</f>
        <v>0</v>
      </c>
      <c r="O299" s="132">
        <f>RES_hhdet_in_tes!O$167</f>
        <v>0</v>
      </c>
      <c r="P299" s="132">
        <f>RES_hhdet_in_tes!P$167</f>
        <v>0</v>
      </c>
      <c r="Q299" s="132">
        <f>RES_hhdet_in_tes!Q$167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5">SUM(D301:D302)</f>
        <v>0</v>
      </c>
      <c r="E300" s="132">
        <f t="shared" si="85"/>
        <v>0</v>
      </c>
      <c r="F300" s="132">
        <f t="shared" si="85"/>
        <v>0</v>
      </c>
      <c r="G300" s="132">
        <f t="shared" si="85"/>
        <v>0</v>
      </c>
      <c r="H300" s="132">
        <f t="shared" si="85"/>
        <v>0</v>
      </c>
      <c r="I300" s="132">
        <f t="shared" si="85"/>
        <v>0</v>
      </c>
      <c r="J300" s="132">
        <f t="shared" si="85"/>
        <v>0</v>
      </c>
      <c r="K300" s="132">
        <f t="shared" si="85"/>
        <v>0</v>
      </c>
      <c r="L300" s="132">
        <f t="shared" si="85"/>
        <v>0</v>
      </c>
      <c r="M300" s="132">
        <f t="shared" si="85"/>
        <v>0</v>
      </c>
      <c r="N300" s="132">
        <f t="shared" si="85"/>
        <v>0</v>
      </c>
      <c r="O300" s="132">
        <f t="shared" si="85"/>
        <v>0</v>
      </c>
      <c r="P300" s="132">
        <f t="shared" si="85"/>
        <v>0</v>
      </c>
      <c r="Q300" s="132">
        <f t="shared" si="85"/>
        <v>0</v>
      </c>
    </row>
    <row r="301" spans="1:17" ht="12" customHeight="1" x14ac:dyDescent="0.25">
      <c r="A301" s="166" t="s">
        <v>57</v>
      </c>
      <c r="B301" s="165"/>
      <c r="C301" s="165">
        <f>RES_hhdet_in_tes!C$169</f>
        <v>0</v>
      </c>
      <c r="D301" s="165">
        <f>RES_hhdet_in_tes!D$169</f>
        <v>0</v>
      </c>
      <c r="E301" s="165">
        <f>RES_hhdet_in_tes!E$169</f>
        <v>0</v>
      </c>
      <c r="F301" s="165">
        <f>RES_hhdet_in_tes!F$169</f>
        <v>0</v>
      </c>
      <c r="G301" s="165">
        <f>RES_hhdet_in_tes!G$169</f>
        <v>0</v>
      </c>
      <c r="H301" s="165">
        <f>RES_hhdet_in_tes!H$169</f>
        <v>0</v>
      </c>
      <c r="I301" s="165">
        <f>RES_hhdet_in_tes!I$169</f>
        <v>0</v>
      </c>
      <c r="J301" s="165">
        <f>RES_hhdet_in_tes!J$169</f>
        <v>0</v>
      </c>
      <c r="K301" s="165">
        <f>RES_hhdet_in_tes!K$169</f>
        <v>0</v>
      </c>
      <c r="L301" s="165">
        <f>RES_hhdet_in_tes!L$169</f>
        <v>0</v>
      </c>
      <c r="M301" s="165">
        <f>RES_hhdet_in_tes!M$169</f>
        <v>0</v>
      </c>
      <c r="N301" s="165">
        <f>RES_hhdet_in_tes!N$169</f>
        <v>0</v>
      </c>
      <c r="O301" s="165">
        <f>RES_hhdet_in_tes!O$169</f>
        <v>0</v>
      </c>
      <c r="P301" s="165">
        <f>RES_hhdet_in_tes!P$169</f>
        <v>0</v>
      </c>
      <c r="Q301" s="165">
        <f>RES_hhdet_in_tes!Q$169</f>
        <v>0</v>
      </c>
    </row>
    <row r="302" spans="1:17" ht="12" customHeight="1" x14ac:dyDescent="0.25">
      <c r="A302" s="147" t="s">
        <v>59</v>
      </c>
      <c r="B302" s="164"/>
      <c r="C302" s="164">
        <f>RES_hhdet_in_tes!C$170</f>
        <v>0</v>
      </c>
      <c r="D302" s="164">
        <f>RES_hhdet_in_tes!D$170</f>
        <v>0</v>
      </c>
      <c r="E302" s="164">
        <f>RES_hhdet_in_tes!E$170</f>
        <v>0</v>
      </c>
      <c r="F302" s="164">
        <f>RES_hhdet_in_tes!F$170</f>
        <v>0</v>
      </c>
      <c r="G302" s="164">
        <f>RES_hhdet_in_tes!G$170</f>
        <v>0</v>
      </c>
      <c r="H302" s="164">
        <f>RES_hhdet_in_tes!H$170</f>
        <v>0</v>
      </c>
      <c r="I302" s="164">
        <f>RES_hhdet_in_tes!I$170</f>
        <v>0</v>
      </c>
      <c r="J302" s="164">
        <f>RES_hhdet_in_tes!J$170</f>
        <v>0</v>
      </c>
      <c r="K302" s="164">
        <f>RES_hhdet_in_tes!K$170</f>
        <v>0</v>
      </c>
      <c r="L302" s="164">
        <f>RES_hhdet_in_tes!L$170</f>
        <v>0</v>
      </c>
      <c r="M302" s="164">
        <f>RES_hhdet_in_tes!M$170</f>
        <v>0</v>
      </c>
      <c r="N302" s="164">
        <f>RES_hhdet_in_tes!N$170</f>
        <v>0</v>
      </c>
      <c r="O302" s="164">
        <f>RES_hhdet_in_tes!O$170</f>
        <v>0</v>
      </c>
      <c r="P302" s="164">
        <f>RES_hhdet_in_tes!P$170</f>
        <v>0</v>
      </c>
      <c r="Q302" s="164">
        <f>RES_hhdet_in_tes!Q$170</f>
        <v>0</v>
      </c>
    </row>
    <row r="303" spans="1:17" ht="12" customHeight="1" x14ac:dyDescent="0.25">
      <c r="A303" s="163" t="s">
        <v>142</v>
      </c>
      <c r="B303" s="162"/>
      <c r="C303" s="162">
        <f>RES_hhdet_in_tes!C$171</f>
        <v>0.76399576358367982</v>
      </c>
      <c r="D303" s="162">
        <f>RES_hhdet_in_tes!D$171</f>
        <v>0.85124463103359072</v>
      </c>
      <c r="E303" s="162">
        <f>RES_hhdet_in_tes!E$171</f>
        <v>0.55411248895115617</v>
      </c>
      <c r="F303" s="162">
        <f>RES_hhdet_in_tes!F$171</f>
        <v>0.86600828040259836</v>
      </c>
      <c r="G303" s="162">
        <f>RES_hhdet_in_tes!G$171</f>
        <v>1.0310160486264583</v>
      </c>
      <c r="H303" s="162">
        <f>RES_hhdet_in_tes!H$171</f>
        <v>0.90162009520937869</v>
      </c>
      <c r="I303" s="162">
        <f>RES_hhdet_in_tes!I$171</f>
        <v>0.23563479834064005</v>
      </c>
      <c r="J303" s="162">
        <f>RES_hhdet_in_tes!J$171</f>
        <v>0</v>
      </c>
      <c r="K303" s="162">
        <f>RES_hhdet_in_tes!K$171</f>
        <v>0</v>
      </c>
      <c r="L303" s="162">
        <f>RES_hhdet_in_tes!L$171</f>
        <v>0</v>
      </c>
      <c r="M303" s="162">
        <f>RES_hhdet_in_tes!M$171</f>
        <v>0</v>
      </c>
      <c r="N303" s="162">
        <f>RES_hhdet_in_tes!N$171</f>
        <v>1.3007450041100088</v>
      </c>
      <c r="O303" s="162">
        <f>RES_hhdet_in_tes!O$171</f>
        <v>0.99144971827502415</v>
      </c>
      <c r="P303" s="162">
        <f>RES_hhdet_in_tes!P$171</f>
        <v>0.87846812277343633</v>
      </c>
      <c r="Q303" s="162">
        <f>RES_hhdet_in_tes!Q$171</f>
        <v>0.77091862585087512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6">SUM(D305:D306)</f>
        <v>0</v>
      </c>
      <c r="E304" s="160">
        <f t="shared" si="86"/>
        <v>0.29636809737717246</v>
      </c>
      <c r="F304" s="160">
        <f t="shared" si="86"/>
        <v>4.715580614784122E-2</v>
      </c>
      <c r="G304" s="160">
        <f t="shared" si="86"/>
        <v>0.1007783467067751</v>
      </c>
      <c r="H304" s="160">
        <f t="shared" si="86"/>
        <v>0.13904551788387284</v>
      </c>
      <c r="I304" s="160">
        <f t="shared" si="86"/>
        <v>0.10283866582888376</v>
      </c>
      <c r="J304" s="160">
        <f t="shared" si="86"/>
        <v>0</v>
      </c>
      <c r="K304" s="160">
        <f t="shared" si="86"/>
        <v>0</v>
      </c>
      <c r="L304" s="160">
        <f t="shared" si="86"/>
        <v>0</v>
      </c>
      <c r="M304" s="160">
        <f t="shared" si="86"/>
        <v>0</v>
      </c>
      <c r="N304" s="160">
        <f t="shared" si="86"/>
        <v>0.33470886035936021</v>
      </c>
      <c r="O304" s="160">
        <f t="shared" si="86"/>
        <v>0.24333223029083639</v>
      </c>
      <c r="P304" s="160">
        <f t="shared" si="86"/>
        <v>0.18063057994228102</v>
      </c>
      <c r="Q304" s="160">
        <f t="shared" si="86"/>
        <v>0.17254135983485352</v>
      </c>
    </row>
    <row r="305" spans="1:17" ht="12" customHeight="1" x14ac:dyDescent="0.25">
      <c r="A305" s="148" t="s">
        <v>60</v>
      </c>
      <c r="B305" s="156"/>
      <c r="C305" s="156">
        <f>RES_hhdet_in_tes!C$173</f>
        <v>0</v>
      </c>
      <c r="D305" s="156">
        <f>RES_hhdet_in_tes!D$173</f>
        <v>0</v>
      </c>
      <c r="E305" s="156">
        <f>RES_hhdet_in_tes!E$173</f>
        <v>0.20688217836201886</v>
      </c>
      <c r="F305" s="156">
        <f>RES_hhdet_in_tes!F$173</f>
        <v>3.3069585960251155E-2</v>
      </c>
      <c r="G305" s="156">
        <f>RES_hhdet_in_tes!G$173</f>
        <v>7.0493134948147199E-2</v>
      </c>
      <c r="H305" s="156">
        <f>RES_hhdet_in_tes!H$173</f>
        <v>9.8286076948537845E-2</v>
      </c>
      <c r="I305" s="156">
        <f>RES_hhdet_in_tes!I$173</f>
        <v>7.1744703851383068E-2</v>
      </c>
      <c r="J305" s="156">
        <f>RES_hhdet_in_tes!J$173</f>
        <v>0</v>
      </c>
      <c r="K305" s="156">
        <f>RES_hhdet_in_tes!K$173</f>
        <v>0</v>
      </c>
      <c r="L305" s="156">
        <f>RES_hhdet_in_tes!L$173</f>
        <v>0</v>
      </c>
      <c r="M305" s="156">
        <f>RES_hhdet_in_tes!M$173</f>
        <v>0</v>
      </c>
      <c r="N305" s="156">
        <f>RES_hhdet_in_tes!N$173</f>
        <v>0.23352589465635681</v>
      </c>
      <c r="O305" s="156">
        <f>RES_hhdet_in_tes!O$173</f>
        <v>0.17008259588704491</v>
      </c>
      <c r="P305" s="156">
        <f>RES_hhdet_in_tes!P$173</f>
        <v>0.12540729856727756</v>
      </c>
      <c r="Q305" s="156">
        <f>RES_hhdet_in_tes!Q$173</f>
        <v>0.12049521260152955</v>
      </c>
    </row>
    <row r="306" spans="1:17" ht="12" customHeight="1" x14ac:dyDescent="0.25">
      <c r="A306" s="159" t="s">
        <v>59</v>
      </c>
      <c r="B306" s="57"/>
      <c r="C306" s="57">
        <f>RES_hhdet_in_tes!C$174</f>
        <v>0</v>
      </c>
      <c r="D306" s="57">
        <f>RES_hhdet_in_tes!D$174</f>
        <v>0</v>
      </c>
      <c r="E306" s="57">
        <f>RES_hhdet_in_tes!E$174</f>
        <v>8.9485919015153584E-2</v>
      </c>
      <c r="F306" s="57">
        <f>RES_hhdet_in_tes!F$174</f>
        <v>1.4086220187590067E-2</v>
      </c>
      <c r="G306" s="57">
        <f>RES_hhdet_in_tes!G$174</f>
        <v>3.0285211758627903E-2</v>
      </c>
      <c r="H306" s="57">
        <f>RES_hhdet_in_tes!H$174</f>
        <v>4.0759440935334998E-2</v>
      </c>
      <c r="I306" s="57">
        <f>RES_hhdet_in_tes!I$174</f>
        <v>3.1093961977500695E-2</v>
      </c>
      <c r="J306" s="57">
        <f>RES_hhdet_in_tes!J$174</f>
        <v>0</v>
      </c>
      <c r="K306" s="57">
        <f>RES_hhdet_in_tes!K$174</f>
        <v>0</v>
      </c>
      <c r="L306" s="57">
        <f>RES_hhdet_in_tes!L$174</f>
        <v>0</v>
      </c>
      <c r="M306" s="57">
        <f>RES_hhdet_in_tes!M$174</f>
        <v>0</v>
      </c>
      <c r="N306" s="57">
        <f>RES_hhdet_in_tes!N$174</f>
        <v>0.10118296570300336</v>
      </c>
      <c r="O306" s="57">
        <f>RES_hhdet_in_tes!O$174</f>
        <v>7.324963440379148E-2</v>
      </c>
      <c r="P306" s="57">
        <f>RES_hhdet_in_tes!P$174</f>
        <v>5.5223281375003451E-2</v>
      </c>
      <c r="Q306" s="57">
        <f>RES_hhdet_in_tes!Q$174</f>
        <v>5.2046147233323986E-2</v>
      </c>
    </row>
    <row r="307" spans="1:17" ht="12" customHeight="1" x14ac:dyDescent="0.25">
      <c r="A307" s="158" t="s">
        <v>62</v>
      </c>
      <c r="B307" s="157"/>
      <c r="C307" s="157">
        <f>SUM(C308:C309)</f>
        <v>0.43743069443097665</v>
      </c>
      <c r="D307" s="157">
        <f t="shared" ref="D307:Q307" si="87">SUM(D308:D309)</f>
        <v>0.48257977078401859</v>
      </c>
      <c r="E307" s="157">
        <f t="shared" si="87"/>
        <v>0.46241363472821939</v>
      </c>
      <c r="F307" s="157">
        <f t="shared" si="87"/>
        <v>0.48123438889972109</v>
      </c>
      <c r="G307" s="157">
        <f t="shared" si="87"/>
        <v>0.59873348733570309</v>
      </c>
      <c r="H307" s="157">
        <f t="shared" si="87"/>
        <v>0.53495620920356735</v>
      </c>
      <c r="I307" s="157">
        <f t="shared" si="87"/>
        <v>0.18358150546778335</v>
      </c>
      <c r="J307" s="157">
        <f t="shared" si="87"/>
        <v>0</v>
      </c>
      <c r="K307" s="157">
        <f t="shared" si="87"/>
        <v>0</v>
      </c>
      <c r="L307" s="157">
        <f t="shared" si="87"/>
        <v>0</v>
      </c>
      <c r="M307" s="157">
        <f t="shared" si="87"/>
        <v>0</v>
      </c>
      <c r="N307" s="157">
        <f t="shared" si="87"/>
        <v>0.81782372450309126</v>
      </c>
      <c r="O307" s="157">
        <f t="shared" si="87"/>
        <v>0.6330283190770204</v>
      </c>
      <c r="P307" s="157">
        <f t="shared" si="87"/>
        <v>0.53843574533143868</v>
      </c>
      <c r="Q307" s="157">
        <f t="shared" si="87"/>
        <v>0.47688714245389219</v>
      </c>
    </row>
    <row r="308" spans="1:17" ht="12" customHeight="1" x14ac:dyDescent="0.25">
      <c r="A308" s="23" t="s">
        <v>57</v>
      </c>
      <c r="B308" s="156"/>
      <c r="C308" s="156">
        <f>RES_hhdet_in_tes!C$176</f>
        <v>0</v>
      </c>
      <c r="D308" s="156">
        <f>RES_hhdet_in_tes!D$176</f>
        <v>0</v>
      </c>
      <c r="E308" s="156">
        <f>RES_hhdet_in_tes!E$176</f>
        <v>0</v>
      </c>
      <c r="F308" s="156">
        <f>RES_hhdet_in_tes!F$176</f>
        <v>0</v>
      </c>
      <c r="G308" s="156">
        <f>RES_hhdet_in_tes!G$176</f>
        <v>0</v>
      </c>
      <c r="H308" s="156">
        <f>RES_hhdet_in_tes!H$176</f>
        <v>0</v>
      </c>
      <c r="I308" s="156">
        <f>RES_hhdet_in_tes!I$176</f>
        <v>0</v>
      </c>
      <c r="J308" s="156">
        <f>RES_hhdet_in_tes!J$176</f>
        <v>0</v>
      </c>
      <c r="K308" s="156">
        <f>RES_hhdet_in_tes!K$176</f>
        <v>0</v>
      </c>
      <c r="L308" s="156">
        <f>RES_hhdet_in_tes!L$176</f>
        <v>0</v>
      </c>
      <c r="M308" s="156">
        <f>RES_hhdet_in_tes!M$176</f>
        <v>0</v>
      </c>
      <c r="N308" s="156">
        <f>RES_hhdet_in_tes!N$176</f>
        <v>0</v>
      </c>
      <c r="O308" s="156">
        <f>RES_hhdet_in_tes!O$176</f>
        <v>0</v>
      </c>
      <c r="P308" s="156">
        <f>RES_hhdet_in_tes!P$176</f>
        <v>0</v>
      </c>
      <c r="Q308" s="156">
        <f>RES_hhdet_in_tes!Q$176</f>
        <v>0</v>
      </c>
    </row>
    <row r="309" spans="1:17" ht="12" customHeight="1" x14ac:dyDescent="0.25">
      <c r="A309" s="29" t="s">
        <v>140</v>
      </c>
      <c r="B309" s="57"/>
      <c r="C309" s="57">
        <f>RES_hhdet_in_tes!C$177</f>
        <v>0.43743069443097665</v>
      </c>
      <c r="D309" s="57">
        <f>RES_hhdet_in_tes!D$177</f>
        <v>0.48257977078401859</v>
      </c>
      <c r="E309" s="57">
        <f>RES_hhdet_in_tes!E$177</f>
        <v>0.46241363472821939</v>
      </c>
      <c r="F309" s="57">
        <f>RES_hhdet_in_tes!F$177</f>
        <v>0.48123438889972109</v>
      </c>
      <c r="G309" s="57">
        <f>RES_hhdet_in_tes!G$177</f>
        <v>0.59873348733570309</v>
      </c>
      <c r="H309" s="57">
        <f>RES_hhdet_in_tes!H$177</f>
        <v>0.53495620920356735</v>
      </c>
      <c r="I309" s="57">
        <f>RES_hhdet_in_tes!I$177</f>
        <v>0.18358150546778335</v>
      </c>
      <c r="J309" s="57">
        <f>RES_hhdet_in_tes!J$177</f>
        <v>0</v>
      </c>
      <c r="K309" s="57">
        <f>RES_hhdet_in_tes!K$177</f>
        <v>0</v>
      </c>
      <c r="L309" s="57">
        <f>RES_hhdet_in_tes!L$177</f>
        <v>0</v>
      </c>
      <c r="M309" s="57">
        <f>RES_hhdet_in_tes!M$177</f>
        <v>0</v>
      </c>
      <c r="N309" s="57">
        <f>RES_hhdet_in_tes!N$177</f>
        <v>0.81782372450309126</v>
      </c>
      <c r="O309" s="57">
        <f>RES_hhdet_in_tes!O$177</f>
        <v>0.6330283190770204</v>
      </c>
      <c r="P309" s="57">
        <f>RES_hhdet_in_tes!P$177</f>
        <v>0.53843574533143868</v>
      </c>
      <c r="Q309" s="57">
        <f>RES_hhdet_in_tes!Q$177</f>
        <v>0.47688714245389219</v>
      </c>
    </row>
    <row r="311" spans="1:17" ht="12" customHeight="1" x14ac:dyDescent="0.25">
      <c r="A311" s="152" t="s">
        <v>191</v>
      </c>
      <c r="B311" s="175"/>
      <c r="C311" s="175">
        <f t="shared" ref="C311:Q326" si="88">IF(C293=0,"",C293/C275)</f>
        <v>0.73031615246288439</v>
      </c>
      <c r="D311" s="175">
        <f t="shared" si="88"/>
        <v>0.73438706974788936</v>
      </c>
      <c r="E311" s="175">
        <f t="shared" si="88"/>
        <v>0.72433804813254488</v>
      </c>
      <c r="F311" s="175">
        <f t="shared" si="88"/>
        <v>0.7414467986019877</v>
      </c>
      <c r="G311" s="175">
        <f t="shared" si="88"/>
        <v>0.74522269530430607</v>
      </c>
      <c r="H311" s="175">
        <f t="shared" si="88"/>
        <v>0.74802033925930611</v>
      </c>
      <c r="I311" s="175">
        <f t="shared" si="88"/>
        <v>0.74932319269107939</v>
      </c>
      <c r="J311" s="175" t="str">
        <f t="shared" si="88"/>
        <v/>
      </c>
      <c r="K311" s="175" t="str">
        <f t="shared" si="88"/>
        <v/>
      </c>
      <c r="L311" s="175" t="str">
        <f t="shared" si="88"/>
        <v/>
      </c>
      <c r="M311" s="175" t="str">
        <f t="shared" si="88"/>
        <v/>
      </c>
      <c r="N311" s="175">
        <f t="shared" si="88"/>
        <v>0.77026995521695496</v>
      </c>
      <c r="O311" s="175">
        <f t="shared" si="88"/>
        <v>0.77182083257358913</v>
      </c>
      <c r="P311" s="175">
        <f t="shared" si="88"/>
        <v>0.77851257052446576</v>
      </c>
      <c r="Q311" s="175">
        <f t="shared" si="88"/>
        <v>0.77876975958427708</v>
      </c>
    </row>
    <row r="312" spans="1:17" ht="12" customHeight="1" x14ac:dyDescent="0.25">
      <c r="A312" s="158" t="s">
        <v>65</v>
      </c>
      <c r="B312" s="169"/>
      <c r="C312" s="169">
        <f t="shared" si="88"/>
        <v>0.72871535474583282</v>
      </c>
      <c r="D312" s="169">
        <f t="shared" si="88"/>
        <v>0.73219948143499447</v>
      </c>
      <c r="E312" s="169">
        <f t="shared" si="88"/>
        <v>0.7158759480313186</v>
      </c>
      <c r="F312" s="169">
        <f t="shared" si="88"/>
        <v>0.73732461420860707</v>
      </c>
      <c r="G312" s="169">
        <f t="shared" si="88"/>
        <v>0.7400402833553662</v>
      </c>
      <c r="H312" s="169">
        <f t="shared" si="88"/>
        <v>0.74152099839267382</v>
      </c>
      <c r="I312" s="169">
        <f t="shared" si="88"/>
        <v>0.73726807624978574</v>
      </c>
      <c r="J312" s="169" t="str">
        <f t="shared" si="88"/>
        <v/>
      </c>
      <c r="K312" s="169" t="str">
        <f t="shared" si="88"/>
        <v/>
      </c>
      <c r="L312" s="169" t="str">
        <f t="shared" si="88"/>
        <v/>
      </c>
      <c r="M312" s="169" t="str">
        <f t="shared" si="88"/>
        <v/>
      </c>
      <c r="N312" s="169">
        <f t="shared" si="88"/>
        <v>0.7636620818930947</v>
      </c>
      <c r="O312" s="169">
        <f t="shared" si="88"/>
        <v>0.76806451270904619</v>
      </c>
      <c r="P312" s="169">
        <f t="shared" si="88"/>
        <v>0.7724237047547462</v>
      </c>
      <c r="Q312" s="169">
        <f t="shared" si="88"/>
        <v>0.77588623771423881</v>
      </c>
    </row>
    <row r="313" spans="1:17" ht="12" customHeight="1" x14ac:dyDescent="0.25">
      <c r="A313" s="23" t="s">
        <v>60</v>
      </c>
      <c r="B313" s="65"/>
      <c r="C313" s="65">
        <f t="shared" si="88"/>
        <v>0.72871535474583282</v>
      </c>
      <c r="D313" s="65">
        <f t="shared" si="88"/>
        <v>0.73219948143499447</v>
      </c>
      <c r="E313" s="65">
        <f t="shared" si="88"/>
        <v>0.7158759480313186</v>
      </c>
      <c r="F313" s="65">
        <f t="shared" si="88"/>
        <v>0.73732461420860707</v>
      </c>
      <c r="G313" s="65">
        <f t="shared" si="88"/>
        <v>0.7400402833553662</v>
      </c>
      <c r="H313" s="65">
        <f t="shared" si="88"/>
        <v>0.74152099839267382</v>
      </c>
      <c r="I313" s="65">
        <f t="shared" si="88"/>
        <v>0.73726807624978574</v>
      </c>
      <c r="J313" s="65" t="str">
        <f t="shared" si="88"/>
        <v/>
      </c>
      <c r="K313" s="65" t="str">
        <f t="shared" si="88"/>
        <v/>
      </c>
      <c r="L313" s="65" t="str">
        <f t="shared" si="88"/>
        <v/>
      </c>
      <c r="M313" s="65" t="str">
        <f t="shared" si="88"/>
        <v/>
      </c>
      <c r="N313" s="65">
        <f t="shared" si="88"/>
        <v>0.7636620818930947</v>
      </c>
      <c r="O313" s="65">
        <f t="shared" si="88"/>
        <v>0.76806451270904619</v>
      </c>
      <c r="P313" s="65">
        <f t="shared" si="88"/>
        <v>0.7724237047547462</v>
      </c>
      <c r="Q313" s="65">
        <f t="shared" si="88"/>
        <v>0.77588623771423881</v>
      </c>
    </row>
    <row r="314" spans="1:17" ht="12" customHeight="1" x14ac:dyDescent="0.25">
      <c r="A314" s="158" t="s">
        <v>112</v>
      </c>
      <c r="B314" s="169"/>
      <c r="C314" s="169">
        <f t="shared" si="88"/>
        <v>1.797052989095667</v>
      </c>
      <c r="D314" s="169">
        <f t="shared" si="88"/>
        <v>1.8485954940892506</v>
      </c>
      <c r="E314" s="169">
        <f t="shared" si="88"/>
        <v>1.891646560256157</v>
      </c>
      <c r="F314" s="169">
        <f t="shared" si="88"/>
        <v>1.9524174761896613</v>
      </c>
      <c r="G314" s="169">
        <f t="shared" si="88"/>
        <v>2.026886993722318</v>
      </c>
      <c r="H314" s="169">
        <f t="shared" si="88"/>
        <v>2.117645732858247</v>
      </c>
      <c r="I314" s="169">
        <f t="shared" si="88"/>
        <v>2.2304664433275621</v>
      </c>
      <c r="J314" s="169" t="str">
        <f t="shared" si="88"/>
        <v/>
      </c>
      <c r="K314" s="169" t="str">
        <f t="shared" si="88"/>
        <v/>
      </c>
      <c r="L314" s="169" t="str">
        <f t="shared" si="88"/>
        <v/>
      </c>
      <c r="M314" s="169" t="str">
        <f t="shared" si="88"/>
        <v/>
      </c>
      <c r="N314" s="169">
        <f t="shared" si="88"/>
        <v>3.3665757217112353</v>
      </c>
      <c r="O314" s="169">
        <f t="shared" si="88"/>
        <v>3.4486312845594198</v>
      </c>
      <c r="P314" s="169">
        <f t="shared" si="88"/>
        <v>3.4338206949448433</v>
      </c>
      <c r="Q314" s="169">
        <f t="shared" si="88"/>
        <v>3.4050554283844918</v>
      </c>
    </row>
    <row r="315" spans="1:17" ht="12" customHeight="1" x14ac:dyDescent="0.25">
      <c r="A315" s="23" t="s">
        <v>60</v>
      </c>
      <c r="B315" s="73"/>
      <c r="C315" s="73">
        <f t="shared" si="88"/>
        <v>1.797052989095667</v>
      </c>
      <c r="D315" s="73">
        <f t="shared" si="88"/>
        <v>1.8485954940892506</v>
      </c>
      <c r="E315" s="73">
        <f t="shared" si="88"/>
        <v>1.891646560256157</v>
      </c>
      <c r="F315" s="73">
        <f t="shared" si="88"/>
        <v>1.9524174761896613</v>
      </c>
      <c r="G315" s="73">
        <f t="shared" si="88"/>
        <v>2.026886993722318</v>
      </c>
      <c r="H315" s="73">
        <f t="shared" si="88"/>
        <v>2.117645732858247</v>
      </c>
      <c r="I315" s="73">
        <f t="shared" si="88"/>
        <v>2.2304664433275621</v>
      </c>
      <c r="J315" s="73" t="str">
        <f t="shared" si="88"/>
        <v/>
      </c>
      <c r="K315" s="73" t="str">
        <f t="shared" si="88"/>
        <v/>
      </c>
      <c r="L315" s="73" t="str">
        <f t="shared" si="88"/>
        <v/>
      </c>
      <c r="M315" s="73" t="str">
        <f t="shared" si="88"/>
        <v/>
      </c>
      <c r="N315" s="73">
        <f t="shared" si="88"/>
        <v>3.3665757217112353</v>
      </c>
      <c r="O315" s="73">
        <f t="shared" si="88"/>
        <v>3.4486312845594198</v>
      </c>
      <c r="P315" s="73">
        <f t="shared" si="88"/>
        <v>3.4338206949448433</v>
      </c>
      <c r="Q315" s="73">
        <f t="shared" si="88"/>
        <v>3.4050554283844918</v>
      </c>
    </row>
    <row r="316" spans="1:17" ht="12" customHeight="1" x14ac:dyDescent="0.25">
      <c r="A316" s="158" t="s">
        <v>63</v>
      </c>
      <c r="B316" s="169"/>
      <c r="C316" s="169">
        <f t="shared" si="88"/>
        <v>0.69932927756640417</v>
      </c>
      <c r="D316" s="169">
        <f t="shared" si="88"/>
        <v>0.70712468218958202</v>
      </c>
      <c r="E316" s="169">
        <f t="shared" si="88"/>
        <v>0.73401108021360006</v>
      </c>
      <c r="F316" s="169">
        <f t="shared" si="88"/>
        <v>0.72657545795134937</v>
      </c>
      <c r="G316" s="169">
        <f t="shared" si="88"/>
        <v>0.73604860411123019</v>
      </c>
      <c r="H316" s="169">
        <f t="shared" si="88"/>
        <v>0.74589024738918963</v>
      </c>
      <c r="I316" s="169">
        <f t="shared" si="88"/>
        <v>0.76116036959316424</v>
      </c>
      <c r="J316" s="169" t="str">
        <f t="shared" si="88"/>
        <v/>
      </c>
      <c r="K316" s="169" t="str">
        <f t="shared" si="88"/>
        <v/>
      </c>
      <c r="L316" s="169" t="str">
        <f t="shared" si="88"/>
        <v/>
      </c>
      <c r="M316" s="169" t="str">
        <f t="shared" si="88"/>
        <v/>
      </c>
      <c r="N316" s="169">
        <f t="shared" si="88"/>
        <v>0.75978069012190053</v>
      </c>
      <c r="O316" s="169">
        <f t="shared" si="88"/>
        <v>0.75568312763296575</v>
      </c>
      <c r="P316" s="169">
        <f t="shared" si="88"/>
        <v>0.74977393051909036</v>
      </c>
      <c r="Q316" s="169">
        <f t="shared" si="88"/>
        <v>0.75207082507341205</v>
      </c>
    </row>
    <row r="317" spans="1:17" ht="12" customHeight="1" x14ac:dyDescent="0.25">
      <c r="A317" s="167" t="s">
        <v>144</v>
      </c>
      <c r="B317" s="174"/>
      <c r="C317" s="174" t="str">
        <f t="shared" si="88"/>
        <v/>
      </c>
      <c r="D317" s="174" t="str">
        <f t="shared" si="88"/>
        <v/>
      </c>
      <c r="E317" s="174" t="str">
        <f t="shared" si="88"/>
        <v/>
      </c>
      <c r="F317" s="174" t="str">
        <f t="shared" si="88"/>
        <v/>
      </c>
      <c r="G317" s="174" t="str">
        <f t="shared" si="88"/>
        <v/>
      </c>
      <c r="H317" s="174" t="str">
        <f t="shared" si="88"/>
        <v/>
      </c>
      <c r="I317" s="174" t="str">
        <f t="shared" si="88"/>
        <v/>
      </c>
      <c r="J317" s="174" t="str">
        <f t="shared" si="88"/>
        <v/>
      </c>
      <c r="K317" s="174" t="str">
        <f t="shared" si="88"/>
        <v/>
      </c>
      <c r="L317" s="174" t="str">
        <f t="shared" si="88"/>
        <v/>
      </c>
      <c r="M317" s="174" t="str">
        <f t="shared" si="88"/>
        <v/>
      </c>
      <c r="N317" s="174" t="str">
        <f t="shared" si="88"/>
        <v/>
      </c>
      <c r="O317" s="174" t="str">
        <f t="shared" si="88"/>
        <v/>
      </c>
      <c r="P317" s="174" t="str">
        <f t="shared" si="88"/>
        <v/>
      </c>
      <c r="Q317" s="174" t="str">
        <f t="shared" si="88"/>
        <v/>
      </c>
    </row>
    <row r="318" spans="1:17" ht="12" customHeight="1" x14ac:dyDescent="0.25">
      <c r="A318" s="167" t="s">
        <v>143</v>
      </c>
      <c r="B318" s="174"/>
      <c r="C318" s="174" t="str">
        <f t="shared" si="88"/>
        <v/>
      </c>
      <c r="D318" s="174" t="str">
        <f t="shared" si="88"/>
        <v/>
      </c>
      <c r="E318" s="174" t="str">
        <f t="shared" si="88"/>
        <v/>
      </c>
      <c r="F318" s="174" t="str">
        <f t="shared" si="88"/>
        <v/>
      </c>
      <c r="G318" s="174" t="str">
        <f t="shared" si="88"/>
        <v/>
      </c>
      <c r="H318" s="174" t="str">
        <f t="shared" si="88"/>
        <v/>
      </c>
      <c r="I318" s="174" t="str">
        <f t="shared" si="88"/>
        <v/>
      </c>
      <c r="J318" s="174" t="str">
        <f t="shared" si="88"/>
        <v/>
      </c>
      <c r="K318" s="174" t="str">
        <f t="shared" si="88"/>
        <v/>
      </c>
      <c r="L318" s="174" t="str">
        <f t="shared" si="88"/>
        <v/>
      </c>
      <c r="M318" s="174" t="str">
        <f t="shared" si="88"/>
        <v/>
      </c>
      <c r="N318" s="174" t="str">
        <f t="shared" si="88"/>
        <v/>
      </c>
      <c r="O318" s="174" t="str">
        <f t="shared" si="88"/>
        <v/>
      </c>
      <c r="P318" s="174" t="str">
        <f t="shared" si="88"/>
        <v/>
      </c>
      <c r="Q318" s="174" t="str">
        <f t="shared" si="88"/>
        <v/>
      </c>
    </row>
    <row r="319" spans="1:17" ht="12" customHeight="1" x14ac:dyDescent="0.25">
      <c r="A319" s="166" t="s">
        <v>57</v>
      </c>
      <c r="B319" s="173"/>
      <c r="C319" s="173" t="str">
        <f t="shared" si="88"/>
        <v/>
      </c>
      <c r="D319" s="173" t="str">
        <f t="shared" si="88"/>
        <v/>
      </c>
      <c r="E319" s="173" t="str">
        <f t="shared" si="88"/>
        <v/>
      </c>
      <c r="F319" s="173" t="str">
        <f t="shared" si="88"/>
        <v/>
      </c>
      <c r="G319" s="173" t="str">
        <f t="shared" si="88"/>
        <v/>
      </c>
      <c r="H319" s="173" t="str">
        <f t="shared" si="88"/>
        <v/>
      </c>
      <c r="I319" s="173" t="str">
        <f t="shared" si="88"/>
        <v/>
      </c>
      <c r="J319" s="173" t="str">
        <f t="shared" si="88"/>
        <v/>
      </c>
      <c r="K319" s="173" t="str">
        <f t="shared" si="88"/>
        <v/>
      </c>
      <c r="L319" s="173" t="str">
        <f t="shared" si="88"/>
        <v/>
      </c>
      <c r="M319" s="173" t="str">
        <f t="shared" si="88"/>
        <v/>
      </c>
      <c r="N319" s="173" t="str">
        <f t="shared" si="88"/>
        <v/>
      </c>
      <c r="O319" s="173" t="str">
        <f t="shared" si="88"/>
        <v/>
      </c>
      <c r="P319" s="173" t="str">
        <f t="shared" si="88"/>
        <v/>
      </c>
      <c r="Q319" s="173" t="str">
        <f t="shared" si="88"/>
        <v/>
      </c>
    </row>
    <row r="320" spans="1:17" ht="12" customHeight="1" x14ac:dyDescent="0.25">
      <c r="A320" s="147" t="s">
        <v>59</v>
      </c>
      <c r="B320" s="172"/>
      <c r="C320" s="172" t="str">
        <f t="shared" si="88"/>
        <v/>
      </c>
      <c r="D320" s="172" t="str">
        <f t="shared" si="88"/>
        <v/>
      </c>
      <c r="E320" s="172" t="str">
        <f t="shared" si="88"/>
        <v/>
      </c>
      <c r="F320" s="172" t="str">
        <f t="shared" si="88"/>
        <v/>
      </c>
      <c r="G320" s="172" t="str">
        <f t="shared" si="88"/>
        <v/>
      </c>
      <c r="H320" s="172" t="str">
        <f t="shared" si="88"/>
        <v/>
      </c>
      <c r="I320" s="172" t="str">
        <f t="shared" si="88"/>
        <v/>
      </c>
      <c r="J320" s="172" t="str">
        <f t="shared" si="88"/>
        <v/>
      </c>
      <c r="K320" s="172" t="str">
        <f t="shared" si="88"/>
        <v/>
      </c>
      <c r="L320" s="172" t="str">
        <f t="shared" si="88"/>
        <v/>
      </c>
      <c r="M320" s="172" t="str">
        <f t="shared" si="88"/>
        <v/>
      </c>
      <c r="N320" s="172" t="str">
        <f t="shared" si="88"/>
        <v/>
      </c>
      <c r="O320" s="172" t="str">
        <f t="shared" si="88"/>
        <v/>
      </c>
      <c r="P320" s="172" t="str">
        <f t="shared" si="88"/>
        <v/>
      </c>
      <c r="Q320" s="172" t="str">
        <f t="shared" si="88"/>
        <v/>
      </c>
    </row>
    <row r="321" spans="1:17" ht="12" customHeight="1" x14ac:dyDescent="0.25">
      <c r="A321" s="163" t="s">
        <v>142</v>
      </c>
      <c r="B321" s="171"/>
      <c r="C321" s="171">
        <f t="shared" si="88"/>
        <v>0.69932927756640417</v>
      </c>
      <c r="D321" s="171">
        <f t="shared" si="88"/>
        <v>0.70712468218958202</v>
      </c>
      <c r="E321" s="171">
        <f t="shared" si="88"/>
        <v>0.71544221318704027</v>
      </c>
      <c r="F321" s="171">
        <f t="shared" si="88"/>
        <v>0.72419329367196461</v>
      </c>
      <c r="G321" s="171">
        <f t="shared" si="88"/>
        <v>0.73217647032431099</v>
      </c>
      <c r="H321" s="171">
        <f t="shared" si="88"/>
        <v>0.74111650925002603</v>
      </c>
      <c r="I321" s="171">
        <f t="shared" si="88"/>
        <v>0.75057521437671526</v>
      </c>
      <c r="J321" s="171" t="str">
        <f t="shared" si="88"/>
        <v/>
      </c>
      <c r="K321" s="171" t="str">
        <f t="shared" si="88"/>
        <v/>
      </c>
      <c r="L321" s="171" t="str">
        <f t="shared" si="88"/>
        <v/>
      </c>
      <c r="M321" s="171" t="str">
        <f t="shared" si="88"/>
        <v/>
      </c>
      <c r="N321" s="171">
        <f t="shared" si="88"/>
        <v>0.75033693854212125</v>
      </c>
      <c r="O321" s="171">
        <f t="shared" si="88"/>
        <v>0.74499583562597893</v>
      </c>
      <c r="P321" s="171">
        <f t="shared" si="88"/>
        <v>0.73908163362198398</v>
      </c>
      <c r="Q321" s="171">
        <f t="shared" si="88"/>
        <v>0.74097903392144537</v>
      </c>
    </row>
    <row r="322" spans="1:17" ht="12" customHeight="1" x14ac:dyDescent="0.25">
      <c r="A322" s="161" t="s">
        <v>141</v>
      </c>
      <c r="B322" s="170"/>
      <c r="C322" s="170" t="str">
        <f t="shared" si="88"/>
        <v/>
      </c>
      <c r="D322" s="170" t="str">
        <f t="shared" si="88"/>
        <v/>
      </c>
      <c r="E322" s="170">
        <f t="shared" si="88"/>
        <v>0.77144653960020115</v>
      </c>
      <c r="F322" s="170">
        <f t="shared" si="88"/>
        <v>0.77328935645729924</v>
      </c>
      <c r="G322" s="170">
        <f t="shared" si="88"/>
        <v>0.77814995991821667</v>
      </c>
      <c r="H322" s="170">
        <f t="shared" si="88"/>
        <v>0.77840217614544949</v>
      </c>
      <c r="I322" s="170">
        <f t="shared" si="88"/>
        <v>0.78657756091804898</v>
      </c>
      <c r="J322" s="170" t="str">
        <f t="shared" si="88"/>
        <v/>
      </c>
      <c r="K322" s="170" t="str">
        <f t="shared" si="88"/>
        <v/>
      </c>
      <c r="L322" s="170" t="str">
        <f t="shared" si="88"/>
        <v/>
      </c>
      <c r="M322" s="170" t="str">
        <f t="shared" si="88"/>
        <v/>
      </c>
      <c r="N322" s="170">
        <f t="shared" si="88"/>
        <v>0.79885403758376783</v>
      </c>
      <c r="O322" s="170">
        <f t="shared" si="88"/>
        <v>0.80259483598459103</v>
      </c>
      <c r="P322" s="170">
        <f t="shared" si="88"/>
        <v>0.80651897198825395</v>
      </c>
      <c r="Q322" s="170">
        <f t="shared" si="88"/>
        <v>0.80597636394785521</v>
      </c>
    </row>
    <row r="323" spans="1:17" ht="12" customHeight="1" x14ac:dyDescent="0.25">
      <c r="A323" s="148" t="s">
        <v>60</v>
      </c>
      <c r="B323" s="73"/>
      <c r="C323" s="73" t="str">
        <f t="shared" si="88"/>
        <v/>
      </c>
      <c r="D323" s="73" t="str">
        <f t="shared" si="88"/>
        <v/>
      </c>
      <c r="E323" s="73">
        <f t="shared" si="88"/>
        <v>0.70204277945468574</v>
      </c>
      <c r="F323" s="73">
        <f t="shared" si="88"/>
        <v>0.70465559167155023</v>
      </c>
      <c r="G323" s="73">
        <f t="shared" si="88"/>
        <v>0.70926731548309618</v>
      </c>
      <c r="H323" s="73">
        <f t="shared" si="88"/>
        <v>0.71185240919385639</v>
      </c>
      <c r="I323" s="73">
        <f t="shared" si="88"/>
        <v>0.71782853403955993</v>
      </c>
      <c r="J323" s="73" t="str">
        <f t="shared" si="88"/>
        <v/>
      </c>
      <c r="K323" s="73" t="str">
        <f t="shared" si="88"/>
        <v/>
      </c>
      <c r="L323" s="73" t="str">
        <f t="shared" si="88"/>
        <v/>
      </c>
      <c r="M323" s="73" t="str">
        <f t="shared" si="88"/>
        <v/>
      </c>
      <c r="N323" s="73">
        <f t="shared" si="88"/>
        <v>0.73266777276378436</v>
      </c>
      <c r="O323" s="73">
        <f t="shared" si="88"/>
        <v>0.7377941905161195</v>
      </c>
      <c r="P323" s="73">
        <f t="shared" si="88"/>
        <v>0.74112467615417255</v>
      </c>
      <c r="Q323" s="73">
        <f t="shared" si="88"/>
        <v>0.74199530811048287</v>
      </c>
    </row>
    <row r="324" spans="1:17" ht="12" customHeight="1" x14ac:dyDescent="0.25">
      <c r="A324" s="159" t="s">
        <v>59</v>
      </c>
      <c r="B324" s="65"/>
      <c r="C324" s="65" t="str">
        <f t="shared" si="88"/>
        <v/>
      </c>
      <c r="D324" s="65" t="str">
        <f t="shared" si="88"/>
        <v/>
      </c>
      <c r="E324" s="65">
        <f t="shared" si="88"/>
        <v>1</v>
      </c>
      <c r="F324" s="65">
        <f t="shared" si="88"/>
        <v>1.0025306587701046</v>
      </c>
      <c r="G324" s="65">
        <f t="shared" si="88"/>
        <v>1.0054344742356318</v>
      </c>
      <c r="H324" s="65">
        <f t="shared" si="88"/>
        <v>1.0049533146058949</v>
      </c>
      <c r="I324" s="65">
        <f t="shared" si="88"/>
        <v>1.0097057568073922</v>
      </c>
      <c r="J324" s="65" t="str">
        <f t="shared" si="88"/>
        <v/>
      </c>
      <c r="K324" s="65" t="str">
        <f t="shared" si="88"/>
        <v/>
      </c>
      <c r="L324" s="65" t="str">
        <f t="shared" si="88"/>
        <v/>
      </c>
      <c r="M324" s="65" t="str">
        <f t="shared" si="88"/>
        <v/>
      </c>
      <c r="N324" s="65">
        <f t="shared" si="88"/>
        <v>1.0092804706150031</v>
      </c>
      <c r="O324" s="65">
        <f t="shared" si="88"/>
        <v>1.0082066546562478</v>
      </c>
      <c r="P324" s="65">
        <f t="shared" si="88"/>
        <v>1.0086248017548247</v>
      </c>
      <c r="Q324" s="65">
        <f t="shared" si="88"/>
        <v>1.007007978933669</v>
      </c>
    </row>
    <row r="325" spans="1:17" ht="12" customHeight="1" x14ac:dyDescent="0.25">
      <c r="A325" s="158" t="s">
        <v>62</v>
      </c>
      <c r="B325" s="169"/>
      <c r="C325" s="169">
        <f t="shared" si="88"/>
        <v>0.8161526991993675</v>
      </c>
      <c r="D325" s="169">
        <f t="shared" si="88"/>
        <v>0.81967761971273234</v>
      </c>
      <c r="E325" s="169">
        <f t="shared" si="88"/>
        <v>0.82370232044871383</v>
      </c>
      <c r="F325" s="169">
        <f t="shared" si="88"/>
        <v>0.82803414452722834</v>
      </c>
      <c r="G325" s="169">
        <f t="shared" si="88"/>
        <v>0.83213707868292608</v>
      </c>
      <c r="H325" s="169">
        <f t="shared" si="88"/>
        <v>0.83664633947632605</v>
      </c>
      <c r="I325" s="169">
        <f t="shared" si="88"/>
        <v>0.84145738183952545</v>
      </c>
      <c r="J325" s="169" t="str">
        <f t="shared" si="88"/>
        <v/>
      </c>
      <c r="K325" s="169" t="str">
        <f t="shared" si="88"/>
        <v/>
      </c>
      <c r="L325" s="169" t="str">
        <f t="shared" si="88"/>
        <v/>
      </c>
      <c r="M325" s="169" t="str">
        <f t="shared" si="88"/>
        <v/>
      </c>
      <c r="N325" s="169">
        <f t="shared" si="88"/>
        <v>0.84417570691999499</v>
      </c>
      <c r="O325" s="169">
        <f t="shared" si="88"/>
        <v>0.84211885102819084</v>
      </c>
      <c r="P325" s="169">
        <f t="shared" si="88"/>
        <v>0.83981881524350299</v>
      </c>
      <c r="Q325" s="169">
        <f t="shared" si="88"/>
        <v>0.84119007201477647</v>
      </c>
    </row>
    <row r="326" spans="1:17" ht="12" customHeight="1" x14ac:dyDescent="0.25">
      <c r="A326" s="23" t="s">
        <v>57</v>
      </c>
      <c r="B326" s="73"/>
      <c r="C326" s="73" t="str">
        <f t="shared" si="88"/>
        <v/>
      </c>
      <c r="D326" s="73" t="str">
        <f t="shared" si="88"/>
        <v/>
      </c>
      <c r="E326" s="73" t="str">
        <f t="shared" si="88"/>
        <v/>
      </c>
      <c r="F326" s="73" t="str">
        <f t="shared" si="88"/>
        <v/>
      </c>
      <c r="G326" s="73" t="str">
        <f t="shared" si="88"/>
        <v/>
      </c>
      <c r="H326" s="73" t="str">
        <f t="shared" si="88"/>
        <v/>
      </c>
      <c r="I326" s="73" t="str">
        <f t="shared" si="88"/>
        <v/>
      </c>
      <c r="J326" s="73" t="str">
        <f t="shared" si="88"/>
        <v/>
      </c>
      <c r="K326" s="73" t="str">
        <f t="shared" si="88"/>
        <v/>
      </c>
      <c r="L326" s="73" t="str">
        <f t="shared" si="88"/>
        <v/>
      </c>
      <c r="M326" s="73" t="str">
        <f t="shared" si="88"/>
        <v/>
      </c>
      <c r="N326" s="73" t="str">
        <f t="shared" si="88"/>
        <v/>
      </c>
      <c r="O326" s="73" t="str">
        <f t="shared" si="88"/>
        <v/>
      </c>
      <c r="P326" s="73" t="str">
        <f t="shared" si="88"/>
        <v/>
      </c>
      <c r="Q326" s="73" t="str">
        <f t="shared" si="88"/>
        <v/>
      </c>
    </row>
    <row r="327" spans="1:17" ht="12" customHeight="1" x14ac:dyDescent="0.25">
      <c r="A327" s="29" t="s">
        <v>140</v>
      </c>
      <c r="B327" s="65"/>
      <c r="C327" s="65">
        <f t="shared" ref="C327:Q327" si="89">IF(C309=0,"",C309/C291)</f>
        <v>0.8161526991993675</v>
      </c>
      <c r="D327" s="65">
        <f t="shared" si="89"/>
        <v>0.81967761971273234</v>
      </c>
      <c r="E327" s="65">
        <f t="shared" si="89"/>
        <v>0.82370232044871383</v>
      </c>
      <c r="F327" s="65">
        <f t="shared" si="89"/>
        <v>0.82803414452722834</v>
      </c>
      <c r="G327" s="65">
        <f t="shared" si="89"/>
        <v>0.83213707868292608</v>
      </c>
      <c r="H327" s="65">
        <f t="shared" si="89"/>
        <v>0.83664633947632605</v>
      </c>
      <c r="I327" s="65">
        <f t="shared" si="89"/>
        <v>0.84145738183952545</v>
      </c>
      <c r="J327" s="65" t="str">
        <f t="shared" si="89"/>
        <v/>
      </c>
      <c r="K327" s="65" t="str">
        <f t="shared" si="89"/>
        <v/>
      </c>
      <c r="L327" s="65" t="str">
        <f t="shared" si="89"/>
        <v/>
      </c>
      <c r="M327" s="65" t="str">
        <f t="shared" si="89"/>
        <v/>
      </c>
      <c r="N327" s="65">
        <f t="shared" si="89"/>
        <v>0.84417570691999499</v>
      </c>
      <c r="O327" s="65">
        <f t="shared" si="89"/>
        <v>0.84211885102819084</v>
      </c>
      <c r="P327" s="65">
        <f t="shared" si="89"/>
        <v>0.83981881524350299</v>
      </c>
      <c r="Q327" s="65">
        <f t="shared" si="89"/>
        <v>0.84119007201477647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90">SUM(D330,D332,D334,D343)</f>
        <v>0</v>
      </c>
      <c r="E329" s="168">
        <f t="shared" si="90"/>
        <v>0</v>
      </c>
      <c r="F329" s="168">
        <f t="shared" si="90"/>
        <v>0</v>
      </c>
      <c r="G329" s="168">
        <f t="shared" si="90"/>
        <v>0</v>
      </c>
      <c r="H329" s="168">
        <f t="shared" si="90"/>
        <v>0</v>
      </c>
      <c r="I329" s="168">
        <f t="shared" si="90"/>
        <v>0</v>
      </c>
      <c r="J329" s="168">
        <f t="shared" si="90"/>
        <v>0</v>
      </c>
      <c r="K329" s="168">
        <f t="shared" si="90"/>
        <v>0</v>
      </c>
      <c r="L329" s="168">
        <f t="shared" si="90"/>
        <v>0</v>
      </c>
      <c r="M329" s="168">
        <f t="shared" si="90"/>
        <v>0</v>
      </c>
      <c r="N329" s="168">
        <f t="shared" si="90"/>
        <v>0</v>
      </c>
      <c r="O329" s="168">
        <f t="shared" si="90"/>
        <v>0</v>
      </c>
      <c r="P329" s="168">
        <f t="shared" si="90"/>
        <v>0</v>
      </c>
      <c r="Q329" s="168">
        <f t="shared" si="90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91">D331</f>
        <v>0</v>
      </c>
      <c r="E330" s="157">
        <f t="shared" si="91"/>
        <v>0</v>
      </c>
      <c r="F330" s="157">
        <f t="shared" si="91"/>
        <v>0</v>
      </c>
      <c r="G330" s="157">
        <f t="shared" si="91"/>
        <v>0</v>
      </c>
      <c r="H330" s="157">
        <f t="shared" si="91"/>
        <v>0</v>
      </c>
      <c r="I330" s="157">
        <f t="shared" si="91"/>
        <v>0</v>
      </c>
      <c r="J330" s="157">
        <f t="shared" si="91"/>
        <v>0</v>
      </c>
      <c r="K330" s="157">
        <f t="shared" si="91"/>
        <v>0</v>
      </c>
      <c r="L330" s="157">
        <f t="shared" si="91"/>
        <v>0</v>
      </c>
      <c r="M330" s="157">
        <f t="shared" si="91"/>
        <v>0</v>
      </c>
      <c r="N330" s="157">
        <f t="shared" si="91"/>
        <v>0</v>
      </c>
      <c r="O330" s="157">
        <f t="shared" si="91"/>
        <v>0</v>
      </c>
      <c r="P330" s="157">
        <f t="shared" si="91"/>
        <v>0</v>
      </c>
      <c r="Q330" s="157">
        <f t="shared" si="91"/>
        <v>0</v>
      </c>
    </row>
    <row r="331" spans="1:17" ht="12" customHeight="1" x14ac:dyDescent="0.25">
      <c r="A331" s="23" t="s">
        <v>60</v>
      </c>
      <c r="B331" s="57"/>
      <c r="C331" s="57">
        <f>RES_hhdet_in_emi!C$163</f>
        <v>0</v>
      </c>
      <c r="D331" s="57">
        <f>RES_hhdet_in_emi!D$163</f>
        <v>0</v>
      </c>
      <c r="E331" s="57">
        <f>RES_hhdet_in_emi!E$163</f>
        <v>0</v>
      </c>
      <c r="F331" s="57">
        <f>RES_hhdet_in_emi!F$163</f>
        <v>0</v>
      </c>
      <c r="G331" s="57">
        <f>RES_hhdet_in_emi!G$163</f>
        <v>0</v>
      </c>
      <c r="H331" s="57">
        <f>RES_hhdet_in_emi!H$163</f>
        <v>0</v>
      </c>
      <c r="I331" s="57">
        <f>RES_hhdet_in_emi!I$163</f>
        <v>0</v>
      </c>
      <c r="J331" s="57">
        <f>RES_hhdet_in_emi!J$163</f>
        <v>0</v>
      </c>
      <c r="K331" s="57">
        <f>RES_hhdet_in_emi!K$163</f>
        <v>0</v>
      </c>
      <c r="L331" s="57">
        <f>RES_hhdet_in_emi!L$163</f>
        <v>0</v>
      </c>
      <c r="M331" s="57">
        <f>RES_hhdet_in_emi!M$163</f>
        <v>0</v>
      </c>
      <c r="N331" s="57">
        <f>RES_hhdet_in_emi!N$163</f>
        <v>0</v>
      </c>
      <c r="O331" s="57">
        <f>RES_hhdet_in_emi!O$163</f>
        <v>0</v>
      </c>
      <c r="P331" s="57">
        <f>RES_hhdet_in_emi!P$163</f>
        <v>0</v>
      </c>
      <c r="Q331" s="57">
        <f>RES_hhdet_in_emi!Q$163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92">D333</f>
        <v>0</v>
      </c>
      <c r="E332" s="157">
        <f t="shared" si="92"/>
        <v>0</v>
      </c>
      <c r="F332" s="157">
        <f t="shared" si="92"/>
        <v>0</v>
      </c>
      <c r="G332" s="157">
        <f t="shared" si="92"/>
        <v>0</v>
      </c>
      <c r="H332" s="157">
        <f t="shared" si="92"/>
        <v>0</v>
      </c>
      <c r="I332" s="157">
        <f t="shared" si="92"/>
        <v>0</v>
      </c>
      <c r="J332" s="157">
        <f t="shared" si="92"/>
        <v>0</v>
      </c>
      <c r="K332" s="157">
        <f t="shared" si="92"/>
        <v>0</v>
      </c>
      <c r="L332" s="157">
        <f t="shared" si="92"/>
        <v>0</v>
      </c>
      <c r="M332" s="157">
        <f t="shared" si="92"/>
        <v>0</v>
      </c>
      <c r="N332" s="157">
        <f t="shared" si="92"/>
        <v>0</v>
      </c>
      <c r="O332" s="157">
        <f t="shared" si="92"/>
        <v>0</v>
      </c>
      <c r="P332" s="157">
        <f t="shared" si="92"/>
        <v>0</v>
      </c>
      <c r="Q332" s="157">
        <f t="shared" si="92"/>
        <v>0</v>
      </c>
    </row>
    <row r="333" spans="1:17" ht="12" customHeight="1" x14ac:dyDescent="0.25">
      <c r="A333" s="23" t="s">
        <v>60</v>
      </c>
      <c r="B333" s="156"/>
      <c r="C333" s="156">
        <f>RES_hhdet_in_emi!C$165</f>
        <v>0</v>
      </c>
      <c r="D333" s="156">
        <f>RES_hhdet_in_emi!D$165</f>
        <v>0</v>
      </c>
      <c r="E333" s="156">
        <f>RES_hhdet_in_emi!E$165</f>
        <v>0</v>
      </c>
      <c r="F333" s="156">
        <f>RES_hhdet_in_emi!F$165</f>
        <v>0</v>
      </c>
      <c r="G333" s="156">
        <f>RES_hhdet_in_emi!G$165</f>
        <v>0</v>
      </c>
      <c r="H333" s="156">
        <f>RES_hhdet_in_emi!H$165</f>
        <v>0</v>
      </c>
      <c r="I333" s="156">
        <f>RES_hhdet_in_emi!I$165</f>
        <v>0</v>
      </c>
      <c r="J333" s="156">
        <f>RES_hhdet_in_emi!J$165</f>
        <v>0</v>
      </c>
      <c r="K333" s="156">
        <f>RES_hhdet_in_emi!K$165</f>
        <v>0</v>
      </c>
      <c r="L333" s="156">
        <f>RES_hhdet_in_emi!L$165</f>
        <v>0</v>
      </c>
      <c r="M333" s="156">
        <f>RES_hhdet_in_emi!M$165</f>
        <v>0</v>
      </c>
      <c r="N333" s="156">
        <f>RES_hhdet_in_emi!N$165</f>
        <v>0</v>
      </c>
      <c r="O333" s="156">
        <f>RES_hhdet_in_emi!O$165</f>
        <v>0</v>
      </c>
      <c r="P333" s="156">
        <f>RES_hhdet_in_emi!P$165</f>
        <v>0</v>
      </c>
      <c r="Q333" s="156">
        <f>RES_hhdet_in_emi!Q$165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93">SUM(D335:D336,D339:D340)</f>
        <v>0</v>
      </c>
      <c r="E334" s="157">
        <f t="shared" si="93"/>
        <v>0</v>
      </c>
      <c r="F334" s="157">
        <f t="shared" si="93"/>
        <v>0</v>
      </c>
      <c r="G334" s="157">
        <f t="shared" si="93"/>
        <v>0</v>
      </c>
      <c r="H334" s="157">
        <f t="shared" si="93"/>
        <v>0</v>
      </c>
      <c r="I334" s="157">
        <f t="shared" si="93"/>
        <v>0</v>
      </c>
      <c r="J334" s="157">
        <f t="shared" si="93"/>
        <v>0</v>
      </c>
      <c r="K334" s="157">
        <f t="shared" si="93"/>
        <v>0</v>
      </c>
      <c r="L334" s="157">
        <f t="shared" si="93"/>
        <v>0</v>
      </c>
      <c r="M334" s="157">
        <f t="shared" si="93"/>
        <v>0</v>
      </c>
      <c r="N334" s="157">
        <f t="shared" si="93"/>
        <v>0</v>
      </c>
      <c r="O334" s="157">
        <f t="shared" si="93"/>
        <v>0</v>
      </c>
      <c r="P334" s="157">
        <f t="shared" si="93"/>
        <v>0</v>
      </c>
      <c r="Q334" s="157">
        <f t="shared" si="93"/>
        <v>0</v>
      </c>
    </row>
    <row r="335" spans="1:17" ht="12" customHeight="1" x14ac:dyDescent="0.25">
      <c r="A335" s="167" t="s">
        <v>144</v>
      </c>
      <c r="B335" s="132"/>
      <c r="C335" s="132">
        <f>RES_hhdet_in_emi!C$167</f>
        <v>0</v>
      </c>
      <c r="D335" s="132">
        <f>RES_hhdet_in_emi!D$167</f>
        <v>0</v>
      </c>
      <c r="E335" s="132">
        <f>RES_hhdet_in_emi!E$167</f>
        <v>0</v>
      </c>
      <c r="F335" s="132">
        <f>RES_hhdet_in_emi!F$167</f>
        <v>0</v>
      </c>
      <c r="G335" s="132">
        <f>RES_hhdet_in_emi!G$167</f>
        <v>0</v>
      </c>
      <c r="H335" s="132">
        <f>RES_hhdet_in_emi!H$167</f>
        <v>0</v>
      </c>
      <c r="I335" s="132">
        <f>RES_hhdet_in_emi!I$167</f>
        <v>0</v>
      </c>
      <c r="J335" s="132">
        <f>RES_hhdet_in_emi!J$167</f>
        <v>0</v>
      </c>
      <c r="K335" s="132">
        <f>RES_hhdet_in_emi!K$167</f>
        <v>0</v>
      </c>
      <c r="L335" s="132">
        <f>RES_hhdet_in_emi!L$167</f>
        <v>0</v>
      </c>
      <c r="M335" s="132">
        <f>RES_hhdet_in_emi!M$167</f>
        <v>0</v>
      </c>
      <c r="N335" s="132">
        <f>RES_hhdet_in_emi!N$167</f>
        <v>0</v>
      </c>
      <c r="O335" s="132">
        <f>RES_hhdet_in_emi!O$167</f>
        <v>0</v>
      </c>
      <c r="P335" s="132">
        <f>RES_hhdet_in_emi!P$167</f>
        <v>0</v>
      </c>
      <c r="Q335" s="132">
        <f>RES_hhdet_in_emi!Q$167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94">SUM(D337:D338)</f>
        <v>0</v>
      </c>
      <c r="E336" s="132">
        <f t="shared" si="94"/>
        <v>0</v>
      </c>
      <c r="F336" s="132">
        <f t="shared" si="94"/>
        <v>0</v>
      </c>
      <c r="G336" s="132">
        <f t="shared" si="94"/>
        <v>0</v>
      </c>
      <c r="H336" s="132">
        <f t="shared" si="94"/>
        <v>0</v>
      </c>
      <c r="I336" s="132">
        <f t="shared" si="94"/>
        <v>0</v>
      </c>
      <c r="J336" s="132">
        <f t="shared" si="94"/>
        <v>0</v>
      </c>
      <c r="K336" s="132">
        <f t="shared" si="94"/>
        <v>0</v>
      </c>
      <c r="L336" s="132">
        <f t="shared" si="94"/>
        <v>0</v>
      </c>
      <c r="M336" s="132">
        <f t="shared" si="94"/>
        <v>0</v>
      </c>
      <c r="N336" s="132">
        <f t="shared" si="94"/>
        <v>0</v>
      </c>
      <c r="O336" s="132">
        <f t="shared" si="94"/>
        <v>0</v>
      </c>
      <c r="P336" s="132">
        <f t="shared" si="94"/>
        <v>0</v>
      </c>
      <c r="Q336" s="132">
        <f t="shared" si="94"/>
        <v>0</v>
      </c>
    </row>
    <row r="337" spans="1:17" ht="12" customHeight="1" x14ac:dyDescent="0.25">
      <c r="A337" s="166" t="s">
        <v>57</v>
      </c>
      <c r="B337" s="165"/>
      <c r="C337" s="165">
        <f>RES_hhdet_in_emi!C$169</f>
        <v>0</v>
      </c>
      <c r="D337" s="165">
        <f>RES_hhdet_in_emi!D$169</f>
        <v>0</v>
      </c>
      <c r="E337" s="165">
        <f>RES_hhdet_in_emi!E$169</f>
        <v>0</v>
      </c>
      <c r="F337" s="165">
        <f>RES_hhdet_in_emi!F$169</f>
        <v>0</v>
      </c>
      <c r="G337" s="165">
        <f>RES_hhdet_in_emi!G$169</f>
        <v>0</v>
      </c>
      <c r="H337" s="165">
        <f>RES_hhdet_in_emi!H$169</f>
        <v>0</v>
      </c>
      <c r="I337" s="165">
        <f>RES_hhdet_in_emi!I$169</f>
        <v>0</v>
      </c>
      <c r="J337" s="165">
        <f>RES_hhdet_in_emi!J$169</f>
        <v>0</v>
      </c>
      <c r="K337" s="165">
        <f>RES_hhdet_in_emi!K$169</f>
        <v>0</v>
      </c>
      <c r="L337" s="165">
        <f>RES_hhdet_in_emi!L$169</f>
        <v>0</v>
      </c>
      <c r="M337" s="165">
        <f>RES_hhdet_in_emi!M$169</f>
        <v>0</v>
      </c>
      <c r="N337" s="165">
        <f>RES_hhdet_in_emi!N$169</f>
        <v>0</v>
      </c>
      <c r="O337" s="165">
        <f>RES_hhdet_in_emi!O$169</f>
        <v>0</v>
      </c>
      <c r="P337" s="165">
        <f>RES_hhdet_in_emi!P$169</f>
        <v>0</v>
      </c>
      <c r="Q337" s="165">
        <f>RES_hhdet_in_emi!Q$169</f>
        <v>0</v>
      </c>
    </row>
    <row r="338" spans="1:17" ht="12" customHeight="1" x14ac:dyDescent="0.25">
      <c r="A338" s="147" t="s">
        <v>59</v>
      </c>
      <c r="B338" s="164"/>
      <c r="C338" s="164">
        <f>RES_hhdet_in_emi!C$170</f>
        <v>0</v>
      </c>
      <c r="D338" s="164">
        <f>RES_hhdet_in_emi!D$170</f>
        <v>0</v>
      </c>
      <c r="E338" s="164">
        <f>RES_hhdet_in_emi!E$170</f>
        <v>0</v>
      </c>
      <c r="F338" s="164">
        <f>RES_hhdet_in_emi!F$170</f>
        <v>0</v>
      </c>
      <c r="G338" s="164">
        <f>RES_hhdet_in_emi!G$170</f>
        <v>0</v>
      </c>
      <c r="H338" s="164">
        <f>RES_hhdet_in_emi!H$170</f>
        <v>0</v>
      </c>
      <c r="I338" s="164">
        <f>RES_hhdet_in_emi!I$170</f>
        <v>0</v>
      </c>
      <c r="J338" s="164">
        <f>RES_hhdet_in_emi!J$170</f>
        <v>0</v>
      </c>
      <c r="K338" s="164">
        <f>RES_hhdet_in_emi!K$170</f>
        <v>0</v>
      </c>
      <c r="L338" s="164">
        <f>RES_hhdet_in_emi!L$170</f>
        <v>0</v>
      </c>
      <c r="M338" s="164">
        <f>RES_hhdet_in_emi!M$170</f>
        <v>0</v>
      </c>
      <c r="N338" s="164">
        <f>RES_hhdet_in_emi!N$170</f>
        <v>0</v>
      </c>
      <c r="O338" s="164">
        <f>RES_hhdet_in_emi!O$170</f>
        <v>0</v>
      </c>
      <c r="P338" s="164">
        <f>RES_hhdet_in_emi!P$170</f>
        <v>0</v>
      </c>
      <c r="Q338" s="164">
        <f>RES_hhdet_in_emi!Q$170</f>
        <v>0</v>
      </c>
    </row>
    <row r="339" spans="1:17" ht="12" customHeight="1" x14ac:dyDescent="0.25">
      <c r="A339" s="163" t="s">
        <v>142</v>
      </c>
      <c r="B339" s="162"/>
      <c r="C339" s="162">
        <f>RES_hhdet_in_emi!C$171</f>
        <v>0</v>
      </c>
      <c r="D339" s="162">
        <f>RES_hhdet_in_emi!D$171</f>
        <v>0</v>
      </c>
      <c r="E339" s="162">
        <f>RES_hhdet_in_emi!E$171</f>
        <v>0</v>
      </c>
      <c r="F339" s="162">
        <f>RES_hhdet_in_emi!F$171</f>
        <v>0</v>
      </c>
      <c r="G339" s="162">
        <f>RES_hhdet_in_emi!G$171</f>
        <v>0</v>
      </c>
      <c r="H339" s="162">
        <f>RES_hhdet_in_emi!H$171</f>
        <v>0</v>
      </c>
      <c r="I339" s="162">
        <f>RES_hhdet_in_emi!I$171</f>
        <v>0</v>
      </c>
      <c r="J339" s="162">
        <f>RES_hhdet_in_emi!J$171</f>
        <v>0</v>
      </c>
      <c r="K339" s="162">
        <f>RES_hhdet_in_emi!K$171</f>
        <v>0</v>
      </c>
      <c r="L339" s="162">
        <f>RES_hhdet_in_emi!L$171</f>
        <v>0</v>
      </c>
      <c r="M339" s="162">
        <f>RES_hhdet_in_emi!M$171</f>
        <v>0</v>
      </c>
      <c r="N339" s="162">
        <f>RES_hhdet_in_emi!N$171</f>
        <v>0</v>
      </c>
      <c r="O339" s="162">
        <f>RES_hhdet_in_emi!O$171</f>
        <v>0</v>
      </c>
      <c r="P339" s="162">
        <f>RES_hhdet_in_emi!P$171</f>
        <v>0</v>
      </c>
      <c r="Q339" s="162">
        <f>RES_hhdet_in_emi!Q$171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5">SUM(D341:D342)</f>
        <v>0</v>
      </c>
      <c r="E340" s="160">
        <f t="shared" si="95"/>
        <v>0</v>
      </c>
      <c r="F340" s="160">
        <f t="shared" si="95"/>
        <v>0</v>
      </c>
      <c r="G340" s="160">
        <f t="shared" si="95"/>
        <v>0</v>
      </c>
      <c r="H340" s="160">
        <f t="shared" si="95"/>
        <v>0</v>
      </c>
      <c r="I340" s="160">
        <f t="shared" si="95"/>
        <v>0</v>
      </c>
      <c r="J340" s="160">
        <f t="shared" si="95"/>
        <v>0</v>
      </c>
      <c r="K340" s="160">
        <f t="shared" si="95"/>
        <v>0</v>
      </c>
      <c r="L340" s="160">
        <f t="shared" si="95"/>
        <v>0</v>
      </c>
      <c r="M340" s="160">
        <f t="shared" si="95"/>
        <v>0</v>
      </c>
      <c r="N340" s="160">
        <f t="shared" si="95"/>
        <v>0</v>
      </c>
      <c r="O340" s="160">
        <f t="shared" si="95"/>
        <v>0</v>
      </c>
      <c r="P340" s="160">
        <f t="shared" si="95"/>
        <v>0</v>
      </c>
      <c r="Q340" s="160">
        <f t="shared" si="95"/>
        <v>0</v>
      </c>
    </row>
    <row r="341" spans="1:17" ht="12" customHeight="1" x14ac:dyDescent="0.25">
      <c r="A341" s="148" t="s">
        <v>60</v>
      </c>
      <c r="B341" s="156"/>
      <c r="C341" s="156">
        <f>RES_hhdet_in_emi!C$173</f>
        <v>0</v>
      </c>
      <c r="D341" s="156">
        <f>RES_hhdet_in_emi!D$173</f>
        <v>0</v>
      </c>
      <c r="E341" s="156">
        <f>RES_hhdet_in_emi!E$173</f>
        <v>0</v>
      </c>
      <c r="F341" s="156">
        <f>RES_hhdet_in_emi!F$173</f>
        <v>0</v>
      </c>
      <c r="G341" s="156">
        <f>RES_hhdet_in_emi!G$173</f>
        <v>0</v>
      </c>
      <c r="H341" s="156">
        <f>RES_hhdet_in_emi!H$173</f>
        <v>0</v>
      </c>
      <c r="I341" s="156">
        <f>RES_hhdet_in_emi!I$173</f>
        <v>0</v>
      </c>
      <c r="J341" s="156">
        <f>RES_hhdet_in_emi!J$173</f>
        <v>0</v>
      </c>
      <c r="K341" s="156">
        <f>RES_hhdet_in_emi!K$173</f>
        <v>0</v>
      </c>
      <c r="L341" s="156">
        <f>RES_hhdet_in_emi!L$173</f>
        <v>0</v>
      </c>
      <c r="M341" s="156">
        <f>RES_hhdet_in_emi!M$173</f>
        <v>0</v>
      </c>
      <c r="N341" s="156">
        <f>RES_hhdet_in_emi!N$173</f>
        <v>0</v>
      </c>
      <c r="O341" s="156">
        <f>RES_hhdet_in_emi!O$173</f>
        <v>0</v>
      </c>
      <c r="P341" s="156">
        <f>RES_hhdet_in_emi!P$173</f>
        <v>0</v>
      </c>
      <c r="Q341" s="156">
        <f>RES_hhdet_in_emi!Q$173</f>
        <v>0</v>
      </c>
    </row>
    <row r="342" spans="1:17" ht="12" customHeight="1" x14ac:dyDescent="0.25">
      <c r="A342" s="159" t="s">
        <v>59</v>
      </c>
      <c r="B342" s="57"/>
      <c r="C342" s="57">
        <f>RES_hhdet_in_emi!C$174</f>
        <v>0</v>
      </c>
      <c r="D342" s="57">
        <f>RES_hhdet_in_emi!D$174</f>
        <v>0</v>
      </c>
      <c r="E342" s="57">
        <f>RES_hhdet_in_emi!E$174</f>
        <v>0</v>
      </c>
      <c r="F342" s="57">
        <f>RES_hhdet_in_emi!F$174</f>
        <v>0</v>
      </c>
      <c r="G342" s="57">
        <f>RES_hhdet_in_emi!G$174</f>
        <v>0</v>
      </c>
      <c r="H342" s="57">
        <f>RES_hhdet_in_emi!H$174</f>
        <v>0</v>
      </c>
      <c r="I342" s="57">
        <f>RES_hhdet_in_emi!I$174</f>
        <v>0</v>
      </c>
      <c r="J342" s="57">
        <f>RES_hhdet_in_emi!J$174</f>
        <v>0</v>
      </c>
      <c r="K342" s="57">
        <f>RES_hhdet_in_emi!K$174</f>
        <v>0</v>
      </c>
      <c r="L342" s="57">
        <f>RES_hhdet_in_emi!L$174</f>
        <v>0</v>
      </c>
      <c r="M342" s="57">
        <f>RES_hhdet_in_emi!M$174</f>
        <v>0</v>
      </c>
      <c r="N342" s="57">
        <f>RES_hhdet_in_emi!N$174</f>
        <v>0</v>
      </c>
      <c r="O342" s="57">
        <f>RES_hhdet_in_emi!O$174</f>
        <v>0</v>
      </c>
      <c r="P342" s="57">
        <f>RES_hhdet_in_emi!P$174</f>
        <v>0</v>
      </c>
      <c r="Q342" s="57">
        <f>RES_hhdet_in_emi!Q$174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6">SUM(D344:D345)</f>
        <v>0</v>
      </c>
      <c r="E343" s="157">
        <f t="shared" si="96"/>
        <v>0</v>
      </c>
      <c r="F343" s="157">
        <f t="shared" si="96"/>
        <v>0</v>
      </c>
      <c r="G343" s="157">
        <f t="shared" si="96"/>
        <v>0</v>
      </c>
      <c r="H343" s="157">
        <f t="shared" si="96"/>
        <v>0</v>
      </c>
      <c r="I343" s="157">
        <f t="shared" si="96"/>
        <v>0</v>
      </c>
      <c r="J343" s="157">
        <f t="shared" si="96"/>
        <v>0</v>
      </c>
      <c r="K343" s="157">
        <f t="shared" si="96"/>
        <v>0</v>
      </c>
      <c r="L343" s="157">
        <f t="shared" si="96"/>
        <v>0</v>
      </c>
      <c r="M343" s="157">
        <f t="shared" si="96"/>
        <v>0</v>
      </c>
      <c r="N343" s="157">
        <f t="shared" si="96"/>
        <v>0</v>
      </c>
      <c r="O343" s="157">
        <f t="shared" si="96"/>
        <v>0</v>
      </c>
      <c r="P343" s="157">
        <f t="shared" si="96"/>
        <v>0</v>
      </c>
      <c r="Q343" s="157">
        <f t="shared" si="96"/>
        <v>0</v>
      </c>
    </row>
    <row r="344" spans="1:17" ht="12" customHeight="1" x14ac:dyDescent="0.25">
      <c r="A344" s="23" t="s">
        <v>57</v>
      </c>
      <c r="B344" s="156"/>
      <c r="C344" s="156">
        <f>RES_hhdet_in_emi!C$176</f>
        <v>0</v>
      </c>
      <c r="D344" s="156">
        <f>RES_hhdet_in_emi!D$176</f>
        <v>0</v>
      </c>
      <c r="E344" s="156">
        <f>RES_hhdet_in_emi!E$176</f>
        <v>0</v>
      </c>
      <c r="F344" s="156">
        <f>RES_hhdet_in_emi!F$176</f>
        <v>0</v>
      </c>
      <c r="G344" s="156">
        <f>RES_hhdet_in_emi!G$176</f>
        <v>0</v>
      </c>
      <c r="H344" s="156">
        <f>RES_hhdet_in_emi!H$176</f>
        <v>0</v>
      </c>
      <c r="I344" s="156">
        <f>RES_hhdet_in_emi!I$176</f>
        <v>0</v>
      </c>
      <c r="J344" s="156">
        <f>RES_hhdet_in_emi!J$176</f>
        <v>0</v>
      </c>
      <c r="K344" s="156">
        <f>RES_hhdet_in_emi!K$176</f>
        <v>0</v>
      </c>
      <c r="L344" s="156">
        <f>RES_hhdet_in_emi!L$176</f>
        <v>0</v>
      </c>
      <c r="M344" s="156">
        <f>RES_hhdet_in_emi!M$176</f>
        <v>0</v>
      </c>
      <c r="N344" s="156">
        <f>RES_hhdet_in_emi!N$176</f>
        <v>0</v>
      </c>
      <c r="O344" s="156">
        <f>RES_hhdet_in_emi!O$176</f>
        <v>0</v>
      </c>
      <c r="P344" s="156">
        <f>RES_hhdet_in_emi!P$176</f>
        <v>0</v>
      </c>
      <c r="Q344" s="156">
        <f>RES_hhdet_in_emi!Q$176</f>
        <v>0</v>
      </c>
    </row>
    <row r="345" spans="1:17" ht="12" customHeight="1" x14ac:dyDescent="0.25">
      <c r="A345" s="29" t="s">
        <v>140</v>
      </c>
      <c r="B345" s="57"/>
      <c r="C345" s="57">
        <f>RES_hhdet_in_emi!C$177</f>
        <v>0</v>
      </c>
      <c r="D345" s="57">
        <f>RES_hhdet_in_emi!D$177</f>
        <v>0</v>
      </c>
      <c r="E345" s="57">
        <f>RES_hhdet_in_emi!E$177</f>
        <v>0</v>
      </c>
      <c r="F345" s="57">
        <f>RES_hhdet_in_emi!F$177</f>
        <v>0</v>
      </c>
      <c r="G345" s="57">
        <f>RES_hhdet_in_emi!G$177</f>
        <v>0</v>
      </c>
      <c r="H345" s="57">
        <f>RES_hhdet_in_emi!H$177</f>
        <v>0</v>
      </c>
      <c r="I345" s="57">
        <f>RES_hhdet_in_emi!I$177</f>
        <v>0</v>
      </c>
      <c r="J345" s="57">
        <f>RES_hhdet_in_emi!J$177</f>
        <v>0</v>
      </c>
      <c r="K345" s="57">
        <f>RES_hhdet_in_emi!K$177</f>
        <v>0</v>
      </c>
      <c r="L345" s="57">
        <f>RES_hhdet_in_emi!L$177</f>
        <v>0</v>
      </c>
      <c r="M345" s="57">
        <f>RES_hhdet_in_emi!M$177</f>
        <v>0</v>
      </c>
      <c r="N345" s="57">
        <f>RES_hhdet_in_emi!N$177</f>
        <v>0</v>
      </c>
      <c r="O345" s="57">
        <f>RES_hhdet_in_emi!O$177</f>
        <v>0</v>
      </c>
      <c r="P345" s="57">
        <f>RES_hhdet_in_emi!P$177</f>
        <v>0</v>
      </c>
      <c r="Q345" s="57">
        <f>RES_hhdet_in_emi!Q$177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7">C348+C350+C352+C361</f>
        <v>16769.162490193103</v>
      </c>
      <c r="D347" s="168">
        <f t="shared" si="97"/>
        <v>15715.771445266586</v>
      </c>
      <c r="E347" s="168">
        <f t="shared" si="97"/>
        <v>16790.368735760545</v>
      </c>
      <c r="F347" s="168">
        <f t="shared" si="97"/>
        <v>16481.56697731456</v>
      </c>
      <c r="G347" s="168">
        <f t="shared" si="97"/>
        <v>16312.507236594196</v>
      </c>
      <c r="H347" s="168">
        <f t="shared" si="97"/>
        <v>17137.743060018849</v>
      </c>
      <c r="I347" s="168">
        <f t="shared" si="97"/>
        <v>15954.44009131948</v>
      </c>
      <c r="J347" s="168">
        <f t="shared" si="97"/>
        <v>0</v>
      </c>
      <c r="K347" s="168">
        <f t="shared" si="97"/>
        <v>0</v>
      </c>
      <c r="L347" s="168">
        <f t="shared" si="97"/>
        <v>0</v>
      </c>
      <c r="M347" s="168">
        <f t="shared" si="97"/>
        <v>0</v>
      </c>
      <c r="N347" s="168">
        <f t="shared" si="97"/>
        <v>18994.407483754239</v>
      </c>
      <c r="O347" s="168">
        <f t="shared" si="97"/>
        <v>19592.599460437439</v>
      </c>
      <c r="P347" s="168">
        <f t="shared" si="97"/>
        <v>17022.039623198118</v>
      </c>
      <c r="Q347" s="168">
        <f t="shared" si="97"/>
        <v>18105.663624538112</v>
      </c>
    </row>
    <row r="348" spans="1:17" ht="12" customHeight="1" x14ac:dyDescent="0.25">
      <c r="A348" s="158" t="s">
        <v>65</v>
      </c>
      <c r="B348" s="157"/>
      <c r="C348" s="157">
        <f t="shared" ref="C348:Q348" si="98">C349</f>
        <v>14155.746910573886</v>
      </c>
      <c r="D348" s="157">
        <f t="shared" si="98"/>
        <v>12959.911424250708</v>
      </c>
      <c r="E348" s="157">
        <f t="shared" si="98"/>
        <v>13983.81781654923</v>
      </c>
      <c r="F348" s="157">
        <f t="shared" si="98"/>
        <v>13604.450710967076</v>
      </c>
      <c r="G348" s="157">
        <f t="shared" si="98"/>
        <v>13399.637757498793</v>
      </c>
      <c r="H348" s="157">
        <f t="shared" si="98"/>
        <v>14161.226354747976</v>
      </c>
      <c r="I348" s="157">
        <f t="shared" si="98"/>
        <v>13037.156805267181</v>
      </c>
      <c r="J348" s="157">
        <f t="shared" si="98"/>
        <v>0</v>
      </c>
      <c r="K348" s="157">
        <f t="shared" si="98"/>
        <v>0</v>
      </c>
      <c r="L348" s="157">
        <f t="shared" si="98"/>
        <v>0</v>
      </c>
      <c r="M348" s="157">
        <f t="shared" si="98"/>
        <v>0</v>
      </c>
      <c r="N348" s="157">
        <f t="shared" si="98"/>
        <v>15793.726476868907</v>
      </c>
      <c r="O348" s="157">
        <f t="shared" si="98"/>
        <v>16330.467753403524</v>
      </c>
      <c r="P348" s="157">
        <f t="shared" si="98"/>
        <v>13817.66573760891</v>
      </c>
      <c r="Q348" s="157">
        <f t="shared" si="98"/>
        <v>14871.770031173548</v>
      </c>
    </row>
    <row r="349" spans="1:17" ht="12" customHeight="1" x14ac:dyDescent="0.25">
      <c r="A349" s="23" t="s">
        <v>60</v>
      </c>
      <c r="B349" s="57"/>
      <c r="C349" s="57">
        <f>IF(C277=0,0,C277/0.086*1000000/C$49)</f>
        <v>14155.746910573886</v>
      </c>
      <c r="D349" s="57">
        <f t="shared" ref="D349:Q349" si="99">IF(D277=0,0,D277/0.086*1000000/D$49)</f>
        <v>12959.911424250708</v>
      </c>
      <c r="E349" s="57">
        <f t="shared" si="99"/>
        <v>13983.81781654923</v>
      </c>
      <c r="F349" s="57">
        <f t="shared" si="99"/>
        <v>13604.450710967076</v>
      </c>
      <c r="G349" s="57">
        <f t="shared" si="99"/>
        <v>13399.637757498793</v>
      </c>
      <c r="H349" s="57">
        <f t="shared" si="99"/>
        <v>14161.226354747976</v>
      </c>
      <c r="I349" s="57">
        <f t="shared" si="99"/>
        <v>13037.156805267181</v>
      </c>
      <c r="J349" s="57">
        <f t="shared" si="99"/>
        <v>0</v>
      </c>
      <c r="K349" s="57">
        <f t="shared" si="99"/>
        <v>0</v>
      </c>
      <c r="L349" s="57">
        <f t="shared" si="99"/>
        <v>0</v>
      </c>
      <c r="M349" s="57">
        <f t="shared" si="99"/>
        <v>0</v>
      </c>
      <c r="N349" s="57">
        <f t="shared" si="99"/>
        <v>15793.726476868907</v>
      </c>
      <c r="O349" s="57">
        <f t="shared" si="99"/>
        <v>16330.467753403524</v>
      </c>
      <c r="P349" s="57">
        <f t="shared" si="99"/>
        <v>13817.66573760891</v>
      </c>
      <c r="Q349" s="57">
        <f t="shared" si="99"/>
        <v>14871.770031173548</v>
      </c>
    </row>
    <row r="350" spans="1:17" ht="12" customHeight="1" x14ac:dyDescent="0.25">
      <c r="A350" s="158" t="s">
        <v>112</v>
      </c>
      <c r="B350" s="157"/>
      <c r="C350" s="157">
        <f t="shared" ref="C350:Q350" si="100">C351</f>
        <v>2.9794717720329991</v>
      </c>
      <c r="D350" s="157">
        <f t="shared" si="100"/>
        <v>1.4551984904408994</v>
      </c>
      <c r="E350" s="157">
        <f t="shared" si="100"/>
        <v>8.0014369851328606</v>
      </c>
      <c r="F350" s="157">
        <f t="shared" si="100"/>
        <v>5.4986633954884381</v>
      </c>
      <c r="G350" s="157">
        <f t="shared" si="100"/>
        <v>5.510729841806099</v>
      </c>
      <c r="H350" s="157">
        <f t="shared" si="100"/>
        <v>10.038633122666729</v>
      </c>
      <c r="I350" s="157">
        <f t="shared" si="100"/>
        <v>31.555934397724954</v>
      </c>
      <c r="J350" s="157">
        <f t="shared" si="100"/>
        <v>0</v>
      </c>
      <c r="K350" s="157">
        <f t="shared" si="100"/>
        <v>0</v>
      </c>
      <c r="L350" s="157">
        <f t="shared" si="100"/>
        <v>0</v>
      </c>
      <c r="M350" s="157">
        <f t="shared" si="100"/>
        <v>0</v>
      </c>
      <c r="N350" s="157">
        <f t="shared" si="100"/>
        <v>20.962698761368252</v>
      </c>
      <c r="O350" s="157">
        <f t="shared" si="100"/>
        <v>9.4315416803156911</v>
      </c>
      <c r="P350" s="157">
        <f t="shared" si="100"/>
        <v>32.435243352320633</v>
      </c>
      <c r="Q350" s="157">
        <f t="shared" si="100"/>
        <v>15.053975520925777</v>
      </c>
    </row>
    <row r="351" spans="1:17" ht="12" customHeight="1" x14ac:dyDescent="0.25">
      <c r="A351" s="23" t="s">
        <v>60</v>
      </c>
      <c r="B351" s="156"/>
      <c r="C351" s="156">
        <f>IF(C279=0,0,C279/0.086*1000000/C$49)</f>
        <v>2.9794717720329991</v>
      </c>
      <c r="D351" s="156">
        <f t="shared" ref="D351:Q351" si="101">IF(D279=0,0,D279/0.086*1000000/D$49)</f>
        <v>1.4551984904408994</v>
      </c>
      <c r="E351" s="156">
        <f t="shared" si="101"/>
        <v>8.0014369851328606</v>
      </c>
      <c r="F351" s="156">
        <f t="shared" si="101"/>
        <v>5.4986633954884381</v>
      </c>
      <c r="G351" s="156">
        <f t="shared" si="101"/>
        <v>5.510729841806099</v>
      </c>
      <c r="H351" s="156">
        <f t="shared" si="101"/>
        <v>10.038633122666729</v>
      </c>
      <c r="I351" s="156">
        <f t="shared" si="101"/>
        <v>31.555934397724954</v>
      </c>
      <c r="J351" s="156">
        <f t="shared" si="101"/>
        <v>0</v>
      </c>
      <c r="K351" s="156">
        <f t="shared" si="101"/>
        <v>0</v>
      </c>
      <c r="L351" s="156">
        <f t="shared" si="101"/>
        <v>0</v>
      </c>
      <c r="M351" s="156">
        <f t="shared" si="101"/>
        <v>0</v>
      </c>
      <c r="N351" s="156">
        <f t="shared" si="101"/>
        <v>20.962698761368252</v>
      </c>
      <c r="O351" s="156">
        <f t="shared" si="101"/>
        <v>9.4315416803156911</v>
      </c>
      <c r="P351" s="156">
        <f t="shared" si="101"/>
        <v>32.435243352320633</v>
      </c>
      <c r="Q351" s="156">
        <f t="shared" si="101"/>
        <v>15.053975520925777</v>
      </c>
    </row>
    <row r="352" spans="1:17" ht="12" customHeight="1" x14ac:dyDescent="0.25">
      <c r="A352" s="158" t="s">
        <v>63</v>
      </c>
      <c r="B352" s="157"/>
      <c r="C352" s="157">
        <f>IF(C280=0,0,C280/0.086*1000000/SUM(C$53:C$56))</f>
        <v>1751.2639423619628</v>
      </c>
      <c r="D352" s="157">
        <f t="shared" ref="D352:Q352" si="102">IF(D280=0,0,D280/0.086*1000000/SUM(D$53:D$56))</f>
        <v>1849.753106137103</v>
      </c>
      <c r="E352" s="157">
        <f t="shared" si="102"/>
        <v>1885.1730864684316</v>
      </c>
      <c r="F352" s="157">
        <f t="shared" si="102"/>
        <v>1963.6013357950621</v>
      </c>
      <c r="G352" s="157">
        <f t="shared" si="102"/>
        <v>1980.5887924711935</v>
      </c>
      <c r="H352" s="157">
        <f t="shared" si="102"/>
        <v>2034.2173367438736</v>
      </c>
      <c r="I352" s="157">
        <f t="shared" si="102"/>
        <v>1935.919671221006</v>
      </c>
      <c r="J352" s="157">
        <f t="shared" si="102"/>
        <v>0</v>
      </c>
      <c r="K352" s="157">
        <f t="shared" si="102"/>
        <v>0</v>
      </c>
      <c r="L352" s="157">
        <f t="shared" si="102"/>
        <v>0</v>
      </c>
      <c r="M352" s="157">
        <f t="shared" si="102"/>
        <v>0</v>
      </c>
      <c r="N352" s="157">
        <f t="shared" si="102"/>
        <v>2192.8084215343442</v>
      </c>
      <c r="O352" s="157">
        <f t="shared" si="102"/>
        <v>2227.8099565344064</v>
      </c>
      <c r="P352" s="157">
        <f t="shared" si="102"/>
        <v>2181.7041634270718</v>
      </c>
      <c r="Q352" s="157">
        <f t="shared" si="102"/>
        <v>2216.9615142447296</v>
      </c>
    </row>
    <row r="353" spans="1:17" ht="12" customHeight="1" x14ac:dyDescent="0.25">
      <c r="A353" s="167" t="s">
        <v>144</v>
      </c>
      <c r="B353" s="132"/>
      <c r="C353" s="132">
        <f>IF(C281=0,0,C281/0.086*1000000/C$53)</f>
        <v>0</v>
      </c>
      <c r="D353" s="132">
        <f t="shared" ref="D353:Q353" si="103">IF(D281=0,0,D281/0.086*1000000/D$53)</f>
        <v>0</v>
      </c>
      <c r="E353" s="132">
        <f t="shared" si="103"/>
        <v>0</v>
      </c>
      <c r="F353" s="132">
        <f t="shared" si="103"/>
        <v>0</v>
      </c>
      <c r="G353" s="132">
        <f t="shared" si="103"/>
        <v>0</v>
      </c>
      <c r="H353" s="132">
        <f t="shared" si="103"/>
        <v>0</v>
      </c>
      <c r="I353" s="132">
        <f t="shared" si="103"/>
        <v>0</v>
      </c>
      <c r="J353" s="132">
        <f t="shared" si="103"/>
        <v>0</v>
      </c>
      <c r="K353" s="132">
        <f t="shared" si="103"/>
        <v>0</v>
      </c>
      <c r="L353" s="132">
        <f t="shared" si="103"/>
        <v>0</v>
      </c>
      <c r="M353" s="132">
        <f t="shared" si="103"/>
        <v>0</v>
      </c>
      <c r="N353" s="132">
        <f t="shared" si="103"/>
        <v>0</v>
      </c>
      <c r="O353" s="132">
        <f t="shared" si="103"/>
        <v>0</v>
      </c>
      <c r="P353" s="132">
        <f t="shared" si="103"/>
        <v>0</v>
      </c>
      <c r="Q353" s="132">
        <f t="shared" si="103"/>
        <v>0</v>
      </c>
    </row>
    <row r="354" spans="1:17" ht="12" customHeight="1" x14ac:dyDescent="0.25">
      <c r="A354" s="167" t="s">
        <v>143</v>
      </c>
      <c r="B354" s="132"/>
      <c r="C354" s="132">
        <f>IF(C282=0,0,C282/0.086*1000000/C$54)</f>
        <v>0</v>
      </c>
      <c r="D354" s="132">
        <f t="shared" ref="D354:Q354" si="104">IF(D282=0,0,D282/0.086*1000000/D$54)</f>
        <v>0</v>
      </c>
      <c r="E354" s="132">
        <f t="shared" si="104"/>
        <v>0</v>
      </c>
      <c r="F354" s="132">
        <f t="shared" si="104"/>
        <v>0</v>
      </c>
      <c r="G354" s="132">
        <f t="shared" si="104"/>
        <v>0</v>
      </c>
      <c r="H354" s="132">
        <f t="shared" si="104"/>
        <v>0</v>
      </c>
      <c r="I354" s="132">
        <f t="shared" si="104"/>
        <v>0</v>
      </c>
      <c r="J354" s="132">
        <f t="shared" si="104"/>
        <v>0</v>
      </c>
      <c r="K354" s="132">
        <f t="shared" si="104"/>
        <v>0</v>
      </c>
      <c r="L354" s="132">
        <f t="shared" si="104"/>
        <v>0</v>
      </c>
      <c r="M354" s="132">
        <f t="shared" si="104"/>
        <v>0</v>
      </c>
      <c r="N354" s="132">
        <f t="shared" si="104"/>
        <v>0</v>
      </c>
      <c r="O354" s="132">
        <f t="shared" si="104"/>
        <v>0</v>
      </c>
      <c r="P354" s="132">
        <f t="shared" si="104"/>
        <v>0</v>
      </c>
      <c r="Q354" s="132">
        <f t="shared" si="104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5">IF(C283=0,0,C283/0.086*1000000/C$54)</f>
        <v>0</v>
      </c>
      <c r="D355" s="165">
        <f t="shared" si="105"/>
        <v>0</v>
      </c>
      <c r="E355" s="165">
        <f t="shared" si="105"/>
        <v>0</v>
      </c>
      <c r="F355" s="165">
        <f t="shared" si="105"/>
        <v>0</v>
      </c>
      <c r="G355" s="165">
        <f t="shared" si="105"/>
        <v>0</v>
      </c>
      <c r="H355" s="165">
        <f t="shared" si="105"/>
        <v>0</v>
      </c>
      <c r="I355" s="165">
        <f t="shared" si="105"/>
        <v>0</v>
      </c>
      <c r="J355" s="165">
        <f t="shared" si="105"/>
        <v>0</v>
      </c>
      <c r="K355" s="165">
        <f t="shared" si="105"/>
        <v>0</v>
      </c>
      <c r="L355" s="165">
        <f t="shared" si="105"/>
        <v>0</v>
      </c>
      <c r="M355" s="165">
        <f t="shared" si="105"/>
        <v>0</v>
      </c>
      <c r="N355" s="165">
        <f t="shared" si="105"/>
        <v>0</v>
      </c>
      <c r="O355" s="165">
        <f t="shared" si="105"/>
        <v>0</v>
      </c>
      <c r="P355" s="165">
        <f t="shared" si="105"/>
        <v>0</v>
      </c>
      <c r="Q355" s="165">
        <f t="shared" si="105"/>
        <v>0</v>
      </c>
    </row>
    <row r="356" spans="1:17" ht="12" customHeight="1" x14ac:dyDescent="0.25">
      <c r="A356" s="147" t="s">
        <v>59</v>
      </c>
      <c r="B356" s="164"/>
      <c r="C356" s="164">
        <f t="shared" si="105"/>
        <v>0</v>
      </c>
      <c r="D356" s="164">
        <f t="shared" si="105"/>
        <v>0</v>
      </c>
      <c r="E356" s="164">
        <f t="shared" si="105"/>
        <v>0</v>
      </c>
      <c r="F356" s="164">
        <f t="shared" si="105"/>
        <v>0</v>
      </c>
      <c r="G356" s="164">
        <f t="shared" si="105"/>
        <v>0</v>
      </c>
      <c r="H356" s="164">
        <f t="shared" si="105"/>
        <v>0</v>
      </c>
      <c r="I356" s="164">
        <f t="shared" si="105"/>
        <v>0</v>
      </c>
      <c r="J356" s="164">
        <f t="shared" si="105"/>
        <v>0</v>
      </c>
      <c r="K356" s="164">
        <f t="shared" si="105"/>
        <v>0</v>
      </c>
      <c r="L356" s="164">
        <f t="shared" si="105"/>
        <v>0</v>
      </c>
      <c r="M356" s="164">
        <f t="shared" si="105"/>
        <v>0</v>
      </c>
      <c r="N356" s="164">
        <f t="shared" si="105"/>
        <v>0</v>
      </c>
      <c r="O356" s="164">
        <f t="shared" si="105"/>
        <v>0</v>
      </c>
      <c r="P356" s="164">
        <f t="shared" si="105"/>
        <v>0</v>
      </c>
      <c r="Q356" s="164">
        <f t="shared" si="105"/>
        <v>0</v>
      </c>
    </row>
    <row r="357" spans="1:17" ht="12" customHeight="1" x14ac:dyDescent="0.25">
      <c r="A357" s="163" t="s">
        <v>142</v>
      </c>
      <c r="B357" s="162"/>
      <c r="C357" s="162">
        <f>IF(C285=0,0,C285/0.086*1000000/C$55)</f>
        <v>1751.2639423619628</v>
      </c>
      <c r="D357" s="162">
        <f t="shared" ref="D357:Q357" si="106">IF(D285=0,0,D285/0.086*1000000/D$55)</f>
        <v>1849.753106137103</v>
      </c>
      <c r="E357" s="162">
        <f t="shared" si="106"/>
        <v>1918.2583750631413</v>
      </c>
      <c r="F357" s="162">
        <f t="shared" si="106"/>
        <v>1969.8955589775342</v>
      </c>
      <c r="G357" s="162">
        <f t="shared" si="106"/>
        <v>1993.8240362326994</v>
      </c>
      <c r="H357" s="162">
        <f t="shared" si="106"/>
        <v>2058.8730555862899</v>
      </c>
      <c r="I357" s="162">
        <f t="shared" si="106"/>
        <v>1989.7492012051086</v>
      </c>
      <c r="J357" s="162">
        <f t="shared" si="106"/>
        <v>0</v>
      </c>
      <c r="K357" s="162">
        <f t="shared" si="106"/>
        <v>0</v>
      </c>
      <c r="L357" s="162">
        <f t="shared" si="106"/>
        <v>0</v>
      </c>
      <c r="M357" s="162">
        <f t="shared" si="106"/>
        <v>0</v>
      </c>
      <c r="N357" s="162">
        <f t="shared" si="106"/>
        <v>2248.2169548476991</v>
      </c>
      <c r="O357" s="162">
        <f t="shared" si="106"/>
        <v>2288.4337921233541</v>
      </c>
      <c r="P357" s="162">
        <f t="shared" si="106"/>
        <v>2235.9062487694973</v>
      </c>
      <c r="Q357" s="162">
        <f t="shared" si="106"/>
        <v>2278.4622537687351</v>
      </c>
    </row>
    <row r="358" spans="1:17" ht="12" customHeight="1" x14ac:dyDescent="0.25">
      <c r="A358" s="161" t="s">
        <v>141</v>
      </c>
      <c r="B358" s="160"/>
      <c r="C358" s="160">
        <f>IF(C286=0,0,C286/0.086*1000000/C$56)</f>
        <v>0</v>
      </c>
      <c r="D358" s="160">
        <f t="shared" ref="D358:Q358" si="107">IF(D286=0,0,D286/0.086*1000000/D$56)</f>
        <v>0</v>
      </c>
      <c r="E358" s="160">
        <f t="shared" si="107"/>
        <v>1821.8251774039156</v>
      </c>
      <c r="F358" s="160">
        <f t="shared" si="107"/>
        <v>1847.8213925052225</v>
      </c>
      <c r="G358" s="160">
        <f t="shared" si="107"/>
        <v>1847.2614531180443</v>
      </c>
      <c r="H358" s="160">
        <f t="shared" si="107"/>
        <v>1880.8194592066588</v>
      </c>
      <c r="I358" s="160">
        <f t="shared" si="107"/>
        <v>1817.8315500735243</v>
      </c>
      <c r="J358" s="160">
        <f t="shared" si="107"/>
        <v>0</v>
      </c>
      <c r="K358" s="160">
        <f t="shared" si="107"/>
        <v>0</v>
      </c>
      <c r="L358" s="160">
        <f t="shared" si="107"/>
        <v>0</v>
      </c>
      <c r="M358" s="160">
        <f t="shared" si="107"/>
        <v>0</v>
      </c>
      <c r="N358" s="160">
        <f t="shared" si="107"/>
        <v>1989.897591654792</v>
      </c>
      <c r="O358" s="160">
        <f t="shared" si="107"/>
        <v>1995.7382422906444</v>
      </c>
      <c r="P358" s="160">
        <f t="shared" si="107"/>
        <v>1933.0161786007782</v>
      </c>
      <c r="Q358" s="160">
        <f t="shared" si="107"/>
        <v>1959.8649074668533</v>
      </c>
    </row>
    <row r="359" spans="1:17" ht="12" customHeight="1" x14ac:dyDescent="0.25">
      <c r="A359" s="148" t="s">
        <v>60</v>
      </c>
      <c r="B359" s="156"/>
      <c r="C359" s="156">
        <f t="shared" ref="C359:Q360" si="108">IF(C287=0,0,C287/0.086*1000000/C$56)</f>
        <v>0</v>
      </c>
      <c r="D359" s="156">
        <f t="shared" si="108"/>
        <v>0</v>
      </c>
      <c r="E359" s="156">
        <f t="shared" si="108"/>
        <v>1397.4638633595966</v>
      </c>
      <c r="F359" s="156">
        <f t="shared" si="108"/>
        <v>1422.0625666504955</v>
      </c>
      <c r="G359" s="156">
        <f t="shared" si="108"/>
        <v>1417.6248438809137</v>
      </c>
      <c r="H359" s="156">
        <f t="shared" si="108"/>
        <v>1453.7716597047618</v>
      </c>
      <c r="I359" s="156">
        <f t="shared" si="108"/>
        <v>1389.6578511755515</v>
      </c>
      <c r="J359" s="156">
        <f t="shared" si="108"/>
        <v>0</v>
      </c>
      <c r="K359" s="156">
        <f t="shared" si="108"/>
        <v>0</v>
      </c>
      <c r="L359" s="156">
        <f t="shared" si="108"/>
        <v>0</v>
      </c>
      <c r="M359" s="156">
        <f t="shared" si="108"/>
        <v>0</v>
      </c>
      <c r="N359" s="156">
        <f t="shared" si="108"/>
        <v>1513.7665608343968</v>
      </c>
      <c r="O359" s="156">
        <f t="shared" si="108"/>
        <v>1517.4868913487362</v>
      </c>
      <c r="P359" s="156">
        <f t="shared" si="108"/>
        <v>1460.4622627787041</v>
      </c>
      <c r="Q359" s="156">
        <f t="shared" si="108"/>
        <v>1486.7017727048737</v>
      </c>
    </row>
    <row r="360" spans="1:17" ht="12" customHeight="1" x14ac:dyDescent="0.25">
      <c r="A360" s="159" t="s">
        <v>59</v>
      </c>
      <c r="B360" s="57"/>
      <c r="C360" s="57">
        <f t="shared" si="108"/>
        <v>0</v>
      </c>
      <c r="D360" s="57">
        <f t="shared" si="108"/>
        <v>0</v>
      </c>
      <c r="E360" s="57">
        <f t="shared" si="108"/>
        <v>424.36131404431882</v>
      </c>
      <c r="F360" s="57">
        <f t="shared" si="108"/>
        <v>425.75882585472715</v>
      </c>
      <c r="G360" s="57">
        <f t="shared" si="108"/>
        <v>429.63660923713013</v>
      </c>
      <c r="H360" s="57">
        <f t="shared" si="108"/>
        <v>427.04779950189686</v>
      </c>
      <c r="I360" s="57">
        <f t="shared" si="108"/>
        <v>428.1736988979726</v>
      </c>
      <c r="J360" s="57">
        <f t="shared" si="108"/>
        <v>0</v>
      </c>
      <c r="K360" s="57">
        <f t="shared" si="108"/>
        <v>0</v>
      </c>
      <c r="L360" s="57">
        <f t="shared" si="108"/>
        <v>0</v>
      </c>
      <c r="M360" s="57">
        <f t="shared" si="108"/>
        <v>0</v>
      </c>
      <c r="N360" s="57">
        <f t="shared" si="108"/>
        <v>476.13103082039527</v>
      </c>
      <c r="O360" s="57">
        <f t="shared" si="108"/>
        <v>478.25135094190807</v>
      </c>
      <c r="P360" s="57">
        <f t="shared" si="108"/>
        <v>472.55391582207363</v>
      </c>
      <c r="Q360" s="57">
        <f t="shared" si="108"/>
        <v>473.16313476197951</v>
      </c>
    </row>
    <row r="361" spans="1:17" ht="12" customHeight="1" x14ac:dyDescent="0.25">
      <c r="A361" s="158" t="s">
        <v>62</v>
      </c>
      <c r="B361" s="157"/>
      <c r="C361" s="157">
        <f>IF(C289=0,0,C289/0.086*1000000/SUM(C$58:C$59))</f>
        <v>859.17216548522117</v>
      </c>
      <c r="D361" s="157">
        <f t="shared" ref="D361:Q361" si="109">IF(D289=0,0,D289/0.086*1000000/SUM(D$58:D$59))</f>
        <v>904.65171638833476</v>
      </c>
      <c r="E361" s="157">
        <f t="shared" si="109"/>
        <v>913.37639575775097</v>
      </c>
      <c r="F361" s="157">
        <f t="shared" si="109"/>
        <v>908.01626715693305</v>
      </c>
      <c r="G361" s="157">
        <f t="shared" si="109"/>
        <v>926.76995678240462</v>
      </c>
      <c r="H361" s="157">
        <f t="shared" si="109"/>
        <v>932.26073540433242</v>
      </c>
      <c r="I361" s="157">
        <f t="shared" si="109"/>
        <v>949.80768043356863</v>
      </c>
      <c r="J361" s="157">
        <f t="shared" si="109"/>
        <v>0</v>
      </c>
      <c r="K361" s="157">
        <f t="shared" si="109"/>
        <v>0</v>
      </c>
      <c r="L361" s="157">
        <f t="shared" si="109"/>
        <v>0</v>
      </c>
      <c r="M361" s="157">
        <f t="shared" si="109"/>
        <v>0</v>
      </c>
      <c r="N361" s="157">
        <f t="shared" si="109"/>
        <v>986.90988658961999</v>
      </c>
      <c r="O361" s="157">
        <f t="shared" si="109"/>
        <v>1024.8902088191949</v>
      </c>
      <c r="P361" s="157">
        <f t="shared" si="109"/>
        <v>990.2344788098145</v>
      </c>
      <c r="Q361" s="157">
        <f t="shared" si="109"/>
        <v>1001.8781035989077</v>
      </c>
    </row>
    <row r="362" spans="1:17" ht="12" customHeight="1" x14ac:dyDescent="0.25">
      <c r="A362" s="23" t="s">
        <v>57</v>
      </c>
      <c r="B362" s="156"/>
      <c r="C362" s="156">
        <f>IF(C290=0,0,C290/0.086*1000000/C$58)</f>
        <v>0</v>
      </c>
      <c r="D362" s="156">
        <f t="shared" ref="D362:Q362" si="110">IF(D290=0,0,D290/0.086*1000000/D$58)</f>
        <v>0</v>
      </c>
      <c r="E362" s="156">
        <f t="shared" si="110"/>
        <v>0</v>
      </c>
      <c r="F362" s="156">
        <f t="shared" si="110"/>
        <v>0</v>
      </c>
      <c r="G362" s="156">
        <f t="shared" si="110"/>
        <v>0</v>
      </c>
      <c r="H362" s="156">
        <f t="shared" si="110"/>
        <v>0</v>
      </c>
      <c r="I362" s="156">
        <f t="shared" si="110"/>
        <v>0</v>
      </c>
      <c r="J362" s="156">
        <f t="shared" si="110"/>
        <v>0</v>
      </c>
      <c r="K362" s="156">
        <f t="shared" si="110"/>
        <v>0</v>
      </c>
      <c r="L362" s="156">
        <f t="shared" si="110"/>
        <v>0</v>
      </c>
      <c r="M362" s="156">
        <f t="shared" si="110"/>
        <v>0</v>
      </c>
      <c r="N362" s="156">
        <f t="shared" si="110"/>
        <v>0</v>
      </c>
      <c r="O362" s="156">
        <f t="shared" si="110"/>
        <v>0</v>
      </c>
      <c r="P362" s="156">
        <f t="shared" si="110"/>
        <v>0</v>
      </c>
      <c r="Q362" s="156">
        <f t="shared" si="110"/>
        <v>0</v>
      </c>
    </row>
    <row r="363" spans="1:17" ht="12" customHeight="1" x14ac:dyDescent="0.25">
      <c r="A363" s="29" t="s">
        <v>140</v>
      </c>
      <c r="B363" s="57"/>
      <c r="C363" s="57">
        <f>IF(C291=0,0,C291/0.086*1000000/C$59)</f>
        <v>859.17216548522117</v>
      </c>
      <c r="D363" s="57">
        <f t="shared" ref="D363:Q363" si="111">IF(D291=0,0,D291/0.086*1000000/D$59)</f>
        <v>904.65171638833476</v>
      </c>
      <c r="E363" s="57">
        <f t="shared" si="111"/>
        <v>913.37639575775097</v>
      </c>
      <c r="F363" s="57">
        <f t="shared" si="111"/>
        <v>908.01626715693305</v>
      </c>
      <c r="G363" s="57">
        <f t="shared" si="111"/>
        <v>926.76995678240462</v>
      </c>
      <c r="H363" s="57">
        <f t="shared" si="111"/>
        <v>932.26073540433242</v>
      </c>
      <c r="I363" s="57">
        <f t="shared" si="111"/>
        <v>949.80768043356863</v>
      </c>
      <c r="J363" s="57">
        <f t="shared" si="111"/>
        <v>0</v>
      </c>
      <c r="K363" s="57">
        <f t="shared" si="111"/>
        <v>0</v>
      </c>
      <c r="L363" s="57">
        <f t="shared" si="111"/>
        <v>0</v>
      </c>
      <c r="M363" s="57">
        <f t="shared" si="111"/>
        <v>0</v>
      </c>
      <c r="N363" s="57">
        <f t="shared" si="111"/>
        <v>986.90988658961999</v>
      </c>
      <c r="O363" s="57">
        <f t="shared" si="111"/>
        <v>1024.8902088191949</v>
      </c>
      <c r="P363" s="57">
        <f t="shared" si="111"/>
        <v>990.2344788098145</v>
      </c>
      <c r="Q363" s="57">
        <f t="shared" si="111"/>
        <v>1001.8781035989077</v>
      </c>
    </row>
    <row r="365" spans="1:17" ht="12" customHeight="1" x14ac:dyDescent="0.25">
      <c r="A365" s="152" t="s">
        <v>188</v>
      </c>
      <c r="B365" s="168"/>
      <c r="C365" s="168">
        <f t="shared" ref="C365:Q365" si="112">C366+C368+C370+C379</f>
        <v>12246.790229862749</v>
      </c>
      <c r="D365" s="168">
        <f t="shared" si="112"/>
        <v>11541.45934051688</v>
      </c>
      <c r="E365" s="168">
        <f t="shared" si="112"/>
        <v>12161.902917486497</v>
      </c>
      <c r="F365" s="168">
        <f t="shared" si="112"/>
        <v>12220.205071274122</v>
      </c>
      <c r="G365" s="168">
        <f t="shared" si="112"/>
        <v>12156.450610025728</v>
      </c>
      <c r="H365" s="168">
        <f t="shared" si="112"/>
        <v>12819.380377894118</v>
      </c>
      <c r="I365" s="168">
        <f t="shared" si="112"/>
        <v>11955.031986826069</v>
      </c>
      <c r="J365" s="168">
        <f t="shared" si="112"/>
        <v>0</v>
      </c>
      <c r="K365" s="168">
        <f t="shared" si="112"/>
        <v>0</v>
      </c>
      <c r="L365" s="168">
        <f t="shared" si="112"/>
        <v>0</v>
      </c>
      <c r="M365" s="168">
        <f t="shared" si="112"/>
        <v>0</v>
      </c>
      <c r="N365" s="168">
        <f t="shared" si="112"/>
        <v>14630.821401883975</v>
      </c>
      <c r="O365" s="168">
        <f t="shared" si="112"/>
        <v>15121.976427835678</v>
      </c>
      <c r="P365" s="168">
        <f t="shared" si="112"/>
        <v>13251.871822625275</v>
      </c>
      <c r="Q365" s="168">
        <f t="shared" si="112"/>
        <v>14100.143307995337</v>
      </c>
    </row>
    <row r="366" spans="1:17" ht="12" customHeight="1" x14ac:dyDescent="0.25">
      <c r="A366" s="158" t="s">
        <v>65</v>
      </c>
      <c r="B366" s="157"/>
      <c r="C366" s="157">
        <f t="shared" ref="C366:Q366" si="113">C367</f>
        <v>10315.510131631077</v>
      </c>
      <c r="D366" s="157">
        <f t="shared" si="113"/>
        <v>9489.2404242798275</v>
      </c>
      <c r="E366" s="157">
        <f t="shared" si="113"/>
        <v>10010.678836519422</v>
      </c>
      <c r="F366" s="157">
        <f t="shared" si="113"/>
        <v>10030.896371983808</v>
      </c>
      <c r="G366" s="157">
        <f t="shared" si="113"/>
        <v>9916.271722918671</v>
      </c>
      <c r="H366" s="157">
        <f t="shared" si="113"/>
        <v>10500.846705037366</v>
      </c>
      <c r="I366" s="157">
        <f t="shared" si="113"/>
        <v>9611.879517586136</v>
      </c>
      <c r="J366" s="157">
        <f t="shared" si="113"/>
        <v>0</v>
      </c>
      <c r="K366" s="157">
        <f t="shared" si="113"/>
        <v>0</v>
      </c>
      <c r="L366" s="157">
        <f t="shared" si="113"/>
        <v>0</v>
      </c>
      <c r="M366" s="157">
        <f t="shared" si="113"/>
        <v>0</v>
      </c>
      <c r="N366" s="157">
        <f t="shared" si="113"/>
        <v>12061.070042175801</v>
      </c>
      <c r="O366" s="157">
        <f t="shared" si="113"/>
        <v>12542.85275732867</v>
      </c>
      <c r="P366" s="157">
        <f t="shared" si="113"/>
        <v>10673.092560106597</v>
      </c>
      <c r="Q366" s="157">
        <f t="shared" si="113"/>
        <v>11538.801697638613</v>
      </c>
    </row>
    <row r="367" spans="1:17" ht="12" customHeight="1" x14ac:dyDescent="0.25">
      <c r="A367" s="23" t="s">
        <v>60</v>
      </c>
      <c r="B367" s="57"/>
      <c r="C367" s="57">
        <f t="shared" ref="C367:Q367" si="114">IF(C295=0,0,C295/0.086*1000000/C$49)</f>
        <v>10315.510131631077</v>
      </c>
      <c r="D367" s="57">
        <f t="shared" si="114"/>
        <v>9489.2404242798275</v>
      </c>
      <c r="E367" s="57">
        <f t="shared" si="114"/>
        <v>10010.678836519422</v>
      </c>
      <c r="F367" s="57">
        <f t="shared" si="114"/>
        <v>10030.896371983808</v>
      </c>
      <c r="G367" s="57">
        <f t="shared" si="114"/>
        <v>9916.271722918671</v>
      </c>
      <c r="H367" s="57">
        <f t="shared" si="114"/>
        <v>10500.846705037366</v>
      </c>
      <c r="I367" s="57">
        <f t="shared" si="114"/>
        <v>9611.879517586136</v>
      </c>
      <c r="J367" s="57">
        <f t="shared" si="114"/>
        <v>0</v>
      </c>
      <c r="K367" s="57">
        <f t="shared" si="114"/>
        <v>0</v>
      </c>
      <c r="L367" s="57">
        <f t="shared" si="114"/>
        <v>0</v>
      </c>
      <c r="M367" s="57">
        <f t="shared" si="114"/>
        <v>0</v>
      </c>
      <c r="N367" s="57">
        <f t="shared" si="114"/>
        <v>12061.070042175801</v>
      </c>
      <c r="O367" s="57">
        <f t="shared" si="114"/>
        <v>12542.85275732867</v>
      </c>
      <c r="P367" s="57">
        <f t="shared" si="114"/>
        <v>10673.092560106597</v>
      </c>
      <c r="Q367" s="57">
        <f t="shared" si="114"/>
        <v>11538.801697638613</v>
      </c>
    </row>
    <row r="368" spans="1:17" ht="12" customHeight="1" x14ac:dyDescent="0.25">
      <c r="A368" s="158" t="s">
        <v>112</v>
      </c>
      <c r="B368" s="157"/>
      <c r="C368" s="157">
        <f t="shared" ref="C368:Q368" si="115">C369</f>
        <v>5.3542686538580639</v>
      </c>
      <c r="D368" s="157">
        <f t="shared" si="115"/>
        <v>2.6900733724345258</v>
      </c>
      <c r="E368" s="157">
        <f t="shared" si="115"/>
        <v>15.135890750032971</v>
      </c>
      <c r="F368" s="157">
        <f t="shared" si="115"/>
        <v>10.735686509036011</v>
      </c>
      <c r="G368" s="157">
        <f t="shared" si="115"/>
        <v>11.169626642274229</v>
      </c>
      <c r="H368" s="157">
        <f t="shared" si="115"/>
        <v>21.25826859594466</v>
      </c>
      <c r="I368" s="157">
        <f t="shared" si="115"/>
        <v>70.384452761971446</v>
      </c>
      <c r="J368" s="157">
        <f t="shared" si="115"/>
        <v>0</v>
      </c>
      <c r="K368" s="157">
        <f t="shared" si="115"/>
        <v>0</v>
      </c>
      <c r="L368" s="157">
        <f t="shared" si="115"/>
        <v>0</v>
      </c>
      <c r="M368" s="157">
        <f t="shared" si="115"/>
        <v>0</v>
      </c>
      <c r="N368" s="157">
        <f t="shared" si="115"/>
        <v>70.572512711568521</v>
      </c>
      <c r="O368" s="157">
        <f t="shared" si="115"/>
        <v>32.52590970036281</v>
      </c>
      <c r="P368" s="157">
        <f t="shared" si="115"/>
        <v>111.37680986877075</v>
      </c>
      <c r="Q368" s="157">
        <f t="shared" si="115"/>
        <v>51.259621066295573</v>
      </c>
    </row>
    <row r="369" spans="1:17" ht="12" customHeight="1" x14ac:dyDescent="0.25">
      <c r="A369" s="23" t="s">
        <v>60</v>
      </c>
      <c r="B369" s="156"/>
      <c r="C369" s="156">
        <f t="shared" ref="C369:Q369" si="116">IF(C297=0,0,C297/0.086*1000000/C$49)</f>
        <v>5.3542686538580639</v>
      </c>
      <c r="D369" s="156">
        <f t="shared" si="116"/>
        <v>2.6900733724345258</v>
      </c>
      <c r="E369" s="156">
        <f t="shared" si="116"/>
        <v>15.135890750032971</v>
      </c>
      <c r="F369" s="156">
        <f t="shared" si="116"/>
        <v>10.735686509036011</v>
      </c>
      <c r="G369" s="156">
        <f t="shared" si="116"/>
        <v>11.169626642274229</v>
      </c>
      <c r="H369" s="156">
        <f t="shared" si="116"/>
        <v>21.25826859594466</v>
      </c>
      <c r="I369" s="156">
        <f t="shared" si="116"/>
        <v>70.384452761971446</v>
      </c>
      <c r="J369" s="156">
        <f t="shared" si="116"/>
        <v>0</v>
      </c>
      <c r="K369" s="156">
        <f t="shared" si="116"/>
        <v>0</v>
      </c>
      <c r="L369" s="156">
        <f t="shared" si="116"/>
        <v>0</v>
      </c>
      <c r="M369" s="156">
        <f t="shared" si="116"/>
        <v>0</v>
      </c>
      <c r="N369" s="156">
        <f t="shared" si="116"/>
        <v>70.572512711568521</v>
      </c>
      <c r="O369" s="156">
        <f t="shared" si="116"/>
        <v>32.52590970036281</v>
      </c>
      <c r="P369" s="156">
        <f t="shared" si="116"/>
        <v>111.37680986877075</v>
      </c>
      <c r="Q369" s="156">
        <f t="shared" si="116"/>
        <v>51.259621066295573</v>
      </c>
    </row>
    <row r="370" spans="1:17" ht="12" customHeight="1" x14ac:dyDescent="0.25">
      <c r="A370" s="158" t="s">
        <v>63</v>
      </c>
      <c r="B370" s="157"/>
      <c r="C370" s="157">
        <f t="shared" ref="C370:Q370" si="117">IF(C298=0,0,C298/0.086*1000000/SUM(C$53:C$56))</f>
        <v>1224.7101476400844</v>
      </c>
      <c r="D370" s="157">
        <f t="shared" si="117"/>
        <v>1308.0060773063913</v>
      </c>
      <c r="E370" s="157">
        <f t="shared" si="117"/>
        <v>1383.7379335882999</v>
      </c>
      <c r="F370" s="157">
        <f t="shared" si="117"/>
        <v>1426.7045397891786</v>
      </c>
      <c r="G370" s="157">
        <f t="shared" si="117"/>
        <v>1457.809616016769</v>
      </c>
      <c r="H370" s="157">
        <f t="shared" si="117"/>
        <v>1517.3028725472666</v>
      </c>
      <c r="I370" s="157">
        <f t="shared" si="117"/>
        <v>1473.5453324492578</v>
      </c>
      <c r="J370" s="157">
        <f t="shared" si="117"/>
        <v>0</v>
      </c>
      <c r="K370" s="157">
        <f t="shared" si="117"/>
        <v>0</v>
      </c>
      <c r="L370" s="157">
        <f t="shared" si="117"/>
        <v>0</v>
      </c>
      <c r="M370" s="157">
        <f t="shared" si="117"/>
        <v>0</v>
      </c>
      <c r="N370" s="157">
        <f t="shared" si="117"/>
        <v>1666.0534958184792</v>
      </c>
      <c r="O370" s="157">
        <f t="shared" si="117"/>
        <v>1683.5183957257818</v>
      </c>
      <c r="P370" s="157">
        <f t="shared" si="117"/>
        <v>1635.7849058425793</v>
      </c>
      <c r="Q370" s="157">
        <f t="shared" si="117"/>
        <v>1667.3120751740348</v>
      </c>
    </row>
    <row r="371" spans="1:17" ht="12" customHeight="1" x14ac:dyDescent="0.25">
      <c r="A371" s="167" t="s">
        <v>144</v>
      </c>
      <c r="B371" s="132"/>
      <c r="C371" s="132">
        <f t="shared" ref="C371:Q371" si="118">IF(C299=0,0,C299/0.086*1000000/C$53)</f>
        <v>0</v>
      </c>
      <c r="D371" s="132">
        <f t="shared" si="118"/>
        <v>0</v>
      </c>
      <c r="E371" s="132">
        <f t="shared" si="118"/>
        <v>0</v>
      </c>
      <c r="F371" s="132">
        <f t="shared" si="118"/>
        <v>0</v>
      </c>
      <c r="G371" s="132">
        <f t="shared" si="118"/>
        <v>0</v>
      </c>
      <c r="H371" s="132">
        <f t="shared" si="118"/>
        <v>0</v>
      </c>
      <c r="I371" s="132">
        <f t="shared" si="118"/>
        <v>0</v>
      </c>
      <c r="J371" s="132">
        <f t="shared" si="118"/>
        <v>0</v>
      </c>
      <c r="K371" s="132">
        <f t="shared" si="118"/>
        <v>0</v>
      </c>
      <c r="L371" s="132">
        <f t="shared" si="118"/>
        <v>0</v>
      </c>
      <c r="M371" s="132">
        <f t="shared" si="118"/>
        <v>0</v>
      </c>
      <c r="N371" s="132">
        <f t="shared" si="118"/>
        <v>0</v>
      </c>
      <c r="O371" s="132">
        <f t="shared" si="118"/>
        <v>0</v>
      </c>
      <c r="P371" s="132">
        <f t="shared" si="118"/>
        <v>0</v>
      </c>
      <c r="Q371" s="132">
        <f t="shared" si="118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9">IF(C300=0,0,C300/0.086*1000000/C$54)</f>
        <v>0</v>
      </c>
      <c r="D372" s="132">
        <f t="shared" si="119"/>
        <v>0</v>
      </c>
      <c r="E372" s="132">
        <f t="shared" si="119"/>
        <v>0</v>
      </c>
      <c r="F372" s="132">
        <f t="shared" si="119"/>
        <v>0</v>
      </c>
      <c r="G372" s="132">
        <f t="shared" si="119"/>
        <v>0</v>
      </c>
      <c r="H372" s="132">
        <f t="shared" si="119"/>
        <v>0</v>
      </c>
      <c r="I372" s="132">
        <f t="shared" si="119"/>
        <v>0</v>
      </c>
      <c r="J372" s="132">
        <f t="shared" si="119"/>
        <v>0</v>
      </c>
      <c r="K372" s="132">
        <f t="shared" si="119"/>
        <v>0</v>
      </c>
      <c r="L372" s="132">
        <f t="shared" si="119"/>
        <v>0</v>
      </c>
      <c r="M372" s="132">
        <f t="shared" si="119"/>
        <v>0</v>
      </c>
      <c r="N372" s="132">
        <f t="shared" si="119"/>
        <v>0</v>
      </c>
      <c r="O372" s="132">
        <f t="shared" si="119"/>
        <v>0</v>
      </c>
      <c r="P372" s="132">
        <f t="shared" si="119"/>
        <v>0</v>
      </c>
      <c r="Q372" s="132">
        <f t="shared" si="119"/>
        <v>0</v>
      </c>
    </row>
    <row r="373" spans="1:17" ht="12" customHeight="1" x14ac:dyDescent="0.25">
      <c r="A373" s="166" t="s">
        <v>57</v>
      </c>
      <c r="B373" s="165"/>
      <c r="C373" s="165">
        <f t="shared" si="119"/>
        <v>0</v>
      </c>
      <c r="D373" s="165">
        <f t="shared" si="119"/>
        <v>0</v>
      </c>
      <c r="E373" s="165">
        <f t="shared" si="119"/>
        <v>0</v>
      </c>
      <c r="F373" s="165">
        <f t="shared" si="119"/>
        <v>0</v>
      </c>
      <c r="G373" s="165">
        <f t="shared" si="119"/>
        <v>0</v>
      </c>
      <c r="H373" s="165">
        <f t="shared" si="119"/>
        <v>0</v>
      </c>
      <c r="I373" s="165">
        <f t="shared" si="119"/>
        <v>0</v>
      </c>
      <c r="J373" s="165">
        <f t="shared" si="119"/>
        <v>0</v>
      </c>
      <c r="K373" s="165">
        <f t="shared" si="119"/>
        <v>0</v>
      </c>
      <c r="L373" s="165">
        <f t="shared" si="119"/>
        <v>0</v>
      </c>
      <c r="M373" s="165">
        <f t="shared" si="119"/>
        <v>0</v>
      </c>
      <c r="N373" s="165">
        <f t="shared" si="119"/>
        <v>0</v>
      </c>
      <c r="O373" s="165">
        <f t="shared" si="119"/>
        <v>0</v>
      </c>
      <c r="P373" s="165">
        <f t="shared" si="119"/>
        <v>0</v>
      </c>
      <c r="Q373" s="165">
        <f t="shared" si="119"/>
        <v>0</v>
      </c>
    </row>
    <row r="374" spans="1:17" ht="12" customHeight="1" x14ac:dyDescent="0.25">
      <c r="A374" s="147" t="s">
        <v>59</v>
      </c>
      <c r="B374" s="164"/>
      <c r="C374" s="164">
        <f t="shared" si="119"/>
        <v>0</v>
      </c>
      <c r="D374" s="164">
        <f t="shared" si="119"/>
        <v>0</v>
      </c>
      <c r="E374" s="164">
        <f t="shared" si="119"/>
        <v>0</v>
      </c>
      <c r="F374" s="164">
        <f t="shared" si="119"/>
        <v>0</v>
      </c>
      <c r="G374" s="164">
        <f t="shared" si="119"/>
        <v>0</v>
      </c>
      <c r="H374" s="164">
        <f t="shared" si="119"/>
        <v>0</v>
      </c>
      <c r="I374" s="164">
        <f t="shared" si="119"/>
        <v>0</v>
      </c>
      <c r="J374" s="164">
        <f t="shared" si="119"/>
        <v>0</v>
      </c>
      <c r="K374" s="164">
        <f t="shared" si="119"/>
        <v>0</v>
      </c>
      <c r="L374" s="164">
        <f t="shared" si="119"/>
        <v>0</v>
      </c>
      <c r="M374" s="164">
        <f t="shared" si="119"/>
        <v>0</v>
      </c>
      <c r="N374" s="164">
        <f t="shared" si="119"/>
        <v>0</v>
      </c>
      <c r="O374" s="164">
        <f t="shared" si="119"/>
        <v>0</v>
      </c>
      <c r="P374" s="164">
        <f t="shared" si="119"/>
        <v>0</v>
      </c>
      <c r="Q374" s="164">
        <f t="shared" si="119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20">IF(C303=0,0,C303/0.086*1000000/C$55)</f>
        <v>1224.7101476400844</v>
      </c>
      <c r="D375" s="162">
        <f t="shared" si="120"/>
        <v>1308.0060773063913</v>
      </c>
      <c r="E375" s="162">
        <f t="shared" si="120"/>
        <v>1372.4030173197496</v>
      </c>
      <c r="F375" s="162">
        <f t="shared" si="120"/>
        <v>1426.5851530457164</v>
      </c>
      <c r="G375" s="162">
        <f t="shared" si="120"/>
        <v>1459.8310452966289</v>
      </c>
      <c r="H375" s="162">
        <f t="shared" si="120"/>
        <v>1525.8648119450459</v>
      </c>
      <c r="I375" s="162">
        <f t="shared" si="120"/>
        <v>1493.4564332504224</v>
      </c>
      <c r="J375" s="162">
        <f t="shared" si="120"/>
        <v>0</v>
      </c>
      <c r="K375" s="162">
        <f t="shared" si="120"/>
        <v>0</v>
      </c>
      <c r="L375" s="162">
        <f t="shared" si="120"/>
        <v>0</v>
      </c>
      <c r="M375" s="162">
        <f t="shared" si="120"/>
        <v>0</v>
      </c>
      <c r="N375" s="162">
        <f t="shared" si="120"/>
        <v>1686.9202270789131</v>
      </c>
      <c r="O375" s="162">
        <f t="shared" si="120"/>
        <v>1704.8736452376659</v>
      </c>
      <c r="P375" s="162">
        <f t="shared" si="120"/>
        <v>1652.5172429661625</v>
      </c>
      <c r="Q375" s="162">
        <f t="shared" si="120"/>
        <v>1688.2927596240368</v>
      </c>
    </row>
    <row r="376" spans="1:17" ht="12" customHeight="1" x14ac:dyDescent="0.25">
      <c r="A376" s="161" t="s">
        <v>141</v>
      </c>
      <c r="B376" s="160"/>
      <c r="C376" s="160">
        <f t="shared" ref="C376:Q378" si="121">IF(C304=0,0,C304/0.086*1000000/C$56)</f>
        <v>0</v>
      </c>
      <c r="D376" s="160">
        <f t="shared" si="121"/>
        <v>0</v>
      </c>
      <c r="E376" s="160">
        <f t="shared" si="121"/>
        <v>1405.4407288647733</v>
      </c>
      <c r="F376" s="160">
        <f t="shared" si="121"/>
        <v>1428.9006154583942</v>
      </c>
      <c r="G376" s="160">
        <f t="shared" si="121"/>
        <v>1437.4464257022728</v>
      </c>
      <c r="H376" s="160">
        <f t="shared" si="121"/>
        <v>1464.0339599831707</v>
      </c>
      <c r="I376" s="160">
        <f t="shared" si="121"/>
        <v>1429.8655068167088</v>
      </c>
      <c r="J376" s="160">
        <f t="shared" si="121"/>
        <v>0</v>
      </c>
      <c r="K376" s="160">
        <f t="shared" si="121"/>
        <v>0</v>
      </c>
      <c r="L376" s="160">
        <f t="shared" si="121"/>
        <v>0</v>
      </c>
      <c r="M376" s="160">
        <f t="shared" si="121"/>
        <v>0</v>
      </c>
      <c r="N376" s="160">
        <f t="shared" si="121"/>
        <v>1589.6377254716465</v>
      </c>
      <c r="O376" s="160">
        <f t="shared" si="121"/>
        <v>1601.7692072394359</v>
      </c>
      <c r="P376" s="160">
        <f t="shared" si="121"/>
        <v>1559.0142212017624</v>
      </c>
      <c r="Q376" s="160">
        <f t="shared" si="121"/>
        <v>1579.6047919491341</v>
      </c>
    </row>
    <row r="377" spans="1:17" ht="12" customHeight="1" x14ac:dyDescent="0.25">
      <c r="A377" s="148" t="s">
        <v>60</v>
      </c>
      <c r="B377" s="156"/>
      <c r="C377" s="156">
        <f t="shared" si="121"/>
        <v>0</v>
      </c>
      <c r="D377" s="156">
        <f t="shared" si="121"/>
        <v>0</v>
      </c>
      <c r="E377" s="156">
        <f t="shared" si="121"/>
        <v>981.07941482045442</v>
      </c>
      <c r="F377" s="156">
        <f t="shared" si="121"/>
        <v>1002.0643392970683</v>
      </c>
      <c r="G377" s="156">
        <f t="shared" si="121"/>
        <v>1005.4749673815592</v>
      </c>
      <c r="H377" s="156">
        <f t="shared" si="121"/>
        <v>1034.8708583785858</v>
      </c>
      <c r="I377" s="156">
        <f t="shared" si="121"/>
        <v>997.53605812591127</v>
      </c>
      <c r="J377" s="156">
        <f t="shared" si="121"/>
        <v>0</v>
      </c>
      <c r="K377" s="156">
        <f t="shared" si="121"/>
        <v>0</v>
      </c>
      <c r="L377" s="156">
        <f t="shared" si="121"/>
        <v>0</v>
      </c>
      <c r="M377" s="156">
        <f t="shared" si="121"/>
        <v>0</v>
      </c>
      <c r="N377" s="156">
        <f t="shared" si="121"/>
        <v>1109.0879746108312</v>
      </c>
      <c r="O377" s="156">
        <f t="shared" si="121"/>
        <v>1119.5930126214635</v>
      </c>
      <c r="P377" s="156">
        <f t="shared" si="121"/>
        <v>1082.3846215372573</v>
      </c>
      <c r="Q377" s="156">
        <f t="shared" si="121"/>
        <v>1103.1257399065539</v>
      </c>
    </row>
    <row r="378" spans="1:17" ht="12" customHeight="1" x14ac:dyDescent="0.25">
      <c r="A378" s="159" t="s">
        <v>59</v>
      </c>
      <c r="B378" s="57"/>
      <c r="C378" s="57">
        <f t="shared" si="121"/>
        <v>0</v>
      </c>
      <c r="D378" s="57">
        <f t="shared" si="121"/>
        <v>0</v>
      </c>
      <c r="E378" s="57">
        <f t="shared" si="121"/>
        <v>424.36131404431882</v>
      </c>
      <c r="F378" s="57">
        <f t="shared" si="121"/>
        <v>426.83627616132583</v>
      </c>
      <c r="G378" s="57">
        <f t="shared" si="121"/>
        <v>431.97145832071362</v>
      </c>
      <c r="H378" s="57">
        <f t="shared" si="121"/>
        <v>429.16310160458494</v>
      </c>
      <c r="I378" s="57">
        <f t="shared" si="121"/>
        <v>432.3294486907979</v>
      </c>
      <c r="J378" s="57">
        <f t="shared" si="121"/>
        <v>0</v>
      </c>
      <c r="K378" s="57">
        <f t="shared" si="121"/>
        <v>0</v>
      </c>
      <c r="L378" s="57">
        <f t="shared" si="121"/>
        <v>0</v>
      </c>
      <c r="M378" s="57">
        <f t="shared" si="121"/>
        <v>0</v>
      </c>
      <c r="N378" s="57">
        <f t="shared" si="121"/>
        <v>480.54975086081498</v>
      </c>
      <c r="O378" s="57">
        <f t="shared" si="121"/>
        <v>482.17619461797227</v>
      </c>
      <c r="P378" s="57">
        <f t="shared" si="121"/>
        <v>476.62959966450518</v>
      </c>
      <c r="Q378" s="57">
        <f t="shared" si="121"/>
        <v>476.47905204258018</v>
      </c>
    </row>
    <row r="379" spans="1:17" ht="12" customHeight="1" x14ac:dyDescent="0.25">
      <c r="A379" s="158" t="s">
        <v>62</v>
      </c>
      <c r="B379" s="157"/>
      <c r="C379" s="157">
        <f t="shared" ref="C379:Q379" si="122">IF(C307=0,0,C307/0.086*1000000/SUM(C$58:C$59))</f>
        <v>701.21568193772896</v>
      </c>
      <c r="D379" s="157">
        <f t="shared" si="122"/>
        <v>741.522765558228</v>
      </c>
      <c r="E379" s="157">
        <f t="shared" si="122"/>
        <v>752.35025662874227</v>
      </c>
      <c r="F379" s="157">
        <f t="shared" si="122"/>
        <v>751.86847299209819</v>
      </c>
      <c r="G379" s="157">
        <f t="shared" si="122"/>
        <v>771.1996444480119</v>
      </c>
      <c r="H379" s="157">
        <f t="shared" si="122"/>
        <v>779.97253171354259</v>
      </c>
      <c r="I379" s="157">
        <f t="shared" si="122"/>
        <v>799.22268402870338</v>
      </c>
      <c r="J379" s="157">
        <f t="shared" si="122"/>
        <v>0</v>
      </c>
      <c r="K379" s="157">
        <f t="shared" si="122"/>
        <v>0</v>
      </c>
      <c r="L379" s="157">
        <f t="shared" si="122"/>
        <v>0</v>
      </c>
      <c r="M379" s="157">
        <f t="shared" si="122"/>
        <v>0</v>
      </c>
      <c r="N379" s="157">
        <f t="shared" si="122"/>
        <v>833.12535117812467</v>
      </c>
      <c r="O379" s="157">
        <f t="shared" si="122"/>
        <v>863.079365080863</v>
      </c>
      <c r="P379" s="157">
        <f t="shared" si="122"/>
        <v>831.61754680732611</v>
      </c>
      <c r="Q379" s="157">
        <f t="shared" si="122"/>
        <v>842.76991411639278</v>
      </c>
    </row>
    <row r="380" spans="1:17" ht="12" customHeight="1" x14ac:dyDescent="0.25">
      <c r="A380" s="23" t="s">
        <v>57</v>
      </c>
      <c r="B380" s="156"/>
      <c r="C380" s="156">
        <f t="shared" ref="C380:Q380" si="123">IF(C308=0,0,C308/0.086*1000000/C$58)</f>
        <v>0</v>
      </c>
      <c r="D380" s="156">
        <f t="shared" si="123"/>
        <v>0</v>
      </c>
      <c r="E380" s="156">
        <f t="shared" si="123"/>
        <v>0</v>
      </c>
      <c r="F380" s="156">
        <f t="shared" si="123"/>
        <v>0</v>
      </c>
      <c r="G380" s="156">
        <f t="shared" si="123"/>
        <v>0</v>
      </c>
      <c r="H380" s="156">
        <f t="shared" si="123"/>
        <v>0</v>
      </c>
      <c r="I380" s="156">
        <f t="shared" si="123"/>
        <v>0</v>
      </c>
      <c r="J380" s="156">
        <f t="shared" si="123"/>
        <v>0</v>
      </c>
      <c r="K380" s="156">
        <f t="shared" si="123"/>
        <v>0</v>
      </c>
      <c r="L380" s="156">
        <f t="shared" si="123"/>
        <v>0</v>
      </c>
      <c r="M380" s="156">
        <f t="shared" si="123"/>
        <v>0</v>
      </c>
      <c r="N380" s="156">
        <f t="shared" si="123"/>
        <v>0</v>
      </c>
      <c r="O380" s="156">
        <f t="shared" si="123"/>
        <v>0</v>
      </c>
      <c r="P380" s="156">
        <f t="shared" si="123"/>
        <v>0</v>
      </c>
      <c r="Q380" s="156">
        <f t="shared" si="123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24">IF(C309=0,0,C309/0.086*1000000/C$59)</f>
        <v>701.21568193772896</v>
      </c>
      <c r="D381" s="57">
        <f t="shared" si="124"/>
        <v>741.522765558228</v>
      </c>
      <c r="E381" s="57">
        <f t="shared" si="124"/>
        <v>752.35025662874227</v>
      </c>
      <c r="F381" s="57">
        <f t="shared" si="124"/>
        <v>751.86847299209819</v>
      </c>
      <c r="G381" s="57">
        <f t="shared" si="124"/>
        <v>771.1996444480119</v>
      </c>
      <c r="H381" s="57">
        <f t="shared" si="124"/>
        <v>779.97253171354259</v>
      </c>
      <c r="I381" s="57">
        <f t="shared" si="124"/>
        <v>799.22268402870338</v>
      </c>
      <c r="J381" s="57">
        <f t="shared" si="124"/>
        <v>0</v>
      </c>
      <c r="K381" s="57">
        <f t="shared" si="124"/>
        <v>0</v>
      </c>
      <c r="L381" s="57">
        <f t="shared" si="124"/>
        <v>0</v>
      </c>
      <c r="M381" s="57">
        <f t="shared" si="124"/>
        <v>0</v>
      </c>
      <c r="N381" s="57">
        <f t="shared" si="124"/>
        <v>833.12535117812467</v>
      </c>
      <c r="O381" s="57">
        <f t="shared" si="124"/>
        <v>863.079365080863</v>
      </c>
      <c r="P381" s="57">
        <f t="shared" si="124"/>
        <v>831.61754680732611</v>
      </c>
      <c r="Q381" s="57">
        <f t="shared" si="124"/>
        <v>842.76991411639278</v>
      </c>
    </row>
    <row r="383" spans="1:17" ht="12" customHeight="1" x14ac:dyDescent="0.25">
      <c r="A383" s="152" t="s">
        <v>187</v>
      </c>
      <c r="B383" s="168"/>
      <c r="C383" s="168">
        <f t="shared" ref="C383:Q383" si="125">C384+C386+C388+C397</f>
        <v>0</v>
      </c>
      <c r="D383" s="168">
        <f t="shared" si="125"/>
        <v>0</v>
      </c>
      <c r="E383" s="168">
        <f t="shared" si="125"/>
        <v>0</v>
      </c>
      <c r="F383" s="168">
        <f t="shared" si="125"/>
        <v>0</v>
      </c>
      <c r="G383" s="168">
        <f t="shared" si="125"/>
        <v>0</v>
      </c>
      <c r="H383" s="168">
        <f t="shared" si="125"/>
        <v>0</v>
      </c>
      <c r="I383" s="168">
        <f t="shared" si="125"/>
        <v>0</v>
      </c>
      <c r="J383" s="168">
        <f t="shared" si="125"/>
        <v>0</v>
      </c>
      <c r="K383" s="168">
        <f t="shared" si="125"/>
        <v>0</v>
      </c>
      <c r="L383" s="168">
        <f t="shared" si="125"/>
        <v>0</v>
      </c>
      <c r="M383" s="168">
        <f t="shared" si="125"/>
        <v>0</v>
      </c>
      <c r="N383" s="168">
        <f t="shared" si="125"/>
        <v>0</v>
      </c>
      <c r="O383" s="168">
        <f t="shared" si="125"/>
        <v>0</v>
      </c>
      <c r="P383" s="168">
        <f t="shared" si="125"/>
        <v>0</v>
      </c>
      <c r="Q383" s="168">
        <f t="shared" si="125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6">C385</f>
        <v>0</v>
      </c>
      <c r="D384" s="157">
        <f t="shared" si="126"/>
        <v>0</v>
      </c>
      <c r="E384" s="157">
        <f t="shared" si="126"/>
        <v>0</v>
      </c>
      <c r="F384" s="157">
        <f t="shared" si="126"/>
        <v>0</v>
      </c>
      <c r="G384" s="157">
        <f t="shared" si="126"/>
        <v>0</v>
      </c>
      <c r="H384" s="157">
        <f t="shared" si="126"/>
        <v>0</v>
      </c>
      <c r="I384" s="157">
        <f t="shared" si="126"/>
        <v>0</v>
      </c>
      <c r="J384" s="157">
        <f t="shared" si="126"/>
        <v>0</v>
      </c>
      <c r="K384" s="157">
        <f t="shared" si="126"/>
        <v>0</v>
      </c>
      <c r="L384" s="157">
        <f t="shared" si="126"/>
        <v>0</v>
      </c>
      <c r="M384" s="157">
        <f t="shared" si="126"/>
        <v>0</v>
      </c>
      <c r="N384" s="157">
        <f t="shared" si="126"/>
        <v>0</v>
      </c>
      <c r="O384" s="157">
        <f t="shared" si="126"/>
        <v>0</v>
      </c>
      <c r="P384" s="157">
        <f t="shared" si="126"/>
        <v>0</v>
      </c>
      <c r="Q384" s="157">
        <f t="shared" si="126"/>
        <v>0</v>
      </c>
    </row>
    <row r="385" spans="1:17" ht="12" customHeight="1" x14ac:dyDescent="0.25">
      <c r="A385" s="23" t="s">
        <v>60</v>
      </c>
      <c r="B385" s="57"/>
      <c r="C385" s="57">
        <f>IF(C331=0,0,C331*1000000/C$49)</f>
        <v>0</v>
      </c>
      <c r="D385" s="57">
        <f t="shared" ref="D385:Q385" si="127">IF(D331=0,0,D331*1000000/D$49)</f>
        <v>0</v>
      </c>
      <c r="E385" s="57">
        <f t="shared" si="127"/>
        <v>0</v>
      </c>
      <c r="F385" s="57">
        <f t="shared" si="127"/>
        <v>0</v>
      </c>
      <c r="G385" s="57">
        <f t="shared" si="127"/>
        <v>0</v>
      </c>
      <c r="H385" s="57">
        <f t="shared" si="127"/>
        <v>0</v>
      </c>
      <c r="I385" s="57">
        <f t="shared" si="127"/>
        <v>0</v>
      </c>
      <c r="J385" s="57">
        <f t="shared" si="127"/>
        <v>0</v>
      </c>
      <c r="K385" s="57">
        <f t="shared" si="127"/>
        <v>0</v>
      </c>
      <c r="L385" s="57">
        <f t="shared" si="127"/>
        <v>0</v>
      </c>
      <c r="M385" s="57">
        <f t="shared" si="127"/>
        <v>0</v>
      </c>
      <c r="N385" s="57">
        <f t="shared" si="127"/>
        <v>0</v>
      </c>
      <c r="O385" s="57">
        <f t="shared" si="127"/>
        <v>0</v>
      </c>
      <c r="P385" s="57">
        <f t="shared" si="127"/>
        <v>0</v>
      </c>
      <c r="Q385" s="57">
        <f t="shared" si="127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8">C387</f>
        <v>0</v>
      </c>
      <c r="D386" s="157">
        <f t="shared" si="128"/>
        <v>0</v>
      </c>
      <c r="E386" s="157">
        <f t="shared" si="128"/>
        <v>0</v>
      </c>
      <c r="F386" s="157">
        <f t="shared" si="128"/>
        <v>0</v>
      </c>
      <c r="G386" s="157">
        <f t="shared" si="128"/>
        <v>0</v>
      </c>
      <c r="H386" s="157">
        <f t="shared" si="128"/>
        <v>0</v>
      </c>
      <c r="I386" s="157">
        <f t="shared" si="128"/>
        <v>0</v>
      </c>
      <c r="J386" s="157">
        <f t="shared" si="128"/>
        <v>0</v>
      </c>
      <c r="K386" s="157">
        <f t="shared" si="128"/>
        <v>0</v>
      </c>
      <c r="L386" s="157">
        <f t="shared" si="128"/>
        <v>0</v>
      </c>
      <c r="M386" s="157">
        <f t="shared" si="128"/>
        <v>0</v>
      </c>
      <c r="N386" s="157">
        <f t="shared" si="128"/>
        <v>0</v>
      </c>
      <c r="O386" s="157">
        <f t="shared" si="128"/>
        <v>0</v>
      </c>
      <c r="P386" s="157">
        <f t="shared" si="128"/>
        <v>0</v>
      </c>
      <c r="Q386" s="157">
        <f t="shared" si="128"/>
        <v>0</v>
      </c>
    </row>
    <row r="387" spans="1:17" ht="12" customHeight="1" x14ac:dyDescent="0.25">
      <c r="A387" s="23" t="s">
        <v>60</v>
      </c>
      <c r="B387" s="156"/>
      <c r="C387" s="156">
        <f>IF(C333=0,0,C333*1000000/C$49)</f>
        <v>0</v>
      </c>
      <c r="D387" s="156">
        <f t="shared" ref="D387:Q387" si="129">IF(D333=0,0,D333*1000000/D$49)</f>
        <v>0</v>
      </c>
      <c r="E387" s="156">
        <f t="shared" si="129"/>
        <v>0</v>
      </c>
      <c r="F387" s="156">
        <f t="shared" si="129"/>
        <v>0</v>
      </c>
      <c r="G387" s="156">
        <f t="shared" si="129"/>
        <v>0</v>
      </c>
      <c r="H387" s="156">
        <f t="shared" si="129"/>
        <v>0</v>
      </c>
      <c r="I387" s="156">
        <f t="shared" si="129"/>
        <v>0</v>
      </c>
      <c r="J387" s="156">
        <f t="shared" si="129"/>
        <v>0</v>
      </c>
      <c r="K387" s="156">
        <f t="shared" si="129"/>
        <v>0</v>
      </c>
      <c r="L387" s="156">
        <f t="shared" si="129"/>
        <v>0</v>
      </c>
      <c r="M387" s="156">
        <f t="shared" si="129"/>
        <v>0</v>
      </c>
      <c r="N387" s="156">
        <f t="shared" si="129"/>
        <v>0</v>
      </c>
      <c r="O387" s="156">
        <f t="shared" si="129"/>
        <v>0</v>
      </c>
      <c r="P387" s="156">
        <f t="shared" si="129"/>
        <v>0</v>
      </c>
      <c r="Q387" s="156">
        <f t="shared" si="129"/>
        <v>0</v>
      </c>
    </row>
    <row r="388" spans="1:17" ht="12" customHeight="1" x14ac:dyDescent="0.25">
      <c r="A388" s="158" t="s">
        <v>63</v>
      </c>
      <c r="B388" s="157"/>
      <c r="C388" s="157">
        <f>IF(C334=0,0,C334*1000000/SUM(C$53:C$56))</f>
        <v>0</v>
      </c>
      <c r="D388" s="157">
        <f t="shared" ref="D388:Q388" si="130">IF(D334=0,0,D334*1000000/SUM(D$53:D$56))</f>
        <v>0</v>
      </c>
      <c r="E388" s="157">
        <f t="shared" si="130"/>
        <v>0</v>
      </c>
      <c r="F388" s="157">
        <f t="shared" si="130"/>
        <v>0</v>
      </c>
      <c r="G388" s="157">
        <f t="shared" si="130"/>
        <v>0</v>
      </c>
      <c r="H388" s="157">
        <f t="shared" si="130"/>
        <v>0</v>
      </c>
      <c r="I388" s="157">
        <f t="shared" si="130"/>
        <v>0</v>
      </c>
      <c r="J388" s="157">
        <f t="shared" si="130"/>
        <v>0</v>
      </c>
      <c r="K388" s="157">
        <f t="shared" si="130"/>
        <v>0</v>
      </c>
      <c r="L388" s="157">
        <f t="shared" si="130"/>
        <v>0</v>
      </c>
      <c r="M388" s="157">
        <f t="shared" si="130"/>
        <v>0</v>
      </c>
      <c r="N388" s="157">
        <f t="shared" si="130"/>
        <v>0</v>
      </c>
      <c r="O388" s="157">
        <f t="shared" si="130"/>
        <v>0</v>
      </c>
      <c r="P388" s="157">
        <f t="shared" si="130"/>
        <v>0</v>
      </c>
      <c r="Q388" s="157">
        <f t="shared" si="130"/>
        <v>0</v>
      </c>
    </row>
    <row r="389" spans="1:17" ht="12" customHeight="1" x14ac:dyDescent="0.25">
      <c r="A389" s="167" t="s">
        <v>144</v>
      </c>
      <c r="B389" s="132"/>
      <c r="C389" s="132">
        <f>IF(C335=0,0,C335*1000000/C$53)</f>
        <v>0</v>
      </c>
      <c r="D389" s="132">
        <f t="shared" ref="D389:Q389" si="131">IF(D335=0,0,D335*1000000/D$53)</f>
        <v>0</v>
      </c>
      <c r="E389" s="132">
        <f t="shared" si="131"/>
        <v>0</v>
      </c>
      <c r="F389" s="132">
        <f t="shared" si="131"/>
        <v>0</v>
      </c>
      <c r="G389" s="132">
        <f t="shared" si="131"/>
        <v>0</v>
      </c>
      <c r="H389" s="132">
        <f t="shared" si="131"/>
        <v>0</v>
      </c>
      <c r="I389" s="132">
        <f t="shared" si="131"/>
        <v>0</v>
      </c>
      <c r="J389" s="132">
        <f t="shared" si="131"/>
        <v>0</v>
      </c>
      <c r="K389" s="132">
        <f t="shared" si="131"/>
        <v>0</v>
      </c>
      <c r="L389" s="132">
        <f t="shared" si="131"/>
        <v>0</v>
      </c>
      <c r="M389" s="132">
        <f t="shared" si="131"/>
        <v>0</v>
      </c>
      <c r="N389" s="132">
        <f t="shared" si="131"/>
        <v>0</v>
      </c>
      <c r="O389" s="132">
        <f t="shared" si="131"/>
        <v>0</v>
      </c>
      <c r="P389" s="132">
        <f t="shared" si="131"/>
        <v>0</v>
      </c>
      <c r="Q389" s="132">
        <f t="shared" si="131"/>
        <v>0</v>
      </c>
    </row>
    <row r="390" spans="1:17" ht="12" customHeight="1" x14ac:dyDescent="0.25">
      <c r="A390" s="167" t="s">
        <v>143</v>
      </c>
      <c r="B390" s="132"/>
      <c r="C390" s="132">
        <f>IF(C336=0,0,C336*1000000/C$54)</f>
        <v>0</v>
      </c>
      <c r="D390" s="132">
        <f t="shared" ref="D390:Q392" si="132">IF(D336=0,0,D336*1000000/D$54)</f>
        <v>0</v>
      </c>
      <c r="E390" s="132">
        <f t="shared" si="132"/>
        <v>0</v>
      </c>
      <c r="F390" s="132">
        <f t="shared" si="132"/>
        <v>0</v>
      </c>
      <c r="G390" s="132">
        <f t="shared" si="132"/>
        <v>0</v>
      </c>
      <c r="H390" s="132">
        <f t="shared" si="132"/>
        <v>0</v>
      </c>
      <c r="I390" s="132">
        <f t="shared" si="132"/>
        <v>0</v>
      </c>
      <c r="J390" s="132">
        <f t="shared" si="132"/>
        <v>0</v>
      </c>
      <c r="K390" s="132">
        <f t="shared" si="132"/>
        <v>0</v>
      </c>
      <c r="L390" s="132">
        <f t="shared" si="132"/>
        <v>0</v>
      </c>
      <c r="M390" s="132">
        <f t="shared" si="132"/>
        <v>0</v>
      </c>
      <c r="N390" s="132">
        <f t="shared" si="132"/>
        <v>0</v>
      </c>
      <c r="O390" s="132">
        <f t="shared" si="132"/>
        <v>0</v>
      </c>
      <c r="P390" s="132">
        <f t="shared" si="132"/>
        <v>0</v>
      </c>
      <c r="Q390" s="132">
        <f t="shared" si="132"/>
        <v>0</v>
      </c>
    </row>
    <row r="391" spans="1:17" ht="12" customHeight="1" x14ac:dyDescent="0.25">
      <c r="A391" s="166" t="s">
        <v>57</v>
      </c>
      <c r="B391" s="165"/>
      <c r="C391" s="165">
        <f>IF(C337=0,0,C337*1000000/C$54)</f>
        <v>0</v>
      </c>
      <c r="D391" s="165">
        <f t="shared" si="132"/>
        <v>0</v>
      </c>
      <c r="E391" s="165">
        <f t="shared" si="132"/>
        <v>0</v>
      </c>
      <c r="F391" s="165">
        <f t="shared" si="132"/>
        <v>0</v>
      </c>
      <c r="G391" s="165">
        <f t="shared" si="132"/>
        <v>0</v>
      </c>
      <c r="H391" s="165">
        <f t="shared" si="132"/>
        <v>0</v>
      </c>
      <c r="I391" s="165">
        <f t="shared" si="132"/>
        <v>0</v>
      </c>
      <c r="J391" s="165">
        <f t="shared" si="132"/>
        <v>0</v>
      </c>
      <c r="K391" s="165">
        <f t="shared" si="132"/>
        <v>0</v>
      </c>
      <c r="L391" s="165">
        <f t="shared" si="132"/>
        <v>0</v>
      </c>
      <c r="M391" s="165">
        <f t="shared" si="132"/>
        <v>0</v>
      </c>
      <c r="N391" s="165">
        <f t="shared" si="132"/>
        <v>0</v>
      </c>
      <c r="O391" s="165">
        <f t="shared" si="132"/>
        <v>0</v>
      </c>
      <c r="P391" s="165">
        <f t="shared" si="132"/>
        <v>0</v>
      </c>
      <c r="Q391" s="165">
        <f t="shared" si="132"/>
        <v>0</v>
      </c>
    </row>
    <row r="392" spans="1:17" ht="12" customHeight="1" x14ac:dyDescent="0.25">
      <c r="A392" s="147" t="s">
        <v>59</v>
      </c>
      <c r="B392" s="164"/>
      <c r="C392" s="164">
        <f>IF(C338=0,0,C338*1000000/C$54)</f>
        <v>0</v>
      </c>
      <c r="D392" s="164">
        <f t="shared" si="132"/>
        <v>0</v>
      </c>
      <c r="E392" s="164">
        <f t="shared" si="132"/>
        <v>0</v>
      </c>
      <c r="F392" s="164">
        <f t="shared" si="132"/>
        <v>0</v>
      </c>
      <c r="G392" s="164">
        <f t="shared" si="132"/>
        <v>0</v>
      </c>
      <c r="H392" s="164">
        <f t="shared" si="132"/>
        <v>0</v>
      </c>
      <c r="I392" s="164">
        <f t="shared" si="132"/>
        <v>0</v>
      </c>
      <c r="J392" s="164">
        <f t="shared" si="132"/>
        <v>0</v>
      </c>
      <c r="K392" s="164">
        <f t="shared" si="132"/>
        <v>0</v>
      </c>
      <c r="L392" s="164">
        <f t="shared" si="132"/>
        <v>0</v>
      </c>
      <c r="M392" s="164">
        <f t="shared" si="132"/>
        <v>0</v>
      </c>
      <c r="N392" s="164">
        <f t="shared" si="132"/>
        <v>0</v>
      </c>
      <c r="O392" s="164">
        <f t="shared" si="132"/>
        <v>0</v>
      </c>
      <c r="P392" s="164">
        <f t="shared" si="132"/>
        <v>0</v>
      </c>
      <c r="Q392" s="164">
        <f t="shared" si="132"/>
        <v>0</v>
      </c>
    </row>
    <row r="393" spans="1:17" ht="12" customHeight="1" x14ac:dyDescent="0.25">
      <c r="A393" s="163" t="s">
        <v>142</v>
      </c>
      <c r="B393" s="162"/>
      <c r="C393" s="162">
        <f>IF(C339=0,0,C339*1000000/C$55)</f>
        <v>0</v>
      </c>
      <c r="D393" s="162">
        <f t="shared" ref="D393:Q393" si="133">IF(D339=0,0,D339*1000000/D$55)</f>
        <v>0</v>
      </c>
      <c r="E393" s="162">
        <f t="shared" si="133"/>
        <v>0</v>
      </c>
      <c r="F393" s="162">
        <f t="shared" si="133"/>
        <v>0</v>
      </c>
      <c r="G393" s="162">
        <f t="shared" si="133"/>
        <v>0</v>
      </c>
      <c r="H393" s="162">
        <f t="shared" si="133"/>
        <v>0</v>
      </c>
      <c r="I393" s="162">
        <f t="shared" si="133"/>
        <v>0</v>
      </c>
      <c r="J393" s="162">
        <f t="shared" si="133"/>
        <v>0</v>
      </c>
      <c r="K393" s="162">
        <f t="shared" si="133"/>
        <v>0</v>
      </c>
      <c r="L393" s="162">
        <f t="shared" si="133"/>
        <v>0</v>
      </c>
      <c r="M393" s="162">
        <f t="shared" si="133"/>
        <v>0</v>
      </c>
      <c r="N393" s="162">
        <f t="shared" si="133"/>
        <v>0</v>
      </c>
      <c r="O393" s="162">
        <f t="shared" si="133"/>
        <v>0</v>
      </c>
      <c r="P393" s="162">
        <f t="shared" si="133"/>
        <v>0</v>
      </c>
      <c r="Q393" s="162">
        <f t="shared" si="133"/>
        <v>0</v>
      </c>
    </row>
    <row r="394" spans="1:17" ht="12" customHeight="1" x14ac:dyDescent="0.25">
      <c r="A394" s="161" t="s">
        <v>141</v>
      </c>
      <c r="B394" s="160"/>
      <c r="C394" s="160">
        <f>IF(C340=0,0,C340*1000000/C$56)</f>
        <v>0</v>
      </c>
      <c r="D394" s="160">
        <f t="shared" ref="D394:Q396" si="134">IF(D340=0,0,D340*1000000/D$56)</f>
        <v>0</v>
      </c>
      <c r="E394" s="160">
        <f t="shared" si="134"/>
        <v>0</v>
      </c>
      <c r="F394" s="160">
        <f t="shared" si="134"/>
        <v>0</v>
      </c>
      <c r="G394" s="160">
        <f t="shared" si="134"/>
        <v>0</v>
      </c>
      <c r="H394" s="160">
        <f t="shared" si="134"/>
        <v>0</v>
      </c>
      <c r="I394" s="160">
        <f t="shared" si="134"/>
        <v>0</v>
      </c>
      <c r="J394" s="160">
        <f t="shared" si="134"/>
        <v>0</v>
      </c>
      <c r="K394" s="160">
        <f t="shared" si="134"/>
        <v>0</v>
      </c>
      <c r="L394" s="160">
        <f t="shared" si="134"/>
        <v>0</v>
      </c>
      <c r="M394" s="160">
        <f t="shared" si="134"/>
        <v>0</v>
      </c>
      <c r="N394" s="160">
        <f t="shared" si="134"/>
        <v>0</v>
      </c>
      <c r="O394" s="160">
        <f t="shared" si="134"/>
        <v>0</v>
      </c>
      <c r="P394" s="160">
        <f t="shared" si="134"/>
        <v>0</v>
      </c>
      <c r="Q394" s="160">
        <f t="shared" si="134"/>
        <v>0</v>
      </c>
    </row>
    <row r="395" spans="1:17" ht="12" customHeight="1" x14ac:dyDescent="0.25">
      <c r="A395" s="148" t="s">
        <v>60</v>
      </c>
      <c r="B395" s="156"/>
      <c r="C395" s="156">
        <f>IF(C341=0,0,C341*1000000/C$56)</f>
        <v>0</v>
      </c>
      <c r="D395" s="156">
        <f t="shared" si="134"/>
        <v>0</v>
      </c>
      <c r="E395" s="156">
        <f t="shared" si="134"/>
        <v>0</v>
      </c>
      <c r="F395" s="156">
        <f t="shared" si="134"/>
        <v>0</v>
      </c>
      <c r="G395" s="156">
        <f t="shared" si="134"/>
        <v>0</v>
      </c>
      <c r="H395" s="156">
        <f t="shared" si="134"/>
        <v>0</v>
      </c>
      <c r="I395" s="156">
        <f t="shared" si="134"/>
        <v>0</v>
      </c>
      <c r="J395" s="156">
        <f t="shared" si="134"/>
        <v>0</v>
      </c>
      <c r="K395" s="156">
        <f t="shared" si="134"/>
        <v>0</v>
      </c>
      <c r="L395" s="156">
        <f t="shared" si="134"/>
        <v>0</v>
      </c>
      <c r="M395" s="156">
        <f t="shared" si="134"/>
        <v>0</v>
      </c>
      <c r="N395" s="156">
        <f t="shared" si="134"/>
        <v>0</v>
      </c>
      <c r="O395" s="156">
        <f t="shared" si="134"/>
        <v>0</v>
      </c>
      <c r="P395" s="156">
        <f t="shared" si="134"/>
        <v>0</v>
      </c>
      <c r="Q395" s="156">
        <f t="shared" si="134"/>
        <v>0</v>
      </c>
    </row>
    <row r="396" spans="1:17" ht="12" customHeight="1" x14ac:dyDescent="0.25">
      <c r="A396" s="159" t="s">
        <v>59</v>
      </c>
      <c r="B396" s="57"/>
      <c r="C396" s="57">
        <f>IF(C342=0,0,C342*1000000/C$56)</f>
        <v>0</v>
      </c>
      <c r="D396" s="57">
        <f t="shared" si="134"/>
        <v>0</v>
      </c>
      <c r="E396" s="57">
        <f t="shared" si="134"/>
        <v>0</v>
      </c>
      <c r="F396" s="57">
        <f t="shared" si="134"/>
        <v>0</v>
      </c>
      <c r="G396" s="57">
        <f t="shared" si="134"/>
        <v>0</v>
      </c>
      <c r="H396" s="57">
        <f t="shared" si="134"/>
        <v>0</v>
      </c>
      <c r="I396" s="57">
        <f t="shared" si="134"/>
        <v>0</v>
      </c>
      <c r="J396" s="57">
        <f t="shared" si="134"/>
        <v>0</v>
      </c>
      <c r="K396" s="57">
        <f t="shared" si="134"/>
        <v>0</v>
      </c>
      <c r="L396" s="57">
        <f t="shared" si="134"/>
        <v>0</v>
      </c>
      <c r="M396" s="57">
        <f t="shared" si="134"/>
        <v>0</v>
      </c>
      <c r="N396" s="57">
        <f t="shared" si="134"/>
        <v>0</v>
      </c>
      <c r="O396" s="57">
        <f t="shared" si="134"/>
        <v>0</v>
      </c>
      <c r="P396" s="57">
        <f t="shared" si="134"/>
        <v>0</v>
      </c>
      <c r="Q396" s="57">
        <f t="shared" si="134"/>
        <v>0</v>
      </c>
    </row>
    <row r="397" spans="1:17" ht="12" customHeight="1" x14ac:dyDescent="0.25">
      <c r="A397" s="158" t="s">
        <v>62</v>
      </c>
      <c r="B397" s="157"/>
      <c r="C397" s="157">
        <f>IF(C343=0,0,C343*1000000/SUM(C$58:C$59))</f>
        <v>0</v>
      </c>
      <c r="D397" s="157">
        <f t="shared" ref="D397:Q397" si="135">IF(D343=0,0,D343*1000000/SUM(D$58:D$59))</f>
        <v>0</v>
      </c>
      <c r="E397" s="157">
        <f t="shared" si="135"/>
        <v>0</v>
      </c>
      <c r="F397" s="157">
        <f t="shared" si="135"/>
        <v>0</v>
      </c>
      <c r="G397" s="157">
        <f t="shared" si="135"/>
        <v>0</v>
      </c>
      <c r="H397" s="157">
        <f t="shared" si="135"/>
        <v>0</v>
      </c>
      <c r="I397" s="157">
        <f t="shared" si="135"/>
        <v>0</v>
      </c>
      <c r="J397" s="157">
        <f t="shared" si="135"/>
        <v>0</v>
      </c>
      <c r="K397" s="157">
        <f t="shared" si="135"/>
        <v>0</v>
      </c>
      <c r="L397" s="157">
        <f t="shared" si="135"/>
        <v>0</v>
      </c>
      <c r="M397" s="157">
        <f t="shared" si="135"/>
        <v>0</v>
      </c>
      <c r="N397" s="157">
        <f t="shared" si="135"/>
        <v>0</v>
      </c>
      <c r="O397" s="157">
        <f t="shared" si="135"/>
        <v>0</v>
      </c>
      <c r="P397" s="157">
        <f t="shared" si="135"/>
        <v>0</v>
      </c>
      <c r="Q397" s="157">
        <f t="shared" si="135"/>
        <v>0</v>
      </c>
    </row>
    <row r="398" spans="1:17" ht="12" customHeight="1" x14ac:dyDescent="0.25">
      <c r="A398" s="23" t="s">
        <v>57</v>
      </c>
      <c r="B398" s="156"/>
      <c r="C398" s="156">
        <f>IF(C344=0,0,C344*1000000/C$58)</f>
        <v>0</v>
      </c>
      <c r="D398" s="156">
        <f t="shared" ref="D398:Q398" si="136">IF(D344=0,0,D344*1000000/D$58)</f>
        <v>0</v>
      </c>
      <c r="E398" s="156">
        <f t="shared" si="136"/>
        <v>0</v>
      </c>
      <c r="F398" s="156">
        <f t="shared" si="136"/>
        <v>0</v>
      </c>
      <c r="G398" s="156">
        <f t="shared" si="136"/>
        <v>0</v>
      </c>
      <c r="H398" s="156">
        <f t="shared" si="136"/>
        <v>0</v>
      </c>
      <c r="I398" s="156">
        <f t="shared" si="136"/>
        <v>0</v>
      </c>
      <c r="J398" s="156">
        <f t="shared" si="136"/>
        <v>0</v>
      </c>
      <c r="K398" s="156">
        <f t="shared" si="136"/>
        <v>0</v>
      </c>
      <c r="L398" s="156">
        <f t="shared" si="136"/>
        <v>0</v>
      </c>
      <c r="M398" s="156">
        <f t="shared" si="136"/>
        <v>0</v>
      </c>
      <c r="N398" s="156">
        <f t="shared" si="136"/>
        <v>0</v>
      </c>
      <c r="O398" s="156">
        <f t="shared" si="136"/>
        <v>0</v>
      </c>
      <c r="P398" s="156">
        <f t="shared" si="136"/>
        <v>0</v>
      </c>
      <c r="Q398" s="156">
        <f t="shared" si="136"/>
        <v>0</v>
      </c>
    </row>
    <row r="399" spans="1:17" ht="12" customHeight="1" x14ac:dyDescent="0.25">
      <c r="A399" s="29" t="s">
        <v>140</v>
      </c>
      <c r="B399" s="57"/>
      <c r="C399" s="57">
        <f>IF(C345=0,0,C345*1000000/C$59)</f>
        <v>0</v>
      </c>
      <c r="D399" s="57">
        <f t="shared" ref="D399:Q399" si="137">IF(D345=0,0,D345*1000000/D$59)</f>
        <v>0</v>
      </c>
      <c r="E399" s="57">
        <f t="shared" si="137"/>
        <v>0</v>
      </c>
      <c r="F399" s="57">
        <f t="shared" si="137"/>
        <v>0</v>
      </c>
      <c r="G399" s="57">
        <f t="shared" si="137"/>
        <v>0</v>
      </c>
      <c r="H399" s="57">
        <f t="shared" si="137"/>
        <v>0</v>
      </c>
      <c r="I399" s="57">
        <f t="shared" si="137"/>
        <v>0</v>
      </c>
      <c r="J399" s="57">
        <f t="shared" si="137"/>
        <v>0</v>
      </c>
      <c r="K399" s="57">
        <f t="shared" si="137"/>
        <v>0</v>
      </c>
      <c r="L399" s="57">
        <f t="shared" si="137"/>
        <v>0</v>
      </c>
      <c r="M399" s="57">
        <f t="shared" si="137"/>
        <v>0</v>
      </c>
      <c r="N399" s="57">
        <f t="shared" si="137"/>
        <v>0</v>
      </c>
      <c r="O399" s="57">
        <f t="shared" si="137"/>
        <v>0</v>
      </c>
      <c r="P399" s="57">
        <f t="shared" si="137"/>
        <v>0</v>
      </c>
      <c r="Q399" s="57">
        <f t="shared" si="137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221.87230556465124</v>
      </c>
      <c r="D401" s="184">
        <f>D347/RES_summary!D$21</f>
        <v>205.56152077193715</v>
      </c>
      <c r="E401" s="184">
        <f>E347/RES_summary!E$21</f>
        <v>218.43644130646652</v>
      </c>
      <c r="F401" s="184">
        <f>F347/RES_summary!F$21</f>
        <v>210.47265235955572</v>
      </c>
      <c r="G401" s="184">
        <f>G347/RES_summary!G$21</f>
        <v>203.43445266479142</v>
      </c>
      <c r="H401" s="184">
        <f>H347/RES_summary!H$21</f>
        <v>207.50263998926383</v>
      </c>
      <c r="I401" s="184">
        <f>I347/RES_summary!I$21</f>
        <v>187.76329836113635</v>
      </c>
      <c r="J401" s="184">
        <f>J347/RES_summary!J$21</f>
        <v>0</v>
      </c>
      <c r="K401" s="184">
        <f>K347/RES_summary!K$21</f>
        <v>0</v>
      </c>
      <c r="L401" s="184">
        <f>L347/RES_summary!L$21</f>
        <v>0</v>
      </c>
      <c r="M401" s="184">
        <f>M347/RES_summary!M$21</f>
        <v>0</v>
      </c>
      <c r="N401" s="184">
        <f>N347/RES_summary!N$21</f>
        <v>192.24427211377335</v>
      </c>
      <c r="O401" s="184">
        <f>O347/RES_summary!O$21</f>
        <v>194.91663689469871</v>
      </c>
      <c r="P401" s="184">
        <f>P347/RES_summary!P$21</f>
        <v>167.9066867643015</v>
      </c>
      <c r="Q401" s="184">
        <f>Q347/RES_summary!Q$21</f>
        <v>176.78545846706601</v>
      </c>
    </row>
    <row r="402" spans="1:17" ht="12" customHeight="1" x14ac:dyDescent="0.25">
      <c r="A402" s="158" t="s">
        <v>65</v>
      </c>
      <c r="B402" s="157"/>
      <c r="C402" s="178">
        <f>C348/RES_summary!C$21</f>
        <v>187.29427935804742</v>
      </c>
      <c r="D402" s="178">
        <f>D348/RES_summary!D$21</f>
        <v>169.51500667445518</v>
      </c>
      <c r="E402" s="178">
        <f>E348/RES_summary!E$21</f>
        <v>181.92425954406028</v>
      </c>
      <c r="F402" s="178">
        <f>F348/RES_summary!F$21</f>
        <v>173.731346599098</v>
      </c>
      <c r="G402" s="178">
        <f>G348/RES_summary!G$21</f>
        <v>167.10784758998071</v>
      </c>
      <c r="H402" s="178">
        <f>H348/RES_summary!H$21</f>
        <v>171.4631759739145</v>
      </c>
      <c r="I402" s="178">
        <f>I348/RES_summary!I$21</f>
        <v>153.43061548992614</v>
      </c>
      <c r="J402" s="178">
        <f>J348/RES_summary!J$21</f>
        <v>0</v>
      </c>
      <c r="K402" s="178">
        <f>K348/RES_summary!K$21</f>
        <v>0</v>
      </c>
      <c r="L402" s="178">
        <f>L348/RES_summary!L$21</f>
        <v>0</v>
      </c>
      <c r="M402" s="178">
        <f>M348/RES_summary!M$21</f>
        <v>0</v>
      </c>
      <c r="N402" s="178">
        <f>N348/RES_summary!N$21</f>
        <v>159.84986386685532</v>
      </c>
      <c r="O402" s="178">
        <f>O348/RES_summary!O$21</f>
        <v>162.46337602308503</v>
      </c>
      <c r="P402" s="178">
        <f>P348/RES_summary!P$21</f>
        <v>136.29850030760423</v>
      </c>
      <c r="Q402" s="178">
        <f>Q348/RES_summary!Q$21</f>
        <v>145.20940727158012</v>
      </c>
    </row>
    <row r="403" spans="1:17" ht="12" customHeight="1" x14ac:dyDescent="0.25">
      <c r="A403" s="23" t="s">
        <v>60</v>
      </c>
      <c r="B403" s="57"/>
      <c r="C403" s="176">
        <f>C349/RES_summary!C$21</f>
        <v>187.29427935804742</v>
      </c>
      <c r="D403" s="176">
        <f>D349/RES_summary!D$21</f>
        <v>169.51500667445518</v>
      </c>
      <c r="E403" s="176">
        <f>E349/RES_summary!E$21</f>
        <v>181.92425954406028</v>
      </c>
      <c r="F403" s="176">
        <f>F349/RES_summary!F$21</f>
        <v>173.731346599098</v>
      </c>
      <c r="G403" s="176">
        <f>G349/RES_summary!G$21</f>
        <v>167.10784758998071</v>
      </c>
      <c r="H403" s="176">
        <f>H349/RES_summary!H$21</f>
        <v>171.4631759739145</v>
      </c>
      <c r="I403" s="176">
        <f>I349/RES_summary!I$21</f>
        <v>153.43061548992614</v>
      </c>
      <c r="J403" s="176">
        <f>J349/RES_summary!J$21</f>
        <v>0</v>
      </c>
      <c r="K403" s="176">
        <f>K349/RES_summary!K$21</f>
        <v>0</v>
      </c>
      <c r="L403" s="176">
        <f>L349/RES_summary!L$21</f>
        <v>0</v>
      </c>
      <c r="M403" s="176">
        <f>M349/RES_summary!M$21</f>
        <v>0</v>
      </c>
      <c r="N403" s="176">
        <f>N349/RES_summary!N$21</f>
        <v>159.84986386685532</v>
      </c>
      <c r="O403" s="176">
        <f>O349/RES_summary!O$21</f>
        <v>162.46337602308503</v>
      </c>
      <c r="P403" s="176">
        <f>P349/RES_summary!P$21</f>
        <v>136.29850030760423</v>
      </c>
      <c r="Q403" s="176">
        <f>Q349/RES_summary!Q$21</f>
        <v>145.20940727158012</v>
      </c>
    </row>
    <row r="404" spans="1:17" ht="12" customHeight="1" x14ac:dyDescent="0.25">
      <c r="A404" s="158" t="s">
        <v>112</v>
      </c>
      <c r="B404" s="157"/>
      <c r="C404" s="178">
        <f>C350/RES_summary!C$21</f>
        <v>3.9421305137472377E-2</v>
      </c>
      <c r="D404" s="178">
        <f>D350/RES_summary!D$21</f>
        <v>1.9033924981783443E-2</v>
      </c>
      <c r="E404" s="178">
        <f>E350/RES_summary!E$21</f>
        <v>0.10409571391054952</v>
      </c>
      <c r="F404" s="178">
        <f>F350/RES_summary!F$21</f>
        <v>7.0218946467517321E-2</v>
      </c>
      <c r="G404" s="178">
        <f>G350/RES_summary!G$21</f>
        <v>6.8724708770484463E-2</v>
      </c>
      <c r="H404" s="178">
        <f>H350/RES_summary!H$21</f>
        <v>0.1215470944769038</v>
      </c>
      <c r="I404" s="178">
        <f>I350/RES_summary!I$21</f>
        <v>0.3713728774855713</v>
      </c>
      <c r="J404" s="178">
        <f>J350/RES_summary!J$21</f>
        <v>0</v>
      </c>
      <c r="K404" s="178">
        <f>K350/RES_summary!K$21</f>
        <v>0</v>
      </c>
      <c r="L404" s="178">
        <f>L350/RES_summary!L$21</f>
        <v>0</v>
      </c>
      <c r="M404" s="178">
        <f>M350/RES_summary!M$21</f>
        <v>0</v>
      </c>
      <c r="N404" s="178">
        <f>N350/RES_summary!N$21</f>
        <v>0.21216554232430404</v>
      </c>
      <c r="O404" s="178">
        <f>O350/RES_summary!O$21</f>
        <v>9.3829529296071537E-2</v>
      </c>
      <c r="P404" s="178">
        <f>P350/RES_summary!P$21</f>
        <v>0.31994369454174582</v>
      </c>
      <c r="Q404" s="178">
        <f>Q350/RES_summary!Q$21</f>
        <v>0.14698847937349463</v>
      </c>
    </row>
    <row r="405" spans="1:17" ht="12" customHeight="1" x14ac:dyDescent="0.25">
      <c r="A405" s="23" t="s">
        <v>60</v>
      </c>
      <c r="B405" s="156"/>
      <c r="C405" s="177">
        <f>C351/RES_summary!C$21</f>
        <v>3.9421305137472377E-2</v>
      </c>
      <c r="D405" s="177">
        <f>D351/RES_summary!D$21</f>
        <v>1.9033924981783443E-2</v>
      </c>
      <c r="E405" s="177">
        <f>E351/RES_summary!E$21</f>
        <v>0.10409571391054952</v>
      </c>
      <c r="F405" s="177">
        <f>F351/RES_summary!F$21</f>
        <v>7.0218946467517321E-2</v>
      </c>
      <c r="G405" s="177">
        <f>G351/RES_summary!G$21</f>
        <v>6.8724708770484463E-2</v>
      </c>
      <c r="H405" s="177">
        <f>H351/RES_summary!H$21</f>
        <v>0.1215470944769038</v>
      </c>
      <c r="I405" s="177">
        <f>I351/RES_summary!I$21</f>
        <v>0.3713728774855713</v>
      </c>
      <c r="J405" s="177">
        <f>J351/RES_summary!J$21</f>
        <v>0</v>
      </c>
      <c r="K405" s="177">
        <f>K351/RES_summary!K$21</f>
        <v>0</v>
      </c>
      <c r="L405" s="177">
        <f>L351/RES_summary!L$21</f>
        <v>0</v>
      </c>
      <c r="M405" s="177">
        <f>M351/RES_summary!M$21</f>
        <v>0</v>
      </c>
      <c r="N405" s="177">
        <f>N351/RES_summary!N$21</f>
        <v>0.21216554232430404</v>
      </c>
      <c r="O405" s="177">
        <f>O351/RES_summary!O$21</f>
        <v>9.3829529296071537E-2</v>
      </c>
      <c r="P405" s="177">
        <f>P351/RES_summary!P$21</f>
        <v>0.31994369454174582</v>
      </c>
      <c r="Q405" s="177">
        <f>Q351/RES_summary!Q$21</f>
        <v>0.14698847937349463</v>
      </c>
    </row>
    <row r="406" spans="1:17" ht="12" customHeight="1" x14ac:dyDescent="0.25">
      <c r="A406" s="158" t="s">
        <v>63</v>
      </c>
      <c r="B406" s="157"/>
      <c r="C406" s="178">
        <f>C352/RES_summary!C$21</f>
        <v>23.170922744133708</v>
      </c>
      <c r="D406" s="178">
        <f>D352/RES_summary!D$21</f>
        <v>24.194680030465882</v>
      </c>
      <c r="E406" s="178">
        <f>E352/RES_summary!E$21</f>
        <v>24.52539945581125</v>
      </c>
      <c r="F406" s="178">
        <f>F352/RES_summary!F$21</f>
        <v>25.075551486724731</v>
      </c>
      <c r="G406" s="178">
        <f>G352/RES_summary!G$21</f>
        <v>24.700065483895596</v>
      </c>
      <c r="H406" s="178">
        <f>H352/RES_summary!H$21</f>
        <v>24.630166656601677</v>
      </c>
      <c r="I406" s="178">
        <f>I352/RES_summary!I$21</f>
        <v>22.783291720054379</v>
      </c>
      <c r="J406" s="178">
        <f>J352/RES_summary!J$21</f>
        <v>0</v>
      </c>
      <c r="K406" s="178">
        <f>K352/RES_summary!K$21</f>
        <v>0</v>
      </c>
      <c r="L406" s="178">
        <f>L352/RES_summary!L$21</f>
        <v>0</v>
      </c>
      <c r="M406" s="178">
        <f>M352/RES_summary!M$21</f>
        <v>0</v>
      </c>
      <c r="N406" s="178">
        <f>N352/RES_summary!N$21</f>
        <v>22.19363037480241</v>
      </c>
      <c r="O406" s="178">
        <f>O352/RES_summary!O$21</f>
        <v>22.163328824490566</v>
      </c>
      <c r="P406" s="178">
        <f>P352/RES_summary!P$21</f>
        <v>21.520494940082667</v>
      </c>
      <c r="Q406" s="178">
        <f>Q352/RES_summary!Q$21</f>
        <v>21.64662758720581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23.170922744133708</v>
      </c>
      <c r="D411" s="180">
        <f>D357/RES_summary!D$21</f>
        <v>24.194680030465882</v>
      </c>
      <c r="E411" s="180">
        <f>E357/RES_summary!E$21</f>
        <v>24.955826733136821</v>
      </c>
      <c r="F411" s="180">
        <f>F357/RES_summary!F$21</f>
        <v>25.155929878511223</v>
      </c>
      <c r="G411" s="180">
        <f>G357/RES_summary!G$21</f>
        <v>24.865123162120984</v>
      </c>
      <c r="H411" s="180">
        <f>H357/RES_summary!H$21</f>
        <v>24.928696441574939</v>
      </c>
      <c r="I411" s="180">
        <f>I357/RES_summary!I$21</f>
        <v>23.416796251783072</v>
      </c>
      <c r="J411" s="180">
        <f>J357/RES_summary!J$21</f>
        <v>0</v>
      </c>
      <c r="K411" s="180">
        <f>K357/RES_summary!K$21</f>
        <v>0</v>
      </c>
      <c r="L411" s="180">
        <f>L357/RES_summary!L$21</f>
        <v>0</v>
      </c>
      <c r="M411" s="180">
        <f>M357/RES_summary!M$21</f>
        <v>0</v>
      </c>
      <c r="N411" s="180">
        <f>N357/RES_summary!N$21</f>
        <v>22.754425607021588</v>
      </c>
      <c r="O411" s="180">
        <f>O357/RES_summary!O$21</f>
        <v>22.76644400440917</v>
      </c>
      <c r="P411" s="180">
        <f>P357/RES_summary!P$21</f>
        <v>22.055148410936987</v>
      </c>
      <c r="Q411" s="180">
        <f>Q357/RES_summary!Q$21</f>
        <v>22.247126782279764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23.701266761763435</v>
      </c>
      <c r="F412" s="179">
        <f>F358/RES_summary!F$21</f>
        <v>23.597020241012924</v>
      </c>
      <c r="G412" s="179">
        <f>G358/RES_summary!G$21</f>
        <v>23.037330631848182</v>
      </c>
      <c r="H412" s="179">
        <f>H358/RES_summary!H$21</f>
        <v>22.77283547557936</v>
      </c>
      <c r="I412" s="179">
        <f>I358/RES_summary!I$21</f>
        <v>21.393545981751451</v>
      </c>
      <c r="J412" s="179">
        <f>J358/RES_summary!J$21</f>
        <v>0</v>
      </c>
      <c r="K412" s="179">
        <f>K358/RES_summary!K$21</f>
        <v>0</v>
      </c>
      <c r="L412" s="179">
        <f>L358/RES_summary!L$21</f>
        <v>0</v>
      </c>
      <c r="M412" s="179">
        <f>M358/RES_summary!M$21</f>
        <v>0</v>
      </c>
      <c r="N412" s="179">
        <f>N358/RES_summary!N$21</f>
        <v>20.139949846596419</v>
      </c>
      <c r="O412" s="179">
        <f>O358/RES_summary!O$21</f>
        <v>19.854567388820829</v>
      </c>
      <c r="P412" s="179">
        <f>P358/RES_summary!P$21</f>
        <v>19.067417841532912</v>
      </c>
      <c r="Q412" s="179">
        <f>Q358/RES_summary!Q$21</f>
        <v>19.136311343510911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18.180484179392227</v>
      </c>
      <c r="F413" s="177">
        <f>F359/RES_summary!F$21</f>
        <v>18.160001451083801</v>
      </c>
      <c r="G413" s="177">
        <f>G359/RES_summary!G$21</f>
        <v>17.679301533240963</v>
      </c>
      <c r="H413" s="177">
        <f>H359/RES_summary!H$21</f>
        <v>17.602169449842361</v>
      </c>
      <c r="I413" s="177">
        <f>I359/RES_summary!I$21</f>
        <v>16.354490676995692</v>
      </c>
      <c r="J413" s="177">
        <f>J359/RES_summary!J$21</f>
        <v>0</v>
      </c>
      <c r="K413" s="177">
        <f>K359/RES_summary!K$21</f>
        <v>0</v>
      </c>
      <c r="L413" s="177">
        <f>L359/RES_summary!L$21</f>
        <v>0</v>
      </c>
      <c r="M413" s="177">
        <f>M359/RES_summary!M$21</f>
        <v>0</v>
      </c>
      <c r="N413" s="177">
        <f>N359/RES_summary!N$21</f>
        <v>15.320980709015515</v>
      </c>
      <c r="O413" s="177">
        <f>O359/RES_summary!O$21</f>
        <v>15.096692094928523</v>
      </c>
      <c r="P413" s="177">
        <f>P359/RES_summary!P$21</f>
        <v>14.406110261503105</v>
      </c>
      <c r="Q413" s="177">
        <f>Q359/RES_summary!Q$21</f>
        <v>14.516300531245276</v>
      </c>
    </row>
    <row r="414" spans="1:17" ht="12" customHeight="1" x14ac:dyDescent="0.25">
      <c r="A414" s="159" t="s">
        <v>59</v>
      </c>
      <c r="B414" s="57"/>
      <c r="C414" s="176">
        <f>C360/RES_summary!C$21</f>
        <v>0</v>
      </c>
      <c r="D414" s="176">
        <f>D360/RES_summary!D$21</f>
        <v>0</v>
      </c>
      <c r="E414" s="176">
        <f>E360/RES_summary!E$21</f>
        <v>5.5207825823712051</v>
      </c>
      <c r="F414" s="176">
        <f>F360/RES_summary!F$21</f>
        <v>5.4370187899291231</v>
      </c>
      <c r="G414" s="176">
        <f>G360/RES_summary!G$21</f>
        <v>5.3580290986072132</v>
      </c>
      <c r="H414" s="176">
        <f>H360/RES_summary!H$21</f>
        <v>5.1706660257369945</v>
      </c>
      <c r="I414" s="176">
        <f>I360/RES_summary!I$21</f>
        <v>5.0390553047557596</v>
      </c>
      <c r="J414" s="176">
        <f>J360/RES_summary!J$21</f>
        <v>0</v>
      </c>
      <c r="K414" s="176">
        <f>K360/RES_summary!K$21</f>
        <v>0</v>
      </c>
      <c r="L414" s="176">
        <f>L360/RES_summary!L$21</f>
        <v>0</v>
      </c>
      <c r="M414" s="176">
        <f>M360/RES_summary!M$21</f>
        <v>0</v>
      </c>
      <c r="N414" s="176">
        <f>N360/RES_summary!N$21</f>
        <v>4.8189691375809058</v>
      </c>
      <c r="O414" s="176">
        <f>O360/RES_summary!O$21</f>
        <v>4.7578752938923063</v>
      </c>
      <c r="P414" s="176">
        <f>P360/RES_summary!P$21</f>
        <v>4.6613075800298018</v>
      </c>
      <c r="Q414" s="176">
        <f>Q360/RES_summary!Q$21</f>
        <v>4.6200108122656349</v>
      </c>
    </row>
    <row r="415" spans="1:17" ht="12" customHeight="1" x14ac:dyDescent="0.25">
      <c r="A415" s="158" t="s">
        <v>62</v>
      </c>
      <c r="B415" s="157"/>
      <c r="C415" s="178">
        <f>C361/RES_summary!C$21</f>
        <v>11.36768215733265</v>
      </c>
      <c r="D415" s="178">
        <f>D361/RES_summary!D$21</f>
        <v>11.832800142034314</v>
      </c>
      <c r="E415" s="178">
        <f>E361/RES_summary!E$21</f>
        <v>11.882686592684445</v>
      </c>
      <c r="F415" s="178">
        <f>F361/RES_summary!F$21</f>
        <v>11.595535327265452</v>
      </c>
      <c r="G415" s="178">
        <f>G361/RES_summary!G$21</f>
        <v>11.557814882144662</v>
      </c>
      <c r="H415" s="178">
        <f>H361/RES_summary!H$21</f>
        <v>11.287750264270723</v>
      </c>
      <c r="I415" s="178">
        <f>I361/RES_summary!I$21</f>
        <v>11.178018273670288</v>
      </c>
      <c r="J415" s="178">
        <f>J361/RES_summary!J$21</f>
        <v>0</v>
      </c>
      <c r="K415" s="178">
        <f>K361/RES_summary!K$21</f>
        <v>0</v>
      </c>
      <c r="L415" s="178">
        <f>L361/RES_summary!L$21</f>
        <v>0</v>
      </c>
      <c r="M415" s="178">
        <f>M361/RES_summary!M$21</f>
        <v>0</v>
      </c>
      <c r="N415" s="178">
        <f>N361/RES_summary!N$21</f>
        <v>9.9886123297913194</v>
      </c>
      <c r="O415" s="178">
        <f>O361/RES_summary!O$21</f>
        <v>10.196102517827043</v>
      </c>
      <c r="P415" s="178">
        <f>P361/RES_summary!P$21</f>
        <v>9.7677478220728329</v>
      </c>
      <c r="Q415" s="178">
        <f>Q361/RES_summary!Q$21</f>
        <v>9.7824351289065739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11.36768215733265</v>
      </c>
      <c r="D417" s="176">
        <f>D363/RES_summary!D$21</f>
        <v>11.832800142034314</v>
      </c>
      <c r="E417" s="176">
        <f>E363/RES_summary!E$21</f>
        <v>11.882686592684445</v>
      </c>
      <c r="F417" s="176">
        <f>F363/RES_summary!F$21</f>
        <v>11.595535327265452</v>
      </c>
      <c r="G417" s="176">
        <f>G363/RES_summary!G$21</f>
        <v>11.557814882144662</v>
      </c>
      <c r="H417" s="176">
        <f>H363/RES_summary!H$21</f>
        <v>11.287750264270723</v>
      </c>
      <c r="I417" s="176">
        <f>I363/RES_summary!I$21</f>
        <v>11.178018273670288</v>
      </c>
      <c r="J417" s="176">
        <f>J363/RES_summary!J$21</f>
        <v>0</v>
      </c>
      <c r="K417" s="176">
        <f>K363/RES_summary!K$21</f>
        <v>0</v>
      </c>
      <c r="L417" s="176">
        <f>L363/RES_summary!L$21</f>
        <v>0</v>
      </c>
      <c r="M417" s="176">
        <f>M363/RES_summary!M$21</f>
        <v>0</v>
      </c>
      <c r="N417" s="176">
        <f>N363/RES_summary!N$21</f>
        <v>9.9886123297913194</v>
      </c>
      <c r="O417" s="176">
        <f>O363/RES_summary!O$21</f>
        <v>10.196102517827043</v>
      </c>
      <c r="P417" s="176">
        <f>P363/RES_summary!P$21</f>
        <v>9.7677478220728329</v>
      </c>
      <c r="Q417" s="176">
        <f>Q363/RES_summary!Q$21</f>
        <v>9.7824351289065739</v>
      </c>
    </row>
    <row r="419" spans="1:17" ht="12" customHeight="1" x14ac:dyDescent="0.25">
      <c r="A419" s="152" t="s">
        <v>185</v>
      </c>
      <c r="B419" s="168"/>
      <c r="C419" s="184">
        <f>C365/RES_summary!C$21</f>
        <v>162.03692853804552</v>
      </c>
      <c r="D419" s="184">
        <f>D365/RES_summary!D$21</f>
        <v>150.96172289262282</v>
      </c>
      <c r="E419" s="184">
        <f>E365/RES_summary!E$21</f>
        <v>158.22182553694515</v>
      </c>
      <c r="F419" s="184">
        <f>F365/RES_summary!F$21</f>
        <v>156.0542742852617</v>
      </c>
      <c r="G419" s="184">
        <f>G365/RES_summary!G$21</f>
        <v>151.60397113261217</v>
      </c>
      <c r="H419" s="184">
        <f>H365/RES_summary!H$21</f>
        <v>155.21619516197077</v>
      </c>
      <c r="I419" s="184">
        <f>I365/RES_summary!I$21</f>
        <v>140.6953941981744</v>
      </c>
      <c r="J419" s="184">
        <f>J365/RES_summary!J$21</f>
        <v>0</v>
      </c>
      <c r="K419" s="184">
        <f>K365/RES_summary!K$21</f>
        <v>0</v>
      </c>
      <c r="L419" s="184">
        <f>L365/RES_summary!L$21</f>
        <v>0</v>
      </c>
      <c r="M419" s="184">
        <f>M365/RES_summary!M$21</f>
        <v>0</v>
      </c>
      <c r="N419" s="184">
        <f>N365/RES_summary!N$21</f>
        <v>148.07998687179233</v>
      </c>
      <c r="O419" s="184">
        <f>O365/RES_summary!O$21</f>
        <v>150.44072097051031</v>
      </c>
      <c r="P419" s="184">
        <f>P365/RES_summary!P$21</f>
        <v>130.71746632112266</v>
      </c>
      <c r="Q419" s="184">
        <f>Q365/RES_summary!Q$21</f>
        <v>137.67516898839321</v>
      </c>
    </row>
    <row r="420" spans="1:17" ht="12" customHeight="1" x14ac:dyDescent="0.25">
      <c r="A420" s="158" t="s">
        <v>65</v>
      </c>
      <c r="B420" s="157"/>
      <c r="C420" s="178">
        <f>C366/RES_summary!C$21</f>
        <v>136.48421722426465</v>
      </c>
      <c r="D420" s="178">
        <f>D366/RES_summary!D$21</f>
        <v>124.1187999824857</v>
      </c>
      <c r="E420" s="178">
        <f>E366/RES_summary!E$21</f>
        <v>130.23520177099979</v>
      </c>
      <c r="F420" s="178">
        <f>F366/RES_summary!F$21</f>
        <v>128.09639810712173</v>
      </c>
      <c r="G420" s="178">
        <f>G366/RES_summary!G$21</f>
        <v>123.66653888139467</v>
      </c>
      <c r="H420" s="178">
        <f>H366/RES_summary!H$21</f>
        <v>127.14354543575583</v>
      </c>
      <c r="I420" s="178">
        <f>I366/RES_summary!I$21</f>
        <v>113.11949472007839</v>
      </c>
      <c r="J420" s="178">
        <f>J366/RES_summary!J$21</f>
        <v>0</v>
      </c>
      <c r="K420" s="178">
        <f>K366/RES_summary!K$21</f>
        <v>0</v>
      </c>
      <c r="L420" s="178">
        <f>L366/RES_summary!L$21</f>
        <v>0</v>
      </c>
      <c r="M420" s="178">
        <f>M366/RES_summary!M$21</f>
        <v>0</v>
      </c>
      <c r="N420" s="178">
        <f>N366/RES_summary!N$21</f>
        <v>122.0712798308905</v>
      </c>
      <c r="O420" s="178">
        <f>O366/RES_summary!O$21</f>
        <v>124.78235373823736</v>
      </c>
      <c r="P420" s="178">
        <f>P366/RES_summary!P$21</f>
        <v>105.28019256011558</v>
      </c>
      <c r="Q420" s="178">
        <f>Q366/RES_summary!Q$21</f>
        <v>112.66598068866095</v>
      </c>
    </row>
    <row r="421" spans="1:17" ht="12" customHeight="1" x14ac:dyDescent="0.25">
      <c r="A421" s="23" t="s">
        <v>60</v>
      </c>
      <c r="B421" s="57"/>
      <c r="C421" s="176">
        <f>C367/RES_summary!C$21</f>
        <v>136.48421722426465</v>
      </c>
      <c r="D421" s="176">
        <f>D367/RES_summary!D$21</f>
        <v>124.1187999824857</v>
      </c>
      <c r="E421" s="176">
        <f>E367/RES_summary!E$21</f>
        <v>130.23520177099979</v>
      </c>
      <c r="F421" s="176">
        <f>F367/RES_summary!F$21</f>
        <v>128.09639810712173</v>
      </c>
      <c r="G421" s="176">
        <f>G367/RES_summary!G$21</f>
        <v>123.66653888139467</v>
      </c>
      <c r="H421" s="176">
        <f>H367/RES_summary!H$21</f>
        <v>127.14354543575583</v>
      </c>
      <c r="I421" s="176">
        <f>I367/RES_summary!I$21</f>
        <v>113.11949472007839</v>
      </c>
      <c r="J421" s="176">
        <f>J367/RES_summary!J$21</f>
        <v>0</v>
      </c>
      <c r="K421" s="176">
        <f>K367/RES_summary!K$21</f>
        <v>0</v>
      </c>
      <c r="L421" s="176">
        <f>L367/RES_summary!L$21</f>
        <v>0</v>
      </c>
      <c r="M421" s="176">
        <f>M367/RES_summary!M$21</f>
        <v>0</v>
      </c>
      <c r="N421" s="176">
        <f>N367/RES_summary!N$21</f>
        <v>122.0712798308905</v>
      </c>
      <c r="O421" s="176">
        <f>O367/RES_summary!O$21</f>
        <v>124.78235373823736</v>
      </c>
      <c r="P421" s="176">
        <f>P367/RES_summary!P$21</f>
        <v>105.28019256011558</v>
      </c>
      <c r="Q421" s="176">
        <f>Q367/RES_summary!Q$21</f>
        <v>112.66598068866095</v>
      </c>
    </row>
    <row r="422" spans="1:17" ht="12" customHeight="1" x14ac:dyDescent="0.25">
      <c r="A422" s="158" t="s">
        <v>112</v>
      </c>
      <c r="B422" s="157"/>
      <c r="C422" s="178">
        <f>C368/RES_summary!C$21</f>
        <v>7.0842174231347102E-2</v>
      </c>
      <c r="D422" s="178">
        <f>D368/RES_summary!D$21</f>
        <v>3.5186027956157689E-2</v>
      </c>
      <c r="E422" s="178">
        <f>E368/RES_summary!E$21</f>
        <v>0.19691229915629996</v>
      </c>
      <c r="F422" s="178">
        <f>F368/RES_summary!F$21</f>
        <v>0.1370966982428071</v>
      </c>
      <c r="G422" s="178">
        <f>G368/RES_summary!G$21</f>
        <v>0.13929721835424907</v>
      </c>
      <c r="H422" s="178">
        <f>H368/RES_summary!H$21</f>
        <v>0.25739368596033357</v>
      </c>
      <c r="I422" s="178">
        <f>I368/RES_summary!I$21</f>
        <v>0.82833474119356465</v>
      </c>
      <c r="J422" s="178">
        <f>J368/RES_summary!J$21</f>
        <v>0</v>
      </c>
      <c r="K422" s="178">
        <f>K368/RES_summary!K$21</f>
        <v>0</v>
      </c>
      <c r="L422" s="178">
        <f>L368/RES_summary!L$21</f>
        <v>0</v>
      </c>
      <c r="M422" s="178">
        <f>M368/RES_summary!M$21</f>
        <v>0</v>
      </c>
      <c r="N422" s="178">
        <f>N368/RES_summary!N$21</f>
        <v>0.7142713637726994</v>
      </c>
      <c r="O422" s="178">
        <f>O368/RES_summary!O$21</f>
        <v>0.32358345014591688</v>
      </c>
      <c r="P422" s="178">
        <f>P368/RES_summary!P$21</f>
        <v>1.0986292795345585</v>
      </c>
      <c r="Q422" s="178">
        <f>Q368/RES_summary!Q$21</f>
        <v>0.50050391960069984</v>
      </c>
    </row>
    <row r="423" spans="1:17" ht="12" customHeight="1" x14ac:dyDescent="0.25">
      <c r="A423" s="23" t="s">
        <v>60</v>
      </c>
      <c r="B423" s="156"/>
      <c r="C423" s="177">
        <f>C369/RES_summary!C$21</f>
        <v>7.0842174231347102E-2</v>
      </c>
      <c r="D423" s="177">
        <f>D369/RES_summary!D$21</f>
        <v>3.5186027956157689E-2</v>
      </c>
      <c r="E423" s="177">
        <f>E369/RES_summary!E$21</f>
        <v>0.19691229915629996</v>
      </c>
      <c r="F423" s="177">
        <f>F369/RES_summary!F$21</f>
        <v>0.1370966982428071</v>
      </c>
      <c r="G423" s="177">
        <f>G369/RES_summary!G$21</f>
        <v>0.13929721835424907</v>
      </c>
      <c r="H423" s="177">
        <f>H369/RES_summary!H$21</f>
        <v>0.25739368596033357</v>
      </c>
      <c r="I423" s="177">
        <f>I369/RES_summary!I$21</f>
        <v>0.82833474119356465</v>
      </c>
      <c r="J423" s="177">
        <f>J369/RES_summary!J$21</f>
        <v>0</v>
      </c>
      <c r="K423" s="177">
        <f>K369/RES_summary!K$21</f>
        <v>0</v>
      </c>
      <c r="L423" s="177">
        <f>L369/RES_summary!L$21</f>
        <v>0</v>
      </c>
      <c r="M423" s="177">
        <f>M369/RES_summary!M$21</f>
        <v>0</v>
      </c>
      <c r="N423" s="177">
        <f>N369/RES_summary!N$21</f>
        <v>0.7142713637726994</v>
      </c>
      <c r="O423" s="177">
        <f>O369/RES_summary!O$21</f>
        <v>0.32358345014591688</v>
      </c>
      <c r="P423" s="177">
        <f>P369/RES_summary!P$21</f>
        <v>1.0986292795345585</v>
      </c>
      <c r="Q423" s="177">
        <f>Q369/RES_summary!Q$21</f>
        <v>0.50050391960069984</v>
      </c>
    </row>
    <row r="424" spans="1:17" ht="12" customHeight="1" x14ac:dyDescent="0.25">
      <c r="A424" s="158" t="s">
        <v>63</v>
      </c>
      <c r="B424" s="157"/>
      <c r="C424" s="178">
        <f>C370/RES_summary!C$21</f>
        <v>16.204104663201989</v>
      </c>
      <c r="D424" s="178">
        <f>D370/RES_summary!D$21</f>
        <v>17.108655427221812</v>
      </c>
      <c r="E424" s="178">
        <f>E370/RES_summary!E$21</f>
        <v>18.001914947230055</v>
      </c>
      <c r="F424" s="178">
        <f>F370/RES_summary!F$21</f>
        <v>18.219280304849661</v>
      </c>
      <c r="G424" s="178">
        <f>G370/RES_summary!G$21</f>
        <v>18.180448720877333</v>
      </c>
      <c r="H424" s="178">
        <f>H370/RES_summary!H$21</f>
        <v>18.371401100729599</v>
      </c>
      <c r="I424" s="178">
        <f>I370/RES_summary!I$21</f>
        <v>17.34173874618547</v>
      </c>
      <c r="J424" s="178">
        <f>J370/RES_summary!J$21</f>
        <v>0</v>
      </c>
      <c r="K424" s="178">
        <f>K370/RES_summary!K$21</f>
        <v>0</v>
      </c>
      <c r="L424" s="178">
        <f>L370/RES_summary!L$21</f>
        <v>0</v>
      </c>
      <c r="M424" s="178">
        <f>M370/RES_summary!M$21</f>
        <v>0</v>
      </c>
      <c r="N424" s="178">
        <f>N370/RES_summary!N$21</f>
        <v>16.862291802477746</v>
      </c>
      <c r="O424" s="178">
        <f>O370/RES_summary!O$21</f>
        <v>16.748453644848894</v>
      </c>
      <c r="P424" s="178">
        <f>P370/RES_summary!P$21</f>
        <v>16.135506077941976</v>
      </c>
      <c r="Q424" s="178">
        <f>Q370/RES_summary!Q$21</f>
        <v>16.279797069566758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16.204104663201989</v>
      </c>
      <c r="D429" s="180">
        <f>D375/RES_summary!D$21</f>
        <v>17.108655427221812</v>
      </c>
      <c r="E429" s="180">
        <f>E375/RES_summary!E$21</f>
        <v>17.854451909867716</v>
      </c>
      <c r="F429" s="180">
        <f>F375/RES_summary!F$21</f>
        <v>18.217755714100029</v>
      </c>
      <c r="G429" s="180">
        <f>G375/RES_summary!G$21</f>
        <v>18.205658111021009</v>
      </c>
      <c r="H429" s="180">
        <f>H375/RES_summary!H$21</f>
        <v>18.475068486933562</v>
      </c>
      <c r="I429" s="180">
        <f>I375/RES_summary!I$21</f>
        <v>17.576066866697943</v>
      </c>
      <c r="J429" s="180">
        <f>J375/RES_summary!J$21</f>
        <v>0</v>
      </c>
      <c r="K429" s="180">
        <f>K375/RES_summary!K$21</f>
        <v>0</v>
      </c>
      <c r="L429" s="180">
        <f>L375/RES_summary!L$21</f>
        <v>0</v>
      </c>
      <c r="M429" s="180">
        <f>M375/RES_summary!M$21</f>
        <v>0</v>
      </c>
      <c r="N429" s="180">
        <f>N375/RES_summary!N$21</f>
        <v>17.073486048257028</v>
      </c>
      <c r="O429" s="180">
        <f>O375/RES_summary!O$21</f>
        <v>16.960905975296864</v>
      </c>
      <c r="P429" s="180">
        <f>P375/RES_summary!P$21</f>
        <v>16.300555117330614</v>
      </c>
      <c r="Q429" s="180">
        <f>Q375/RES_summary!Q$21</f>
        <v>16.484654510661578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18.284260227503669</v>
      </c>
      <c r="F430" s="179">
        <f>F376/RES_summary!F$21</f>
        <v>18.247324596482748</v>
      </c>
      <c r="G430" s="179">
        <f>G376/RES_summary!G$21</f>
        <v>17.926497907795369</v>
      </c>
      <c r="H430" s="179">
        <f>H376/RES_summary!H$21</f>
        <v>17.726424691193266</v>
      </c>
      <c r="I430" s="179">
        <f>I376/RES_summary!I$21</f>
        <v>16.827683217714185</v>
      </c>
      <c r="J430" s="179">
        <f>J376/RES_summary!J$21</f>
        <v>0</v>
      </c>
      <c r="K430" s="179">
        <f>K376/RES_summary!K$21</f>
        <v>0</v>
      </c>
      <c r="L430" s="179">
        <f>L376/RES_summary!L$21</f>
        <v>0</v>
      </c>
      <c r="M430" s="179">
        <f>M376/RES_summary!M$21</f>
        <v>0</v>
      </c>
      <c r="N430" s="179">
        <f>N376/RES_summary!N$21</f>
        <v>16.088880251688138</v>
      </c>
      <c r="O430" s="179">
        <f>O376/RES_summary!O$21</f>
        <v>15.935173256975666</v>
      </c>
      <c r="P430" s="179">
        <f>P376/RES_summary!P$21</f>
        <v>15.378234236023612</v>
      </c>
      <c r="Q430" s="179">
        <f>Q376/RES_summary!Q$21</f>
        <v>15.423414636017021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12.763477645132461</v>
      </c>
      <c r="F431" s="177">
        <f>F377/RES_summary!F$21</f>
        <v>12.796546567269667</v>
      </c>
      <c r="G431" s="177">
        <f>G377/RES_summary!G$21</f>
        <v>12.539350738098006</v>
      </c>
      <c r="H431" s="177">
        <f>H377/RES_summary!H$21</f>
        <v>12.530146729908783</v>
      </c>
      <c r="I431" s="177">
        <f>I377/RES_summary!I$21</f>
        <v>11.739720067631469</v>
      </c>
      <c r="J431" s="177">
        <f>J377/RES_summary!J$21</f>
        <v>0</v>
      </c>
      <c r="K431" s="177">
        <f>K377/RES_summary!K$21</f>
        <v>0</v>
      </c>
      <c r="L431" s="177">
        <f>L377/RES_summary!L$21</f>
        <v>0</v>
      </c>
      <c r="M431" s="177">
        <f>M377/RES_summary!M$21</f>
        <v>0</v>
      </c>
      <c r="N431" s="177">
        <f>N377/RES_summary!N$21</f>
        <v>11.225188812631304</v>
      </c>
      <c r="O431" s="177">
        <f>O377/RES_summary!O$21</f>
        <v>11.13825172364889</v>
      </c>
      <c r="P431" s="177">
        <f>P377/RES_summary!P$21</f>
        <v>10.676723802197792</v>
      </c>
      <c r="Q431" s="177">
        <f>Q377/RES_summary!Q$21</f>
        <v>10.771026885305705</v>
      </c>
    </row>
    <row r="432" spans="1:17" ht="12" customHeight="1" x14ac:dyDescent="0.25">
      <c r="A432" s="159" t="s">
        <v>59</v>
      </c>
      <c r="B432" s="57"/>
      <c r="C432" s="176">
        <f>C378/RES_summary!C$21</f>
        <v>0</v>
      </c>
      <c r="D432" s="176">
        <f>D378/RES_summary!D$21</f>
        <v>0</v>
      </c>
      <c r="E432" s="176">
        <f>E378/RES_summary!E$21</f>
        <v>5.5207825823712051</v>
      </c>
      <c r="F432" s="176">
        <f>F378/RES_summary!F$21</f>
        <v>5.4507780292130805</v>
      </c>
      <c r="G432" s="176">
        <f>G378/RES_summary!G$21</f>
        <v>5.3871471696973607</v>
      </c>
      <c r="H432" s="176">
        <f>H378/RES_summary!H$21</f>
        <v>5.1962779612844825</v>
      </c>
      <c r="I432" s="176">
        <f>I378/RES_summary!I$21</f>
        <v>5.0879631500827189</v>
      </c>
      <c r="J432" s="176">
        <f>J378/RES_summary!J$21</f>
        <v>0</v>
      </c>
      <c r="K432" s="176">
        <f>K378/RES_summary!K$21</f>
        <v>0</v>
      </c>
      <c r="L432" s="176">
        <f>L378/RES_summary!L$21</f>
        <v>0</v>
      </c>
      <c r="M432" s="176">
        <f>M378/RES_summary!M$21</f>
        <v>0</v>
      </c>
      <c r="N432" s="176">
        <f>N378/RES_summary!N$21</f>
        <v>4.8636914390568311</v>
      </c>
      <c r="O432" s="176">
        <f>O378/RES_summary!O$21</f>
        <v>4.7969215333267741</v>
      </c>
      <c r="P432" s="176">
        <f>P378/RES_summary!P$21</f>
        <v>4.7015104338258205</v>
      </c>
      <c r="Q432" s="176">
        <f>Q378/RES_summary!Q$21</f>
        <v>4.6523877507113154</v>
      </c>
    </row>
    <row r="433" spans="1:17" ht="12" customHeight="1" x14ac:dyDescent="0.25">
      <c r="A433" s="158" t="s">
        <v>62</v>
      </c>
      <c r="B433" s="157"/>
      <c r="C433" s="178">
        <f>C379/RES_summary!C$21</f>
        <v>9.2777644763475333</v>
      </c>
      <c r="D433" s="178">
        <f>D379/RES_summary!D$21</f>
        <v>9.6990814549591668</v>
      </c>
      <c r="E433" s="178">
        <f>E379/RES_summary!E$21</f>
        <v>9.7877965195589987</v>
      </c>
      <c r="F433" s="178">
        <f>F379/RES_summary!F$21</f>
        <v>9.6014991750475005</v>
      </c>
      <c r="G433" s="178">
        <f>G379/RES_summary!G$21</f>
        <v>9.6176863119859082</v>
      </c>
      <c r="H433" s="178">
        <f>H379/RES_summary!H$21</f>
        <v>9.4438549395250355</v>
      </c>
      <c r="I433" s="178">
        <f>I379/RES_summary!I$21</f>
        <v>9.4058259907169735</v>
      </c>
      <c r="J433" s="178">
        <f>J379/RES_summary!J$21</f>
        <v>0</v>
      </c>
      <c r="K433" s="178">
        <f>K379/RES_summary!K$21</f>
        <v>0</v>
      </c>
      <c r="L433" s="178">
        <f>L379/RES_summary!L$21</f>
        <v>0</v>
      </c>
      <c r="M433" s="178">
        <f>M379/RES_summary!M$21</f>
        <v>0</v>
      </c>
      <c r="N433" s="178">
        <f>N379/RES_summary!N$21</f>
        <v>8.4321438746513664</v>
      </c>
      <c r="O433" s="178">
        <f>O379/RES_summary!O$21</f>
        <v>8.5863301372781535</v>
      </c>
      <c r="P433" s="178">
        <f>P379/RES_summary!P$21</f>
        <v>8.203138403530513</v>
      </c>
      <c r="Q433" s="178">
        <f>Q379/RES_summary!Q$21</f>
        <v>8.2288873105647991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9.2777644763475333</v>
      </c>
      <c r="D435" s="176">
        <f>D381/RES_summary!D$21</f>
        <v>9.6990814549591668</v>
      </c>
      <c r="E435" s="176">
        <f>E381/RES_summary!E$21</f>
        <v>9.7877965195589987</v>
      </c>
      <c r="F435" s="176">
        <f>F381/RES_summary!F$21</f>
        <v>9.6014991750475005</v>
      </c>
      <c r="G435" s="176">
        <f>G381/RES_summary!G$21</f>
        <v>9.6176863119859082</v>
      </c>
      <c r="H435" s="176">
        <f>H381/RES_summary!H$21</f>
        <v>9.4438549395250355</v>
      </c>
      <c r="I435" s="176">
        <f>I381/RES_summary!I$21</f>
        <v>9.4058259907169735</v>
      </c>
      <c r="J435" s="176">
        <f>J381/RES_summary!J$21</f>
        <v>0</v>
      </c>
      <c r="K435" s="176">
        <f>K381/RES_summary!K$21</f>
        <v>0</v>
      </c>
      <c r="L435" s="176">
        <f>L381/RES_summary!L$21</f>
        <v>0</v>
      </c>
      <c r="M435" s="176">
        <f>M381/RES_summary!M$21</f>
        <v>0</v>
      </c>
      <c r="N435" s="176">
        <f>N381/RES_summary!N$21</f>
        <v>8.4321438746513664</v>
      </c>
      <c r="O435" s="176">
        <f>O381/RES_summary!O$21</f>
        <v>8.5863301372781535</v>
      </c>
      <c r="P435" s="176">
        <f>P381/RES_summary!P$21</f>
        <v>8.203138403530513</v>
      </c>
      <c r="Q435" s="176">
        <f>Q381/RES_summary!Q$21</f>
        <v>8.2288873105647991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57"/>
      <c r="C439" s="176">
        <f>C385/RES_summary!C$21</f>
        <v>0</v>
      </c>
      <c r="D439" s="176">
        <f>D385/RES_summary!D$21</f>
        <v>0</v>
      </c>
      <c r="E439" s="176">
        <f>E385/RES_summary!E$21</f>
        <v>0</v>
      </c>
      <c r="F439" s="176">
        <f>F385/RES_summary!F$21</f>
        <v>0</v>
      </c>
      <c r="G439" s="176">
        <f>G385/RES_summary!G$21</f>
        <v>0</v>
      </c>
      <c r="H439" s="176">
        <f>H385/RES_summary!H$21</f>
        <v>0</v>
      </c>
      <c r="I439" s="176">
        <f>I385/RES_summary!I$21</f>
        <v>0</v>
      </c>
      <c r="J439" s="176">
        <f>J385/RES_summary!J$21</f>
        <v>0</v>
      </c>
      <c r="K439" s="176">
        <f>K385/RES_summary!K$21</f>
        <v>0</v>
      </c>
      <c r="L439" s="176">
        <f>L385/RES_summary!L$21</f>
        <v>0</v>
      </c>
      <c r="M439" s="176">
        <f>M385/RES_summary!M$21</f>
        <v>0</v>
      </c>
      <c r="N439" s="176">
        <f>N385/RES_summary!N$21</f>
        <v>0</v>
      </c>
      <c r="O439" s="176">
        <f>O385/RES_summary!O$21</f>
        <v>0</v>
      </c>
      <c r="P439" s="176">
        <f>P385/RES_summary!P$21</f>
        <v>0</v>
      </c>
      <c r="Q439" s="176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59" t="s">
        <v>59</v>
      </c>
      <c r="B450" s="57"/>
      <c r="C450" s="176">
        <f>C396/RES_summary!C$21</f>
        <v>0</v>
      </c>
      <c r="D450" s="176">
        <f>D396/RES_summary!D$21</f>
        <v>0</v>
      </c>
      <c r="E450" s="176">
        <f>E396/RES_summary!E$21</f>
        <v>0</v>
      </c>
      <c r="F450" s="176">
        <f>F396/RES_summary!F$21</f>
        <v>0</v>
      </c>
      <c r="G450" s="176">
        <f>G396/RES_summary!G$21</f>
        <v>0</v>
      </c>
      <c r="H450" s="176">
        <f>H396/RES_summary!H$21</f>
        <v>0</v>
      </c>
      <c r="I450" s="176">
        <f>I396/RES_summary!I$21</f>
        <v>0</v>
      </c>
      <c r="J450" s="176">
        <f>J396/RES_summary!J$21</f>
        <v>0</v>
      </c>
      <c r="K450" s="176">
        <f>K396/RES_summary!K$21</f>
        <v>0</v>
      </c>
      <c r="L450" s="176">
        <f>L396/RES_summary!L$21</f>
        <v>0</v>
      </c>
      <c r="M450" s="176">
        <f>M396/RES_summary!M$21</f>
        <v>0</v>
      </c>
      <c r="N450" s="176">
        <f>N396/RES_summary!N$21</f>
        <v>0</v>
      </c>
      <c r="O450" s="176">
        <f>O396/RES_summary!O$21</f>
        <v>0</v>
      </c>
      <c r="P450" s="176">
        <f>P396/RES_summary!P$21</f>
        <v>0</v>
      </c>
      <c r="Q450" s="176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69</vt:i4>
      </vt:variant>
      <vt:variant>
        <vt:lpstr>Named Ranges</vt:lpstr>
      </vt:variant>
      <vt:variant>
        <vt:i4>67</vt:i4>
      </vt:variant>
    </vt:vector>
  </HeadingPairs>
  <TitlesOfParts>
    <vt:vector size="136" baseType="lpstr">
      <vt:lpstr>cover</vt:lpstr>
      <vt:lpstr>index</vt:lpstr>
      <vt:lpstr>RES_summary</vt:lpstr>
      <vt:lpstr>RES_hh_num</vt:lpstr>
      <vt:lpstr>RES_hh_fec</vt:lpstr>
      <vt:lpstr>RES_hh_tes</vt:lpstr>
      <vt:lpstr>RES_hh_eff</vt:lpstr>
      <vt:lpstr>RES_hh_emi</vt:lpstr>
      <vt:lpstr>RES_hh_fech</vt:lpstr>
      <vt:lpstr>RES_hh_tesh</vt:lpstr>
      <vt:lpstr>RES_hh_emih</vt:lpstr>
      <vt:lpstr>RES_hh_fecs</vt:lpstr>
      <vt:lpstr>RES_hh_tess</vt:lpstr>
      <vt:lpstr>RES_hh_emis</vt:lpstr>
      <vt:lpstr>RES_hh_num_in</vt:lpstr>
      <vt:lpstr>RES_hh_fec_in</vt:lpstr>
      <vt:lpstr>RES_hh_tes_in</vt:lpstr>
      <vt:lpstr>RES_hh_eff_in</vt:lpstr>
      <vt:lpstr>RES_hh_emi_in</vt:lpstr>
      <vt:lpstr>RES_hh_fech_in</vt:lpstr>
      <vt:lpstr>RES_hh_tesh_in</vt:lpstr>
      <vt:lpstr>RES_hh_emih_in</vt:lpstr>
      <vt:lpstr>RES_hh_fecs_in</vt:lpstr>
      <vt:lpstr>RES_hh_tess_in</vt:lpstr>
      <vt:lpstr>RES_hh_emis_in</vt:lpstr>
      <vt:lpstr>RES_se-appl</vt:lpstr>
      <vt:lpstr>RES_RF</vt:lpstr>
      <vt:lpstr>RES_WM</vt:lpstr>
      <vt:lpstr>RES_DR</vt:lpstr>
      <vt:lpstr>RES_DW</vt:lpstr>
      <vt:lpstr>RES_TV</vt:lpstr>
      <vt:lpstr>RES_IT</vt:lpstr>
      <vt:lpstr>RES_LI</vt:lpstr>
      <vt:lpstr>RES_OA</vt:lpstr>
      <vt:lpstr>RES_hhdet_num</vt:lpstr>
      <vt:lpstr>RES_hhdet_out</vt:lpstr>
      <vt:lpstr>RES_hhdet_in</vt:lpstr>
      <vt:lpstr>RES_hhdet_in_new</vt:lpstr>
      <vt:lpstr>RES_hhdet_in_repl</vt:lpstr>
      <vt:lpstr>RES_hhdet_numvin</vt:lpstr>
      <vt:lpstr>RES_hhdet_fec</vt:lpstr>
      <vt:lpstr>RES_hhdet_tes</vt:lpstr>
      <vt:lpstr>RES_hhdet_eff</vt:lpstr>
      <vt:lpstr>RES_hhdet_emi</vt:lpstr>
      <vt:lpstr>RES_hhdet_fech</vt:lpstr>
      <vt:lpstr>RES_hhdet_tesh</vt:lpstr>
      <vt:lpstr>RES_hhdet_emih</vt:lpstr>
      <vt:lpstr>RES_hhdet_fecs</vt:lpstr>
      <vt:lpstr>RES_hhdet_tess</vt:lpstr>
      <vt:lpstr>RES_hhdet_emis</vt:lpstr>
      <vt:lpstr>RES_hhdet_in_fec</vt:lpstr>
      <vt:lpstr>RES_hhdet_in_tes</vt:lpstr>
      <vt:lpstr>RES_hhdet_in_eff</vt:lpstr>
      <vt:lpstr>RES_hhdet_in_emi</vt:lpstr>
      <vt:lpstr>RES_hhdet_in_fech</vt:lpstr>
      <vt:lpstr>RES_hhdet_in_tesh</vt:lpstr>
      <vt:lpstr>RES_hhdet_in_emih</vt:lpstr>
      <vt:lpstr>RES_hhdet_in_fecs</vt:lpstr>
      <vt:lpstr>RES_hhdet_in_tess</vt:lpstr>
      <vt:lpstr>RES_hhdet_in_emis</vt:lpstr>
      <vt:lpstr>RES_hh_SLD</vt:lpstr>
      <vt:lpstr>RES_hh_LPG</vt:lpstr>
      <vt:lpstr>RES_hh_GDO</vt:lpstr>
      <vt:lpstr>RES_hh_NGS</vt:lpstr>
      <vt:lpstr>RES_hh_BMS</vt:lpstr>
      <vt:lpstr>RES_hh_GEO</vt:lpstr>
      <vt:lpstr>RES_hh_DHT</vt:lpstr>
      <vt:lpstr>RES_hh_AEL</vt:lpstr>
      <vt:lpstr>RES_hh_CEL</vt:lpstr>
      <vt:lpstr>RES_DR!Print_Titles</vt:lpstr>
      <vt:lpstr>RES_DW!Print_Titles</vt:lpstr>
      <vt:lpstr>RES_hh_AEL!Print_Titles</vt:lpstr>
      <vt:lpstr>RES_hh_BMS!Print_Titles</vt:lpstr>
      <vt:lpstr>RES_hh_CEL!Print_Titles</vt:lpstr>
      <vt:lpstr>RES_hh_DHT!Print_Titles</vt:lpstr>
      <vt:lpstr>RES_hh_eff!Print_Titles</vt:lpstr>
      <vt:lpstr>RES_hh_eff_in!Print_Titles</vt:lpstr>
      <vt:lpstr>RES_hh_emi!Print_Titles</vt:lpstr>
      <vt:lpstr>RES_hh_emi_in!Print_Titles</vt:lpstr>
      <vt:lpstr>RES_hh_emih!Print_Titles</vt:lpstr>
      <vt:lpstr>RES_hh_emih_in!Print_Titles</vt:lpstr>
      <vt:lpstr>RES_hh_emis!Print_Titles</vt:lpstr>
      <vt:lpstr>RES_hh_emis_in!Print_Titles</vt:lpstr>
      <vt:lpstr>RES_hh_fec!Print_Titles</vt:lpstr>
      <vt:lpstr>RES_hh_fec_in!Print_Titles</vt:lpstr>
      <vt:lpstr>RES_hh_fech!Print_Titles</vt:lpstr>
      <vt:lpstr>RES_hh_fech_in!Print_Titles</vt:lpstr>
      <vt:lpstr>RES_hh_fecs!Print_Titles</vt:lpstr>
      <vt:lpstr>RES_hh_fecs_in!Print_Titles</vt:lpstr>
      <vt:lpstr>RES_hh_GDO!Print_Titles</vt:lpstr>
      <vt:lpstr>RES_hh_GEO!Print_Titles</vt:lpstr>
      <vt:lpstr>RES_hh_LPG!Print_Titles</vt:lpstr>
      <vt:lpstr>RES_hh_NGS!Print_Titles</vt:lpstr>
      <vt:lpstr>RES_hh_num!Print_Titles</vt:lpstr>
      <vt:lpstr>RES_hh_num_in!Print_Titles</vt:lpstr>
      <vt:lpstr>RES_hh_SLD!Print_Titles</vt:lpstr>
      <vt:lpstr>RES_hh_tes!Print_Titles</vt:lpstr>
      <vt:lpstr>RES_hh_tes_in!Print_Titles</vt:lpstr>
      <vt:lpstr>RES_hh_tesh!Print_Titles</vt:lpstr>
      <vt:lpstr>RES_hh_tesh_in!Print_Titles</vt:lpstr>
      <vt:lpstr>RES_hh_tess!Print_Titles</vt:lpstr>
      <vt:lpstr>RES_hh_tess_in!Print_Titles</vt:lpstr>
      <vt:lpstr>RES_hhdet_eff!Print_Titles</vt:lpstr>
      <vt:lpstr>RES_hhdet_emi!Print_Titles</vt:lpstr>
      <vt:lpstr>RES_hhdet_emih!Print_Titles</vt:lpstr>
      <vt:lpstr>RES_hhdet_emis!Print_Titles</vt:lpstr>
      <vt:lpstr>RES_hhdet_fec!Print_Titles</vt:lpstr>
      <vt:lpstr>RES_hhdet_fech!Print_Titles</vt:lpstr>
      <vt:lpstr>RES_hhdet_fecs!Print_Titles</vt:lpstr>
      <vt:lpstr>RES_hhdet_in!Print_Titles</vt:lpstr>
      <vt:lpstr>RES_hhdet_in_eff!Print_Titles</vt:lpstr>
      <vt:lpstr>RES_hhdet_in_emi!Print_Titles</vt:lpstr>
      <vt:lpstr>RES_hhdet_in_emih!Print_Titles</vt:lpstr>
      <vt:lpstr>RES_hhdet_in_emis!Print_Titles</vt:lpstr>
      <vt:lpstr>RES_hhdet_in_fec!Print_Titles</vt:lpstr>
      <vt:lpstr>RES_hhdet_in_fech!Print_Titles</vt:lpstr>
      <vt:lpstr>RES_hhdet_in_fecs!Print_Titles</vt:lpstr>
      <vt:lpstr>RES_hhdet_in_new!Print_Titles</vt:lpstr>
      <vt:lpstr>RES_hhdet_in_repl!Print_Titles</vt:lpstr>
      <vt:lpstr>RES_hhdet_in_tes!Print_Titles</vt:lpstr>
      <vt:lpstr>RES_hhdet_in_tesh!Print_Titles</vt:lpstr>
      <vt:lpstr>RES_hhdet_in_tess!Print_Titles</vt:lpstr>
      <vt:lpstr>RES_hhdet_num!Print_Titles</vt:lpstr>
      <vt:lpstr>RES_hhdet_numvin!Print_Titles</vt:lpstr>
      <vt:lpstr>RES_hhdet_out!Print_Titles</vt:lpstr>
      <vt:lpstr>RES_hhdet_tes!Print_Titles</vt:lpstr>
      <vt:lpstr>RES_hhdet_tesh!Print_Titles</vt:lpstr>
      <vt:lpstr>RES_hhdet_tess!Print_Titles</vt:lpstr>
      <vt:lpstr>RES_IT!Print_Titles</vt:lpstr>
      <vt:lpstr>RES_LI!Print_Titles</vt:lpstr>
      <vt:lpstr>RES_OA!Print_Titles</vt:lpstr>
      <vt:lpstr>RES_RF!Print_Titles</vt:lpstr>
      <vt:lpstr>'RES_se-appl'!Print_Titles</vt:lpstr>
      <vt:lpstr>RES_summary!Print_Titles</vt:lpstr>
      <vt:lpstr>RES_TV!Print_Titles</vt:lpstr>
      <vt:lpstr>RES_WM!Print_Titles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2018-07-16T15:36:46Z</dcterms:created>
  <dcterms:modified xsi:type="dcterms:W3CDTF">2018-07-16T15:36:46Z</dcterms:modified>
</cp:coreProperties>
</file>